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_rels/sheet5.xml.rels" ContentType="application/vnd.openxmlformats-package.relationships+xml"/>
  <Override PartName="/xl/theme/theme1.xml" ContentType="application/vnd.openxmlformats-officedocument.theme+xml"/>
  <Override PartName="/xl/externalLinks/_rels/externalLink1.xml.rels" ContentType="application/vnd.openxmlformats-package.relationships+xml"/>
  <Override PartName="/xl/externalLinks/_rels/externalLink2.xml.rels" ContentType="application/vnd.openxmlformats-package.relationship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sharedStrings.xml" ContentType="application/vnd.openxmlformats-officedocument.spreadsheetml.sharedStrings+xml"/>
  <Override PartName="/xl/drawings/drawing1.xml" ContentType="application/vnd.openxmlformats-officedocument.drawing+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1" activeTab="1"/>
  </bookViews>
  <sheets>
    <sheet name="0. Dados" sheetId="1" state="hidden" r:id="rId3"/>
    <sheet name="1. Orçamentos" sheetId="2" state="visible" r:id="rId4"/>
    <sheet name="2.Composições" sheetId="3" state="hidden" r:id="rId5"/>
    <sheet name="3. Cotações" sheetId="4" state="hidden" r:id="rId6"/>
    <sheet name="Base de dados" sheetId="5" state="hidden" r:id="rId7"/>
    <sheet name="Memória de Cálculos" sheetId="6" state="hidden" r:id="rId8"/>
  </sheets>
  <externalReferences>
    <externalReference r:id="rId9"/>
    <externalReference r:id="rId10"/>
  </externalReferences>
  <definedNames>
    <definedName function="false" hidden="false" localSheetId="1" name="_xlnm.Print_Area" vbProcedure="false">'1. Orçamentos'!$A$1:$S$204</definedName>
    <definedName function="false" hidden="false" localSheetId="1" name="_xlnm.Print_Titles" vbProcedure="false">'1. Orçamentos'!$1:$8</definedName>
    <definedName function="false" hidden="true" localSheetId="4" name="_xlnm._FilterDatabase" vbProcedure="false">'Base de dados'!$A$1:$G$1</definedName>
    <definedName function="false" hidden="false" name="BASEDECALCULO" vbProcedure="false">[1]PREENCHER!$L$22:$M$22</definedName>
    <definedName function="false" hidden="false" name="CREACAU" vbProcedure="false">[1]PREENCHER!$H$14:$I$14</definedName>
    <definedName function="false" hidden="false" name="ENCARGOS" vbProcedure="false">[1]PREENCHER!$L$19:$M$19</definedName>
    <definedName function="false" hidden="false" name="ente" vbProcedure="false">[1]PREENCHER!$H$5:$I$5</definedName>
    <definedName function="false" hidden="false" name="regime" vbProcedure="false">[1]PREENCHER!$G$19:$H$19</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<sst xmlns="http://schemas.openxmlformats.org/spreadsheetml/2006/main" count="36878" uniqueCount="12131">
  <si>
    <t xml:space="preserve">NOME</t>
  </si>
  <si>
    <t xml:space="preserve">Cemitério Municipal</t>
  </si>
  <si>
    <t xml:space="preserve">ENDEREÇO</t>
  </si>
  <si>
    <t xml:space="preserve">Av. João XXIII</t>
  </si>
  <si>
    <t xml:space="preserve">REF SINAPI</t>
  </si>
  <si>
    <t xml:space="preserve">RESPONSÁVEL TÉCNICO</t>
  </si>
  <si>
    <t xml:space="preserve">Engenheiro Civil</t>
  </si>
  <si>
    <t xml:space="preserve">PROFISSÃO</t>
  </si>
  <si>
    <t xml:space="preserve">Arquiteto</t>
  </si>
  <si>
    <t xml:space="preserve">CREA/CAU</t>
  </si>
  <si>
    <t xml:space="preserve">PREFEITO</t>
  </si>
  <si>
    <t xml:space="preserve">CPF PREFEITO</t>
  </si>
  <si>
    <t xml:space="preserve">PREENCHER APENAS ITENS EM VERDE, TANTO CLARO COMO ESCURO</t>
  </si>
  <si>
    <t xml:space="preserve">NO ORÇAMENTO, O TOTAL GERAL DA OBRA NÃO É ATUALIZADO, PRECISA MARCAR QUAIS OS CAMPOS DEVEM SER SOMADOS</t>
  </si>
  <si>
    <t xml:space="preserve">TAMBÉM PRECISA CUIDAR OS SOMATÓRIOS POR ITEM (1, 2, 3), POIS CONFORME ALTERA O NÚMERO DE LINHAS, PRECISA SER ADEQUADO A SOMA</t>
  </si>
  <si>
    <t xml:space="preserve">AO ADICIONAR LINHAS, CUIDAR PARA COPIAR A FORMATAÇÃO E FÓRMULAS DOS EXISTENTES</t>
  </si>
  <si>
    <t xml:space="preserve">ORÇAMENTO SINTÉTICO DE OBRA</t>
  </si>
  <si>
    <t xml:space="preserve">OBRA: </t>
  </si>
  <si>
    <t xml:space="preserve">Encargos sociais:</t>
  </si>
  <si>
    <t xml:space="preserve">Referência SINAPI</t>
  </si>
  <si>
    <t xml:space="preserve">BDI 1 (%)</t>
  </si>
  <si>
    <t xml:space="preserve">BDI 1</t>
  </si>
  <si>
    <t xml:space="preserve">LOCAL:</t>
  </si>
  <si>
    <t xml:space="preserve">SINAPI</t>
  </si>
  <si>
    <t xml:space="preserve">BDI 2</t>
  </si>
  <si>
    <t xml:space="preserve"> </t>
  </si>
  <si>
    <t xml:space="preserve">ITEM</t>
  </si>
  <si>
    <t xml:space="preserve">FONTE</t>
  </si>
  <si>
    <t xml:space="preserve">CÓDIGO</t>
  </si>
  <si>
    <t xml:space="preserve">DESCRIÇÃO</t>
  </si>
  <si>
    <t xml:space="preserve">UNID</t>
  </si>
  <si>
    <t xml:space="preserve">QUANT.</t>
  </si>
  <si>
    <t xml:space="preserve">PREÇO UNITÁRIO EXCLUSO BDI (R$)</t>
  </si>
  <si>
    <t xml:space="preserve">PREÇO TOTAL EXCLUSO BDI (R$)</t>
  </si>
  <si>
    <t xml:space="preserve">PREÇO UNITÁRIO INCLUSO BDI (R$)</t>
  </si>
  <si>
    <t xml:space="preserve">BDI</t>
  </si>
  <si>
    <t xml:space="preserve">PREÇO TOTAL (R$)</t>
  </si>
  <si>
    <t xml:space="preserve">MATERIAL</t>
  </si>
  <si>
    <t xml:space="preserve">MÃO DE OBRA</t>
  </si>
  <si>
    <t xml:space="preserve">TOTAL</t>
  </si>
  <si>
    <t xml:space="preserve">SERVIÇOS PRELIMINARES</t>
  </si>
  <si>
    <t xml:space="preserve">1.1</t>
  </si>
  <si>
    <t xml:space="preserve">1.2</t>
  </si>
  <si>
    <t xml:space="preserve">PISO</t>
  </si>
  <si>
    <t xml:space="preserve">2.1</t>
  </si>
  <si>
    <t xml:space="preserve">2.2</t>
  </si>
  <si>
    <t xml:space="preserve">2.3</t>
  </si>
  <si>
    <t xml:space="preserve">2.4</t>
  </si>
  <si>
    <t xml:space="preserve">2.5</t>
  </si>
  <si>
    <t xml:space="preserve">2.6</t>
  </si>
  <si>
    <t xml:space="preserve">2.7</t>
  </si>
  <si>
    <t xml:space="preserve">2.8</t>
  </si>
  <si>
    <t xml:space="preserve">2.9</t>
  </si>
  <si>
    <t xml:space="preserve">2.10</t>
  </si>
  <si>
    <t xml:space="preserve">2.11</t>
  </si>
  <si>
    <t xml:space="preserve">2.12</t>
  </si>
  <si>
    <t xml:space="preserve">COMPOSIÇÃO</t>
  </si>
  <si>
    <t xml:space="preserve">2.13</t>
  </si>
  <si>
    <t xml:space="preserve">GAVETAS MORTUÁRIAS</t>
  </si>
  <si>
    <t xml:space="preserve">3.1</t>
  </si>
  <si>
    <t xml:space="preserve">3.2</t>
  </si>
  <si>
    <t xml:space="preserve">3.3</t>
  </si>
  <si>
    <t xml:space="preserve">3.4</t>
  </si>
  <si>
    <t xml:space="preserve">3.5</t>
  </si>
  <si>
    <t xml:space="preserve">3.6</t>
  </si>
  <si>
    <t xml:space="preserve">ILUMINAÇÃO</t>
  </si>
  <si>
    <t xml:space="preserve">4.1</t>
  </si>
  <si>
    <t xml:space="preserve">4.2</t>
  </si>
  <si>
    <t xml:space="preserve">4.3</t>
  </si>
  <si>
    <t xml:space="preserve">4.4</t>
  </si>
  <si>
    <t xml:space="preserve">4.5</t>
  </si>
  <si>
    <t xml:space="preserve">4.6</t>
  </si>
  <si>
    <t xml:space="preserve">VELARIO</t>
  </si>
  <si>
    <t xml:space="preserve">5.1</t>
  </si>
  <si>
    <t xml:space="preserve">5.2</t>
  </si>
  <si>
    <t xml:space="preserve">5.3</t>
  </si>
  <si>
    <t xml:space="preserve">5.4</t>
  </si>
  <si>
    <t xml:space="preserve">5.5</t>
  </si>
  <si>
    <t xml:space="preserve">5.6</t>
  </si>
  <si>
    <t xml:space="preserve">5.7</t>
  </si>
  <si>
    <t xml:space="preserve">PAREDES / MUROS</t>
  </si>
  <si>
    <t xml:space="preserve">5.8</t>
  </si>
  <si>
    <t xml:space="preserve">5.9</t>
  </si>
  <si>
    <t xml:space="preserve">5.10</t>
  </si>
  <si>
    <t xml:space="preserve">5.11</t>
  </si>
  <si>
    <t xml:space="preserve">5.12</t>
  </si>
  <si>
    <t xml:space="preserve">5.13</t>
  </si>
  <si>
    <t xml:space="preserve">5.14</t>
  </si>
  <si>
    <t xml:space="preserve">5.15</t>
  </si>
  <si>
    <t xml:space="preserve">5.16</t>
  </si>
  <si>
    <t xml:space="preserve">5.17</t>
  </si>
  <si>
    <t xml:space="preserve">5.18</t>
  </si>
  <si>
    <t xml:space="preserve">5.19</t>
  </si>
  <si>
    <t xml:space="preserve">5.20</t>
  </si>
  <si>
    <t xml:space="preserve">5.21</t>
  </si>
  <si>
    <t xml:space="preserve">5.22</t>
  </si>
  <si>
    <t xml:space="preserve">5.23</t>
  </si>
  <si>
    <t xml:space="preserve">5.24</t>
  </si>
  <si>
    <t xml:space="preserve">5.25</t>
  </si>
  <si>
    <t xml:space="preserve">5.26</t>
  </si>
  <si>
    <t xml:space="preserve">5.27</t>
  </si>
  <si>
    <t xml:space="preserve">5.28</t>
  </si>
  <si>
    <t xml:space="preserve">5.29</t>
  </si>
  <si>
    <t xml:space="preserve">5.30</t>
  </si>
  <si>
    <t xml:space="preserve">5.31</t>
  </si>
  <si>
    <t xml:space="preserve">5.32</t>
  </si>
  <si>
    <t xml:space="preserve">ESPELHO DÁGUA</t>
  </si>
  <si>
    <t xml:space="preserve">5.33</t>
  </si>
  <si>
    <t xml:space="preserve">5.34</t>
  </si>
  <si>
    <t xml:space="preserve">5.35</t>
  </si>
  <si>
    <t xml:space="preserve">5.36</t>
  </si>
  <si>
    <t xml:space="preserve">5.37</t>
  </si>
  <si>
    <t xml:space="preserve">5.38</t>
  </si>
  <si>
    <t xml:space="preserve">5.39</t>
  </si>
  <si>
    <t xml:space="preserve">5.40</t>
  </si>
  <si>
    <t xml:space="preserve">5.41</t>
  </si>
  <si>
    <t xml:space="preserve">5.42</t>
  </si>
  <si>
    <t xml:space="preserve">5.43</t>
  </si>
  <si>
    <t xml:space="preserve">5.44</t>
  </si>
  <si>
    <t xml:space="preserve">5.45</t>
  </si>
  <si>
    <t xml:space="preserve">FLOREIRA</t>
  </si>
  <si>
    <t xml:space="preserve">5.46</t>
  </si>
  <si>
    <t xml:space="preserve">5.47</t>
  </si>
  <si>
    <t xml:space="preserve">5.48</t>
  </si>
  <si>
    <t xml:space="preserve">5.49</t>
  </si>
  <si>
    <t xml:space="preserve">5.50</t>
  </si>
  <si>
    <t xml:space="preserve">5.51</t>
  </si>
  <si>
    <t xml:space="preserve">5.52</t>
  </si>
  <si>
    <t xml:space="preserve">MURO EXTERNO</t>
  </si>
  <si>
    <t xml:space="preserve">6.1</t>
  </si>
  <si>
    <t xml:space="preserve">6.2</t>
  </si>
  <si>
    <t xml:space="preserve">6.3</t>
  </si>
  <si>
    <t xml:space="preserve">6.4</t>
  </si>
  <si>
    <t xml:space="preserve">6.5</t>
  </si>
  <si>
    <t xml:space="preserve">6.6</t>
  </si>
  <si>
    <t xml:space="preserve">6.7</t>
  </si>
  <si>
    <t xml:space="preserve">6.8</t>
  </si>
  <si>
    <t xml:space="preserve">6.9</t>
  </si>
  <si>
    <t xml:space="preserve">6.10</t>
  </si>
  <si>
    <t xml:space="preserve">6.11</t>
  </si>
  <si>
    <t xml:space="preserve">6.12</t>
  </si>
  <si>
    <t xml:space="preserve">6.13</t>
  </si>
  <si>
    <t xml:space="preserve">6.14</t>
  </si>
  <si>
    <t xml:space="preserve">6.15</t>
  </si>
  <si>
    <t xml:space="preserve">6.16</t>
  </si>
  <si>
    <t xml:space="preserve">6.17</t>
  </si>
  <si>
    <t xml:space="preserve">6.18</t>
  </si>
  <si>
    <t xml:space="preserve">6.19</t>
  </si>
  <si>
    <t xml:space="preserve">6.20</t>
  </si>
  <si>
    <t xml:space="preserve">6.21</t>
  </si>
  <si>
    <t xml:space="preserve">6.22</t>
  </si>
  <si>
    <t xml:space="preserve">6.23</t>
  </si>
  <si>
    <t xml:space="preserve">6.24</t>
  </si>
  <si>
    <t xml:space="preserve">6.25</t>
  </si>
  <si>
    <t xml:space="preserve">GRADES E PORTÕES</t>
  </si>
  <si>
    <t xml:space="preserve">7.1</t>
  </si>
  <si>
    <t xml:space="preserve">7.2</t>
  </si>
  <si>
    <t xml:space="preserve">7.3</t>
  </si>
  <si>
    <t xml:space="preserve">7.4</t>
  </si>
  <si>
    <t xml:space="preserve">7.5</t>
  </si>
  <si>
    <t xml:space="preserve">SANITÁRIO</t>
  </si>
  <si>
    <t xml:space="preserve">8.1</t>
  </si>
  <si>
    <t xml:space="preserve">8.2</t>
  </si>
  <si>
    <t xml:space="preserve">8.3</t>
  </si>
  <si>
    <t xml:space="preserve">8.4</t>
  </si>
  <si>
    <t xml:space="preserve">8.5</t>
  </si>
  <si>
    <t xml:space="preserve">8.6</t>
  </si>
  <si>
    <t xml:space="preserve">8.7</t>
  </si>
  <si>
    <t xml:space="preserve">8.8</t>
  </si>
  <si>
    <t xml:space="preserve">8.9</t>
  </si>
  <si>
    <t xml:space="preserve">8.10</t>
  </si>
  <si>
    <t xml:space="preserve">8.11</t>
  </si>
  <si>
    <t xml:space="preserve">8.12</t>
  </si>
  <si>
    <t xml:space="preserve">8.13</t>
  </si>
  <si>
    <t xml:space="preserve">8.14</t>
  </si>
  <si>
    <t xml:space="preserve">8.15</t>
  </si>
  <si>
    <t xml:space="preserve">8.16</t>
  </si>
  <si>
    <t xml:space="preserve">8.17</t>
  </si>
  <si>
    <t xml:space="preserve">8.18</t>
  </si>
  <si>
    <t xml:space="preserve">8.19</t>
  </si>
  <si>
    <t xml:space="preserve">8.20</t>
  </si>
  <si>
    <t xml:space="preserve">8.21</t>
  </si>
  <si>
    <t xml:space="preserve">8.22</t>
  </si>
  <si>
    <t xml:space="preserve">8.23</t>
  </si>
  <si>
    <t xml:space="preserve">8.24</t>
  </si>
  <si>
    <t xml:space="preserve">8.25</t>
  </si>
  <si>
    <t xml:space="preserve">8.26</t>
  </si>
  <si>
    <t xml:space="preserve">DEPÓSITO DE MATERIAIS</t>
  </si>
  <si>
    <t xml:space="preserve">9.1</t>
  </si>
  <si>
    <t xml:space="preserve">9.2</t>
  </si>
  <si>
    <t xml:space="preserve">9.3</t>
  </si>
  <si>
    <t xml:space="preserve">9.4</t>
  </si>
  <si>
    <t xml:space="preserve">9.5</t>
  </si>
  <si>
    <t xml:space="preserve">9.6</t>
  </si>
  <si>
    <t xml:space="preserve">9.7</t>
  </si>
  <si>
    <t xml:space="preserve">9.8</t>
  </si>
  <si>
    <t xml:space="preserve">9.9</t>
  </si>
  <si>
    <t xml:space="preserve">9.10</t>
  </si>
  <si>
    <t xml:space="preserve">9.11</t>
  </si>
  <si>
    <t xml:space="preserve">9.12</t>
  </si>
  <si>
    <t xml:space="preserve">DEPÓSITO DE CAIXÕES</t>
  </si>
  <si>
    <t xml:space="preserve">10.1</t>
  </si>
  <si>
    <t xml:space="preserve">10.2</t>
  </si>
  <si>
    <t xml:space="preserve">10.3</t>
  </si>
  <si>
    <t xml:space="preserve">PAISAGISMO</t>
  </si>
  <si>
    <t xml:space="preserve">11.1</t>
  </si>
  <si>
    <t xml:space="preserve">11.2</t>
  </si>
  <si>
    <t xml:space="preserve">11.3</t>
  </si>
  <si>
    <t xml:space="preserve">11.4</t>
  </si>
  <si>
    <t xml:space="preserve">11.5</t>
  </si>
  <si>
    <t xml:space="preserve">11.6</t>
  </si>
  <si>
    <t xml:space="preserve">11.7</t>
  </si>
  <si>
    <t xml:space="preserve">11.8</t>
  </si>
  <si>
    <t xml:space="preserve">11.9</t>
  </si>
  <si>
    <t xml:space="preserve">11.10</t>
  </si>
  <si>
    <t xml:space="preserve">11.11</t>
  </si>
  <si>
    <t xml:space="preserve">TOTAL:</t>
  </si>
  <si>
    <t xml:space="preserve">Campo Bom,</t>
  </si>
  <si>
    <t xml:space="preserve">Profissional:</t>
  </si>
  <si>
    <t xml:space="preserve">COMPOSIÇÕES</t>
  </si>
  <si>
    <t xml:space="preserve">Fonte</t>
  </si>
  <si>
    <t xml:space="preserve">Código</t>
  </si>
  <si>
    <t xml:space="preserve">Item</t>
  </si>
  <si>
    <t xml:space="preserve">Unidade</t>
  </si>
  <si>
    <t xml:space="preserve">Quant.</t>
  </si>
  <si>
    <t xml:space="preserve">Custo unitário (R$)</t>
  </si>
  <si>
    <t xml:space="preserve">Custo unitário material (R$)</t>
  </si>
  <si>
    <t xml:space="preserve">Custo unitário MO (R$)</t>
  </si>
  <si>
    <t xml:space="preserve">Custo total composição (R$)</t>
  </si>
  <si>
    <t xml:space="preserve">Custo total material (R$)</t>
  </si>
  <si>
    <t xml:space="preserve">Custo total MO (R$)</t>
  </si>
  <si>
    <t xml:space="preserve">Composição</t>
  </si>
  <si>
    <t xml:space="preserve">LIMPEZA E PREPARAÇÃO PARA PINTURA</t>
  </si>
  <si>
    <t xml:space="preserve">M2</t>
  </si>
  <si>
    <t xml:space="preserve">TOMADA DE SOBREPOR EXTERNA COM TAMPA 20A, INCLUSIVE INSTALAÇÃO</t>
  </si>
  <si>
    <t xml:space="preserve">UN</t>
  </si>
  <si>
    <t xml:space="preserve">COTAÇÃO</t>
  </si>
  <si>
    <t xml:space="preserve">A</t>
  </si>
  <si>
    <t xml:space="preserve">CERCAMENTO EM TELA DE ARAME GALVANIZADO, ESTRUTURADO POR TUBOS DE AÇO GALVANIZADO</t>
  </si>
  <si>
    <t xml:space="preserve">REFORMA DO GUARDA-CORPO METÁLICO EXISTENTE</t>
  </si>
  <si>
    <t xml:space="preserve">M</t>
  </si>
  <si>
    <t xml:space="preserve">MURO EM PEDRA GRÊS MÉDIA PARA CONTENÇÃO DE TERRA</t>
  </si>
  <si>
    <t xml:space="preserve">M3</t>
  </si>
  <si>
    <t xml:space="preserve">D</t>
  </si>
  <si>
    <t xml:space="preserve">PAREDE VAZADA EM PERFIL DE ALUMÍNIO COM ACABAMENTO AMADEIRADO 5X5CM </t>
  </si>
  <si>
    <t xml:space="preserve">B</t>
  </si>
  <si>
    <t xml:space="preserve">REVESTIMENTO COM SEIXO ROLADO E ARGAMASSA COM ADITIVO IMPERMEABILIZANTE</t>
  </si>
  <si>
    <t xml:space="preserve">INSTALAÇÃO DE ESTÁTUA DE ANJO</t>
  </si>
  <si>
    <t xml:space="preserve">C</t>
  </si>
  <si>
    <t xml:space="preserve">REMOÇÃO DE CAIXA ENTERRADA HIDRÁULICA 60X60CM </t>
  </si>
  <si>
    <t xml:space="preserve">RETIRADA DE POSTES DE ILUMINAÇÃO DE MADEIRA</t>
  </si>
  <si>
    <t xml:space="preserve">ESPALHAMENTO DE TERRA  PARA O PLANTIO</t>
  </si>
  <si>
    <t xml:space="preserve">PLANTIO DE GRAMA AMENDOIM</t>
  </si>
  <si>
    <t xml:space="preserve">E</t>
  </si>
  <si>
    <t xml:space="preserve">POSTE CONICO CONTINUO EM ACO GALVANIZADO, RETO, ENGASTADO, H = 7 M, DIAMETRO INFERIOR = *125* MM</t>
  </si>
  <si>
    <t xml:space="preserve">SUPORTE METÁLICO PARA VELAS FIXADO NO ESPELHO D'ÁGUA</t>
  </si>
  <si>
    <t xml:space="preserve">F</t>
  </si>
  <si>
    <t xml:space="preserve">PINTURA ARTÍSTICA DE FRASES NAS PAREDES DAS GAVETAS, COM MATERIAL E MÃO DE OBRA</t>
  </si>
  <si>
    <t xml:space="preserve">Larissa Secchi Da Campo</t>
  </si>
  <si>
    <t xml:space="preserve">COTAÇÕES</t>
  </si>
  <si>
    <t xml:space="preserve">% MO considerado</t>
  </si>
  <si>
    <t xml:space="preserve">Item/Empresa</t>
  </si>
  <si>
    <t xml:space="preserve">CNPJ</t>
  </si>
  <si>
    <t xml:space="preserve">Contato</t>
  </si>
  <si>
    <t xml:space="preserve">Data do contato</t>
  </si>
  <si>
    <t xml:space="preserve">Custo total (R$)</t>
  </si>
  <si>
    <t xml:space="preserve">Custo material (R$)</t>
  </si>
  <si>
    <t xml:space="preserve">Custo MO (R$)</t>
  </si>
  <si>
    <t xml:space="preserve">Cotação</t>
  </si>
  <si>
    <t xml:space="preserve">TOMADA MAIS CAIXA BRANCA PADRÃO BRASILEIRO 2P+T 20A</t>
  </si>
  <si>
    <t xml:space="preserve">TUBO QUADRADO EM ALUMÍNIO COM ACABAMENTO EM MADEIRA 51MM COMP: 6,00M</t>
  </si>
  <si>
    <t xml:space="preserve">ESTÁTUA DE ANJO PEQUENA</t>
  </si>
  <si>
    <t xml:space="preserve">PEDRA GRÊS MEDIA </t>
  </si>
  <si>
    <t xml:space="preserve">GRAMA AMENDOIM</t>
  </si>
  <si>
    <t xml:space="preserve">CASTIÇAL DUPLO EM ALUMÍNIO</t>
  </si>
  <si>
    <t xml:space="preserve">DESCRICAO DA COMPOSICAO</t>
  </si>
  <si>
    <t xml:space="preserve">UNIDADE</t>
  </si>
  <si>
    <t xml:space="preserve">CUSTO TOTAL</t>
  </si>
  <si>
    <t xml:space="preserve">CUSTO MAO DE OBRA</t>
  </si>
  <si>
    <t xml:space="preserve">CUSTO MATERIAL CALCULADO</t>
  </si>
  <si>
    <t xml:space="preserve">SEMPRE CONVERTER TODOS OS NÚMEROS EM NÚMERO, PARA CORRESPONDER NAS PLANILHAS</t>
  </si>
  <si>
    <t xml:space="preserve">ROLO COMPACTADOR VIBRATÓRIO PÉ DE CARNEIRO PARA SOLOS, POTÊNCIA 80 HP, PESO OPERACIONAL SEM/COM LASTRO 7,4 / 8,8 T, LARGURA DE TRABALHO 1,68 M - MANUTENÇÃO. AF_02/2016</t>
  </si>
  <si>
    <t xml:space="preserve">H</t>
  </si>
  <si>
    <t xml:space="preserve">ESCAVADEIRA HIDRÁULICA SOBRE ESTEIRAS, CAÇAMBA 0,80 M3, PESO OPERACIONAL 17 T, POTENCIA BRUTA 111 HP - DEPRECIAÇÃO. AF_06/2014</t>
  </si>
  <si>
    <t xml:space="preserve">ESCAVADEIRA HIDRÁULICA SOBRE ESTEIRAS, CAÇAMBA 0,80 M3, PESO OPERACIONAL 17 T, POTENCIA BRUTA 111 HP - JUROS. AF_06/2014</t>
  </si>
  <si>
    <t xml:space="preserve">ESCAVADEIRA HIDRÁULICA SOBRE ESTEIRAS, CAÇAMBA 0,80 M3, PESO OPERACIONAL 17 T, POTENCIA BRUTA 111 HP - MANUTENÇÃO. AF_06/2014</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</si>
  <si>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</si>
  <si>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</si>
  <si>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</si>
  <si>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</si>
  <si>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</si>
  <si>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GRADE DE DISCO CONTROLE REMOTO REBOCÁVEL, COM 24 DISCOS 24" X 6 MM COM PNEUS PARA TRANSPORTE - MANUTENÇÃO. AF_06/2014</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</si>
  <si>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</si>
  <si>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</si>
  <si>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</si>
  <si>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ROLO COMPACTADOR VIBRATÓRIO DE UM CILINDRO AÇO LISO, POTÊNCIA 80 HP, PESO OPERACIONAL MÁXIMO 8,1 T, IMPACTO DINÂMICO 16,15 / 9,5 T, LARGURA DE TRABALHO 1,68 M - MANUTENÇÃO. AF_06/2014</t>
  </si>
  <si>
    <t xml:space="preserve">RETROESCAVADEIRA SOBRE RODAS COM CARREGADEIRA, TRAÇÃO 4X4, POTÊNCIA LÍQ. 88 HP, CAÇAMBA CARREG. CAP. MÍN. 1 M3, CAÇAMBA RETRO CAP. 0,26 M3, PESO OPERACIONAL MÍN. 6.674 KG, PROFUNDIDADE ESCAVAÇÃO MÁX. 4,37 M - CHP DIURNO. AF_06/2014</t>
  </si>
  <si>
    <t xml:space="preserve">RETROESCAVADEIRA SOBRE RODAS COM CARREGADEIRA, TRAÇÃO 4X4, POTÊNCIA LÍQ. 88 HP, CAÇAMBA CARREG. CAP. MÍN. 1 M3, CAÇAMBA RETRO CAP. 0,26 M3, PESO OPERACIONAL MÍN. 6.674 KG, PROFUNDIDADE ESCAVAÇÃO MÁX. 4,37 M - CHI DIURNO. AF_06/2014</t>
  </si>
  <si>
    <t xml:space="preserve">RETROESCAVADEIRA SOBRE RODAS COM CARREGADEIRA, TRAÇÃO 4X2, POTÊNCIA LÍQ. 79 HP, CAÇAMBA CARREG. CAP. MÍN. 1 M3, CAÇAMBA RETRO CAP. 0,20 M3, PESO OPERACIONAL MÍN. 6.570 KG, PROFUNDIDADE ESCAVAÇÃO MÁX. 4,37 M - CHP DIURNO. AF_06/2014</t>
  </si>
  <si>
    <t xml:space="preserve">RETROESCAVADEIRA SOBRE RODAS COM CARREGADEIRA, TRAÇÃO 4X2, POTÊNCIA LÍQ. 79 HP, CAÇAMBA CARREG. CAP. MÍN. 1 M3, CAÇAMBA RETRO CAP. 0,20 M3, PESO OPERACIONAL MÍN. 6.570 KG, PROFUNDIDADE ESCAVAÇÃO MÁX. 4,37 M - CHI DIURNO. AF_06/2014</t>
  </si>
  <si>
    <t xml:space="preserve">ROLO COMPACTADOR VIBRATÓRIO DE UM CILINDRO AÇO LISO, POTÊNCIA 80 HP, PESO OPERACIONAL MÁXIMO 8,1 T, IMPACTO DINÂMICO 16,15 / 9,5 T, LARGURA DE TRABALHO 1,68 M - CHP DIURNO. AF_06/2014</t>
  </si>
  <si>
    <t xml:space="preserve">ROLO COMPACTADOR VIBRATÓRIO DE UM CILINDRO AÇO LISO, POTÊNCIA 80 HP, PESO OPERACIONAL MÁXIMO 8,1 T, IMPACTO DINÂMICO 16,15 / 9,5 T, LARGURA DE TRABALHO 1,68 M - CHI DIURNO. AF_06/2014</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</si>
  <si>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</si>
  <si>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</si>
  <si>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</si>
  <si>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</si>
  <si>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</si>
  <si>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USINA DE CONCRETO FIXA, CAPACIDADE NOMINAL DE 90 A 120 M3/H, SEM SILO - MATERIAIS NA OPERAÇÃO. AF_07/2016</t>
  </si>
  <si>
    <t xml:space="preserve">CAMINHÃO TOCO, PBT 16.000 KG, CARGA ÚTIL MÁX. 10.685 KG, DIST. ENTRE EIXOS 4,8 M, POTÊNCIA 189 CV, INCLUSIVE CARROCERIA FIXA ABERTA DE MADEIRA P/ TRANSPORTE GERAL DE CARGA SECA, DIMEN. APROX. 2,5 X 7,00 X 0,50 M - MANUTENÇÃO. AF_06/2014</t>
  </si>
  <si>
    <t xml:space="preserve">USINA MISTURADORA DE SOLOS, CAPACIDADE DE 200 A 500 TON/H, POTENCIA 75KW - MANUTENÇÃO. AF_07/2016</t>
  </si>
  <si>
    <t xml:space="preserve">VIBROACABADORA DE ASFALTO SOBRE ESTEIRAS, LARGURA DE PAVIMENTAÇÃO 1,90 M A 5,30 M, POTÊNCIA 105 HP CAPACIDADE 450 T/H - MANUTENÇÃO. AF_11/2014</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</si>
  <si>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</si>
  <si>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</si>
  <si>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</si>
  <si>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</si>
  <si>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</si>
  <si>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</si>
  <si>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</si>
  <si>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</si>
  <si>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</si>
  <si>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</si>
  <si>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</si>
  <si>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</si>
  <si>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</si>
  <si>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</si>
  <si>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</si>
  <si>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</si>
  <si>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</si>
  <si>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</si>
  <si>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</si>
  <si>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</si>
  <si>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</si>
  <si>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</si>
  <si>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</si>
  <si>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</si>
  <si>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</si>
  <si>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</si>
  <si>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</si>
  <si>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MOTOBOMBA CENTRÍFUGA, MOTOR A GASOLINA, POTÊNCIA 5,42 HP, BOCAIS 1 1/2" X 1", DIÂMETRO ROTOR 143 MM HM/Q = 6 MCA / 16,8 M3/H A 38 MCA / 6,6 M3/H - CHI DIURNO. AF_06/2014</t>
  </si>
  <si>
    <t xml:space="preserve">CAMINHÃO BASCULANTE 6 M3, PESO BRUTO TOTAL 16.000 KG, CARGA ÚTIL MÁXIMA 13.071 KG, DISTÂNCIA ENTRE EIXOS 4,80 M, POTÊNCIA 230 CV INCLUSIVE CAÇAMBA METÁLICA - CHP DIURNO. AF_06/2014</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</si>
  <si>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</si>
  <si>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</si>
  <si>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</si>
  <si>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</si>
  <si>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</si>
  <si>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</si>
  <si>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</si>
  <si>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</si>
  <si>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</si>
  <si>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</si>
  <si>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</si>
  <si>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</si>
  <si>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</si>
  <si>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</si>
  <si>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</si>
  <si>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</si>
  <si>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</si>
  <si>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</si>
  <si>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</si>
  <si>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</si>
  <si>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</si>
  <si>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</si>
  <si>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</si>
  <si>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</si>
  <si>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</si>
  <si>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</si>
  <si>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</si>
  <si>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</si>
  <si>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</si>
  <si>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</si>
  <si>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</si>
  <si>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</si>
  <si>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ESPARGIDOR DE ASFALTO PRESSURIZADO COM TANQUE DE 2500 L, REBOCÁVEL COM MOTOR A GASOLINA POTÊNCIA 3,4 HP - CHP DIURNO. AF_07/2014</t>
  </si>
  <si>
    <t xml:space="preserve">ESPARGIDOR DE ASFALTO PRESSURIZADO COM TANQUE DE 2500 L, REBOCÁVEL COM MOTOR A GASOLINA POTÊNCIA 3,4 HP - CHI DIURNO. AF_07/2014</t>
  </si>
  <si>
    <t xml:space="preserve">GRADE DE DISCO REBOCÁVEL COM 20 DISCOS 24" X 6 MM COM PNEUS PARA TRANSPORTE - CHP DIURNO. AF_06/2014</t>
  </si>
  <si>
    <t xml:space="preserve">GRADE DE DISCO REBOCÁVEL COM 20 DISCOS 24" X 6 MM COM PNEUS PARA TRANSPORTE - CHI DIURNO. AF_06/2014</t>
  </si>
  <si>
    <t xml:space="preserve">GUINDAUTO HIDRÁULICO, CAPACIDADE MÁXIMA DE CARGA 6200 KG, MOMENTO MÁXIMO DE CARGA 11,7 TM, ALCANCE MÁXIMO HORIZONTAL 9,70 M, INCLUSIVE CAMINHÃO TOCO PBT 16.000 KG, POTÊNCIA DE 189 CV - CHP DIURNO. AF_06/2014</t>
  </si>
  <si>
    <t xml:space="preserve">GUINDAUTO HIDRÁULICO, CAPACIDADE MÁXIMA DE CARGA 6200 KG, MOMENTO MÁXIMO DE CARGA 11,7 TM, ALCANCE MÁXIMO HORIZONTAL 9,70 M, INCLUSIVE CAMINHÃO TOCO PBT 16.000 KG, POTÊNCIA DE 189 CV - CHI DIURNO. AF_06/2014</t>
  </si>
  <si>
    <t xml:space="preserve">MOTONIVELADORA POTÊNCIA BÁSICA LÍQUIDA (PRIMEIRA MARCHA) 125 HP, PESO BRUTO 13032 KG, LARGURA DA LÂMINA DE 3,7 M - CHP DIURNO. AF_06/2014</t>
  </si>
  <si>
    <t xml:space="preserve">MOTONIVELADORA POTÊNCIA BÁSICA LÍQUIDA (PRIMEIRA MARCHA) 125 HP, PESO BRUTO 13032 KG, LARGURA DA LÂMINA DE 3,7 M - CHI DIURNO. AF_06/2014</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</si>
  <si>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</si>
  <si>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</si>
  <si>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PÁ CARREGADEIRA SOBRE RODAS, POTÊNCIA 197 HP, CAPACIDADE DA CAÇAMBA 2,5 A 3,5 M3, PESO OPERACIONAL 18338 KG - CHP DIURNO. AF_06/2014</t>
  </si>
  <si>
    <t xml:space="preserve">PÁ CARREGADEIRA SOBRE RODAS, POTÊNCIA 197 HP, CAPACIDADE DA CAÇAMBA 2,5 A 3,5 M3, PESO OPERACIONAL 18338 KG - CHI DIURNO. AF_06/2014</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</si>
  <si>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</si>
  <si>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</si>
  <si>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</si>
  <si>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CAMINHÃO BASCULANTE 6 M3, PESO BRUTO TOTAL 16.000 KG, CARGA ÚTIL MÁXIMA 13.071 KG, DISTÂNCIA ENTRE EIXOS 4,80 M, POTÊNCIA 230 CV INCLUSIVE CAÇAMBA METÁLICA - CHI DIURNO. AF_06/2014</t>
  </si>
  <si>
    <t xml:space="preserve">CAMINHÃO PIPA 6.000 L, PESO BRUTO TOTAL 13.000 KG, DISTÂNCIA ENTRE EIXOS 4,80 M, POTÊNCIA 189 CV INCLUSIVE TANQUE DE AÇO PARA TRANSPORTE DE ÁGUA, CAPACIDADE 6 M3 - CHP DIURNO. AF_06/2014</t>
  </si>
  <si>
    <t xml:space="preserve">CAMINHÃO PIPA 6.000 L, PESO BRUTO TOTAL 13.000 KG, DISTÂNCIA ENTRE EIXOS 4,80 M, POTÊNCIA 189 CV INCLUSIVE TANQUE DE AÇO PARA TRANSPORTE DE ÁGUA, CAPACIDADE 6 M3 - CHI DIURNO. AF_06/2014</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</si>
  <si>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</si>
  <si>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</si>
  <si>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TANQUE DE ASFALTO ESTACIONÁRIO COM SERPENTINA, CAPACIDADE 30.000 L - CHP DIURNO. AF_05/2023</t>
  </si>
  <si>
    <t xml:space="preserve">TANQUE DE ASFALTO ESTACIONÁRIO COM SERPENTINA, CAPACIDADE 30.000 L - CHI DIURNO. AF_05/2023</t>
  </si>
  <si>
    <t xml:space="preserve">TANQUE DE ASFALTO ESTACIONÁRIO COM SERPENTINA, CAPACIDADE 30.000 L - DEPRECIAÇÃO. AF_05/2023</t>
  </si>
  <si>
    <t xml:space="preserve">TANQUE DE ASFALTO ESTACIONÁRIO COM SERPENTINA, CAPACIDADE 30.000 L - JUROS. AF_05/2023</t>
  </si>
  <si>
    <t xml:space="preserve">TANQUE DE ASFALTO ESTACIONÁRIO COM SERPENTINA, CAPACIDADE 30.000 L - MANUTENÇÃO. AF_05/2023</t>
  </si>
  <si>
    <t xml:space="preserve">TANQUE DE ASFALTO ESTACIONÁRIO COM SERPENTINA, CAPACIDADE 30.000 L - MATERIAIS NA OPERAÇÃO. AF_05/2023</t>
  </si>
  <si>
    <t xml:space="preserve">ROLO COMPACTADOR DE PNEUS ESTÁTICO, PRESSÃO VARIÁVEL, POTÊNCIA 111 HP, PESO SEM/COM LASTRO 9,5 / 26 T, LARGURA DE TRABALHO 1,90 M - DEPRECIAÇÃO. AF_07/2014</t>
  </si>
  <si>
    <t xml:space="preserve">ROLO COMPACTADOR DE PNEUS ESTÁTICO, PRESSÃO VARIÁVEL, POTÊNCIA 111 HP, PESO SEM/COM LASTRO 9,5 / 26 T, LARGURA DE TRABALHO 1,90 M - JUROS. AF_07/2014</t>
  </si>
  <si>
    <t xml:space="preserve">ROLO COMPACTADOR DE PNEUS ESTÁTICO, PRESSÃO VARIÁVEL, POTÊNCIA 111 HP, PESO SEM/COM LASTRO 9,5 / 26 T, LARGURA DE TRABALHO 1,90 M - MANUTENÇÃO. AF_07/2014</t>
  </si>
  <si>
    <t xml:space="preserve">MOTOBOMBA TRASH (PARA ÁGUA SUJA) AUTO ESCORVANTE, MOTOR GASOLINA DE 6,41 HP, DIÂMETROS DE SUCÇÃO X RECALQUE: 3" X 3", HM/Q = 10 MCA / 60 M3/H A 23 MCA / 0 M3/H - CHP DIURNO. AF_10/2014</t>
  </si>
  <si>
    <t xml:space="preserve">MOTOBOMBA TRASH (PARA ÁGUA SUJA) AUTO ESCORVANTE, MOTOR GASOLINA DE 6,41 HP, DIÂMETROS DE SUCÇÃO X RECALQUE: 3" X 3", HM/Q = 10 MCA / 60 M3/H A 23 MCA / 0 M3/H - CHI DIURNO. AF_10/2014</t>
  </si>
  <si>
    <t xml:space="preserve">MOTOBOMBA TRASH (PARA ÁGUA SUJA) AUTO ESCORVANTE, MOTOR GASOLINA DE 6,41 HP, DIÂMETROS DE SUCÇÃO X RECALQUE: 3" X 3", HM/Q = 10 MCA / 60 M3/H A 23 MCA / 0 M3/H - DEPRECIAÇÃO. AF_10/2014</t>
  </si>
  <si>
    <t xml:space="preserve">MOTOBOMBA TRASH (PARA ÁGUA SUJA) AUTO ESCORVANTE, MOTOR GASOLINA DE 6,41 HP, DIÂMETROS DE SUCÇÃO X RECALQUE: 3" X 3", HM/Q = 10 MCA / 60 M3/H A 23 MCA / 0 M3/H - JUROS. AF_10/2014</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</si>
  <si>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</si>
  <si>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</si>
  <si>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</si>
  <si>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</si>
  <si>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ROLO COMPACTADOR PE DE CARNEIRO VIBRATORIO, POTENCIA 125 HP, PESO OPERACIONAL SEM/COM LASTRO 11,95 / 13,30 T, IMPACTO DINAMICO 38,5 / 22,5 T, LARGURA DE TRABALHO 2,15 M - DEPRECIAÇÃO. AF_06/2014</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</si>
  <si>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</si>
  <si>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</si>
  <si>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ROLO COMPACTADOR PE DE CARNEIRO VIBRATORIO, POTENCIA 125 HP, PESO OPERACIONAL SEM/COM LASTRO 11,95 / 13,30 T, IMPACTO DINAMICO 38,5 / 22,5 T, LARGURA DE TRABALHO 2,15 M - MATERIAIS NA OPERAÇÃO. AF_06/2014</t>
  </si>
  <si>
    <t xml:space="preserve">CAMINHÃO BASCULANTE 6 M3 TOCO, PESO BRUTO TOTAL 16.000 KG, CARGA ÚTIL MÁXIMA 11.130 KG, DISTÂNCIA ENTRE EIXOS 5,36 M, POTÊNCIA 185 CV, INCLUSIVE CAÇAMBA METÁLICA - DEPRECIAÇÃO. AF_06/2014</t>
  </si>
  <si>
    <t xml:space="preserve">CAMINHÃO BASCULANTE 6 M3 TOCO, PESO BRUTO TOTAL 16.000 KG, CARGA ÚTIL MÁXIMA 11.130 KG, DISTÂNCIA ENTRE EIXOS 5,36 M, POTÊNCIA 185 CV, INCLUSIVE CAÇAMBA METÁLICA - JUROS. AF_06/2014</t>
  </si>
  <si>
    <t xml:space="preserve">CAMINHÃO BASCULANTE 6 M3 TOCO, PESO BRUTO TOTAL 16.000 KG, CARGA ÚTIL MÁXIMA 11.130 KG, DISTÂNCIA ENTRE EIXOS 5,36 M, POTÊNCIA 185 CV, INCLUSIVE CAÇAMBA METÁLICA - MANUTENÇÃO. AF_06/2014</t>
  </si>
  <si>
    <t xml:space="preserve">CAMINHÃO BASCULANTE 6 M3 TOCO, PESO BRUTO TOTAL 16.000 KG, CARGA ÚTIL MÁXIMA 11.130 KG, DISTÂNCIA ENTRE EIXOS 5,36 M, POTÊNCIA 185 CV, INCLUSIVE CAÇAMBA METÁLICA - MATERIAIS NA OPERAÇÃO. AF_06/2014</t>
  </si>
  <si>
    <t xml:space="preserve">TRATOR DE PNEUS, POTÊNCIA 122 CV, TRAÇÃO 4X4, PESO COM LASTRO DE 4.510 KG - DEPRECIAÇÃO. AF_06/2014</t>
  </si>
  <si>
    <t xml:space="preserve">TRATOR DE PNEUS, POTÊNCIA 122 CV, TRAÇÃO 4X4, PESO COM LASTRO DE 4.510 KG - JUROS. AF_06/2014</t>
  </si>
  <si>
    <t xml:space="preserve">TRATOR DE PNEUS, POTÊNCIA 122 CV, TRAÇÃO 4X4, PESO COM LASTRO DE 4.510 KG - MANUTENÇÃO. AF_06/2014</t>
  </si>
  <si>
    <t xml:space="preserve">TRATOR DE PNEUS, POTÊNCIA 122 CV, TRAÇÃO 4X4, PESO COM LASTRO DE 4.510 KG - MATERIAIS NA OPERAÇÃO. AF_06/2014</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</si>
  <si>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</si>
  <si>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</si>
  <si>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</si>
  <si>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</si>
  <si>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</si>
  <si>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</si>
  <si>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</si>
  <si>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</si>
  <si>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</si>
  <si>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</si>
  <si>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</si>
  <si>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</si>
  <si>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</si>
  <si>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</si>
  <si>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</si>
  <si>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</si>
  <si>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</si>
  <si>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</si>
  <si>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</si>
  <si>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</si>
  <si>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</si>
  <si>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</si>
  <si>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</si>
  <si>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</si>
  <si>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</si>
  <si>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</si>
  <si>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</si>
  <si>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</si>
  <si>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</si>
  <si>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</si>
  <si>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</si>
  <si>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</si>
  <si>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</si>
  <si>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</si>
  <si>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</si>
  <si>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</si>
  <si>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</si>
  <si>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</si>
  <si>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</si>
  <si>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</si>
  <si>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</si>
  <si>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AF_05/2023</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</si>
  <si>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</si>
  <si>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</si>
  <si>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</si>
  <si>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</si>
  <si>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</si>
  <si>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</si>
  <si>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</si>
  <si>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</si>
  <si>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</si>
  <si>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</si>
  <si>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</si>
  <si>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</si>
  <si>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</si>
  <si>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</si>
  <si>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</si>
  <si>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</si>
  <si>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</si>
  <si>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</si>
  <si>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</si>
  <si>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</si>
  <si>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</si>
  <si>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</si>
  <si>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</si>
  <si>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</si>
  <si>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</si>
  <si>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</si>
  <si>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</si>
  <si>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</si>
  <si>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</si>
  <si>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</si>
  <si>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</si>
  <si>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</si>
  <si>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</si>
  <si>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</si>
  <si>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</si>
  <si>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</si>
  <si>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</si>
  <si>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</si>
  <si>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</si>
  <si>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</si>
  <si>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</si>
  <si>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</si>
  <si>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</si>
  <si>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</si>
  <si>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</si>
  <si>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</si>
  <si>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</si>
  <si>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</si>
  <si>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</si>
  <si>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</si>
  <si>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</si>
  <si>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</si>
  <si>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</si>
  <si>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</si>
  <si>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</si>
  <si>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</si>
  <si>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</si>
  <si>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</si>
  <si>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</si>
  <si>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</si>
  <si>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</si>
  <si>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</si>
  <si>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</si>
  <si>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</si>
  <si>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</si>
  <si>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</si>
  <si>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</si>
  <si>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</si>
  <si>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</si>
  <si>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</si>
  <si>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</si>
  <si>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DE DIMENSÕES 35X35 CM APLICADA EM AMBIENTES DE ÁREA MENOR QUE 5 M2. AF_02/2023_PE</t>
  </si>
  <si>
    <t xml:space="preserve">REVESTIMENTO CERÂMICO PARA PISO COM PLACAS TIPO ESMALTADA DE DIMENSÕES 35X35 CM APLICADA EM AMBIENTES DE ÁREA ENTRE 5 M2 E 10 M2. AF_02/2023_PE</t>
  </si>
  <si>
    <t xml:space="preserve">REVESTIMENTO CERÂMICO PARA PISO COM PLACAS TIPO ESMALTADA DE DIMENSÕES 35X35 CM APLICADA EM AMBIENTES DE ÁREA MAIOR QUE 10 M2. AF_02/2023_PE</t>
  </si>
  <si>
    <t xml:space="preserve">REVESTIMENTO CERÂMICO PARA PISO COM PLACAS TIPO ESMALTADA DE DIMENSÕES 45X45 CM APLICADA EM AMBIENTES DE ÁREA MENOR QUE 5 M2. AF_02/2023_PE</t>
  </si>
  <si>
    <t xml:space="preserve">REVESTIMENTO CERÂMICO PARA PISO COM PLACAS TIPO ESMALTADA DE DIMENSÕES 45X45 CM APLICADA EM AMBIENTES DE ÁREA ENTRE 5 M2 E 10 M2. AF_02/2023_PE</t>
  </si>
  <si>
    <t xml:space="preserve">REVESTIMENTO CERÂMICO PARA PISO COM PLACAS TIPO ESMALTADA DE DIMENSÕES 45X45 CM APLICADA EM AMBIENTES DE ÁREA MAIOR QUE 10 M2. AF_02/2023_PE</t>
  </si>
  <si>
    <t xml:space="preserve">REVESTIMENTO CERÂMICO PARA PISO COM PLACAS TIPO ESMALTADA DE DIMENSÕES 60X60 CM APLICADA EM AMBIENTES DE ÁREA MENOR QUE 5 M2. AF_02/2023_PE</t>
  </si>
  <si>
    <t xml:space="preserve">REVESTIMENTO CERÂMICO PARA PISO COM PLACAS TIPO ESMALTADA DE DIMENSÕES 60X60 CM APLICADA EM AMBIENTES DE ÁREA ENTRE 5 M2 E 10 M2. AF_02/2023_PE</t>
  </si>
  <si>
    <t xml:space="preserve">REVESTIMENTO CERÂMICO PARA PISO COM PLACAS TIPO ESMALTADA DE DIMENSÕES 60X60 CM APLICADA EM AMBIENTES DE ÁREA MAIOR QUE 10 M2.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</si>
  <si>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</si>
  <si>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</si>
  <si>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</si>
  <si>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DE DIMENSÕES 20X20 CM APLICADAS NA ALTURA INTEIRA DAS PAREDES. AF_02/2023_PE</t>
  </si>
  <si>
    <t xml:space="preserve">REVESTIMENTO CERÂMICO PARA PAREDES INTERNAS COM PLACAS TIPO ESMALTADA DE DIMENSÕES 20X20 CM APLICADAS A MEIA ALTURA DAS PAREDES. AF_02/2023_PE</t>
  </si>
  <si>
    <t xml:space="preserve">REVESTIMENTO CERÂMICO PARA PAREDES INTERNAS COM PLACAS TIPO ESMALTADA DE DIMENSÕES 25X35 CM APLICADAS NA ALTURA INTEIRA DAS PAREDES. AF_02/2023_PE</t>
  </si>
  <si>
    <t xml:space="preserve">REVESTIMENTO CERÂMICO PARA PAREDES INTERNAS COM PLACAS TIPO ESMALTADA DE DIMENSÕES 25X35 CM APLICADAS A MEIA ALTURA DAS PAREDES. AF_02/2023_PE</t>
  </si>
  <si>
    <t xml:space="preserve">REVESTIMENTO CERÂMICO PARA PAREDES INTERNAS COM PLACAS TIPO ESMALTADA DE DIMENSÕES 33X45 CM APLICADAS NA ALTURA INTEIRA DAS PAREDES. AF_02/2023_PE</t>
  </si>
  <si>
    <t xml:space="preserve">REVESTIMENTO CERÂMICO PARA PAREDES INTERNAS COM PLACAS TIPO ESMALTADA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</si>
  <si>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</si>
  <si>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</si>
  <si>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</si>
  <si>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</si>
  <si>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</si>
  <si>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</si>
  <si>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</si>
  <si>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</si>
  <si>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</si>
  <si>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</si>
  <si>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</si>
  <si>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</si>
  <si>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</si>
  <si>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</si>
  <si>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</si>
  <si>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</si>
  <si>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</si>
  <si>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</si>
  <si>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</si>
  <si>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</si>
  <si>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</si>
  <si>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</si>
  <si>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</si>
  <si>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</si>
  <si>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</si>
  <si>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</si>
  <si>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</si>
  <si>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</si>
  <si>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</si>
  <si>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</si>
  <si>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</si>
  <si>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</si>
  <si>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</si>
  <si>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</si>
  <si>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</si>
  <si>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</si>
  <si>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</si>
  <si>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</si>
  <si>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</si>
  <si>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</si>
  <si>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</si>
  <si>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</si>
  <si>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</si>
  <si>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</si>
  <si>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</si>
  <si>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</si>
  <si>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</si>
  <si>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</si>
  <si>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</si>
  <si>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</si>
  <si>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</si>
  <si>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</si>
  <si>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</si>
  <si>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</si>
  <si>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</si>
  <si>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</si>
  <si>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</si>
  <si>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</si>
  <si>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</si>
  <si>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</si>
  <si>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</si>
  <si>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</si>
  <si>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</si>
  <si>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</si>
  <si>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</si>
  <si>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</si>
  <si>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</si>
  <si>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</si>
  <si>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</si>
  <si>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</si>
  <si>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</si>
  <si>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</si>
  <si>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</si>
  <si>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</si>
  <si>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</si>
  <si>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</si>
  <si>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</si>
  <si>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</si>
  <si>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</si>
  <si>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</si>
  <si>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</si>
  <si>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</si>
  <si>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</si>
  <si>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</si>
  <si>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</si>
  <si>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</si>
  <si>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</si>
  <si>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</si>
  <si>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</si>
  <si>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</si>
  <si>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</si>
  <si>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</si>
  <si>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</si>
  <si>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</si>
  <si>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</si>
  <si>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</si>
  <si>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</si>
  <si>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</si>
  <si>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</si>
  <si>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</si>
  <si>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</si>
  <si>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</si>
  <si>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</si>
  <si>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</si>
  <si>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</si>
  <si>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</si>
  <si>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</si>
  <si>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AF_08/2019</t>
  </si>
  <si>
    <t xml:space="preserve">ARGAMASSA INDUSTRIALIZADA PARA REVESTIMENTOS, MISTURA E PROJEÇÃO DE 1,5 M³/H DE ARGAMASSA. AF_08/2019</t>
  </si>
  <si>
    <t xml:space="preserve">ARGAMASSA INDUSTRIALIZADA PARA REVESTIMENTOS, MISTURA E PROJEÇÃO DE 2 M³/H DE ARGAMASSA. AF_08/2019</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</si>
  <si>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</si>
  <si>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</si>
  <si>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</si>
  <si>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</si>
  <si>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</si>
  <si>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</si>
  <si>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</si>
  <si>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</si>
  <si>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</si>
  <si>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</si>
  <si>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</si>
  <si>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</si>
  <si>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</si>
  <si>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</si>
  <si>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</si>
  <si>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AF_05/2023</t>
  </si>
  <si>
    <t xml:space="preserve">BETONEIRA CAPACIDADE NOMINAL 400 L, CAPACIDADE DE MISTURA 310 L, MOTOR A DIESEL POTÊNCIA 5,0 CV, SEM CARREGADOR - JUROS. AF_05/2023</t>
  </si>
  <si>
    <t xml:space="preserve">BETONEIRA CAPACIDADE NOMINAL 400 L, CAPACIDADE DE MISTURA 310 L, MOTOR A DIESEL POTÊNCIA 5,0 CV, SEM CARREGADOR - MANUTENÇÃO. AF_05/2023</t>
  </si>
  <si>
    <t xml:space="preserve">BETONEIRA CAPACIDADE NOMINAL 400 L, CAPACIDADE DE MISTURA 310 L, MOTOR A DIESEL POTÊNCIA 5,0 CV, SEM CARREGADOR - MATERIAIS NA OPERAÇÃO. AF_05/2023</t>
  </si>
  <si>
    <t xml:space="preserve">BETONEIRA CAPACIDADE NOMINAL 400 L, CAPACIDADE DE MISTURA 310 L, MOTOR A DIESEL POTÊNCIA 5,0 HP, SEM CARREGADOR - CHP DIURNO. AF_05/2023</t>
  </si>
  <si>
    <t xml:space="preserve">BETONEIRA CAPACIDADE NOMINAL 400 L, CAPACIDADE DE MISTURA 310 L, MOTOR A DIESEL POTÊNCIA 5,0 HP, SEM CARREGADOR - CHI DIURNO. AF_05/2023</t>
  </si>
  <si>
    <t xml:space="preserve">EMBOÇO, EM ARGAMASSA TRAÇO 1:2:8, PREPARO MECÂNICO, APLICADO MANUALMENTE EM PAREDES INTERNAS DE AMBIENTES COM ÁREA MENOR QUE 5M², E =17,5MM, COM TALISCAS. AF_03/2024</t>
  </si>
  <si>
    <t xml:space="preserve">EMBOÇO, EM ARGAMASSA TRAÇO 1:2:8, PREPARO MANUAL, APLICADO MANUALMENTE EM PAREDES INTERNAS DE AMBIENTES COM ÁREA MENOR QUE 5M², E = 17,5MM, COM TALISCAS. AF_03/2024</t>
  </si>
  <si>
    <t xml:space="preserve">MASSA ÚNICA, EM ARGAMASSA TRAÇO 1:2:8, PREPARO MECÂNICO, APLICADA MANUALMENTE EM PAREDES INTERNAS DE AMBIENTES COM ÁREA ENTRE 5M² E 10M², E = 17,5MM, COM TALISCAS. AF_03/2024</t>
  </si>
  <si>
    <t xml:space="preserve">MASSA ÚNICA, EM ARGAMASSA TRAÇO 1:2:8, PREPARO MANUAL, APLICADA MANUALMENTE EM PAREDES INTERNAS DE AMBIENTES COM ÁREA ENTRE 5M² E 10M², E = 17,5MM, COM TALISCAS. AF_03/2024</t>
  </si>
  <si>
    <t xml:space="preserve">EMBOÇO, EM ARGAMASSA TRAÇO 1:2:8, PREPARO MECÂNICO, APLICADO MANUALMENTE EM PAREDES INTERNAS DE AMBIENTES COM ÁREA ENTRE 5M² E 10M², E = 17,5MM, COM TALISCAS. AF_03/2024</t>
  </si>
  <si>
    <t xml:space="preserve">EMBOÇO, EM ARGAMASSA TRAÇO 1:2:8, PREPARO MANUAL, APLICADO MANUALMENTE EM PAREDES INTERNAS DE AMBIENTES COM ÁREA ENTRE 5M² E 10M², E = 17,5MM, COM TALISCAS. AF_03/2024</t>
  </si>
  <si>
    <t xml:space="preserve">EMBOÇO, EM ARGAMASSA TRAÇO 1:2:8, PREPARO MECÂNICO, APLICADO MANUALMENTE EM PAREDES INTERNAS DE AMBIENTES COM ÁREA MAIOR QUE 10M², E = 17,5MM, COM TALISCAS. AF_03/2024</t>
  </si>
  <si>
    <t xml:space="preserve">EMBOÇO, EM ARGAMASSA TRAÇO 1:2:8, PREPARO MANUAL, APLICADO MANUALMENTE EM PAREDES INTERNAS DE AMBIENTES COM ÁREA MAIOR QUE 10M², E = 17,5MM, COM TALISCAS. AF_03/2024</t>
  </si>
  <si>
    <t xml:space="preserve">EMBOÇO, EM ARGAMASSA INDUSTRIALIZADA, PREPARO MECÂNICO, APLICADO COM EQUIPAMENTO DE MISTURA E PROJEÇÃO DE ARGAMASSA EM PAREDES INTERNAS, E = 17,5MM, COM TALISCAS. AF_03/2024</t>
  </si>
  <si>
    <t xml:space="preserve">MASSA ÚNICA, EM ARGAMASSA INDUSTRIALIZADA, PREPARO MECÂNICO, APLICADA COM EQUIPAMENTO DE MISTURA E PROJEÇÃO DE ARGAMASSA EM PAREDES INTERNAS, E = 5MM, SEM TALISCAS. AF_03/2024</t>
  </si>
  <si>
    <t xml:space="preserve">EMBOÇO, EM ARGAMASSA TRAÇO 1:2:8, PREPARO MECÂNICO, APLICADO MANUALMENTE EM PAREDES INTERNAS, PARA AMBIENTES COM ÁREA MENOR QUE 5M², E = 10MM, COM TALISCAS. AF_03/2024</t>
  </si>
  <si>
    <t xml:space="preserve">EMBOÇO, EM ARGAMASSA TRAÇO 1:2:8, PREPARO MANUAL, APLICADO MANUALMENTE EM PAREDES INTERNAS, PARA AMBIENTES COM ÁREA MENOR QUE 5M², E = 10MM, COM TALISCAS. AF_03/2024</t>
  </si>
  <si>
    <t xml:space="preserve">MASSA ÚNICA, EM ARGAMASSA TRAÇO 1:2:8, PREPARO MECÂNICO, APLICADA MANUALMENTE EM PAREDES INTERNAS DE AMBIENTES COM ÁREA ENTRE 5M² E 10M², E = 10MM, COM TALISCAS. AF_03/2024</t>
  </si>
  <si>
    <t xml:space="preserve">MASSA ÚNICA, EM ARGAMASSA TRAÇO 1:2:8, PREPARO MANUAL, APLICADA MANUALMENTE EM PAREDES INTERNAS DE AMBIENTES COM ÁREA ENTRE 5M² E 10M², E = 10MM, COM TALISCAS. AF_03/2024</t>
  </si>
  <si>
    <t xml:space="preserve">EMBOÇO, EM ARGAMASSA TRAÇO 1:2:8, PREPARO MECÂNICO, APLICADO MANUALMENTE EM PAREDES INTERNAS DE AMBIENTES COM ÁREA ENTRE 5M² E 10M², E = 10MM, COM TALISCAS. AF_03/2024</t>
  </si>
  <si>
    <t xml:space="preserve">EMBOÇO, EM ARGAMASSA TRAÇO 1:2:8, PREPARO MANUAL, APLICADO MANUALMENTE EM PAREDES INTERNAS DE AMBIENTES COM ÁREA ENTRE 5M² E 10M², E = 10MM, COM TALISCAS. AF_03/2024</t>
  </si>
  <si>
    <t xml:space="preserve">EMBOÇO, EM ARGAMASSA TRAÇO 1:2:8, PREPARO MECÂNICO, APLICADO MANUALMENTE EM PAREDES INTERNAS DE AMBIENTES COM ÁREA MAIOR QUE 10M², E = 10MM, COM TALISCAS. AF_03/2024</t>
  </si>
  <si>
    <t xml:space="preserve">EMBOÇO, EM ARGAMASSA TRAÇO 1:2:8, PREPARO MANUAL, APLICADO MANUALMENTE EM PAREDES INTERNAS DE AMBIENTES COM ÁREA MAIOR QUE 10M², E = 10MM, COM TALISCAS. AF_03/2024</t>
  </si>
  <si>
    <t xml:space="preserve">EMBOÇO, EM ARGAMASSA INDUSTRIALIZADA, PREPARO MECÂNICO, APLICADO COM EQUIPAMENTO DE MISTURA E PROJEÇÃO DE ARGAMASSA EM PAREDES INTERNAS, E = 10MM, COM TALISCAS. AF_03/2024</t>
  </si>
  <si>
    <t xml:space="preserve">MASSA ÚNICA, EM ARGAMASSA INDUSTRIALIZADA, PREPARO MECÂNICO, APLICADA COM EQUIPAMENTO DE MISTURA E PROJEÇÃO DE ARGAMASSA EM PAREDES INTERNAS, E = 10MM, SEM TALISCAS. AF_03/2024</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</si>
  <si>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</si>
  <si>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</si>
  <si>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</si>
  <si>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PRONTA, PREPARO MANUAL,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</si>
  <si>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</si>
  <si>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</si>
  <si>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</si>
  <si>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</si>
  <si>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</si>
  <si>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</si>
  <si>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</si>
  <si>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</si>
  <si>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</si>
  <si>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</si>
  <si>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</si>
  <si>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</si>
  <si>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</si>
  <si>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</si>
  <si>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</si>
  <si>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</si>
  <si>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</si>
  <si>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</si>
  <si>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</si>
  <si>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</si>
  <si>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</si>
  <si>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</si>
  <si>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</si>
  <si>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</si>
  <si>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</si>
  <si>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</si>
  <si>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</si>
  <si>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</si>
  <si>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</si>
  <si>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</si>
  <si>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</si>
  <si>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</si>
  <si>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</si>
  <si>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</si>
  <si>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</si>
  <si>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</si>
  <si>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</si>
  <si>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</si>
  <si>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</si>
  <si>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</si>
  <si>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</si>
  <si>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</si>
  <si>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</si>
  <si>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</si>
  <si>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</si>
  <si>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</si>
  <si>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</si>
  <si>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</si>
  <si>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</si>
  <si>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</si>
  <si>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</si>
  <si>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</si>
  <si>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</si>
  <si>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</si>
  <si>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</si>
  <si>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</si>
  <si>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</si>
  <si>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</si>
  <si>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</si>
  <si>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</si>
  <si>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</si>
  <si>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</si>
  <si>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</si>
  <si>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</si>
  <si>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</si>
  <si>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</si>
  <si>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</si>
  <si>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</si>
  <si>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</si>
  <si>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</si>
  <si>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</si>
  <si>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</si>
  <si>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</si>
  <si>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</si>
  <si>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</si>
  <si>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</si>
  <si>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</si>
  <si>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EXECUTADO MANUALMENTE EM FACHADA DE UM EDIFÍCIO DE ESTRUTURA CONVENCIONAL E ACABAMENTO RASPADO. AF_03/2024</t>
  </si>
  <si>
    <t xml:space="preserve">REVESTIMENTO DECORATIVO MONOCAMADA EXECUTADO MANUALMENTE EM FACHADA DE UM EDIFÍCIO DE ALVENARIA ESTRUTURAL E ACABAMENTO RASPADO. AF_03/2024</t>
  </si>
  <si>
    <t xml:space="preserve">REVESTIMENTO DECORATIVO MONOCAMADA EXECUTADO COM EQUIPAMENTO DE PROJEÇÃO EM FACHADA DE UM EDIFÍCIO DE ESTRUTURA CONVENCIONAL E ACABAMENTO RASPADO. AF_03/2024</t>
  </si>
  <si>
    <t xml:space="preserve">REVESTIMENTO DECORATIVO MONOCAMADA EXECUTADO COM EQUIPAMENTO DE PROJEÇÃO EM FACHADA DE UM EDIFÍCIO DE ALVENARIA ESTRUTURAL E ACABAMENTO RASPADO. AF_03/2024</t>
  </si>
  <si>
    <t xml:space="preserve">REVESTIMENTO DECORATIVO MONOCAMADA EXECUTADO MANUALMENTE EM FACHADA DE UM EDIFÍCIO DE ESTRUTURA CONVENCIONAL E ACABAMENTO TRAVERTINO. AF_03/2024</t>
  </si>
  <si>
    <t xml:space="preserve">REVESTIMENTO DECORATIVO MONOCAMADA EXECUTADO MANUALMENTE EM FACHADA DE UM EDIFÍCIO DE ALVENARIA ESTRUTURAL E ACABAMENTO TRAVERTINO. AF_03/2024</t>
  </si>
  <si>
    <t xml:space="preserve">REVESTIMENTO DECORATIVO MONOCAMADA EXECUTADO COM EQUIPAMENTO DE PROJEÇÃO EM FACHADA DE UM EDIFÍCIO DE ESTRUTURA CONVENCIONAL E ACABAMENTO TRAVERTINO. AF_03/2024</t>
  </si>
  <si>
    <t xml:space="preserve">REVESTIMENTO DECORATIVO MONOCAMADA EXECUTADO COM EQUIPAMENTO DE PROJEÇÃO EM FACHADA DE UM EDIFÍCIO DE ALVENARIA ESTRUTURAL E ACABAMENTO TRAVERTINO. AF_03/2024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</si>
  <si>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</si>
  <si>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</si>
  <si>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</si>
  <si>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</si>
  <si>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</si>
  <si>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</si>
  <si>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</si>
  <si>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</si>
  <si>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</si>
  <si>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</si>
  <si>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</si>
  <si>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</si>
  <si>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</si>
  <si>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</si>
  <si>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</si>
  <si>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</si>
  <si>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</si>
  <si>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</si>
  <si>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</si>
  <si>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</si>
  <si>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</si>
  <si>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</si>
  <si>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</si>
  <si>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</si>
  <si>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</si>
  <si>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</si>
  <si>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</si>
  <si>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</si>
  <si>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</si>
  <si>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</si>
  <si>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</si>
  <si>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</si>
  <si>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</si>
  <si>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</si>
  <si>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</si>
  <si>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</si>
  <si>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</si>
  <si>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</si>
  <si>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</si>
  <si>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</si>
  <si>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</si>
  <si>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</si>
  <si>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</si>
  <si>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</si>
  <si>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</si>
  <si>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</si>
  <si>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</si>
  <si>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</si>
  <si>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</si>
  <si>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</si>
  <si>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</si>
  <si>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</si>
  <si>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</si>
  <si>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</si>
  <si>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</si>
  <si>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</si>
  <si>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</si>
  <si>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</si>
  <si>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</si>
  <si>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</si>
  <si>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</si>
  <si>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</si>
  <si>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</si>
  <si>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VEÍCULO LEVE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</si>
  <si>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</si>
  <si>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</si>
  <si>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</si>
  <si>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</si>
  <si>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</si>
  <si>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</si>
  <si>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</si>
  <si>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</si>
  <si>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</si>
  <si>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</si>
  <si>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</si>
  <si>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</si>
  <si>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</si>
  <si>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</si>
  <si>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</si>
  <si>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</si>
  <si>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</si>
  <si>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</si>
  <si>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</si>
  <si>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</si>
  <si>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</si>
  <si>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</si>
  <si>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</si>
  <si>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</si>
  <si>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</si>
  <si>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</si>
  <si>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</si>
  <si>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</si>
  <si>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</si>
  <si>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</si>
  <si>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</si>
  <si>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</si>
  <si>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</si>
  <si>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</si>
  <si>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OPERADOR DE BETONEIRA ESTACIONÁRIA/MISTURADOR COM ENCARGOS COMPLEMENTARES</t>
  </si>
  <si>
    <t xml:space="preserve">MISTURADOR DE ARGAMASSA, EIXO HORIZONTAL, CAPACIDADE DE MISTURA 300 KG, MOTOR ELÉTRICO POTÊNCIA 5 CV - CHP DIURNO. AF_05/2023</t>
  </si>
  <si>
    <t xml:space="preserve">MISTURADOR DE ARGAMASSA, EIXO HORIZONTAL, CAPACIDADE DE MISTURA 300 KG, MOTOR ELÉTRICO POTÊNCIA 5 CV - DEPRECIAÇÃO. AF_05/2023</t>
  </si>
  <si>
    <t xml:space="preserve">MISTURADOR DE ARGAMASSA, EIXO HORIZONTAL, CAPACIDADE DE MISTURA 300 KG, MOTOR ELÉTRICO POTÊNCIA 5 CV - JUROS. AF_05/2023</t>
  </si>
  <si>
    <t xml:space="preserve">MISTURADOR DE ARGAMASSA, EIXO HORIZONTAL, CAPACIDADE DE MISTURA 300 KG, MOTOR ELÉTRICO POTÊNCIA 5 CV - MANUTENÇÃO. AF_05/2023</t>
  </si>
  <si>
    <t xml:space="preserve">MISTURADOR DE ARGAMASSA, EIXO HORIZONTAL, CAPACIDADE DE MISTURA 300 KG, MOTOR ELÉTRICO POTÊNCIA 5 CV - MATERIAIS NA OPERAÇÃO. AF_05/2023</t>
  </si>
  <si>
    <t xml:space="preserve">MISTURADOR DE ARGAMASSA, EIXO HORIZONTAL, CAPACIDADE DE MISTURA 300 KG, MOTOR ELÉTRICO POTÊNCIA 5 CV - CHI DIURNO. AF_05/2023</t>
  </si>
  <si>
    <t xml:space="preserve">MISTURADOR DE ARGAMASSA, EIXO HORIZONTAL, CAPACIDADE DE MISTURA 600 KG, MOTOR ELÉTRICO POTÊNCIA 7,5 CV - CHP DIURNO. AF_05/2023</t>
  </si>
  <si>
    <t xml:space="preserve">MISTURADOR DE ARGAMASSA, EIXO HORIZONTAL, CAPACIDADE DE MISTURA 600 KG, MOTOR ELÉTRICO POTÊNCIA 7,5 CV - DEPRECIAÇÃO. AF_05/2023</t>
  </si>
  <si>
    <t xml:space="preserve">MISTURADOR DE ARGAMASSA, EIXO HORIZONTAL, CAPACIDADE DE MISTURA 600 KG, MOTOR ELÉTRICO POTÊNCIA 7,5 CV - JUROS. AF_05/2023</t>
  </si>
  <si>
    <t xml:space="preserve">MISTURADOR DE ARGAMASSA, EIXO HORIZONTAL, CAPACIDADE DE MISTURA 600 KG, MOTOR ELÉTRICO POTÊNCIA 7,5 CV - MANUTENÇÃO. AF_05/2023</t>
  </si>
  <si>
    <t xml:space="preserve">MISTURADOR DE ARGAMASSA, EIXO HORIZONTAL, CAPACIDADE DE MISTURA 600 KG, MOTOR ELÉTRICO POTÊNCIA 7,5 CV - MATERIAIS NA OPERAÇÃO. AF_05/2023</t>
  </si>
  <si>
    <t xml:space="preserve">MISTURADOR DE ARGAMASSA, EIXO HORIZONTAL, CAPACIDADE DE MISTURA 600 KG, MOTOR ELÉTRICO POTÊNCIA 7,5 CV - CHI DIURNO. AF_05/2023</t>
  </si>
  <si>
    <t xml:space="preserve">MISTURADOR DE ARGAMASSA, EIXO HORIZONTAL, CAPACIDADE DE MISTURA 160 KG, MOTOR ELÉTRICO POTÊNCIA 3 CV - CHP DIURNO. AF_05/2023</t>
  </si>
  <si>
    <t xml:space="preserve">MISTURADOR DE ARGAMASSA, EIXO HORIZONTAL, CAPACIDADE DE MISTURA 160 KG, MOTOR ELÉTRICO POTÊNCIA 3 CV - DEPRECIAÇÃO. AF_05/2023</t>
  </si>
  <si>
    <t xml:space="preserve">MISTURADOR DE ARGAMASSA, EIXO HORIZONTAL, CAPACIDADE DE MISTURA 160 KG, MOTOR ELÉTRICO POTÊNCIA 3 CV - JUROS. AF_05/2023</t>
  </si>
  <si>
    <t xml:space="preserve">MISTURADOR DE ARGAMASSA, EIXO HORIZONTAL, CAPACIDADE DE MISTURA 160 KG, MOTOR ELÉTRICO POTÊNCIA 3 CV - MANUTENÇÃO. AF_05/2023</t>
  </si>
  <si>
    <t xml:space="preserve">MISTURADOR DE ARGAMASSA, EIXO HORIZONTAL, CAPACIDADE DE MISTURA 160 KG, MOTOR ELÉTRICO POTÊNCIA 3 CV - MATERIAIS NA OPERAÇÃO. AF_05/2023</t>
  </si>
  <si>
    <t xml:space="preserve">MISTURADOR DE ARGAMASSA, EIXO HORIZONTAL, CAPACIDADE DE MISTURA 160 KG, MOTOR ELÉTRICO POTÊNCIA 3 CV - CHI DIURNO. AF_05/2023</t>
  </si>
  <si>
    <t xml:space="preserve">APLICAÇÃO MANUAL DE FUNDO SELADOR ACRÍLICO EM PANOS COM PRESENÇA DE VÃOS DE EDIFÍCIOS DE MÚLTIPLOS PAVIMENTOS. AF_03/2024</t>
  </si>
  <si>
    <t xml:space="preserve">APLICAÇÃO MANUAL DE FUNDO SELADOR ACRÍLICO EM PANOS CEGOS DE FACHADA (SEM PRESENÇA DE VÃOS) DE EDIFÍCIOS DE MÚLTIPLOS PAVIMENTOS. AF_03/2024</t>
  </si>
  <si>
    <t xml:space="preserve">APLICAÇÃO MANUAL DE FUNDO SELADOR ACRÍLICO EM SUPERFÍCIES EXTERNAS DE SACADA DE EDIFÍCIOS DE MÚLTIPLOS PAVIMENTOS. AF_03/2024</t>
  </si>
  <si>
    <t xml:space="preserve">APLICAÇÃO MANUAL DE FUNDO SELADOR ACRÍLICO EM SUPERFÍCIES INTERNAS DA SACADA DE EDIFÍCIOS DE MÚLTIPLOS PAVIMENTOS. AF_03/2024</t>
  </si>
  <si>
    <t xml:space="preserve">APLICAÇÃO MANUAL DE FUNDO SELADOR ACRÍLICO EM PAREDES EXTERNAS DE CASAS. AF_03/2024</t>
  </si>
  <si>
    <t xml:space="preserve">APLICAÇÃO MANUAL DE PINTURA COM TINTA TEXTURIZADA ACRÍLICA EM PANOS COM PRESENÇA DE VÃOS DE EDIFÍCIOS DE MÚLTIPLOS PAVIMENTOS, UMA COR. AF_03/2024</t>
  </si>
  <si>
    <t xml:space="preserve">APLICAÇÃO MANUAL DE PINTURA COM TINTA TEXTURIZADA ACRÍLICA EM PANOS CEGOS DE FACHADA (SEM PRESENÇA DE VÃOS) DE EDIFÍCIOS DE MÚLTIPLOS PAVIMENTOS, UMA COR. AF_03/2024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</si>
  <si>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</si>
  <si>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</si>
  <si>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AF_03/2024</t>
  </si>
  <si>
    <t xml:space="preserve">APLICAÇÃO MANUAL DE PINTURA COM TINTA TEXTURIZADA ACRÍLICA EM SUPERFÍCIES INTERNAS DA SACADA DE EDIFÍCIOS DE MÚLTIPLOS PAVIMENTOS, UMA COR. AF_03/2024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</si>
  <si>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</si>
  <si>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AF_03/2024</t>
  </si>
  <si>
    <t xml:space="preserve">APLICAÇÃO MANUAL DE PINTURA COM TINTA TEXTURIZADA ACRÍLICA EM PANOS COM PRESENÇA DE VÃOS DE EDIFÍCIOS DE MÚLTIPLOS PAVIMENTOS, DUAS CORES. AF_03/2024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</si>
  <si>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</si>
  <si>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AF_03/2024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</si>
  <si>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</si>
  <si>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AF_03/2024</t>
  </si>
  <si>
    <t xml:space="preserve">APLICAÇÃO MANUAL DE PINTURA COM TINTA TEXTURIZADA ACRÍLICA EM SUPERFÍCIES INTERNAS DA SACADA DE EDIFÍCIOS DE MÚLTIPLOS PAVIMENTOS, DUAS CORES. AF_03/2024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</si>
  <si>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</si>
  <si>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AF_03/2024</t>
  </si>
  <si>
    <t xml:space="preserve">APLICAÇÃO MANUAL DE PINTURA COM TINTA TEXTURIZADA ACRÍLICA EM MOLDURAS DE EPS. AF_03/2024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</si>
  <si>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</si>
  <si>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</si>
  <si>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</si>
  <si>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</si>
  <si>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</si>
  <si>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</si>
  <si>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</si>
  <si>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</si>
  <si>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</si>
  <si>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</si>
  <si>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</si>
  <si>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</si>
  <si>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</si>
  <si>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FUNDO SELADOR ACRÍLICO, APLICAÇÃO MANUAL EM TETO, UMA DEMÃO. AF_04/2023</t>
  </si>
  <si>
    <t xml:space="preserve">FUNDO SELADOR ACRÍLICO, APLICAÇÃO MANUAL EM PAREDE, UMA DEMÃO. AF_04/2023</t>
  </si>
  <si>
    <t xml:space="preserve">PINTURA LÁTEX ACRÍLICA PREMIUM, APLICAÇÃO MANUAL EM TETO, DUAS DEMÃOS. AF_04/2023</t>
  </si>
  <si>
    <t xml:space="preserve">PINTURA LÁTEX ACRÍLICA PREMIUM, APLICAÇÃO MANUAL EM PAREDES, DUAS DEMÃOS. AF_04/2023</t>
  </si>
  <si>
    <t xml:space="preserve">EMASSAMENTO COM MASSA LÁTEX, APLICAÇÃO EM TETO, UMA DEMÃO, LIXAMENTO MANUAL. AF_04/2023</t>
  </si>
  <si>
    <t xml:space="preserve">EMASSAMENTO COM MASSA LÁTEX, APLICAÇÃO EM PAREDE, UMA DEMÃO, LIXAMENTO MANUAL. AF_04/2023</t>
  </si>
  <si>
    <t xml:space="preserve">EMASSAMENTO COM MASSA LÁTEX, APLICAÇÃO EM TETO, DUAS DEMÃOS, LIXAMENTO MANUAL. AF_04/2023</t>
  </si>
  <si>
    <t xml:space="preserve">EMASSAMENTO COM MASSA LÁTEX, APLICAÇÃO EM PAREDE, DUAS DEMÃOS, LIXAMENTO MANUAL. AF_04/2023</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</si>
  <si>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</si>
  <si>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</si>
  <si>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</si>
  <si>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</si>
  <si>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</si>
  <si>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</si>
  <si>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AF_08/2019</t>
  </si>
  <si>
    <t xml:space="preserve">ARGAMASSA TRAÇO 1:4 (EM VOLUME DE CIMENTO E AREIA MÉDIA ÚMIDA), PREPARO MANUAL. AF_08/2019</t>
  </si>
  <si>
    <t xml:space="preserve">RODAPÉ CERÂMICO DE 7CM DE ALTURA COM PLACAS TIPO ESMALTADA DE DIMENSÕES 35X35CM. AF_02/2023</t>
  </si>
  <si>
    <t xml:space="preserve">RODAPÉ CERÂMICO DE 7CM DE ALTURA COM PLACAS TIPO ESMALTADA DE DIMENSÕES 45X45CM. AF_02/2023</t>
  </si>
  <si>
    <t xml:space="preserve">RODAPÉ CERÂMICO DE 7CM DE ALTURA COM PLACAS TIPO ESMALTADA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</si>
  <si>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</si>
  <si>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</si>
  <si>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</si>
  <si>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AF_05/2023</t>
  </si>
  <si>
    <t xml:space="preserve">BETONEIRA CAPACIDADE NOMINAL DE 400 L, CAPACIDADE DE MISTURA 280 L, MOTOR ELÉTRICO TRIFÁSICO POTÊNCIA DE 2 CV, SEM CARREGADOR - JUROS. AF_05/2023</t>
  </si>
  <si>
    <t xml:space="preserve">BETONEIRA CAPACIDADE NOMINAL DE 400 L, CAPACIDADE DE MISTURA 280 L, MOTOR ELÉTRICO TRIFÁSICO POTÊNCIA DE 2 CV, SEM CARREGADOR - MANUTENÇÃO. AF_05/2023</t>
  </si>
  <si>
    <t xml:space="preserve">BETONEIRA CAPACIDADE NOMINAL DE 400 L, CAPACIDADE DE MISTURA 280 L, MOTOR ELÉTRICO TRIFÁSICO POTÊNCIA DE 2 CV, SEM CARREGADOR - MATERIAIS NA OPERAÇÃO. AF_05/2023</t>
  </si>
  <si>
    <t xml:space="preserve">BETONEIRA CAPACIDADE NOMINAL DE 400 L, CAPACIDADE DE MISTURA 280 L, MOTOR ELÉTRICO TRIFÁSICO POTÊNCIA DE 2 CV, SEM CARREGADOR - CHP DIURNO. AF_05/2023</t>
  </si>
  <si>
    <t xml:space="preserve">BETONEIRA CAPACIDADE NOMINAL DE 400 L, CAPACIDADE DE MISTURA 280 L, MOTOR ELÉTRICO TRIFÁSICO POTÊNCIA DE 2 CV, SEM CARREGADOR - CHI DIURNO. AF_05/2023</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</si>
  <si>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</si>
  <si>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</si>
  <si>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</si>
  <si>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</si>
  <si>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</si>
  <si>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</si>
  <si>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</si>
  <si>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</si>
  <si>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</si>
  <si>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</si>
  <si>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</si>
  <si>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</si>
  <si>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</si>
  <si>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</si>
  <si>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</si>
  <si>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</si>
  <si>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</si>
  <si>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</si>
  <si>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</si>
  <si>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</si>
  <si>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</si>
  <si>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</si>
  <si>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</si>
  <si>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</si>
  <si>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</si>
  <si>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</si>
  <si>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</si>
  <si>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</si>
  <si>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</si>
  <si>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</si>
  <si>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</si>
  <si>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</si>
  <si>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</si>
  <si>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</si>
  <si>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</si>
  <si>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</si>
  <si>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AF_05/2023</t>
  </si>
  <si>
    <t xml:space="preserve">TANQUE DE ASFALTO ESTACIONÁRIO COM MAÇARICO, CAPACIDADE 20.000 L - JUROS. AF_05/2023</t>
  </si>
  <si>
    <t xml:space="preserve">TANQUE DE ASFALTO ESTACIONÁRIO COM MAÇARICO, CAPACIDADE 20.000 L - MANUTENÇÃO. AF_05/2023</t>
  </si>
  <si>
    <t xml:space="preserve">TANQUE DE ASFALTO ESTACIONÁRIO COM MAÇARICO, CAPACIDADE 20.000 L - MATERIAIS NA OPERAÇÃO. AF_05/2023</t>
  </si>
  <si>
    <t xml:space="preserve">TANQUE DE ASFALTO ESTACIONÁRIO COM MAÇARICO, CAPACIDADE 20.000 L - CHI DIURNO. AF_05/2023</t>
  </si>
  <si>
    <t xml:space="preserve">TANQUE DE ASFALTO ESTACIONÁRIO COM MAÇARICO, CAPACIDADE 20.000 L - CHP DIURNO. AF_05/2023</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</si>
  <si>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</si>
  <si>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</si>
  <si>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</si>
  <si>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</si>
  <si>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</si>
  <si>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</si>
  <si>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</si>
  <si>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</si>
  <si>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</si>
  <si>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</si>
  <si>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</si>
  <si>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</si>
  <si>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</si>
  <si>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</si>
  <si>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</si>
  <si>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</si>
  <si>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</si>
  <si>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</si>
  <si>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</si>
  <si>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AF_05/2023</t>
  </si>
  <si>
    <t xml:space="preserve">BETONEIRA CAPACIDADE NOMINAL DE 600 L, CAPACIDADE DE MISTURA 360 L, MOTOR ELÉTRICO TRIFÁSICO POTÊNCIA DE 4 CV, SEM CARREGADOR - JUROS. AF_05/2023</t>
  </si>
  <si>
    <t xml:space="preserve">BETONEIRA CAPACIDADE NOMINAL DE 600 L, CAPACIDADE DE MISTURA 360 L, MOTOR ELÉTRICO TRIFÁSICO POTÊNCIA DE 4 CV, SEM CARREGADOR - MANUTENÇÃO. AF_05/2023</t>
  </si>
  <si>
    <t xml:space="preserve">BETONEIRA CAPACIDADE NOMINAL DE 600 L, CAPACIDADE DE MISTURA 360 L, MOTOR ELÉTRICO TRIFÁSICO POTÊNCIA DE 4 CV, SEM CARREGADOR - MATERIAIS NA OPERAÇÃO. AF_05/2023</t>
  </si>
  <si>
    <t xml:space="preserve">BETONEIRA CAPACIDADE NOMINAL DE 600 L, CAPACIDADE DE MISTURA 360 L, MOTOR ELÉTRICO TRIFÁSICO POTÊNCIA DE 4 CV, SEM CARREGADOR - CHP DIURNO. AF_05/2023</t>
  </si>
  <si>
    <t xml:space="preserve">BETONEIRA CAPACIDADE NOMINAL DE 600 L, CAPACIDADE DE MISTURA 360 L, MOTOR ELÉTRICO TRIFÁSICO POTÊNCIA DE 4 CV, SEM CARREGADOR - CHI DIURNO. AF_05/2023</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</si>
  <si>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</si>
  <si>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</si>
  <si>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</si>
  <si>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</si>
  <si>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</si>
  <si>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</si>
  <si>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</si>
  <si>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</si>
  <si>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</si>
  <si>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</si>
  <si>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</si>
  <si>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</si>
  <si>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</si>
  <si>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</si>
  <si>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</si>
  <si>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</si>
  <si>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</si>
  <si>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</si>
  <si>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</si>
  <si>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</si>
  <si>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</si>
  <si>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</si>
  <si>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</si>
  <si>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</si>
  <si>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</si>
  <si>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</si>
  <si>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</si>
  <si>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</si>
  <si>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</si>
  <si>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</si>
  <si>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</si>
  <si>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</si>
  <si>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</si>
  <si>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</si>
  <si>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</si>
  <si>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</si>
  <si>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</si>
  <si>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</si>
  <si>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</si>
  <si>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</si>
  <si>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</si>
  <si>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AF_05/2023</t>
  </si>
  <si>
    <t xml:space="preserve">BETONEIRA CAPACIDADE NOMINAL DE 600 L, CAPACIDADE DE MISTURA 440 L, MOTOR A DIESEL POTÊNCIA 10 CV, COM CARREGADOR - JUROS. AF_05/2023</t>
  </si>
  <si>
    <t xml:space="preserve">BETONEIRA CAPACIDADE NOMINAL DE 600 L, CAPACIDADE DE MISTURA 440 L, MOTOR A DIESEL POTÊNCIA 10 CV, COM CARREGADOR - MANUTENÇÃO. AF_05/2023</t>
  </si>
  <si>
    <t xml:space="preserve">BETONEIRA CAPACIDADE NOMINAL DE 600 L, CAPACIDADE DE MISTURA 440 L, MOTOR A DIESEL POTÊNCIA 10 CV, COM CARREGADOR - MATERIAIS NA OPERAÇÃO. AF_05/2023</t>
  </si>
  <si>
    <t xml:space="preserve">BETONEIRA CAPACIDADE NOMINAL DE 600 L, CAPACIDADE DE MISTURA 440 L, MOTOR A DIESEL POTÊNCIA 10 HP, COM CARREGADOR - CHP DIURNO. AF_05/2023</t>
  </si>
  <si>
    <t xml:space="preserve">BETONEIRA CAPACIDADE NOMINAL DE 600 L, CAPACIDADE DE MISTURA 440 L, MOTOR A DIESEL POTÊNCIA 10 HP, COM CARREGADOR - CHI DIURNO. AF_05/2023</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</si>
  <si>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</si>
  <si>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</si>
  <si>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</si>
  <si>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</si>
  <si>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</si>
  <si>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</si>
  <si>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</si>
  <si>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</si>
  <si>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</si>
  <si>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</si>
  <si>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</si>
  <si>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</si>
  <si>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</si>
  <si>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</si>
  <si>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</si>
  <si>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DE 20MM, INSTALADO EM RAMAL OU SUB-RAMAL DE ÁGUA - FORNECIMENTO E INSTALAÇÃO. AF_06/2022</t>
  </si>
  <si>
    <t xml:space="preserve">TUBO, PVC, SOLDÁVEL, DE 25MM, INSTALADO EM RAMAL OU SUB-RAMAL DE ÁGUA - FORNECIMENTO E INSTALAÇÃO. AF_06/2022</t>
  </si>
  <si>
    <t xml:space="preserve">TUBO, PVC, SOLDÁVEL, DE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</si>
  <si>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</si>
  <si>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</si>
  <si>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</si>
  <si>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</si>
  <si>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</si>
  <si>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</si>
  <si>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</si>
  <si>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</si>
  <si>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</si>
  <si>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</si>
  <si>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</si>
  <si>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</si>
  <si>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</si>
  <si>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</si>
  <si>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</si>
  <si>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</si>
  <si>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</si>
  <si>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</si>
  <si>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</si>
  <si>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</si>
  <si>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</si>
  <si>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</si>
  <si>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</si>
  <si>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</si>
  <si>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</si>
  <si>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</si>
  <si>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</si>
  <si>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</si>
  <si>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</si>
  <si>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</si>
  <si>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</si>
  <si>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</si>
  <si>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</si>
  <si>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</si>
  <si>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</si>
  <si>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</si>
  <si>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</si>
  <si>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</si>
  <si>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</si>
  <si>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</si>
  <si>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INSTALADO EM RAMAL OU SUB-RAMAL DE ÁGUA - FORNECIMENTO E INSTALAÇÃO. AF_06/2022</t>
  </si>
  <si>
    <t xml:space="preserve">TÊ DE REDUÇÃO, PVC, SOLDÁVEL, DN 32MM X 25MM, INSTALADO EM RAMAL OU SUB-RAMAL DE ÁGUA - FORNECIMENTO E INSTALAÇÃO. AF_06/2022</t>
  </si>
  <si>
    <t xml:space="preserve">TUBO, PVC, SOLDÁVEL, DE 20MM, INSTALADO EM RAMAL DE DISTRIBUIÇÃO DE ÁGUA - FORNECIMENTO E INSTALAÇÃO. AF_06/2022</t>
  </si>
  <si>
    <t xml:space="preserve">TUBO, PVC, SOLDÁVEL, DE 25MM, INSTALADO EM RAMAL DE DISTRIBUIÇÃO DE ÁGUA - FORNECIMENTO E INSTALAÇÃO. AF_06/2022</t>
  </si>
  <si>
    <t xml:space="preserve">TUBO, PVC, SOLDÁVEL, DE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</si>
  <si>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</si>
  <si>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</si>
  <si>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</si>
  <si>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</si>
  <si>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</si>
  <si>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</si>
  <si>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</si>
  <si>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</si>
  <si>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</si>
  <si>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</si>
  <si>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</si>
  <si>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</si>
  <si>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</si>
  <si>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</si>
  <si>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</si>
  <si>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</si>
  <si>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</si>
  <si>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</si>
  <si>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</si>
  <si>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</si>
  <si>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</si>
  <si>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</si>
  <si>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</si>
  <si>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</si>
  <si>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</si>
  <si>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</si>
  <si>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</si>
  <si>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</si>
  <si>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</si>
  <si>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</si>
  <si>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</si>
  <si>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</si>
  <si>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</si>
  <si>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</si>
  <si>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</si>
  <si>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</si>
  <si>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</si>
  <si>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</si>
  <si>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</si>
  <si>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DE 25MM, INSTALADO EM PRUMADA DE ÁGUA - FORNECIMENTO E INSTALAÇÃO. AF_06/2022</t>
  </si>
  <si>
    <t xml:space="preserve">TUBO, PVC, SOLDÁVEL, DE 32MM, INSTALADO EM PRUMADA DE ÁGUA - FORNECIMENTO E INSTALAÇÃO. AF_06/2022</t>
  </si>
  <si>
    <t xml:space="preserve">TUBO, PVC, SOLDÁVEL, DE 40MM, INSTALADO EM PRUMADA DE ÁGUA - FORNECIMENTO E INSTALAÇÃO. AF_06/2022</t>
  </si>
  <si>
    <t xml:space="preserve">TUBO, PVC, SOLDÁVEL, DE 50MM, INSTALADO EM PRUMADA DE ÁGUA - FORNECIMENTO E INSTALAÇÃO. AF_06/2022</t>
  </si>
  <si>
    <t xml:space="preserve">TUBO, PVC, SOLDÁVEL, DE 60MM, INSTALADO EM PRUMADA DE ÁGUA - FORNECIMENTO E INSTALAÇÃO. AF_06/2022</t>
  </si>
  <si>
    <t xml:space="preserve">TUBO, PVC, SOLDÁVEL, DE 75MM, INSTALADO EM PRUMADA DE ÁGUA - FORNECIMENTO E INSTALAÇÃO. AF_06/2022</t>
  </si>
  <si>
    <t xml:space="preserve">TUBO, PVC, SOLDÁVEL, DE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</si>
  <si>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</si>
  <si>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</si>
  <si>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</si>
  <si>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14X19X29 CM (ESPESSURA 14 CM), FBK = 14,0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</si>
  <si>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</si>
  <si>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</si>
  <si>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</si>
  <si>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</si>
  <si>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</si>
  <si>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</si>
  <si>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</si>
  <si>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</si>
  <si>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</si>
  <si>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</si>
  <si>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</si>
  <si>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</si>
  <si>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</si>
  <si>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</si>
  <si>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</si>
  <si>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</si>
  <si>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</si>
  <si>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</si>
  <si>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</si>
  <si>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</si>
  <si>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</si>
  <si>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</si>
  <si>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</si>
  <si>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</si>
  <si>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</si>
  <si>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</si>
  <si>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</si>
  <si>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</si>
  <si>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</si>
  <si>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</si>
  <si>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</si>
  <si>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</si>
  <si>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</si>
  <si>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</si>
  <si>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</si>
  <si>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</si>
  <si>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</si>
  <si>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</si>
  <si>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</si>
  <si>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</si>
  <si>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</si>
  <si>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</si>
  <si>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</si>
  <si>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</si>
  <si>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</si>
  <si>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</si>
  <si>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</si>
  <si>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</si>
  <si>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</si>
  <si>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</si>
  <si>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</si>
  <si>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</si>
  <si>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</si>
  <si>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</si>
  <si>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</si>
  <si>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</si>
  <si>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</si>
  <si>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</si>
  <si>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</si>
  <si>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</si>
  <si>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</si>
  <si>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</si>
  <si>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</si>
  <si>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</si>
  <si>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</si>
  <si>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</si>
  <si>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</si>
  <si>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</si>
  <si>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</si>
  <si>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</si>
  <si>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</si>
  <si>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</si>
  <si>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</si>
  <si>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</si>
  <si>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</si>
  <si>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</si>
  <si>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</si>
  <si>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</si>
  <si>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</si>
  <si>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</si>
  <si>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</si>
  <si>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</si>
  <si>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</si>
  <si>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</si>
  <si>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</si>
  <si>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</si>
  <si>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</si>
  <si>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</si>
  <si>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</si>
  <si>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</si>
  <si>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</si>
  <si>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</si>
  <si>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</si>
  <si>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</si>
  <si>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</si>
  <si>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</si>
  <si>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</si>
  <si>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</si>
  <si>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</si>
  <si>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</si>
  <si>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</si>
  <si>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</si>
  <si>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</si>
  <si>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</si>
  <si>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INSTALADO EM PRUMADA DE ÁGUA - FORNECIMENTO E INSTALAÇÃO. AF_06/2022</t>
  </si>
  <si>
    <t xml:space="preserve">ADAPTADOR CURTO COM BOLSA E ROSCA PARA REGISTRO, PVC, SOLDÁVEL, DN 50MM X 1.1/2,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</si>
  <si>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</si>
  <si>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</si>
  <si>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</si>
  <si>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</si>
  <si>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</si>
  <si>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</si>
  <si>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</si>
  <si>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</si>
  <si>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</si>
  <si>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</si>
  <si>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</si>
  <si>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</si>
  <si>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</si>
  <si>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</si>
  <si>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</si>
  <si>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</si>
  <si>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</si>
  <si>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</si>
  <si>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</si>
  <si>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</si>
  <si>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</si>
  <si>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</si>
  <si>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</si>
  <si>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</si>
  <si>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</si>
  <si>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</si>
  <si>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</si>
  <si>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</si>
  <si>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</si>
  <si>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</si>
  <si>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</si>
  <si>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</si>
  <si>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</si>
  <si>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</si>
  <si>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</si>
  <si>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</si>
  <si>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</si>
  <si>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</si>
  <si>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</si>
  <si>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</si>
  <si>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</si>
  <si>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</si>
  <si>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</si>
  <si>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</si>
  <si>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</si>
  <si>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</si>
  <si>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</si>
  <si>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</si>
  <si>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</si>
  <si>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</si>
  <si>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</si>
  <si>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</si>
  <si>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</si>
  <si>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</si>
  <si>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</si>
  <si>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</si>
  <si>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</si>
  <si>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</si>
  <si>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</si>
  <si>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</si>
  <si>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</si>
  <si>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</si>
  <si>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</si>
  <si>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</si>
  <si>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</si>
  <si>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</si>
  <si>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</si>
  <si>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</si>
  <si>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</si>
  <si>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</si>
  <si>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</si>
  <si>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</si>
  <si>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</si>
  <si>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</si>
  <si>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</si>
  <si>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</si>
  <si>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</si>
  <si>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</si>
  <si>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</si>
  <si>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</si>
  <si>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</si>
  <si>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</si>
  <si>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</si>
  <si>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</si>
  <si>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</si>
  <si>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</si>
  <si>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</si>
  <si>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</si>
  <si>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</si>
  <si>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</si>
  <si>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</si>
  <si>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</si>
  <si>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</si>
  <si>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</si>
  <si>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</si>
  <si>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</si>
  <si>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</si>
  <si>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</si>
  <si>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</si>
  <si>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</si>
  <si>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</si>
  <si>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</si>
  <si>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</si>
  <si>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</si>
  <si>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</si>
  <si>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</si>
  <si>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</si>
  <si>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</si>
  <si>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</si>
  <si>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</si>
  <si>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</si>
  <si>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</si>
  <si>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</si>
  <si>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</si>
  <si>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</si>
  <si>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</si>
  <si>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</si>
  <si>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</si>
  <si>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</si>
  <si>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</si>
  <si>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</si>
  <si>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</si>
  <si>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</si>
  <si>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</si>
  <si>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</si>
  <si>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</si>
  <si>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</si>
  <si>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</si>
  <si>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</si>
  <si>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</si>
  <si>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</si>
  <si>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</si>
  <si>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</si>
  <si>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</si>
  <si>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</si>
  <si>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</si>
  <si>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</si>
  <si>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</si>
  <si>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</si>
  <si>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</si>
  <si>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</si>
  <si>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</si>
  <si>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</si>
  <si>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</si>
  <si>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</si>
  <si>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</si>
  <si>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</si>
  <si>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</si>
  <si>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</si>
  <si>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</si>
  <si>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</si>
  <si>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</si>
  <si>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</si>
  <si>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</si>
  <si>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</si>
  <si>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</si>
  <si>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</si>
  <si>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</si>
  <si>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</si>
  <si>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</si>
  <si>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</si>
  <si>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</si>
  <si>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</si>
  <si>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</si>
  <si>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</si>
  <si>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</si>
  <si>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</si>
  <si>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</si>
  <si>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</si>
  <si>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</si>
  <si>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</si>
  <si>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</si>
  <si>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</si>
  <si>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</si>
  <si>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</si>
  <si>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</si>
  <si>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</si>
  <si>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</si>
  <si>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</si>
  <si>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</si>
  <si>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</si>
  <si>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</si>
  <si>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</si>
  <si>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</si>
  <si>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</si>
  <si>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</si>
  <si>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</si>
  <si>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</si>
  <si>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</si>
  <si>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</si>
  <si>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</si>
  <si>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</si>
  <si>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</si>
  <si>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</si>
  <si>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</si>
  <si>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</si>
  <si>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</si>
  <si>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</si>
  <si>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</si>
  <si>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</si>
  <si>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</si>
  <si>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</si>
  <si>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</si>
  <si>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</si>
  <si>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</si>
  <si>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</si>
  <si>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</si>
  <si>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</si>
  <si>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</si>
  <si>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</si>
  <si>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</si>
  <si>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</si>
  <si>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</si>
  <si>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</si>
  <si>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</si>
  <si>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</si>
  <si>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</si>
  <si>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</si>
  <si>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</si>
  <si>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</si>
  <si>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</si>
  <si>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</si>
  <si>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</si>
  <si>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</si>
  <si>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</si>
  <si>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</si>
  <si>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</si>
  <si>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</si>
  <si>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</si>
  <si>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</si>
  <si>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</si>
  <si>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</si>
  <si>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</si>
  <si>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</si>
  <si>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</si>
  <si>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</si>
  <si>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</si>
  <si>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</si>
  <si>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</si>
  <si>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</si>
  <si>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</si>
  <si>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</si>
  <si>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</si>
  <si>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</si>
  <si>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</si>
  <si>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DE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</si>
  <si>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</si>
  <si>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</si>
  <si>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</si>
  <si>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</si>
  <si>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</si>
  <si>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</si>
  <si>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</si>
  <si>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</si>
  <si>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</si>
  <si>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</si>
  <si>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</si>
  <si>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</si>
  <si>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</si>
  <si>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</si>
  <si>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</si>
  <si>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</si>
  <si>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</si>
  <si>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</si>
  <si>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LUVA COM BUCHA DE LATÃO, PVC, SOLDÁVEL, DN 32MM X 1, INSTALADO EM RAMAL OU SUB-RAMAL DE ÁGUA FORNECIMENTO E INSTALAÇÃO. AF_06/2022</t>
  </si>
  <si>
    <t xml:space="preserve">LUVA SOLDÁVEL E COM BUCHA DE LATÃO, PVC, SOLDÁVEL, DN 32MM X 1,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</si>
  <si>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</si>
  <si>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</si>
  <si>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</si>
  <si>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</si>
  <si>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</si>
  <si>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</si>
  <si>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</si>
  <si>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</si>
  <si>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KG</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</si>
  <si>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</si>
  <si>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</si>
  <si>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</si>
  <si>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</si>
  <si>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AF_09/2024</t>
  </si>
  <si>
    <t xml:space="preserve">ESCAVAÇÃO MECANIZADA DE VALA COM PROF. MAIOR QUE 1,5 M ATÉ 3,0 M (MÉDIA MONTANTE E JUSANTE/UMA COMPOSIÇÃO POR TRECHO), ESCAVADEIRA (0,8 M3), LARGURA ATÉ 1,5 M, EM SOLO DE 1A CATEGORIA, EM LOCAIS COM ALTO NÍVEL DE INTERFERÊNCIA. AF_09/2024</t>
  </si>
  <si>
    <t xml:space="preserve">ESCAVAÇÃO MECANIZADA DE VALA COM PROF. MAIOR QUE 3,0 M ATÉ 4,5 M(MÉDIA MONTANTE E JUSANTE/UMA COMPOSIÇÃO POR TRECHO), ESCAVADEIRA (0,8 M3), LARG. MENOR QUE 1,5 M, EM SOLO DE 1A CATEGORIA, EM LOCAIS COM ALTO NÍVEL DE INTERFERÊNCIA. AF_09/2024</t>
  </si>
  <si>
    <t xml:space="preserve">ESCAVAÇÃO MECANIZADA DE VALA COM PROF. DE 3,0 M ATÉ 4,5 M(MÉDIA MONTANTE E JUSANTE/UMA COMPOSIÇÃO POR TRECHO), ESCAVADEIRA (1,2 M3), LARG. DE 1,5 M A 2,5 M, EM SOLO DE 1A CATEGORIA, EM LOCAIS COM ALTO NÍVEL DE INTERFERÊNCIA. AF_09/2024</t>
  </si>
  <si>
    <t xml:space="preserve">ESCAVAÇÃO MECANIZADA DE VALA COM PROF. MAIOR QUE 4,5 M ATÉ 6,0 M(MÉDIA MONTANTE E JUSANTE/UMA COMPOSIÇÃO POR TRECHO), ESCAVADEIRA (1,2 M3), LARG. DE 1,5 M A 2,5 M, EM SOLO DE 1A CATEGORIA, EM LOCAIS COM ALTO NÍVEL DE INTERFERÊNCIA. AF_09/2024</t>
  </si>
  <si>
    <t xml:space="preserve">ESCAVAÇÃO MECANIZADA DE VALA COM PROF. ATÉ 1,5 M (MÉDIA MONTANTE E JUSANTE/UMA COMPOSIÇÃO POR TRECHO), ESCAVADEIRA (0,8 M3), LARG. DE 1,5 M A 2,5 M, EM SOLO DE 1A CATEGORIA, LOCAIS COM BAIXO NÍVEL DE INTERFERÊNCIA. AF_09/2024</t>
  </si>
  <si>
    <t xml:space="preserve">ESCAVAÇÃO MECANIZADA DE VALA COM PROF. MAIOR QUE 1,5 M E ATÉ 3,0 M(MÉDIA MONTANTE E JUSANTE/UMA COMPOSIÇÃO POR TRECHO), ESCAVADEIRA (0,8 M3), LARG. MENOR QUE 1,5 M, EM SOLO DE 1A CATEGORIA, LOCAIS COM BAIXO NÍVEL DE INTERFERÊNCIA. AF_09/2024</t>
  </si>
  <si>
    <t xml:space="preserve">ESCAVAÇÃO MECANIZADA DE VALA COM PROF. MAIOR QUE 3,0 M ATÉ 4,5 M (MÉDIA MONTANTE E JUSANTE/UMA COMPOSIÇÃO POR TRECHO), ESCAVADEIRA (0,8 M3), LARG. MENOR QUE 1,5 M, EM SOLO DE 1A CATEGORIA, LOCAIS COM BAIXO NÍVEL DE INTERFERÊNCIA. AF_09/2024</t>
  </si>
  <si>
    <t xml:space="preserve">ESCAVAÇÃO MECANIZADA DE VALA COM PROF. MAIOR QUE 3,0 M ATÉ 4,5 M (MÉDIA MONTANTE E JUSANTE/UMA COMPOSIÇÃO POR TRECHO), ESCAVADEIRA (1,2 M3), LARG. DE 1,5 M A 2,5 M, EM SOLO DE 1A CATEGORIA, LOCAIS COM BAIXO NÍVEL DE INTERFERÊNCIA. AF_09/2024</t>
  </si>
  <si>
    <t xml:space="preserve">ESCAVAÇÃO MECANIZADA DE VALA COM PROF. MAIOR QUE 4,5 M ATÉ 6,0 M (MÉDIA MONTANTE E JUSANTE/UMA COMPOSIÇÃO POR TRECHO), ESCAVADEIRA (1,2 M3), LARG. DE 1,5 M A 2,5 M, EM SOLO DE 1A CATEGORIA, LOCAIS COM BAIXO NÍVEL DE INTERFERÊNCIA. AF_09/2024</t>
  </si>
  <si>
    <t xml:space="preserve">ESCAVAÇÃO MECANIZADA DE VALA COM PROF. ATÉ 1,5 M (MÉDIA MONTANTE E JUSANTE/UMA COMPOSIÇÃO POR TRECHO), RETROESCAV. (0,26 M3), LARG. MENOR QUE 0,8 M, EM SOLO DE 1A CATEGORIA, EM LOCAIS COM ALTO NÍVEL DE INTERFERÊNCIA. AF_09/2024</t>
  </si>
  <si>
    <t xml:space="preserve">ESCAVAÇÃO MECANIZADA DE VALA COM PROF. ATÉ 1,5 M (MÉDIA MONTANTE E JUSANTE/UMA COMPOSIÇÃO POR TRECHO), RETROESCAV. (0,26 M3), LARG. DE 0,8 M A 1,5 M, EM SOLO DE 1A CATEGORIA, EM LOCAIS COM ALTO NÍVEL DE INTERFERÊNCIA. AF_09/2024</t>
  </si>
  <si>
    <t xml:space="preserve">ESCAVAÇÃO MECANIZADA DE VALA COM PROF. MAIOR QUE 1,5 M ATÉ 3,0 M (MÉDIA MONTANTE E JUSANTE/UMA COMPOSIÇÃO POR TRECHO), RETROESCAV. (0,26 M3), LARG. MENOR QUE 0,8 M, EM SOLO DE 1A CATEGORIA, EM LOCAIS COM ALTO NÍVEL DE INTERFERÊNCIA. AF_09/2024</t>
  </si>
  <si>
    <t xml:space="preserve">ESCAVAÇÃO MECANIZADA DE VALA COM PROF. MAIOR QUE 1,5 M ATÉ 3,0 M (MÉDIA MONTANTE E JUSANTE/UMA COMPOSIÇÃO POR TRECHO), RETROESCAV. (0,26 M3), LARGURA DE 0,8 M A 1,5 M, EM SOLO DE 1A CATEGORIA, EM LOCAIS COM ALTO NÍVEL DE INTERFERÊNCIA. AF_09/2024</t>
  </si>
  <si>
    <t xml:space="preserve">ESCAVAÇÃO MECANIZADA DE VALA COM PROFUNDIDADE ATÉ 1,5 M (MÉDIA MONTANTE E JUSANTE/UMA COMPOSIÇÃO POR TRECHO), RETROESCAV. (0,26 M3), LARGURA MENOR QUE 0,8 M, EM SOLO DE 1A CATEGORIA, LOCAIS COM BAIXO NÍVEL DE INTERFERÊNCIA. AF_09/2024</t>
  </si>
  <si>
    <t xml:space="preserve">ESCAVAÇÃO MECANIZADA DE VALA COM PROFUNDIDADE ATÉ 1,5 M (MÉDIA MONTANTE E JUSANTE/UMA COMPOSIÇÃO POR TRECHO), RETROESCAV. (0,26 M3), LARGURA DE 0,8 M A 1,5 M, EM SOLO DE 1A CATEGORIA, LOCAIS COM BAIXO NÍVEL DE INTERFERÊNCIA. AF_09/2024</t>
  </si>
  <si>
    <t xml:space="preserve">ESCAVAÇÃO MECANIZADA DE VALA COM PROFUNDIDADE MAIOR QUE 1,5 M ATÉ 3,0 M (MÉDIA MONTANTE E JUSANTE/UMA COMPOSIÇÃO POR TRECHO), RETROESCAV. (0,26 M3), LARGURA MENOR QUE 0,8 M, EM SOLO DE 1A CATEGORIA, LOCAIS COM BAIXO NÍVEL DE INTERFERÊNCIA. AF_09/2024</t>
  </si>
  <si>
    <t xml:space="preserve">ESCAVAÇÃO MECANIZADA DE VALA COM PROFUNDIDADE MAIOR QUE 1,5 M ATÉ 3,0 M (MÉDIA MONTANTE E JUSANTE/UMA COMPOSIÇÃO POR TRECHO), RETROESCAV (0,26 M3), LARGURA DE 0,8 M A 1,5 M, EM SOLO DE 1A CATEGORIA, LOCAIS COM BAIXO NÍVEL DE INTERFERÊNCIA. AF_09/2024</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</si>
  <si>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</si>
  <si>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</si>
  <si>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</si>
  <si>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</si>
  <si>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</si>
  <si>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</si>
  <si>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</si>
  <si>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</si>
  <si>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</si>
  <si>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</si>
  <si>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INSTALADO EM RAMAL OU SUB-RAMAL DE ÁGUA - FORNECIMENTO E INSTALAÇÃO. AF_06/2022</t>
  </si>
  <si>
    <t xml:space="preserve">MASSA ÚNICA, EM ARGAMASSA TRAÇO 1:2:8, PREPARO MECÂNICO, APLICADA MANUALMENTE EM TETO, E = 17,5MM, COM TALISCAS. AF_03/2024</t>
  </si>
  <si>
    <t xml:space="preserve">MASSA ÚNICA, EM ARGAMASSA TRAÇO 1:2:8, PREPARO MECÂNICO, APLICADA MANUALMENTE EM TETO, E = 10MM, COM TALISCAS. AF_03/2024</t>
  </si>
  <si>
    <t xml:space="preserve">FURO MANUAL EM ALVENARIA, PARA INSTALAÇÕES HIDRÁULICAS, DIÂMETROS MENORES OU IGUAIS A 40 MM. AF_09/2023</t>
  </si>
  <si>
    <t xml:space="preserve">FURO MANUAL EM ALVENARIA, PARA INSTALAÇÕES HIDRÁULICAS, DIÂMETROS MAIORES QUE 40 MM E MENORES OU IGUAIS A 75 MM. AF_09/2023</t>
  </si>
  <si>
    <t xml:space="preserve">FURO MANUAL EM ALVENARIA, PARA INSTALAÇÕES HIDRÁULICAS, DIÂMETROS MAIORES QUE 75 MM E MENORES OU IGUAIS A 100 MM. AF_09/2023</t>
  </si>
  <si>
    <t xml:space="preserve">FURO MECANIZADO EM CONCRETO, COM MARTELO DEMOLIDOR, PARA INSTALAÇÕES HIDRÁULICAS, DIÂMETROS MENORES OU IGUAIS A 40 MM. AF_09/2023</t>
  </si>
  <si>
    <t xml:space="preserve">FURO MECANIZADO EM CONCRETO, COM MARTELO DEMOLIDOR, PARA INSTALAÇÕES HIDRÁULICAS, DIÂMETROS MAIORES QUE 40 MM E MENORES OU IGUAIS A 75 MM. AF_09/2023</t>
  </si>
  <si>
    <t xml:space="preserve">FURO MECANIZADO EM CONCRETO, COM MARTELO DEMOLIDOR, PARA INSTALAÇÕES HIDRÁULICAS, DIÂMETROS MAIORES QUE 75 MM E MENORES OU IGUAIS A 150 MM. AF_09/2023</t>
  </si>
  <si>
    <t xml:space="preserve">RASGO LINEAR MANUAL EM ALVENARIA, PARA RAMAIS/ DISTRIBUIÇÃO DE INSTALAÇÕES HIDRÁULICAS, DIÂMETROS MENORES OU IGUAIS A 40 MM. AF_09/2023</t>
  </si>
  <si>
    <t xml:space="preserve">RASGO LINEAR MECANIZADO EM CONTRAPISO, PARA RAMAIS/ DISTRIBUIÇÃO DE INSTALAÇÕES HIDRÁULICAS, DIÂMETROS MENORES OU IGUAIS A 40 MM. AF_09/2023_PS</t>
  </si>
  <si>
    <t xml:space="preserve">RASGO LINEAR MECANIZADO EM CONTRAPISO, PARA RAMAIS/ DISTRIBUIÇÃO DE INSTALAÇÕES HIDRÁULICAS, DIÂMETROS MAIORES QUE 40 MM E MENORES OU IGUAIS A 75 MM. AF_09/2023_PS</t>
  </si>
  <si>
    <t xml:space="preserve">RASGO LINEAR MECANIZADO EM CONTRAPISO, PARA RAMAIS/ DISTRIBUIÇÃO DE INSTALAÇÕES HIDRÁULICAS, DIÂMETROS MAIORES QUE 75 MM E MENORES OU IGUAIS A 100 MM. AF_09/2023_PS</t>
  </si>
  <si>
    <t xml:space="preserve">RASGO LINEAR MANUAL EM ALVENARIA, PARA ELETRODUTOS, DIÂMETROS MENORES OU IGUAIS A 40 MM. AF_09/2023</t>
  </si>
  <si>
    <t xml:space="preserve">PASSANTE TIPO PEÇA EM POLIESTIRENO (ISOPOR), FIXADO EM LAJE, PARA ABERTURA PARA PASSAGEM DE 1 TUBO DE ATÉ 50 MM DE DIÂMETRO. AF_09/2023</t>
  </si>
  <si>
    <t xml:space="preserve">PASSANTE TIPO PEÇA EM POLIESTIRENO (ISOPOR), FIXADO EM LAJE, PARA PASSAGEM DE NO MÁXIMO 5 TUBOS DE 50 MM DE DIÂMETRO. AF_09/2023</t>
  </si>
  <si>
    <t xml:space="preserve">PASSANTE TIPO TUBO COM DIÂMETRO DE 40 MM, FIXADO EM LAJE, PARA PASSAGEM DE TUBULAÇÕES COM NO MÁXIMO 32 MM DE DIÂMETRO. AF_09/2023</t>
  </si>
  <si>
    <t xml:space="preserve">PASSANTE TIPO TUBO COM DIÂMETRO DE 75 MM, FIXADO EM LAJE, PARA PASSAGEM DE TUBULAÇÕES COM NO MÁXIMO 50 MM DE DIÂMETRO. AF_09/2023</t>
  </si>
  <si>
    <t xml:space="preserve">PASSANTE TIPO TUBO COM DIÂMETRO DE 100 MM, FIXADO EM LAJE, PARA PASSAGEM DE TUBULAÇÕES COM NO MÁXIMO 75 MM DE DIÂMETRO. AF_09/2023</t>
  </si>
  <si>
    <t xml:space="preserve">QUEBRA EM ALVENARIA PARA INSTALAÇÃO DE CAIXA DE TOMADA (4X4 OU 4X2). AF_09/2023</t>
  </si>
  <si>
    <t xml:space="preserve">QUEBRA EM ALVENARIA PARA INSTALAÇÃO DE QUADRO DISTRIBUIÇÃO PEQUENO (19X25 CM). AF_09/2023</t>
  </si>
  <si>
    <t xml:space="preserve">QUEBRA EM ALVENARIA PARA INSTALAÇÃO DE QUADRO DISTRIBUIÇÃO GRANDE (76X40 CM). AF_09/2023</t>
  </si>
  <si>
    <t xml:space="preserve">QUEBRA EM ALVENARIA PARA INSTALAÇÃO DE ABRIGO PARA MANGUEIRAS (90X60 CM). AF_09/2023</t>
  </si>
  <si>
    <t xml:space="preserve">SUPORTE PARA 2 TUBOS HORIZONTAIS, ESPAÇADO A CADA 56 CM, EM PERFILADO COM COMPRIMENTO DE 25 CM FIXADO EM LAJE, POR METRO DE TUBULAÇÃO FIXADA. AF_09/2023</t>
  </si>
  <si>
    <t xml:space="preserve">SUPORTE PARA 4 TUBOS HORIZONTAIS, ESPAÇADO A CADA 56 CM, EM PERFILADO COM COMPRIMENTO DE 42 CM FIXADO EM LAJE, POR METRO DE TUBULAÇÃO FIXADA. AF_09/2023</t>
  </si>
  <si>
    <t xml:space="preserve">SUPORTE PARA 2 TUBOS VERTICAIS, ESPAÇADO A CADA 150 CM, EM PERFILADO COM COMPRIMENTO DE 25 CM FIXADO EM PAREDE, POR METRO DE TUBULAÇÃO FIXADA. AF_09/2023</t>
  </si>
  <si>
    <t xml:space="preserve">SUPORTE PARA 4 TUBOS VERTICAIS, ESPAÇADO A CADA 150 CM, EM PERFILADO COM COMPRIMENTO DE 42 CM FIXADO EM PAREDE, POR METRO DE TUBULAÇÃO FIXADA. AF_09/2023</t>
  </si>
  <si>
    <t xml:space="preserve">CHUMBAMENTO LINEAR EM ALVENARIA PARA RAMAIS/DISTRIBUIÇÃO DE INSTALAÇÕES HIDRÁULICAS COM DIÂMETROS MENORES OU IGUAIS A 40 MM. AF_09/2023</t>
  </si>
  <si>
    <t xml:space="preserve">CHUMBAMENTO LINEAR EM ALVENARIA PARA RAMAIS/DISTRIBUIÇÃO DE INSTALAÇÕES HIDRÁULICAS COM DIÂMETROS MAIORES QUE 40 MM E MENORES OU IGUAIS A 75 MM. AF_09/2023</t>
  </si>
  <si>
    <t xml:space="preserve">CHUMBAMENTO LINEAR EM CONTRAPISO PARA RAMAIS/DISTRIBUIÇÃO DE INSTALAÇÕES HIDRÁULICAS COM DIÂMETROS MENORES OU IGUAIS A 40 MM. AF_09/2023</t>
  </si>
  <si>
    <t xml:space="preserve">CHUMBAMENTO LINEAR EM CONTRAPISO PARA RAMAIS/DISTRIBUIÇÃO DE INSTALAÇÕES HIDRÁULICAS COM DIÂMETROS MAIORES QUE 40 MM E MENORES OU IGUAIS A 75 MM. AF_09/2023</t>
  </si>
  <si>
    <t xml:space="preserve">CHUMBAMENTO LINEAR EM CONTRAPISO PARA RAMAIS/DISTRIBUIÇÃO DE INSTALAÇÕES HIDRÁULICAS COM DIÂMETROS MAIORES QUE 75 MM E MENORES OU IGUAIS A 100 MM. AF_09/2023</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</si>
  <si>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</si>
  <si>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</si>
  <si>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</si>
  <si>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</si>
  <si>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</si>
  <si>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</si>
  <si>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</si>
  <si>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</si>
  <si>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</si>
  <si>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</si>
  <si>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</si>
  <si>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</si>
  <si>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</si>
  <si>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</si>
  <si>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</si>
  <si>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</si>
  <si>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</si>
  <si>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</si>
  <si>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</si>
  <si>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</si>
  <si>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</si>
  <si>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</si>
  <si>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</si>
  <si>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</si>
  <si>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</si>
  <si>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</si>
  <si>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</si>
  <si>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</si>
  <si>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</si>
  <si>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</si>
  <si>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</si>
  <si>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</si>
  <si>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</si>
  <si>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</si>
  <si>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</si>
  <si>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</si>
  <si>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</si>
  <si>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</si>
  <si>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</si>
  <si>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</si>
  <si>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</si>
  <si>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</si>
  <si>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</si>
  <si>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</si>
  <si>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</si>
  <si>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</si>
  <si>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</si>
  <si>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</si>
  <si>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AF_05/2023</t>
  </si>
  <si>
    <t xml:space="preserve">PROJETOR PNEUMÁTICO DE ARGAMASSA PARA CHAPISCO E REBOCO COM RECIPIENTE ACOPLADO, TIPO CANEQUINHA, COM COMPRESSOR DE AR REBOCÁVEL VAZÃO 89 PCM E MOTOR DIESEL DE 20 CV - JUROS. AF_05/2023</t>
  </si>
  <si>
    <t xml:space="preserve">PROJETOR PNEUMÁTICO DE ARGAMASSA PARA CHAPISCO E REBOCO COM RECIPIENTE ACOPLADO, TIPO CANEQUINHA, COM COMPRESSOR DE AR REBOCÁVEL VAZÃO 89 PCM E MOTOR DIESEL DE 20 CV - MANUTENÇÃO. AF_05/2023</t>
  </si>
  <si>
    <t xml:space="preserve">PROJETOR PNEUMÁTICO DE ARGAMASSA PARA CHAPISCO E REBOCO COM RECIPIENTE ACOPLADO, TIPO CANEQUINHA, COM COMPRESSOR DE AR REBOCÁVEL VAZÃO 89 PCM E MOTOR DIESEL DE 20 CV - MATERIAIS NA OPERAÇÃO. AF_05/2023</t>
  </si>
  <si>
    <t xml:space="preserve">PROJETOR PNEUMÁTICO DE ARGAMASSA PARA CHAPISCO E REBOCO COM RECIPIENTE ACOPLADO, TIPO CANEQUINHA, COM COMPRESSOR DE AR REBOCÁVEL VAZÃO 89 PCM E MOTOR DIESEL DE 20 CV - CHP DIURNO. AF_05/2023</t>
  </si>
  <si>
    <t xml:space="preserve">PROJETOR PNEUMÁTICO DE ARGAMASSA PARA CHAPISCO E REBOCO COM RECIPIENTE ACOPLADO, TIPO CANEQUINHA, COM COMPRESSOR DE AR REBOCÁVEL VAZÃO 89 PCM E MOTOR DIESEL DE 20 CV - CHI DIURNO. AF_05/2023</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</si>
  <si>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</si>
  <si>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</si>
  <si>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</si>
  <si>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</si>
  <si>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</si>
  <si>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</si>
  <si>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</si>
  <si>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</si>
  <si>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</si>
  <si>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</si>
  <si>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</si>
  <si>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</si>
  <si>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AF_05/2023</t>
  </si>
  <si>
    <t xml:space="preserve">MANIPULADOR TELESCÓPICO, POTÊNCIA DE 85 HP, CAPACIDADE DE CARGA DE 3.500 KG, ALTURA MÁXIMA DE ELEVAÇÃO DE 12,3 M - JUROS. AF_05/2023</t>
  </si>
  <si>
    <t xml:space="preserve">MANIPULADOR TELESCÓPICO, POTÊNCIA DE 85 HP, CAPACIDADE DE CARGA DE 3.500 KG, ALTURA MÁXIMA DE ELEVAÇÃO DE 12,3 M - MANUTENÇÃO. AF_05/2023</t>
  </si>
  <si>
    <t xml:space="preserve">MANIPULADOR TELESCÓPICO, POTÊNCIA DE 85 HP, CAPACIDADE DE CARGA DE 3.500 KG, ALTURA MÁXIMA DE ELEVAÇÃO DE 12,3 M - MATERIAIS NA OPERAÇÃO. AF_05/2023</t>
  </si>
  <si>
    <t xml:space="preserve">MANIPULADOR TELESCÓPICO, POTÊNCIA DE 85 HP, CAPACIDADE DE CARGA DE 3.500 KG, ALTURA MÁXIMA DE ELEVAÇÃO DE 12,3 M - CHP DIURNO. AF_05/2023</t>
  </si>
  <si>
    <t xml:space="preserve">MANIPULADOR TELESCÓPICO, POTÊNCIA DE 85 HP, CAPACIDADE DE CARGA DE 3.500 KG, ALTURA MÁXIMA DE ELEVAÇÃO DE 12,3 M - CHI DIURNO. AF_05/2023</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</si>
  <si>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</si>
  <si>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</si>
  <si>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</si>
  <si>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</si>
  <si>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</si>
  <si>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</si>
  <si>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</si>
  <si>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</si>
  <si>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</si>
  <si>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</si>
  <si>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</si>
  <si>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</si>
  <si>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</si>
  <si>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</si>
  <si>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</si>
  <si>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</si>
  <si>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</si>
  <si>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</si>
  <si>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</si>
  <si>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</si>
  <si>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</si>
  <si>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</si>
  <si>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</si>
  <si>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</si>
  <si>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</si>
  <si>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</si>
  <si>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</si>
  <si>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</si>
  <si>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</si>
  <si>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</si>
  <si>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</si>
  <si>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</si>
  <si>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</si>
  <si>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</si>
  <si>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</si>
  <si>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</si>
  <si>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</si>
  <si>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</si>
  <si>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</si>
  <si>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</si>
  <si>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</si>
  <si>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</si>
  <si>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</si>
  <si>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</si>
  <si>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</si>
  <si>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</si>
  <si>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</si>
  <si>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</si>
  <si>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</si>
  <si>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ESCRITORIO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</si>
  <si>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</si>
  <si>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</si>
  <si>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</si>
  <si>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</si>
  <si>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</si>
  <si>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</si>
  <si>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</si>
  <si>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</si>
  <si>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</si>
  <si>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</si>
  <si>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</si>
  <si>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</si>
  <si>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</si>
  <si>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</si>
  <si>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</si>
  <si>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</si>
  <si>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</si>
  <si>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</si>
  <si>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</si>
  <si>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</si>
  <si>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</si>
  <si>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</si>
  <si>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</si>
  <si>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</si>
  <si>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</si>
  <si>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</si>
  <si>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</si>
  <si>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</si>
  <si>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</si>
  <si>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</si>
  <si>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</si>
  <si>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</si>
  <si>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</si>
  <si>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</si>
  <si>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</si>
  <si>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</si>
  <si>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</si>
  <si>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</si>
  <si>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</si>
  <si>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</si>
  <si>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</si>
  <si>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</si>
  <si>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</si>
  <si>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</si>
  <si>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</si>
  <si>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</si>
  <si>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</si>
  <si>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</si>
  <si>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</si>
  <si>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</si>
  <si>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</si>
  <si>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</si>
  <si>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</si>
  <si>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</si>
  <si>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</si>
  <si>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</si>
  <si>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</si>
  <si>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</si>
  <si>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</si>
  <si>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</si>
  <si>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</si>
  <si>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</si>
  <si>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</si>
  <si>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</si>
  <si>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</si>
  <si>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</si>
  <si>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</si>
  <si>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</si>
  <si>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</si>
  <si>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</si>
  <si>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</si>
  <si>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</si>
  <si>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</si>
  <si>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</si>
  <si>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</si>
  <si>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</si>
  <si>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</si>
  <si>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</si>
  <si>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</si>
  <si>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</si>
  <si>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</si>
  <si>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</si>
  <si>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</si>
  <si>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</si>
  <si>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</si>
  <si>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</si>
  <si>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</si>
  <si>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</si>
  <si>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</si>
  <si>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</si>
  <si>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</si>
  <si>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</si>
  <si>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</si>
  <si>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</si>
  <si>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</si>
  <si>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AF_07/2024</t>
  </si>
  <si>
    <t xml:space="preserve">EXECUÇÃO DE REVESTIMENTO DE CONCRETO PROJETADO COM ESPESSURA DE 10 CM, ARMADO COM TELA, INCLINAÇÃO MENOR QUE 90°, APLICAÇÃO CONTÍNUA, UTILIZANDO EQUIPAMENTO DE PROJEÇÃO COM 6 M³/H DE CAPACIDADE. AF_07/2024</t>
  </si>
  <si>
    <t xml:space="preserve">EXECUÇÃO DE REVESTIMENTO DE CONCRETO PROJETADO COM ESPESSURA DE 7 CM, ARMADO COM TELA, INCLINAÇÃO DE 90°, APLICAÇÃO CONTÍNUA, UTILIZANDO EQUIPAMENTO DE PROJEÇÃO COM 6 M³/H DE CAPACIDADE. AF_07/2024</t>
  </si>
  <si>
    <t xml:space="preserve">EXECUÇÃO DE REVESTIMENTO DE CONCRETO PROJETADO COM ESPESSURA DE 10 CM, ARMADO COM TELA, INCLINAÇÃO DE 90°, APLICAÇÃO CONTÍNUA, UTILIZANDO EQUIPAMENTO DE PROJEÇÃO COM 6 M³/H DE CAPACIDADE. AF_07/2024</t>
  </si>
  <si>
    <t xml:space="preserve">EXECUÇÃO DE REVESTIMENTO DE CONCRETO PROJETADO COM ESPESSURA DE 7 CM, ARMADO COM TELA, INCLINAÇÃO MENOR QUE 90°, APLICAÇÃO CONTÍNUA, UTILIZANDO EQUIPAMENTO DE PROJEÇÃO COM 3 M³/H DE CAPACIDADE. AF_07/2024</t>
  </si>
  <si>
    <t xml:space="preserve">EXECUÇÃO DE REVESTIMENTO DE CONCRETO PROJETADO COM ESPESSURA DE 10 CM, ARMADO COM TELA, INCLINAÇÃO MENOR QUE 90°, APLICAÇÃO CONTÍNUA, UTILIZANDO EQUIPAMENTO DE PROJEÇÃO COM 3 M³/H DE CAPACIDADE. AF_07/2024</t>
  </si>
  <si>
    <t xml:space="preserve">EXECUÇÃO DE REVESTIMENTO DE CONCRETO PROJETADO COM ESPESSURA DE 7 CM, ARMADO COM TELA, INCLINAÇÃO DE 90°, APLICAÇÃO CONTÍNUA, UTILIZANDO EQUIPAMENTO DE PROJEÇÃO COM 3 M³/H DE CAPACIDADE. AF_07/2024</t>
  </si>
  <si>
    <t xml:space="preserve">EXECUÇÃO DE REVESTIMENTO DE CONCRETO PROJETADO COM ESPESSURA DE 10 CM, ARMADO COM TELA, INCLINAÇÃO DE 90°, APLICAÇÃO CONTÍNUA, UTILIZANDO EQUIPAMENTO DE PROJEÇÃO COM 3 M³/H DE CAPACIDADE. AF_07/2024</t>
  </si>
  <si>
    <t xml:space="preserve">EXECUÇÃO DE REVESTIMENTO DE CONCRETO PROJETADO COM ESPESSURA DE 7 CM, ARMADO COM FIBRAS DE AÇO, INCLINAÇÃO MENOR QUE 90°, APLICAÇÃO CONTÍNUA, UTILIZANDO EQUIPAMENTO DE PROJEÇÃO COM 6 M³/H DE CAPACIDADE. AF_07/2024</t>
  </si>
  <si>
    <t xml:space="preserve">EXECUÇÃO DE REVESTIMENTO DE CONCRETO PROJETADO COM ESPESSURA DE 10 CM, ARMADO COM FIBRAS DE AÇO, INCLINAÇÃO MENOR QUE 90°, APLICAÇÃO CONTÍNUA, UTILIZANDO EQUIPAMENTO DE PROJEÇÃO COM 6 M³/H DE CAPACIDADE. AF_07/2024</t>
  </si>
  <si>
    <t xml:space="preserve">EXECUÇÃO DE REVESTIMENTO DE CONCRETO PROJETADO COM ESPESSURA DE 7 CM, ARMADO COM FIBRAS DE AÇO, INCLINAÇÃO DE 90°, APLICAÇÃO CONTÍNUA, UTILIZANDO EQUIPAMENTO DE PROJEÇÃO COM 6 M³/H DE CAPACIDADE. AF_07/2024</t>
  </si>
  <si>
    <t xml:space="preserve">EXECUÇÃO DE REVESTIMENTO DE CONCRETO PROJETADO COM ESPESSURA DE 10 CM, ARMADO COM FIBRAS DE AÇO, INCLINAÇÃO DE 90°, APLICAÇÃO CONTÍNUA, UTILIZANDO EQUIPAMENTO DE PROJEÇÃO COM 6 M³/H DE CAPACIDADE. AF_07/2024</t>
  </si>
  <si>
    <t xml:space="preserve">EXECUÇÃO DE REVESTIMENTO DE CONCRETO PROJETADO COM ESPESSURA DE 7 CM, ARMADO COM FIBRAS DE AÇO, INCLINAÇÃO MENOR QUE 90°, APLICAÇÃO CONTÍNUA, UTILIZANDO EQUIPAMENTO DE PROJEÇÃO COM 3 M³/H DE CAPACIDADE. AF_07/2024</t>
  </si>
  <si>
    <t xml:space="preserve">EXECUÇÃO DE REVESTIMENTO DE CONCRETO PROJETADO COM ESPESSURA DE 10 CM, ARMADO COM FIBRAS DE AÇO, INCLINAÇÃO MENOR QUE 90°, APLICAÇÃO CONTÍNUA, UTILIZANDO EQUIPAMENTO DE PROJEÇÃO COM 3 M³/H DE CAPACIDADE. AF_07/2024</t>
  </si>
  <si>
    <t xml:space="preserve">EXECUÇÃO DE REVESTIMENTO DE CONCRETO PROJETADO COM ESPESSURA DE 7 CM, ARMADO COM FIBRAS DE AÇO, INCLINAÇÃO DE 90°, APLICAÇÃO CONTÍNUA, UTILIZANDO EQUIPAMENTO DE PROJEÇÃO COM 3 M³/H DE CAPACIDADE. AF_07/2024</t>
  </si>
  <si>
    <t xml:space="preserve">EXECUÇÃO DE REVESTIMENTO DE CONCRETO PROJETADO COM ESPESSURA DE 10 CM, ARMADO COM FIBRAS DE AÇO, INCLINAÇÃO DE 90°, APLICAÇÃO CONTÍNUA, UTILIZANDO EQUIPAMENTO DE PROJEÇÃO COM 3 M³/H DE CAPACIDADE. AF_07/2024</t>
  </si>
  <si>
    <t xml:space="preserve">EXECUÇÃO DE REVESTIMENTO DE CONCRETO PROJETADO COM ESPESSURA DE 7 CM, ARMADO COM TELA, INCLINAÇÃO MENOR QUE 90°, APLICAÇÃO DESCONTÍNUA, UTILIZANDO EQUIPAMENTO DE PROJEÇÃO COM 6 M³/H DE CAPACIDADE. AF_07/2024</t>
  </si>
  <si>
    <t xml:space="preserve">EXECUÇÃO DE REVESTIMENTO DE CONCRETO PROJETADO COM ESPESSURA DE 10 CM, ARMADO COM TELA, INCLINAÇÃO MENOR QUE 90°, APLICAÇÃO DESCONTÍNUA, UTILIZANDO EQUIPAMENTO DE PROJEÇÃO COM 6 M³/H DE CAPACIDADE. AF_07/2024</t>
  </si>
  <si>
    <t xml:space="preserve">EXECUÇÃO DE REVESTIMENTO DE CONCRETO PROJETADO COM ESPESSURA DE 7 CM, ARMADO COM TELA, INCLINAÇÃO DE 90°, APLICAÇÃO DESCONTÍNUA, UTILIZANDO EQUIPAMENTO DE PROJEÇÃO COM 6 M³/H DE CAPACIDADE. AF_07/2024</t>
  </si>
  <si>
    <t xml:space="preserve">EXECUÇÃO DE REVESTIMENTO DE CONCRETO PROJETADO COM ESPESSURA DE 10 CM, ARMADO COM TELA, INCLINAÇÃO DE 90°, APLICAÇÃO DESCONTÍNUA, UTILIZANDO EQUIPAMENTO DE PROJEÇÃO COM 6 M³/H DE CAPACIDADE. AF_07/2024</t>
  </si>
  <si>
    <t xml:space="preserve">EXECUÇÃO DE REVESTIMENTO DE CONCRETO PROJETADO COM ESPESSURA DE 7 CM, ARMADO COM TELA, INCLINAÇÃO MENOR QUE 90°, APLICAÇÃO DESCONTÍNUA, UTILIZANDO EQUIPAMENTO DE PROJEÇÃO COM 3 M³/H DE CAPACIDADE. AF_07/2024</t>
  </si>
  <si>
    <t xml:space="preserve">EXECUÇÃO DE REVESTIMENTO DE CONCRETO PROJETADO COM ESPESSURA DE 10 CM, ARMADO COM TELA, INCLINAÇÃO MENOR QUE 90°, APLICAÇÃO DESCONTÍNUA, UTILIZANDO EQUIPAMENTO DE PROJEÇÃO COM 3 M³/H DE CAPACIDADE. AF_07/2024</t>
  </si>
  <si>
    <t xml:space="preserve">EXECUÇÃO DE REVESTIMENTO DE CONCRETO PROJETADO COM ESPESSURA DE 7 CM, ARMADO COM TELA, INCLINAÇÃO DE 90°, APLICAÇÃO DESCONTÍNUA, UTILIZANDO EQUIPAMENTO DE PROJEÇÃO COM 3 M³/H DE CAPACIDADE. AF_07/2024</t>
  </si>
  <si>
    <t xml:space="preserve">EXECUÇÃO DE REVESTIMENTO DE CONCRETO PROJETADO COM ESPESSURA DE 10 CM, ARMADO COM TELA, INCLINAÇÃO DE 90°, APLICAÇÃO DESCONTÍNUA, UTILIZANDO EQUIPAMENTO DE PROJEÇÃO COM 3 M³/H DE CAPACIDADE. AF_07/2024</t>
  </si>
  <si>
    <t xml:space="preserve">EXECUÇÃO DE REVESTIMENTO DE CONCRETO PROJETADO COM ESPESSURA DE 7 CM, ARMADO COM FIBRAS DE AÇO, INCLINAÇÃO MENOR QUE 90°, APLICAÇÃO DESCONTÍNUA, UTILIZANDO EQUIPAMENTO DE PROJEÇÃO COM 6 M³/H DE CAPACIDADE. AF_07/2024</t>
  </si>
  <si>
    <t xml:space="preserve">EXECUÇÃO DE REVESTIMENTO DE CONCRETO PROJETADO COM ESPESSURA DE 10 CM, ARMADO COM FIBRAS DE AÇO, INCLINAÇÃO MENOR QUE 90°, APLICAÇÃO DESCONTÍNUA, UTILIZANDO EQUIPAMENTO DE PROJEÇÃO COM 6 M³/H DE CAPACIDADE. AF_07/2024</t>
  </si>
  <si>
    <t xml:space="preserve">EXECUÇÃO DE REVESTIMENTO DE CONCRETO PROJETADO COM ESPESSURA DE 7 CM, ARMADO COM FIBRAS DE AÇO, INCLINAÇÃO DE 90°, APLICAÇÃO DESCONTÍNUA, UTILIZANDO EQUIPAMENTO DE PROJEÇÃO COM 6 M³/H DE CAPACIDADE. AF_07/2024</t>
  </si>
  <si>
    <t xml:space="preserve">EXECUÇÃO DE REVESTIMENTO DE CONCRETO PROJETADO COM ESPESSURA DE 10 CM, ARMADO COM FIBRAS DE AÇO, INCLINAÇÃO DE 90°, APLICAÇÃO DESCONTÍNUA, UTILIZANDO EQUIPAMENTO DE PROJEÇÃO COM 6 M³/H DE CAPACIDADE. AF_07/2024</t>
  </si>
  <si>
    <t xml:space="preserve">EXECUÇÃO DE REVESTIMENTO DE CONCRETO PROJETADO COM ESPESSURA DE 7 CM, ARMADO COM FIBRAS DE AÇO, INCLINAÇÃO MENOR QUE 90°, APLICAÇÃO DESCONTÍNUA, UTILIZANDO EQUIPAMENTO DE PROJEÇÃO COM 3 M³/H DE CAPACIDADE. AF_07/2024</t>
  </si>
  <si>
    <t xml:space="preserve">EXECUÇÃO DE REVESTIMENTO DE CONCRETO PROJETADO COM ESPESSURA DE 10 CM, ARMADO COM FIBRAS DE AÇO, INCLINAÇÃO MENOR QUE 90°, APLICAÇÃO DESCONTÍNUA, UTILIZANDO EQUIPAMENTO DE PROJEÇÃO COM 3 M³/H DE CAPACIDADE. AF_07/2024</t>
  </si>
  <si>
    <t xml:space="preserve">EXECUÇÃO DE REVESTIMENTO DE CONCRETO PROJETADO COM ESPESSURA DE 7 CM, ARMADO COM FIBRAS DE AÇO, INCLINAÇÃO DE 90°, APLICAÇÃO DESCONTÍNUA, UTILIZANDO EQUIPAMENTO DE PROJEÇÃO COM 3 M³/H DE CAPACIDADE. AF_07/2024</t>
  </si>
  <si>
    <t xml:space="preserve">EXECUÇÃO DE REVESTIMENTO DE CONCRETO PROJETADO COM ESPESSURA DE 10 CM, ARMADO COM FIBRAS DE AÇO, INCLINAÇÃO DE 90°, APLICAÇÃO DESCONTÍNUA, UTILIZANDO EQUIPAMENTO DE PROJEÇÃO COM 3 M³/H DE CAPACIDADE. AF_07/2024</t>
  </si>
  <si>
    <t xml:space="preserve">FIXAÇÃO DE TUBOS HORIZONTAIS DE PEX OU MULTICAMADAS, DIÂMETROS IGUAIS OU INFERIORES A 40 MM, COM ABRAÇADEIRA PLÁSTICA FIXADA EM LAJE. AF_09/2023_PE</t>
  </si>
  <si>
    <t xml:space="preserve">FIXAÇÃO DE TUBOS HORIZONTAIS DE PPR DIÂMETROS MENORES OU IGUAIS A 40 MM COM ABRAÇADEIRA METÁLICA RÍGIDA TIPO U PERFIL 1 1/4", FIXADA EM PERFILADO EM LAJE. AF_09/2023_PS</t>
  </si>
  <si>
    <t xml:space="preserve">FIXAÇÃO DE TUBOS HORIZONTAIS DE PVC ÁGUA, PVC ESGOTO, PVC ÁGUA PLUVIAL, CPVC, PPR, COBRE OU AÇO, DIÂMETROS MENORES OU IGUAIS A 40 MM, COM ABRAÇADEIRA METÁLICA RÍGIDA TIPO U PERFIL 1 1/4", FIXADA EM PERFILADO EM LAJE. AF_09/2023_PS</t>
  </si>
  <si>
    <t xml:space="preserve">FIXAÇÃO DE TUBOS HORIZONTAIS DE PVC ÁGUA, PVC ESGOTO, PVC ÁGUA PLUVIAL, CPVC, PPR, COBRE OU AÇO, DIÂMETROS MAIORES QUE 40 MM E MENORES OU IGUAIS A 75 MM, COM ABRAÇADEIRA METÁLICA RÍGIDA TIPO U PERFIL 2 1/2", FIXADA EM PERFILADO EM LAJE. AF_09/2023_PS</t>
  </si>
  <si>
    <t xml:space="preserve">FIXAÇÃO DE TUBOS HORIZONTAIS DE PVC ÁGUA, PVC ESGOTO, PVC ÁGUA PLUVIAL, CPVC, PPR, COBRE OU AÇO, DIÂMETROS MAIORES QUE 75 MM E MENORES OU IGUAIS A 100 MM, COM ABRAÇADEIRA METÁLICA RÍGIDA TIPO U PERFIL 4", FIXADA EM PERFILADO EM LAJE. AF_09/2023_PS</t>
  </si>
  <si>
    <t xml:space="preserve">FIXAÇÃO DE TUBOS VERTICAIS DE PVC ÁGUA, PVC ESGOTO, PVC ÁGUA PLUVIAL, CPVC, PPR, COBRE OU AÇO, DIÂMETROS MENORES OU IGUAIS A 40 MM, COM ABRAÇADEIRA METÁLICA RÍGIDA TIPO U PERFIL 1 1/4", FIXADA EM PERFILADO EM PAREDE. AF_09/2023_PS</t>
  </si>
  <si>
    <t xml:space="preserve">FIXAÇÃO DE TUBOS VERTICAIS DE PVC ÁGUA, PVC ESGOTO, PVC ÁGUA PLUVIAL, CPVC, PPR, COBRE OU AÇO, DIÂMETROS MAIORES QUE 40 MM E MENORES OU IGUAIS A 75 MM, COM ABRAÇADEIRA METÁLICA RÍGIDA TIPO U PERFIL 2 1/2", FIXADA EM PERFILADO EM PAREDE. AF_09/2023_PS</t>
  </si>
  <si>
    <t xml:space="preserve">FIXAÇÃO DE TUBOS VERTICAIS DE PVC ÁGUA, PVC ESGOTO, PVC ÁGUA PLUVIAL, CPVC, PPR, COBRE OU AÇO, DIÂMETROS MAIORES QUE 75 MM E MENORES OU IGUAIS A 100 MM, COM ABRAÇADEIRA METÁLICA RÍGIDA TIPO U PERFIL 4", FIXADA EM PERFILADO EM PAREDE. AF_09/2023_PS</t>
  </si>
  <si>
    <t xml:space="preserve">FIXAÇÃO DE TUBOS HORIZONTAIS DE PPR DIÂMETROS MENORES OU IGUAIS A 40 MM, COM ABRAÇADEIRA METÁLICA RÍGIDA TIPO D COM PARAFUSO DE FIXAÇÃO 1 1/4", FIXADA DIRETAMENTE NA LAJE OU PAREDE. AF_09/2023</t>
  </si>
  <si>
    <t xml:space="preserve">FIXAÇÃO DE TUBOS HORIZONTAIS DE PVC ÁGUA/PVC ESGOTO/PVC PLUVIAL/CPVC/PPR/COBRE OU AÇO, DIÂMETROS MENORES OU IGUAIS A 40 MM, COM ABRAÇADEIRA METÁLICA RÍGIDA TIPO D COM PARAFUSO DE FIXAÇÃO 1 1/4", FIXADA DIRETAMENTE NA LAJE OU PAREDE. AF_09/2023</t>
  </si>
  <si>
    <t xml:space="preserve">FIXAÇÃO DE TUBOS HORIZONTAIS DE PVC ÁGUA/PVC ESGOTO/PVC PLUVIAL/CPVC/PPR/COBRE OU AÇO, DIÂMETROS MAIORES QUE 40 MM E MENORES OU IGUAIS A 75 MM, COM ABRAÇADEIRA TIPO D COM PARAFUSO DE FIXAÇÃO 2 1/2", FIXADA DIRETAMENTE NA LAJE OU PAREDE. AF_09/2023</t>
  </si>
  <si>
    <t xml:space="preserve">FIXAÇÃO DE TUBOS HORIZONTAIS DE PVC ÁGUA/PVC ESGOTO/PVC PLUVIAL/CPVC/PPR/COBRE OU AÇO, DIÂMETROS MAIORES QUE 75 MM E MENORES OU IGUAIS A 100 MM, COM ABRAÇADEIRA TIPO D COM PARAFUSO DE FIXAÇÃO 4", FIXADA DIRETAMENTE NA LAJE OU PAREDE. AF_09/2023</t>
  </si>
  <si>
    <t xml:space="preserve">FIXAÇÃO DE TUBOS HORIZONTAIS DE PPR, DIÂMETROS MENORES OU IGUAIS A 40 MM, COM ABRAÇADEIRA METÁLICA FLEXÍVEL 18 MM, FIXADA DIRETAMENTE NA LAJE. AF_09/2023</t>
  </si>
  <si>
    <t xml:space="preserve">FIXAÇÃO DE TUBOS HORIZONTAIS DE PVC ÁGUA, PVC ESGOTO, PVC ÁGUA PLUVIAL, CPVC, PPR, COBRE OU AÇO, DIÂMETROS MENORES OU IGUAIS A 40 MM, COM ABRAÇADEIRA METÁLICA FLEXÍVEL 18 MM, FIXADA DIRETAMENTE NA LAJE. AF_09/2023</t>
  </si>
  <si>
    <t xml:space="preserve">FIXAÇÃO DE TUBOS HORIZONTAIS DE PVC ÁGUA, PVC ESGOTO, PVC ÁGUA PLUVIAL, CPVC, PPR, COBRE OU AÇO, DIÂMETROS MAIORES QUE 40 MM E MENORES OU IGUAIS A 75 MM, COM ABRAÇADEIRA METÁLICA FLEXÍVEL 18 MM, FIXADA DIRETAMENTE NA LAJE. AF_09/2023</t>
  </si>
  <si>
    <t xml:space="preserve">FIXAÇÃO DE TUBOS HORIZONTAIS DE PVC ÁGUA, PVC ESGOTO, PVC ÁGUA PLUVIAL, CPVC, PPR, COBRE OU AÇO, DIÂMETROS MAIORES QUE 75 MM E MENORES OU IGUAIS A 100 MM, COM ABRAÇADEIRA METÁLICA FLEXÍVEL 18 MM, FIXADA DIRETAMENTE NA LAJE. AF_09/2023</t>
  </si>
  <si>
    <t xml:space="preserve">CHUMBAMENTO PONTUAL DE ABERTURA EM LAJE COM PASSAGEM DE 1 TUBO COM DIÂMETRO DE 50 MM. AF_09/2023</t>
  </si>
  <si>
    <t xml:space="preserve">CHUMBAMENTO PONTUAL DE ABERTURA EM LAJE COM PASSAGEM DE 5 TUBOS COM DIÂMETROS DE 50 MM. AF_09/2023</t>
  </si>
  <si>
    <t xml:space="preserve">CHUMBAMENTO PONTUAL EM PASSAGEM DE TUBO COM DIÂMETRO MENOR OU IGUAL A 40 MM. AF_09/2023</t>
  </si>
  <si>
    <t xml:space="preserve">CHUMBAMENTO PONTUAL EM PASSAGEM DE TUBO COM DIÂMETROS ENTRE 40 MM E 75 MM. AF_09/2023</t>
  </si>
  <si>
    <t xml:space="preserve">CHUMBAMENTO PONTUAL EM PASSAGEM DE TUBO COM DIÂMETRO MAIOR QUE 75 MM E MENORES OU IGUAIS A 150 MM. AF_09/2023</t>
  </si>
  <si>
    <t xml:space="preserve">RASGO LINEAR MANUAL EM ALVENARIA, PARA RAMAIS/ DISTRIBUIÇÃO DE INSTALAÇÕES HIDRÁULICAS, DIÂMETROS MAIORES QUE 40 MM E MENORES OU IGUAIS A 75 MM. AF_09/2023</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</si>
  <si>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</si>
  <si>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</si>
  <si>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</si>
  <si>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</si>
  <si>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</si>
  <si>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</si>
  <si>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</si>
  <si>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</si>
  <si>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</si>
  <si>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</si>
  <si>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</si>
  <si>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</si>
  <si>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</si>
  <si>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</si>
  <si>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</si>
  <si>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</si>
  <si>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</si>
  <si>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</si>
  <si>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</si>
  <si>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</si>
  <si>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</si>
  <si>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</si>
  <si>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</si>
  <si>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</si>
  <si>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</si>
  <si>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</si>
  <si>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</si>
  <si>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</si>
  <si>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</si>
  <si>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</si>
  <si>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</si>
  <si>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</si>
  <si>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</si>
  <si>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</si>
  <si>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</si>
  <si>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</si>
  <si>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</si>
  <si>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</si>
  <si>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</si>
  <si>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</si>
  <si>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</si>
  <si>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</si>
  <si>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</si>
  <si>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</si>
  <si>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</si>
  <si>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</si>
  <si>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</si>
  <si>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</si>
  <si>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</si>
  <si>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</si>
  <si>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</si>
  <si>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</si>
  <si>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</si>
  <si>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</si>
  <si>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</si>
  <si>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</si>
  <si>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</si>
  <si>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</si>
  <si>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</si>
  <si>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</si>
  <si>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</si>
  <si>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</si>
  <si>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</si>
  <si>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</si>
  <si>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</si>
  <si>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</si>
  <si>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</si>
  <si>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</si>
  <si>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</si>
  <si>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</si>
  <si>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</si>
  <si>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</si>
  <si>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</si>
  <si>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</si>
  <si>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</si>
  <si>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</si>
  <si>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</si>
  <si>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</si>
  <si>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</si>
  <si>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</si>
  <si>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AF_05/2023</t>
  </si>
  <si>
    <t xml:space="preserve">ESPARGIDOR DE ASFALTO PRESSURIZADO, TANQUE 6 M3 COM ISOLAÇÃO TÉRMICA, AQUECIDO COM 2 MAÇARICOS, COM BARRA ESPARGIDORA 3,60 M, MONTADO SOBRE CAMINHÃO TOCO, PBT 14.300 KG, POTÊNCIA 185 CV - JUROS. AF_05/2023</t>
  </si>
  <si>
    <t xml:space="preserve">ESPARGIDOR DE ASFALTO PRESSURIZADO, TANQUE 6 M3 COM ISOLAÇÃO TÉRMICA, AQUECIDO COM 2 MAÇARICOS, COM BARRA ESPARGIDORA 3,60 M, MONTADO SOBRE CAMINHÃO TOCO, PBT 14.300 KG, POTÊNCIA 185 CV - IMPOSTOS E SEGUROS. AF_05/2023</t>
  </si>
  <si>
    <t xml:space="preserve">ESPARGIDOR DE ASFALTO PRESSURIZADO, TANQUE 6 M3 COM ISOLAÇÃO TÉRMICA, AQUECIDO COM 2 MAÇARICOS, COM BARRA ESPARGIDORA 3,60 M, MONTADO SOBRE CAMINHÃO TOCO, PBT 14.300 KG, POTÊNCIA 185 CV - MATERIAIS NA OPERAÇÃO. AF_05/2023</t>
  </si>
  <si>
    <t xml:space="preserve">ESPARGIDOR DE ASFALTO PRESSURIZADO, TANQUE 6 M3 COM ISOLAÇÃO TÉRMICA, AQUECIDO COM 2 MAÇARICOS, COM BARRA ESPARGIDORA 3,60 M, MONTADO SOBRE CAMINHÃO TOCO, PBT 14.300 KG, POTÊNCIA 185 CV - CHI DIURNO. AF_05/2023</t>
  </si>
  <si>
    <t xml:space="preserve">ESTUCAMENTO DE DENSIDADE BAIXA DE PANOS DE FACHADA DO SISTEMA DE PAREDES DE CONCRETO EM EDIFICAÇÕES DE MÚLTIPLOS PAVIMENTOS, PAVIMENTOS SUPERIORES, UTILIZAÇÃO DE ARGAMASSA COLANTE. AF_12/2024</t>
  </si>
  <si>
    <t xml:space="preserve">ESTUCAMENTO DE DENSIDADE BAIXA DE PANOS DE FACHADA DO SISTEMA DE PAREDES DE CONCRETO EM UNIDADES HABITACIONAIS DE PAVIMENTO ÚNICO, UTILIZAÇÃO DE ARGAMASSA COLANTE. AF_12/2024</t>
  </si>
  <si>
    <t xml:space="preserve">ESTUCAMENTO DE DENSIDADE BAIXA NAS FACES INTERNAS DE PAREDES DO SISTEMA DE PAREDES DE CONCRETO, EM AMBIENTES COM ÁREA ENTRE 5 M² E 10 M², UTILIZAÇÃO DE ARGAMASSA COLANTE. AF_12/2024</t>
  </si>
  <si>
    <t xml:space="preserve">ESTUCAMENTO PARA QUALQUER REVESTIMENTO, EM TETO DO SISTEMA DE PAREDES DE CONCRETO, EM AMBIENTES COM ÁREA ENTRE 5 M² E 10 M², UTILIZAÇÃO DE ARGAMASSA COLANTE. AF_12/2024</t>
  </si>
  <si>
    <t xml:space="preserve">ESTUCAMENTO DE DENSIDADE ALTA NAS FACES INTERNAS DE PAREDES DO SISTEMA DE PAREDES DE CONCRETO, EM AMBIENTES COM ÁREA ENTRE 5 M² E 10 M², UTILIZAÇÃO DE ARGAMASSA COLANTE. AF_12/2024</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</si>
  <si>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</si>
  <si>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</si>
  <si>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</si>
  <si>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</si>
  <si>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</si>
  <si>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</si>
  <si>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MULTIFAMILIARES, TELA Q-138. AF_12/2024_PS</t>
  </si>
  <si>
    <t xml:space="preserve">ARMAÇÃO DO SISTEMA DE PAREDES DE CONCRETO, EXECUTADA EM PAREDES DE EDIFICAÇÕES UNIFAMILIARES OU MULTIFAMILIARES, TELA Q-92. AF_12/2024_PS</t>
  </si>
  <si>
    <t xml:space="preserve">ARMAÇÃO DO SISTEMA DE PAREDES DE CONCRETO, EXECUTADA EM PAREDES DE EDIFICAÇÕES UNIFAMILIARES, TELA Q-61. AF_12/2024_PS</t>
  </si>
  <si>
    <t xml:space="preserve">ARMAÇÃO DO SISTEMA DE PAREDES DE CONCRETO, EXECUTADA COMO ARMADURA POSITIVA DE LAJES, TELA Q-138. AF_12/2024</t>
  </si>
  <si>
    <t xml:space="preserve">ARMAÇÃO DO SISTEMA DE PAREDES DE CONCRETO, EXECUTADA COMO ARMADURA NEGATIVA DE LAJES, TELA T-196. AF_12/2024</t>
  </si>
  <si>
    <t xml:space="preserve">ARMAÇÃO DO SISTEMA DE PAREDES DE CONCRETO, EXECUTADA COMO ARMADURA POSITIVA DE LAJES, TELA Q-113. AF_12/2024</t>
  </si>
  <si>
    <t xml:space="preserve">ARMAÇÃO DO SISTEMA DE PAREDES DE CONCRETO, EXECUTADA COMO ARMADURA NEGATIVA DE LAJES, TELA L-159. AF_12/2024</t>
  </si>
  <si>
    <t xml:space="preserve">ARMAÇÃO DO SISTEMA DE PAREDES DE CONCRETO, EXECUTADA EM PLATIBANDAS, TELA Q-92. AF_12/2024_PS</t>
  </si>
  <si>
    <t xml:space="preserve">ARMAÇÃO DO SISTEMA DE PAREDES DE CONCRETO, EXECUTADA COMO REFORÇO, VERGALHÃO DE 6,3 MM DE DIÂMETRO. AF_12/2024</t>
  </si>
  <si>
    <t xml:space="preserve">ARMAÇÃO DO SISTEMA DE PAREDES DE CONCRETO, EXECUTADA COMO REFORÇO, VERGALHÃO DE 8,0 MM DE DIÂMETRO. AF_12/2024</t>
  </si>
  <si>
    <t xml:space="preserve">ARMAÇÃO DO SISTEMA DE PAREDES DE CONCRETO, EXECUTADA COMO REFORÇO, VERGALHÃO DE 10,0 MM DE DIÂMETRO. AF_12/2024</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</si>
  <si>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</si>
  <si>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</si>
  <si>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</si>
  <si>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</si>
  <si>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</si>
  <si>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</si>
  <si>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</si>
  <si>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</si>
  <si>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</si>
  <si>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</si>
  <si>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</si>
  <si>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</si>
  <si>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</si>
  <si>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</si>
  <si>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</si>
  <si>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</si>
  <si>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</si>
  <si>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</si>
  <si>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</si>
  <si>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</si>
  <si>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</si>
  <si>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</si>
  <si>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</si>
  <si>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</si>
  <si>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</si>
  <si>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</si>
  <si>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</si>
  <si>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</si>
  <si>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</si>
  <si>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REFORÇADO, PVC, DN 20 MM (1/2"),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</si>
  <si>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</si>
  <si>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</si>
  <si>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</si>
  <si>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</si>
  <si>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</si>
  <si>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</si>
  <si>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</si>
  <si>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</si>
  <si>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</si>
  <si>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</si>
  <si>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</si>
  <si>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</si>
  <si>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</si>
  <si>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</si>
  <si>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</si>
  <si>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</si>
  <si>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</si>
  <si>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</si>
  <si>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</si>
  <si>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</si>
  <si>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</si>
  <si>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</si>
  <si>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</si>
  <si>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</si>
  <si>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</si>
  <si>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</si>
  <si>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</si>
  <si>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</si>
  <si>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</si>
  <si>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</si>
  <si>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</si>
  <si>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</si>
  <si>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</si>
  <si>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</si>
  <si>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</si>
  <si>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</si>
  <si>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</si>
  <si>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</si>
  <si>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</si>
  <si>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</si>
  <si>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</si>
  <si>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</si>
  <si>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</si>
  <si>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</si>
  <si>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</si>
  <si>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</si>
  <si>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</si>
  <si>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</si>
  <si>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</si>
  <si>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</si>
  <si>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</si>
  <si>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</si>
  <si>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</si>
  <si>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</si>
  <si>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</si>
  <si>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</si>
  <si>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</si>
  <si>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</si>
  <si>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</si>
  <si>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</si>
  <si>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</si>
  <si>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</si>
  <si>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</si>
  <si>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</si>
  <si>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</si>
  <si>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</si>
  <si>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</si>
  <si>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</si>
  <si>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</si>
  <si>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</si>
  <si>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</si>
  <si>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</si>
  <si>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</si>
  <si>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</si>
  <si>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</si>
  <si>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</si>
  <si>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</si>
  <si>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</si>
  <si>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</si>
  <si>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</si>
  <si>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</si>
  <si>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</si>
  <si>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</si>
  <si>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</si>
  <si>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</si>
  <si>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</si>
  <si>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</si>
  <si>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</si>
  <si>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</si>
  <si>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</si>
  <si>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</si>
  <si>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</si>
  <si>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</si>
  <si>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</si>
  <si>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</si>
  <si>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</si>
  <si>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</si>
  <si>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</si>
  <si>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</si>
  <si>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</si>
  <si>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</si>
  <si>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</si>
  <si>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</si>
  <si>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</si>
  <si>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</si>
  <si>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</si>
  <si>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</si>
  <si>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</si>
  <si>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</si>
  <si>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</si>
  <si>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</si>
  <si>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</si>
  <si>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</si>
  <si>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</si>
  <si>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</si>
  <si>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</si>
  <si>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</si>
  <si>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</si>
  <si>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</si>
  <si>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</si>
  <si>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</si>
  <si>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</si>
  <si>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</si>
  <si>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</si>
  <si>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</si>
  <si>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</si>
  <si>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</si>
  <si>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</si>
  <si>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</si>
  <si>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</si>
  <si>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</si>
  <si>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</si>
  <si>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</si>
  <si>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</si>
  <si>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</si>
  <si>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</si>
  <si>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</si>
  <si>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</si>
  <si>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</si>
  <si>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</si>
  <si>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</si>
  <si>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</si>
  <si>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</si>
  <si>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</si>
  <si>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</si>
  <si>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</si>
  <si>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</si>
  <si>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</si>
  <si>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</si>
  <si>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</si>
  <si>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</si>
  <si>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</si>
  <si>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</si>
  <si>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</si>
  <si>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</si>
  <si>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</si>
  <si>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</si>
  <si>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</si>
  <si>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</si>
  <si>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</si>
  <si>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</si>
  <si>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</si>
  <si>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</si>
  <si>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</si>
  <si>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</si>
  <si>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</si>
  <si>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</si>
  <si>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</si>
  <si>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</si>
  <si>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</si>
  <si>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</si>
  <si>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</si>
  <si>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</si>
  <si>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</si>
  <si>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</si>
  <si>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</si>
  <si>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</si>
  <si>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AF_05/2023</t>
  </si>
  <si>
    <t xml:space="preserve">CAMINHÃO PARA EQUIPAMENTO DE LIMPEZA A SUCÇÃO COM CAMINHÃO TRUCADO DE PESO BRUTO TOTAL 23000 KG, CARGA ÚTIL MÁXIMA 15935 KG, DISTÂNCIA ENTRE EIXOS 4,80 M, POTÊNCIA 230 CV, INCLUSIVE LIMPADORA A SUCÇÃO, TANQUE 12000 L - JUROS. AF_05/2023</t>
  </si>
  <si>
    <t xml:space="preserve">CAMINHÃO PARA EQUIPAMENTO DE LIMPEZA A SUCÇÃO COM CAMINHÃO TRUCADO DE PESO BRUTO TOTAL 23000 KG, CARGA ÚTIL MÁXIMA 15935 KG, DISTÂNCIA ENTRE EIXOS 4,80 M, POTÊNCIA 230 CV, INCLUSIVE LIMPADORA A SUCÇÃO, TANQUE 12000 L - IMPOSTOS E SEGUROS. AF_05/2023</t>
  </si>
  <si>
    <t xml:space="preserve">CAMINHÃO PARA EQUIPAMENTO DE LIMPEZA A SUCÇÃO COM CAMINHÃO TRUCADO DE PESO BRUTO TOTAL 23000 KG, CARGA ÚTIL MÁXIMA 15935 KG, DISTÂNCIA ENTRE EIXOS 4,80 M, POTÊNCIA 230 CV, INCLUSIVE LIMPADORA A SUCÇÃO, TANQUE 12000 L - MANUTENÇÃO. AF_05/2023</t>
  </si>
  <si>
    <t xml:space="preserve">CAMINHÃO PARA EQUIPAMENTO DE LIMPEZA A SUCÇÃO COM CAMINHÃO TRUCADO DE PESO BRUTO TOTAL 23000 KG, CARGA ÚTIL MÁX. 15935 KG, DISTÂNCIA ENTRE EIXOS 4,80 M, POTÊNCIA 230 CV, INCLUSIVE LIMPADORA A SUCÇÃO, TANQUE 12000 L - MATERIAIS NA OPERAÇÃO. AF_05/2023</t>
  </si>
  <si>
    <t xml:space="preserve">CAMINHÃO PARA EQUIPAMENTO DE LIMPEZA A SUCÇÃO, COM CAMINHÃO TRUCADO DE PESO BRUTO TOTAL 23000 KG, CARGA ÚTIL MÁXIMA 15935 KG, DISTÂNCIA ENTRE EIXOS 4,80 M, POTÊNCIA 230 CV, INCLUSIVE LIMPADORA A SUCÇÃO, TANQUE 12000 L - CHP DIURNO. AF_05/2023</t>
  </si>
  <si>
    <t xml:space="preserve">CAMINHÃO PARA EQUIPAMENTO DE LIMPEZA A SUCÇÃO COM CAMINHÃO TRUCADO DE PESO BRUTO TOTAL 23000 KG, CARGA ÚTIL MÁXIMA 15935 KG, DISTÂNCIA ENTRE EIXOS 4,80 M, POTÊNCIA 230 CV, INCLUSIVE LIMPADORA A SUCÇÃO, TANQUE 12000 L - CHI DIURNO. AF_05/2023</t>
  </si>
  <si>
    <t xml:space="preserve">PENEIRA ROTATIVA COM MOTOR ELÉTRICO TRIFÁSICO DE 2 CV, CILINDRO DE 1 M X 0,60 M, COM FUROS DE 3,17 MM - DEPRECIAÇÃO. AF_05/2023</t>
  </si>
  <si>
    <t xml:space="preserve">PENEIRA ROTATIVA COM MOTOR ELÉTRICO TRIFÁSICO DE 2 CV, CILINDRO DE 1 M X 0,60 M, COM FUROS DE 3,17 MM - JUROS. AF_05/2023</t>
  </si>
  <si>
    <t xml:space="preserve">PENEIRA ROTATIVA COM MOTOR ELÉTRICO TRIFÁSICO DE 2 CV, CILINDRO DE 1 M X 0,60 M, COM FUROS DE 3,17 MM - MANUTENÇÃO. AF_05/2023</t>
  </si>
  <si>
    <t xml:space="preserve">PENEIRA ROTATIVA COM MOTOR ELÉTRICO TRIFÁSICO DE 2 CV, CILINDRO DE 1 M X 0,60 M, COM FUROS DE 3,17 MM - MATERIAIS NA OPERAÇÃO. AF_05/2023</t>
  </si>
  <si>
    <t xml:space="preserve">PENEIRA ROTATIVA COM MOTOR ELÉTRICO TRIFÁSICO DE 2 CV, CILINDRO DE 1 M X 0,60 M, COM FUROS DE 3,17 MM - CHP DIURNO. AF_05/2023</t>
  </si>
  <si>
    <t xml:space="preserve">PENEIRA ROTATIVA COM MOTOR ELÉTRICO TRIFÁSICO DE 2 CV, CILINDRO DE 1 M X 0,60 M, COM FUROS DE 3,17 MM - CHI DIURNO. AF_05/2023</t>
  </si>
  <si>
    <t xml:space="preserve">DOSADOR DE AREIA, CAPACIDADE DE 26 LITROS - DEPRECIAÇÃO. AF_05/2023</t>
  </si>
  <si>
    <t xml:space="preserve">DOSADOR DE AREIA, CAPACIDADE DE 26 LITROS - JUROS. AF_05/2023</t>
  </si>
  <si>
    <t xml:space="preserve">DOSADOR DE AREIA, CAPACIDADE DE 26 LITROS - MANUTENÇÃO. AF_05/2023</t>
  </si>
  <si>
    <t xml:space="preserve">DOSADOR DE AREIA, CAPACIDADE DE 26 LITROS - CHP DIURNO. AF_05/2023</t>
  </si>
  <si>
    <t xml:space="preserve">DOSADOR DE AREIA, CAPACIDADE DE 26 LITROS - CHI DIURNO. AF_05/2023</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</si>
  <si>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</si>
  <si>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</si>
  <si>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</si>
  <si>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</si>
  <si>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</si>
  <si>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</si>
  <si>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</si>
  <si>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</si>
  <si>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</si>
  <si>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</si>
  <si>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</si>
  <si>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</si>
  <si>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</si>
  <si>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</si>
  <si>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</si>
  <si>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</si>
  <si>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</si>
  <si>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AF_03/2024</t>
  </si>
  <si>
    <t xml:space="preserve">TUBO DE CONCRETO PARA REDES COLETORAS DE ÁGUAS PLUVIAIS, DIÂMETRO DE 500 MM, JUNTA RÍGIDA, INSTALADO EM LOCAL COM BAIXO NÍVEL DE INTERFERÊNCIAS - FORNECIMENTO E ASSENTAMENTO. AF_03/2024</t>
  </si>
  <si>
    <t xml:space="preserve">TUBO DE CONCRETO PARA REDES COLETORAS DE ÁGUAS PLUVIAIS, DIÂMETRO DE 600 MM, JUNTA RÍGIDA, INSTALADO EM LOCAL COM BAIXO NÍVEL DE INTERFERÊNCIAS - FORNECIMENTO E ASSENTAMENTO. AF_03/2024</t>
  </si>
  <si>
    <t xml:space="preserve">TUBO DE CONCRETO PARA REDES COLETORAS DE ÁGUAS PLUVIAIS, DIÂMETRO DE 700 MM, JUNTA RÍGIDA, INSTALADO EM LOCAL COM BAIXO NÍVEL DE INTERFERÊNCIAS - FORNECIMENTO E ASSENTAMENTO. AF_03/2024</t>
  </si>
  <si>
    <t xml:space="preserve">TUBO DE CONCRETO PARA REDES COLETORAS DE ÁGUAS PLUVIAIS, DIÂMETRO DE 800 MM, JUNTA RÍGIDA, INSTALADO EM LOCAL COM BAIXO NÍVEL DE INTERFERÊNCIAS - FORNECIMENTO E ASSENTAMENTO. AF_03/2024</t>
  </si>
  <si>
    <t xml:space="preserve">TUBO DE CONCRETO PARA REDES COLETORAS DE ÁGUAS PLUVIAIS, DIÂMETRO DE 900 MM, JUNTA RÍGIDA, INSTALADO EM LOCAL COM BAIXO NÍVEL DE INTERFERÊNCIAS - FORNECIMENTO E ASSENTAMENTO. AF_03/2024</t>
  </si>
  <si>
    <t xml:space="preserve">TUBO DE CONCRETO PARA REDES COLETORAS DE ÁGUAS PLUVIAIS, DIÂMETRO DE 1000 MM, JUNTA RÍGIDA, INSTALADO EM LOCAL COM BAIXO NÍVEL DE INTERFERÊNCIAS - FORNECIMENTO E ASSENTAMENTO. AF_03/2024</t>
  </si>
  <si>
    <t xml:space="preserve">TUBO DE CONCRETO PARA REDES COLETORAS DE ÁGUAS PLUVIAIS, DIÂMETRO DE 400 MM, JUNTA RÍGIDA, INSTALADO EM LOCAL COM ALTO NÍVEL DE INTERFERÊNCIAS - FORNECIMENTO E ASSENTAMENTO. AF_03/2024</t>
  </si>
  <si>
    <t xml:space="preserve">TUBO DE CONCRETO PARA REDES COLETORAS DE ÁGUAS PLUVIAIS, DIÂMETRO DE 500 MM, JUNTA RÍGIDA, INSTALADO EM LOCAL COM ALTO NÍVEL DE INTERFERÊNCIAS - FORNECIMENTO E ASSENTAMENTO. AF_03/2024</t>
  </si>
  <si>
    <t xml:space="preserve">TUBO DE CONCRETO PARA REDES COLETORAS DE ÁGUAS PLUVIAIS, DIÂMETRO DE 600 MM, JUNTA RÍGIDA, INSTALADO EM LOCAL COM ALTO NÍVEL DE INTERFERÊNCIAS - FORNECIMENTO E ASSENTAMENTO. AF_03/2024</t>
  </si>
  <si>
    <t xml:space="preserve">TUBO DE CONCRETO PARA REDES COLETORAS DE ÁGUAS PLUVIAIS, DIÂMETRO DE 700 MM, JUNTA RÍGIDA, INSTALADO EM LOCAL COM ALTO NÍVEL DE INTERFERÊNCIAS - FORNECIMENTO E ASSENTAMENTO. AF_03/2024</t>
  </si>
  <si>
    <t xml:space="preserve">TUBO DE CONCRETO PARA REDES COLETORAS DE ÁGUAS PLUVIAIS, DIÂMETRO DE 800 MM, JUNTA RÍGIDA, INSTALADO EM LOCAL COM ALTO NÍVEL DE INTERFERÊNCIAS - FORNECIMENTO E ASSENTAMENTO. AF_03/2024</t>
  </si>
  <si>
    <t xml:space="preserve">TUBO DE CONCRETO PARA REDES COLETORAS DE ÁGUAS PLUVIAIS, DIÂMETRO DE 900 MM, JUNTA RÍGIDA, INSTALADO EM LOCAL COM ALTO NÍVEL DE INTERFERÊNCIAS - FORNECIMENTO E ASSENTAMENTO. AF_03/2024</t>
  </si>
  <si>
    <t xml:space="preserve">TUBO DE CONCRETO PARA REDES COLETORAS DE ÁGUAS PLUVIAIS, DIÂMETRO DE 1000 MM, JUNTA RÍGIDA, INSTALADO EM LOCAL COM ALTO NÍVEL DE INTERFERÊNCIAS - FORNECIMENTO E ASSENTAMENTO. AF_03/2024</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</si>
  <si>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</si>
  <si>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</si>
  <si>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</si>
  <si>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</si>
  <si>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</si>
  <si>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</si>
  <si>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</si>
  <si>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</si>
  <si>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</si>
  <si>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</si>
  <si>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</si>
  <si>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</si>
  <si>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</si>
  <si>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</si>
  <si>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</si>
  <si>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</si>
  <si>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</si>
  <si>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</si>
  <si>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</si>
  <si>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</si>
  <si>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</si>
  <si>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</si>
  <si>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</si>
  <si>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</si>
  <si>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</si>
  <si>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</si>
  <si>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</si>
  <si>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</si>
  <si>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</si>
  <si>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</si>
  <si>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</si>
  <si>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</si>
  <si>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</si>
  <si>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</si>
  <si>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</si>
  <si>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</si>
  <si>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</si>
  <si>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</si>
  <si>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</si>
  <si>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</si>
  <si>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</si>
  <si>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</si>
  <si>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</si>
  <si>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</si>
  <si>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</si>
  <si>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</si>
  <si>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</si>
  <si>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</si>
  <si>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</si>
  <si>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</si>
  <si>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</si>
  <si>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</si>
  <si>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</si>
  <si>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</si>
  <si>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</si>
  <si>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</si>
  <si>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</si>
  <si>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</si>
  <si>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</si>
  <si>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</si>
  <si>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</si>
  <si>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</si>
  <si>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</si>
  <si>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</si>
  <si>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</si>
  <si>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</si>
  <si>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</si>
  <si>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</si>
  <si>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</si>
  <si>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</si>
  <si>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</si>
  <si>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</si>
  <si>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</si>
  <si>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</si>
  <si>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</si>
  <si>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</si>
  <si>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</si>
  <si>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</si>
  <si>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</si>
  <si>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</si>
  <si>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</si>
  <si>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</si>
  <si>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</si>
  <si>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</si>
  <si>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</si>
  <si>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</si>
  <si>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</si>
  <si>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</si>
  <si>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</si>
  <si>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</si>
  <si>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</si>
  <si>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</si>
  <si>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</si>
  <si>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</si>
  <si>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</si>
  <si>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</si>
  <si>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</si>
  <si>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</si>
  <si>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</si>
  <si>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</si>
  <si>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</si>
  <si>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</si>
  <si>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</si>
  <si>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</si>
  <si>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</si>
  <si>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</si>
  <si>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</si>
  <si>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</si>
  <si>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</si>
  <si>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</si>
  <si>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</si>
  <si>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</si>
  <si>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</si>
  <si>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</si>
  <si>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</si>
  <si>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</si>
  <si>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</si>
  <si>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</si>
  <si>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</si>
  <si>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</si>
  <si>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</si>
  <si>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</si>
  <si>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</si>
  <si>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</si>
  <si>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</si>
  <si>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</si>
  <si>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</si>
  <si>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</si>
  <si>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</si>
  <si>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</si>
  <si>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</si>
  <si>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</si>
  <si>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</si>
  <si>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</si>
  <si>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</si>
  <si>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</si>
  <si>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</si>
  <si>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</si>
  <si>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</si>
  <si>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</si>
  <si>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</si>
  <si>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</si>
  <si>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</si>
  <si>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</si>
  <si>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</si>
  <si>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</si>
  <si>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</si>
  <si>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</si>
  <si>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</si>
  <si>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</si>
  <si>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</si>
  <si>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</si>
  <si>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</si>
  <si>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</si>
  <si>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</si>
  <si>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</si>
  <si>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</si>
  <si>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</si>
  <si>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</si>
  <si>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</si>
  <si>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</si>
  <si>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</si>
  <si>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</si>
  <si>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</si>
  <si>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</si>
  <si>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</si>
  <si>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</si>
  <si>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</si>
  <si>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</si>
  <si>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</si>
  <si>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</si>
  <si>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</si>
  <si>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</si>
  <si>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</si>
  <si>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</si>
  <si>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</si>
  <si>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</si>
  <si>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</si>
  <si>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</si>
  <si>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</si>
  <si>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</si>
  <si>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</si>
  <si>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</si>
  <si>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</si>
  <si>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AF_09/2020</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</si>
  <si>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</si>
  <si>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</si>
  <si>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</si>
  <si>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</si>
  <si>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</si>
  <si>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</si>
  <si>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</si>
  <si>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</si>
  <si>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</si>
  <si>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</si>
  <si>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</si>
  <si>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</si>
  <si>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</si>
  <si>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</si>
  <si>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</si>
  <si>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</si>
  <si>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</si>
  <si>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</si>
  <si>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</si>
  <si>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</si>
  <si>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</si>
  <si>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</si>
  <si>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</si>
  <si>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</si>
  <si>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</si>
  <si>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</si>
  <si>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</si>
  <si>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</si>
  <si>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</si>
  <si>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</si>
  <si>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</si>
  <si>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</si>
  <si>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</si>
  <si>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</si>
  <si>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</si>
  <si>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</si>
  <si>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</si>
  <si>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</si>
  <si>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</si>
  <si>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</si>
  <si>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</si>
  <si>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</si>
  <si>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</si>
  <si>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</si>
  <si>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</si>
  <si>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</si>
  <si>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</si>
  <si>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</si>
  <si>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</si>
  <si>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</si>
  <si>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</si>
  <si>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</si>
  <si>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</si>
  <si>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</si>
  <si>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</si>
  <si>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</si>
  <si>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</si>
  <si>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</si>
  <si>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</si>
  <si>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</si>
  <si>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</si>
  <si>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</si>
  <si>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</si>
  <si>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</si>
  <si>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</si>
  <si>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</si>
  <si>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</si>
  <si>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</si>
  <si>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</si>
  <si>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</si>
  <si>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</si>
  <si>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</si>
  <si>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</si>
  <si>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</si>
  <si>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</si>
  <si>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</si>
  <si>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</si>
  <si>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</si>
  <si>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</si>
  <si>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</si>
  <si>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</si>
  <si>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</si>
  <si>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</si>
  <si>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</si>
  <si>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</si>
  <si>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</si>
  <si>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</si>
  <si>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</si>
  <si>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</si>
  <si>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</si>
  <si>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</si>
  <si>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AF_07/2019</t>
  </si>
  <si>
    <t xml:space="preserve">FABRICAÇÃO E INSTALAÇÃO DE TESOURA INTEIRA EM AÇO, VÃO DE 4 M, PARA TELHA CERÂMICA OU DE CONCRETO, INCLUSO IÇAMENTO. AF_07/2019</t>
  </si>
  <si>
    <t xml:space="preserve">FABRICAÇÃO E INSTALAÇÃO DE TESOURA INTEIRA EM AÇO, VÃO DE 5 M, PARA TELHA CERÂMICA OU DE CONCRETO, INCLUSO IÇAMENTO. AF_07/2019</t>
  </si>
  <si>
    <t xml:space="preserve">FABRICAÇÃO E INSTALAÇÃO DE TESOURA INTEIRA EM AÇO, VÃO DE 6 M, PARA TELHA CERÂMICA OU DE CONCRETO, INCLUSO IÇAMENTO. AF_07/2019</t>
  </si>
  <si>
    <t xml:space="preserve">FABRICAÇÃO E INSTALAÇÃO DE TESOURA INTEIRA EM AÇO, VÃO DE 7 M, PARA TELHA CERÂMICA OU DE CONCRETO, INCLUSO IÇAMENTO. AF_07/2019</t>
  </si>
  <si>
    <t xml:space="preserve">FABRICAÇÃO E INSTALAÇÃO DE TESOURA INTEIRA EM AÇO, VÃO DE 8 M, PARA TELHA CERÂMICA OU DE CONCRETO, INCLUSO IÇAMENTO. AF_07/2019</t>
  </si>
  <si>
    <t xml:space="preserve">FABRICAÇÃO E INSTALAÇÃO DE TESOURA INTEIRA EM AÇO, VÃO DE 9 M, PARA TELHA CERÂMICA OU DE CONCRETO, INCLUSO IÇAMENTO. AF_07/2019</t>
  </si>
  <si>
    <t xml:space="preserve">FABRICAÇÃO E INSTALAÇÃO DE TESOURA INTEIRA EM AÇO, VÃO DE 10 M, PARA TELHA CERÂMICA OU DE CONCRETO, INCLUSO IÇAMENTO. AF_07/2019</t>
  </si>
  <si>
    <t xml:space="preserve">FABRICAÇÃO E INSTALAÇÃO DE TESOURA INTEIRA EM AÇO, VÃO DE 11 M, PARA TELHA CERÂMICA OU DE CONCRETO, INCLUSO IÇAMENTO. AF_07/2019</t>
  </si>
  <si>
    <t xml:space="preserve">FABRICAÇÃO E INSTALAÇÃO DE TESOURA INTEIRA EM AÇO, VÃO DE 12 M, PARA TELHA CERÂMICA OU DE CONCRETO, INCLUSO IÇAMENTO. AF_07/2019</t>
  </si>
  <si>
    <t xml:space="preserve">FABRICAÇÃO E INSTALAÇÃO DE TESOURA INTEIRA EM AÇO, VÃO DE 3 M, PARA TELHA ONDULADA DE FIBROCIMENTO, METÁLICA, PLÁSTICA OU TERMOACÚSTICA, INCLUSO IÇAMENTO. AF_07/2019</t>
  </si>
  <si>
    <t xml:space="preserve">FABRICAÇÃO E INSTALAÇÃO DE TESOURA INTEIRA EM AÇO, VÃO DE 4 M, PARA TELHA ONDULADA DE FIBROCIMENTO, METÁLICA, PLÁSTICA OU TERMOACÚSTICA, INCLUSO IÇAMENTO. AF_07/2019</t>
  </si>
  <si>
    <t xml:space="preserve">FABRICAÇÃO E INSTALAÇÃO DE TESOURA INTEIRA EM AÇO, VÃO DE 5 M, PARA TELHA ONDULADA DE FIBROCIMENTO, METÁLICA, PLÁSTICA OU TERMOACÚSTICA, INCLUSO IÇAMENTO. AF_07/2019</t>
  </si>
  <si>
    <t xml:space="preserve">FABRICAÇÃO E INSTALAÇÃO DE TESOURA INTEIRA EM AÇO, VÃO DE 6 M, PARA TELHA ONDULADA DE FIBROCIMENTO, METÁLICA, PLÁSTICA OU TERMOACÚSTICA, INCLUSO IÇAMENTO. AF_07/2019</t>
  </si>
  <si>
    <t xml:space="preserve">FABRICAÇÃO E INSTALAÇÃO DE TESOURA INTEIRA EM AÇO, VÃO DE 7 M, PARA TELHA ONDULADA DE FIBROCIMENTO, METÁLICA, PLÁSTICA OU TERMOACÚSTICA, INCLUSO IÇAMENTO. AF_07/2019</t>
  </si>
  <si>
    <t xml:space="preserve">FABRICAÇÃO E INSTALAÇÃO DE TESOURA INTEIRA EM AÇO, VÃO DE 8 M, PARA TELHA ONDULADA DE FIBROCIMENTO, METÁLICA, PLÁSTICA OU TERMOACÚSTICA, INCLUSO IÇAMENTO, INCLUSO IÇAMENTO. AF_07/2019</t>
  </si>
  <si>
    <t xml:space="preserve">FABRICAÇÃO E INSTALAÇÃO DE TESOURA INTEIRA EM AÇO, VÃO DE 9 M, PARA TELHA ONDULADA DE FIBROCIMENTO, METÁLICA, PLÁSTICA OU TERMOACÚSTICA, INCLUSO IÇAMENTO. AF_07/2019</t>
  </si>
  <si>
    <t xml:space="preserve">FABRICAÇÃO E INSTALAÇÃO DE TESOURA INTEIRA EM AÇO, VÃO DE 10 M, PARA TELHA ONDULADA DE FIBROCIMENTO, METÁLICA, PLÁSTICA OU TERMOACÚSTICA, INCLUSO IÇAMENTO. AF_07/2019</t>
  </si>
  <si>
    <t xml:space="preserve">FABRICAÇÃO E INSTALAÇÃO DE TESOURA INTEIRA EM AÇO, VÃO DE 11 M, PARA TELHA ONDULADA DE FIBROCIMENTO, METÁLICA, PLÁSTICA OU TERMOACÚSTICA, INCLUSO IÇAMENTO. AF_07/2019</t>
  </si>
  <si>
    <t xml:space="preserve">FABRICAÇÃO E INSTALAÇÃO DE TESOURA INTEIRA EM AÇO, VÃO DE 12 M, PARA TELHA ONDULADA DE FIBROCIMENTO, METÁLICA, PLÁSTICA OU TERMOACÚSTICA, INCLUSO IÇAMENTO. AF_07/2019</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</si>
  <si>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</si>
  <si>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</si>
  <si>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</si>
  <si>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</si>
  <si>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</si>
  <si>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</si>
  <si>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</si>
  <si>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</si>
  <si>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</si>
  <si>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</si>
  <si>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</si>
  <si>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</si>
  <si>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</si>
  <si>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</si>
  <si>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</si>
  <si>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</si>
  <si>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</si>
  <si>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</si>
  <si>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</si>
  <si>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</si>
  <si>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</si>
  <si>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</si>
  <si>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</si>
  <si>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</si>
  <si>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</si>
  <si>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</si>
  <si>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</si>
  <si>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</si>
  <si>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</si>
  <si>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</si>
  <si>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</si>
  <si>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</si>
  <si>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</si>
  <si>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</si>
  <si>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</si>
  <si>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</si>
  <si>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</si>
  <si>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</si>
  <si>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</si>
  <si>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</si>
  <si>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</si>
  <si>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</si>
  <si>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</si>
  <si>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</si>
  <si>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</si>
  <si>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</si>
  <si>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</si>
  <si>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</si>
  <si>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</si>
  <si>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</si>
  <si>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</si>
  <si>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</si>
  <si>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</si>
  <si>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</si>
  <si>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</si>
  <si>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</si>
  <si>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</si>
  <si>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</si>
  <si>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</si>
  <si>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</si>
  <si>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</si>
  <si>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</si>
  <si>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</si>
  <si>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</si>
  <si>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</si>
  <si>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</si>
  <si>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</si>
  <si>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</si>
  <si>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AF_05/2023</t>
  </si>
  <si>
    <t xml:space="preserve">APARELHO PARA CORTE E SOLDA OXI-ACETILENO SOBRE RODAS, INCLUSIVE CILINDROS E MAÇARICOS - JUROS. AF_05/2023</t>
  </si>
  <si>
    <t xml:space="preserve">APARELHO PARA CORTE E SOLDA OXI-ACETILENO SOBRE RODAS, INCLUSIVE CILINDROS E MAÇARICOS - MANUTENÇÃO. AF_05/2023</t>
  </si>
  <si>
    <t xml:space="preserve">APARELHO PARA CORTE E SOLDA OXI-ACETILENO SOBRE RODAS, INCLUSIVE CILINDROS E MAÇARICOS - MATERIAIS NA OPERAÇÃO. AF_05/2023</t>
  </si>
  <si>
    <t xml:space="preserve">APARELHO PARA CORTE E SOLDA OXI-ACETILENO SOBRE RODAS, INCLUSIVE CILINDROS E MAÇARICOS - CHP DIURNO. AF_05/2023</t>
  </si>
  <si>
    <t xml:space="preserve">APARELHO PARA CORTE E SOLDA OXI-ACETILENO SOBRE RODAS, INCLUSIVE CILINDROS E MAÇARICOS - CHI DIURNO. AF_05/2023</t>
  </si>
  <si>
    <t xml:space="preserve">MURO DE GABIÃO, ENCHIMENTO COM PEDRA DE MÃO TIPO RACHÃO, DE GRAVIDADE, COM GAIOLAS DE COMPRIMENTO IGUAL A 2 M, PARA MUROS COM ALTURA MENOR OU IGUAL A 4 M - FORNECIMENTO E EXECUÇÃO. AF_03/2024</t>
  </si>
  <si>
    <t xml:space="preserve">MURO DE GABIÃO, ENCHIMENTO COM PEDRA DE MÃO TIPO RACHÃO, DE GRAVIDADE, COM GAIOLAS DE COMPRIMENTO IGUAL A 5 M, PARA MUROS COM ALTURA MENOR OU IGUAL A 4 M - FORNECIMENTO E EXECUÇÃO. AF_03/2024</t>
  </si>
  <si>
    <t xml:space="preserve">MURO DE GABIÃO, ENCHIMENTO COM PEDRA DE MÃO TIPO RACHÃO, DE GRAVIDADE, COM GAIOLAS DE COMPRIMENTO IGUAL A 2 M, PARA MUROS COM ALTURA MAIOR QUE 4 M E MENOR OU IGUAL A 6 M - FORNECIMENTO E EXECUÇÃO. AF_03/2024</t>
  </si>
  <si>
    <t xml:space="preserve">MURO DE GABIÃO, ENCHIMENTO COM PEDRA DE MÃO TIPO RACHÃO, DE GRAVIDADE, COM GAIOLAS DE COMPRIMENTO IGUAL A 5 M, PARA MUROS COM ALTURA MAIOR QUE 4 M E MENOR OU IGUAL A 6 M - FORNECIMENTO E EXECUÇÃO. AF_03/2024</t>
  </si>
  <si>
    <t xml:space="preserve">MURO DE GABIÃO, ENCHIMENTO COM PEDRA DE MÃO TIPO RACHÃO, DE GRAVIDADE, COM GAIOLAS DE COMPRIMENTO IGUAL A 2 M, PARA MUROS COM ALTURA MAIOR QUE 6 M E MENOR OU IGUAL A 10 M - FORNECIMENTO E EXECUÇÃO. AF_03/2024</t>
  </si>
  <si>
    <t xml:space="preserve">MURO DE GABIÃO, ENCHIMENTO COM PEDRA DE MÃO TIPO RACHÃO, DE GRAVIDADE, COM GAIOLAS DE COMPRIMENTO IGUAL A 5 M, PARA MUROS COM ALTURA MAIOR QUE 6 M E MENOR OU IGUAL A 10 M- FORNECIMENTO E EXECUÇÃO. AF_03/2024</t>
  </si>
  <si>
    <t xml:space="preserve">MURO DE GABIÃO, ENCHIMENTO COM PEDRA DE MÃO TIPO RACHÃO, COM SOLO REFORÇADO, PARA MUROS COM ALTURA MENOR OU IGUAL A 4 M - FORNECIMENTO E EXECUÇÃO. AF_03/2024</t>
  </si>
  <si>
    <t xml:space="preserve">MURO DE GABIÃO, ENCHIMENTO COM PEDRA DE MÃO TIPO RACHÃO, COM SOLO REFORÇADO, PARA MUROS COM ALTURA MAIOR QUE 4 M E MENOR OU IGUAL A 12 M - FORNECIMENTO E EXECUÇÃO. AF_03/2024</t>
  </si>
  <si>
    <t xml:space="preserve">MURO DE GABIÃO, ENCHIMENTO COM PEDRA DE MÃO TIPO RACHÃO, COM SOLO REFORÇADO, PARA MUROS COM ALTURA MAIOR QUE 12 M E MENOR OU IGUAL A 20 M - FORNECIMENTO E EXECUÇÃO. AF_03/2024</t>
  </si>
  <si>
    <t xml:space="preserve">MURO DE GABIÃO, ENCHIMENTO COM PEDRA DE MÃO TIPO RACHÃO, COM SOLO REFORÇADO, PARA MUROS COM ALTURA MAIOR QUE 20 M E MENOR OU IGUAL A 28 M - FORNECIMENTO E EXECUÇÃO. AF_03/2024</t>
  </si>
  <si>
    <t xml:space="preserve">MURO DE GABIÃO, ENCHIMENTO COM RESÍDUO DE CONSTRUÇÃO E DEMOLIÇÃO, DE GRAVIDADE, COM GAIOLA TRAPEZOIDAL DE COMPRIMENTO IGUAL A 2 M, PARA MUROS COM ALTURA MENOR OU IGUAL A 2 M - FORNECIMENTO E EXECUÇÃO. AF_03/2024</t>
  </si>
  <si>
    <t xml:space="preserve">MURO DE GABIÃO, ENCHIMENTO COM RESÍDUO DE CONSTRUÇÃO E DEMOLIÇÃO, DE GRAVIDADE, COM GAIOLA TRAPEZOIDAL DE COMPRIMENTO IGUAL A 2 M, PARA MUROS COM ALTURA MAIOR QUE 2 M E MENOR OU IGUAL A 4 M - FORNECIMENTO E EXECUÇÃO. AF_03/2024</t>
  </si>
  <si>
    <t xml:space="preserve">PROTEÇÃO SUPERFICIAL DE CANAL EM GABIÃO TIPO COLCHÃO, ALTURA DE 17 CENTÍMETROS, ENCHIMENTO COM PEDRA DE MÃO TIPO RACHÃO - FORNECIMENTO E EXECUÇÃO. AF_03/2024</t>
  </si>
  <si>
    <t xml:space="preserve">PROTEÇÃO SUPERFICIAL DE CANAL EM GABIÃO TIPO COLCHÃO, ALTURA DE 23 CENTÍMETROS, ENCHIMENTO COM PEDRA DE MÃO TIPO RACHÃO - FORNECIMENTO E EXECUÇÃO. AF_03/2024</t>
  </si>
  <si>
    <t xml:space="preserve">PROTEÇÃO SUPERFICIAL DE CANAL EM GABIÃO TIPO COLCHÃO, ALTURA DE 30 CENTÍMETROS, ENCHIMENTO COM PEDRA DE MÃO TIPO RACHÃO - FORNECIMENTO E EXECUÇÃO. AF_03/2024</t>
  </si>
  <si>
    <t xml:space="preserve">PROTEÇÃO SUPERFICIAL DE CANAL EM GABIÃO TIPO SACO, DIÂMETRO DE 65 CENTÍMETROS, ENCHIMENTO MANUAL COM PEDRA DE MÃO TIPO RACHÃO - FORNECIMENTO E EXECUÇÃO. AF_03/2024</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</si>
  <si>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</si>
  <si>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</si>
  <si>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</si>
  <si>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</si>
  <si>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</si>
  <si>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</si>
  <si>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</si>
  <si>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</si>
  <si>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</si>
  <si>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</si>
  <si>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</si>
  <si>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</si>
  <si>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</si>
  <si>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</si>
  <si>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</si>
  <si>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</si>
  <si>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</si>
  <si>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</si>
  <si>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</si>
  <si>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</si>
  <si>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</si>
  <si>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</si>
  <si>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</si>
  <si>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</si>
  <si>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</si>
  <si>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AF_03/2024</t>
  </si>
  <si>
    <t xml:space="preserve">ASSENTAMENTO DE TUBO DE CONCRETO PARA REDES COLETORAS DE ÁGUAS PLUVIAIS, DIÂMETRO DE 400 MM, JUNTA RÍGIDA, INSTALADO EM LOCAL COM BAIXO NÍVEL DE INTERFERÊNCIAS (NÃO INCLUI FORNECIMENTO). AF_03/2024</t>
  </si>
  <si>
    <t xml:space="preserve">ASSENTAMENTO DE TUBO DE CONCRETO PARA REDES COLETORAS DE ÁGUAS PLUVIAIS, DIÂMETRO DE 500 MM, JUNTA RÍGIDA, INSTALADO EM LOCAL COM BAIXO NÍVEL DE INTERFERÊNCIAS (NÃO INCLUI FORNECIMENTO). AF_03/2024</t>
  </si>
  <si>
    <t xml:space="preserve">ASSENTAMENTO DE TUBO DE CONCRETO PARA REDES COLETORAS DE ÁGUAS PLUVIAIS, DIÂMETRO DE 600 MM, JUNTA RÍGIDA, INSTALADO EM LOCAL COM BAIXO NÍVEL DE INTERFERÊNCIAS (NÃO INCLUI FORNECIMENTO). AF_03/2024</t>
  </si>
  <si>
    <t xml:space="preserve">ASSENTAMENTO DE TUBO DE CONCRETO PARA REDES COLETORAS DE ÁGUAS PLUVIAIS, DIÂMETRO DE 700 MM, JUNTA RÍGIDA, INSTALADO EM LOCAL COM BAIXO NÍVEL DE INTERFERÊNCIAS (NÃO INCLUI FORNECIMENTO). AF_03/2024</t>
  </si>
  <si>
    <t xml:space="preserve">ASSENTAMENTO DE TUBO DE CONCRETO PARA REDES COLETORAS DE ÁGUAS PLUVIAIS, DIÂMETRO DE 800 MM, JUNTA RÍGIDA, INSTALADO EM LOCAL COM BAIXO NÍVEL DE INTERFERÊNCIAS (NÃO INCLUI FORNECIMENTO). AF_03/2024</t>
  </si>
  <si>
    <t xml:space="preserve">ASSENTAMENTO DE TUBO DE CONCRETO PARA REDES COLETORAS DE ÁGUAS PLUVIAIS, DIÂMETRO DE 900 MM, JUNTA RÍGIDA, INSTALADO EM LOCAL COM BAIXO NÍVEL DE INTERFERÊNCIAS (NÃO INCLUI FORNECIMENTO). AF_03/2024</t>
  </si>
  <si>
    <t xml:space="preserve">ASSENTAMENTO DE TUBO DE CONCRETO PARA REDES COLETORAS DE ÁGUAS PLUVIAIS, DIÂMETRO DE 1000 MM, JUNTA RÍGIDA, INSTALADO EM LOCAL COM BAIXO NÍVEL DE INTERFERÊNCIAS (NÃO INCLUI FORNECIMENTO). AF_03/2024</t>
  </si>
  <si>
    <t xml:space="preserve">TUBO DE CONCRETO PARA REDES COLETORAS DE ÁGUAS PLUVIAIS, DIÂMETRO DE 1200 MM, JUNTA RÍGIDA, INSTALADO EM LOCAL COM BAIXO NÍVEL DE INTERFERÊNCIAS - FORNECIMENTO E ASSENTAMENTO. AF_03/2024</t>
  </si>
  <si>
    <t xml:space="preserve">ASSENTAMENTO DE TUBO DE CONCRETO PARA REDES COLETORAS DE ÁGUAS PLUVIAIS, DIÂMETRO DE 1200 MM, JUNTA RÍGIDA, INSTALADO EM LOCAL COM BAIXO NÍVEL DE INTERFERÊNCIAS (NÃO INCLUI FORNECIMENTO). AF_03/2024</t>
  </si>
  <si>
    <t xml:space="preserve">TUBO DE CONCRETO PARA REDES COLETORAS DE ÁGUAS PLUVIAIS, DIÂMETRO DE 1500 MM, JUNTA RÍGIDA, INSTALADO EM LOCAL COM BAIXO NÍVEL DE INTERFERÊNCIAS - FORNECIMENTO E ASSENTAMENTO. AF_03/2024</t>
  </si>
  <si>
    <t xml:space="preserve">ASSENTAMENTO DE TUBO DE CONCRETO PARA REDES COLETORAS DE ÁGUAS PLUVIAIS, DIÂMETRO DE 1500 MM, JUNTA RÍGIDA, INSTALADO EM LOCAL COM BAIXO NÍVEL DE INTERFERÊNCIAS (NÃO INCLUI FORNECIMENTO). AF_03/2024</t>
  </si>
  <si>
    <t xml:space="preserve">ASSENTAMENTO DE TUBO DE CONCRETO PARA REDES COLETORAS DE ÁGUAS PLUVIAIS, DIÂMETRO DE 300 MM, JUNTA RÍGIDA, INSTALADO EM LOCAL COM ALTO NÍVEL DE INTERFERÊNCIAS (NÃO INCLUI FORNECIMENTO). AF_03/2024</t>
  </si>
  <si>
    <t xml:space="preserve">ASSENTAMENTO DE TUBO DE CONCRETO PARA REDES COLETORAS DE ÁGUAS PLUVIAIS, DIÂMETRO DE 400 MM, JUNTA RÍGIDA, INSTALADO EM LOCAL COM ALTO NÍVEL DE INTERFERÊNCIAS (NÃO INCLUI FORNECIMENTO). AF_03/2024</t>
  </si>
  <si>
    <t xml:space="preserve">ASSENTAMENTO DE TUBO DE CONCRETO PARA REDES COLETORAS DE ÁGUAS PLUVIAIS, DIÂMETRO DE 500 MM, JUNTA RÍGIDA, INSTALADO EM LOCAL COM ALTO NÍVEL DE INTERFERÊNCIAS (NÃO INCLUI FORNECIMENTO). AF_03/2024</t>
  </si>
  <si>
    <t xml:space="preserve">ASSENTAMENTO DE TUBO DE CONCRETO PARA REDES COLETORAS DE ÁGUAS PLUVIAIS, DIÂMETRO DE 600 MM, JUNTA RÍGIDA, INSTALADO EM LOCAL COM ALTO NÍVEL DE INTERFERÊNCIAS (NÃO INCLUI FORNECIMENTO). AF_03/2024</t>
  </si>
  <si>
    <t xml:space="preserve">ASSENTAMENTO DE TUBO DE CONCRETO PARA REDES COLETORAS DE ÁGUAS PLUVIAIS, DIÂMETRO DE 700 MM, JUNTA RÍGIDA, INSTALADO EM LOCAL COM ALTO NÍVEL DE INTERFERÊNCIAS (NÃO INCLUI FORNECIMENTO). AF_03/2024</t>
  </si>
  <si>
    <t xml:space="preserve">ASSENTAMENTO DE TUBO DE CONCRETO PARA REDES COLETORAS DE ÁGUAS PLUVIAIS, DIÂMETRO DE 800 MM, JUNTA RÍGIDA, INSTALADO EM LOCAL COM ALTO NÍVEL DE INTERFERÊNCIAS (NÃO INCLUI FORNECIMENTO). AF_03/2024</t>
  </si>
  <si>
    <t xml:space="preserve">ASSENTAMENTO DE TUBO DE CONCRETO PARA REDES COLETORAS DE ÁGUAS PLUVIAIS, DIÂMETRO DE 900 MM, JUNTA RÍGIDA, INSTALADO EM LOCAL COM ALTO NÍVEL DE INTERFERÊNCIAS (NÃO INCLUI FORNECIMENTO). AF_03/2024</t>
  </si>
  <si>
    <t xml:space="preserve">ASSENTAMENTO DE TUBO DE CONCRETO PARA REDES COLETORAS DE ÁGUAS PLUVIAIS, DIÂMETRO DE 1000 MM, JUNTA RÍGIDA, INSTALADO EM LOCAL COM ALTO NÍVEL DE INTERFERÊNCIAS (NÃO INCLUI FORNECIMENTO). AF_03/2024</t>
  </si>
  <si>
    <t xml:space="preserve">TUBO DE CONCRETO PARA REDES COLETORAS DE ÁGUAS PLUVIAIS, DIÂMETRO DE 1200 MM, JUNTA RÍGIDA, INSTALADO EM LOCAL COM ALTO NÍVEL DE INTERFERÊNCIAS - FORNECIMENTO E ASSENTAMENTO. AF_03/2024</t>
  </si>
  <si>
    <t xml:space="preserve">ASSENTAMENTO DE TUBO DE CONCRETO PARA REDES COLETORAS DE ÁGUAS PLUVIAIS, DIÂMETRO DE 1200 MM, JUNTA RÍGIDA, INSTALADO EM LOCAL COM ALTO NÍVEL DE INTERFERÊNCIAS (NÃO INCLUI FORNECIMENTO). AF_03/2024</t>
  </si>
  <si>
    <t xml:space="preserve">TUBO DE CONCRETO PARA REDES COLETORAS DE ÁGUAS PLUVIAIS, DIÂMETRO DE 1500 MM, JUNTA RÍGIDA, INSTALADO EM LOCAL COM ALTO NÍVEL DE INTERFERÊNCIAS - FORNECIMENTO E ASSENTAMENTO. AF_03/2024</t>
  </si>
  <si>
    <t xml:space="preserve">ASSENTAMENTO DE TUBO DE CONCRETO PARA REDES COLETORAS DE ÁGUAS PLUVIAIS, DIÂMETRO DE 1500 MM, JUNTA RÍGIDA, INSTALADO EM LOCAL COM ALTO NÍVEL DE INTERFERÊNCIAS (NÃO INCLUI FORNECIMENTO). AF_03/2024</t>
  </si>
  <si>
    <t xml:space="preserve">TUBO DE CONCRETO PARA REDES COLETORAS DE ESGOTO SANITÁRIO, DIÂMETRO DE 300 MM, JUNTA ELÁSTICA, INSTALADO EM LOCAL COM BAIXO NÍVEL DE INTERFERÊNCIAS - FORNECIMENTO E ASSENTAMENTO. AF_03/2024</t>
  </si>
  <si>
    <t xml:space="preserve">ASSENTAMENTO DE TUBO DE CONCRETO PARA REDES COLETORAS DE ESGOTO SANITÁRIO, DIÂMETRO DE 300 MM, JUNTA ELÁSTICA, INSTALADO EM LOCAL COM BAIXO NÍVEL DE INTERFERÊNCIAS (NÃO INCLUI FORNECIMENTO). AF_03/2024</t>
  </si>
  <si>
    <t xml:space="preserve">TUBO DE CONCRETO PARA REDES COLETORAS DE ESGOTO SANITÁRIO, DIÂMETRO DE 400 MM, JUNTA ELÁSTICA, INSTALADO EM LOCAL COM BAIXO NÍVEL DE INTERFERÊNCIAS - FORNECIMENTO E ASSENTAMENTO. AF_03/2024</t>
  </si>
  <si>
    <t xml:space="preserve">ASSENTAMENTO DE TUBO DE CONCRETO PARA REDES COLETORAS DE ESGOTO SANITÁRIO, DIÂMETRO DE 400 MM, JUNTA ELÁSTICA, INSTALADO EM LOCAL COM BAIXO NÍVEL DE INTERFERÊNCIAS (NÃO INCLUI FORNECIMENTO). AF_03/2024</t>
  </si>
  <si>
    <t xml:space="preserve">TUBO DE CONCRETO PARA REDES COLETORAS DE ESGOTO SANITÁRIO, DIÂMETRO DE 500 MM, JUNTA ELÁSTICA, INSTALADO EM LOCAL COM BAIXO NÍVEL DE INTERFERÊNCIAS - FORNECIMENTO E ASSENTAMENTO. AF_03/2024</t>
  </si>
  <si>
    <t xml:space="preserve">ASSENTAMENTO DE TUBO DE CONCRETO PARA REDES COLETORAS DE ESGOTO SANITÁRIO, DIÂMETRO DE 500 MM, JUNTA ELÁSTICA, INSTALADO EM LOCAL COM BAIXO NÍVEL DE INTERFERÊNCIAS (NÃO INCLUI FORNECIMENTO). AF_03/2024</t>
  </si>
  <si>
    <t xml:space="preserve">TUBO DE CONCRETO PARA REDES COLETORAS DE ESGOTO SANITÁRIO, DIÂMETRO DE 600 MM, JUNTA ELÁSTICA, INSTALADO EM LOCAL COM BAIXO NÍVEL DE INTERFERÊNCIAS - FORNECIMENTO E ASSENTAMENTO. AF_03/2024</t>
  </si>
  <si>
    <t xml:space="preserve">ASSENTAMENTO DE TUBO DE CONCRETO PARA REDES COLETORAS DE ESGOTO SANITÁRIO, DIÂMETRO DE 600 MM, JUNTA ELÁSTICA, INSTALADO EM LOCAL COM BAIXO NÍVEL DE INTERFERÊNCIAS (NÃO INCLUI FORNECIMENTO). AF_03/2024</t>
  </si>
  <si>
    <t xml:space="preserve">TUBO DE CONCRETO PARA REDES COLETORAS DE ESGOTO SANITÁRIO, DIÂMETRO DE 700 MM, JUNTA ELÁSTICA, INSTALADO EM LOCAL COM BAIXO NÍVEL DE INTERFERÊNCIAS - FORNECIMENTO E ASSENTAMENTO. AF_03/2024</t>
  </si>
  <si>
    <t xml:space="preserve">ASSENTAMENTO DE TUBO DE CONCRETO PARA REDES COLETORAS DE ESGOTO SANITÁRIO, DIÂMETRO DE 700 MM, JUNTA ELÁSTICA, INSTALADO EM LOCAL COM BAIXO NÍVEL DE INTERFERÊNCIAS (NÃO INCLUI FORNECIMENTO). AF_03/2024</t>
  </si>
  <si>
    <t xml:space="preserve">TUBO DE CONCRETO PARA REDES COLETORAS DE ESGOTO SANITÁRIO, DIÂMETRO DE 800 MM, JUNTA ELÁSTICA, INSTALADO EM LOCAL COM BAIXO NÍVEL DE INTERFERÊNCIAS - FORNECIMENTO E ASSENTAMENTO. AF_03/2024</t>
  </si>
  <si>
    <t xml:space="preserve">ASSENTAMENTO DE TUBO DE CONCRETO PARA REDES COLETORAS DE ESGOTO SANITÁRIO, DIÂMETRO DE 800 MM, JUNTA ELÁSTICA, INSTALADO EM LOCAL COM BAIXO NÍVEL DE INTERFERÊNCIAS (NÃO INCLUI FORNECIMENTO). AF_03/2024</t>
  </si>
  <si>
    <t xml:space="preserve">TUBO DE CONCRETO PARA REDES COLETORAS DE ESGOTO SANITÁRIO, DIÂMETRO DE 900 MM, JUNTA ELÁSTICA, INSTALADO EM LOCAL COM BAIXO NÍVEL DE INTERFERÊNCIAS - FORNECIMENTO E ASSENTAMENTO. AF_03/2024</t>
  </si>
  <si>
    <t xml:space="preserve">ASSENTAMENTO DE TUBO DE CONCRETO PARA REDES COLETORAS DE ESGOTO SANITÁRIO, DIÂMETRO DE 900 MM, JUNTA ELÁSTICA, INSTALADO EM LOCAL COM BAIXO NÍVEL DE INTERFERÊNCIAS (NÃO INCLUI FORNECIMENTO). AF_03/2024</t>
  </si>
  <si>
    <t xml:space="preserve">TUBO DE CONCRETO PARA REDES COLETORAS DE ESGOTO SANITÁRIO, DIÂMETRO DE 1000 MM, JUNTA ELÁSTICA, INSTALADO EM LOCAL COM BAIXO NÍVEL DE INTERFERÊNCIAS - FORNECIMENTO E ASSENTAMENTO. AF_03/2024</t>
  </si>
  <si>
    <t xml:space="preserve">ASSENTAMENTO DE TUBO DE CONCRETO PARA REDES COLETORAS DE ESGOTO SANITÁRIO, DIÂMETRO DE 1000 MM, JUNTA ELÁSTICA, INSTALADO EM LOCAL COM BAIXO NÍVEL DE INTERFERÊNCIAS (NÃO INCLUI FORNECIMENTO). AF_03/2024</t>
  </si>
  <si>
    <t xml:space="preserve">TUBO DE CONCRETO PARA REDES COLETORAS DE ESGOTO SANITÁRIO, DIÂMETRO DE 300 MM, JUNTA ELÁSTICA, INSTALADO EM LOCAL COM ALTO NÍVEL DE INTERFERÊNCIAS - FORNECIMENTO E ASSENTAMENTO. AF_03/2024</t>
  </si>
  <si>
    <t xml:space="preserve">ASSENTAMENTO DE TUBO DE CONCRETO PARA REDES COLETORAS DE ESGOTO SANITÁRIO, DIÂMETRO DE 300 MM, JUNTA ELÁSTICA, INSTALADO EM LOCAL COM ALTO NÍVEL DE INTERFERÊNCIAS (NÃO INCLUI FORNECIMENTO). AF_03/2024</t>
  </si>
  <si>
    <t xml:space="preserve">TUBO DE CONCRETO PARA REDES COLETORAS DE ESGOTO SANITÁRIO, DIÂMETRO DE 400 MM, JUNTA ELÁSTICA, INSTALADO EM LOCAL COM ALTO NÍVEL DE INTERFERÊNCIAS - FORNECIMENTO E ASSENTAMENTO. AF_03/2024</t>
  </si>
  <si>
    <t xml:space="preserve">ASSENTAMENTO DE TUBO DE CONCRETO PARA REDES COLETORAS DE ESGOTO SANITÁRIO, DIÂMETRO DE 400 MM, JUNTA ELÁSTICA, INSTALADO EM LOCAL COM ALTO NÍVEL DE INTERFERÊNCIAS (NÃO INCLUI FORNECIMENTO). AF_03/2024</t>
  </si>
  <si>
    <t xml:space="preserve">TUBO DE CONCRETO PARA REDES COLETORAS DE ESGOTO SANITÁRIO, DIÂMETRO DE 500 MM, JUNTA ELÁSTICA, INSTALADO EM LOCAL COM ALTO NÍVEL DE INTERFERÊNCIAS - FORNECIMENTO E ASSENTAMENTO. AF_03/2024</t>
  </si>
  <si>
    <t xml:space="preserve">ASSENTAMENTO DE TUBO DE CONCRETO PARA REDES COLETORAS DE ESGOTO SANITÁRIO, DIÂMETRO DE 500 MM, JUNTA ELÁSTICA, INSTALADO EM LOCAL COM ALTO NÍVEL DE INTERFERÊNCIAS (NÃO INCLUI FORNECIMENTO). AF_03/2024</t>
  </si>
  <si>
    <t xml:space="preserve">TUBO DE CONCRETO PARA REDES COLETORAS DE ESGOTO SANITÁRIO, DIÂMETRO DE 600 MM, JUNTA ELÁSTICA, INSTALADO EM LOCAL COM ALTO NÍVEL DE INTERFERÊNCIAS - FORNECIMENTO E ASSENTAMENTO. AF_03/2024</t>
  </si>
  <si>
    <t xml:space="preserve">ASSENTAMENTO DE TUBO DE CONCRETO PARA REDES COLETORAS DE ESGOTO SANITÁRIO, DIÂMETRO DE 600 MM, JUNTA ELÁSTICA, INSTALADO EM LOCAL COM ALTO NÍVEL DE INTERFERÊNCIAS (NÃO INCLUI FORNECIMENTO). AF_03/2024</t>
  </si>
  <si>
    <t xml:space="preserve">TUBO DE CONCRETO PARA REDES COLETORAS DE ESGOTO SANITÁRIO, DIÂMETRO DE 700 MM, JUNTA ELÁSTICA, INSTALADO EM LOCAL COM ALTO NÍVEL DE INTERFERÊNCIAS - FORNECIMENTO E ASSENTAMENTO. AF_03/2024</t>
  </si>
  <si>
    <t xml:space="preserve">ASSENTAMENTO DE TUBO DE CONCRETO PARA REDES COLETORAS DE ESGOTO SANITÁRIO, DIÂMETRO DE 700 MM, JUNTA ELÁSTICA, INSTALADO EM LOCAL COM ALTO NÍVEL DE INTERFERÊNCIAS (NÃO INCLUI FORNECIMENTO). AF_03/2024</t>
  </si>
  <si>
    <t xml:space="preserve">TUBO DE CONCRETO PARA REDES COLETORAS DE ESGOTO SANITÁRIO, DIÂMETRO DE 800 MM, JUNTA ELÁSTICA, INSTALADO EM LOCAL COM ALTO NÍVEL DE INTERFERÊNCIAS - FORNECIMENTO E ASSENTAMENTO. AF_03/2024</t>
  </si>
  <si>
    <t xml:space="preserve">ASSENTAMENTO DE TUBO DE CONCRETO PARA REDES COLETORAS DE ESGOTO SANITÁRIO, DIÂMETRO DE 800 MM, JUNTA ELÁSTICA, INSTALADO EM LOCAL COM ALTO NÍVEL DE INTERFERÊNCIAS (NÃO INCLUI FORNECIMENTO). AF_03/2024</t>
  </si>
  <si>
    <t xml:space="preserve">TUBO DE CONCRETO PARA REDES COLETORAS DE ESGOTO SANITÁRIO, DIÂMETRO DE 900 MM, JUNTA ELÁSTICA, INSTALADO EM LOCAL COM ALTO NÍVEL DE INTERFERÊNCIAS - FORNECIMENTO E ASSENTAMENTO. AF_03/2024</t>
  </si>
  <si>
    <t xml:space="preserve">ASSENTAMENTO DE TUBO DE CONCRETO PARA REDES COLETORAS DE ESGOTO SANITÁRIO, DIÂMETRO DE 900 MM, JUNTA ELÁSTICA, INSTALADO EM LOCAL COM ALTO NÍVEL DE INTERFERÊNCIAS (NÃO INCLUI FORNECIMENTO). AF_03/2024</t>
  </si>
  <si>
    <t xml:space="preserve">TUBO DE CONCRETO PARA REDES COLETORAS DE ESGOTO SANITÁRIO, DIÂMETRO DE 1000 MM, JUNTA ELÁSTICA, INSTALADO EM LOCAL COM ALTO NÍVEL DE INTERFERÊNCIAS - FORNECIMENTO E ASSENTAMENTO. AF_03/2024</t>
  </si>
  <si>
    <t xml:space="preserve">ASSENTAMENTO DE TUBO DE CONCRETO PARA REDES COLETORAS DE ESGOTO SANITÁRIO, DIÂMETRO DE 1000 MM, JUNTA ELÁSTICA, INSTALADO EM LOCAL COM ALTO NÍVEL DE INTERFERÊNCIAS (NÃO INCLUI FORNECIMENTO). AF_03/2024</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</si>
  <si>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</si>
  <si>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</si>
  <si>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</si>
  <si>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</si>
  <si>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</si>
  <si>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</si>
  <si>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</si>
  <si>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</si>
  <si>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</si>
  <si>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</si>
  <si>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</si>
  <si>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</si>
  <si>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</si>
  <si>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</si>
  <si>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</si>
  <si>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</si>
  <si>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</si>
  <si>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</si>
  <si>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</si>
  <si>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</si>
  <si>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</si>
  <si>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</si>
  <si>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</si>
  <si>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</si>
  <si>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</si>
  <si>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</si>
  <si>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</si>
  <si>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</si>
  <si>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</si>
  <si>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</si>
  <si>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</si>
  <si>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</si>
  <si>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</si>
  <si>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</si>
  <si>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</si>
  <si>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</si>
  <si>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</si>
  <si>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</si>
  <si>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</si>
  <si>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</si>
  <si>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</si>
  <si>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</si>
  <si>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</si>
  <si>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</si>
  <si>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</si>
  <si>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</si>
  <si>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</si>
  <si>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</si>
  <si>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</si>
  <si>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</si>
  <si>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</si>
  <si>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</si>
  <si>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</si>
  <si>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</si>
  <si>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</si>
  <si>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</si>
  <si>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</si>
  <si>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</si>
  <si>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</si>
  <si>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</si>
  <si>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</si>
  <si>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</si>
  <si>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</si>
  <si>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</si>
  <si>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</si>
  <si>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</si>
  <si>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</si>
  <si>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</si>
  <si>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</si>
  <si>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</si>
  <si>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</si>
  <si>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</si>
  <si>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</si>
  <si>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</si>
  <si>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</si>
  <si>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</si>
  <si>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</si>
  <si>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</si>
  <si>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</si>
  <si>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</si>
  <si>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</si>
  <si>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</si>
  <si>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</si>
  <si>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</si>
  <si>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</si>
  <si>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</si>
  <si>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</si>
  <si>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</si>
  <si>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</si>
  <si>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</si>
  <si>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</si>
  <si>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</si>
  <si>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</si>
  <si>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</si>
  <si>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</si>
  <si>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</si>
  <si>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</si>
  <si>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</si>
  <si>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AF_10/2020</t>
  </si>
  <si>
    <t xml:space="preserve">CABO DE COBRE FLEXÍVEL ISOLADO, 10 MM², ANTI-CHAMA 0,6/1,0 KV, PARA DISTRIBUIÇÃO - FORNECIMENTO E INSTALAÇÃO. AF_10/2020</t>
  </si>
  <si>
    <t xml:space="preserve">CABO DE COBRE FLEXÍVEL ISOLADO, 16 MM², ANTI-CHAMA 450/750 V, PARA DISTRIBUIÇÃO - FORNECIMENTO E INSTALAÇÃO. AF_10/2020</t>
  </si>
  <si>
    <t xml:space="preserve">CABO DE COBRE FLEXÍVEL ISOLADO, 16 MM², ANTI-CHAMA 0,6/1,0 KV, PARA DISTRIBUIÇÃO - FORNECIMENTO E INSTALAÇÃO. AF_10/2020</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</si>
  <si>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</si>
  <si>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</si>
  <si>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</si>
  <si>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</si>
  <si>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</si>
  <si>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</si>
  <si>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</si>
  <si>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</si>
  <si>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</si>
  <si>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</si>
  <si>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</si>
  <si>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</si>
  <si>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</si>
  <si>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</si>
  <si>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</si>
  <si>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</si>
  <si>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</si>
  <si>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</si>
  <si>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</si>
  <si>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</si>
  <si>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</si>
  <si>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</si>
  <si>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</si>
  <si>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</si>
  <si>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</si>
  <si>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</si>
  <si>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</si>
  <si>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</si>
  <si>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</si>
  <si>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</si>
  <si>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</si>
  <si>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</si>
  <si>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</si>
  <si>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</si>
  <si>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</si>
  <si>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</si>
  <si>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</si>
  <si>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</si>
  <si>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</si>
  <si>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</si>
  <si>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</si>
  <si>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</si>
  <si>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</si>
  <si>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</si>
  <si>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</si>
  <si>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</si>
  <si>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</si>
  <si>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</si>
  <si>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</si>
  <si>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</si>
  <si>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</si>
  <si>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</si>
  <si>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</si>
  <si>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</si>
  <si>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</si>
  <si>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</si>
  <si>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</si>
  <si>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</si>
  <si>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</si>
  <si>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</si>
  <si>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</si>
  <si>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</si>
  <si>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</si>
  <si>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</si>
  <si>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</si>
  <si>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</si>
  <si>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</si>
  <si>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</si>
  <si>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</si>
  <si>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</si>
  <si>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</si>
  <si>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</si>
  <si>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</si>
  <si>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</si>
  <si>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</si>
  <si>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</si>
  <si>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</si>
  <si>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</si>
  <si>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</si>
  <si>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</si>
  <si>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</si>
  <si>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</si>
  <si>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</si>
  <si>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</si>
  <si>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</si>
  <si>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</si>
  <si>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</si>
  <si>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</si>
  <si>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</si>
  <si>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</si>
  <si>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</si>
  <si>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</si>
  <si>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</si>
  <si>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</si>
  <si>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</si>
  <si>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</si>
  <si>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</si>
  <si>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</si>
  <si>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COM ATÉ 1,5 M DE VÃO, ESPESSURA DE *20* CM. AF_03/2024</t>
  </si>
  <si>
    <t xml:space="preserve">VERGA MOLDADA IN LOCO EM CONCRETO, ESPESSURA DE *20* CM. AF_03/2024</t>
  </si>
  <si>
    <t xml:space="preserve">VERGA MOLDADA IN LOCO COM UTILIZAÇÃO DE BLOCOS CANALETA, ESPESSURA DE *20* CM. AF_03/2024</t>
  </si>
  <si>
    <t xml:space="preserve">CONTRAVERGA PRÉ-MOLDADA, ESPESSURA DE *20* CM. AF_03/2024</t>
  </si>
  <si>
    <t xml:space="preserve">CONTRAVERGA MOLDADA IN LOCO EM CONCRETO, ESPESSURA DE *20* CM. AF_03/2024</t>
  </si>
  <si>
    <t xml:space="preserve">CONTRAVERGA MOLDADA IN LOCO COM UTILIZAÇÃO DE BLOCOS CANALETA, ESPESSURA DE *20* CM. AF_03/2024</t>
  </si>
  <si>
    <t xml:space="preserve">FIXAÇÃO (ENCUNHAMENTO) DE ALVENARIA DE VEDAÇÃO COM ARGAMASSA APLICADA COM BISNAGA. AF_03/2024</t>
  </si>
  <si>
    <t xml:space="preserve">FIXAÇÃO (ENCUNHAMENTO) DE ALVENARIA DE VEDAÇÃO COM TIJOLO MACIÇO. AF_03/2024</t>
  </si>
  <si>
    <t xml:space="preserve">FIXAÇÃO (ENCUNHAMENTO) DE ALVENARIA DE VEDAÇÃO COM ESPUMA DE POLIURETANO EXPANSIVA. AF_03/2024</t>
  </si>
  <si>
    <t xml:space="preserve">CINTA DE AMARRAÇÃO DE ALVENARIA MOLDADA IN LOCO COM UTILIZAÇÃO DE BLOCOS CANALETA, ESPESSURA DE *20* CM. AF_03/2024</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</si>
  <si>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</si>
  <si>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</si>
  <si>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</si>
  <si>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</si>
  <si>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</si>
  <si>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</si>
  <si>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</si>
  <si>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</si>
  <si>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</si>
  <si>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</si>
  <si>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</si>
  <si>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</si>
  <si>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</si>
  <si>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</si>
  <si>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</si>
  <si>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</si>
  <si>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</si>
  <si>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DEPRECIAÇÃO. AF_05/2023</t>
  </si>
  <si>
    <t xml:space="preserve">GRUA ASCENCIONAL, LANÇA DE 30 M, CAPACIDADE DE 1,0 T A 30 M, ALTURA ATÉ 39 M JUROS. AF_05/2023</t>
  </si>
  <si>
    <t xml:space="preserve">GRUA ASCENCIONAL, LANÇA DE 30 M, CAPACIDADE DE 1,0 T A 30 M, ALTURA ATÉ 39 M MANUTENÇÃO. AF_05/2023</t>
  </si>
  <si>
    <t xml:space="preserve">GRUA ASCENCIONAL, LANÇA DE 30 M, CAPACIDADE DE 1,0 T A 30 M, ALTURA ATÉ 39 M MATERIAIS NA OPERAÇÃO. AF_05/2023</t>
  </si>
  <si>
    <t xml:space="preserve">GRUA ASCENSIONAL, LANCA DE 30 M, CAPACIDADE DE 1,0 T A 30 M, ALTURA ATE 39 M - CHP DIURNO. AF_05/2023</t>
  </si>
  <si>
    <t xml:space="preserve">GRUA ASCENSIONAL, LANÇA DE 30 M, CAPACIDADE DE 1,0 T A 30 M, ALTURA ATÉ 39 M - CHI DIURNO. AF_05/2023</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</si>
  <si>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</si>
  <si>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</si>
  <si>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</si>
  <si>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</si>
  <si>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</si>
  <si>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</si>
  <si>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</si>
  <si>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</si>
  <si>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</si>
  <si>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</si>
  <si>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</si>
  <si>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</si>
  <si>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</si>
  <si>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AF_09/2024</t>
  </si>
  <si>
    <t xml:space="preserve">REATERRO MECANIZADO DE VALA COM ESCAVADEIRA HIDRÁULICA (CAPACIDADE DA CAÇAMBA: 0,8 M³/POTÊNCIA: 111 HP), LARGURA DE 1,5 A 2,5 M, PROFUNDIDADE ATÉ 1,5 M, COM SOLO (SEM SUBSTITUIÇÃO) DE 1ª CATEGORIA, COM COMPACTADOR DE SOLOS DE PERCUSSÃO. AF_08/2023</t>
  </si>
  <si>
    <t xml:space="preserve">REATERRO MECANIZADO DE VALA COM ESCAVADEIRA HIDRÁULICA (CAPACIDADE DA CAÇAMBA: 0,8 M³/POTÊNCIA: 111 HP), LARGURA ATÉ 1,5 M, PROFUNDIDADE DE 1,5 A 3,0 M, COM SOLO (SEM SUBSTITUIÇÃO) DE 1ª CATEGORIA, COM COMPACTADOR DE SOLOS DE PERCUSSÃO. AF_08/2023</t>
  </si>
  <si>
    <t xml:space="preserve">REATERRO MECANIZADO DE VALA COM ESCAVADEIRA HIDRÁULICA (CAPACIDADE DA CAÇAMBA: 0,8 M³/POTÊNCIA: 111 HP), LARGURA 1,5 A 2,5 M, PROFUNDIDADE 1,5 A 3,0 M, COM SOLO (SEM SUBSTITUIÇÃO) DE 1ª CATEGORIA, COM COMPACTADOR DE SOLOS DE PERCUSSÃO. AF_08/2023</t>
  </si>
  <si>
    <t xml:space="preserve">REATERRO MECANIZADO DE VALA COM ESCAVADEIRA HIDRÁULICA (CAPACIDADE DA CAÇAMBA: 0,8 M³/POTÊNCIA: 111 HP), LARGURA ATÉ 1,5 M, PROFUNDIDADE DE 3,0 A 6,0 M, COM SOLO (SEM SUBSTITUIÇÃO) DE 1ª CATEGORIA, COM COMPACTADOR DE SOLOS DE PERCUSSÃO. AF_08/2023</t>
  </si>
  <si>
    <t xml:space="preserve">REATERRO MECANIZADO DE VALA COM ESCAVADEIRA HIDRÁULICA (CAPACIDADE DA CAÇAMBA: 0,8 M³/POTÊNCIA: 111 HP), LARGURA 1,5 A 2,5 M, PROFUNDIDADE 3,0 A 6,0 M, COM SOLO (SEM SUBSTITUIÇÃO) DE 1ª CATEGORIA, COM COMPACTADOR DE SOLOS DE PERCUSSÃO. AF_08/2023</t>
  </si>
  <si>
    <t xml:space="preserve">REATERRO MECANIZADO DE VALA COM RETROESCAVADEIRA (CAPACIDADE DA CAÇAMBA DA RETRO: 0,26 M³/POTÊNCIA: 88 HP), LARGURA ATÉ 0,8 M, PROFUNDIDADE ATÉ 1,5 M, COM SOLO (SEM SUBSTITUIÇÃO) DE 1ª CATEGORIA, COM COMPACTADOR DE SOLOS DE PERCUSSÃO. AF_08/2023</t>
  </si>
  <si>
    <t xml:space="preserve">REATERRO MECANIZADO DE VALA COM RETROESCAVADEIRA (CAPACIDADE DA CAÇAMBA DA RETRO: 0,26 M³/POTÊNCIA: 88 HP), LARGURA 0,8 A 1,5 M, PROFUNDIDADE ATÉ 1,5 M, COM SOLO (SEM SUBSTITUIÇÃO) DE 1ª CATEGORIA, COM COMPACTADOR DE SOLOS DE PERCUSSÃO AF_08/2023</t>
  </si>
  <si>
    <t xml:space="preserve">REATERRO MECANIZADO DE VALA COM RETROESCAVADEIRA (CAPACIDADE DA CAÇAMBA DA RETRO: 0,26 M³/POTÊNCIA: 88 HP), LARGURA ATÉ 0,8 M, PROFUNDIDADE 1,5 A 3,0 M, COM SOLO (SEM SUBSTITUIÇÃO) DE 1ª CATEGORIA, COM COMPACTADOR DE SOLOS DE PERCUSSÃO AF_08/2023</t>
  </si>
  <si>
    <t xml:space="preserve">REATERRO MECANIZADO DE VALA COM RETROESCAVADEIRA (CAPACIDADE DA CAÇAMBA DA RETRO: 0,26 M³/POTÊNCIA: 88 HP), LARGURA 0,8 A 1,5 M, PROFUNDIDADE 1,5 A 3,0 M, COM SOLO (SEM SUBSTITUIÇÃO) DE 1ª CATEGORIA E COMPACTADOR DE SOLOS DE PERCUSSÃO. AF_08/2023</t>
  </si>
  <si>
    <t xml:space="preserve">REATERRO MANUAL DE VALAS, COM COMPACTADOR DE SOLOS DE PERCUSSÃO. AF_08/2023</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</si>
  <si>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</si>
  <si>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</si>
  <si>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</si>
  <si>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</si>
  <si>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</si>
  <si>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</si>
  <si>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</si>
  <si>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</si>
  <si>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MANGUEIRA DE 1" COM COMPRESSOR DE AR REBOCÁVEL 189 PCM E MOTOR DIESEL 63 CV - DEPRECIAÇÃO. AF_05/2023</t>
  </si>
  <si>
    <t xml:space="preserve">MÁQUINA JATO DE PRESSAO PORTÁTIL, CAMARA DE 1 SAIDA, CAPACIDADE 280 L, DIAMETRO 670 MM, BICO DE JATO CURTO VENTURI DE 5/16", MANGUEIRA DE 1" COM COMPRESSOR DE AR REBOCÁVEL 189 PCM E MOTOR DIESEL 63 CV - JUROS. AF_05/2023</t>
  </si>
  <si>
    <t xml:space="preserve">MÁQUINA JATO DE PRESSAO PORTÁTIL, CAMARA DE 1 SAIDA, CAPACIDADE 280 L, DIAMETRO 670 MM, BICO DE JATO CURTO VENTURI DE 5/16", MANGUEIRA DE 1" COM COMPRESSOR DE AR REBOCÁVEL 189 PCM E MOTOR DIESEL 63 CV - MANUTENÇÃO. AF_05/2023</t>
  </si>
  <si>
    <t xml:space="preserve">MÁQUINA JATO DE PRESSAO PORTÁTIL, CAMARA DE 1 SAIDA, CAPACIDADE 280 L, DIAMETRO 670 MM, BICO DE JATO CURTO VENTURI DE 5/16", MANGUEIRA DE 1" COM COMPRESSOR DE AR REBOCÁVEL 189 PCM E MOTOR DIESEL 63 CV - MATERIAIS NA OPERAÇÃO. AF_05/2023</t>
  </si>
  <si>
    <t xml:space="preserve">MÁQUINA JATO DE PRESSAO PORTÁTIL, CAMARA DE 1 SAIDA, CAPACIDADE 280 L, DIAMETRO 670 MM, BICO DE JATO CURTO VENTURI DE 5/16", MANGUEIRA DE 1" COM COMPRESSOR DE AR REBOCÁVEL 189 PCM E MOTOR DIESEL 63 CV - CHP DIURNO. AF_05/2023</t>
  </si>
  <si>
    <t xml:space="preserve">MÁQUINA JATO DE PRESSAO PORTÁTIL, CAMARA DE 1 SAIDA, CAPACIDADE 280 L, DIAMETRO 670 MM, BICO DE JATO CURTO VENTURI DE 5/16", MANGUEIRA DE 1" COM COMPRESSOR DE AR REBOCÁVEL 189 PCM E MOTOR DIESEL 63 CV - CHI DIURNO. AF_05/2023</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</si>
  <si>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</si>
  <si>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</si>
  <si>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</si>
  <si>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</si>
  <si>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</si>
  <si>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</si>
  <si>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</si>
  <si>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</si>
  <si>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</si>
  <si>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</si>
  <si>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</si>
  <si>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</si>
  <si>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</si>
  <si>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</si>
  <si>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</si>
  <si>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</si>
  <si>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</si>
  <si>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</si>
  <si>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AF_05/2023</t>
  </si>
  <si>
    <t xml:space="preserve">USINA DE MISTURA ASFÁLTICA À QUENTE, TIPO CONTRA FLUXO, PROD 40 A 80 TON/HORA - JUROS. AF_05/2023</t>
  </si>
  <si>
    <t xml:space="preserve">USINA DE MISTURA ASFÁLTICA À QUENTE, TIPO CONTRA FLUXO, PROD 40 A 80 TON/HORA - MANUTENÇÃO. AF_05/2023</t>
  </si>
  <si>
    <t xml:space="preserve">USINA DE MISTURA ASFÁLTICA À QUENTE, TIPO CONTRA FLUXO, PROD 40 A 80 TON/HORA - MATERIAIS NA OPERAÇÃO. AF_05/2023</t>
  </si>
  <si>
    <t xml:space="preserve">USINA DE MISTURA ASFÁLTICA À QUENTE, TIPO CONTRA FLUXO, PROD 40 A 80 TON/HORA - CHP DIURNO. AF_05/2023</t>
  </si>
  <si>
    <t xml:space="preserve">USINA DE MISTURA ASFÁLTICA À QUENTE, TIPO CONTRA FLUXO, PROD 40 A 80 TON/HORA - CHI DIURNO. AF_05/2023</t>
  </si>
  <si>
    <t xml:space="preserve">USINA DE ASFALTO À FRIO, CAPACIDADE DE 40 A 60 TON/HORA, ELÉTRICA POTÊNCIA 30 CV - DEPRECIAÇÃO. AF_05/2023</t>
  </si>
  <si>
    <t xml:space="preserve">USINA DE ASFALTO À FRIO, CAPACIDADE DE 40 A 60 TON/HORA, ELÉTRICA POTÊNCIA 30 CV - JUROS. AF_05/2023</t>
  </si>
  <si>
    <t xml:space="preserve">USINA DE ASFALTO À FRIO, CAPACIDADE DE 40 A 60 TON/HORA, ELÉTRICA POTÊNCIA 30 CV - MANUTENÇÃO. AF_05/2023</t>
  </si>
  <si>
    <t xml:space="preserve">USINA DE ASFALTO À FRIO, CAPACIDADE DE 40 A 60 TON/HORA, ELÉTRICA POTÊNCIA 30 CV - MATERIAIS NA OPERAÇÃO. AF_05/2023</t>
  </si>
  <si>
    <t xml:space="preserve">USINA DE ASFALTO À FRIO, CAPACIDADE DE 40 A 60 TON/HORA, ELÉTRICA POTÊNCIA 30 CV - CHP DIURNO. AF_05/2023</t>
  </si>
  <si>
    <t xml:space="preserve">USINA DE ASFALTO À FRIO, CAPACIDADE DE 40 A 60 TON/HORA, ELÉTRICA POTÊNCIA 30 CV - CHI DIURNO. AF_05/2023</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</si>
  <si>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</si>
  <si>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ENGATE FLEXÍVEL 30 CM, TORNEIRA CROMADA, DE MESA, 1/2" OU 3/4", PARA PIA COZINHA, PADRÃO ALTO - FORNEC. E INSTALAÇÃO. AF_01/2020</t>
  </si>
  <si>
    <t xml:space="preserve">MOTORISTA DE CAMINHAO COM ENCARGOS COMPLEMENTARES</t>
  </si>
  <si>
    <t xml:space="preserve">MES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</si>
  <si>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</si>
  <si>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</si>
  <si>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</si>
  <si>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</si>
  <si>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</si>
  <si>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</si>
  <si>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</si>
  <si>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</si>
  <si>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</si>
  <si>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</si>
  <si>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</si>
  <si>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</si>
  <si>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TXKM</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</si>
  <si>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</si>
  <si>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</si>
  <si>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</si>
  <si>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</si>
  <si>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</si>
  <si>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</si>
  <si>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</si>
  <si>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</si>
  <si>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</si>
  <si>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</si>
  <si>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</si>
  <si>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</si>
  <si>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</si>
  <si>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</si>
  <si>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</si>
  <si>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</si>
  <si>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</si>
  <si>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</si>
  <si>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</si>
  <si>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</si>
  <si>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</si>
  <si>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</si>
  <si>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</si>
  <si>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</si>
  <si>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</si>
  <si>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</si>
  <si>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</si>
  <si>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</si>
  <si>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</si>
  <si>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6 M, DIÂMETRO DE 10 CM, PERFURAÇÃO COM EQUIPAMENTO MANUAL E ARMADURA COM DIÂMETRO DE 20 MM. AF_07/2024</t>
  </si>
  <si>
    <t xml:space="preserve">EXECUÇÃO DE GRAMPO PARA SOLO GRAMPEADO COM COMPRIMENTO MAIOR QUE 6 M E MENOR OU IGUAL A 10 M, DIÂMETRO DE 10 CM, PERFURAÇÃO COM EQUIPAMENTO MANUAL E ARMADURA COM DIÂMETRO DE 20 MM. AF_07/2024</t>
  </si>
  <si>
    <t xml:space="preserve">EXECUÇÃO DE GRAMPO PARA SOLO GRAMPEADO COM COMPRIMENTO MAIOR QUE 10 M, DIÂMETRO DE 10 CM, PERFURAÇÃO COM EQUIPAMENTO MANUAL E ARMADURA COM DIÂMETRO DE 20 MM. AF_07/2024</t>
  </si>
  <si>
    <t xml:space="preserve">EXECUÇÃO DE GRAMPO PARA SOLO GRAMPEADO COM COMPRIMENTO MENOR OU IGUAL A 6 M, DIÂMETRO DE 7 CM, PERFURAÇÃO COM EQUIPAMENTO MANUAL E ARMADURA COM DIÂMETRO DE 20 MM. AF_07/2024</t>
  </si>
  <si>
    <t xml:space="preserve">EXECUÇÃO DE GRAMPO PARA SOLO GRAMPEADO COM COMPRIMENTO MAIOR QUE 6 M E MENOR OU IGUAL A 10 M, DIÂMETRO DE 7 CM, PERFURAÇÃO COM EQUIPAMENTO MANUAL E ARMADURA COM DIÂMETRO DE 20 MM. AF_07/2024</t>
  </si>
  <si>
    <t xml:space="preserve">EXECUÇÃO DE GRAMPO PARA SOLO GRAMPEADO COM COMPRIMENTO MAIOR QUE 10 M, DIÂMETRO DE 7 CM, PERFURAÇÃO COM EQUIPAMENTO MANUAL E ARMADURA COM DIÂMETRO DE 20 MM. AF_07/2024</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</si>
  <si>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</si>
  <si>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</si>
  <si>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</si>
  <si>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</si>
  <si>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</si>
  <si>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</si>
  <si>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</si>
  <si>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</si>
  <si>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</si>
  <si>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</si>
  <si>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</si>
  <si>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</si>
  <si>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</si>
  <si>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</si>
  <si>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</si>
  <si>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</si>
  <si>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</si>
  <si>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</si>
  <si>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</si>
  <si>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</si>
  <si>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</si>
  <si>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</si>
  <si>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</si>
  <si>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AF_01/2024</t>
  </si>
  <si>
    <t xml:space="preserve">GUIA (MEIO-FIO) CONCRETO, MOLDADA IN LOCO EM TRECHO CURVO COM EXTRUSORA, 13 CM BASE X 22 CM ALTURA. AF_01/2024</t>
  </si>
  <si>
    <t xml:space="preserve">GUIA (MEIO-FIO) CONCRETO, MOLDADA IN LOCO EM TRECHO RETO COM EXTRUSORA, 15 CM BASE X 30 CM ALTURA. AF_01/2024</t>
  </si>
  <si>
    <t xml:space="preserve">GUIA (MEIO-FIO) CONCRETO, MOLDADA IN LOCO EM TRECHO CURVO COM EXTRUSORA, 15 CM BASE X 30 CM ALTURA. AF_01/2024</t>
  </si>
  <si>
    <t xml:space="preserve">GUIA (MEIO-FIO) E SARJETA CONJUGADOS DE CONCRETO, MOLDADA IN LOCO EM TRECHO RETO COM EXTRUSORA, 45 CM BASE (15 CM BASE DA GUIA + 30 CM BASE DA SARJETA) X 22 CM ALTURA. AF_01/2024</t>
  </si>
  <si>
    <t xml:space="preserve">GUIA (MEIO-FIO) E SARJETA CONJUGADOS DE CONCRETO, MOLDADA IN LOCO EM TRECHO CURVO COM EXTRUSORA, 45 CM BASE (15 CM BASE DA GUIA + 30 CM BASE DA SARJETA) X 22 CM ALTURA. AF_01/2024</t>
  </si>
  <si>
    <t xml:space="preserve">GUIA (MEIO-FIO) E SARJETA CONJUGADOS DE CONCRETO, MOLDADA IN LOCO EM TRECHO RETO COM EXTRUSORA, 60 CM BASE (15 CM BASE DA GUIA + 45 CM BASE DA SARJETA) X 26 CM ALTURA. AF_01/2024</t>
  </si>
  <si>
    <t xml:space="preserve">GUIA (MEIO-FIO) E SARJETA CONJUGADOS DE CONCRETO, MOLDADA IN LOCO EM TRECHO CURVO COM EXTRUSORA, 60 CM BASE (15 CM BASE DA GUIA + 45 CM BASE DA SARJETA) X 26 CM ALTURA. AF_01/2024</t>
  </si>
  <si>
    <t xml:space="preserve">GUIA (MEIO-FIO) E SARJETA CONJUGADOS DE CONCRETO, MOLDADA IN LOCO EM TRECHO RETO COM EXTRUSORA, 65 CM BASE (15 CM BASE DA GUIA + 50 CM BASE DA SARJETA) X 26 CM ALTURA. AF_01/2024</t>
  </si>
  <si>
    <t xml:space="preserve">GUIA (MEIO-FIO) E SARJETA CONJUGADOS DE CONCRETO, MOLDADA IN LOCO EM TRECHO CURVO COM EXTRUSORA, 65 CM BASE (15 CM BASE DA GUIA + 50 CM BASE DA SARJETA) X 26 CM ALTURA. AF_01/2024</t>
  </si>
  <si>
    <t xml:space="preserve">ASSENTAMENTO DE GUIA (MEIO-FIO) EM TRECHO RETO, CONFECCIONADA EM CONCRETO PRÉ-FABRICADO, DIMENSÕES 100X15X13X30 CM (COMPRIMENTO X BASE INFERIOR X BASE SUPERIOR X ALTURA). AF_01/2024</t>
  </si>
  <si>
    <t xml:space="preserve">ASSENTAMENTO DE GUIA (MEIO-FIO) EM TRECHO CURVO, CONFECCIONADA EM CONCRETO PRÉ-FABRICADO, DIMENSÕES 100X15X13X30 CM (COMPRIMENTO X BASE INFERIOR X BASE SUPERIOR X ALTURA). AF_01/2024</t>
  </si>
  <si>
    <t xml:space="preserve">ASSENTAMENTO DE GUIA (MEIO-FIO) EM TRECHO RETO, CONFECCIONADA EM CONCRETO PRÉ-FABRICADO, DIMENSÕES 100X15X13X20 CM (COMPRIMENTO X BASE INFERIOR X BASE SUPERIOR X ALTURA). AF_01/2024</t>
  </si>
  <si>
    <t xml:space="preserve">ASSENTAMENTO DE GUIA (MEIO-FIO) EM TRECHO CURVO, CONFECCIONADA EM CONCRETO PRÉ-FABRICADO, DIMENSÕES 100X15X13X20 CM (COMPRIMENTO X BASE INFERIOR X BASE SUPERIOR X ALTURA). AF_01/2024</t>
  </si>
  <si>
    <t xml:space="preserve">ASSENTAMENTO DE GUIA (MEIO-FIO) EM TRECHO RETO, CONFECCIONADA EM CONCRETO PRÉ-FABRICADO, DIMENSÕES 80X08X08X25 CM (COMPRIMENTO X BASE INFERIOR X BASE SUPERIOR X ALTURA). AF_01/2024</t>
  </si>
  <si>
    <t xml:space="preserve">ASSENTAMENTO DE GUIA (MEIO-FIO) EM TRECHO CURVO, CONFECCIONADA EM CONCRETO PRÉ-FABRICADO, DIMENSÕES 80X08X08X25 CM (COMPRIMENTO X BASE INFERIOR X BASE SUPERIOR X ALTURA). AF_01/2024</t>
  </si>
  <si>
    <t xml:space="preserve">ASSENTAMENTO DE GUIA (MEIO-FIO) EM TRECHO RETO, CONFECCIONADA EM CONCRETO PRÉ-FABRICADO, DIMENSÕES 39X6,5X6,5X19 CM (COMPRIMENTO X BASE INFERIOR X BASE SUPERIOR X ALTURA), PARA DELIMITAÇÃO DE JARDINS, PRAÇAS OU PASSEIOS. AF_01/2024</t>
  </si>
  <si>
    <t xml:space="preserve">ASSENTAMENTO DE GUIA (MEIO-FIO) EM TRECHO CURVO, CONFECCIONADA EM CONCRETO PRÉ-FABRICADO, DIMENSÕES 39X6,5X6,5X19 CM (COMPRIMENTO X BASE INFERIOR X BASE SUPERIOR X ALTURA), PARA DELIMITAÇÃO DE JARDINS, PRAÇAS OU PASSEIOS. AF_01/2024</t>
  </si>
  <si>
    <t xml:space="preserve">EXECUÇÃO DE SARJETA DE CONCRETO USINADO, MOLDADA IN LOCO EM TRECHO RETO, 30 CM BASE X 15 CM ALTURA. AF_01/2024</t>
  </si>
  <si>
    <t xml:space="preserve">EXECUÇÃO DE SARJETA DE CONCRETO USINADO, MOLDADA IN LOCO EM TRECHO CURVO, 30 CM BASE X 15 CM ALTURA. AF_01/2024</t>
  </si>
  <si>
    <t xml:space="preserve">EXECUÇÃO DE SARJETA DE CONCRETO USINADO, MOLDADA IN LOCO EM TRECHO RETO, 45 CM BASE X 15 CM ALTURA. AF_01/2024</t>
  </si>
  <si>
    <t xml:space="preserve">EXECUÇÃO DE SARJETA DE CONCRETO USINADO, MOLDADA IN LOCO EM TRECHO CURVO, 45 CM BASE X 15 CM ALTURA. AF_01/2024</t>
  </si>
  <si>
    <t xml:space="preserve">EXECUÇÃO DE SARJETA DE CONCRETO USINADO, MOLDADA IN LOCO EM TRECHO RETO, 60 CM BASE X 15 CM ALTURA. AF_01/2024</t>
  </si>
  <si>
    <t xml:space="preserve">EXECUÇÃO DE SARJETA DE CONCRETO USINADO, MOLDADA IN LOCO EM TRECHO CURVO, 60 CM BASE X 15 CM ALTURA. AF_01/2024</t>
  </si>
  <si>
    <t xml:space="preserve">EXECUÇÃO DE SARJETA DE CONCRETO USINADO, MOLDADA IN LOCO EM TRECHO RETO, 30 CM BASE X 10 CM ALTURA. AF_01/2024</t>
  </si>
  <si>
    <t xml:space="preserve">EXECUÇÃO DE SARJETA DE CONCRETO USINADO, MOLDADA IN LOCO EM TRECHO CURVO, 30 CM BASE X 10 CM ALTURA. AF_01/2024</t>
  </si>
  <si>
    <t xml:space="preserve">EXECUÇÃO DE SARJETA DE CONCRETO USINADO, MOLDADA IN LOCO EM TRECHO RETO, 45 CM BASE X 10 CM ALTURA. AF_01/2024</t>
  </si>
  <si>
    <t xml:space="preserve">EXECUÇÃO DE SARJETA DE CONCRETO USINADO, MOLDADA IN LOCO EM TRECHO CURVO, 45 CM BASE X 10 CM ALTURA. AF_01/2024</t>
  </si>
  <si>
    <t xml:space="preserve">EXECUÇÃO DE SARJETA DE CONCRETO USINADO, MOLDADA IN LOCO EM TRECHO RETO, 60 CM BASE X 10 CM ALTURA. AF_01/2024</t>
  </si>
  <si>
    <t xml:space="preserve">EXECUÇÃO DE SARJETA DE CONCRETO USINADO, MOLDADA IN LOCO EM TRECHO CURVO, 60 CM BASE X 10 CM ALTURA. AF_01/2024</t>
  </si>
  <si>
    <t xml:space="preserve">EXECUÇÃO DE SARJETÃO DE CONCRETO USINADO, MOLDADA IN LOCO EM TRECHO RETO, 100 CM BASE X 20 CM ALTURA. AF_01/2024</t>
  </si>
  <si>
    <t xml:space="preserve">EXECUÇÃO DE ESCORAS DE CONCRETO PARA CONTENÇÃO DE GUIAS PRÉ-FABRICADAS. AF_01/2024</t>
  </si>
  <si>
    <t xml:space="preserve">ATERRO MECANIZADO DE VALA COM ESCAVADEIRA HIDRÁULICA (CAPACIDADE DA CAÇAMBA: 0,8 M³ / POTÊNCIA: 111 HP), LARGURA ATÉ 2,5 M, PROFUNDIDADE ATÉ 1,5 M, COM SOLO ARGILO-ARENOSO. AF_08/2023</t>
  </si>
  <si>
    <t xml:space="preserve">ATERRO MECANIZADO DE VALA COM ESCAVADEIRA HIDRÁULICA (CAPACIDADE DA CAÇAMBA: 0,8 M³ / POTÊNCIA: 111 HP), LARGURA ATÉ 2,5 M, PROFUNDIDADE DE 1,5 A 3,0 M, COM SOLO ARGILO-ARENOSO. AF_08/2023</t>
  </si>
  <si>
    <t xml:space="preserve">ATERRO MECANIZADO DE VALA COM ESCAVADEIRA HIDRÁULICA (CAPACIDADE DA CAÇAMBA: 0,8 M³/POTÊNCIA: 111 HP), LARGURA ATÉ 2,5 M, PROFUNDIDADE DE 3,0 A 6,0 M, COM SOLO ARGILO-ARENOSO. AF_08/2023</t>
  </si>
  <si>
    <t xml:space="preserve">ATERRO MECANIZADO DE VALA COM RETROESCAVADEIRA (CAPACIDADE DA CAÇAMBA DA RETRO: 0,26 M³ / POTÊNCIA: 88 HP), LARGURA ATÉ 1,5 M, PROFUNDIDADE ATÉ 1,5 M, COM SOLO ARGILO-ARENOSO. AF_08/2023</t>
  </si>
  <si>
    <t xml:space="preserve">ATERRO MECANIZADO DE VALA COM RETROESCAVADEIRA (CAPACIDADE DA CAÇAMBA DA RETRO: 0,26 M³ / POTÊNCIA: 88 HP), LARGURA ATÉ 1,5 M, PROFUNDIDADE DE 1,5 A 3,0 M, COM SOLO ARGILO-ARENOSO. AF_08/2023</t>
  </si>
  <si>
    <t xml:space="preserve">ATERRO MANUAL DE VALAS COM SOLO ARGILO-ARENOSO. AF_08/2023</t>
  </si>
  <si>
    <t xml:space="preserve">ATERRO MECANIZADO DE VALA COM ESCAVADEIRA HIDRÁULICA (CAPACIDADE DA CAÇAMBA: 0,8 M³/POTÊNCIA: 111 HP), LARGURA ATÉ 2,5 M, PROFUNDIDADE ATÉ 1,5 M, COM AREIA PARA ATERRO. AF_08/2023</t>
  </si>
  <si>
    <t xml:space="preserve">ATERRO MECANIZADO DE VALA COM ESCAVADEIRA HIDRÁULICA (CAPACIDADE DA CAÇAMBA: 0,8 M³/POTÊNCIA: 111 HP), LARGURA ATÉ 2,5 M, PROFUNDIDADE DE 1,5 A 3,0 M, COM AREIA PARA ATERRO. AF_08/2023</t>
  </si>
  <si>
    <t xml:space="preserve">ATERRO MECANIZADO DE VALA COM ESCAVADEIRA HIDRÁULICA (CAPACIDADE DA CAÇAMBA: 0,8 M³/POTÊNCIA: 111 HP), LARGURA ATÉ 2,5 M, PROFUNDIDADE DE 3,0 A 6,0 M, COM AREIA PARA ATERRO. AF_08/2023</t>
  </si>
  <si>
    <t xml:space="preserve">ATERRO MECANIZADO DE VALA COM RETROESCAVADEIRA (CAPACIDADE DA CAÇAMBA DA RETRO: 0,26 M³/POTÊNCIA: 88 HP), LARGURA ATÉ 1,5 M, PROFUNDIDADE ATÉ 1,5 M, COM AREIA PARA ATERRO. AF_08/2023</t>
  </si>
  <si>
    <t xml:space="preserve">ATERRO MECANIZADO DE VALA COM RETROESCAVADEIRA (CAPACIDADE DA CAÇAMBA DA RETRO: 0,26 M³/POTÊNCIA: 88 HP), LARGURA ATÉ 1,5 M, PROFUNDIDADE DE 1,5 A 3,0 M, COM AREIA PARA ATERRO. AF_08/2023</t>
  </si>
  <si>
    <t xml:space="preserve">ATERRO MANUAL DE VALAS COM AREIA PARA ATERRO. AF_08/2023</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</si>
  <si>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</si>
  <si>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</si>
  <si>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</si>
  <si>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</si>
  <si>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</si>
  <si>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</si>
  <si>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</si>
  <si>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</si>
  <si>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</si>
  <si>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</si>
  <si>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</si>
  <si>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MM (2"), CONEXÃO ROSQUEADA, INSTALADO EM RESERVAÇÃO PREDIAL DE ÁGUA - FORNECIMENTO E INSTALAÇÃO. AF_04/2024</t>
  </si>
  <si>
    <t xml:space="preserve">TUBO DE AÇO GALVANIZADO COM COSTURA, CLASSE MÉDIA, DN 65 MM (2 1/2"), CONEXÃO ROSQUEADA, INSTALADO EM RESERVAÇÃO PREDIAL DE ÁGUA - FORNECIMENTO E INSTALAÇÃO. AF_04/2024</t>
  </si>
  <si>
    <t xml:space="preserve">TUBO DE AÇO GALVANIZADO COM COSTURA, CLASSE MÉDIA, DN 80 MM (3"), CONEXÃO ROSQUEADA, INSTALADO EM RESERVAÇÃO PREDIAL DE ÁGUA - FORNECIMENTO E INSTALAÇÃO. AF_04/2024</t>
  </si>
  <si>
    <t xml:space="preserve">LUVA, EM FERRO GALVANIZADO, CONEXÃO ROSQUEADA, DN 50 MM (2"), INSTALADO EM RESERVAÇÃO PREDIAL DE ÁGUA - FORNECIMENTO E INSTALAÇÃO. AF_04/2024</t>
  </si>
  <si>
    <t xml:space="preserve">NIPLE, EM FERRO GALVANIZADO, CONEXÃO ROSQUEADA, DN 50 MM (2"), INSTALADO EM RESERVAÇÃO PREDIAL DE ÁGUA - FORNECIMENTO E INSTALAÇÃO. AF_04/2024</t>
  </si>
  <si>
    <t xml:space="preserve">LUVA, EM FERRO GALVANIZADO, CONEXÃO ROSQUEADA, DN 65 MM (2 1/2"), INSTALADO EM RESERVAÇÃO PREDIAL DE ÁGUA - FORNECIMENTO E INSTALAÇÃO. AF_04/2024</t>
  </si>
  <si>
    <t xml:space="preserve">NIPLE, EM FERRO GALVANIZADO, CONEXÃO ROSQUEADA, DN 65 MM (2 1/2"), INSTALADO EM RESERVAÇÃO PREDIAL DE ÁGUA - FORNECIMENTO E INSTALAÇÃO. AF_04/2024</t>
  </si>
  <si>
    <t xml:space="preserve">LUVA, EM FERRO GALVANIZADO, CONEXÃO ROSQUEADA, DN 80 MM (3"), INSTALADO EM RESERVAÇÃO PREDIAL DE ÁGUA - FORNECIMENTO E INSTALAÇÃO. AF_04/2024</t>
  </si>
  <si>
    <t xml:space="preserve">NIPLE, EM FERRO GALVANIZADO, CONEXÃO ROSQUEADA, DN 80 MM (3"), INSTALADO EM RESERVAÇÃO PREDIAL DE ÁGUA - FORNECIMENTO E INSTALAÇÃO. AF_04/2024</t>
  </si>
  <si>
    <t xml:space="preserve">COTOVELO 90 GRAUS, EM FERRO GALVANIZADO, CONEXÃO ROSQUEADA, DN 50 MM (2"), INSTALADO EM RESERVAÇÃO PREDIAL DE ÁGUA - FORNECIMENTO E INSTALAÇÃO. AF_04/2024</t>
  </si>
  <si>
    <t xml:space="preserve">COTOVELO 45 GRAUS, EM FERRO GALVANIZADO, CONEXÃO ROSQUEADA, DN 50 MM (2"), INSTALADO EM RESERVAÇÃO PREDIAL DE ÁGUA - FORNECIMENTO E INSTALAÇÃO. AF_04/2024</t>
  </si>
  <si>
    <t xml:space="preserve">COTOVELO 90 GRAUS, EM FERRO GALVANIZADO, CONEXÃO ROSQUEADA, DN 65 MM (2 1/2"), INSTALADO EM RESERVAÇÃO PREDIAL DE ÁGUA - FORNECIMENTO E INSTALAÇÃO. AF_04/2024</t>
  </si>
  <si>
    <t xml:space="preserve">COTOVELO 45 GRAUS, EM FERRO GALVANIZADO, CONEXÃO ROSQUEADA, DN 65 MM (2 1/2"), INSTALADO EM RESERVAÇÃO PREDIAL DE ÁGUA - FORNECIMENTO E INSTALAÇÃO. AF_04/2024</t>
  </si>
  <si>
    <t xml:space="preserve">COTOVELO 90 GRAUS, EM FERRO GALVANIZADO, CONEXÃO ROSQUEADA, DN 80 MM (3"), INSTALADO EM RESERVAÇÃO PREDIAL DE ÁGUA - FORNECIMENTO E INSTALAÇÃO. AF_04/2024</t>
  </si>
  <si>
    <t xml:space="preserve">COTOVELO 45 GRAUS, EM FERRO GALVANIZADO, CONEXÃO ROSQUEADA, DN 80 MM (3"), INSTALADO EM RESERVAÇÃO PREDIAL DE ÁGUA - FORNECIMENTO E INSTALAÇÃO. AF_04/2024</t>
  </si>
  <si>
    <t xml:space="preserve">TÊ, EM FERRO GALVANIZADO, CONEXÃO ROSQUEADA, DN 50 MM (2"), INSTALADO EM RESERVAÇÃO PREDIAL DE ÁGUA - FORNECIMENTO E INSTALAÇÃO. AF_04/2024</t>
  </si>
  <si>
    <t xml:space="preserve">TÊ, EM FERRO GALVANIZADO, CONEXÃO ROSQUEADA, DN 65 MM (2 1/2"), INSTALADO EM RESERVAÇÃO PREDIAL DE ÁGUA - FORNECIMENTO E INSTALAÇÃO. AF_04/2024</t>
  </si>
  <si>
    <t xml:space="preserve">TÊ, EM FERRO GALVANIZADO, CONEXÃO ROSQUEADA, DN 80 MM (3"), INSTALADO EM RESERVAÇÃO PREDIAL DE ÁGUA - FORNECIMENTO E INSTALAÇÃO. AF_04/2024</t>
  </si>
  <si>
    <t xml:space="preserve">CONJUNTO HIDRÁULICO EM AÇO ROSCÁVEL PARA INSTALAÇÃO DE BOMBA, DN SUCÇÃO 65 MM (2½") E DN RECALQUE 50 MM (2"), PARA EDIFICAÇÃO COM 18 PAVIMENTOS - FORNECIMENTO E INSTALAÇÃO. AF_04/2024</t>
  </si>
  <si>
    <t xml:space="preserve">CONJUNTO HIDRÁULICO EM AÇO ROSCÁVEL PARA INSTALAÇÃO DE BOMBA, DN SUCÇÃO 50 MM (2") E DN RECALQUE 40 MM (1 1/2"), PARA EDIFICAÇÃO COM 12 PAVIMENTOS - FORNECIMENTO E INSTALAÇÃO. AF_04/2024</t>
  </si>
  <si>
    <t xml:space="preserve">CONJUNTO HIDRÁULICO EM AÇO ROSCÁVEL PARA INSTALAÇÃO DE BOMBA, DN SUCÇÃO 40 MM (1 1/2") E DN RECALQUE 32 MM (1 1/4"), PARA EDIFICAÇÃO COM 8 PAVIMENTOS - FORNECIMENTO E INSTALAÇÃO. AF_04/2024</t>
  </si>
  <si>
    <t xml:space="preserve">CONJUNTO HIDRÁULICO EM AÇO ROSCÁVEL PARA INSTALAÇÃO DE BOMBA, DN SUCÇÃO 32 MM (1 1/4") E DN RECALQUE 25 MM (1"), PARA EDIFICAÇÃO COM 4 PAVIMENTOS - FORNECIMENTO E INSTALAÇÃO. AF_04/2024</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</si>
  <si>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</si>
  <si>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</si>
  <si>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</si>
  <si>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</si>
  <si>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</si>
  <si>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</si>
  <si>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</si>
  <si>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</si>
  <si>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</si>
  <si>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</si>
  <si>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</si>
  <si>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</si>
  <si>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(VIDROS NÃO INCLUSOS), BATENTE/ REQUADRO INCLUSO (6,5 A 14 CM), DIMENSÕES 60X60 CM, COM COM PINTURA ANTICORROSIVA, SEM ACABAMENTO, COM FERRAGENS, FIXAÇÃO COM ARGAMASSA, EXCLUSIVE CONTRAMARCO - FORNECIMENTO E INSTALAÇÃO. AF_11/2024</t>
  </si>
  <si>
    <t xml:space="preserve">JANELA DE AÇO DE CORRER COM 4 FOLHAS PARA VIDRO (VIDROS NÃO INCLUSOS), BATENTE/ REQUADRO INCLUSO (6 A 14 CM), FIXAÇÃO COM ARGAMASSA, COM PINTURA ANTICORROSIVA, COM FERRAGENS, FIXAÇÃO COM ARGAMASSA, EXCLUSIVE CONTRAMARCO - FORNECIMENTO E INSTALAÇÃO. AF_11/2024</t>
  </si>
  <si>
    <t xml:space="preserve">JANELA DE ALUMÍNIO TIPO MAXIM-AR, BATENTE/ REQUADRO 3 A 14 CM, VIDRO INCLUSO, FIXAÇÃO COM PARAFUSO, SEM GUARNIÇÃO/ ALIZAR, DIMENSÕES 60X80 (A X L) CM, SEM ACABAMENTO, VEDAÇÃO COM SILICONE, EXCLUSIVE CONTRAMARCO - FORNECIMENTO E INSTALAÇÃO. AF_11/2024</t>
  </si>
  <si>
    <t xml:space="preserve">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</si>
  <si>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 xml:space="preserve">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</si>
  <si>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 xml:space="preserve">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</si>
  <si>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 xml:space="preserve">CONTRAMARCO DE AÇO, FIXAÇÃO COM ARGAMASSA - FORNECIMENTO E INSTALAÇÃO. AF_11/2024</t>
  </si>
  <si>
    <t xml:space="preserve">CONTRAMARCO DE AÇO, FIXAÇÃO COM PARAFUSO - FORNECIMENTO E INSTALAÇÃO. AF_11/2024</t>
  </si>
  <si>
    <t xml:space="preserve">CONTRAMARCO DE ALUMÍNIO, FIXAÇÃO COM ARGAMASSA - FORNECIMENTO E INSTALAÇÃO. AF_11/2024</t>
  </si>
  <si>
    <t xml:space="preserve">CONTRAMARCO DE ALUMÍNIO, FIXAÇÃO COM PARAFUSO - FORNECIMENTO E INSTALAÇÃO. AF_11/2024</t>
  </si>
  <si>
    <t xml:space="preserve">TUBO EM COBRE RÍGIDO, DN 54 MM, CLASSE E, SEM ISOLAMENTO, INSTALADO EM RESERVAÇÃO PREDIAL DE ÁGUA - FORNECIMENTO E INSTALAÇÃO. AF_04/2024</t>
  </si>
  <si>
    <t xml:space="preserve">TUBO EM COBRE RÍGIDO, DN 66 MM, CLASSE E, SEM ISOLAMENTO, INSTALADO EM RESERVAÇÃO PREDIAL DE ÁGUA - FORNECIMENTO E INSTALAÇÃO. AF_04/2024</t>
  </si>
  <si>
    <t xml:space="preserve">TUBO EM COBRE RÍGIDO, DN 79 MM, CLASSE E, SEM ISOLAMENTO, INSTALADO EM RESERVAÇÃO PREDIAL DE ÁGUA - FORNECIMENTO E INSTALAÇÃO. AF_04/2024</t>
  </si>
  <si>
    <t xml:space="preserve">TUBO EM COBRE RÍGIDO, DN 104 MM, CLASSE E, SEM ISOLAMENTO, INSTALADO EM RESERVAÇÃO PREDIAL DE ÁGUA - FORNECIMENTO E INSTALAÇÃO. AF_04/2024</t>
  </si>
  <si>
    <t xml:space="preserve">LUVA EM COBRE, DN 54 MM, SEM ANEL DE SOLDA, INSTALADO EM RESERVAÇÃO PREDIAL DE ÁGUA - FORNECIMENTO E INSTALAÇÃO. AF_04/2024</t>
  </si>
  <si>
    <t xml:space="preserve">LUVA EM COBRE, DN 66 MM, SEM ANEL DE SOLDA, INSTALADO EM RESERVAÇÃO PREDIAL DE ÁGUA - FORNECIMENTO E INSTALAÇÃO. AF_04/2024</t>
  </si>
  <si>
    <t xml:space="preserve">LUVA EM COBRE, DN 79 MM, SEM ANEL DE SOLDA, INSTALADO EM RESERVAÇÃO PREDIAL DE ÁGUA - FORNECIMENTO E INSTALAÇÃO. AF_04/2024</t>
  </si>
  <si>
    <t xml:space="preserve">LUVA DE COBRE, DN 104 MM, SEM ANEL DE SOLDA, INSTALADO EM RESERVAÇÃO PREDIAL DE ÁGUA - FORNECIMENTO E INSTALAÇÃO. AF_04/2024</t>
  </si>
  <si>
    <t xml:space="preserve">COTOVELO EM COBRE, DN 54 MM, 90 GRAUS, SEM ANEL DE SOLDA, INSTALADO EM RESERVAÇÃO PREDIAL DE ÁGUA - FORNECIMENTO E INSTALAÇÃO. AF_04/2024</t>
  </si>
  <si>
    <t xml:space="preserve">CURVA EM COBRE, DN 54 MM, 45 GRAUS, SEM ANEL DE SOLDA, BOLSA X BOLSA, INSTALADO EM RESERVAÇÃO PREDIAL DE ÁGUA - FORNECIMENTO E INSTALAÇÃO. AF_04/2024</t>
  </si>
  <si>
    <t xml:space="preserve">COTOVELO EM COBRE, DN 66 MM, 90 GRAUS, SEM ANEL DE SOLDA, INSTALADO EM RESERVAÇÃO PREDIAL DE ÁGUA - FORNECIMENTO E INSTALAÇÃO. AF_04/2024</t>
  </si>
  <si>
    <t xml:space="preserve">CURVA EM COBRE, DN 66 MM, 45 GRAUS, SEM ANEL DE SOLDA, BOLSA X BOLSA, INSTALADO EM RESERVAÇÃO PREDIAL DE ÁGUA - FORNECIMENTO E INSTALAÇÃO. AF_04/2024</t>
  </si>
  <si>
    <t xml:space="preserve">COTOVELO EM COBRE, DN 79 MM, 90 GRAUS, SEM ANEL DE SOLDA, INSTALADO EM RESERVAÇÃO PREDIAL DE ÁGUA - FORNECIMENTO E INSTALAÇÃO. AF_04/2024</t>
  </si>
  <si>
    <t xml:space="preserve">COTOVELO EM COBRE, DN 104 MM, 90 GRAUS, SEM ANEL DE SOLDA, INSTALADO EM RESERVAÇÃO PREDIAL DE ÁGUA - FORNECIMENTO E INSTALAÇÃO. AF_04/2024</t>
  </si>
  <si>
    <t xml:space="preserve">TE EM COBRE, DN 54 MM, SEM ANEL DE SOLDA, INSTALADO EM RESERVAÇÃO PREDIAL DE ÁGUA - FORNECIMENTO E INSTALAÇÃO. AF_04/2024</t>
  </si>
  <si>
    <t xml:space="preserve">TE EM COBRE, DN 66 MM, SEM ANEL DE SOLDA, INSTALADO EM RESERVAÇÃO PREDIAL DE ÁGUA - FORNECIMENTO E INSTALAÇÃO. AF_04/2024</t>
  </si>
  <si>
    <t xml:space="preserve">TE EM COBRE, DN 79 MM, SEM ANEL DE SOLDA, INSTALADO EM RESERVAÇÃO PREDIAL DE ÁGUA - FORNECIMENTO E INSTALAÇÃO. AF_04/2024</t>
  </si>
  <si>
    <t xml:space="preserve">TE EM COBRE, DN 104 MM, SEM ANEL DE SOLDA, INSTALADO EM RESERVAÇÃO PREDIAL DE ÁGUA - FORNECIMENTO E INSTALAÇÃO. AF_04/2024</t>
  </si>
  <si>
    <t xml:space="preserve">TUBO, PVC, SOLDÁVEL, DE 25MM, INSTALADO EM RESERVAÇÃO PREDIAL DE ÁGUA - FORNECIMENTO E INSTALAÇÃO. AF_04/2024</t>
  </si>
  <si>
    <t xml:space="preserve">TUBO, PVC, SOLDÁVEL, DE 32MM, INSTALADO EM RESERVAÇÃO PREDIAL DE ÁGUA - FORNECIMENTO E INSTALAÇÃO. AF_04/2024</t>
  </si>
  <si>
    <t xml:space="preserve">TUBO, PVC, SOLDÁVEL, DE 40MM, INSTALADO EM RESERVAÇÃO PREDIAL DE ÁGUA - FORNECIMENTO E INSTALAÇÃO. AF_04/2024</t>
  </si>
  <si>
    <t xml:space="preserve">TUBO, PVC, SOLDÁVEL, DE 50MM, INSTALADO EM RESERVAÇÃO PREDIAL DE ÁGUA - FORNECIMENTO E INSTALAÇÃO. AF_04/2024</t>
  </si>
  <si>
    <t xml:space="preserve">TUBO, PVC, SOLDÁVEL, DE 60MM, INSTALADO EM RESERVAÇÃO PREDIAL DE ÁGUA - FORNECIMENTO E INSTALAÇÃO. AF_04/2024</t>
  </si>
  <si>
    <t xml:space="preserve">TUBO, PVC, SOLDÁVEL, DE 75MM, INSTALADO EM RESERVAÇÃO PREDIAL DE ÁGUA - FORNECIMENTO E INSTALAÇÃO. AF_04/2024</t>
  </si>
  <si>
    <t xml:space="preserve">TUBO, PVC, SOLDÁVEL, DE 85MM, INSTALADO EM RESERVAÇÃO PREDIAL DE ÁGUA - FORNECIMENTO E INSTALAÇÃO. AF_04/2024</t>
  </si>
  <si>
    <t xml:space="preserve">TUBO, PVC, SOLDÁVEL, DE 110MM, INSTALADO EM RESERVAÇÃO PREDIAL DE ÁGUA - FORNECIMENTO E INSTALAÇÃO. AF_04/2024</t>
  </si>
  <si>
    <t xml:space="preserve">ADAPTADOR CURTO COM BOLSA E ROSCA PARA REGISTRO, PVC, SOLDÁVEL, DN 25 MM X 3/4", INSTALADO EM RESERVAÇÃO PREDIAL DE ÁGUA - FORNECIMENTO E INSTALAÇÃO. AF_04/2024</t>
  </si>
  <si>
    <t xml:space="preserve">LUVA PVC, SOLDÁVEL, DN 25 MM, INSTALADO EM RESERVAÇÃO PREDIAL DE ÁGUA - FORNECIMENTO E INSTALAÇÃO. AF_04/2024</t>
  </si>
  <si>
    <t xml:space="preserve">ADAPTADOR CURTO COM BOLSA E ROSCA PARA REGISTRO, PVC, SOLDÁVEL, DN 32 MM X 1", INSTALADO EM RESERVAÇÃO PREDIAL DE ÁGUA - FORNECIMENTO E INSTALAÇÃO. AF_04/2024</t>
  </si>
  <si>
    <t xml:space="preserve">LUVA PVC, SOLDÁVEL, DN 32 MM, INSTALADO EM RESERVAÇÃO PREDIAL DE ÁGUA - FORNECIMENTO E INSTALAÇÃO. AF_04/2024</t>
  </si>
  <si>
    <t xml:space="preserve">ADAPTADOR CURTO COM BOLSA E ROSCA PARA REGISTRO, PVC, SOLDÁVEL, DN 40 MM X 1 1/4", INSTALADO EM RESERVAÇÃO PREDIAL DE ÁGUA - FORNECIMENTO E INSTALAÇÃO. AF_04/2024</t>
  </si>
  <si>
    <t xml:space="preserve">LUVA, PVC, SOLDÁVEL, DN 40 MM, INSTALADO EM RESERVAÇÃO PREDIAL DE ÁGUA - FORNECIMENTO E INSTALAÇÃO. AF_04/2024</t>
  </si>
  <si>
    <t xml:space="preserve">ADAPTADOR CURTO COM BOLSA E ROSCA PARA REGISTRO, PVC, SOLDÁVEL, DN 50 MM X 1 1/2", INSTALADO EM RESERVAÇÃO PREDIAL DE ÁGUA - FORNECIMENTO E INSTALAÇÃO. AF_04/2024</t>
  </si>
  <si>
    <t xml:space="preserve">LUVA, PVC, SOLDÁVEL, DN 50 MM, INSTALADO EM RESERVAÇÃO PREDIAL DE ÁGUA - FORNECIMENTO E INSTALAÇÃO. AF_04/2024</t>
  </si>
  <si>
    <t xml:space="preserve">ADAPTADOR CURTO COM BOLSA E ROSCA PARA REGISTRO, PVC, SOLDÁVEL, DN 60 MM X 2", INSTALADO EM RESERVAÇÃO PREDIAL DE ÁGUA - FORNECIMENTO E INSTALAÇÃO. AF_04/2024</t>
  </si>
  <si>
    <t xml:space="preserve">LUVA, PVC, SOLDÁVEL, DN 60 MM, INSTALADO EM RESERVAÇÃO PREDIAL DE ÁGUA - FORNECIMENTO E INSTALAÇÃO. AF_04/2024</t>
  </si>
  <si>
    <t xml:space="preserve">ADAPTADOR CURTO COM BOLSA E ROSCA PARA REGISTRO, PVC, SOLDÁVEL, DN 75 MM X 2 1/2", INSTALADO EM RESERVAÇÃO PREDIAL DE ÁGUA - FORNECIMENTO E INSTALAÇÃO. AF_04/2024</t>
  </si>
  <si>
    <t xml:space="preserve">LUVA, PVC, SOLDÁVEL, DN 75 MM, INSTALADO EM RESERVAÇÃO PREDIAL DE ÁGUA - FORNECIMENTO E INSTALAÇÃO. AF_04/2024</t>
  </si>
  <si>
    <t xml:space="preserve">ADAPTADOR CURTO COM BOLSA E ROSCA PARA REGISTRO, PVC, SOLDÁVEL, DN 85 MM X 3", INSTALADO EM RESERVAÇÃO PREDIAL DE ÁGUA - FORNECIMENTO E INSTALAÇÃO. AF_04/2024</t>
  </si>
  <si>
    <t xml:space="preserve">LUVA, PVC, SOLDÁVEL, DN 85 MM, INSTALADO EM RESERVAÇÃO PREDIAL DE ÁGUA - FORNECIMENTO E INSTALAÇÃO. AF_04/2024</t>
  </si>
  <si>
    <t xml:space="preserve">ADAPTADOR CURTO COM BOLSA E ROSCA PARA REGISTRO, PVC, SOLDÁVEL, DN 110 MM X 4", INSTALADO EM RESERVAÇÃO PREDIAL DE ÁGUA - FORNECIMENTO E INSTALAÇÃO. AF_04/2024</t>
  </si>
  <si>
    <t xml:space="preserve">LUVA, PVC, SOLDÁVEL, DN 110 MM, INSTALADO EM RESERVAÇÃO PREDIAL DE ÁGUA - FORNECIMENTO E INSTALAÇÃO. AF_04/2024</t>
  </si>
  <si>
    <t xml:space="preserve">JOELHO 90 GRAUS COM BUCHA DE LATÃO, PVC, SOLDÁVEL, DN 25 MM X 3/4", INSTALADO EM RESERVAÇÃO PREDIAL DE ÁGUA - FORNECIMENTO E INSTALAÇÃO. AF_04/2024</t>
  </si>
  <si>
    <t xml:space="preserve">CURVA 90 GRAUS, PVC, SOLDÁVEL, DN 25 MM, INSTALADO EM RESERVAÇÃO PREDIAL DE ÁGUA - FORNECIMENTO E INSTALAÇÃO. AF_04/2024</t>
  </si>
  <si>
    <t xml:space="preserve">JOELHO 90 GRAUS, PVC, SOLDÁVEL, DN 32 MM INSTALADO EM RESERVAÇÃO PREDIAL DE ÁGUA - FORNECIMENTO E INSTALAÇÃO. AF_04/2024</t>
  </si>
  <si>
    <t xml:space="preserve">CURVA 90 GRAUS, PVC, SOLDÁVEL, DN 32 MM, INSTALADO EM RESERVAÇÃO PREDIAL DE ÁGUA - FORNECIMENTO E INSTALAÇÃO. AF_04/2024</t>
  </si>
  <si>
    <t xml:space="preserve">JOELHO 90 GRAUS, PVC, SOLDÁVEL, DN 40 MM INSTALADO EM RESERVAÇÃO PREDIAL DE ÁGUA - FORNECIMENTO E INSTALAÇÃO. AF_04/2024</t>
  </si>
  <si>
    <t xml:space="preserve">CURVA 90 GRAUS, PVC, SOLDÁVEL, DN 40 MM, INSTALADO EM RESERVAÇÃO PREDIAL DE ÁGUA - FORNECIMENTO E INSTALAÇÃO. AF_04/2024</t>
  </si>
  <si>
    <t xml:space="preserve">JOELHO 90 GRAUS, PVC, SOLDÁVEL, DN 50 MM INSTALADO EM RESERVAÇÃO PREDIAL DE ÁGUA - FORNECIMENTO E INSTALAÇÃO. AF_04/2024</t>
  </si>
  <si>
    <t xml:space="preserve">CURVA 90 GRAUS, PVC, SOLDÁVEL, DN 50 MM, INSTALADO EM RESERVAÇÃO PREDIAL DE ÁGUA - FORNECIMENTO E INSTALAÇÃO. AF_04/2024</t>
  </si>
  <si>
    <t xml:space="preserve">JOELHO 90 GRAUS, PVC, SOLDÁVEL, DN 60 MM INSTALADO EM RESERVAÇÃO PREDIAL DE ÁGUA - FORNECIMENTO E INSTALAÇÃO. AF_04/2024</t>
  </si>
  <si>
    <t xml:space="preserve">CURVA 90 GRAUS, PVC, SOLDÁVEL, DN 60 MM, INSTALADO EM RESERVAÇÃO PREDIAL DE ÁGUA - FORNECIMENTO E INSTALAÇÃO. AF_04/2024</t>
  </si>
  <si>
    <t xml:space="preserve">JOELHO 90 GRAUS, PVC, SOLDÁVEL, DN 75 MM INSTALADO EM RESERVAÇÃO PREDIAL DE ÁGUA - FORNECIMENTO E INSTALAÇÃO. AF_04/2024</t>
  </si>
  <si>
    <t xml:space="preserve">CURVA 90 GRAUS, PVC, SOLDÁVEL, DN 75 MM, INSTALADO EM RESERVAÇÃO PREDIAL DE ÁGUA - FORNECIMENTO E INSTALAÇÃO. AF_04/2024</t>
  </si>
  <si>
    <t xml:space="preserve">JOELHO 90 GRAUS, PVC, SOLDÁVEL, DN 85 MM INSTALADO EM RESERVAÇÃO PREDIAL DE ÁGUA - FORNECIMENTO E INSTALAÇÃO. AF_04/2024</t>
  </si>
  <si>
    <t xml:space="preserve">CURVA 90 GRAUS, PVC, SOLDÁVEL, DN 85 MM, INSTALADO EM RESERVAÇÃO PREDIAL DE ÁGUA - FORNECIMENTO E INSTALAÇÃO. AF_04/2024</t>
  </si>
  <si>
    <t xml:space="preserve">JOELHO 90 GRAUS, PVC, SOLDÁVEL, DN 110 MM INSTALADO EM RESERVAÇÃO PREDIAL DE ÁGUA - FORNECIMENTO E INSTALAÇÃO. AF_04/2024</t>
  </si>
  <si>
    <t xml:space="preserve">CURVA 90 GRAUS, PVC, SOLDÁVEL, DN 110 MM, INSTALADO EM RESERVAÇÃO PREDIAL DE ÁGUA - FORNECIMENTO E INSTALAÇÃO. AF_04/2024</t>
  </si>
  <si>
    <t xml:space="preserve">TÊ, PVC, SOLDÁVEL, DN 25 MM INSTALADO EM RESERVAÇÃO PREDIAL DE ÁGUA - FORNECIMENTO E INSTALAÇÃO. AF_04/2024</t>
  </si>
  <si>
    <t xml:space="preserve">TÊ COM BUCHA DE LATÃO NA BOLSA CENTRAL, PVC, SOLDÁVEL, DN 25 MM X 3/4", INSTALADO EM RESERVAÇÃO PREDIAL DE ÁGUA - FORNECIMENTO E INSTALAÇÃO. AF_04/2024</t>
  </si>
  <si>
    <t xml:space="preserve">TÊ, PVC, SOLDÁVEL, DN 32 MM INSTALADO EM RESERVAÇÃO PREDIAL DE ÁGUA - FORNECIMENTO E INSTALAÇÃO. AF_04/2024</t>
  </si>
  <si>
    <t xml:space="preserve">TÊ DE REDUÇÃO, PVC, SOLDÁVEL, DN 32 MM X 25 MM, INSTALADO EM RESERVAÇÃO PREDIAL DE ÁGUA - FORNECIMENTO E INSTALAÇÃO. AF_04/2024</t>
  </si>
  <si>
    <t xml:space="preserve">TÊ, PVC, SOLDÁVEL, DN 40 MM INSTALADO EM RESERVAÇÃO PREDIAL DE ÁGUA - FORNECIMENTO E INSTALAÇÃO. AF_04/2024</t>
  </si>
  <si>
    <t xml:space="preserve">TÊ DE REDUÇÃO, PVC, SOLDÁVEL, DN 40 MM X 32 MM, INSTALADO EM RESERVAÇÃO PREDIAL DE ÁGUA - FORNECIMENTO E INSTALAÇÃO. AF_04/2024</t>
  </si>
  <si>
    <t xml:space="preserve">TÊ, PVC, SOLDÁVEL, DN 50 MM INSTALADO EM RESERVAÇÃO PREDIAL DE ÁGUA - FORNECIMENTO E INSTALAÇÃO. AF_04/2024</t>
  </si>
  <si>
    <t xml:space="preserve">TÊ DE REDUÇÃO, PVC, SOLDÁVEL, DN 50 MM X 40 MM, INSTALADO EM RESERVAÇÃO PREDIAL DE ÁGUA - FORNECIMENTO E INSTALAÇÃO. AF_04/2024</t>
  </si>
  <si>
    <t xml:space="preserve">TÊ, PVC, SOLDÁVEL, DN 60 MM INSTALADO EM RESERVAÇÃO PREDIAL DE ÁGUA - FORNECIMENTO E INSTALAÇÃO. AF_04/2024</t>
  </si>
  <si>
    <t xml:space="preserve">TÊ, PVC, SOLDÁVEL, DN 75 MM INSTALADO EM RESERVAÇÃO PREDIAL DE ÁGUA - FORNECIMENTO E INSTALAÇÃO. AF_04/2024</t>
  </si>
  <si>
    <t xml:space="preserve">TÊ DE REDUÇÃO, PVC, SOLDÁVEL, DN 75 MM X 50 MM, INSTALADO EM RESERVAÇÃO PREDIAL DE ÁGUA - FORNECIMENTO E INSTALAÇÃO. AF_04/2024</t>
  </si>
  <si>
    <t xml:space="preserve">TÊ, PVC, SOLDÁVEL, DN 85 MM INSTALADO EM RESERVAÇÃO PREDIAL DE ÁGUA - FORNECIMENTO E INSTALAÇÃO. AF_04/2024</t>
  </si>
  <si>
    <t xml:space="preserve">TÊ DE REDUÇÃO, PVC, SOLDÁVEL, DN 85 MM X 60 MM, INSTALADO EM RESERVAÇÃO PREDIAL DE ÁGUA - FORNECIMENTO E INSTALAÇÃO. AF_04/2024</t>
  </si>
  <si>
    <t xml:space="preserve">TÊ, PVC, SOLDÁVEL, DN 110 MM INSTALADO EM RESERVAÇÃO PREDIAL DE ÁGUA - FORNECIMENTO E INSTALAÇÃO. AF_04/2024</t>
  </si>
  <si>
    <t xml:space="preserve">TÊ DE REDUÇÃO, PVC, SOLDÁVEL, DN 110 MM X 60 MM, INSTALADO EM RESERVAÇÃO PREDIAL DE ÁGUA - FORNECIMENTO E INSTALAÇÃO. AF_04/2024</t>
  </si>
  <si>
    <t xml:space="preserve">ADAPTADOR COM FLANGE E ANEL DE VEDAÇÃO, PVC, SOLDÁVEL, DN 25 MM X 3/4", INSTALADO EM RESERVAÇÃO PREDIAL DE ÁGUA - FORNECIMENTO E INSTALAÇÃO. AF_04/2024</t>
  </si>
  <si>
    <t xml:space="preserve">ADAPTADOR COM FLANGE E ANEL DE VEDAÇÃO, PVC, SOLDÁVEL, DN 32 MM X 1", INSTALADO EM RESERVAÇÃO PREDIAL DE ÁGUA - FORNECIMENTO E INSTALAÇÃO. AF_04/2024</t>
  </si>
  <si>
    <t xml:space="preserve">ADAPTADOR COM FLANGE E ANEL DE VEDAÇÃO, PVC, SOLDÁVEL, DN 40 MM X 1 1/4", INSTALADO EM RESERVAÇÃO PREDIAL DE ÁGUA - FORNECIMENTO E INSTALAÇÃO. AF_04/2024</t>
  </si>
  <si>
    <t xml:space="preserve">ADAPTADOR COM FLANGE E ANEL DE VEDAÇÃO, PVC, SOLDÁVEL, DN 50 MM X 1 1/2", INSTALADO EM RESERVAÇÃO PREDIAL DE ÁGUA - FORNECIMENTO E INSTALAÇÃO. AF_04/2024</t>
  </si>
  <si>
    <t xml:space="preserve">ADAPTADOR COM FLANGE E ANEL DE VEDAÇÃO, PVC, SOLDÁVEL, DN 60 MM X 2", INSTALADO EM RESERVAÇÃO PREDIAL DE ÁGUA - FORNECIMENTO E INSTALAÇÃO. AF_04/2024</t>
  </si>
  <si>
    <t xml:space="preserve">ADAPTADOR COM FLANGES LIVRES, PVC, SOLDÁVEL, DN 75 MM X 2 1/2", INSTALADO EM RESERVAÇÃO PREDIAL DE ÁGUA - FORNECIMENTO E INSTALAÇÃO. AF_04/2024</t>
  </si>
  <si>
    <t xml:space="preserve">ADAPTADOR COM FLANGES LIVRES, PVC, SOLDÁVEL, DN 85 MM X 3", INSTALADO EM RESERVAÇÃO PREDIAL DE ÁGUA - FORNECIMENTO E INSTALAÇÃO. AF_04/2024</t>
  </si>
  <si>
    <t xml:space="preserve">ADAPTADOR COM FLANGES LIVRES, PVC, SOLDÁVEL, DN 110 MM X 4", INSTALADO EM RESERVAÇÃO PREDIAL DE ÁGUA - FORNECIMENTO E INSTALAÇÃO. AF_04/2024</t>
  </si>
  <si>
    <t xml:space="preserve">TUBO, CPVC, SOLDÁVEL, DN 22 MM, INSTALADO EM RESERVAÇÃO PREDIAL DE ÁGUA - FORNECIMENTO E INSTALAÇÃO. AF_04/2024</t>
  </si>
  <si>
    <t xml:space="preserve">TUBO, CPVC, SOLDÁVEL, DN 28 MM, INSTALADO EM RESERVAÇÃO PREDIAL DE ÁGUA - FORNECIMENTO E INSTALAÇÃO. AF_04/2024</t>
  </si>
  <si>
    <t xml:space="preserve">TUBO, CPVC, SOLDÁVEL, DN 35 MM, INSTALADO EM RESERVAÇÃO PREDIAL DE ÁGUA - FORNECIMENTO E INSTALAÇÃO. AF_04/2024</t>
  </si>
  <si>
    <t xml:space="preserve">TUBO, CPVC, SOLDÁVEL, DN 42 MM, INSTALADO EM RESERVAÇÃO PREDIAL DE ÁGUA - FORNECIMENTO E INSTALAÇÃO. AF_04/2024</t>
  </si>
  <si>
    <t xml:space="preserve">TUBO, CPVC, SOLDÁVEL, DN 54 MM, INSTALADO EM RESERVAÇÃO PREDIAL DE ÁGUA - FORNECIMENTO E INSTALAÇÃO. AF_04/2024</t>
  </si>
  <si>
    <t xml:space="preserve">TUBO, CPVC, SOLDÁVEL, DN 73 MM, INSTALADO EM RESERVAÇÃO PREDIAL DE ÁGUA - FORNECIMENTO E INSTALAÇÃO. AF_04/2024</t>
  </si>
  <si>
    <t xml:space="preserve">TUBO, CPVC, SOLDÁVEL, DN 89 MM, INSTALADO EM RESERVAÇÃO PREDIAL DE ÁGUA - FORNECIMENTO E INSTALAÇÃO. AF_04/2024</t>
  </si>
  <si>
    <t xml:space="preserve">TUBO, CPVC, SOLDÁVEL, DN 114 MM, INSTALADO EM RESERVAÇÃO PREDIAL DE ÁGUA - FORNECIMENTO E INSTALAÇÃO. AF_04/2024</t>
  </si>
  <si>
    <t xml:space="preserve">CONECTOR, CPVC, SOLDÁVEL, DN 22 MM X 3/4", INSTALADO EM RESERVAÇÃO PREDIAL DE ÁGUA - FORNECIMENTO E INSTALAÇÃO. AF_04/2024</t>
  </si>
  <si>
    <t xml:space="preserve">LUVA, CPVC, SOLDÁVEL, DN 22 MM, INSTALADO EM RESERVAÇÃO PREDIAL DE ÁGUA - FORNECIMENTO E INSTALAÇÃO. AF_04/2024</t>
  </si>
  <si>
    <t xml:space="preserve">CONECTOR, CPVC, SOLDÁVEL, DN 28 MM X 1", INSTALADO EM RESERVAÇÃO PREDIAL DE ÁGUA - FORNECIMENTO E INSTALAÇÃO. AF_04/2024</t>
  </si>
  <si>
    <t xml:space="preserve">LUVA, CPVC, SOLDÁVEL, DN 28 MM, INSTALADO EM RESERVAÇÃO PREDIAL DE ÁGUA - FORNECIMENTO E INSTALAÇÃO. AF_04/2024</t>
  </si>
  <si>
    <t xml:space="preserve">CONECTOR, CPVC, SOLDÁVEL, DN 35 MM X 1 1/4", INSTALADO EM RESERVAÇÃO PREDIAL DE ÁGUA - FORNECIMENTO E INSTALAÇÃO. AF_04/2024</t>
  </si>
  <si>
    <t xml:space="preserve">LUVA, CPVC, SOLDÁVEL, DN 35 MM, INSTALADO EM RESERVAÇÃO PREDIAL DE ÁGUA - FORNECIMENTO E INSTALAÇÃO. AF_04/2024</t>
  </si>
  <si>
    <t xml:space="preserve">CONECTOR, CPVC, SOLDÁVEL, DN 42 MM X 1 1/2", INSTALADO EM RESERVAÇÃO PREDIAL DE ÁGUA - FORNECIMENTO E INSTALAÇÃO. AF_04/2024</t>
  </si>
  <si>
    <t xml:space="preserve">LUVA, CPVC, SOLDÁVEL, DN 42 MM, INSTALADO EM RESERVAÇÃO PREDIAL DE ÁGUA - FORNECIMENTO E INSTALAÇÃO. AF_04/2024</t>
  </si>
  <si>
    <t xml:space="preserve">CONECTOR, CPVC, SOLDÁVEL, DN 54 MM X 2", INSTALADO EM RESERVAÇÃO PREDIAL DE ÁGUA - FORNECIMENTO E INSTALAÇÃO. AF_04/2024</t>
  </si>
  <si>
    <t xml:space="preserve">LUVA, CPVC, SOLDÁVEL, DN 54 MM, INSTALADO EM RESERVAÇÃO PREDIAL DE ÁGUA - FORNECIMENTO E INSTALAÇÃO. AF_04/2024</t>
  </si>
  <si>
    <t xml:space="preserve">CONECTOR, CPVC, SOLDÁVEL, DN 73 MM X 2 1/2", INSTALADO EM RESERVAÇÃO PREDIAL DE ÁGUA - FORNECIMENTO E INSTALAÇÃO. AF_04/2024</t>
  </si>
  <si>
    <t xml:space="preserve">CONECTOR, CPVC, SOLDÁVEL, DN 89 MM X 3", INSTALADO EM RESERVAÇÃO PREDIAL DE ÁGUA - FORNECIMENTO E INSTALAÇÃO. AF_04/2024</t>
  </si>
  <si>
    <t xml:space="preserve">LUVA, CPVC, SOLDÁVEL, DN 89 MM, INSTALADO EM RESERVAÇÃO PREDIAL DE ÁGUA - FORNECIMENTO E INSTALAÇÃO. AF_04/2024</t>
  </si>
  <si>
    <t xml:space="preserve">CONECTOR, CPVC, SOLDÁVEL, DN 114 MM X 4", INSTALADO EM RESERVAÇÃO PREDIAL DE ÁGUA - FORNECIMENTO E INSTALAÇÃO. AF_04/2024</t>
  </si>
  <si>
    <t xml:space="preserve">LUVA, CPVC, SOLDÁVEL, DN 114 MM, INSTALADO EM RESERVAÇÃO PREDIAL DE ÁGUA - FORNECIMENTO E INSTALAÇÃO. AF_04/2024</t>
  </si>
  <si>
    <t xml:space="preserve">JOELHO 90 GRAUS, CPVC, SOLDÁVEL, DN 22 MM, INSTALADO EM RESERVAÇÃO PREDIAL DE ÁGUA - FORNECIMENTO E INSTALAÇÃO. AF_04/2024</t>
  </si>
  <si>
    <t xml:space="preserve">CURVA 90 GRAUS, CPVC, SOLDÁVEL, DN 22 MM, INSTALADO EM RESERVAÇÃO PREDIAL DE ÁGUA - FORNECIMENTO E INSTALAÇÃO. AF_04/2024</t>
  </si>
  <si>
    <t xml:space="preserve">JOELHO 90 GRAUS, CPVC, SOLDÁVEL, DN 28 MM, INSTALADO EM RESERVAÇÃO PREDIAL DE ÁGUA - FORNECIMENTO E INSTALAÇÃO. AF_04/2024</t>
  </si>
  <si>
    <t xml:space="preserve">CURVA 90 GRAUS, CPVC, SOLDÁVEL, DN 28 MM, INSTALADO EM RESERVAÇÃO PREDIAL DE ÁGUA - FORNECIMENTO E INSTALAÇÃO. AF_04/2024</t>
  </si>
  <si>
    <t xml:space="preserve">JOELHO 90 GRAUS, CPVC, SOLDÁVEL, DN 35 MM, INSTALADO EM RESERVAÇÃO PREDIAL DE ÁGUA - FORNECIMENTO E INSTALAÇÃO. AF_04/2024</t>
  </si>
  <si>
    <t xml:space="preserve">JOELHO 90 GRAUS, CPVC, SOLDÁVEL, DN 42 MM, INSTALADO EM RESERVAÇÃO PREDIAL DE ÁGUA - FORNECIMENTO E INSTALAÇÃO. AF_04/2024</t>
  </si>
  <si>
    <t xml:space="preserve">JOELHO 90 GRAUS, CPVC, SOLDÁVEL, DN 54 MM, INSTALADO EM RESERVAÇÃO PREDIAL DE ÁGUA - FORNECIMENTO E INSTALAÇÃO. AF_04/2024</t>
  </si>
  <si>
    <t xml:space="preserve">JOELHO 90 GRAUS, CPVC, SOLDÁVEL, DN 73 MM, INSTALADO EM RESERVAÇÃO PREDIAL DE ÁGUA - FORNECIMENTO E INSTALAÇÃO. AF_04/2024</t>
  </si>
  <si>
    <t xml:space="preserve">JOELHO 90 GRAUS, CPVC, SOLDÁVEL, DN 89 MM, INSTALADO EM RESERVAÇÃO PREDIAL DE ÁGUA - FORNECIMENTO E INSTALAÇÃO. AF_04/2024</t>
  </si>
  <si>
    <t xml:space="preserve">JOELHO 90 GRAUS, CPVC, SOLDÁVEL, DN 114 MM, INSTALADO EM RESERVAÇÃO PREDIAL DE ÁGUA - FORNECIMENTO E INSTALAÇÃO. AF_04/2024</t>
  </si>
  <si>
    <t xml:space="preserve">TE, CPVC, SOLDÁVEL, DN 22 MM, INSTALADO EM RESERVAÇÃO PREDIAL DE ÁGUA - FORNECIMENTO E INSTALAÇÃO. AF_04/2024</t>
  </si>
  <si>
    <t xml:space="preserve">TE, CPVC, SOLDÁVEL, DN 28 MM, INSTALADO EM RESERVAÇÃO PREDIAL DE ÁGUA - FORNECIMENTO E INSTALAÇÃO. AF_04/2024</t>
  </si>
  <si>
    <t xml:space="preserve">TE, CPVC, SOLDÁVEL, DN 35 MM, INSTALADO EM RESERVAÇÃO PREDIAL DE ÁGUA - FORNECIMENTO E INSTALAÇÃO. AF_04/2024</t>
  </si>
  <si>
    <t xml:space="preserve">TE, CPVC, SOLDÁVEL, DN 42 MM, INSTALADO EM RESERVAÇÃO PREDIAL DE ÁGUA - FORNECIMENTO E INSTALAÇÃO. AF_04/2024</t>
  </si>
  <si>
    <t xml:space="preserve">TE, CPVC, SOLDÁVEL, DN 54 MM, INSTALADO EM RESERVAÇÃO PREDIAL DE ÁGUA - FORNECIMENTO E INSTALAÇÃO. AF_04/2024</t>
  </si>
  <si>
    <t xml:space="preserve">TE, CPVC, SOLDÁVEL, DN 73 MM, INSTALADO EM RESERVAÇÃO PREDIAL DE ÁGUA - FORNECIMENTO E INSTALAÇÃO. AF_04/2024</t>
  </si>
  <si>
    <t xml:space="preserve">TE, CPVC, SOLDÁVEL, DN 89 MM, INSTALADO EM RESERVAÇÃO PREDIAL DE ÁGUA - FORNECIMENTO E INSTALAÇÃO. AF_04/2024</t>
  </si>
  <si>
    <t xml:space="preserve">TE, CPVC, SOLDÁVEL, DN 114 MM, INSTALADO EM RESERVAÇÃO PREDIAL DE ÁGUA - FORNECIMENTO E INSTALAÇÃO. AF_04/2024</t>
  </si>
  <si>
    <t xml:space="preserve">ADAPTADOR COM FLANGE E ANEL DE VEDAÇÃO, CPVC, ROSCÁVEL, DN 15 MM, INSTALADO EM RESERVAÇÃO PREDIAL DE ÁGUA - FORNECIMENTO E INSTALAÇÃO. AF_04/2024</t>
  </si>
  <si>
    <t xml:space="preserve">ADAPTADOR COM FLANGE E ANEL DE VEDAÇÃO, CPVC, ROSCÁVEL, DN 22 MM, INSTALADO EM RESERVAÇÃO PREDIAL DE ÁGUA - FORNECIMENTO E INSTALAÇÃO. AF_04/2024</t>
  </si>
  <si>
    <t xml:space="preserve">ADAPTADOR COM FLANGE E ANEL DE VEDAÇÃO, CPVC, ROSCÁVEL, DN 28 MM, INSTALADO EM RESERVAÇÃO PREDIAL DE ÁGUA - FORNECIMENTO E INSTALAÇÃO. AF_04/2024</t>
  </si>
  <si>
    <t xml:space="preserve">ADAPTADOR COM FLANGE E ANEL DE VEDAÇÃO, CPVC, ROSCÁVEL, DN 35 MM, INSTALADO EM RESERVAÇÃO PREDIAL DE ÁGUA - FORNECIMENTO E INSTALAÇÃO. AF_04/2024</t>
  </si>
  <si>
    <t xml:space="preserve">ADAPTADOR COM FLANGE E ANEL DE VEDAÇÃO, CPVC, ROSCÁVEL, DN 42 MM, INSTALADO EM RESERVAÇÃO PREDIAL DE ÁGUA - FORNECIMENTO E INSTALAÇÃO. AF_04/2024</t>
  </si>
  <si>
    <t xml:space="preserve">ADAPTADOR COM FLANGE E ANEL DE VEDAÇÃO, CPVC, ROSCÁVEL, DN 54 MM, INSTALADO EM RESERVAÇÃO PREDIAL DE ÁGUA - FORNECIMENTO E INSTALAÇÃO. AF_04/2024</t>
  </si>
  <si>
    <t xml:space="preserve">ADAPTADOR COM FLANGE E ANEL DE VEDAÇÃO, PVC, SOLDÁVEL, DN 20 MM X 1/2", INSTALADO EM RESERVAÇÃO PREDIAL DE ÁGUA - FORNECIMENTO E INSTALAÇÃO. AF_04/2024</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</si>
  <si>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</si>
  <si>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</si>
  <si>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</si>
  <si>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</si>
  <si>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</si>
  <si>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</si>
  <si>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</si>
  <si>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</si>
  <si>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</si>
  <si>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</si>
  <si>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</si>
  <si>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</si>
  <si>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PREDIAL DE ÁGUA - FORNECIMENTO E INSTALAÇÃO. AF_04/2024</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</si>
  <si>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</si>
  <si>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</si>
  <si>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</si>
  <si>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</si>
  <si>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</si>
  <si>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</si>
  <si>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</si>
  <si>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</si>
  <si>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</si>
  <si>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</si>
  <si>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</si>
  <si>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</si>
  <si>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</si>
  <si>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</si>
  <si>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</si>
  <si>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</si>
  <si>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</si>
  <si>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</si>
  <si>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</si>
  <si>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</si>
  <si>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</si>
  <si>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</si>
  <si>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</si>
  <si>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</si>
  <si>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</si>
  <si>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</si>
  <si>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</si>
  <si>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</si>
  <si>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</si>
  <si>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</si>
  <si>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</si>
  <si>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</si>
  <si>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METÁLICAS, 50 UTILIZAÇÕES, E CONCRETO FCK =15 MPA. AF_11/2023</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</si>
  <si>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</si>
  <si>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</si>
  <si>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</si>
  <si>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</si>
  <si>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</si>
  <si>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</si>
  <si>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</si>
  <si>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</si>
  <si>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</si>
  <si>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</si>
  <si>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</si>
  <si>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</si>
  <si>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</si>
  <si>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</si>
  <si>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</si>
  <si>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</si>
  <si>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</si>
  <si>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</si>
  <si>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</si>
  <si>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</si>
  <si>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</si>
  <si>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</si>
  <si>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</si>
  <si>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</si>
  <si>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</si>
  <si>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DEPRECIAÇÃO. AF_05/2023</t>
  </si>
  <si>
    <t xml:space="preserve">GRUA ASCENCIONAL, LANCA DE 42 M, CAPACIDADE DE 1,5 T A 30 M, ALTURA ATE 39 M JUROS. AF_05/2023</t>
  </si>
  <si>
    <t xml:space="preserve">GRUA ASCENCIONAL, LANCA DE 42 M, CAPACIDADE DE 1,5 T A 30 M, ALTURA ATE 39 M MANUTENÇÃO. AF_05/2023</t>
  </si>
  <si>
    <t xml:space="preserve">GRUA ASCENCIONAL, LANCA DE 42 M, CAPACIDADE DE 1,5 T A 30 M, ALTURA ATE 39 M MATERIAIS NA OPERAÇÃO. AF_05/2023</t>
  </si>
  <si>
    <t xml:space="preserve">GRUA ASCENCIONAL, LANCA DE 42 M, CAPACIDADE DE 1,5 T A 30 M, ALTURA ATE 39 M - CHP DIURNO. AF_05/2023</t>
  </si>
  <si>
    <t xml:space="preserve">GRUA ASCENCIONAL, LANÇA DE 42 M, CAPACIDADE DE 1,5 T A 30 M, ALTURA ATÉ 39 M - CHI DIURNO. AF_05/2023</t>
  </si>
  <si>
    <t xml:space="preserve">PULVERIZADOR DE TINTA ELÉTRICO/MÁQUINA DE PINTURA AIRLESS, VAZÃO 2 L/MIN - MATERIAIS NA OPERAÇÃO. AF_05/2023</t>
  </si>
  <si>
    <t xml:space="preserve">LUVA COM BUCHA DE LATÃO, PVC, SOLDÁVEL, DN 32MM X 1, INSTALADO EM RAMAL DE DISTRIBUIÇÃO DE ÁGUA FORNECIMENTO E INSTALAÇÃO. AF_06/2022</t>
  </si>
  <si>
    <t xml:space="preserve">LASTRO DE CONCRETO MAGRO, APLICADO EM PISOS, LAJES SOBRE SOLO OU RADIERS, ESPESSURA DE 3 CM. AF_01/2024</t>
  </si>
  <si>
    <t xml:space="preserve">LASTRO DE CONCRETO MAGRO, APLICADO EM PISOS, LAJES SOBRE SOLO OU RADIERS, ESPESSURA DE 5 CM. AF_01/2024</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</si>
  <si>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</si>
  <si>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</si>
  <si>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</si>
  <si>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</si>
  <si>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</si>
  <si>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</si>
  <si>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</si>
  <si>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</si>
  <si>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</si>
  <si>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</si>
  <si>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</si>
  <si>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</si>
  <si>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</si>
  <si>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</si>
  <si>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</si>
  <si>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</si>
  <si>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</si>
  <si>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</si>
  <si>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</si>
  <si>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</si>
  <si>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</si>
  <si>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</si>
  <si>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</si>
  <si>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AF_05/2023</t>
  </si>
  <si>
    <t xml:space="preserve">POLIDORA DE PISO (POLITRIZ), PESO DE 100KG, DIÂMETRO 450 MM, MOTOR ELÉTRICO, POTÊNCIA 4 HP - JUROS. AF_05/2023</t>
  </si>
  <si>
    <t xml:space="preserve">POLIDORA DE PISO (POLITRIZ), PESO DE 100KG, DIÂMETRO 450 MM, MOTOR ELÉTRICO, POTÊNCIA 4 HP - MANUTENÇÃO. AF_05/2023</t>
  </si>
  <si>
    <t xml:space="preserve">POLIDORA DE PISO (POLITRIZ), PESO DE 100KG, DIÂMETRO 450 MM, MOTOR ELÉTRICO, POTÊNCIA 4 HP - MATERIAIS NA OPERAÇÃO. AF_05/2023</t>
  </si>
  <si>
    <t xml:space="preserve">POLIDORA DE PISO (POLITRIZ), PESO DE 100KG, DIÂMETRO 450 MM, MOTOR ELÉTRICO, POTÊNCIA 4 HP - CHP DIURNO. AF_05/2023</t>
  </si>
  <si>
    <t xml:space="preserve">POLIDORA DE PISO (POLITRIZ), PESO DE 100KG, DIÂMETRO 450 MM, MOTOR ELÉTRICO, POTÊNCIA 4 HP - CHI DIURNO. AF_05/2023</t>
  </si>
  <si>
    <t xml:space="preserve">DESEMPENADEIRA DE CONCRETO, PESO DE 78 KG, 4 PÁS, MOTOR A GASOLINA, POTÊNCIA 5,5 HP - DEPRECIAÇÃO. AF_05/2023</t>
  </si>
  <si>
    <t xml:space="preserve">DESEMPENADEIRA DE CONCRETO, PESO DE 78 KG, 4 PÁS, MOTOR A GASOLINA, POTÊNCIA 5,5 HP - JUROS. AF_05/2023</t>
  </si>
  <si>
    <t xml:space="preserve">DESEMPENADEIRA DE CONCRETO, PESO DE 78 KG, 4 PÁS, MOTOR A GASOLINA, POTÊNCIA 5,5 HP - MANUTENÇÃO. AF_05/2023</t>
  </si>
  <si>
    <t xml:space="preserve">DESEMPENADEIRA DE CONCRETO, PESO DE 78 KG, 4 PÁS, MOTOR A GASOLINA, POTÊNCIA 5,5 HP MATERIAIS NA OPERAÇÃO. AF_05/2023</t>
  </si>
  <si>
    <t xml:space="preserve">DESEMPENADEIRA DE CONCRETO, PESO DE 78 KG, 4 PÁS, MOTOR A GASOLINA, POTÊNCIA 5,5 HP - CHP DIURNO. AF_05/2023</t>
  </si>
  <si>
    <t xml:space="preserve">DESEMPENADEIRA DE CONCRETO, PESO DE 78 KG, 4 PÁS, MOTOR A GASOLINA, POTÊNCIA 5,5 HP - CHI DIURNO. AF_05/2023</t>
  </si>
  <si>
    <t xml:space="preserve">TEXTURA ACRÍLICA, APLICAÇÃO MANUAL EM PAREDE, UMA DEMÃO. AF_04/2023</t>
  </si>
  <si>
    <t xml:space="preserve">TEXTURA ACRÍLICA, APLICAÇÃO MANUAL EM TETO, UMA DEMÃO. AF_04/2023</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</si>
  <si>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</si>
  <si>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</si>
  <si>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</si>
  <si>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</si>
  <si>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</si>
  <si>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</si>
  <si>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</si>
  <si>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</si>
  <si>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</si>
  <si>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</si>
  <si>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</si>
  <si>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</si>
  <si>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</si>
  <si>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</si>
  <si>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</si>
  <si>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</si>
  <si>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</si>
  <si>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</si>
  <si>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</si>
  <si>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</si>
  <si>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</si>
  <si>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</si>
  <si>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</si>
  <si>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</si>
  <si>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</si>
  <si>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</si>
  <si>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</si>
  <si>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</si>
  <si>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</si>
  <si>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</si>
  <si>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</si>
  <si>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</si>
  <si>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</si>
  <si>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</si>
  <si>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</si>
  <si>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</si>
  <si>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</si>
  <si>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</si>
  <si>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</si>
  <si>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</si>
  <si>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</si>
  <si>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</si>
  <si>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</si>
  <si>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</si>
  <si>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</si>
  <si>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</si>
  <si>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</si>
  <si>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</si>
  <si>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</si>
  <si>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</si>
  <si>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</si>
  <si>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</si>
  <si>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</si>
  <si>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</si>
  <si>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</si>
  <si>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</si>
  <si>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</si>
  <si>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</si>
  <si>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</si>
  <si>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</si>
  <si>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</si>
  <si>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</si>
  <si>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</si>
  <si>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</si>
  <si>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</si>
  <si>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</si>
  <si>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</si>
  <si>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</si>
  <si>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</si>
  <si>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</si>
  <si>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</si>
  <si>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</si>
  <si>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</si>
  <si>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</si>
  <si>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</si>
  <si>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</si>
  <si>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</si>
  <si>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</si>
  <si>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</si>
  <si>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ESCRITÓRIO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</si>
  <si>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</si>
  <si>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</si>
  <si>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</si>
  <si>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</si>
  <si>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</si>
  <si>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</si>
  <si>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</si>
  <si>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MOTORISTA DE CAMINHÃO (ENCARGOS COMPLEMENTARES) - MENSALISTA</t>
  </si>
  <si>
    <t xml:space="preserve">CURSO DE CAPACITAÇÃO PARA DESENHISTA PROJETISTA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</si>
  <si>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</si>
  <si>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</si>
  <si>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</si>
  <si>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</si>
  <si>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</si>
  <si>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</si>
  <si>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</si>
  <si>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</si>
  <si>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</si>
  <si>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</si>
  <si>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</si>
  <si>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</si>
  <si>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</si>
  <si>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</si>
  <si>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</si>
  <si>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</si>
  <si>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</si>
  <si>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</si>
  <si>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DIÂMETRO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</si>
  <si>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</si>
  <si>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AF_01/2020</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</si>
  <si>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</si>
  <si>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</si>
  <si>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DE DUTOS FLEXÍVEIS CIRCULARES, DIÂMETRO 109 MM OU 4", COM ABRAÇADEIRA METÁLICA FLEXÍVEL FIXADA DIRETAMENTE NA LAJE, SOMENTE MÃO DE OBRA. AF_09/2023</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</si>
  <si>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</si>
  <si>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</si>
  <si>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</si>
  <si>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</si>
  <si>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</si>
  <si>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</si>
  <si>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TUBO DE CONCRETO PARA REDES COLETORAS DE ÁGUAS PLUVIAIS, DIÂMETRO DE 300MM, JUNTA RÍGIDA, INSTALADO EM LOCAL COM BAIXO NÍVEL DE INTERFERÊNCIAS - FORNECIMENTO E ASSENTAMENTO. AF_03/2024</t>
  </si>
  <si>
    <t xml:space="preserve">TUBO DE CONCRETO PARA REDES COLETORAS DE ÁGUAS PLUVIAIS, DIÂMETRO DE 300MM, JUNTA RÍGIDA, INSTALADO EM LOCAL COM ALTO NÍVEL DE INTERFERÊNCIAS - FORNECIMENTO E ASSENTAMENTO. AF_03/2024</t>
  </si>
  <si>
    <t xml:space="preserve">TUBO DE CONCRETO (SIMPLES) PARA REDES COLETORAS DE ÁGUAS PLUVIAIS, DIÂMETRO DE 300 MM, JUNTA RÍGIDA, INSTALADO EM LOCAL COM BAIXO NÍVEL DE INTERFERÊNCIAS - FORNECIMENTO E ASSENTAMENTO. AF_03/2024</t>
  </si>
  <si>
    <t xml:space="preserve">TUBO DE CONCRETO (SIMPLES) PARA REDES COLETORAS DE ÁGUAS PLUVIAIS, DIÂMETRO DE 400 MM, JUNTA RÍGIDA, INSTALADO EM LOCAL COM BAIXO NÍVEL DE INTERFERÊNCIAS - FORNECIMENTO E ASSENTAMENTO. AF_03/2024</t>
  </si>
  <si>
    <t xml:space="preserve">TUBO DE CONCRETO (SIMPLES) PARA REDES COLETORAS DE ÁGUAS PLUVIAIS, DIÂMETRO DE 500 MM, JUNTA RÍGIDA, INSTALADO EM LOCAL COM BAIXO NÍVEL DE INTERFERÊNCIAS - FORNECIMENTO E ASSENTAMENTO. AF_03/2024</t>
  </si>
  <si>
    <t xml:space="preserve">TUBO DE CONCRETO (SIMPLES) PARA REDES COLETORAS DE ÁGUAS PLUVIAIS, DIÂMETRO DE 300 MM, JUNTA RÍGIDA, INSTALADO EM LOCAL COM ALTO NÍVEL DE INTERFERÊNCIAS - FORNECIMENTO E ASSENTAMENTO. AF_03/2024</t>
  </si>
  <si>
    <t xml:space="preserve">TUBO DE CONCRETO (SIMPLES) PARA REDES COLETORAS DE ÁGUAS PLUVIAIS, DIÂMETRO DE 400 MM, JUNTA RÍGIDA, INSTALADO EM LOCAL COM ALTO NÍVEL DE INTERFERÊNCIAS - FORNECIMENTO E ASSENTAMENTO. AF_03/2024</t>
  </si>
  <si>
    <t xml:space="preserve">TUBO DE CONCRETO (SIMPLES) PARA REDES COLETORAS DE ÁGUAS PLUVIAIS, DIÂMETRO DE 500 MM, JUNTA RÍGIDA, INSTALADO EM LOCAL COM ALTO NÍVEL DE INTERFERÊNCIAS - FORNECIMENTO E ASSENTAMENTO. AF_03/2024</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</si>
  <si>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</si>
  <si>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</si>
  <si>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</si>
  <si>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</si>
  <si>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</si>
  <si>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</si>
  <si>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AF_09/2021_PS</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</si>
  <si>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</si>
  <si>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</si>
  <si>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</si>
  <si>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</si>
  <si>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</si>
  <si>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</si>
  <si>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</si>
  <si>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</si>
  <si>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</si>
  <si>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ARRASAMENTO MECÂNICO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</si>
  <si>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</si>
  <si>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</si>
  <si>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</si>
  <si>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</si>
  <si>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</si>
  <si>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</si>
  <si>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</si>
  <si>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AF_03/2024</t>
  </si>
  <si>
    <t xml:space="preserve">APLICAÇÃO MANUAL DE TINTA LÁTEX ACRÍLICA EM PANOS SEM PRESENÇA DE VÃOS DE EDIFÍCIOS DE MÚLTIPLOS PAVIMENTOS, DUAS DEMÃOS. AF_03/2024</t>
  </si>
  <si>
    <t xml:space="preserve">APLICAÇÃO MANUAL DE TINTA LÁTEX ACRÍLICA EM SUPERFÍCIES EXTERNAS DE SACADA DE EDIFÍCIOS DE MÚLTIPLOS PAVIMENTOS, DUAS DEMÃOS. AF_03/2024</t>
  </si>
  <si>
    <t xml:space="preserve">APLICAÇÃO MANUAL DE TINTA LÁTEX ACRÍLICA EM SUPERFÍCIES INTERNAS DE SACADA DE EDIFÍCIOS DE MÚLTIPLOS PAVIMENTOS, DUAS DEMÃOS. AF_03/2024</t>
  </si>
  <si>
    <t xml:space="preserve">APLICAÇÃO MANUAL DE TINTA LÁTEX ACRÍLICA EM PAREDE EXTERNAS DE CASAS, DUAS DEMÃOS. AF_03/2024</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</si>
  <si>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</si>
  <si>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</si>
  <si>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</si>
  <si>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</si>
  <si>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</si>
  <si>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</si>
  <si>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20 MM (1/2") - FORNECIMENTO E INSTALAÇÃO (EXCLUSIVE HIDRÔMETRO). AF_03/2024</t>
  </si>
  <si>
    <t xml:space="preserve">KIT CAVALETE PARA MEDIÇÃO DE ÁGUA - ENTRADA PRINCIPAL, EM PVC 25 MM (3/4") - FORNECIMENTO E INSTALAÇÃO (EXCLUSIVE HIDRÔMETRO). AF_03/2024</t>
  </si>
  <si>
    <t xml:space="preserve">KIT CAVALETE PARA MEDIÇÃO DE ÁGUA - ENTRADA PRINCIPAL, EM AÇO GALVANIZADO DN 25 MM (1") - FORNECIMENTO E INSTALAÇÃO (EXCLUSIVE HIDRÔMETRO). AF_03/2024</t>
  </si>
  <si>
    <t xml:space="preserve">KIT CAVALETE PARA MEDIÇÃO DE ÁGUA - ENTRADA PRINCIPAL, EM AÇO GALVANIZADO DN 32 MM (1 1/4") - FORNECIMENTO E INSTALAÇÃO (EXCLUSIVE HIDRÔMETRO). AF_03/2024</t>
  </si>
  <si>
    <t xml:space="preserve">KIT CAVALETE PARA MEDIÇÃO DE ÁGUA - ENTRADA PRINCIPAL, EM AÇO GALVANIZADO DN 40 MM (1 1/2") - FORNECIMENTO E INSTALAÇÃO (EXCLUSIVE HIDRÔMETRO). AF_03/2024</t>
  </si>
  <si>
    <t xml:space="preserve">KIT CAVALETE PARA MEDIÇÃO DE ÁGUA - ENTRADA PRINCIPAL, EM AÇO GALVANIZADO DN 50 MM (2") - FORNECIMENTO E INSTALAÇÃO (EXCLUSIVE HIDRÔMETRO). AF_03/2024</t>
  </si>
  <si>
    <t xml:space="preserve">KIT CAVALETE PARA MEDIÇÃO DE ÁGUA - ENTRADA INDIVIDUALIZADA, EM PVC 25 MM (3/4"), PARA 2 MEDIDORES - FORNECIMENTO E INSTALAÇÃO (EXCLUSIVE HIDRÔMETRO). AF_03/2024</t>
  </si>
  <si>
    <t xml:space="preserve">KIT CAVALETE PARA MEDIÇÃO DE ÁGUA - ENTRADA INDIVIDUALIZADA, EM PVC 25 MM (3/4"), PARA 3 MEDIDORES - FORNECIMENTO E INSTALAÇÃO (EXCLUSIVE HIDRÔMETRO). AF_03/2024</t>
  </si>
  <si>
    <t xml:space="preserve">KIT CAVALETE PARA MEDIÇÃO DE ÁGUA - ENTRADA INDIVIDUALIZADA, EM PVC 25 MM (3/4"), PARA 4 MEDIDORES - FORNECIMENTO E INSTALAÇÃO (EXCLUSIVE HIDRÔMETRO). AF_03/2024</t>
  </si>
  <si>
    <t xml:space="preserve">KIT CAVALETE PARA MEDIÇÃO DE ÁGUA - ENTRADA INDIVIDUALIZADA, EM PVC 32 MM (1"), PARA 1 MEDIDOR - FORNECIMENTO E INSTALAÇÃO (EXCLUSIVE HIDRÔMETRO). AF_03/2024</t>
  </si>
  <si>
    <t xml:space="preserve">KIT CAVALETE PARA MEDIÇÃO DE ÁGUA - ENTRADA INDIVIDUALIZADA, EM PVC 32 MM (1"), PARA 2 MEDIDORES - FORNECIMENTO E INSTALAÇÃO (EXCLUSIVE HIDRÔMETRO). AF_03/2024</t>
  </si>
  <si>
    <t xml:space="preserve">KIT CAVALETE PARA MEDIÇÃO DE ÁGUA - ENTRADA INDIVIDUALIZADA, EM PVC 32 MM (1"), PARA 3 MEDIDORES - FORNECIMENTO E INSTALAÇÃO (EXCLUSIVE HIDRÔMETRO). AF_03/2024</t>
  </si>
  <si>
    <t xml:space="preserve">KIT CAVALETE PARA MEDIÇÃO DE ÁGUA - ENTRADA INDIVIDUALIZADA, EM PVC 32 MM (1"), PARA 4 MEDIDORES - FORNECIMENTO E INSTALAÇÃO (EXCLUSIVE HIDRÔMETRO). AF_03/2024</t>
  </si>
  <si>
    <t xml:space="preserve">KIT CAVALETE PARA MEDIÇÃO DE ÁGUA - ENTRADA INDIVIDUALIZADA, EM CPVC DN 28 MM (1"), PARA 1 MEDIDOR - FORNECIMENTO E INSTALAÇÃO (EXCLUSIVE HIDRÔMETRO). AF_03/2024</t>
  </si>
  <si>
    <t xml:space="preserve">KIT CAVALETE PARA MEDIÇÃO DE ÁGUA - ENTRADA INDIVIDUALIZADA, EM CPVC DN 28 MM (1"), PARA 2 MEDIDORES - FORNECIMENTO E INSTALAÇÃO (EXCLUSIVE HIDRÔMETRO). AF_03/2024</t>
  </si>
  <si>
    <t xml:space="preserve">KIT CAVALETE PARA MEDIÇÃO DE ÁGUA - ENTRADA INDIVIDUALIZADA, EM CPVC DN 28 MM (1"), PARA 3 MEDIDORES - FORNECIMENTO E INSTALAÇÃO (EXCLUSIVE HIDRÔMETRO). AF_03/2024</t>
  </si>
  <si>
    <t xml:space="preserve">KIT CAVALETE PARA MEDIÇÃO DE ÁGUA - ENTRADA INDIVIDUALIZADA, EM CPVC DN 28 MM (1"), PARA 4 MEDIDORES - FORNECIMENTO E INSTALAÇÃO (EXCLUSIVE HIDRÔMETRO). AF_03/2024</t>
  </si>
  <si>
    <t xml:space="preserve">KIT CAVALETE PARA MEDIÇÃO DE ÁGUA - ENTRADA INDIVIDUALIZADA, EM CPVC DN 35 MM (1 1/4"), PARA 1 MEDIDOR - FORNECIMENTO E INSTALAÇÃO (EXCLUSIVE HIDRÔMETRO). AF_03/2024</t>
  </si>
  <si>
    <t xml:space="preserve">KIT CAVALETE PARA MEDIÇÃO DE ÁGUA - ENTRADA INDIVIDUALIZADA, EM CPVC DN 35 MM (1 1/4"), PARA 2 MEDIDORES - FORNECIMENTO E INSTALAÇÃO (EXCLUSIVE HIDRÔMETRO). AF_03/2024</t>
  </si>
  <si>
    <t xml:space="preserve">KIT CAVALETE PARA MEDIÇÃO DE ÁGUA - ENTRADA INDIVIDUALIZADA, EM CPVC DN 35 MM (1 1/4"), PARA 3 MEDIDORES - FORNECIMENTO E INSTALAÇÃO (EXCLUSIVE HIDRÔMETRO). AF_03/2024</t>
  </si>
  <si>
    <t xml:space="preserve">KIT CAVALETE PARA MEDIÇÃO DE ÁGUA - ENTRADA INDIVIDUALIZADA, EM CPVC DN 35 MM (1 1/4"), PARA 4 MEDIDORES - FORNECIMENTO E INSTALAÇÃO (EXCLUSIVE HIDRÔMETRO). AF_03/2024</t>
  </si>
  <si>
    <t xml:space="preserve">KIT CAVALETE PARA MEDIÇÃO DE ÁGUA - ENTRADA INDIVIDUALIZADA, EM PPR PN20 DN 25 MM (3/4") PARA 1 MEDIDOR - FORNECIMENTO E INSTALAÇÃO (EXCLUSIVE HIDRÔMETRO). AF_03/2024</t>
  </si>
  <si>
    <t xml:space="preserve">KIT CAVALETE PARA MEDIÇÃO DE ÁGUA - ENTRADA INDIVIDUALIZADA, EM PPR PN20 DN 25 MM (3/4") PARA 2 MEDIDORES - FORNECIMENTO E INSTALAÇÃO (EXCLUSIVE HIDRÔMETRO). AF_03/2024</t>
  </si>
  <si>
    <t xml:space="preserve">KIT CAVALETE PARA MEDIÇÃO DE ÁGUA - ENTRADA INDIVIDUALIZADA, EM PPR PN20 DN 25 MM (3/4") PARA 3 MEDIDORES - FORNECIMENTO E INSTALAÇÃO (EXCLUSIVE HIDRÔMETRO). AF_03/2024</t>
  </si>
  <si>
    <t xml:space="preserve">KIT CAVALETE PARA MEDIÇÃO DE ÁGUA - ENTRADA INDIVIDUALIZADA, EM PPR PN20 DN 25 MM (3/4") PARA 4 MEDIDORES - FORNECIMENTO E INSTALAÇÃO (EXCLUSIVE HIDRÔMETRO). AF_03/2024</t>
  </si>
  <si>
    <t xml:space="preserve">KIT CAVALETE PARA MEDIÇÃO DE ÁGUA - ENTRADA INDIVIDUALIZADA, EM PPR PN20 DN 32 MM (1") PARA 1 MEDIDOR - FORNECIMENTO E INSTALAÇÃO (EXCLUSIVE HIDRÔMETRO). AF_03/2024</t>
  </si>
  <si>
    <t xml:space="preserve">KIT CAVALETE PARA MEDIÇÃO DE ÁGUA - ENTRADA INDIVIDUALIZADA, EM PPR PN20 DN 32 MM (1") PARA 2 MEDIDORES - FORNECIMENTO E INSTALAÇÃO (EXCLUSIVE HIDRÔMETRO). AF_03/2024</t>
  </si>
  <si>
    <t xml:space="preserve">KIT CAVALETE PARA MEDIÇÃO DE ÁGUA - ENTRADA INDIVIDUALIZADA, EM PPR PN20 DN 32 MM (1") PARA 3 MEDIDORES - FORNECIMENTO E INSTALAÇÃO (EXCLUSIVE HIDRÔMETRO). AF_03/2024</t>
  </si>
  <si>
    <t xml:space="preserve">KIT CAVALETE PARA MEDIÇÃO DE ÁGUA - ENTRADA INDIVIDUALIZADA, EM PPR PN20 DN 32 MM (1") PARA 4 MEDIDORES - FORNECIMENTO E INSTALAÇÃO (EXCLUSIVE HIDRÔMETRO). AF_03/2024</t>
  </si>
  <si>
    <t xml:space="preserve">KIT CAVALETE PARA MEDIÇÃO DE ÁGUA - ENTRADA INDIVIDUALIZADA, EM PPR PN25 DN 25 MM (3/4") PARA 1 MEDIDOR - FORNECIMENTO E INSTALAÇÃO (EXCLUSIVE HIDRÔMETRO). AF_03/2024</t>
  </si>
  <si>
    <t xml:space="preserve">KIT CAVALETE PARA MEDIÇÃO DE ÁGUA - ENTRADA INDIVIDUALIZADA, EM PPR PN25 DN 25 MM (3/4") PARA 2 MEDIDORES - FORNECIMENTO E INSTALAÇÃO (EXCLUSIVE HIDRÔMETRO). AF_03/2024</t>
  </si>
  <si>
    <t xml:space="preserve">KIT CAVALETE PARA MEDIÇÃO DE ÁGUA - ENTRADA INDIVIDUALIZADA, EM PPR PN25 DN 25 MM (3/4") PARA 3 MEDIDORES - FORNECIMENTO E INSTALAÇÃO (EXCLUSIVE HIDRÔMETRO). AF_03/2024</t>
  </si>
  <si>
    <t xml:space="preserve">KIT CAVALETE PARA MEDIÇÃO DE ÁGUA - ENTRADA INDIVIDUALIZADA, EM PPR PN25 DN 25 MM (3/4") PARA 4 MEDIDORES - FORNECIMENTO E INSTALAÇÃO (EXCLUSIVE HIDRÔMETRO). AF_03/2024</t>
  </si>
  <si>
    <t xml:space="preserve">KIT CAVALETE PARA MEDIÇÃO DE ÁGUA - ENTRADA INDIVIDUALIZADA, EM PPR PN25 DN 32 MM (1") PARA 1 MEDIDOR - FORNECIMENTO E INSTALAÇÃO (EXCLUSIVE HIDRÔMETRO). AF_03/2024</t>
  </si>
  <si>
    <t xml:space="preserve">KIT CAVALETE PARA MEDIÇÃO DE ÁGUA - ENTRADA INDIVIDUALIZADA, EM PPR PN25 DN 32 MM (1") PARA 2 MEDIDORES - FORNECIMENTO E INSTALAÇÃO (EXCLUSIVE HIDRÔMETRO). AF_03/2024</t>
  </si>
  <si>
    <t xml:space="preserve">KIT CAVALETE PARA MEDIÇÃO DE ÁGUA - ENTRADA INDIVIDUALIZADA, EM PPR PN25 DN 32 MM (1") PARA 3 MEDIDORES - FORNECIMENTO E INSTALAÇÃO (EXCLUSIVE HIDRÔMETRO). AF_03/2024</t>
  </si>
  <si>
    <t xml:space="preserve">KIT CAVALETE PARA MEDIÇÃO DE ÁGUA - ENTRADA INDIVIDUALIZADA, EM PPR PN25 DN 32 MM (1") PARA 4 MEDIDORES - FORNECIMENTO E INSTALAÇÃO (EXCLUSIVE HIDRÔMETRO). AF_03/2024</t>
  </si>
  <si>
    <t xml:space="preserve">HIDRÔMETRO DN 1/2", 1,5 M3/H - FORNECIMENTO E INSTALAÇÃO. AF_03/2024</t>
  </si>
  <si>
    <t xml:space="preserve">HIDRÔMETRO DN 1/2", 3,0 M3/H - FORNECIMENTO E INSTALAÇÃO. AF_03/2024</t>
  </si>
  <si>
    <t xml:space="preserve">HIDRÔMETRO DN 3/4", 5,0 M3/H - FORNECIMENTO E INSTALAÇÃO. AF_03/2024</t>
  </si>
  <si>
    <t xml:space="preserve">CAIXA EM CONCRETO PRÉ-MOLDADO PARA ABRIGO DE HIDRÔMETRO COM DN 20 MM - FORNECIMENTO E INSTALAÇÃO. AF_03/2024</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</si>
  <si>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</si>
  <si>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</si>
  <si>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</si>
  <si>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</si>
  <si>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</si>
  <si>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</si>
  <si>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</si>
  <si>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</si>
  <si>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</si>
  <si>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</si>
  <si>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</si>
  <si>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</si>
  <si>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</si>
  <si>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</si>
  <si>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</si>
  <si>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</si>
  <si>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</si>
  <si>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</si>
  <si>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</si>
  <si>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</si>
  <si>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</si>
  <si>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</si>
  <si>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</si>
  <si>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(1/2"),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</si>
  <si>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</si>
  <si>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</si>
  <si>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</si>
  <si>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</si>
  <si>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</si>
  <si>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</si>
  <si>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</si>
  <si>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</si>
  <si>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</si>
  <si>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</si>
  <si>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</si>
  <si>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</si>
  <si>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</si>
  <si>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</si>
  <si>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</si>
  <si>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</si>
  <si>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</si>
  <si>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</si>
  <si>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</si>
  <si>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</si>
  <si>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</si>
  <si>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</si>
  <si>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</si>
  <si>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</si>
  <si>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</si>
  <si>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</si>
  <si>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</si>
  <si>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</si>
  <si>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</si>
  <si>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</si>
  <si>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</si>
  <si>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</si>
  <si>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</si>
  <si>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</si>
  <si>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</si>
  <si>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</si>
  <si>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</si>
  <si>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</si>
  <si>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</si>
  <si>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</si>
  <si>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</si>
  <si>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</si>
  <si>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</si>
  <si>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</si>
  <si>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</si>
  <si>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</si>
  <si>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</si>
  <si>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</si>
  <si>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</si>
  <si>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</si>
  <si>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</si>
  <si>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</si>
  <si>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</si>
  <si>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</si>
  <si>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</si>
  <si>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</si>
  <si>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</si>
  <si>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</si>
  <si>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</si>
  <si>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</si>
  <si>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</si>
  <si>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</si>
  <si>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</si>
  <si>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</si>
  <si>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</si>
  <si>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</si>
  <si>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</si>
  <si>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</si>
  <si>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</si>
  <si>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</si>
  <si>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</si>
  <si>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</si>
  <si>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</si>
  <si>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</si>
  <si>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</si>
  <si>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</si>
  <si>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</si>
  <si>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</si>
  <si>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</si>
  <si>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</si>
  <si>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</si>
  <si>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</si>
  <si>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</si>
  <si>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</si>
  <si>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</si>
  <si>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</si>
  <si>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</si>
  <si>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</si>
  <si>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AF_08/2023_PS</t>
  </si>
  <si>
    <t xml:space="preserve">FORRO EM DRYWALL PARA AMBIENTES RESIDENCIAIS, INCLUSIVE ESTRUTURA UNIDIRECIONAL DE FIXAÇÃO. AF_08/2023_PS</t>
  </si>
  <si>
    <t xml:space="preserve">FORRO EM RÉGUAS DE PVC, FRISADO, PARA AMBIENTES RESIDENCIAIS, INCLUSIVE ESTRUTURA UNIDIRECIONAL DE FIXAÇÃO. AF_08/2023_PS</t>
  </si>
  <si>
    <t xml:space="preserve">FORRO EM MADEIRA PINUS, PARA AMBIENTES RESIDENCIAIS, INCLUSIVE ESTRUTURA UNIDIRECIONAL DE FIXAÇÃO. AF_08/2023</t>
  </si>
  <si>
    <t xml:space="preserve">FORRO EM PLACAS DE GESSO, PARA AMBIENTES COMERCIAIS. AF_08/2023_PS</t>
  </si>
  <si>
    <t xml:space="preserve">FORRO EM DRYWALL, PARA AMBIENTES COMERCIAIS, INCLUSIVE ESTRUTURA BIRECIONAL DE FIXAÇÃO. AF_08/2023_PS</t>
  </si>
  <si>
    <t xml:space="preserve">FORRO EM RÉGUAS DE PVC, FRISADO, PARA AMBIENTES COMERCIAIS, INCLUSIVE ESTRUTURA BIDIRECIONAL DE FIXAÇÃO. AF_08/2023_PS</t>
  </si>
  <si>
    <t xml:space="preserve">ACABAMENTOS PARA FORRO (MOLDURA DE GESSO). AF_08/2023</t>
  </si>
  <si>
    <t xml:space="preserve">ACABAMENTOS PARA FORRO (RODA-FORRO EM PERFIL METÁLICO E PLÁSTICO). AF_08/2023</t>
  </si>
  <si>
    <t xml:space="preserve">ACABAMENTOS PARA FORRO (RODA-FORRO EM MADEIRA PINUS). AF_08/2023</t>
  </si>
  <si>
    <t xml:space="preserve">ACABAMENTOS PARA FORRO (MOLDURA EM DRYWALL, COM LARGURA DE 15 CM). AF_08/2023_PS</t>
  </si>
  <si>
    <t xml:space="preserve">APLICAÇÃO MANUAL DE MASSA ACRÍLICA EM PANOS DE FACHADA COM PRESENÇA DE VÃOS, DE EDIFÍCIOS DE MÚLTIPLOS PAVIMENTOS, UMA DEMÃO. AF_03/2024</t>
  </si>
  <si>
    <t xml:space="preserve">APLICAÇÃO MANUAL DE MASSA ACRÍLICA EM PANOS DE FACHADA SEM PRESENÇA DE VÃOS, DE EDIFÍCIOS DE MÚLTIPLOS PAVIMENTOS, UMA DEMÃO. AF_03/2024</t>
  </si>
  <si>
    <t xml:space="preserve">APLICAÇÃO MANUAL DE MASSA ACRÍLICA EM SUPERFÍCIES EXTERNAS DE SACADA DE EDIFÍCIOS DE MÚLTIPLOS PAVIMENTOS, UMA DEMÃO. AF_03/2024</t>
  </si>
  <si>
    <t xml:space="preserve">APLICAÇÃO MANUAL DE MASSA ACRÍLICA EM SUPERFÍCIES INTERNAS DE SACADA DE EDIFÍCIOS DE MÚLTIPLOS PAVIMENTOS, UMA DEMÃO. AF_03/2024</t>
  </si>
  <si>
    <t xml:space="preserve">APLICAÇÃO MANUAL DE MASSA ACRÍLICA EM PAREDES EXTERNAS DE CASAS, UMA DEMÃO. AF_03/2024</t>
  </si>
  <si>
    <t xml:space="preserve">APLICAÇÃO MANUAL DE MASSA ACRÍLICA EM PANOS DE FACHADA COM PRESENÇA DE VÃOS, DE EDIFÍCIOS DE MÚLTIPLOS PAVIMENTOS, DUAS DEMÃOS. AF_03/2024</t>
  </si>
  <si>
    <t xml:space="preserve">APLICAÇÃO MANUAL DE MASSA ACRÍLICA EM PANOS DE FACHADA SEM PRESENÇA DE VÃOS, DE EDIFÍCIOS DE MÚLTIPLOS PAVIMENTOS, DUAS DEMÃOS. AF_03/2024</t>
  </si>
  <si>
    <t xml:space="preserve">APLICAÇÃO MANUAL DE MASSA ACRÍLICA EM SUPERFÍCIES EXTERNAS DE SACADA DE EDIFÍCIOS DE MÚLTIPLOS PAVIMENTOS, DUAS DEMÃOS. AF_03/2024</t>
  </si>
  <si>
    <t xml:space="preserve">APLICAÇÃO MANUAL DE MASSA ACRÍLICA EM SUPERFÍCIES INTERNAS DE SACADA DE EDIFÍCIOS DE MÚLTIPLOS PAVIMENTOS, DUAS DEMÃOS. AF_03/2024</t>
  </si>
  <si>
    <t xml:space="preserve">APLICAÇÃO MANUAL DE MASSA ACRÍLICA EM PAREDES EXTERNAS DE CASAS, DUAS DEMÃOS. AF_03/2024</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</si>
  <si>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</si>
  <si>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</si>
  <si>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</si>
  <si>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</si>
  <si>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</si>
  <si>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POTÊNCIA LÍQUIDA DE *30* HP, PESO OPERACIONAL DE *3.500* KG - DEPRECIAÇÃO. AF_04/2017</t>
  </si>
  <si>
    <t xml:space="preserve">MINIESCAVADEIRA SOBRE ESTEIRAS, POTÊNCIA LÍQUIDA DE *30* HP, PESO OPERACIONAL DE *3.500* KG - JUROS. AF_04/2017</t>
  </si>
  <si>
    <t xml:space="preserve">MINIESCAVADEIRA SOBRE ESTEIRAS, POTÊNCIA LÍQUIDA DE *30* HP, PESO OPERACIONAL DE *3.500* KG - MANUTENÇÃO. AF_04/2017</t>
  </si>
  <si>
    <t xml:space="preserve">MINIESCAVADEIRA SOBRE ESTEIRAS, POTÊNCIA LÍQUIDA DE *30* HP, PESO OPERACIONAL DE *3.500* KG - MATERIAIS NA OPERAÇÃO. AF_04/2017</t>
  </si>
  <si>
    <t xml:space="preserve">MINIESCAVADEIRA SOBRE ESTEIRAS, POTÊNCIA LÍQUIDA DE *30* HP, PESO OPERACIONAL DE *3.500* KG - CHP DIURNO. AF_04/2017</t>
  </si>
  <si>
    <t xml:space="preserve">MINIESCAVADEIRA SOBRE ESTEIRAS, POTÊNCIA LÍQUIDA DE *30* HP, PESO OPERACIONAL DE *3.500* KG - CHI DIURNO. AF_04/2017</t>
  </si>
  <si>
    <t xml:space="preserve">FABRICAÇÃO DE FÔRMA PARA PILARES CIRCULARES, EM CHAPA DE MADEIRA COMPENSADA RESINADA, PÉ-DIREITO SIMPLES. AF_05/2024</t>
  </si>
  <si>
    <t xml:space="preserve">MONTAGEM E DESMONTAGEM DE FÔRMA DE PILARES CIRCULARES, PÉ-DIREITO SIMPLES, EM MADEIRA, 2 UTILIZAÇÕES. AF_05/2024</t>
  </si>
  <si>
    <t xml:space="preserve">PERFURATRIZ ROTATIVA SOBRE ESTEIRA, TORQUE MAXIMO 2500 KGM, POTENCIA 110 HP, MOTOR DIESEL - MATERIAIS NA OPERAÇÃO. AF_05/2017</t>
  </si>
  <si>
    <t xml:space="preserve">PAREDE COM SISTEMA EM CHAPAS DE GESSO PARA DRYWALL, USO INTERNO, COM DUAS FACES SIMPLES E ESTRUTURA METÁLICA COM GUIAS SIMPLES, SEM VÃOS. AF_07/2023_PS</t>
  </si>
  <si>
    <t xml:space="preserve">PAREDE COM SISTEMA EM CHAPAS DE GESSO PARA DRYWALL, USO INTERNO, COM DUAS FACES SIMPLES E ESTRUTURA METÁLICA COM GUIAS SIMPLES PARA PAREDES COM ÁREA LÍQUIDA MAIOR OU IGUAL A 6 M2, COM VÃOS. AF_07/2023_PS</t>
  </si>
  <si>
    <t xml:space="preserve">PAREDE COM SISTEMA EM CHAPAS DE GESSO PARA DRYWALL, USO INTERNO, COM DUAS FACES SIMPLES E ESTRUTURA METÁLICA COM GUIAS DUPLAS, SEM VÃOS. AF_07/2023_PS</t>
  </si>
  <si>
    <t xml:space="preserve">PAREDE COM SISTEMA EM CHAPAS DE GESSO PARA DRYWALL, USO INTERNO, COM DUAS FACES SIMPLES E ESTRUTURA METÁLICA COM GUIAS DUPLAS PARA PAREDES COM ÁREA LÍQUIDA MAIOR OU IGUAL A 6 M2, COM VÃOS. AF_07/2023_PS</t>
  </si>
  <si>
    <t xml:space="preserve">PAREDE COM SISTEMA EM CHAPAS DE GESSO PARA DRYWALL, USO INTERNO, COM UMA FACE SIMPLES E OUTRA FACE DUPLA E ESTRUTURA METÁLICA COM GUIAS SIMPLES, SEM VÃOS. AF_07/2023_PS</t>
  </si>
  <si>
    <t xml:space="preserve">PAREDE COM SISTEMA EM CHAPAS DE GESSO PARA DRYWALL, USO INTERNO, COM UMA FACE SIMPLES E OUTRA FACE DUPLA E ESTRUTURA METÁLICA COM GUIAS SIMPLES PARA PAREDES COM ÁREA LÍQUIDA MAIOR OU IGUAL A 6 M2, COM VÃOS. AF_07/2023_PS</t>
  </si>
  <si>
    <t xml:space="preserve">PAREDE COM SISTEMA EM CHAPAS DE GESSO PARA DRYWALL, USO INTERNO COM UMA FACE SIMPLES E OUTRA FACE DUPLA E ESTRUTURA METÁLICA COM GUIAS DUPLAS, SEM VÃOS. AF_07/2023_PS</t>
  </si>
  <si>
    <t xml:space="preserve">PAREDE COM SISTEMA EM CHAPAS DE GESSO PARA DRYWALL, USO INTERNO, COM UMA FACE SIMPLES E OUTRA FACE DUPLA E ESTRUTURA METÁLICA COM GUIAS DUPLAS PARA PAREDES COM ÁREA LÍQUIDA MAIOR OU IGUAL A 6 M2, COM VÃOS. AF_07/2023_PS</t>
  </si>
  <si>
    <t xml:space="preserve">PAREDE COM SISTEMA EM CHAPAS DE GESSO PARA DRYWALL, USO INTERNO, COM DUAS FACES DUPLAS E ESTRUTURA METÁLICA COM GUIAS SIMPLES, SEM VÃOS. AF_07/2023_PS</t>
  </si>
  <si>
    <t xml:space="preserve">PAREDE COM SISTEMA EM CHAPAS DE GESSO PARA DRYWALL, USO INTERNO, COM DUAS FACES DUPLAS E ESTRUTURA METÁLICA COM GUIAS SIMPLES PARA PAREDES COM ÁREA LÍQUIDA MAIOR OU IGUAL A 6 M2, COM VÃOS. AF_07/2023_PS</t>
  </si>
  <si>
    <t xml:space="preserve">PAREDE COM SISTEMA EM CHAPAS DE GESSO PARA DRYWALL, USO INTERNO COM DUAS FACES DUPLAS E ESTRUTURA METÁLICA COM GUIAS DUPLAS, SEM VÃOS. AF_07/2023_PS</t>
  </si>
  <si>
    <t xml:space="preserve">PAREDE COM SISTEMA EM CHAPAS DE GESSO PARA DRYWALL, USO INTERNO, COM DUAS FACES DUPLAS E ESTRUTURA METÁLICA COM GUIAS DUPLAS PARA PAREDES COM ÁREA LÍQUIDA MAIOR OU IGUAL A 6 M2, COM VÃOS. AF_07/2023_PS</t>
  </si>
  <si>
    <t xml:space="preserve">PAREDE COM SISTEMA EM CHAPAS DE GESSO PARA DRYWALL, USO INTERNO, COM UMA FACE SIMPLES E ESTRUTURA METÁLICA COM GUIAS SIMPLES, SEM VÃOS. AF_07/2023_PS</t>
  </si>
  <si>
    <t xml:space="preserve">PAREDE COM SISTEMA EM CHAPAS DE GESSO PARA DRYWALL, USO INTERNO, COM UMA FACE SIMPLES E ESTRUTURA METÁLICA COM GUIAS SIMPLES PARA PAREDES COM ÁREA LÍQUIDA MAIOR OU IGUAL A 6 M2, COM VÃOS. AF_07/2023_PS</t>
  </si>
  <si>
    <t xml:space="preserve">INSTALAÇÃO DE REFORÇO METÁLICO EM PAREDE DRYWALL. AF_07/2023</t>
  </si>
  <si>
    <t xml:space="preserve">INSTALAÇÃO DE REFORÇO DE MADEIRA EM PAREDE DRYWALL. AF_07/2023</t>
  </si>
  <si>
    <t xml:space="preserve">EXECUÇÃO E COMPACTAÇÃO DE CORPO DE ATERRO DE ATERRO (95% DE ENERGIA DO PROCTOR NORMAL) COM SOLO PREDOMINANTEMENTE ARGILOSO ESPESSURA 15 CM - EXCLUSIVE MATERIAL, ESCAVAÇÃO, CARGA E TRANSPORTE. AF_09/2024</t>
  </si>
  <si>
    <t xml:space="preserve">EXECUÇÃO E COMPACTAÇÃO DE CORPO DE ATERRO (95% DE ENERGIA DO PROCTOR NORMAL) COM SOLO PREDOMINANTEMENTE ARENOSO ESPESSURA 15CM - EXCLUSIVE MATERIAL, ESCAVAÇÃO, CARGA E TRANSPORTE. AF_09/2024</t>
  </si>
  <si>
    <t xml:space="preserve">CONSTRUÇÃO DE BASE E SUB-BASE PARA PAVIMENTAÇÃO DE SOLO DE COMPORTAMENTO LATERÍTICO (ARENOSO), COM ESPESSURA DE 15 CM - EXCLUSIVE ESCAVAÇÃO, CARGA E TRANSPORTE E SOLO. AF_09/2024</t>
  </si>
  <si>
    <t xml:space="preserve">CONSTRUÇÃO DE BASE E SUB-BASE PARA PAVIMENTAÇÃO DE SOLO (PREDOMINANTEMENTE ARENOSO) MELHORADO COM CIMENTO - 2%, MISTURA EM PISTA, COM ESPESSURA DE 15 CM - EXCLUSIVE ESCAVAÇÃO, CARGA E TRANSPORTE E SOLO. AF_09/2024</t>
  </si>
  <si>
    <t xml:space="preserve">CONSTRUÇÃO DE BASE E SUB-BASE PARA PAVIMENTAÇÃO DE SOLO (PREDOMINANTEMENTE ARENOSO) MELHORADO COM CIMENTO - 4%, MISTURA EM PISTA, COM ESPESSURA DE 15 CM - EXCLUSIVE ESCAVAÇÃO, CARGA E TRANSPORTE E SOLO. AF_09/2024</t>
  </si>
  <si>
    <t xml:space="preserve">CONSTRUÇÃO DE BASE E SUB-BASE PARA PAVIMENTAÇÃO DE SOLO (PREDOMINANTEMENTE ARENOSO) COM CIMENTO - 6%, MISTURA EM PISTA, COM ESPESSURA DE 15 CM - EXCLUSIVE ESCAVAÇÃO, CARGA E TRANSPORTE E SOLO. AF_09/2024</t>
  </si>
  <si>
    <t xml:space="preserve">CONSTRUÇÃO DE BASE E SUB-BASE PARA PAVIMENTAÇÃO DE SOLO (PREDOMINANTEMENTE ARENOSO) COM CIMENTO - 8%, MISTURA EM PISTA, COM ESPESSURA DE 15 CM - EXCLUSIVE ESCAVAÇÃO, CARGA E TRANSPORTE E SOLO. AF_09/2024</t>
  </si>
  <si>
    <t xml:space="preserve">USINAGEM DE BRITA GRADUADA SIMPLES. AF_03/2020</t>
  </si>
  <si>
    <t xml:space="preserve">USINAGEM DE BRITA GRADUADA TRATADA COM CIMENTO. AF_03/2020</t>
  </si>
  <si>
    <t xml:space="preserve">USINAGEM DE CONCRETO PARA COMPACTAÇÃO COM ROLO. AF_03/2020</t>
  </si>
  <si>
    <t xml:space="preserve">CONSTRUÇÃO DE BASE E SUB-BASE PARA PAVIMENTAÇÃO DE BRITA GRADUADA SIMPLES, COM ESPESSURA DE 15 CM - EXCLUSIVE CARGA E TRANSPORTE. AF_09/2024</t>
  </si>
  <si>
    <t xml:space="preserve">CONSTRUÇÃO DE BASE E SUB-BASE PARA PAVIMENTAÇÃO DE BRITA GRADUADA SIMPLES TRATADA COM CIMENTO, COM ESPESSURA DE 15 CM - EXCLUSIVE CARGA E TRANSPORTE. AF_09/2024</t>
  </si>
  <si>
    <t xml:space="preserve">CONSTRUÇÃO DE BASE E SUB-BASE PARA PAVIMENTAÇÃO DE CONCRETO COMPACTADO COM ROLO, COM ESPESSURA DE 15 CM - EXCLUSIVE CARGA E TRANSPORTE. AF_09/2024</t>
  </si>
  <si>
    <t xml:space="preserve">CONSTRUÇÃO DE BASE E SUB-BASE PARA PAVIMENTAÇÃO DE RACHÃO, COM ESPESSURA DE 40 CM - EXCLUSIVE CARGA E TRANSPORTE. AF_09/2024</t>
  </si>
  <si>
    <t xml:space="preserve">CONSTRUÇÃO DE BASE E SUB-BASE PARA PAVIMENTAÇÃO DE MACADAME SECO, COM ESPESSURA DE 15 CM - EXCLUSIVE CARGA E TRANSPORTE. AF_09/2024</t>
  </si>
  <si>
    <t xml:space="preserve">ROLO COMPACTADOR DE PNEUS, ESTÁTICO, PRESSÃO VARIÁVEL, POTÊNCIA 110 HP, PESO SEM/COM LASTRO 10,8/27 T, LARGURA DE ROLAGEM 2,30 M - MATERIAIS NA OPERAÇÃO. AF_06/2017</t>
  </si>
  <si>
    <t xml:space="preserve">ROLO COMPACTADOR DE PNEUS, ESTÁTICO, PRESSÃO VARIÁVEL, POTÊNCIA 110 HP, PESO SEM/COM LASTRO 10,8/27 T, LARGURA DE ROLAGEM 2,30 M - MANUTENÇÃO. AF_06/2017</t>
  </si>
  <si>
    <t xml:space="preserve">ROLO COMPACTADOR DE PNEUS, ESTÁTICO, PRESSÃO VARIÁVEL, POTÊNCIA 110 HP, PESO SEM/COM LASTRO 10,8/27 T, LARGURA DE ROLAGEM 2,30 M - JUROS. AF_06/2017</t>
  </si>
  <si>
    <t xml:space="preserve">ROLO COMPACTADOR DE PNEUS, ESTÁTICO, PRESSÃO VARIÁVEL, POTÊNCIA 110 HP, PESO SEM/COM LASTRO 10,8/27 T, LARGURA DE ROLAGEM 2,30 M - DEPRECIAÇÃO. AF_06/2017</t>
  </si>
  <si>
    <t xml:space="preserve">ROLO COMPACTADOR DE PNEUS, ESTÁTICO, PRESSÃO VARIÁVEL, POTÊNCIA 110 HP, PESO SEM/COM LASTRO 10,8/27 T, LARGURA DE ROLAGEM 2,30 M - CHP DIURNO. AF_06/2017</t>
  </si>
  <si>
    <t xml:space="preserve">ROLO COMPACTADOR DE PNEUS, ESTÁTICO, PRESSÃO VARIÁVEL, POTÊNCIA 110 HP, PESO SEM/COM LASTRO 10,8/27 T, LARGURA DE ROLAGEM 2,30 M - CHI DIURNO. AF_06/2017</t>
  </si>
  <si>
    <t xml:space="preserve">FORRO EM RÉGUAS DE PVC, LISO, PARA AMBIENTES RESIDENCIAIS, INCLUSIVE ESTRUTURA UNIDIRECIONAL DE FIXAÇÃO. AF_08/2023_PS</t>
  </si>
  <si>
    <t xml:space="preserve">FORRO EM RÉGUAS DE PVC, LISO, PARA AMBIENTES COMERCIAIS, INCLUSIVE ESTRUTURA BIDIRECIONAL DE FIXAÇÃO. AF_08/2023_PS</t>
  </si>
  <si>
    <t xml:space="preserve">ESCAVAÇÃO MECANIZADA PARA BLOCO DE COROAMENTO OU SAPATA COM RETROESCAVADEIRA (SEM ESCAVAÇÃO PARA COLOCAÇÃO DE FÔRMAS). AF_01/2024</t>
  </si>
  <si>
    <t xml:space="preserve">ESCAVAÇÃO MECANIZADA PARA BLOCO DE COROAMENTO OU SAPATA COM RETROESCAVADEIRA (INCLUINDO ESCAVAÇÃO PARA COLOCAÇÃO DE FÔRMAS). AF_01/2024</t>
  </si>
  <si>
    <t xml:space="preserve">ESCAVAÇÃO MANUAL PARA BLOCO DE COROAMENTO OU SAPATA (SEM ESCAVAÇÃO PARA COLOCAÇÃO DE FÔRMAS). AF_01/2024</t>
  </si>
  <si>
    <t xml:space="preserve">ESCAVAÇÃO MANUAL PARA BLOCO DE COROAMENTO OU SAPATA (INCLUINDO ESCAVAÇÃO PARA COLOCAÇÃO DE FÔRMAS). AF_01/2024</t>
  </si>
  <si>
    <t xml:space="preserve">ESCAVAÇÃO MECANIZADA PARA VIGA BALDRAME OU SAPATA CORRIDA COM MINI-ESCAVADEIRA (SEM ESCAVAÇÃO PARA COLOCAÇÃO DE FÔRMAS). AF_01/2024</t>
  </si>
  <si>
    <t xml:space="preserve">ESCAVAÇÃO MECANIZADA PARA VIGA BALDRAME OU SAPATA CORRIDA COM MINI-ESCAVADEIRA (INCLUINDO ESCAVAÇÃO PARA COLOCAÇÃO DE FÔRMAS). AF_01/2024</t>
  </si>
  <si>
    <t xml:space="preserve">ESCAVAÇÃO MANUAL PARA VIGA BALDRAME OU SAPATA CORRIDA (SEM ESCAVAÇÃO PARA COLOCAÇÃO DE FÔRMAS). AF_01/2024</t>
  </si>
  <si>
    <t xml:space="preserve">ESCAVAÇÃO MANUAL PARA VIGA BALDRAME OU SAPATA CORRIDA (INCLUINDO ESCAVAÇÃO PARA COLOCAÇÃO DE FÔRMAS). AF_01/2024</t>
  </si>
  <si>
    <t xml:space="preserve">FABRICAÇÃO, MONTAGEM E DESMONTAGEM DE FÔRMA PARA BLOCO DE COROAMENTO, EM MADEIRA SERRADA, E=25 MM, 1 UTILIZAÇÃO. AF_01/2024</t>
  </si>
  <si>
    <t xml:space="preserve">FABRICAÇÃO, MONTAGEM E DESMONTAGEM DE FÔRMA PARA SAPATA, EM MADEIRA SERRADA, E=25 MM, 1 UTILIZAÇÃO. AF_01/2024</t>
  </si>
  <si>
    <t xml:space="preserve">FABRICAÇÃO, MONTAGEM E DESMONTAGEM DE FÔRMA PARA VIGA BALDRAME, EM MADEIRA SERRADA, E=25 MM, 1 UTILIZAÇÃO. AF_01/2024</t>
  </si>
  <si>
    <t xml:space="preserve">FABRICAÇÃO, MONTAGEM E DESMONTAGEM DE FÔRMA PARA BLOCO DE COROAMENTO, EM MADEIRA SERRADA, E=25 MM, 2 UTILIZAÇÕES. AF_01/2024</t>
  </si>
  <si>
    <t xml:space="preserve">FABRICAÇÃO, MONTAGEM E DESMONTAGEM DE FÔRMA PARA SAPATA, EM MADEIRA SERRADA, E=25 MM, 2 UTILIZAÇÕES. AF_01/2024</t>
  </si>
  <si>
    <t xml:space="preserve">FABRICAÇÃO, MONTAGEM E DESMONTAGEM DE FÔRMA PARA VIGA BALDRAME, EM MADEIRA SERRADA, E=25 MM, 2 UTILIZAÇÕES. AF_01/2024</t>
  </si>
  <si>
    <t xml:space="preserve">FABRICAÇÃO, MONTAGEM E DESMONTAGEM DE FÔRMA PARA BLOCO DE COROAMENTO, EM MADEIRA SERRADA, E=25 MM, 4 UTILIZAÇÕES. AF_01/2024</t>
  </si>
  <si>
    <t xml:space="preserve">FABRICAÇÃO, MONTAGEM E DESMONTAGEM DE FÔRMA PARA SAPATA, EM MADEIRA SERRADA, E=25 MM, 4 UTILIZAÇÕES. AF_01/2024</t>
  </si>
  <si>
    <t xml:space="preserve">FABRICAÇÃO, MONTAGEM E DESMONTAGEM DE FÔRMA PARA VIGA BALDRAME, EM MADEIRA SERRADA, E=25 MM, 4 UTILIZAÇÕES. AF_01/2024</t>
  </si>
  <si>
    <t xml:space="preserve">FABRICAÇÃO, MONTAGEM E DESMONTAGEM DE FÔRMA PARA BLOCO DE COROAMENTO, EM CHAPA DE MADEIRA COMPENSADA RESINADA, E=17 MM, 2 UTILIZAÇÕES. AF_01/2024</t>
  </si>
  <si>
    <t xml:space="preserve">FABRICAÇÃO, MONTAGEM E DESMONTAGEM DE FÔRMA PARA SAPATA, EM CHAPA DE MADEIRA COMPENSADA RESINADA, E=17 MM, 2 UTILIZAÇÕES. AF_01/2024</t>
  </si>
  <si>
    <t xml:space="preserve">FABRICAÇÃO, MONTAGEM E DESMONTAGEM DE FÔRMA PARA VIGA BALDRAME, EM CHAPA DE MADEIRA COMPENSADA RESINADA, E=17 MM, 2 UTILIZAÇÕES. AF_01/2024</t>
  </si>
  <si>
    <t xml:space="preserve">FABRICAÇÃO, MONTAGEM E DESMONTAGEM DE FÔRMA PARA BLOCO DE COROAMENTO, EM CHAPA DE MADEIRA COMPENSADA RESINADA, E=17 MM, 4 UTILIZAÇÕES. AF_01/2024</t>
  </si>
  <si>
    <t xml:space="preserve">FABRICAÇÃO, MONTAGEM E DESMONTAGEM DE FÔRMA PARA SAPATA, EM CHAPA DE MADEIRA COMPENSADA RESINADA, E=17 MM, 4 UTILIZAÇÕES. AF_01/2024</t>
  </si>
  <si>
    <t xml:space="preserve">FABRICAÇÃO, MONTAGEM E DESMONTAGEM DE FÔRMA PARA VIGA BALDRAME, EM CHAPA DE MADEIRA COMPENSADA RESINADA, E=17 MM, 4 UTILIZAÇÕES. AF_01/2024</t>
  </si>
  <si>
    <t xml:space="preserve">ARMAÇÃO DE BLOCO UTILIZANDO AÇO CA-60 DE 5 MM - MONTAGEM. AF_01/2024</t>
  </si>
  <si>
    <t xml:space="preserve">ARMAÇÃO DE BLOCO UTILIZANDO AÇO CA-50 DE 6,3 MM - MONTAGEM. AF_01/2024</t>
  </si>
  <si>
    <t xml:space="preserve">ARMAÇÃO DE BLOCO UTILIZANDO AÇO CA-50 DE 8 MM - MONTAGEM. AF_01/2024</t>
  </si>
  <si>
    <t xml:space="preserve">ARMAÇÃO DE BLOCO UTILIZANDO AÇO CA-50 DE 10 MM - MONTAGEM. AF_01/2024</t>
  </si>
  <si>
    <t xml:space="preserve">CONCRETAGEM DE BLOCO DE COROAMENTO OU VIGA BALDRAME, FCK 30 MPA, COM USO DE JERICA - LANÇAMENTO, ADENSAMENTO E ACABAMENTO. AF_01/2024</t>
  </si>
  <si>
    <t xml:space="preserve">CONCRETAGEM DE SAPATA, FCK 30 MPA, COM USO DE JERICA - LANÇAMENTO, ADENSAMENTO E ACABAMENTO. AF_01/2024</t>
  </si>
  <si>
    <t xml:space="preserve">CONCRETAGEM DE BLOCO DE COROAMENTO OU VIGA BALDRAME, FCK 30 MPA, COM USO DE BOMBA - LANÇAMENTO, ADENSAMENTO E ACABAMENTO. AF_01/2024</t>
  </si>
  <si>
    <t xml:space="preserve">CONCRETAGEM DE SAPATA, FCK 30 MPA, COM USO DE BOMBA - LANÇAMENTO, ADENSAMENTO E ACABAMENTO. AF_01/2024</t>
  </si>
  <si>
    <t xml:space="preserve">SUPORTE PARA DUTO EM CHAPA GALVANIZADA BITOLA 26, EM PERFILADO COM COMPRIMENTO DE 35 CM FIXADO EM LAJE, POR METRO DE DUTO FIXADO. AF_09/2023</t>
  </si>
  <si>
    <t xml:space="preserve">SUPORTE PARA DUTO EM CHAPA GALVANIZADA BITOLA 24, EM PERFILADO COM COMPRIMENTO DE 55 CM FIXADO EM LAJE, POR METRO DE DUTO FIXADO. AF_09/2023</t>
  </si>
  <si>
    <t xml:space="preserve">SUPORTE PARA ELETROCALHA LISA OU PERFURADA EM AÇO GALVANIZADO, LARGURA 400 MM, EM PERFILADO COM COMPRIMENTO DE 45 CM FIXADO EM LAJE, POR METRO DE ELETROCALHA FIXADA. AF_09/2023</t>
  </si>
  <si>
    <t xml:space="preserve">SUPORTE PARA ELETROCALHA LISA OU PERFURADA EM AÇO GALVANIZADO, LARGURA 800 MM, EM PERFILADO COM COMPRIMENTO DE 85 CM FIXADO EM LAJE, POR METRO DE ELETROCALHA FIXADA. AF_09/2023</t>
  </si>
  <si>
    <t xml:space="preserve">LASTRO DE CONCRETO MAGRO, APLICADO EM BLOCOS DE COROAMENTO OU SAPATAS. AF_01/2024</t>
  </si>
  <si>
    <t xml:space="preserve">LASTRO DE CONCRETO MAGRO, APLICADO EM BLOCOS DE COROAMENTO OU SAPATAS, ESPESSURA DE 3 CM. AF_01/2024</t>
  </si>
  <si>
    <t xml:space="preserve">LASTRO DE CONCRETO MAGRO, APLICADO EM BLOCOS DE COROAMENTO OU SAPATAS, ESPESSURA DE 5 CM. AF_01/2024</t>
  </si>
  <si>
    <t xml:space="preserve">LASTRO DE CONCRETO MAGRO, APLICADO EM PISOS, LAJES SOBRE SOLO OU RADIERS. AF_01/2024</t>
  </si>
  <si>
    <t xml:space="preserve">LASTRO COM MATERIAL GRANULAR, APLICAÇÃO EM BLOCOS DE COROAMENTO, ESPESSURA DE *5 CM*. AF_01/2024</t>
  </si>
  <si>
    <t xml:space="preserve">LASTRO COM MATERIAL GRANULAR, APLICADO EM PISOS OU LAJES SOBRE SOLO, ESPESSURA DE *5 CM*. AF_01/2024</t>
  </si>
  <si>
    <t xml:space="preserve">LASTRO COM MATERIAL GRANULAR, APLICADO EM BLOCOS DE COROAMENTO, ESPESSURA DE *10 CM*. AF_01/2024</t>
  </si>
  <si>
    <t xml:space="preserve">LASTRO COM MATERIAL GRANULAR (PEDRA BRITADA N.2), APLICADO EM PISOS OU LAJES SOBRE SOLO, ESPESSURA DE *10 CM*. AF_01/2024</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</si>
  <si>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</si>
  <si>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</si>
  <si>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</si>
  <si>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</si>
  <si>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</si>
  <si>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CLASSE PN 25, INSTALADO EM RAMAL OU SUB-RAMAL DE ÁGUA FORNECIMENTO E INSTALAÇÃO. AF_08/2022</t>
  </si>
  <si>
    <t xml:space="preserve">CONECTOR FÊMEA, PPR, 25 X 1/2,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</si>
  <si>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</si>
  <si>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</si>
  <si>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</si>
  <si>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</si>
  <si>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</si>
  <si>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</si>
  <si>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</si>
  <si>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</si>
  <si>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</si>
  <si>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</si>
  <si>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</si>
  <si>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</si>
  <si>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</si>
  <si>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</si>
  <si>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</si>
  <si>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</si>
  <si>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</si>
  <si>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</si>
  <si>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</si>
  <si>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</si>
  <si>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</si>
  <si>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</si>
  <si>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</si>
  <si>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</si>
  <si>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</si>
  <si>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</si>
  <si>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</si>
  <si>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</si>
  <si>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</si>
  <si>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</si>
  <si>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</si>
  <si>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</si>
  <si>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</si>
  <si>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</si>
  <si>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</si>
  <si>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</si>
  <si>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</si>
  <si>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</si>
  <si>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</si>
  <si>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</si>
  <si>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</si>
  <si>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</si>
  <si>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</si>
  <si>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</si>
  <si>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</si>
  <si>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</si>
  <si>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</si>
  <si>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</si>
  <si>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</si>
  <si>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</si>
  <si>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</si>
  <si>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</si>
  <si>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</si>
  <si>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</si>
  <si>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</si>
  <si>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</si>
  <si>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</si>
  <si>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</si>
  <si>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</si>
  <si>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</si>
  <si>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</si>
  <si>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</si>
  <si>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</si>
  <si>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</si>
  <si>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</si>
  <si>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</si>
  <si>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</si>
  <si>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</si>
  <si>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</si>
  <si>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</si>
  <si>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</si>
  <si>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</si>
  <si>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</si>
  <si>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</si>
  <si>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</si>
  <si>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</si>
  <si>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MM, CLASSE PN 20, INSTALADO EM RESERVAÇÃO PREDIAL DE ÁGUA - FORNECIMENTO E INSTALAÇÃO. AF_04/2024</t>
  </si>
  <si>
    <t xml:space="preserve">TUBO, PPR, DN 25 MM, CLASSE PN 20, INSTALADO EM RESERVAÇÃO PREDIAL DE ÁGUA - FORNECIMENTO E INSTALAÇÃO. AF_04/2024</t>
  </si>
  <si>
    <t xml:space="preserve">TUBO, PPR, DN 32 MM, CLASSE PN 12, INSTALADO EM RESERVAÇÃO PREDIAL DE ÁGUA - FORNECIMENTO E INSTALAÇÃO. AF_04/2024</t>
  </si>
  <si>
    <t xml:space="preserve">TUBO, PPR, DN 40 MM, CLASSE PN 12, INSTALADO EM RESERVAÇÃO PREDIAL DE ÁGUA - FORNECIMENTO E INSTALAÇÃO. AF_04/2024</t>
  </si>
  <si>
    <t xml:space="preserve">TUBO, PPR, DN 50 MM, CLASSE PN 12, INSTALADO EM RESERVAÇÃO PREDIAL DE ÁGUA - FORNECIMENTO E INSTALAÇÃO. AF_04/2024</t>
  </si>
  <si>
    <t xml:space="preserve">TUBO, PPR, DN 63 MM, CLASSE PN 12, INSTALADO EM RESERVAÇÃO PREDIAL DE ÁGUA - FORNECIMENTO E INSTALAÇÃO. AF_04/2024</t>
  </si>
  <si>
    <t xml:space="preserve">TUBO, PPR, DN 75 MM, CLASSE PN 12, INSTALADO EM RESERVAÇÃO PREDIAL DE ÁGUA - FORNECIMENTO E INSTALAÇÃO. AF_04/2024</t>
  </si>
  <si>
    <t xml:space="preserve">TUBO, PPR, DN 90 MM, CLASSE PN 12, INSTALADO EM RESERVAÇÃO PREDIAL DE ÁGUA - FORNECIMENTO E INSTALAÇÃO. AF_04/2024</t>
  </si>
  <si>
    <t xml:space="preserve">TUBO, PPR, DN 110 MM, CLASSE PN 12, INSTALADO EM RESERVAÇÃO PREDIAL DE ÁGUA - FORNECIMENTO E INSTALAÇÃO. AF_04/2024</t>
  </si>
  <si>
    <t xml:space="preserve">TUBO, PPR, DN 20 MM, CLASSE PN 25, INSTALADO EM RESERVAÇÃO PREDIAL DE ÁGUA - FORNECIMENTO E INSTALAÇÃO. AF_04/2024</t>
  </si>
  <si>
    <t xml:space="preserve">TUBO, PPR, DN 25 MM, CLASSE PN 25, INSTALADO EM RESERVAÇÃO PREDIAL DE ÁGUA - FORNECIMENTO E INSTALAÇÃO. AF_04/2024</t>
  </si>
  <si>
    <t xml:space="preserve">TUBO, PPR, DN 32 MM, CLASSE PN 25, INSTALADO EM RESERVAÇÃO PREDIAL DE ÁGUA - FORNECIMENTO E INSTALAÇÃO. AF_04/2024</t>
  </si>
  <si>
    <t xml:space="preserve">TUBO, PPR, DN 40 MM, CLASSE PN 25, INSTALADO EM RESERVAÇÃO PREDIAL DE ÁGUA - FORNECIMENTO E INSTALAÇÃO. AF_04/2024</t>
  </si>
  <si>
    <t xml:space="preserve">TUBO, PPR, DN 50 MM, CLASSE PN 25, INSTALADO EM RESERVAÇÃO PREDIAL DE ÁGUA - FORNECIMENTO E INSTALAÇÃO. AF_04/2024</t>
  </si>
  <si>
    <t xml:space="preserve">TUBO, PPR, DN 63 MM, CLASSE PN 25, INSTALADO EM RESERVAÇÃO PREDIAL DE ÁGUA - FORNECIMENTO E INSTALAÇÃO. AF_04/2024</t>
  </si>
  <si>
    <t xml:space="preserve">TUBO, PPR, DN 75 MM, CLASSE PN 25, INSTALADO EM RESERVAÇÃO PREDIAL DE ÁGUA - FORNECIMENTO E INSTALAÇÃO. AF_04/2024</t>
  </si>
  <si>
    <t xml:space="preserve">TUBO, PPR, DN 90 MM, CLASSE PN 25, INSTALADO EM RESERVAÇÃO PREDIAL DE ÁGUA - FORNECIMENTO E INSTALAÇÃO. AF_04/2024</t>
  </si>
  <si>
    <t xml:space="preserve">TUBO, PPR, DN 110 MM, CLASSE PN 25, INSTALADO EM RESERVAÇÃO PREDIAL DE ÁGUA - FORNECIMENTO E INSTALAÇÃO. AF_04/2024</t>
  </si>
  <si>
    <t xml:space="preserve">LUVA, PPR, DN 20 MM, INSTALADO EM RESERVAÇÃO PREDIAL DE ÁGUA - FORNECIMENTO E INSTALAÇÃO. AF_04/2024</t>
  </si>
  <si>
    <t xml:space="preserve">LUVA, PPR, DN 25 MM, INSTALADO EM RESERVAÇÃO PREDIAL DE ÁGUA - FORNECIMENTO E INSTALAÇÃO. AF_04/2024</t>
  </si>
  <si>
    <t xml:space="preserve">CONECTOR MACHO, PPR, 25 MM X 1/2'', INSTALADO EM RESERVAÇÃO PREDIAL DE ÁGUA - FORNECIMENTO E INSTALAÇÃO. AF_04/2024</t>
  </si>
  <si>
    <t xml:space="preserve">LUVA, PPR, DN 32 MM, CLASSE PN 25, INSTALADO EM RESERVAÇÃO PREDIAL DE ÁGUA - FORNECIMENTO E INSTALAÇÃO. AF_04/2024</t>
  </si>
  <si>
    <t xml:space="preserve">CONECTOR MACHO, PPR, 32 MM X 3/4'', INSTALADO EM RESERVAÇÃO PREDIAL DE ÁGUA - FORNECIMENTO E INSTALAÇÃO. AF_04/2024</t>
  </si>
  <si>
    <t xml:space="preserve">LUVA, PPR, DN 40 MM, CLASSE PN 25, INSTALADO EM RESERVAÇÃO PREDIAL DE ÁGUA - FORNECIMENTO E INSTALAÇÃO. AF_04/2024</t>
  </si>
  <si>
    <t xml:space="preserve">LUVA, PPR, DN 50 MM, CLASSE PN 25, INSTALADO EM RESERVAÇÃO PREDIAL DE ÁGUA - FORNECIMENTO E INSTALAÇÃO. AF_04/2024</t>
  </si>
  <si>
    <t xml:space="preserve">LUVA, PPR, DN 63 MM, CLASSE PN 25, INSTALADO EM RESERVAÇÃO PREDIAL DE ÁGUA - FORNECIMENTO E INSTALAÇÃO. AF_04/2024</t>
  </si>
  <si>
    <t xml:space="preserve">LUVA, PPR, DN 75 MM, CLASSE PN 25, INSTALADO EM RESERVAÇÃO PREDIAL DE ÁGUA - FORNECIMENTO E INSTALAÇÃO. AF_04/2024</t>
  </si>
  <si>
    <t xml:space="preserve">LUVA, PPR, DN 90 MM, CLASSE PN 25, INSTALADO EM RESERVAÇÃO PREDIAL DE ÁGUA - FORNECIMENTO E INSTALAÇÃO. AF_04/2024</t>
  </si>
  <si>
    <t xml:space="preserve">LUVA, PPR, DN 110 MM, CLASSE PN 25, INSTALADO EM RESERVAÇÃO PREDIAL DE ÁGUA - FORNECIMENTO E INSTALAÇÃO. AF_04/2024</t>
  </si>
  <si>
    <t xml:space="preserve">JOELHO 90 GRAUS, PPR, DN 20 MM, INSTALADO EM RESERVAÇÃO PREDIAL DE ÁGUA - FORNECIMENTO E INSTALAÇÃO. AF_04/2024</t>
  </si>
  <si>
    <t xml:space="preserve">JOELHO 90 GRAUS, PPR, DN 25 MM, INSTALADO EM RESERVAÇÃO PREDIAL DE ÁGUA - FORNECIMENTO E INSTALAÇÃO. AF_04/2024</t>
  </si>
  <si>
    <t xml:space="preserve">JOELHO 90 GRAUS, PPR, DN 32 MM, INSTALADO EM RESERVAÇÃO PREDIAL DE ÁGUA - FORNECIMENTO E INSTALAÇÃO. AF_04/2024</t>
  </si>
  <si>
    <t xml:space="preserve">JOELHO 90 GRAUS, PPR, DN 40 MM, INSTALADO EM RESERVAÇÃO PREDIAL DE ÁGUA - FORNECIMENTO E INSTALAÇÃO. AF_04/2024</t>
  </si>
  <si>
    <t xml:space="preserve">JOELHO 90 GRAUS, PPR, DN 50 MM, INSTALADO EM RESERVAÇÃO PREDIAL DE ÁGUA - FORNECIMENTO E INSTALAÇÃO. AF_04/2024</t>
  </si>
  <si>
    <t xml:space="preserve">JOELHO 90 GRAUS, PPR, DN 63 MM, INSTALADO EM RESERVAÇÃO PREDIAL DE ÁGUA - FORNECIMENTO E INSTALAÇÃO. AF_04/2024</t>
  </si>
  <si>
    <t xml:space="preserve">JOELHO 90 GRAUS, PPR, DN 75 MM, INSTALADO EM RESERVAÇÃO PREDIAL DE ÁGUA - FORNECIMENTO E INSTALAÇÃO. AF_04/2024</t>
  </si>
  <si>
    <t xml:space="preserve">JOELHO 90 GRAUS, PPR, DN 90 MM, INSTALADO EM RESERVAÇÃO PREDIAL DE ÁGUA - FORNECIMENTO E INSTALAÇÃO. AF_04/2024</t>
  </si>
  <si>
    <t xml:space="preserve">JOELHO 90 GRAUS, PPR, DN 110 MM, INSTALADO EM RESERVAÇÃO PREDIAL DE ÁGUA - FORNECIMENTO E INSTALAÇÃO. AF_04/2024</t>
  </si>
  <si>
    <t xml:space="preserve">TÊ, PPR, DN 32 MM, INSTALADO EM RESERVAÇÃO PREDIAL DE ÁGUA - FORNECIMENTO E INSTALAÇÃO. AF_04/2024</t>
  </si>
  <si>
    <t xml:space="preserve">TÊ, PPR, DN 40 MM, INSTALADO EM RESERVAÇÃO PREDIAL DE ÁGUA - FORNECIMENTO E INSTALAÇÃO. AF_04/2024</t>
  </si>
  <si>
    <t xml:space="preserve">TÊ, PPR, DN 50 MM, INSTALADO EM RESERVAÇÃO PREDIAL DE ÁGUA - FORNECIMENTO E INSTALAÇÃO. AF_04/2024</t>
  </si>
  <si>
    <t xml:space="preserve">TÊ, PPR, DN 63 MM, INSTALADO EM RESERVAÇÃO PREDIAL DE ÁGUA - FORNECIMENTO E INSTALAÇÃO. AF_04/2024</t>
  </si>
  <si>
    <t xml:space="preserve">TÊ, PPR, DN 75 MM, INSTALADO EM RESERVAÇÃO PREDIAL DE ÁGUA - FORNECIMENTO E INSTALAÇÃO. AF_04/2024</t>
  </si>
  <si>
    <t xml:space="preserve">TÊ, PPR, DN 90 MM, INSTALADO EM RESERVAÇÃO PREDIAL DE ÁGUA - FORNECIMENTO E INSTALAÇÃO. AF_04/2024</t>
  </si>
  <si>
    <t xml:space="preserve">TÊ, PPR, DN 110 MM, INSTALADO EM RESERVAÇÃO PREDIAL DE ÁGUA - FORNECIMENTO E INSTALAÇÃO. AF_04/2024</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</si>
  <si>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</si>
  <si>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</si>
  <si>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</si>
  <si>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</si>
  <si>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</si>
  <si>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</si>
  <si>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</si>
  <si>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</si>
  <si>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</si>
  <si>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</si>
  <si>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</si>
  <si>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</si>
  <si>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</si>
  <si>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</si>
  <si>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</si>
  <si>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</si>
  <si>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</si>
  <si>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</si>
  <si>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</si>
  <si>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</si>
  <si>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</si>
  <si>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</si>
  <si>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</si>
  <si>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</si>
  <si>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</si>
  <si>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</si>
  <si>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</si>
  <si>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</si>
  <si>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</si>
  <si>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</si>
  <si>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</si>
  <si>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</si>
  <si>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</si>
  <si>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</si>
  <si>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</si>
  <si>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</si>
  <si>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</si>
  <si>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</si>
  <si>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</si>
  <si>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</si>
  <si>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</si>
  <si>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</si>
  <si>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</si>
  <si>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</si>
  <si>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</si>
  <si>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</si>
  <si>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</si>
  <si>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</si>
  <si>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</si>
  <si>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</si>
  <si>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</si>
  <si>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</si>
  <si>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</si>
  <si>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</si>
  <si>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</si>
  <si>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</si>
  <si>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</si>
  <si>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</si>
  <si>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</si>
  <si>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</si>
  <si>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</si>
  <si>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</si>
  <si>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</si>
  <si>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</si>
  <si>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</si>
  <si>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</si>
  <si>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</si>
  <si>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</si>
  <si>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</si>
  <si>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</si>
  <si>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</si>
  <si>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</si>
  <si>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</si>
  <si>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</si>
  <si>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</si>
  <si>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35 MM², NÃO ENTERRADA, COM ISOLADOR - FORNECIMENTO E INSTALAÇÃO. AF_08/2023</t>
  </si>
  <si>
    <t xml:space="preserve">CORDOALHA DE COBRE NU 50 MM², NÃO ENTERRADA, COM ISOLADOR - FORNECIMENTO E INSTALAÇÃO. AF_08/2023</t>
  </si>
  <si>
    <t xml:space="preserve">CORDOALHA DE COBRE NU 70 MM², NÃO ENTERRADA, COM ISOLADOR - FORNECIMENTO E INSTALAÇÃO. AF_08/2023</t>
  </si>
  <si>
    <t xml:space="preserve">CORDOALHA DE COBRE NU 95 MM², NÃO ENTERRADA, COM ISOLADOR - FORNECIMENTO E INSTALAÇÃO. AF_08/2023</t>
  </si>
  <si>
    <t xml:space="preserve">CORDOALHA DE COBRE NU 50 MM², ENTERRADA - FORNECIMENTO E INSTALAÇÃO. AF_08/2023</t>
  </si>
  <si>
    <t xml:space="preserve">CORDOALHA DE COBRE NU 70 MM², ENTERRADA - FORNECIMENTO E INSTALAÇÃO. AF_08/2023</t>
  </si>
  <si>
    <t xml:space="preserve">CORDOALHA DE COBRE NU 95 MM², ENTERRADA - FORNECIMENTO E INSTALAÇÃO. AF_08/2023</t>
  </si>
  <si>
    <t xml:space="preserve">ELETRODUTO PVC RÍGIDO, DIÂMETRO 40MM, COM 3 METROS, PARA SPDA - FORNECIMENTO E INSTALAÇÃO. AF_08/2023</t>
  </si>
  <si>
    <t xml:space="preserve">HASTE DE ATERRAMENTO, DIÂMETRO 5/8", COM 3 METROS - FORNECIMENTO E INSTALAÇÃO. AF_08/2023</t>
  </si>
  <si>
    <t xml:space="preserve">HASTE DE ATERRAMENTO, DIÂMETRO 3/4", COM 3 METROS - FORNECIMENTO E INSTALAÇÃO. AF_08/2023</t>
  </si>
  <si>
    <t xml:space="preserve">BASE METÁLICA PARA MASTRO 1 ½" PARA SPDA - FORNECIMENTO E INSTALAÇÃO. AF_08/2023</t>
  </si>
  <si>
    <t xml:space="preserve">MASTRO 1 ½", COM 3 METROS, PARA SPDA - FORNECIMENTO E INSTALAÇÃO. AF_08/2023</t>
  </si>
  <si>
    <t xml:space="preserve">CAPTOR TIPO FRANKLIN PARA SPDA - FORNECIMENTO E INSTALAÇÃO. AF_08/2023</t>
  </si>
  <si>
    <t xml:space="preserve">GUARDA-CORPO FIXADO EM FÔRMA DE MADEIRA COM MONTANTES E TRAVESSÕES EM MADEIRA E FECHAMENTO EM PLACA COMPENSADO PARA EDIFÍCIOS COM ATÉ 2 PAVIMENTOS. AF_03/2024</t>
  </si>
  <si>
    <t xml:space="preserve">GUARDA-CORPO FIXADO EM FÔRMA DE MADEIRA COM MONTANTES E TRAVESSÕES EM MADEIRA E FECHAMENTO EM PLACA COMPENSADO PARA EDIFÍCIOS COM 3 PAVIMENTOS. AF_03/2024</t>
  </si>
  <si>
    <t xml:space="preserve">GUARDA-CORPO FIXADO EM FÔRMA DE MADEIRA COM MONTANTES E TRAVESSÕES EM MADEIRA E FECHAMENTO EM PLACA COMPENSADO PARA EDIFÍCIOS COM ALTURA IGUAL OU SUPERIOR A 4 PAVIMENTOS. AF_03/2024</t>
  </si>
  <si>
    <t xml:space="preserve">GUARDA-CORPO FIXADO EM FÔRMA DE MADEIRA COM MONTANTES E TRAVESSÕES EM MADEIRA PRÉ-MONTADOS PARA EDIFÍCIOS COM ATÉ 2 PAVIMENTOS. AF_03/2024</t>
  </si>
  <si>
    <t xml:space="preserve">GUARDA-CORPO FIXADO EM FÔRMA DE MADEIRA COM MONTANTES E TRAVESSÕES EM MADEIRA PRÉ-MONTADOS PARA EDIFÍCIOS COM 3 PAVIMENTOS. AF_03/2024</t>
  </si>
  <si>
    <t xml:space="preserve">GUARDA-CORPO FIXADO EM FÔRMA DE MADEIRA COM MONTANTES E TRAVESSÕES EM MADEIRA PRÉ-MONTADOS PARA EDIFÍCIOS COM ALTURA IGUAL OU SUPERIOR A 4 PAVIMENTOS. AF_03/2024</t>
  </si>
  <si>
    <t xml:space="preserve">GUARDA-CORPO EM LAJE PÓS-DESFÔRMA COM ESCORAS DE MADEIRA ESTRONCADAS NA ESTRUTURA, TRAVESSÕES DE MADEIRA E FECHAMENTO EM TELA DE POLIPROPILENO PARA EDIFÍCIOS COM ATÉ 4 PAVIMENTOS (1 MONTAGEM). AF_03/2024</t>
  </si>
  <si>
    <t xml:space="preserve">GUARDA-CORPO EM LAJE PÓS-DESFÔRMA COM ESCORAS DE MADEIRA ESTRONCADAS NA ESTRUTURA, TRAVESSÕES DE MADEIRA E FECHAMENTO EM TELA DE POLIPROPILENO PARA EDIFÍCIOS ACIMA DE 4 PAVIMENTOS (2 MONTAGENS). AF_03/2024</t>
  </si>
  <si>
    <t xml:space="preserve">GUARDA-CORPO EM LAJE PÓS-DESFÔRMA COM ESCORAS METÁLICAS ESTRONCADAS NA ESTRUTURA, TRAVESSÕES DE MADEIRA E FECHAMENTO EM TELA DE POLIPROPILENO PARA EDIFÍCIOS COM ATÉ 4 PAVIMENTOS (1 MONTAGEM). AF_03/2024_PS</t>
  </si>
  <si>
    <t xml:space="preserve">GUARDA-CORPO EM LAJE PÓS-DESFÔRMA COM ESCORAS METÁLICAS ESTRONCADAS NA ESTRUTURA, TRAVESSÕES DE MADEIRA E FECHAMENTO EM TELA DE POLIPROPILENO PARA EDIFÍCIOS ACIMA DE 4 PAVIMENTOS (2 MONTAGENS). AF_03/2024_PS</t>
  </si>
  <si>
    <t xml:space="preserve">FECHAMENTO REMOVÍVEL DE VÃO DE PORTAS EM MADEIRA (VÃO DO ELEVADOR) - 1 MONTAGEM EM OBRA. AF_03/2024</t>
  </si>
  <si>
    <t xml:space="preserve">FECHAMENTO REMOVÍVEL DE ABERTURA DE CAIXILHO EM MADEIRA - 4 MONTAGENS EM OBRA. AF_03/2024</t>
  </si>
  <si>
    <t xml:space="preserve">FECHAMENTO REMOVÍVEL DE ABERTURA NO PISO EM MADEIRA - 1 MONTAGEM EM OBRA. AF_03/2024</t>
  </si>
  <si>
    <t xml:space="preserve">PONTEIRAS DE PROTEÇÃO DE PONTAS E VERGALHÕES EXPOSTOS EM FUNDAÇÕES. AF_03/2024</t>
  </si>
  <si>
    <t xml:space="preserve">PONTEIRAS DE PROTEÇÃO DE PONTAS E VERGALHÕES EXPOSTOS EM ESTRUTURAS DE CONCRETO ARMADO CONVENCIONAL. AF_03/2024</t>
  </si>
  <si>
    <t xml:space="preserve">PONTEIRAS DE PROTEÇÃO DE PONTAS E VERGALHÕES EXPOSTOS EM ALVENARIA ESTRUTURAL. AF_03/2024</t>
  </si>
  <si>
    <t xml:space="preserve">INSTALAÇÃO DE SINALIZADOR NOTURNO LED. AF_03/2024</t>
  </si>
  <si>
    <t xml:space="preserve">COLOCAÇÃO DE TELA EM ANDAIME FACHADEIRO. AF_03/2024</t>
  </si>
  <si>
    <t xml:space="preserve">MONTAGEM E DESMONTAGEM DE ANDAIME MODULAR FACHADEIRO, COM PISO METÁLICO, PARA EDIFÍCIOS COM MULTIPLOS PAVIMENTOS (EXCLUSIVE ANDAIME E LIMPEZA). AF_03/2024</t>
  </si>
  <si>
    <t xml:space="preserve">MONTAGEM E DESMONTAGEM DE ANDAIME TUBULAR TIPO "TORRE" (EXCLUSIVE ANDAIME E LIMPEZA). AF_03/2024</t>
  </si>
  <si>
    <t xml:space="preserve">MONTAGEM E DESMONTAGEM DE ANDAIME MULTIDIRECIONAL (EXCLUSIVE ANDAIME E LIMPEZA). AF_03/2024</t>
  </si>
  <si>
    <t xml:space="preserve">PROTEÇÃO DE PEDESTRES, INCLUSIVE MONTAGEM E DESMONTAGEM. AF_03/2024_PS</t>
  </si>
  <si>
    <t xml:space="preserve">PLATAFORMA DE PROTEÇÃO PRINCIPAL PARA ALVENARIA ESTRUTURAL PARA SER APOIADA EM ANDAIME, INCLUSIVE MONTAGEM E DESMONTAGEM. AF_03/2024</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</si>
  <si>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</si>
  <si>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</si>
  <si>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</si>
  <si>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</si>
  <si>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</si>
  <si>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</si>
  <si>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</si>
  <si>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</si>
  <si>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</si>
  <si>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</si>
  <si>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</si>
  <si>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</si>
  <si>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</si>
  <si>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</si>
  <si>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</si>
  <si>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</si>
  <si>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</si>
  <si>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</si>
  <si>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</si>
  <si>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</si>
  <si>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</si>
  <si>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</si>
  <si>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</si>
  <si>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</si>
  <si>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</si>
  <si>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</si>
  <si>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</si>
  <si>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</si>
  <si>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</si>
  <si>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</si>
  <si>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</si>
  <si>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</si>
  <si>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AF_05/2024</t>
  </si>
  <si>
    <t xml:space="preserve">ASSENTAMENTO DE TUBO DE PVC PBA PARA REDE DE ÁGUA, DN 75 MM, JUNTA ELÁSTICA INTEGRADA, INSTALADO EM LOCAL COM NÍVEL ALTO DE INTERFERÊNCIAS (NÃO INCLUI FORNECIMENTO). AF_05/2024</t>
  </si>
  <si>
    <t xml:space="preserve">ASSENTAMENTO DE TUBO DE PVC PBA PARA REDE DE ÁGUA, DN 100 MM, JUNTA ELÁSTICA INTEGRADA, INSTALADO EM LOCAL COM NÍVEL ALTO DE INTERFERÊNCIAS (NÃO INCLUI FORNECIMENTO). AF_05/2024</t>
  </si>
  <si>
    <t xml:space="preserve">ASSENTAMENTO DE TUBO DE PVC PBA PARA REDE DE ÁGUA, DN 50 MM, JUNTA ELÁSTICA INTEGRADA, INSTALADO EM LOCAL COM NÍVEL BAIXO DE INTERFERÊNCIAS (NÃO INCLUI FORNECIMENTO). AF_05/2024</t>
  </si>
  <si>
    <t xml:space="preserve">ASSENTAMENTO DE TUBO DE PVC PBA PARA REDE DE ÁGUA, DN 75 MM, JUNTA ELÁSTICA INTEGRADA, INSTALADO EM LOCAL COM NÍVEL BAIXO DE INTERFERÊNCIAS (NÃO INCLUI FORNECIMENTO). AF_05/2024</t>
  </si>
  <si>
    <t xml:space="preserve">ASSENTAMENTO DE TUBO DE PVC PBA PARA REDE DE ÁGUA, DN 100 MM, JUNTA ELÁSTICA INTEGRADA, INSTALADO EM LOCAL COM NÍVEL BAIXO DE INTERFERÊNCIAS (NÃO INCLUI FORNECIMENTO). AF_05/2024</t>
  </si>
  <si>
    <t xml:space="preserve">ASSENTAMENTO DE TUBO DE PVC DEFOFO OU PRFV OU RPVC PARA REDE DE ÁGUA, DN 150 MM, JUNTA ELÁSTICA INTEGRADA, INSTALADO EM LOCAL COM NÍVEL ALTO DE INTERFERÊNCIAS (NÃO INCLUI FORNECIMENTO). AF_05/2024</t>
  </si>
  <si>
    <t xml:space="preserve">ASSENTAMENTO DE TUBO DE PVC DEFOFO OU PRFV OU RPVC PARA REDE DE ÁGUA, DN 200 MM, JUNTA ELÁSTICA INTEGRADA, INSTALADO EM LOCAL COM NÍVEL ALTO DE INTERFERÊNCIAS (NÃO INCLUI FORNECIMENTO). AF_05/2024</t>
  </si>
  <si>
    <t xml:space="preserve">ASSENTAMENTO DE TUBO DE PVC DEFOFO OU PRFV OU RPVC PARA REDE DE ÁGUA, DN 250 MM, JUNTA ELÁSTICA INTEGRADA, INSTALADO EM LOCAL COM NÍVEL ALTO DE INTERFERÊNCIAS (NÃO INCLUI FORNECIMENTO). AF_05/2024</t>
  </si>
  <si>
    <t xml:space="preserve">ASSENTAMENTO DE TUBO DE PVC DEFOFO OU PRFV OU RPVC PARA REDE DE ÁGUA, DN 300 MM, JUNTA ELÁSTICA INTEGRADA, INSTALADO EM LOCAL COM NÍVEL ALTO DE INTERFERÊNCIAS (NÃO INCLUI FORNECIMENTO). AF_05/2024</t>
  </si>
  <si>
    <t xml:space="preserve">ASSENTAMENTO DE TUBO DE PVC DEFOFO OU PRFV OU RPVC PARA REDE DE ÁGUA, DN 350 MM, JUNTA ELÁSTICA INTEGRADA, INSTALADO EM LOCAL COM NÍVEL ALTO DE INTERFERÊNCIAS (NÃO INCLUI FORNECIMENTO). AF_05/2024</t>
  </si>
  <si>
    <t xml:space="preserve">ASSENTAMENTO DE TUBO DE PVC DEFOFO OU PRFV OU RPVC PARA REDE DE ÁGUA, DN 400 MM, JUNTA ELÁSTICA INTEGRADA, INSTALADO EM LOCAL COM NÍVEL ALTO DE INTERFERÊNCIAS (NÃO INCLUI FORNECIMENTO). AF_05/2024</t>
  </si>
  <si>
    <t xml:space="preserve">ASSENTAMENTO DE TUBO DE PVC DEFOFO OU PRFV OU RPVC PARA REDE DE ÁGUA, DN 500 MM, JUNTA ELÁSTICA INTEGRADA, INSTALADO EM LOCAL COM NÍVEL ALTO DE INTERFERÊNCIAS (NÃO INCLUI FORNECIMENTO). AF_05/2024</t>
  </si>
  <si>
    <t xml:space="preserve">ASSENTAMENTO DE TUBO DE PVC DEFOFO OU PRFV OU RPVC PARA REDE DE ÁGUA, DN 150 MM, JUNTA ELÁSTICA INTEGRADA, INSTALADO EM LOCAL COM NÍVEL BAIXO DE INTERFERÊNCIAS (NÃO INCLUI FORNECIMENTO). AF_05/2024</t>
  </si>
  <si>
    <t xml:space="preserve">ASSENTAMENTO DE TUBO DE PVC DEFOFO OU PRFV OU RPVC PARA REDE DE ÁGUA, DN 200 MM, JUNTA ELÁSTICA INTEGRADA, INSTALADO EM LOCAL COM NÍVEL BAIXO DE INTERFERÊNCIAS (NÃO INCLUI FORNECIMENTO). AF_05/2024</t>
  </si>
  <si>
    <t xml:space="preserve">ASSENTAMENTO DE TUBO DE PVC DEFOFO OU PRFV OU RPVC PARA REDE DE ÁGUA, DN 250 MM, JUNTA ELÁSTICA INTEGRADA, INSTALADO EM LOCAL COM NÍVEL BAIXO DE INTERFERÊNCIAS (NÃO INCLUI FORNECIMENTO). AF_05/2024</t>
  </si>
  <si>
    <t xml:space="preserve">ASSENTAMENTO DE TUBO DE PVC DEFOFO OU PRFV OU RPVC PARA REDE DE ÁGUA, DN 300 MM, JUNTA ELÁSTICA INTEGRADA, INSTALADO EM LOCAL COM NÍVEL BAIXO DE INTERFERÊNCIAS (NÃO INCLUI FORNECIMENTO). AF_05/2024</t>
  </si>
  <si>
    <t xml:space="preserve">ASSENTAMENTO DE TUBO DE PVC DEFOFO OU PRFV OU RPVC PARA REDE DE ÁGUA, DN 350 MM, JUNTA ELÁSTICA INTEGRADA, INSTALADO EM LOCAL COM NÍVEL BAIXO DE INTERFERÊNCIAS (NÃO INCLUI FORNECIMENTO). AF_05/2024</t>
  </si>
  <si>
    <t xml:space="preserve">ASSENTAMENTO DE TUBO DE PVC DEFOFO OU PRFV OU RPVC PARA REDE DE ÁGUA, DN 400 MM, JUNTA ELÁSTICA INTEGRADA, INSTALADO EM LOCAL COM NÍVEL BAIXO DE INTERFERÊNCIAS (NÃO INCLUI FORNECIMENTO). AF_05/2024</t>
  </si>
  <si>
    <t xml:space="preserve">ASSENTAMENTO DE TUBO DE PVC DEFOFO OU PRFV OU RPVC PARA REDE DE ÁGUA, DN 500 MM, JUNTA ELÁSTICA INTEGRADA, INSTALADO EM LOCAL COM NÍVEL BAIXO DE INTERFERÊNCIAS (NÃO INCLUI FORNECIMENTO). AF_05/2024</t>
  </si>
  <si>
    <t xml:space="preserve">ASSENTAMENTO DE TUBO DE FERRO FUNDIDO PARA REDE DE ÁGUA, DN 80 MM, JUNTA ELÁSTICA, INSTALADO EM LOCAL COM NÍVEL ALTO DE INTERFERÊNCIAS (NÃO INCLUI FORNECIMENTO). AF_05/2024</t>
  </si>
  <si>
    <t xml:space="preserve">ASSENTAMENTO DE TUBO DE FERRO FUNDIDO PARA REDE DE ÁGUA, DN 100 MM, JUNTA ELÁSTICA, INSTALADO EM LOCAL COM NÍVEL ALTO DE INTERFERÊNCIAS (NÃO INCLUI FORNECIMENTO). AF_05/2024</t>
  </si>
  <si>
    <t xml:space="preserve">ASSENTAMENTO DE TUBO DE FERRO FUNDIDO PARA REDE DE ÁGUA, DN 150 MM, JUNTA ELÁSTICA, INSTALADO EM LOCAL COM NÍVEL ALTO DE INTERFERÊNCIAS (NÃO INCLUI FORNECIMENTO). AF_05/2024</t>
  </si>
  <si>
    <t xml:space="preserve">ASSENTAMENTO DE TUBO DE FERRO FUNDIDO PARA REDE DE ÁGUA, DN 200 MM, JUNTA ELÁSTICA, INSTALADO EM LOCAL COM NÍVEL ALTO DE INTERFERÊNCIAS (NÃO INCLUI FORNECIMENTO). AF_05/2024</t>
  </si>
  <si>
    <t xml:space="preserve">ASSENTAMENTO DE TUBO DE FERRO FUNDIDO PARA REDE DE ÁGUA, DN 250 MM, JUNTA ELÁSTICA, INSTALADO EM LOCAL COM NÍVEL ALTO DE INTERFERÊNCIAS (NÃO INCLUI FORNECIMENTO). AF_05/2024</t>
  </si>
  <si>
    <t xml:space="preserve">ASSENTAMENTO DE TUBO DE FERRO FUNDIDO PARA REDE DE ÁGUA, DN 300 MM, JUNTA ELÁSTICA, INSTALADO EM LOCAL COM NÍVEL ALTO DE INTERFERÊNCIAS (NÃO INCLUI FORNECIMENTO). AF_05/2024</t>
  </si>
  <si>
    <t xml:space="preserve">ASSENTAMENTO DE TUBO DE FERRO FUNDIDO PARA REDE DE ÁGUA, DN 350 MM, JUNTA ELÁSTICA, INSTALADO EM LOCAL COM NÍVEL ALTO DE INTERFERÊNCIAS (NÃO INCLUI FORNECIMENTO). AF_05/2024</t>
  </si>
  <si>
    <t xml:space="preserve">ASSENTAMENTO DE TUBO DE FERRO FUNDIDO PARA REDE DE ÁGUA, DN 400 MM, JUNTA ELÁSTICA, INSTALADO EM LOCAL COM NÍVEL ALTO DE INTERFERÊNCIAS (NÃO INCLUI FORNECIMENTO). AF_05/2024</t>
  </si>
  <si>
    <t xml:space="preserve">ASSENTAMENTO DE TUBO DE FERRO FUNDIDO PARA REDE DE ÁGUA, DN 450 MM, JUNTA ELÁSTICA, INSTALADO EM LOCAL COM NÍVEL ALTO DE INTERFERÊNCIAS (NÃO INCLUI FORNECIMENTO). AF_05/2024</t>
  </si>
  <si>
    <t xml:space="preserve">ASSENTAMENTO DE TUBO DE FERRO FUNDIDO PARA REDE DE ÁGUA, DN 500 MM, JUNTA ELÁSTICA, INSTALADO EM LOCAL COM NÍVEL ALTO DE INTERFERÊNCIAS (NÃO INCLUI FORNECIMENTO). AF_05/2024</t>
  </si>
  <si>
    <t xml:space="preserve">ASSENTAMENTO DE TUBO DE FERRO FUNDIDO PARA REDE DE ÁGUA, DN 600 MM, JUNTA ELÁSTICA, INSTALADO EM LOCAL COM NÍVEL ALTO DE INTERFERÊNCIAS (NÃO INCLUI FORNECIMENTO). AF_05/2024</t>
  </si>
  <si>
    <t xml:space="preserve">ASSENTAMENTO DE TUBO DE FERRO FUNDIDO PARA REDE DE ÁGUA, DN 700 MM, JUNTA ELÁSTICA, INSTALADO EM LOCAL COM NÍVEL ALTO DE INTERFERÊNCIAS (NÃO INCLUI FORNECIMENTO). AF_05/2024</t>
  </si>
  <si>
    <t xml:space="preserve">ASSENTAMENTO DE TUBO DE FERRO FUNDIDO PARA REDE DE ÁGUA, DN 800 MM, JUNTA ELÁSTICA, INSTALADO EM LOCAL COM NÍVEL ALTO DE INTERFERÊNCIAS (NÃO INCLUI FORNECIMENTO). AF_05/2024</t>
  </si>
  <si>
    <t xml:space="preserve">ASSENTAMENTO DE TUBO DE FERRO FUNDIDO PARA REDE DE ÁGUA, DN 900 MM, JUNTA ELÁSTICA, INSTALADO EM LOCAL COM NÍVEL ALTO DE INTERFERÊNCIAS (NÃO INCLUI FORNECIMENTO). AF_05/2024</t>
  </si>
  <si>
    <t xml:space="preserve">ASSENTAMENTO DE TUBO DE FERRO FUNDIDO PARA REDE DE ÁGUA, DN 1000 MM, JUNTA ELÁSTICA, INSTALADO EM LOCAL COM NÍVEL ALTO DE INTERFERÊNCIAS (NÃO INCLUI FORNECIMENTO). AF_05/2024</t>
  </si>
  <si>
    <t xml:space="preserve">ASSENTAMENTO DE TUBO DE FERRO FUNDIDO PARA REDE DE ÁGUA, DN 1200 MM, JUNTA ELÁSTICA, INSTALADO EM LOCAL COM NÍVEL ALTO DE INTERFERÊNCIAS (NÃO INCLUI FORNECIMENTO). AF_05/2024</t>
  </si>
  <si>
    <t xml:space="preserve">ASSENTAMENTO DE TUBO DE FERRO FUNDIDO PARA REDE DE ÁGUA, DN 80 MM, JUNTA ELÁSTICA, INSTALADO EM LOCAL COM NÍVEL BAIXO DE INTERFERÊNCIAS (NÃO INCLUI FORNECIMENTO). AF_05/2024</t>
  </si>
  <si>
    <t xml:space="preserve">ASSENTAMENTO DE TUBO DE FERRO FUNDIDO PARA REDE DE ÁGUA, DN 100 MM, JUNTA ELÁSTICA, INSTALADO EM LOCAL COM NÍVEL BAIXO DE INTERFERÊNCIAS (NÃO INCLUI FORNECIMENTO). AF_05/2024</t>
  </si>
  <si>
    <t xml:space="preserve">ASSENTAMENTO DE TUBO DE FERRO FUNDIDO PARA REDE DE ÁGUA, DN 150 MM, JUNTA ELÁSTICA, INSTALADO EM LOCAL COM NÍVEL BAIXO DE INTERFERÊNCIAS (NÃO INCLUI FORNECIMENTO). AF_05/2024</t>
  </si>
  <si>
    <t xml:space="preserve">ASSENTAMENTO DE TUBO DE FERRO FUNDIDO PARA REDE DE ÁGUA, DN 200 MM, JUNTA ELÁSTICA, INSTALADO EM LOCAL COM NÍVEL BAIXO DE INTERFERÊNCIAS (NÃO INCLUI FORNECIMENTO). AF_05/2024</t>
  </si>
  <si>
    <t xml:space="preserve">ASSENTAMENTO DE TUBO DE FERRO FUNDIDO PARA REDE DE ÁGUA, DN 250 MM, JUNTA ELÁSTICA, INSTALADO EM LOCAL COM NÍVEL BAIXO DE INTERFERÊNCIAS (NÃO INCLUI FORNECIMENTO). AF_05/2024</t>
  </si>
  <si>
    <t xml:space="preserve">ASSENTAMENTO DE TUBO DE FERRO FUNDIDO PARA REDE DE ÁGUA, DN 300 MM, JUNTA ELÁSTICA, INSTALADO EM LOCAL COM NÍVEL BAIXO DE INTERFERÊNCIAS (NÃO INCLUI FORNECIMENTO). AF_05/2024</t>
  </si>
  <si>
    <t xml:space="preserve">ASSENTAMENTO DE TUBO DE FERRO FUNDIDO PARA REDE DE ÁGUA, DN 350 MM, JUNTA ELÁSTICA, INSTALADO EM LOCAL COM NÍVEL BAIXO DE INTERFERÊNCIAS (NÃO INCLUI FORNECIMENTO). AF_05/2024</t>
  </si>
  <si>
    <t xml:space="preserve">ASSENTAMENTO DE TUBO DE FERRO FUNDIDO PARA REDE DE ÁGUA, DN 400 MM, JUNTA ELÁSTICA, INSTALADO EM LOCAL COM NÍVEL BAIXO DE INTERFERÊNCIAS (NÃO INCLUI FORNECIMENTO). AF_05/2024</t>
  </si>
  <si>
    <t xml:space="preserve">ASSENTAMENTO DE TUBO DE FERRO FUNDIDO PARA REDE DE ÁGUA, DN 450 MM, JUNTA ELÁSTICA, INSTALADO EM LOCAL COM NÍVEL BAIXO DE INTERFERÊNCIAS (NÃO INCLUI FORNECIMENTO). AF_05/2024</t>
  </si>
  <si>
    <t xml:space="preserve">ASSENTAMENTO DE TUBO DE FERRO FUNDIDO PARA REDE DE ÁGUA, DN 500 MM, JUNTA ELÁSTICA, INSTALADO EM LOCAL COM NÍVEL BAIXO DE INTERFERÊNCIAS (NÃO INCLUI FORNECIMENTO). AF_05/2024</t>
  </si>
  <si>
    <t xml:space="preserve">ASSENTAMENTO DE TUBO DE FERRO FUNDIDO PARA REDE DE ÁGUA, DN 600 MM, JUNTA ELÁSTICA, INSTALADO EM LOCAL COM NÍVEL BAIXO DE INTERFERÊNCIAS (NÃO INCLUI FORNECIMENTO). AF_05/2024</t>
  </si>
  <si>
    <t xml:space="preserve">ASSENTAMENTO DE TUBO DE FERRO FUNDIDO PARA REDE DE ÁGUA, DN 700 MM, JUNTA ELÁSTICA, INSTALADO EM LOCAL COM NÍVEL BAIXO DE INTERFERÊNCIAS (NÃO INCLUI FORNECIMENTO). AF_05/2024</t>
  </si>
  <si>
    <t xml:space="preserve">ASSENTAMENTO DE TUBO DE FERRO FUNDIDO PARA REDE DE ÁGUA, DN 800 MM, JUNTA ELÁSTICA, INSTALADO EM LOCAL COM NÍVEL BAIXO DE INTERFERÊNCIAS (NÃO INCLUI FORNECIMENTO). AF_05/2024</t>
  </si>
  <si>
    <t xml:space="preserve">ASSENTAMENTO DE TUBO DE FERRO FUNDIDO PARA REDE DE ÁGUA, DN 900 MM, JUNTA ELÁSTICA, INSTALADO EM LOCAL COM NÍVEL BAIXO DE INTERFERÊNCIAS (NÃO INCLUI FORNECIMENTO). AF_05/2024</t>
  </si>
  <si>
    <t xml:space="preserve">ASSENTAMENTO DE TUBO DE FERRO FUNDIDO PARA REDE DE ÁGUA, DN 1000 MM, JUNTA ELÁSTICA, INSTALADO EM LOCAL COM NÍVEL BAIXO DE INTERFERÊNCIAS (NÃO INCLUI FORNECIMENTO). AF_05/2024</t>
  </si>
  <si>
    <t xml:space="preserve">ASSENTAMENTO DE TUBO DE FERRO FUNDIDO PARA REDE DE ÁGUA, DN 1200 MM, JUNTA ELÁSTICA, INSTALADO EM LOCAL COM NÍVEL BAIXO DE INTERFERÊNCIAS (NÃO INCLUI FORNECIMENTO). AF_05/2024</t>
  </si>
  <si>
    <t xml:space="preserve">ASSENTAMENTO DE TUBO DE AÇO CARBONO PARA REDE DE ÁGUA, DN 600 MM (24"), JUNTA SOLDADA, INSTALADO EM LOCAL COM NÍVEL ALTO DE INTERFERÊNCIAS (NÃO INCLUI FORNECIMENTO). AF_05/2024</t>
  </si>
  <si>
    <t xml:space="preserve">ASSENTAMENTO DE TUBO DE AÇO CARBONO PARA REDE DE ÁGUA, DN 700 MM (28"), JUNTA SOLDADA, INSTALADO EM LOCAL COM NÍVEL ALTO DE INTERFERÊNCIAS (NÃO INCLUI FORNECIMENTO). AF_05/2024</t>
  </si>
  <si>
    <t xml:space="preserve">ASSENTAMENTO DE TUBO DE AÇO CARBONO PARA REDE DE ÁGUA, DN 800 MM (32"), JUNTA SOLDADA, INSTALADO EM LOCAL COM NÍVEL ALTO DE INTERFERÊNCIAS (NÃO INCLUI FORNECIMENTO). AF_05/2024</t>
  </si>
  <si>
    <t xml:space="preserve">ASSENTAMENTO DE TUBO DE AÇO CARBONO PARA REDE DE ÁGUA, DN 900 MM (36"), JUNTA SOLDADA, INSTALADO EM LOCAL COM NÍVEL ALTO DE INTERFERÊNCIAS (NÃO INCLUI FORNECIMENTO). AF_05/2024</t>
  </si>
  <si>
    <t xml:space="preserve">ASSENTAMENTO DE TUBO DE AÇO CARBONO PARA REDE DE ÁGUA, DN 1000 MM (40") OU DN 1100 MM (44"), JUNTA SOLDADA, INSTALADO EM LOCAL COM NÍVEL ALTO DE INTERFERÊNCIAS (NÃO INCLUI FORNECIMENTO). AF_05/2024</t>
  </si>
  <si>
    <t xml:space="preserve">ASSENTAMENTO DE TUBO DE AÇO CARBONO PARA REDE DE ÁGUA, DN 1200 MM (48") OU DN 1300 MM (52"), JUNTA SOLDADA, INSTALADO EM LOCAL COM NÍVEL ALTO DE INTERFERÊNCIAS (NÃO INCLUI FORNECIMENTO). AF_05/2024</t>
  </si>
  <si>
    <t xml:space="preserve">ASSENTAMENTO DE TUBO DE AÇO CARBONO PARA REDE DE ÁGUA, DN 1400 MM (56'') OU DN 1500 MM (60"), JUNTA SOLDADA, INSTALADO EM LOCAL COM NÍVEL ALTO DE INTERFERÊNCIAS (NÃO INCLUI FORNECIMENTO). AF_05/2024</t>
  </si>
  <si>
    <t xml:space="preserve">ASSENTAMENTO DE TUBO DE AÇO CARBONO PARA REDE DE ÁGUA, DN 1600 MM (64") OU DN 1700 MM (68"), JUNTA SOLDADA, INSTALADO EM LOCAL COM NÍVEL ALTO DE INTERFERÊNCIAS (NÃO INCLUI FORNECIMENTO). AF_05/2024</t>
  </si>
  <si>
    <t xml:space="preserve">ASSENTAMENTO DE TUBO DE AÇO CARBONO PARA REDE DE ÁGUA, DN 1800 MM (72") OU DN 1900 MM (76"), JUNTA SOLDADA, INSTALADO EM LOCAL COM NÍVEL ALTO DE INTERFERÊNCIAS (NÃO INCLUI FORNECIMENTO). AF_05/2024</t>
  </si>
  <si>
    <t xml:space="preserve">ASSENTAMENTO DE TUBO DE AÇO CARBONO PARA REDE DE ÁGUA, DN 2000 MM (80") OU DN 2100 MM (84"), JUNTA SOLDADA, INSTALADO EM LOCAL COM NÍVEL ALTO DE INTERFERÊNCIAS (NÃO INCLUI FORNECIMENTO). AF_05/2024</t>
  </si>
  <si>
    <t xml:space="preserve">ASSENTAMENTO DE TUBO DE AÇO CARBONO PARA REDE DE ÁGUA, DN 600 MM (24"), JUNTA SOLDADA, INSTALADO EM LOCAL COM NÍVEL BAIXO DE INTERFERÊNCIAS (NÃO INCLUI FORNECIMENTO). AF_05/2024</t>
  </si>
  <si>
    <t xml:space="preserve">ASSENTAMENTO DE TUBO DE AÇO CARBONO PARA REDE DE ÁGUA, DN 700 MM (28"), JUNTA SOLDADA, INSTALADO EM LOCAL COM NÍVEL BAIXO DE INTERFERÊNCIAS (NÃO INCLUI FORNECIMENTO). AF_05/2024</t>
  </si>
  <si>
    <t xml:space="preserve">ASSENTAMENTO DE TUBO DE AÇO CARBONO PARA REDE DE ÁGUA, DN 800 MM (32"), JUNTA SOLDADA, INSTALADO EM LOCAL COM NÍVEL BAIXO DE INTERFERÊNCIAS (NÃO INCLUI FORNECIMENTO). AF_05/2024</t>
  </si>
  <si>
    <t xml:space="preserve">ASSENTAMENTO DE TUBO DE AÇO CARBONO PARA REDE DE ÁGUA, DN 900 MM (36"), JUNTA SOLDADA, INSTALADO EM LOCAL COM NÍVEL BAIXO DE INTERFERÊNCIAS (NÃO INCLUI FORNECIMENTO). AF_05/2024</t>
  </si>
  <si>
    <t xml:space="preserve">ASSENTAMENTO DE TUBO DE AÇO CARBONO PARA REDE DE ÁGUA, DN 1000 MM (40") OU DN 1100 MM (44"), JUNTA SOLDADA, INSTALADO EM LOCAL COM NÍVEL BAIXO DE INTERFERÊNCIAS (NÃO INCLUI FORNECIMENTO). AF_05/2024</t>
  </si>
  <si>
    <t xml:space="preserve">ASSENTAMENTO DE TUBO DE AÇO CARBONO PARA REDE DE ÁGUA, DN 1200 MM (48") OU DN 1300 MM (52"), JUNTA SOLDADA, INSTALADO EM LOCAL COM NÍVEL BAIXO DE INTERFERÊNCIAS (NÃO INCLUI FORNECIMENTO). AF_05/2024</t>
  </si>
  <si>
    <t xml:space="preserve">ASSENTAMENTO DE TUBO DE AÇO CARBONO PARA REDE DE ÁGUA, DN 1400 MM (56'') OU DN 1500 MM (60"), JUNTA SOLDADA, INSTALADO EM LOCAL COM NÍVEL BAIXO DE INTERFERÊNCIAS (NÃO INCLUI FORNECIMENTO). AF_05/2024</t>
  </si>
  <si>
    <t xml:space="preserve">ASSENTAMENTO DE TUBO DE AÇO CARBONO PARA REDE DE ÁGUA, DN 1600 MM (64") OU DN 1700 MM (68"), JUNTA SOLDADA, INSTALADO EM LOCAL COM NÍVEL BAIXO DE INTERFERÊNCIAS (NÃO INCLUI FORNECIMENTO). AF_05/2024</t>
  </si>
  <si>
    <t xml:space="preserve">ASSENTAMENTO DE TUBO DE AÇO CARBONO PARA REDE DE ÁGUA, DN 1800 MM (72") OU DN 1900 MM (76"), JUNTA SOLDADA, INSTALADO EM LOCAL COM NÍVEL BAIXO DE INTERFERÊNCIAS (NÃO INCLUI FORNECIMENTO). AF_05/2024</t>
  </si>
  <si>
    <t xml:space="preserve">ASSENTAMENTO DE TUBO DE AÇO CARBONO PARA REDE DE ÁGUA, DN 2000 MM (80") OU DN 2100 MM (84"), JUNTA SOLDADA, INSTALADO EM LOCAL COM NÍVEL BAIXO DE INTERFERÊNCIAS (NÃO INCLUI FORNECIMENTO). AF_05/2024</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</si>
  <si>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</si>
  <si>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</si>
  <si>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</si>
  <si>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</si>
  <si>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</si>
  <si>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</si>
  <si>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</si>
  <si>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</si>
  <si>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</si>
  <si>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</si>
  <si>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</si>
  <si>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</si>
  <si>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</si>
  <si>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</si>
  <si>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</si>
  <si>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</si>
  <si>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</si>
  <si>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</si>
  <si>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</si>
  <si>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</si>
  <si>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</si>
  <si>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</si>
  <si>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</si>
  <si>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</si>
  <si>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</si>
  <si>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</si>
  <si>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</si>
  <si>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</si>
  <si>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</si>
  <si>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</si>
  <si>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</si>
  <si>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</si>
  <si>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</si>
  <si>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</si>
  <si>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</si>
  <si>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</si>
  <si>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</si>
  <si>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</si>
  <si>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</si>
  <si>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</si>
  <si>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</si>
  <si>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</si>
  <si>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</si>
  <si>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</si>
  <si>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</si>
  <si>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</si>
  <si>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</si>
  <si>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</si>
  <si>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</si>
  <si>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</si>
  <si>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</si>
  <si>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</si>
  <si>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</si>
  <si>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</si>
  <si>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</si>
  <si>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</si>
  <si>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</si>
  <si>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</si>
  <si>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</si>
  <si>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</si>
  <si>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</si>
  <si>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</si>
  <si>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</si>
  <si>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</si>
  <si>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</si>
  <si>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</si>
  <si>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</si>
  <si>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</si>
  <si>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</si>
  <si>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</si>
  <si>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</si>
  <si>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</si>
  <si>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</si>
  <si>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</si>
  <si>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</si>
  <si>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</si>
  <si>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</si>
  <si>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</si>
  <si>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</si>
  <si>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</si>
  <si>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</si>
  <si>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</si>
  <si>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</si>
  <si>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</si>
  <si>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</si>
  <si>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</si>
  <si>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</si>
  <si>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</si>
  <si>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</si>
  <si>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</si>
  <si>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</si>
  <si>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</si>
  <si>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</si>
  <si>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</si>
  <si>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</si>
  <si>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</si>
  <si>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</si>
  <si>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</si>
  <si>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</si>
  <si>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</si>
  <si>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</si>
  <si>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</si>
  <si>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</si>
  <si>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</si>
  <si>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</si>
  <si>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</si>
  <si>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</si>
  <si>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</si>
  <si>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</si>
  <si>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</si>
  <si>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</si>
  <si>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</si>
  <si>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</si>
  <si>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</si>
  <si>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</si>
  <si>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</si>
  <si>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</si>
  <si>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</si>
  <si>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</si>
  <si>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</si>
  <si>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</si>
  <si>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</si>
  <si>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</si>
  <si>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</si>
  <si>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</si>
  <si>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SENSOR DE PRESENÇA COM FOTOCÉLULA, FIXAÇÃO EM PAREDE - FORNECIMENTO E INSTALAÇÃO. AF_09/2024</t>
  </si>
  <si>
    <t xml:space="preserve">SENSOR DE PRESENÇA SEM FOTOCÉLULA, FIXAÇÃO EM PAREDE - FORNECIMENTO E INSTALAÇÃO. AF_09/2024</t>
  </si>
  <si>
    <t xml:space="preserve">SENSOR DE PRESENÇA COM FOTOCÉLULA, FIXAÇÃO EM TETO - FORNECIMENTO E INSTALAÇÃO. AF_09/2024</t>
  </si>
  <si>
    <t xml:space="preserve">SENSOR DE PRESENÇA SEM FOTOCÉLULA, FIXAÇÃO EM TETO - FORNECIMENTO E INSTALAÇÃO. AF_09/2024</t>
  </si>
  <si>
    <t xml:space="preserve">LUMINÁRIA DE EMERGÊNCIA, COM 30 LÂMPADAS LED DE 2 W, SEM REATOR - FORNECIMENTO E INSTALAÇÃO. AF_09/2024</t>
  </si>
  <si>
    <t xml:space="preserve">LUMINÁRIA ARANDELA TIPO MEIA LUA, DE SOBREPOR, COM 1 LÂMPADA LED DE 6 W, SEM REATOR - FORNECIMENTO E INSTALAÇÃO. AF_09/2024</t>
  </si>
  <si>
    <t xml:space="preserve">LUMINÁRIA ARANDELA TIPO TARTARUGA, DE SOBREPOR, COM 1 LÂMPADA LED DE 6 W, SEM REATOR - FORNECIMENTO E INSTALAÇÃO. AF_09/2024</t>
  </si>
  <si>
    <t xml:space="preserve">LÂMPADA COMPACTA DE LED 6 W, BASE E27 - FORNECIMENTO E INSTALAÇÃO. AF_09/2024</t>
  </si>
  <si>
    <t xml:space="preserve">LÂMPADA COMPACTA DE LED 10 W, BASE E27 - FORNECIMENTO E INSTALAÇÃO. AF_09/2024</t>
  </si>
  <si>
    <t xml:space="preserve">DEMOLIÇÃO DE ALVENARIA DE BLOCO FURADO, DE FORMA MANUAL, COM REAPROVEITAMENTO. AF_09/2023</t>
  </si>
  <si>
    <t xml:space="preserve">DEMOLIÇÃO DE ALVENARIA DE BLOCO FURADO, DE FORMA MANUAL, SEM REAPROVEITAMENTO. AF_09/2023</t>
  </si>
  <si>
    <t xml:space="preserve">DEMOLIÇÃO DE ALVENARIA DE TIJOLO MACIÇO, DE FORMA MANUAL, COM REAPROVEITAMENTO. AF_09/2023</t>
  </si>
  <si>
    <t xml:space="preserve">DEMOLIÇÃO DE ALVENARIA DE TIJOLO MACIÇO, DE FORMA MANUAL, SEM REAPROVEITAMENTO. AF_09/2023</t>
  </si>
  <si>
    <t xml:space="preserve">DEMOLIÇÃO DE ALVENARIA PARA QUALQUER TIPO DE BLOCO, DE FORMA MECANIZADA, SEM REAPROVEITAMENTO. AF_09/2023</t>
  </si>
  <si>
    <t xml:space="preserve">DEMOLIÇÃO DE PILARES E VIGAS EM CONCRETO ARMADO, DE FORMA MANUAL, SEM REAPROVEITAMENTO. AF_09/2023</t>
  </si>
  <si>
    <t xml:space="preserve">DEMOLIÇÃO DE PILARES E VIGAS EM CONCRETO ARMADO, DE FORMA MECANIZADA COM MARTELETE, SEM REAPROVEITAMENTO. AF_09/2023</t>
  </si>
  <si>
    <t xml:space="preserve">DEMOLIÇÃO DE LAJES, EM CONCRETO ARMADO, DE FORMA MANUAL, SEM REAPROVEITAMENTO. AF_09/2023</t>
  </si>
  <si>
    <t xml:space="preserve">DEMOLIÇÃO DE LAJES, EM CONCRETO ARMADO, DE FORMA MECANIZADA COM MARTELETE, SEM REAPROVEITAMENTO. AF_09/2023</t>
  </si>
  <si>
    <t xml:space="preserve">DEMOLIÇÃO DE ARGAMASSAS, DE FORMA MANUAL, SEM REAPROVEITAMENTO. AF_09/2023</t>
  </si>
  <si>
    <t xml:space="preserve">DEMOLIÇÃO DE RODAPÉ CERÂMICO, DE FORMA MANUAL, SEM REAPROVEITAMENTO. AF_09/2023</t>
  </si>
  <si>
    <t xml:space="preserve">DEMOLIÇÃO DE REVESTIMENTO CERÂMICO, DE FORMA MANUAL, SEM REAPROVEITAMENTO. AF_09/2023</t>
  </si>
  <si>
    <t xml:space="preserve">DEMOLIÇÃO DE REVESTIMENTO CERÂMICO, DE FORMA MECANIZADA COM MARTELETE, SEM REAPROVEITAMENTO. AF_09/2023</t>
  </si>
  <si>
    <t xml:space="preserve">REMOÇÃO DE PISO DE BLOCO INTERTRAVADO OU DE PEDRA PORTUGUESA, DE FORMA MANUAL, COM REAPROVEITAMENTO. AF_09/2023</t>
  </si>
  <si>
    <t xml:space="preserve">DEMOLIÇÃO PARCIAL DE PAVIMENTO ASFÁLTICO, DE FORMA MECANIZADA, SEM REAPROVEITAMENTO. AF_09/2023</t>
  </si>
  <si>
    <t xml:space="preserve">REMOÇÃO DE TAPUME/ CHAPAS METÁLICAS E DE MADEIRA, DE FORMA MANUAL, SEM REAPROVEITAMENTO. AF_09/2023</t>
  </si>
  <si>
    <t xml:space="preserve">REMOÇÃO DE CHAPAS E PERFIS DE DRYWALL, DE FORMA MANUAL, SEM REAPROVEITAMENTO. AF_09/2023</t>
  </si>
  <si>
    <t xml:space="preserve">REMOÇÃO DE PLACAS E PILARETES DE CONCRETO, DE FORMA MANUAL, SEM REAPROVEITAMENTO. AF_09/2023</t>
  </si>
  <si>
    <t xml:space="preserve">REMOÇÃO DE FORROS DE DRYWALL, PVC E FIBROMINERAL, DE FORMA MANUAL, SEM REAPROVEITAMENTO. AF_09/2023</t>
  </si>
  <si>
    <t xml:space="preserve">REMOÇÃO DE FORRO DE GESSO, DE FORMA MANUAL, SEM REAPROVEITAMENTO. AF_09/2023</t>
  </si>
  <si>
    <t xml:space="preserve">REMOÇÃO DE TRAMA METÁLICA OU DE MADEIRA PARA FORRO, DE FORMA MANUAL, SEM REAPROVEITAMENTO. AF_09/2023</t>
  </si>
  <si>
    <t xml:space="preserve">REMOÇÃO DE PISO DE MADEIRA (ASSOALHO E BARROTE), DE FORMA MANUAL, SEM REAPROVEITAMENTO. AF_09/2023</t>
  </si>
  <si>
    <t xml:space="preserve">REMOÇÃO DE PORTAS, DE FORMA MANUAL, SEM REAPROVEITAMENTO. AF_09/2023</t>
  </si>
  <si>
    <t xml:space="preserve">REMOÇÃO DE JANELAS, DE FORMA MANUAL, SEM REAPROVEITAMENTO. AF_09/2023</t>
  </si>
  <si>
    <t xml:space="preserve">REMOÇÃO DE TELHAS DE FIBROCIMENTO METÁLICA E CERÂMICA, DE FORMA MANUAL, SEM REAPROVEITAMENTO. AF_09/2023</t>
  </si>
  <si>
    <t xml:space="preserve">REMOÇÃO DE PROTEÇÃO TÉRMICA PARA COBERTURA EM EPS, DE FORMA MANUAL, SEM REAPROVEITAMENTO. AF_09/2023</t>
  </si>
  <si>
    <t xml:space="preserve">REMOÇÃO DE TELHAS DE FIBROCIMENTO, METÁLICA E CERÂMICA, DE FORMA MECANIZADA, COM USO DE GUINDASTE, SEM REAPROVEITAMENTO. AF_09/2023</t>
  </si>
  <si>
    <t xml:space="preserve">REMOÇÃO DE TRAMA DE MADEIRA PARA COBERTURA, DE FORMA MANUAL, SEM REAPROVEITAMENTO. AF_09/2023</t>
  </si>
  <si>
    <t xml:space="preserve">REMOÇÃO DE TESOURAS DE MADEIRA, COM VÃO MENOR QUE 8M, DE FORMA MANUAL, SEM REAPROVEITAMENTO. AF_09/2023</t>
  </si>
  <si>
    <t xml:space="preserve">REMOÇÃO DE TESOURAS DE MADEIRA, COM VÃO MAIOR OU IGUAL A 8M, DE FORMA MANUAL, SEM REAPROVEITAMENTO. AF_09/2023</t>
  </si>
  <si>
    <t xml:space="preserve">REMOÇÃO DE TESOURAS DE MADEIRA, COM VÃO MENOR QUE 8M, DE FORMA MECANIZADA, COM REAPROVEITAMENTO. AF_09/2023</t>
  </si>
  <si>
    <t xml:space="preserve">REMOÇÃO DE TESOURAS DE MADEIRA, COM VÃO MAIOR OU IGUAL A 8M, DE FORMA MECANIZADA, COM REAPROVEITAMENTO. AF_09/2023</t>
  </si>
  <si>
    <t xml:space="preserve">REMOÇÃO DE TRAMA METÁLICA PARA COBERTURA, DE FORMA MANUAL, SEM REAPROVEITAMENTO. AF_09/2023</t>
  </si>
  <si>
    <t xml:space="preserve">REMOÇÃO DE TESOURAS METÁLICAS, COM VÃO MENOR QUE 8M, DE FORMA MANUAL, SEM REAPROVEITAMENTO. AF_09/2023</t>
  </si>
  <si>
    <t xml:space="preserve">REMOÇÃO DE TESOURAS METÁLICAS, COM VÃO MAIOR OU IGUAL A 8M, DE FORMA MANUAL, SEM REAPROVEITAMENTO. AF_09/2023</t>
  </si>
  <si>
    <t xml:space="preserve">REMOÇÃO DE TESOURAS METÁLICAS, COM VÃO MENOR QUE 8M, DE FORMA MECANIZADA, COM REAPROVEITAMENTO. AF_09/2023</t>
  </si>
  <si>
    <t xml:space="preserve">REMOÇÃO DE TESOURAS METÁLICAS, COM VÃO MAIOR OU IGUAL A 8M, DE FORMA MECANIZADA, COM REAPROVEITAMENTO. AF_09/2023</t>
  </si>
  <si>
    <t xml:space="preserve">REMOÇÃO DE INTERRUPTORES/TOMADAS ELÉTRICAS, DE FORMA MANUAL, SEM REAPROVEITAMENTO. AF_09/2023</t>
  </si>
  <si>
    <t xml:space="preserve">REMOÇÃO DE CABOS ELÉTRICOS, COM SEÇÃO DE 10 MM², FORMA MANUAL, SEM REAPROVEITAMENTO. AF_09/2023</t>
  </si>
  <si>
    <t xml:space="preserve">REMOÇÃO DE TUBULAÇÕES (TUBOS E CONEXÕES) DE ÁGUA FRIA, DE FORMA MANUAL, SEM REAPROVEITAMENTO. AF_09/2023</t>
  </si>
  <si>
    <t xml:space="preserve">REMOÇÃO DE LOUÇAS, DE FORMA MANUAL, SEM REAPROVEITAMENTO. AF_09/2023</t>
  </si>
  <si>
    <t xml:space="preserve">REMOÇÃO DE ACESSÓRIOS, DE FORMA MANUAL, SEM REAPROVEITAMENTO. AF_09/2023</t>
  </si>
  <si>
    <t xml:space="preserve">REMOÇÃO DE LUMINÁRIAS, DE FORMA MANUAL, SEM REAPROVEITAMENTO. AF_09/2023</t>
  </si>
  <si>
    <t xml:space="preserve">REMOÇÃO DE METAIS SANITÁRIOS, DE FORMA MANUAL, SEM REAPROVEITAMENTO. AF_09/2023</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</si>
  <si>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</si>
  <si>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</si>
  <si>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</si>
  <si>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</si>
  <si>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AF_03/2024</t>
  </si>
  <si>
    <t xml:space="preserve">PEÇA RETANGULAR PRÉ-MOLDADA, VOLUME DE CONCRETO DE 10 A 30 LITROS, TAXA DE AÇO APROXIMADA DE 30KG/M³. AF_03/2024</t>
  </si>
  <si>
    <t xml:space="preserve">PEÇA RETANGULAR PRÉ-MOLDADA, VOLUME DE CONCRETO DE 30 A 100 LITROS, TAXA DE AÇO APROXIMADA DE 30KG/M³. AF_03/2024</t>
  </si>
  <si>
    <t xml:space="preserve">PEÇA RETANGULAR PRÉ-MOLDADA, VOLUME DE CONCRETO ACIMA DE 100 LITROS, TAXA DE AÇO APROXIMADA DE 30KG/M³. AF_03/2024</t>
  </si>
  <si>
    <t xml:space="preserve">PEÇA RETANGULAR PRÉ-MOLDADA, VOLUME DE CONCRETO DE 30 A 70 LITROS, TAXA DE AÇO APROXIMADA DE 70KG/M³. AF_03/2024</t>
  </si>
  <si>
    <t xml:space="preserve">PEÇA CIRCULAR PRÉ-MOLDADA, VOLUME DE CONCRETO DE 10 A 30 LITROS, TAXA DE FIBRA DE POLIPROPILENO APROXIMADA DE 6 KG/M³. AF_03/2024_PS</t>
  </si>
  <si>
    <t xml:space="preserve">PEÇA CIRCULAR PRÉ-MOLDADA, VOLUME DE CONCRETO DE 30 A 100 LITROS, TAXA DE AÇO APROXIMADA DE 30KG/M³. AF_03/2024</t>
  </si>
  <si>
    <t xml:space="preserve">PEÇA CIRCULAR PRÉ-MOLDADA, VOLUME DE CONCRETO ACIMA DE 100 LITROS, TAXA DE AÇO APROXIMADA DE 30KG/M³. AF_03/2024</t>
  </si>
  <si>
    <t xml:space="preserve">KIT CAVALETE PARA MEDIÇÃO DE ÁGUA - ENTRADA INDIVIDUALIZADA, EM PVC 25 MM (3/4"), PARA 1 MEDIDOR - FORNECIMENTO E INSTALAÇÃO (EXCLUSIVE HIDRÔMETRO). AF_03/2024</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</si>
  <si>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</si>
  <si>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</si>
  <si>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</si>
  <si>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</si>
  <si>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</si>
  <si>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</si>
  <si>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</si>
  <si>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</si>
  <si>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</si>
  <si>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</si>
  <si>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</si>
  <si>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</si>
  <si>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</si>
  <si>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</si>
  <si>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</si>
  <si>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</si>
  <si>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</si>
  <si>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</si>
  <si>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</si>
  <si>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</si>
  <si>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</si>
  <si>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</si>
  <si>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</si>
  <si>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</si>
  <si>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</si>
  <si>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</si>
  <si>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</si>
  <si>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</si>
  <si>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</si>
  <si>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</si>
  <si>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</si>
  <si>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</si>
  <si>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</si>
  <si>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</si>
  <si>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</si>
  <si>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</si>
  <si>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</si>
  <si>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</si>
  <si>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</si>
  <si>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</si>
  <si>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</si>
  <si>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</si>
  <si>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</si>
  <si>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</si>
  <si>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</si>
  <si>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</si>
  <si>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</si>
  <si>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</si>
  <si>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</si>
  <si>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</si>
  <si>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</si>
  <si>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t>
  </si>
  <si>
    <t xml:space="preserve">POÇO DE INSPEÇÃO CIRCULAR PARA ESGOTO, EM CONCRETO PRÉ-MOLDADO, DIÂMETRO INTERNO = 0,60 M, PROFUNDIDADE = 1,40 M, EXCLUINDO TAMPÃO. AF_12/2020</t>
  </si>
  <si>
    <t xml:space="preserve">POÇO DE INSPEÇÃO CIRCULAR PARA ESGOTO, EM ALVENARIA COM TIJOLOS CERÂMICOS MACIÇOS, DIÂMETRO INTERNO = 0,60 M, PROFUNDIDADE = 0,95 M, EXCLUINDO TAMPÃO. AF_12/2020</t>
  </si>
  <si>
    <t xml:space="preserve">POÇO DE INSPEÇÃO CIRCULAR PARA ESGOTO, EM ALVENARIA COM TIJOLOS CERÂMICOS MACIÇOS, DIÂMETRO INTERNO = 0,60 M, PROFUNDIDADE = 1,45 M, EXCLUINDO TAMPÃO. AF_12/2020</t>
  </si>
  <si>
    <t xml:space="preserve">BASE PARA POÇO DE VISITA CIRCULAR PARA ESGOTO, EM CONCRETO PRÉ-MOLDADO, DIÂMETRO INTERNO = 0,80 M, PROFUNDIDADE = 1,35 M, EXCLUINDO TAMPÃO. AF_12/2020</t>
  </si>
  <si>
    <t xml:space="preserve">BASE PARA POÇO DE VISITA CIRCULAR PARA ESGOTO, EM ALVENARIA COM TIJOLOS CERÂMICOS MACIÇOS, DIÂMETRO INTERNO = 0,80 M, PROFUNDIDADE = 1,40 M, EXCLUINDO TAMPÃO. AF_12/2020</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</si>
  <si>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</si>
  <si>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</si>
  <si>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</si>
  <si>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</si>
  <si>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</si>
  <si>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</si>
  <si>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</si>
  <si>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</si>
  <si>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</si>
  <si>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</si>
  <si>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</si>
  <si>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</si>
  <si>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</si>
  <si>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</si>
  <si>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</si>
  <si>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</si>
  <si>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</si>
  <si>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</si>
  <si>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</si>
  <si>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</si>
  <si>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</si>
  <si>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</si>
  <si>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</si>
  <si>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</si>
  <si>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</si>
  <si>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</si>
  <si>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</si>
  <si>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</si>
  <si>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</si>
  <si>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</si>
  <si>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</si>
  <si>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</si>
  <si>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</si>
  <si>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</si>
  <si>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</si>
  <si>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</si>
  <si>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</si>
  <si>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</si>
  <si>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</si>
  <si>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</si>
  <si>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</si>
  <si>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</si>
  <si>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</si>
  <si>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</si>
  <si>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</si>
  <si>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</si>
  <si>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</si>
  <si>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</si>
  <si>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</si>
  <si>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</si>
  <si>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</si>
  <si>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</si>
  <si>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</si>
  <si>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</si>
  <si>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</si>
  <si>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</si>
  <si>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</si>
  <si>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</si>
  <si>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</si>
  <si>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</si>
  <si>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</si>
  <si>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</si>
  <si>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</si>
  <si>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</si>
  <si>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t>
  </si>
  <si>
    <t xml:space="preserve">TANQUE SÉPTICO CIRCULAR, EM CONCRETO PRÉ-MOLDADO, DIÂMETRO INTERNO = 1,40 M, ALTURA INTERNA = 2,50 M, VOLUME ÚTIL: 3463,6 L (PARA 13 CONTRIBUINTES). AF_12/2020</t>
  </si>
  <si>
    <t xml:space="preserve">TANQUE SÉPTICO CIRCULAR, EM CONCRETO PRÉ-MOLDADO, DIÂMETRO INTERNO = 1,88 M, ALTURA INTERNA = 2,50 M, VOLUME ÚTIL: 6245,8 L (PARA 32 CONTRIBUINTES). AF_12/2020</t>
  </si>
  <si>
    <t xml:space="preserve">TANQUE SÉPTICO CIRCULAR, EM CONCRETO PRÉ-MOLDADO, DIÂMETRO INTERNO = 2,38 M, ALTURA INTERNA = 2,50 M, VOLUME ÚTIL: 10009,8 L (PARA 69 CONTRIBUINTES). AF_12/2020</t>
  </si>
  <si>
    <t xml:space="preserve">TANQUE SÉPTICO CIRCULAR, EM CONCRETO PRÉ-MOLDADO, DIÂMETRO INTERNO = 2,38 M, ALTURA INTERNA = 3,0 M, VOLUME ÚTIL: 12234,2 L (PARA 86 CONTRIBUINTES). AF_12/2020</t>
  </si>
  <si>
    <t xml:space="preserve">TANQUE SÉPTICO CIRCULAR, EM CONCRETO PRÉ-MOLDADO, DIÂMETRO INTERNO = 2,88 M, ALTURA INTERNA = 2,50 M, VOLUME ÚTIL: 14657,4 L (PARA 105 CONTRIBUINTES). AF_12/2020</t>
  </si>
  <si>
    <t xml:space="preserve">FILTRO ANAERÓBIO CIRCULAR, EM CONCRETO PRÉ-MOLDADO, DIÂMETRO INTERNO = 1,10 M, ALTURA INTERNA = 1,50 M, VOLUME ÚTIL: 1140,4 L (PARA 5 CONTRIBUINTES). AF_12/2020</t>
  </si>
  <si>
    <t xml:space="preserve">FILTRO ANAERÓBIO CIRCULAR, EM CONCRETO PRÉ-MOLDADO, DIÂMETRO INTERNO = 1,88 M, ALTURA INTERNA = 1,50 M, VOLUME ÚTIL: 3331,1 L (PARA 19 CONTRIBUINTES). AF_12/2020</t>
  </si>
  <si>
    <t xml:space="preserve">FILTRO ANAERÓBIO CIRCULAR, EM CONCRETO PRÉ-MOLDADO, DIÂMETRO INTERNO = 2,38 M, ALTURA INTERNA = 1,50 M, VOLUME ÚTIL: 5338,6 L (PARA 34 CONTRIBUINTES). AF_12/2020</t>
  </si>
  <si>
    <t xml:space="preserve">FILTRO ANAERÓBIO CIRCULAR, EM CONCRETO PRÉ-MOLDADO, DIÂMETRO INTERNO = 2,88 M, ALTURA INTERNA = 1,50 M, VOLUME ÚTIL: 7817,3 L (PARA 75 CONTRIBUINTES). AF_12/2020</t>
  </si>
  <si>
    <t xml:space="preserve">SUMIDOURO CIRCULAR, EM CONCRETO PRÉ-MOLDADO, DIÂMETRO INTERNO = 1,88 M, ALTURA INTERNA = 2,00 M, ÁREA DE INFILTRAÇÃO: 13,1 M² (PARA 5 CONTRIBUINTES). AF_12/2020</t>
  </si>
  <si>
    <t xml:space="preserve">SUMIDOURO CIRCULAR, EM CONCRETO PRÉ-MOLDADO, DIÂMETRO INTERNO = 2,38 M, ALTURA INTERNA = 2,50 M, ÁREA DE INFILTRAÇÃO: 21,3 M² (PARA 8 CONTRIBUINTES). AF_12/2020</t>
  </si>
  <si>
    <t xml:space="preserve">SUMIDOURO CIRCULAR, EM CONCRETO PRÉ-MOLDADO, DIÂMETRO INTERNO = 2,38 M, ALTURA INTERNA = 3,0 M, ÁREA DE INFILTRAÇÃO: 25 M² (PARA 10 CONTRIBUINTES). AF_12/2020</t>
  </si>
  <si>
    <t xml:space="preserve">SUMIDOURO CIRCULAR, EM CONCRETO PRÉ-MOLDADO, DIÂMETRO INTERNO = 2,88 M, ALTURA INTERNA = 3,0 M, ÁREA DE INFILTRAÇÃO: 31,4 M² (PARA 12 CONTRIBUINTES). AF_12/2020</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</si>
  <si>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</si>
  <si>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</si>
  <si>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</si>
  <si>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</si>
  <si>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</si>
  <si>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</si>
  <si>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</si>
  <si>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</si>
  <si>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</si>
  <si>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</si>
  <si>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</si>
  <si>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</si>
  <si>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</si>
  <si>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</si>
  <si>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</si>
  <si>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</si>
  <si>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</si>
  <si>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</si>
  <si>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</si>
  <si>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</si>
  <si>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</si>
  <si>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</si>
  <si>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</si>
  <si>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</si>
  <si>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</si>
  <si>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</si>
  <si>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</si>
  <si>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</si>
  <si>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</si>
  <si>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</si>
  <si>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</si>
  <si>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</si>
  <si>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</si>
  <si>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</si>
  <si>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</si>
  <si>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</si>
  <si>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</si>
  <si>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</si>
  <si>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</si>
  <si>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</si>
  <si>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</si>
  <si>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</si>
  <si>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</si>
  <si>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</si>
  <si>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</si>
  <si>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</si>
  <si>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</si>
  <si>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</si>
  <si>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</si>
  <si>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</si>
  <si>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</si>
  <si>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</si>
  <si>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</si>
  <si>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</si>
  <si>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</si>
  <si>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</si>
  <si>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</si>
  <si>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</si>
  <si>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</si>
  <si>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</si>
  <si>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</si>
  <si>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</si>
  <si>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</si>
  <si>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</si>
  <si>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</si>
  <si>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</si>
  <si>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</si>
  <si>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</si>
  <si>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</si>
  <si>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</si>
  <si>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</si>
  <si>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</si>
  <si>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</si>
  <si>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</si>
  <si>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</si>
  <si>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</si>
  <si>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</si>
  <si>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</si>
  <si>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</si>
  <si>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</si>
  <si>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</si>
  <si>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</si>
  <si>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</si>
  <si>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</si>
  <si>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</si>
  <si>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</si>
  <si>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</si>
  <si>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</si>
  <si>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</si>
  <si>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</si>
  <si>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</si>
  <si>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AF_03/2024</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</si>
  <si>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</si>
  <si>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</si>
  <si>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</si>
  <si>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t>
  </si>
  <si>
    <t xml:space="preserve">BASE PARA POÇO DE VISITA RETANGULAR PARA ESGOTO, EM ALVENARIA COM BLOCOS DE CONCRETO, DIMENSÕES INTERNAS = 1X3,5 M, PROFUNDIDADE = 1,40 M, EXCLUINDO TAMPÃO. AF_12/2020</t>
  </si>
  <si>
    <t xml:space="preserve">BASE PARA POÇO DE VISITA RETANGULAR PARA ESGOTO, EM ALVENARIA COM BLOCOS DE CONCRETO, DIMENSÕES INTERNAS = 1X2 M, PROFUNDIDADE = 1,40 M, EXCLUINDO TAMPÃO. AF_12/2020</t>
  </si>
  <si>
    <t xml:space="preserve">BASE PARA POÇO DE VISITA RETANGULAR PARA ESGOTO, EM ALVENARIA COM BLOCOS DE CONCRETO, DIMENSÕES INTERNAS = 1X2,5 M, PROFUNDIDADE = 1,40 M, EXCLUINDO TAMPÃO. AF_12/2020</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</si>
  <si>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</si>
  <si>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t>
  </si>
  <si>
    <t xml:space="preserve">PAREDE DE MADEIRA COMPENSADA PARA CONSTRUÇÃO TEMPORÁRIA EM CHAPA SIMPLES, EXTERNA, SEM VÃO. AF_03/2024</t>
  </si>
  <si>
    <t xml:space="preserve">PAREDE DE MADEIRA COMPENSADA PARA CONSTRUÇÃO TEMPORÁRIA EM CHAPA SIMPLES, INTERNA, SEM VÃO. AF_03/2024</t>
  </si>
  <si>
    <t xml:space="preserve">PAREDE DE MADEIRA COMPENSADA PARA CONSTRUÇÃO TEMPORÁRIA EM CHAPA SIMPLES, EXTERNA, COM ÁREA LÍQUIDA MAIOR OU IGUAL A 6 M², COM VÃO. AF_03/2024</t>
  </si>
  <si>
    <t xml:space="preserve">PAREDE DE MADEIRA COMPENSADA PARA CONSTRUÇÃO TEMPORÁRIA EM CHAPA SIMPLES, EXTERNA, COM ÁREA LÍQUIDA MENOR QUE 6 M², COM VÃO. AF_03/2024</t>
  </si>
  <si>
    <t xml:space="preserve">PAREDE DE MADEIRA COMPENSADA PARA CONSTRUÇÃO TEMPORÁRIA EM CHAPA SIMPLES, INTERNA, COM ÁREA LÍQUIDA MAIOR OU IGUAL A 6 M², COM VÃO. AF_03/2024</t>
  </si>
  <si>
    <t xml:space="preserve">PAREDE DE MADEIRA COMPENSADA PARA CONSTRUÇÃO TEMPORÁRIA EM CHAPA SIMPLES, INTERNA, COM ÁREA LÍQUIDA MENOR QUE 6 M², COM VÃO. AF_03/2024</t>
  </si>
  <si>
    <t xml:space="preserve">PAREDE DE MADEIRA COMPENSADA PARA CONSTRUÇÃO TEMPORÁRIA EM CHAPA DUPLA, EXTERNA, SEM VÃO. AF_03/2024</t>
  </si>
  <si>
    <t xml:space="preserve">PAREDE DE MADEIRA COMPENSADA PARA CONSTRUÇÃO TEMPORÁRIA EM CHAPA DUPLA, INTERNA, SEM VÃO. AF_03/2024</t>
  </si>
  <si>
    <t xml:space="preserve">PAREDE DE MADEIRA COMPENSADA PARA CONSTRUÇÃO TEMPORÁRIA EM CHAPA DUPLA, EXTERNA, COM ÁREA LÍQUIDA MAIOR OU IGUAL A QUE 6 M², COM VÃO. AF_03/2024</t>
  </si>
  <si>
    <t xml:space="preserve">PAREDE DE MADEIRA COMPENSADA PARA CONSTRUÇÃO TEMPORÁRIA EM CHAPA DUPLA, EXTERNA, COM ÁREA LÍQUIDA MENOR QUE 6 M², COM VÃO. AF_03/2024</t>
  </si>
  <si>
    <t xml:space="preserve">PAREDE DE MADEIRA COMPENSADA PARA CONSTRUÇÃO TEMPORÁRIA EM CHAPA DUPLA, INTERNA, COM ÁREA LÍQUIDA MAIOR OU IGUAL A 6 M², COM VÃO. AF_03/2024</t>
  </si>
  <si>
    <t xml:space="preserve">PAREDE DE MADEIRA COMPENSADA PARA CONSTRUÇÃO TEMPORÁRIA EM CHAPA DUPLA, INTERNA, COM ÁREA LÍQUIDA MENOR QUE 6 M², COM VÃO. AF_03/2024</t>
  </si>
  <si>
    <t xml:space="preserve">TAPUME COM COMPENSADO DE MADEIRA. AF_03/2024</t>
  </si>
  <si>
    <t xml:space="preserve">TAPUME COM TELHA METÁLICA. AF_03/2024</t>
  </si>
  <si>
    <t xml:space="preserve">PISO PARA CONSTRUÇÃO TEMPORÁRIA EM MADEIRA, SEM REAPROVEITAMENTO. AF_03/2024</t>
  </si>
  <si>
    <t xml:space="preserve">ESTRUTURA DE MADEIRA PROVISÓRIA PARA SUPORTE DE CAIXA DÁGUA ELEVADA DE 1000 LITROS. AF_03/2024</t>
  </si>
  <si>
    <t xml:space="preserve">ESTRUTURA DE MADEIRA PROVISÓRIA PARA SUPORTE DE CAIXA DÁGUA ELEVADA DE 3000 LITROS. AF_03/2024</t>
  </si>
  <si>
    <t xml:space="preserve">SUPORTE ISOLADOR PARA FIXAÇÃO DA CORDOALHA DE COBRE EM ALVENARIA OU CONCRETO - FORNECIMENTO E INSTALAÇÃO. AF_08/2023</t>
  </si>
  <si>
    <t xml:space="preserve">PLANTIO DE GRAMA EM PAVIMENTO CONCREGRAMA. AF_07/2024</t>
  </si>
  <si>
    <t xml:space="preserve">PLANTIO DE GRAMA BATATAIS EM PLACAS. AF_07/2024</t>
  </si>
  <si>
    <t xml:space="preserve">PLANTIO DE FORRAÇÃO. AF_07/2024</t>
  </si>
  <si>
    <t xml:space="preserve">PLANTIO DE ARBUSTO OU CERCA VIVA. AF_07/2024</t>
  </si>
  <si>
    <t xml:space="preserve">PLANTIO DE ÁRVORE ORNAMENTAL COM ALTURA DE MUDA MENOR OU IGUAL A 2,00 M . AF_07/2024</t>
  </si>
  <si>
    <t xml:space="preserve">PLANTIO DE ÁRVORE ORNAMENTAL COM ALTURA DE MUDA MAIOR QUE 2,00 M E MENOR OU IGUAL A 4,00 M . AF_07/2024</t>
  </si>
  <si>
    <t xml:space="preserve">PLANTIO DE PALMEIRA COM ALTURA DE MUDA MENOR OU IGUAL A 2,00 M . AF_07/2024</t>
  </si>
  <si>
    <t xml:space="preserve">REVOLVIMENTO E LIMPEZA MANUAL DE SOLO. AF_07/2024</t>
  </si>
  <si>
    <t xml:space="preserve">APLICAÇÃO DE ADUBO EM SOLO. AF_07/2024</t>
  </si>
  <si>
    <t xml:space="preserve">APLICAÇÃO DE CALCÁRIO PARA CORREÇÃO DO PH DO SOLO. AF_07/2024</t>
  </si>
  <si>
    <t xml:space="preserve">ALAMBRADO EM MOURÕES DE CONCRETO, COM TELA DE ARAME GALVANIZADO (INCLUSIVE MURETA EM CONCRETO). AF_05/2018</t>
  </si>
  <si>
    <t xml:space="preserve">LIMPEZA MANUAL DE VEGETAÇÃO EM TERRENO COM ENXADA. AF_03/2024</t>
  </si>
  <si>
    <t xml:space="preserve">LIMPEZA MECANIZADA DE CAMADA VEGETAL, VEGETAÇÃO E PEQUENAS ÁRVORES (DIÂMETRO DE TRONCO MENOR QUE 0,20 M), COM TRATOR DE ESTEIRAS. AF_03/2024</t>
  </si>
  <si>
    <t xml:space="preserve">REMOÇÃO DE RAÍZES REMANESCENTES DE TRONCO DE ÁRVORE COM DIÂMETRO MAIOR OU IGUAL A 0,20 M E MENOR QUE 0,40 M. AF_03/2024</t>
  </si>
  <si>
    <t xml:space="preserve">REMOÇÃO DE RAÍZES REMANESCENTES DE TRONCO DE ÁRVORE COM DIÂMETRO MAIOR OU IGUAL A 0,40 M E MENOR QUE 0,60 M. AF_03/2024</t>
  </si>
  <si>
    <t xml:space="preserve">REMOÇÃO DE RAÍZES REMANESCENTES DE TRONCO DE ÁRVORE COM DIÂMETRO MAIOR OU IGUAL A 0,60 M. AF_03/2024</t>
  </si>
  <si>
    <t xml:space="preserve">CORTE RASO E RECORTE DE ÁRVORE COM DIÂMETRO DE TRONCO MAIOR OU IGUAL A 0,20 M E MENOR QUE 0,40 M. AF_03/2024</t>
  </si>
  <si>
    <t xml:space="preserve">CORTE RASO E RECORTE DE ÁRVORE COM DIÂMETRO DE TRONCO MAIOR OU IGUAL A 0,40 M E MENOR QUE 0,60 M. AF_03/2024</t>
  </si>
  <si>
    <t xml:space="preserve">CORTE RASO E RECORTE DE ÁRVORE COM DIÂMETRO DE TRONCO MAIOR OU IGUAL A 0,60 M. AF_03/2024</t>
  </si>
  <si>
    <t xml:space="preserve">PODA EM ALTURA DE ÁRVORE COM DIÂMETRO DE TRONCO MENOR QUE 0,20 M. AF_03/2024</t>
  </si>
  <si>
    <t xml:space="preserve">PODA EM ALTURA DE ÁRVORE COM DIÂMETRO DE TRONCO MAIOR OU IGUAL A 0,20 M E MENOR QUE 0,40 M. AF_03/2024</t>
  </si>
  <si>
    <t xml:space="preserve">PODA EM ALTURA DE ÁRVORE COM DIÂMETRO DE TRONCO MAIOR OU IGUAL A 0,40 M E MENOR QUE 0,60 M. AF_03/2024</t>
  </si>
  <si>
    <t xml:space="preserve">PODA EM ALTURA DE ÁRVORE COM DIÂMETRO DE TRONCO MAIOR OU IGUAL A 0,60 M. AF_03/2024</t>
  </si>
  <si>
    <t xml:space="preserve">IMPERMEABILIZAÇÃO DE SUPERFÍCIE COM MANTA ASFÁLTICA, UMA CAMADA, INCLUSIVE APLICAÇÃO DE PRIMER ASFÁLTICO, E=4MM. AF_09/2023</t>
  </si>
  <si>
    <t xml:space="preserve">IMPERMEABILIZAÇÃO DE SUPERFÍCIE COM MANTA ASFÁLTICA, DUAS CAMADAS, INCLUSIVE APLICAÇÃO DE PRIMER ASFÁLTICO, E=3MM E E=4MM. AF_09/2023</t>
  </si>
  <si>
    <t xml:space="preserve">IMPERMEABILIZAÇÃO DE SUPERFÍCIE COM MEMBRANA À BASE DE POLIURETANO, 2 DEMÃOS. AF_09/2023</t>
  </si>
  <si>
    <t xml:space="preserve">IMPERMEABILIZAÇÃO DE SUPERFÍCIE COM MEMBRANA À BASE DE RESINA ACRÍLICA, 3 DEMÃOS. AF_09/2023</t>
  </si>
  <si>
    <t xml:space="preserve">IMPERMEABILIZAÇÃO DE SUPERFÍCIE COM ARGAMASSA POLIMÉRICA / MEMBRANA ACRÍLICA, 3 DEMÃOS. AF_09/2023</t>
  </si>
  <si>
    <t xml:space="preserve">IMPERMEABILIZAÇÃO DE SUPERFÍCIE COM ARGAMASSA POLIMÉRICA / MEMBRANA ACRÍLICA, 4 DEMÃOS, REFORÇADA COM VÉU DE POLIÉSTER (MAV). AF_09/2023</t>
  </si>
  <si>
    <t xml:space="preserve">IMPERMEABILIZAÇÃO DE SUPERFÍCIE COM EMULSÃO ASFÁLTICA, 2 DEMÃOS. AF_09/2023</t>
  </si>
  <si>
    <t xml:space="preserve">TRATAMENTO DE RALO OU PONTO EMERGENTE COM ARGAMASSA POLIMÉRICA / MEMBRANA ACRÍLICA REFORÇADO COM TELA DE POLIÉSTER (MAV). AF_09/2023</t>
  </si>
  <si>
    <t xml:space="preserve">TRATAMENTO DE RODAPÉ COM TELA DE POLIÉSTER. AF_09/2023</t>
  </si>
  <si>
    <t xml:space="preserve">IMPERMEABILIZAÇÃO DE SUPERFÍCIE COM ARGAMASSA DE CIMENTO E AREIA, COM ADITIVO IMPERMEABILIZANTE, E = 1,5CM. AF_09/2023</t>
  </si>
  <si>
    <t xml:space="preserve">PROTEÇÃO MECÂNICA DE SUPERFÍCIE HORIZONTAL COM ARGAMASSA DE CIMENTO E AREIA, TRAÇO 1:3, E=2CM. AF_09/2023</t>
  </si>
  <si>
    <t xml:space="preserve">PROTEÇÃO MECÂNICA DE SUPERFÍCIE VERTICAL COM ARGAMASSA DE CIMENTO E AREIA, TRAÇO 1:3, E=2CM. AF_09/2023</t>
  </si>
  <si>
    <t xml:space="preserve">PROTEÇÃO MECÂNICA DE SUPERFICIE HORIZONTAL COM ARGAMASSA DE CIMENTO E AREIA, TRAÇO 1:3, E=3CM. AF_09/2023</t>
  </si>
  <si>
    <t xml:space="preserve">PROTEÇÃO MECÂNICA DE SUPERFÍCIE VERTICAL COM ARGAMASSA DE CIMENTO E AREIA, TRAÇO 1:3, E=3CM. AF_09/2023</t>
  </si>
  <si>
    <t xml:space="preserve">PROTEÇÃO MECÂNICA DE SUPERFICIE HORIZONTAL COM ARGAMASSA DE CIMENTO E AREIA, TRAÇO 1:3, E=4CM. AF_09/2023</t>
  </si>
  <si>
    <t xml:space="preserve">PROTEÇÃO MECÂNICA DE SUPERFÍCIE VERTICAL COM ARGAMASSA DE CIMENTO E AREIA, TRAÇO 1:3, E=4CM. AF_09/2023</t>
  </si>
  <si>
    <t xml:space="preserve">PROTEÇÃO MECÂNICA DE SUPERFICIE HORIZONTAL COM ARGAMASSA DE CIMENTO E AREIA, TRAÇO 1:3, E=5CM. AF_09/2023</t>
  </si>
  <si>
    <t xml:space="preserve">PROTEÇÃO MECÂNICA DE SUPERFÍCIE VERTICAL COM ARGAMASSA DE CIMENTO E AREIA, TRAÇO 1:3, E=5CM. AF_09/2023</t>
  </si>
  <si>
    <t xml:space="preserve">PROTEÇÃO MECÂNICA DE SUPERFICIE HORIZONTAL COM CONCRETO 15 MPA, E=4CM. AF_09/2023</t>
  </si>
  <si>
    <t xml:space="preserve">PROTEÇÃO MECÂNICA DE SUPERFICIE HORIZONTAL COM CONCRETO 15 MPA, E=5CM. AF_09/2023</t>
  </si>
  <si>
    <t xml:space="preserve">PROTEÇÃO MECÂNICA DE SUPERFÍCIE VERTICAL COM CONCRETO 15 MPA, E=5CM. AF_09/2023</t>
  </si>
  <si>
    <t xml:space="preserve">TRATAMENTO DE JUNTA DE DILATAÇÃO, COM TARUGO DE POLIETILENO E SELANTE PU, INCLUSO PREENCHIMENTO COM ESPUMA EXPANSIVA PU. AF_09/2023</t>
  </si>
  <si>
    <t xml:space="preserve">TRATAMENTO DE JUNTA DE DILATAÇÃO COM MANTA ASFÁLTICA ADERIDA COM MAÇARICO. AF_09/2023</t>
  </si>
  <si>
    <t xml:space="preserve">TRATAMENTO DE JUNTA SERRADA, COM TARUGO DE POLIETILENO E SELANTE À BASE DE SILICONE. AF_09/2023</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</si>
  <si>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</si>
  <si>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</si>
  <si>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ATÉ 20 METROS. AF_02/2025</t>
  </si>
  <si>
    <t xml:space="preserve">CONTENÇÃO EM CORTINA COM ESTACAS ESPAÇADAS COM 40 CM DE DIÂMETRO E PROFUNDIDADE ATÉ 20 METROS. AF_02/2025</t>
  </si>
  <si>
    <t xml:space="preserve">CONTENÇÃO EM CORTINA COM ESTACAS ESPAÇADAS COM 50 CM DE DIÂMETRO E PROFUNDIDADE ATÉ 20 METROS. AF_02/2025</t>
  </si>
  <si>
    <t xml:space="preserve">CONTENÇÃO EM CORTINA COM ESTACAS ESPAÇADAS COM 60 CM DE DIÂMETRO E PROFUNDIDADE ATÉ 20 METROS. AF_02/2025</t>
  </si>
  <si>
    <t xml:space="preserve">EXECUÇÃO DE MURETA GUIA PARA CONTENÇÃO/FUNDAÇÃO, PARA LAMELAS ATÉ 0,80 M DE LARGURA. AF_02/2025</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</si>
  <si>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</si>
  <si>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</si>
  <si>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</si>
  <si>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</si>
  <si>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</si>
  <si>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</si>
  <si>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</si>
  <si>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</si>
  <si>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</si>
  <si>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</si>
  <si>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</si>
  <si>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</si>
  <si>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</si>
  <si>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</si>
  <si>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</si>
  <si>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</si>
  <si>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</si>
  <si>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</si>
  <si>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</si>
  <si>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</si>
  <si>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</si>
  <si>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</si>
  <si>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</si>
  <si>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</si>
  <si>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</si>
  <si>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AF_08/2023_PS</t>
  </si>
  <si>
    <t xml:space="preserve">LOCAÇÃO CONVENCIONAL DE OBRA, UTILIZANDO GABARITO DE TÁBUAS CORRIDAS PONTALETADAS A CADA 2,00M - 2 UTILIZAÇÕES. AF_03/2024</t>
  </si>
  <si>
    <t xml:space="preserve">LOCAÇÃO COM CAVALETE COM ALTURA DE 1,00 M - 2 UTILIZAÇÕES. AF_03/2024</t>
  </si>
  <si>
    <t xml:space="preserve">LOCAÇÃO COM CAVALETE COM ALTURA DE 0,50 M - 2 UTILIZAÇÕES. AF_03/2024</t>
  </si>
  <si>
    <t xml:space="preserve">MARCAÇÃO DE PONTOS EM GABARITO OU CAVALETE. AF_03/2024</t>
  </si>
  <si>
    <t xml:space="preserve">LOCAÇÃO DE REDE DE ÁGUA OU ESGOTO. AF_03/2024</t>
  </si>
  <si>
    <t xml:space="preserve">CONCRETAGEM DE EDIFICAÇÕES (PAREDES E LAJES) FEITAS COM SISTEMA DE FÔRMAS MANUSEÁVEIS, COM CONCRETO USINADO AUTOADENSÁVEL FCK 25 MPA - LANÇAMENTO E ACABAMENTO. AF_09/2024</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</si>
  <si>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</si>
  <si>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</si>
  <si>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</si>
  <si>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</si>
  <si>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</si>
  <si>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</si>
  <si>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</si>
  <si>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</si>
  <si>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</si>
  <si>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</si>
  <si>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</si>
  <si>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</si>
  <si>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</si>
  <si>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</si>
  <si>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</si>
  <si>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</si>
  <si>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</si>
  <si>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</si>
  <si>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</si>
  <si>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</si>
  <si>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</si>
  <si>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</si>
  <si>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</si>
  <si>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</si>
  <si>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</si>
  <si>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</si>
  <si>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t>
  </si>
  <si>
    <t xml:space="preserve">POÇO DE INSPEÇÃO CIRCULAR PARA DRENAGEM, EM CONCRETO PRÉ-MOLDADO, DIÂMETRO INTERNO = 0,60 M, PROFUNDIDADE = 0,90 M, EXCLUINDO TAMPÃO. AF_12/2020</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</si>
  <si>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</si>
  <si>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t>
  </si>
  <si>
    <t xml:space="preserve">BASE PARA POÇO DE VISITA RETANGULAR PARA DRENAGEM, EM ALVENARIA COM BLOCOS DE CONCRETO, DIMENSÕES INTERNAS = 1,5X3 M, PROFUNDIDADE = 1,40 M, EXCLUINDO TAMPÃO. AF_12/2020</t>
  </si>
  <si>
    <t xml:space="preserve">POÇO DE INSPEÇÃO CIRCULAR PARA DRENAGEM, EM ALVENARIA COM TIJOLOS CERÂMICOS MACIÇOS, DIÂMETRO INTERNO = 0,60 M, PROFUNDIDADE = 0,95 M, EXCLUINDO TAMPÃO. AF_12/2020</t>
  </si>
  <si>
    <t xml:space="preserve">POÇO DE INSPEÇÃO CIRCULAR PARA DRENAGEM, EM ALVENARIA COM TIJOLOS CERÂMICOS MACIÇOS, DIÂMETRO INTERNO = 0,60 M, PROFUNDIDADE = 1,45 M, EXCLUINDO TAMPÃO. AF_12/2020</t>
  </si>
  <si>
    <t xml:space="preserve">BASE PARA POÇO DE VISITA RETANGULAR PARA DRENAGEM, EM ALVENARIA COM BLOCOS DE CONCRETO, DIMENSÕES INTERNAS = 1X3 M, PROFUNDIDADE = 1,40 M, EXCLUINDO TAMPÃO. AF_12/2020</t>
  </si>
  <si>
    <t xml:space="preserve">BASE PARA POÇO DE VISITA CIRCULAR PARA DRENAGEM, EM CONCRETO PRÉ-MOLDADO, DIÂMETRO INTERNO = 0,80 M, PROFUNDIDADE = 1,35 M, EXCLUINDO TAMPÃO. AF_12/2020</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</si>
  <si>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</si>
  <si>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</si>
  <si>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</si>
  <si>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t>
  </si>
  <si>
    <t xml:space="preserve">BASE PARA POÇO DE VISITA CIRCULAR PARA DRENAGEM, EM ALVENARIA COM TIJOLOS CERÂMICOS MACIÇOS, DIÂMETRO INTERNO = 0,80 M, PROFUNDIDADE = 1,40 M, EXCLUINDO TAMPÃO. AF_12/2020</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</si>
  <si>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</si>
  <si>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</si>
  <si>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</si>
  <si>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t>
  </si>
  <si>
    <t xml:space="preserve">BASE PARA POÇO DE VISITA CIRCULAR PARA DRENAGEM, EM CONCRETO PRÉ-MOLDADO, DIÂMETRO INTERNO = 1,0 M, PROFUNDIDADE = 1,35 M, EXCLUINDO TAMPÃO. AF_05/2018</t>
  </si>
  <si>
    <t xml:space="preserve">BASE PARA POÇO DE VISITA RETANGULAR PARA DRENAGEM, EM ALVENARIA COM BLOCOS DE CONCRETO, DIMENSÕES INTERNAS = 1X4 M, PROFUNDIDADE = 1,40 M, EXCLUINDO TAMPÃO. AF_12/2020</t>
  </si>
  <si>
    <t xml:space="preserve">BASE PARA POÇO DE VISITA RETANGULAR PARA DRENAGEM, EM ALVENARIA COM BLOCOS DE CONCRETO, DIMENSÕES INTERNAS = 2,5X3 M, PROFUNDIDADE = 1,40 M, EXCLUINDO TAMPÃO. AF_12/2020</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</si>
  <si>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</si>
  <si>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</si>
  <si>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</si>
  <si>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</si>
  <si>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</si>
  <si>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</si>
  <si>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</si>
  <si>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</si>
  <si>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</si>
  <si>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</si>
  <si>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</si>
  <si>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t>
  </si>
  <si>
    <t xml:space="preserve">BASE PARA POÇO DE VISITA RETANGULAR PARA DRENAGEM, EM ALVENARIA COM BLOCOS DE CONCRETO, DIMENSÕES INTERNAS = 2X2 M, PROFUNDIDADE = 1,40 M, EXCLUINDO TAMPÃO. AF_12/2020</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</si>
  <si>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</si>
  <si>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</si>
  <si>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</si>
  <si>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</si>
  <si>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</si>
  <si>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</si>
  <si>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</si>
  <si>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</si>
  <si>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</si>
  <si>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</si>
  <si>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t>
  </si>
  <si>
    <t xml:space="preserve">BASE PARA POÇO DE VISITA RETANGULAR PARA DRENAGEM, EM ALVENARIA COM BLOCOS DE CONCRETO, DIMENSÕES INTERNAS = 3,5X4 M, PROFUNDIDADE = 1,40 M, EXCLUINDO TAMPÃO. AF_12/2020</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</si>
  <si>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</si>
  <si>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</si>
  <si>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</si>
  <si>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</si>
  <si>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</si>
  <si>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</si>
  <si>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</si>
  <si>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</si>
  <si>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</si>
  <si>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</si>
  <si>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</si>
  <si>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</si>
  <si>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</si>
  <si>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AF_09/2024</t>
  </si>
  <si>
    <t xml:space="preserve">CONCRETAGEM DE PAREDES EM EDIFICAÇÕES UNIFAMILIARES FEITAS COM SISTEMA DE FÔRMAS MANUSEÁVEIS, COM CONCRETO USINADO BOMBEÁVEL FCK 25 MPA - LANÇAMENTO, ADENSAMENTO E ACABAMENTO. AF_09/2024</t>
  </si>
  <si>
    <t xml:space="preserve">CONCRETAGEM DE PLATIBANDA EM EDIFICAÇÕES UNIFAMILIARES FEITAS COM SISTEMA DE FÔRMAS MANUSEÁVEIS, COM CONCRETO USINADO BOMBEÁVEL FCK 25 MPA - LANÇAMENTO, ADENSAMENTO E ACABAMENTO. AF_09/2024</t>
  </si>
  <si>
    <t xml:space="preserve">CONCRETAGEM DE LAJES EM EDIFICAÇÕES MULTIFAMILIARES FEITAS COM SISTEMA DE FÔRMAS MANUSEÁVEIS, COM CONCRETO USINADO BOMBEÁVEL FCK 25 MPA - LANÇAMENTO, ADENSAMENTO E ACABAMENTO. AF_09/2024</t>
  </si>
  <si>
    <t xml:space="preserve">CONCRETAGEM DE PAREDES EM EDIFICAÇÕES MULTIFAMILIARES FEITAS COM SISTEMA DE FÔRMAS MANUSEÁVEIS, COM CONCRETO USINADO BOMBEÁVEL FCK 25 MPA - LANÇAMENTO, ADENSAMENTO E ACABAMENTO. AF_09/2024</t>
  </si>
  <si>
    <t xml:space="preserve">CONCRETAGEM DE PLATIBANDA EM EDIFICAÇÕES MULTIFAMILIARES FEITAS COM SISTEMA DE FÔRMAS MANUSEÁVEIS, COM CONCRETO USINADO BOMBEÁVEL FCK 25 MPA - LANÇAMENTO, ADENSAMENTO E ACABAMENTO. AF_09/2024</t>
  </si>
  <si>
    <t xml:space="preserve">CONCRETAGEM DE PLATIBANDA EM EDIFICAÇÕES UNIFAMILIARES FEITAS COM SISTEMA DE FÔRMAS MANUSEÁVEIS, COM CONCRETO USINADO AUTOADENSÁVEL FCK 25 MPA - LANÇAMENTO E ACABAMENTO. AF_09/2024</t>
  </si>
  <si>
    <t xml:space="preserve">CONCRETAGEM DE PLATIBANDA EM EDIFICAÇÕES MULTIFAMILIARES FEITAS COM SISTEMA DE FÔRMAS MANUSEÁVEIS, COM CONCRETO USINADO AUTOADENSÁVEL FCK 25 MPA - LANÇAMENTO E ACABAMENTO. AF_09/2024</t>
  </si>
  <si>
    <t xml:space="preserve">CONCRETAGEM DE EDIFICAÇÕES (PAREDES E LAJES) FEITAS COM SISTEMA DE FÔRMAS MANUSEÁVEIS, COM CONCRETO USINADO BOMBEÁVEL FCK 25 MPA - LANÇAMENTO, ADENSAMENTO E ACABAMENTO. AF_09/2024</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</si>
  <si>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</si>
  <si>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</si>
  <si>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</si>
  <si>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</si>
  <si>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</si>
  <si>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</si>
  <si>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</si>
  <si>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</si>
  <si>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</si>
  <si>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</si>
  <si>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</si>
  <si>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</si>
  <si>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</si>
  <si>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</si>
  <si>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</si>
  <si>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</si>
  <si>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</si>
  <si>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</si>
  <si>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</si>
  <si>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</si>
  <si>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</si>
  <si>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</si>
  <si>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</si>
  <si>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</si>
  <si>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</si>
  <si>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</si>
  <si>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</si>
  <si>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</si>
  <si>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</si>
  <si>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</si>
  <si>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</si>
  <si>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</si>
  <si>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</si>
  <si>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</si>
  <si>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</si>
  <si>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</si>
  <si>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</si>
  <si>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</si>
  <si>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</si>
  <si>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</si>
  <si>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</si>
  <si>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</si>
  <si>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AF_05/2023</t>
  </si>
  <si>
    <t xml:space="preserve">LAVADORA DE ALTA PRESSAO (LAVA-JATO) PARA AGUA FRIA, PRESSAO DE OPERACAO ENTRE 1400 E 1900 LIB/POL2, VAZAO MAXIMA ENTRE 400 E 700 L/H - JUROS. AF_05/2023</t>
  </si>
  <si>
    <t xml:space="preserve">LAVADORA DE ALTA PRESSAO (LAVA-JATO) PARA AGUA FRIA, PRESSAO DE OPERACAO ENTRE 1400 E 1900 LIB/POL2, VAZAO MAXIMA ENTRE 400 E 700 L/H - MANUTENÇÃO. AF_05/2023</t>
  </si>
  <si>
    <t xml:space="preserve">LAVADORA DE ALTA PRESSAO (LAVA-JATO) PARA AGUA FRIA, PRESSAO DE OPERACAO ENTRE 1400 E 1900 LIB/POL2, VAZAO MAXIMA ENTRE 400 E 700 L/H - MATERIAIS NA OPERAÇÃO. AF_05/2023</t>
  </si>
  <si>
    <t xml:space="preserve">LAVADORA DE ALTA PRESSAO (LAVA-JATO) PARA AGUA FRIA, PRESSAO DE OPERACAO ENTRE 1400 E 1900 LIB/POL2, VAZAO MAXIMA ENTRE 400 E 700 L/H - CHP DIURNO. AF_05/2023</t>
  </si>
  <si>
    <t xml:space="preserve">LAVADORA DE ALTA PRESSAO (LAVA-JATO) PARA AGUA FRIA, PRESSAO DE OPERACAO ENTRE 1400 E 1900 LIB/POL2, VAZAO MAXIMA ENTRE 400 E 700 L/H - CHI DIURNO. AF_05/2023</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</si>
  <si>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</si>
  <si>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</si>
  <si>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</si>
  <si>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</si>
  <si>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</si>
  <si>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</si>
  <si>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</si>
  <si>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AF_12/2024</t>
  </si>
  <si>
    <t xml:space="preserve">ARMAÇÃO DO SISTEMA DE PAREDES DE CONCRETO, EXECUTADA COMO ARMADURA POSITIVA DE LAJES, TELA Q-196. AF_12/2024</t>
  </si>
  <si>
    <t xml:space="preserve">ARMAÇÃO DO SISTEMA DE PAREDES DE CONCRETO, EXECUTADA COMO REFORÇO, VERGALHÃO DE 5,0 MM DE DIÂMETRO. AF_12/2024</t>
  </si>
  <si>
    <t xml:space="preserve">ARMAÇÃO DO SISTEMA DE PAREDES DE CONCRETO, EXECUTADA COMO REFORÇO, VERGALHÃO DE 12,5 MM DE DIÂMETRO. AF_12/2024</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</si>
  <si>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</si>
  <si>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</si>
  <si>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</si>
  <si>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</si>
  <si>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</si>
  <si>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</si>
  <si>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</si>
  <si>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</si>
  <si>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</si>
  <si>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</si>
  <si>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</si>
  <si>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</si>
  <si>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</si>
  <si>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</si>
  <si>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</si>
  <si>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</si>
  <si>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</si>
  <si>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</si>
  <si>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</si>
  <si>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</si>
  <si>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</si>
  <si>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</si>
  <si>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</si>
  <si>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</si>
  <si>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</si>
  <si>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</si>
  <si>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</si>
  <si>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</si>
  <si>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</si>
  <si>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</si>
  <si>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</si>
  <si>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</si>
  <si>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</si>
  <si>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</si>
  <si>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</si>
  <si>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</si>
  <si>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</si>
  <si>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</si>
  <si>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</si>
  <si>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</si>
  <si>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</si>
  <si>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</si>
  <si>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</si>
  <si>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</si>
  <si>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</si>
  <si>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</si>
  <si>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L</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</si>
  <si>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</si>
  <si>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</si>
  <si>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</si>
  <si>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</si>
  <si>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</si>
  <si>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</si>
  <si>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</si>
  <si>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</si>
  <si>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</si>
  <si>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</si>
  <si>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</si>
  <si>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</si>
  <si>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</si>
  <si>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</si>
  <si>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</si>
  <si>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</si>
  <si>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</si>
  <si>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</si>
  <si>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</si>
  <si>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</si>
  <si>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</si>
  <si>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</si>
  <si>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</si>
  <si>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</si>
  <si>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</si>
  <si>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</si>
  <si>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</si>
  <si>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</si>
  <si>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</si>
  <si>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</si>
  <si>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</si>
  <si>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</si>
  <si>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</si>
  <si>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</si>
  <si>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</si>
  <si>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</si>
  <si>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</si>
  <si>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</si>
  <si>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</si>
  <si>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</si>
  <si>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</si>
  <si>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</si>
  <si>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</si>
  <si>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</si>
  <si>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</si>
  <si>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</si>
  <si>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</si>
  <si>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</si>
  <si>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</si>
  <si>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</si>
  <si>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</si>
  <si>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</si>
  <si>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</si>
  <si>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</si>
  <si>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</si>
  <si>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AJUDANTE DE PINTOR (ENCARGOS COMPLEMENTARES) - HORISTA</t>
  </si>
  <si>
    <t xml:space="preserve">CURSO DE CAPACITAÇÃO PARA AUXILIAR DE AZULEJISTA (ENCARGOS COMPLEMENTARES) - HORISTA</t>
  </si>
  <si>
    <t xml:space="preserve">CURSO DE CAPACITAÇÃO PARA MONTADOR DE ELETROELETRONICOS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</si>
  <si>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</si>
  <si>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</si>
  <si>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AJUDANTE DE PINTOR COM ENCARGOS COMPLEMENTARES</t>
  </si>
  <si>
    <t xml:space="preserve">AUXILIAR DE AZULEJISTA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</si>
  <si>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</si>
  <si>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</si>
  <si>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</si>
  <si>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TÉCNICO EM SEGURANÇA DO TRABALHO (ENCARGOS COMPLEMENTARES) - MENSALISTA</t>
  </si>
  <si>
    <t xml:space="preserve">LASTRO COM MATERIAL GRANULAR (PEDRA BRITADA N.3), APLICADO EM PISOS OU LAJES SOBRE SOLO, ESPESSURA DE *10 CM*. AF_01/2024</t>
  </si>
  <si>
    <t xml:space="preserve">LASTRO COM MATERIAL GRANULAR (AREIA MÉDIA), APLICADO EM PISOS OU LAJES SOBRE SOLO, ESPESSURA DE *10 CM*. AF_01/2024</t>
  </si>
  <si>
    <t xml:space="preserve">LASTRO COM MATERIAL GRANULAR (PEDRA BRITADA N.1 E PEDRA BRITADA N.2), APLICADO EM PISOS OU LAJES SOBRE SOLO, ESPESSURA DE *10 CM*. AF_01/2024</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</si>
  <si>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</si>
  <si>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</si>
  <si>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</si>
  <si>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</si>
  <si>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</si>
  <si>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</si>
  <si>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FABRICAÇÃO, MONTAGEM E DESMONTAGEM DE FÔRMA PARA CORTINA DE CONTENÇÃO, EM CHAPA DE MADEIRA COMPENSADA PLASTIFICADA, E = 18 MM, 10 UTILIZAÇÕES. AF_11/2024</t>
  </si>
  <si>
    <t xml:space="preserve">ARMAÇÃO DE CORTINA DE CONTENÇÃO EM CONCRETO ARMADO, COM AÇO CA-50 DE 6,3 MM - MONTAGEM. AF_11/2024</t>
  </si>
  <si>
    <t xml:space="preserve">ARMAÇÃO DE CORTINA DE CONTENÇÃO EM CONCRETO ARMADO, COM AÇO CA-50 DE 8 MM - MONTAGEM. AF_11/2024</t>
  </si>
  <si>
    <t xml:space="preserve">ARMAÇÃO DE CORTINA DE CONTENÇÃO EM CONCRETO ARMADO, COM AÇO CA-50 DE 10 MM - MONTAGEM. AF_11/2024</t>
  </si>
  <si>
    <t xml:space="preserve">ARMAÇÃO DE CORTINA DE CONTENÇÃO EM CONCRETO ARMADO, COM AÇO CA-50 DE 12,5 MM - MONTAGEM. AF_11/2024</t>
  </si>
  <si>
    <t xml:space="preserve">ARMAÇÃO DE CORTINA DE CONTENÇÃO EM CONCRETO ARMADO, COM AÇO CA-50 DE 16 MM - MONTAGEM. AF_11/2024</t>
  </si>
  <si>
    <t xml:space="preserve">ARMAÇÃO DE CORTINA DE CONTENÇÃO EM CONCRETO ARMADO, COM AÇO CA-50 DE 20 MM - MONTAGEM. AF_11/2024</t>
  </si>
  <si>
    <t xml:space="preserve">ARMAÇÃO DE CORTINA DE CONTENÇÃO EM CONCRETO ARMADO, COM AÇO CA-50 DE 25 MM - MONTAGEM. AF_11/2024</t>
  </si>
  <si>
    <t xml:space="preserve">CONCRETAGEM DE CORTINA DE CONTENÇÃO, ATRAVÉS DE BOMBA - LANÇAMENTO, ADENSAMENTO E ACABAMENTO. AF_11/2024</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</si>
  <si>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</si>
  <si>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</si>
  <si>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</si>
  <si>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</si>
  <si>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</si>
  <si>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</si>
  <si>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</si>
  <si>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</si>
  <si>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</si>
  <si>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</si>
  <si>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</si>
  <si>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</si>
  <si>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</si>
  <si>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</si>
  <si>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</si>
  <si>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</si>
  <si>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</si>
  <si>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</si>
  <si>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</si>
  <si>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</si>
  <si>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</si>
  <si>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</si>
  <si>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</si>
  <si>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</si>
  <si>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</si>
  <si>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</si>
  <si>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</si>
  <si>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</si>
  <si>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</si>
  <si>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</si>
  <si>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</si>
  <si>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</si>
  <si>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</si>
  <si>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</si>
  <si>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</si>
  <si>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</si>
  <si>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</si>
  <si>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</si>
  <si>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</si>
  <si>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</si>
  <si>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</si>
  <si>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</si>
  <si>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</si>
  <si>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</si>
  <si>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</si>
  <si>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</si>
  <si>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</si>
  <si>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</si>
  <si>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</si>
  <si>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</si>
  <si>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</si>
  <si>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</si>
  <si>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</si>
  <si>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</si>
  <si>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</si>
  <si>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</si>
  <si>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</si>
  <si>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</si>
  <si>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</si>
  <si>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</si>
  <si>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</si>
  <si>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</si>
  <si>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</si>
  <si>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</si>
  <si>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</si>
  <si>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</si>
  <si>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</si>
  <si>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</si>
  <si>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</si>
  <si>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</si>
  <si>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</si>
  <si>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</si>
  <si>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</si>
  <si>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</si>
  <si>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</si>
  <si>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</si>
  <si>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</si>
  <si>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</si>
  <si>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CONSTRUÇÃO DE BASE E SUB-BASE PARA PAVIMENTAÇÃO DE SOLO (PREDOMINANTEMENTE ARENOSO) BRITA - 40%-60%, MISTURA EM PISTA, COM ESPESSURA DE 15 CM - EXCLUSIVE ESCAVAÇÃO, CARGA E TRANSPORTE E SOLO. AF_09/2024</t>
  </si>
  <si>
    <t xml:space="preserve">CONSTRUÇÃO DE BASE E SUB-BASE PARA PAVIMENTAÇÃO DE SOLO (PREDOMINANTEMENTE ARENOSO) BRITA - 50%-50%, MISTURA EM PISTA, COM ESPESSURA DE 15 CM - EXCLUSIVE ESCAVAÇÃO, CARGA E TRANSPORTE E SOLO. AF_09/2024</t>
  </si>
  <si>
    <t xml:space="preserve">CONSTRUÇÃO DE BASE E SUB-BASE PARA PAVIMENTAÇÃO DE SOLO (PREDOMINANTEMENTE ARENOSO) BRITA - 40%-60% COM CIMENTO - 4%, MISTURA EM PISTA, COM ESPESSURA DE 15 CM - EXCLUSIVE ESCAVAÇÃO, CARGA E TRANSPORTE E SOLO. AF_09/2024</t>
  </si>
  <si>
    <t xml:space="preserve">CONSTRUÇÃO DE BASE E SUB-BASE PARA PAVIMENTAÇÃO DE SOLO (PREDOMINANTEMENTE ARENOSO) BRITA - 40%-60% COM CIMENTO - 6%, MISTURA EM PISTA, COM ESPESSURA DE 15 CM - EXCLUSIVE ESCAVAÇÃO, CARGA E TRANSPORTE E SOLO. AF_09/2024</t>
  </si>
  <si>
    <t xml:space="preserve">CONSTRUÇÃO DE BASE E SUB-BASE PARA PAVIMENTAÇÃO DE SOLO (PREDOMINANTEMENTE ARENOSO) BRITA - 40%-60% COM CIMENTO - 8%, MISTURA EM PISTA, COM ESPESSURA DE 15 CM - EXCLUSIVE ESCAVAÇÃO, CARGA E TRANSPORTE E SOLO. AF_09/2024</t>
  </si>
  <si>
    <t xml:space="preserve">CONSTRUÇÃO DE BASE E SUB-BASE PARA PAVIMENTAÇÃO DE SOLO (PREDOMINANTEMENTE ARENOSO) BRITA - 50%-50% COM CIMENTO - 4%, MISTURA EM PISTA, COM ESPESSURA DE 15 CM - EXCLUSIVE ESCAVAÇÃO, CARGA E TRANSPORTE E SOLO. AF_09/2024</t>
  </si>
  <si>
    <t xml:space="preserve">CONSTRUÇÃO DE BASE E SUB-BASE PARA PAVIMENTAÇÃO DE SOLO (PREDOMINANTEMENTE ARENOSO) BRITA - 50%-50% COM CIMENTO - 6%, MISTURA EM PISTA, COM ESPESSURA DE 15 CM - EXCLUSIVE ESCAVAÇÃO, CARGA E TRANSPORTE E SOLO. AF_09/2024</t>
  </si>
  <si>
    <t xml:space="preserve">CONSTRUÇÃO DE BASE E SUB-BASE PARA PAVIMENTAÇÃO DE SOLO (PREDOMINANTEMENTE ARENOSO) BRITA - 50%-50% COM CIMENTO - 8%, MISTURA EM PISTA, COM ESPESSURA DE 15 CM - EXCLUSIVE ESCAVAÇÃO, CARGA E TRANSPORTE E SOLO. AF_09/2024</t>
  </si>
  <si>
    <t xml:space="preserve">CONSTRUÇÃO DE BASE E SUB-BASE PARA PAVIMENTAÇÃO DE SOLO (PREDOMINANTEMENTE ARGILOSO) BRITA - 40%-60%, MISTURA EM PISTA, COM ESPESSURA DE 15 CM - EXCLUSIVE ESCAVAÇÃO, CARGA E TRANSPORTE E SOLO. AF_09/2024</t>
  </si>
  <si>
    <t xml:space="preserve">CONSTRUÇÃO DE BASE E SUB-BASE PARA PAVIMENTAÇÃO DE SOLO (PREDOMINANTEMENTE ARGILOSO) BRITA - 50%-50%, MISTURA EM PISTA, COM ESPESSURA DE 15 CM - EXCLUSIVE ESCAVAÇÃO, CARGA E TRANSPORTE E SOLO. AF_09/2024</t>
  </si>
  <si>
    <t xml:space="preserve">ESPALHAMENTO DE MATERIAL COM TRATOR DE ESTEIRAS. AF_09/2024</t>
  </si>
  <si>
    <t xml:space="preserve">REGULARIZAÇÃO DE SUPERFÍCIES COM MOTONIVELADORA. AF_09/2024</t>
  </si>
  <si>
    <t xml:space="preserve">REGULARIZAÇÃO E COMPACTAÇÃO DE SUBLEITO DE SOLO PREDOMINANTEMENTE ARGILOSO, PARA OBRAS DE CONSTRUÇÃO DE PAVIMENTOS. AF_09/2024</t>
  </si>
  <si>
    <t xml:space="preserve">REGULARIZAÇÃO E COMPACTAÇÃO DE SUBLEITO DE SOLO PREDOMINANTEMENTE ARENOSO, PARA OBRAS DE CONSTRUÇÃO DE PAVIMENTOS. AF_09/2024</t>
  </si>
  <si>
    <t xml:space="preserve">ASSENTAMENTO DE POSTE DE CONCRETO COM COMPRIMENTO NOMINAL DE 9 M, CARGA NOMINAL MENOR OU IGUAL A 1000 DAN, ENGASTAMENTO SIMPLES COM 1,5 M DE SOLO (NÃO INCLUI FORNECIMENTO). AF_04/2025</t>
  </si>
  <si>
    <t xml:space="preserve">ASSENTAMENTO DE POSTE DE CONCRETO COM COMPRIMENTO NOMINAL DE 10 M, CARGA NOMINAL MENOR OU IGUAL A 1000 DAN, ENGASTAMENTO SIMPLES COM 1,6 M DE SOLO (NÃO INCLUI FORNECIMENTO). AF_04/2025</t>
  </si>
  <si>
    <t xml:space="preserve">ASSENTAMENTO DE POSTE DE CONCRETO COM COMPRIMENTO NOMINAL DE 10 M, CARGA NOMINAL MAIOR QUE 1000 DAN, ENGASTAMENTO SIMPLES COM 1,6 M DE SOLO (NÃO INCLUI FORNECIMENTO). AF_04/2025</t>
  </si>
  <si>
    <t xml:space="preserve">ASSENTAMENTO DE POSTE DE CONCRETO COM COMPRIMENTO NOMINAL DE 10,5 M, CARGA NOMINAL MENOR OU IGUAL A 1000 DAN, ENGASTAMENTO SIMPLES COM 1,65 M DE SOLO (NÃO INCLUI FORNECIMENTO). AF_04/2025</t>
  </si>
  <si>
    <t xml:space="preserve">ASSENTAMENTO DE POSTE DE CONCRETO COM COMPRIMENTO NOMINAL DE 10,5 M, CARGA NOMINAL MAIOR QUE 1000 DAN, ENGASTAMENTO SIMPLES COM 1,65 M DE SOLO (NÃO INCLUI FORNECIMENTO). AF_04/2025</t>
  </si>
  <si>
    <t xml:space="preserve">ASSENTAMENTO DE POSTE DE CONCRETO COM COMPRIMENTO NOMINAL DE 11 M, CARGA NOMINAL MENOR OU IGUAL A 1000 DAN, ENGASTAMENTO SIMPLES COM 1,7 M DE SOLO (NÃO INCLUI FORNECIMENTO). AF_04/2025</t>
  </si>
  <si>
    <t xml:space="preserve">ASSENTAMENTO DE POSTE DE CONCRETO COM COMPRIMENTO NOMINAL DE 11 M, CARGA NOMINAL MAIOR QUE 1000 DAN, ENGASTAMENTO SIMPLES COM 1,7 M DE SOLO (NÃO INCLUI FORNECIMENTO). AF_04/2025</t>
  </si>
  <si>
    <t xml:space="preserve">ASSENTAMENTO DE POSTE DE CONCRETO COM COMPRIMENTO NOMINAL DE 12 M, CARGA NOMINAL MENOR OU IGUAL A 1000 DAN, ENGASTAMENTO SIMPLES COM 1,8 M DE SOLO (NÃO INCLUI FORNECIMENTO). AF_04/2025</t>
  </si>
  <si>
    <t xml:space="preserve">ASSENTAMENTO DE POSTE DE CONCRETO COM COMPRIMENTO NOMINAL DE 12 M, CARGA NOMINAL MAIOR QUE 1000 DAN, ENGASTAMENTO SIMPLES COM 1,8 M DE SOLO (NÃO INCLUI FORNECIMENTO). AF_04/2025</t>
  </si>
  <si>
    <t xml:space="preserve">ASSENTAMENTO DE POSTE DE CONCRETO COM COMPRIMENTO NOMINAL DE 13 M, CARGA NOMINAL MENOR OU IGUAL A 1000 DAN, ENGASTAMENTO SIMPLES COM 1,9 M DE SOLO (NÃO INCLUI FORNECIMENTO). AF_04/2025</t>
  </si>
  <si>
    <t xml:space="preserve">ASSENTAMENTO DE POSTE DE CONCRETO COM COMPRIMENTO NOMINAL DE 13 M, CARGA NOMINAL MAIOR QUE 1000 DAN, ENGASTAMENTO SIMPLES COM 1,9 M DE SOLO (NÃO INCLUI FORNECIMENTO). AF_04/2025</t>
  </si>
  <si>
    <t xml:space="preserve">ASSENTAMENTO DE POSTE DE CONCRETO COM COMPRIMENTO NOMINAL DE 13,5 M, CARGA NOMINAL MENOR OU IGUAL A 1000 DAN, ENGASTAMENTO SIMPLES COM 1,95 M DE SOLO (NÃO INCLUI FORNECIMENTO). AF_04/2025</t>
  </si>
  <si>
    <t xml:space="preserve">ASSENTAMENTO DE POSTE DE CONCRETO COM COMPRIMENTO NOMINAL DE 13,5 M, CARGA NOMINAL MAIOR QUE 1000 DAN, ENGASTAMENTO SIMPLES COM 1,95 M DE SOLO (NÃO INCLUI FORNECIMENTO). AF_04/2025</t>
  </si>
  <si>
    <t xml:space="preserve">ASSENTAMENTO DE POSTE DE CONCRETO COM COMPRIMENTO NOMINAL DE 14 M, CARGA NOMINAL MENOR OU IGUAL A 1000 DAN, ENGASTAMENTO SIMPLES COM 2 M DE SOLO (NÃO INCLUI FORNECIMENTO). AF_04/2025</t>
  </si>
  <si>
    <t xml:space="preserve">ASSENTAMENTO DE POSTE DE CONCRETO COM COMPRIMENTO NOMINAL DE 14 M, CARGA NOMINAL MAIOR QUE 1000 DAN, ENGASTAMENTO SIMPLES COM 2 M DE SOLO (NÃO INCLUI FORNECIMENTO). AF_04/2025</t>
  </si>
  <si>
    <t xml:space="preserve">ASSENTAMENTO DE POSTE DE CONCRETO COM COMPRIMENTO NOMINAL DE 15 M, CARGA NOMINAL MENOR OU IGUAL A 1000 DAN, ENGASTAMENTO SIMPLES COM 2,1 M DE SOLO (NÃO INCLUI FORNECIMENTO). AF_04/2025</t>
  </si>
  <si>
    <t xml:space="preserve">ASSENTAMENTO DE POSTE DE CONCRETO COM COMPRIMENTO NOMINAL DE 15 M, CARGA NOMINAL MAIOR QUE 1000 DAN, ENGASTAMENTO SIMPLES COM 2,1 M DE SOLO (NÃO INCLUI FORNECIMENTO). AF_04/2025</t>
  </si>
  <si>
    <t xml:space="preserve">ASSENTAMENTO DE POSTE DE CONCRETO COM COMPRIMENTO NOMINAL DE 18 M, CARGA NOMINAL MENOR OU IGUAL A 1000 DAN, ENGASTAMENTO SIMPLES COM 2,4 M DE SOLO (NÃO INCLUI FORNECIMENTO). AF_04/2025</t>
  </si>
  <si>
    <t xml:space="preserve">ASSENTAMENTO DE POSTE DE CONCRETO COM COMPRIMENTO NOMINAL DE 18 M, CARGA NOMINAL MAIOR QUE 1000 DAN, ENGASTAMENTO SIMPLES COM 2,4 M DE SOLO (NÃO INCLUI FORNECIMENTO). AF_04/2025</t>
  </si>
  <si>
    <t xml:space="preserve">ASSENTAMENTO DE POSTE DE CONCRETO COM COMPRIMENTO NOMINAL DE 20 M, CARGA NOMINAL MENOR OU IGUAL A 1000 DAN, ENGASTAMENTO SIMPLES COM 2,6 M DE SOLO (NÃO INCLUI FORNECIMENTO). AF_04/2025</t>
  </si>
  <si>
    <t xml:space="preserve">ASSENTAMENTO DE POSTE DE CONCRETO COM COMPRIMENTO NOMINAL DE 20 M, CARGA NOMINAL MAIOR QUE 1000, ENGASTAMENTO SIMPLES COM 2,6 M DE SOLO (NÃO INCLUI FORNECIMENTO). AF_04/2025</t>
  </si>
  <si>
    <t xml:space="preserve">ASSENTAMENTO DE POSTE DE CONCRETO COM COMPRIMENTO NOMINAL DE 9 M, CARGA NOMINAL DE 150 DAN, ENGASTAMENTO BASE CONCRETADA COM 1 M DE CONCRETO E 0,5 M DE SOLO (NÃO INCLUI FORNECIMENTO). AF_04/2025</t>
  </si>
  <si>
    <t xml:space="preserve">ASSENTAMENTO DE POSTE DE CONCRETO COM COMPRIMENTO NOMINAL DE 9 M, CARGA NOMINAL DE 300 DAN, ENGASTAMENTO BASE CONCRETADA COM 1 M DE CONCRETO E 0,5 M DE SOLO (NÃO INCLUI FORNECIMENTO). AF_04/2025</t>
  </si>
  <si>
    <t xml:space="preserve">ASSENTAMENTO DE POSTE DE CONCRETO COM COMPRIMENTO NOMINAL DE 9 M, CARGA NOMINAL DE 400 DAN, ENGASTAMENTO BASE CONCRETADA COM 1 M DE CONCRETO E 0,5 M DE SOLO (NÃO INCLUI FORNECIMENTO). AF_04/2025</t>
  </si>
  <si>
    <t xml:space="preserve">ASSENTAMENTO DE POSTE DE CONCRETO COM COMPRIMENTO NOMINAL DE 9 M, CARGA NOMINAL DE 600 DAN, ENGASTAMENTO BASE CONCRETADA COM 1 M DE CONCRETO E 0,5 M DE SOLO (NÃO INCLUI FORNECIMENTO). AF_04/2025</t>
  </si>
  <si>
    <t xml:space="preserve">ASSENTAMENTO DE POSTE DE CONCRETO COM COMPRIMENTO NOMINAL DE 9 M, CARGA NOMINAL DE 1000 DAN, ENGASTAMENTO BASE CONCRETADA COM 1 M DE CONCRETO E 0,5 M DE SOLO (NÃO INCLUI FORNECIMENTO). AF_04/2025</t>
  </si>
  <si>
    <t xml:space="preserve">ASSENTAMENTO DE POSTE DE CONCRETO COM COMPRIMENTO NOMINAL DE 10 M, CARGA NOMINAL DE 300 DAN, ENGASTAMENTO BASE CONCRETADA COM 1 M DE CONCRETO E 0,6 M DE SOLO (NÃO INCLUI FORNECIMENTO). AF_04/2025</t>
  </si>
  <si>
    <t xml:space="preserve">ASSENTAMENTO DE POSTE DE CONCRETO COM COMPRIMENTO NOMINAL DE 10 M, CARGA NOMINAL DE 600 DAN, ENGASTAMENTO BASE CONCRETADA COM 1 M DE CONCRETO E 0,6 M DE SOLO (NÃO INCLUI FORNECIMENTO). AF_04/2025</t>
  </si>
  <si>
    <t xml:space="preserve">ASSENTAMENTO DE POSTE DE CONCRETO COM COMPRIMENTO NOMINAL DE 10 M, CARGA NOMINAL DE 1000 DAN, ENGASTAMENTO BASE CONCRETADA COM 1 M DE CONCRETO E 0,6 M DE SOLO (NÃO INCLUI FORNECIMENTO). AF_04/2025</t>
  </si>
  <si>
    <t xml:space="preserve">ASSENTAMENTO DE POSTE DE CONCRETO COM COMPRIMENTO NOMINAL DE 10,5 M, CARGA NOMINAL DE 300 DAN, ENGASTAMENTO BASE CONCRETADA COM 1 M DE CONCRETO E 0,65 M DE SOLO (NÃO INCLUI FORNECIMENTO). AF_04/2025</t>
  </si>
  <si>
    <t xml:space="preserve">ASSENTAMENTO DE POSTE DE CONCRETO COM COMPRIMENTO NOMINAL DE 10,5 M, CARGA NOMINAL DE 600 DAN, ENGASTAMENTO BASE CONCRETADA COM 1 M DE CONCRETO E 0,65 M DE SOLO (NÃO INCLUI FORNECIMENTO). AF_04/2025</t>
  </si>
  <si>
    <t xml:space="preserve">ASSENTAMENTO DE POSTE DE CONCRETO COM COMPRIMENTO NOMINAL DE 10,5 M, CARGA NOMINAL DE 1000 DAN, ENGASTAMENTO BASE CONCRETADA COM 1 M DE CONCRETO E 0,65 M DE SOLO (NÃO INCLUI FORNECIMENTO). AF_04/2025</t>
  </si>
  <si>
    <t xml:space="preserve">ASSENTAMENTO DE POSTE DE CONCRETO COM COMPRIMENTO NOMINAL DE 11 M, CARGA NOMINAL DE 300 DAN, ENGASTAMENTO BASE CONCRETADA COM 1 M DE CONCRETO E 0,7 M DE SOLO (NÃO INCLUI FORNECIMENTO). AF_04/2025</t>
  </si>
  <si>
    <t xml:space="preserve">ASSENTAMENTO DE POSTE DE CONCRETO COM COMPRIMENTO NOMINAL DE 11 M, CARGA NOMINAL DE 400 DAN, ENGASTAMENTO BASE CONCRETADA COM 1 M DE CONCRETO E 0,7 M DE SOLO (NÃO INCLUI FORNECIMENTO). AF_04/2025</t>
  </si>
  <si>
    <t xml:space="preserve">ASSENTAMENTO DE POSTE DE CONCRETO COM COMPRIMENTO NOMINAL DE 11 M, CARGA NOMINAL DE 600 DAN, ENGASTAMENTO BASE CONCRETADA COM 1 M DE CONCRETO E 0,7 M DE SOLO (NÃO INCLUI FORNECIMENTO). AF_04/2025</t>
  </si>
  <si>
    <t xml:space="preserve">ASSENTAMENTO DE POSTE DE CONCRETO COM COMPRIMENTO NOMINAL DE 11 M, CARGA NOMINAL DE 1000 DAN, ENGASTAMENTO BASE CONCRETADA COM 1 M DE CONCRETO E 0,7 M DE SOLO (NÃO INCLUI FORNECIMENTO). AF_04/2025</t>
  </si>
  <si>
    <t xml:space="preserve">ASSENTAMENTO DE POSTE DE CONCRETO COM COMPRIMENTO NOMINAL DE 12 M, CARGA NOMINAL DE 400 DAN, ENGASTAMENTO BASE CONCRETADA COM 1 M DE CONCRETO E 0,8 M DE SOLO (NÃO INCLUI FORNECIMENTO). AF_04/2025</t>
  </si>
  <si>
    <t xml:space="preserve">ASSENTAMENTO DE POSTE DE CONCRETO COM COMPRIMENTO NOMINAL DE 12 M, CARGA NOMINAL DE 600 DAN, ENGASTAMENTO BASE CONCRETADA COM 1 M DE CONCRETO E 0,8 M DE SOLO (NÃO INCLUI FORNECIMENTO). AF_04/2025</t>
  </si>
  <si>
    <t xml:space="preserve">ASSENTAMENTO DE POSTE DE CONCRETO COM COMPRIMENTO NOMINAL DE 12 M, CARGA NOMINAL DE 1000 DAN, ENGASTAMENTO BASE CONCRETADA COM 1 M DE CONCRETO E 0,8 M DE SOLO (NÃO INCLUI FORNECIMENTO). AF_04/2025</t>
  </si>
  <si>
    <t xml:space="preserve">ASSENTAMENTO DE POSTE DE CONCRETO COM COMPRIMENTO NOMINAL DE 13 M, CARGA NOMINAL DE 600 DAN, ENGASTAMENTO BASE CONCRETADA COM 1 M DE CONCRETO E 0,9 M DE SOLO (NÃO INCLUI FORNECIMENTO). AF_04/2025</t>
  </si>
  <si>
    <t xml:space="preserve">ASSENTAMENTO DE POSTE DE CONCRETO COM COMPRIMENTO NOMINAL DE 13 M, CARGA NOMINAL DE 1000 DAN, ENGASTAMENTO BASE CONCRETADA COM 1 M DE CONCRETO E 0,9 M DE SOLO - SOMENTE INSTALAÇÃO, SEM FORNECIMENTO. AF_04/2025</t>
  </si>
  <si>
    <t xml:space="preserve">POSTE DECORATIVO PARA JARDIM EM AÇO TUBULAR, H = *2,5* M, SEM LUMINÁRIA - FORNECIMENTO E INSTALAÇÃO. AF_04/2025</t>
  </si>
  <si>
    <t xml:space="preserve">POSTE DE AÇO CÔNICO CONTÍNUO CURVO SIMPLES, FLANGEADO, H=9M - FORNECIMENTO E INSTALAÇÃO. AF_04/2025</t>
  </si>
  <si>
    <t xml:space="preserve">POSTE DE AÇO CÔNICO CONTÍNUO CURVO DUPLO, FLANGEADO, H=9M - FORNECIMENTO E INSTALAÇÃO. AF_04/2025</t>
  </si>
  <si>
    <t xml:space="preserve">POSTE DE AÇO CÔNICO CONTÍNUO CURVO SIMPLES, ENGASTAMENTO SIMPLES COM 1 M DE SOLO, H=9M - FORNECIMENTO E INSTALAÇÃO. AF_04/2025</t>
  </si>
  <si>
    <t xml:space="preserve">POSTE DE AÇO CÔNICO CONTÍNUO CURVO DUPLO, ENGASTAMENTO SIMPLES COM 1 M DE SOLO, H=9M - FORNECIMENTO E INSTALAÇÃO. AF_04/2025</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</si>
  <si>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</si>
  <si>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</si>
  <si>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</si>
  <si>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</si>
  <si>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</si>
  <si>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</si>
  <si>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</si>
  <si>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</si>
  <si>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</si>
  <si>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</si>
  <si>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</si>
  <si>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</si>
  <si>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BOMBEAMENTO, MOBILIZAÇÃO E DESMOBILIZAÇÃO). AF_12/2019</t>
  </si>
  <si>
    <t xml:space="preserve">ESTACA HÉLICE CONTÍNUA, DIÂMETRO DE 50 CM, INCLUSO CONCRETO FCK=30MPA E ARMADURA MÍNIMA (EXCLUSIVE BOMBEAMENTO, MOBILIZAÇÃO E DESMOBILIZAÇÃO). AF_12/2019</t>
  </si>
  <si>
    <t xml:space="preserve">ESTACA HÉLICE CONTÍNUA, DIÂMETRO DE 70 CM, INCLUSO CONCRETO FCK=30MPA E ARMADURA MÍNIMA (EXCLUSIVE BOMBEAMENTO, MOBILIZAÇÃO E DESMOBILIZAÇÃO). AF_12/2019</t>
  </si>
  <si>
    <t xml:space="preserve">ESTACA HÉLICE CONTÍNUA, DIÂMETRO DE 80 CM, INCLUSO CONCRETO FCK=30MPA E ARMADURA MÍNIMA (EXCLUSIVE BOMBEAMENTO, MOBILIZAÇÃO E DESMOBILIZAÇÃO). AF_12/2019</t>
  </si>
  <si>
    <t xml:space="preserve">ESTACA HÉLICE CONTÍNUA, DIÂMETRO DE 90 CM, INCLUSO CONCRETO FCK=30MPA E ARMADURA MÍNIMA (EXCLUSIVE BOMBEAMENTO, MOBILIZAÇÃO E DESMOBILIZAÇÃO).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</si>
  <si>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</si>
  <si>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</si>
  <si>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</si>
  <si>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</si>
  <si>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</si>
  <si>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</si>
  <si>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 xml:space="preserve">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</si>
  <si>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 xml:space="preserve">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</si>
  <si>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 xml:space="preserve">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</si>
  <si>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 xml:space="preserve">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</si>
  <si>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 xml:space="preserve">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</si>
  <si>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 xml:space="preserve">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</si>
  <si>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 xml:space="preserve">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</si>
  <si>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 xml:space="preserve">CAIXILHO FIXO DE ALUMÍNIO PARA VIDRO (VIDRO INCLUSO), BATENTE/ REQUADRO DE 4 A 14 CM, SEM GUARNIÇÃO/ ALIZAR, FIXAÇÃO COM PARAFUSOS, VEDAÇÃO COM SILICONE, EXCLUSIVE CONTRAMARCO - FORNECIMENTO E INSTALAÇÃO. AF_11/2024</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</si>
  <si>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</si>
  <si>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</si>
  <si>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</si>
  <si>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</si>
  <si>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</si>
  <si>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</si>
  <si>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</si>
  <si>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</si>
  <si>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</si>
  <si>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</si>
  <si>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</si>
  <si>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</si>
  <si>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</si>
  <si>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</si>
  <si>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</si>
  <si>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</si>
  <si>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</si>
  <si>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</si>
  <si>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</si>
  <si>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</si>
  <si>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</si>
  <si>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</si>
  <si>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</si>
  <si>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</si>
  <si>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</si>
  <si>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</si>
  <si>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</si>
  <si>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</si>
  <si>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</si>
  <si>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</si>
  <si>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</si>
  <si>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</si>
  <si>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</si>
  <si>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</si>
  <si>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</si>
  <si>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</si>
  <si>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</si>
  <si>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</si>
  <si>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</si>
  <si>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</si>
  <si>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</si>
  <si>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</si>
  <si>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</si>
  <si>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</si>
  <si>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</si>
  <si>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</si>
  <si>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</si>
  <si>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</si>
  <si>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</si>
  <si>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</si>
  <si>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</si>
  <si>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</si>
  <si>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</si>
  <si>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</si>
  <si>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</si>
  <si>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</si>
  <si>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</si>
  <si>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</si>
  <si>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</si>
  <si>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</si>
  <si>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</si>
  <si>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</si>
  <si>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</si>
  <si>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</si>
  <si>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</si>
  <si>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</si>
  <si>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</si>
  <si>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</si>
  <si>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</si>
  <si>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</si>
  <si>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</si>
  <si>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</si>
  <si>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</si>
  <si>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</si>
  <si>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</si>
  <si>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</si>
  <si>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</si>
  <si>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</si>
  <si>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</si>
  <si>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</si>
  <si>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</si>
  <si>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</si>
  <si>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</si>
  <si>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</si>
  <si>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</si>
  <si>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</si>
  <si>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</si>
  <si>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</si>
  <si>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</si>
  <si>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</si>
  <si>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</si>
  <si>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</si>
  <si>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</si>
  <si>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</si>
  <si>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</si>
  <si>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</si>
  <si>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</si>
  <si>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</si>
  <si>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</si>
  <si>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</si>
  <si>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</si>
  <si>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</si>
  <si>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</si>
  <si>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</si>
  <si>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</si>
  <si>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</si>
  <si>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</si>
  <si>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</si>
  <si>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</si>
  <si>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</si>
  <si>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</si>
  <si>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</si>
  <si>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</si>
  <si>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</si>
  <si>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</si>
  <si>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</si>
  <si>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</si>
  <si>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</si>
  <si>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</si>
  <si>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</si>
  <si>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</si>
  <si>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</si>
  <si>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</si>
  <si>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</si>
  <si>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</si>
  <si>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</si>
  <si>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</si>
  <si>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</si>
  <si>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</si>
  <si>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</si>
  <si>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BOMBEAMENTO, MOBILIZAÇÃO E DESMOBILIZAÇÃO). AF_01/2020</t>
  </si>
  <si>
    <t xml:space="preserve">LÂMPADA TUBULAR LED DE 9/10 W, COM SOQUETE, BASE G13 - FORNECIMENTO E INSTALAÇÃO. AF_09/2024_PS</t>
  </si>
  <si>
    <t xml:space="preserve">LÂMPADA TUBULAR LED DE 18/20 W, COM SOQUETE, BASE G13 - FORNECIMENTO E INSTALAÇÃO. AF_09/2024_PS</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</si>
  <si>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</si>
  <si>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</si>
  <si>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</si>
  <si>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</si>
  <si>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</si>
  <si>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</si>
  <si>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</si>
  <si>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</si>
  <si>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</si>
  <si>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</si>
  <si>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</si>
  <si>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</si>
  <si>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</si>
  <si>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</si>
  <si>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</si>
  <si>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</si>
  <si>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</si>
  <si>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</si>
  <si>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</si>
  <si>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</si>
  <si>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</si>
  <si>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</si>
  <si>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</si>
  <si>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</si>
  <si>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</si>
  <si>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</si>
  <si>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</si>
  <si>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</si>
  <si>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</si>
  <si>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</si>
  <si>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</si>
  <si>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</si>
  <si>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</si>
  <si>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</si>
  <si>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</si>
  <si>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</si>
  <si>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</si>
  <si>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</si>
  <si>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</si>
  <si>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</si>
  <si>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</si>
  <si>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</si>
  <si>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</si>
  <si>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</si>
  <si>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</si>
  <si>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</si>
  <si>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</si>
  <si>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</si>
  <si>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</si>
  <si>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T</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</si>
  <si>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</si>
  <si>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</si>
  <si>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</si>
  <si>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</si>
  <si>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</si>
  <si>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</si>
  <si>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</si>
  <si>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</si>
  <si>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</si>
  <si>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</si>
  <si>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</si>
  <si>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</si>
  <si>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</si>
  <si>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</si>
  <si>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</si>
  <si>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</si>
  <si>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</si>
  <si>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</si>
  <si>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</si>
  <si>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</si>
  <si>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</si>
  <si>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</si>
  <si>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</si>
  <si>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</si>
  <si>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</si>
  <si>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</si>
  <si>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</si>
  <si>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</si>
  <si>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</si>
  <si>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</si>
  <si>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</si>
  <si>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</si>
  <si>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</si>
  <si>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</si>
  <si>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</si>
  <si>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</si>
  <si>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</si>
  <si>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</si>
  <si>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(EXCLUSIVE MOBILIZAÇÃO E DESMOBILIZAÇÃO). AF_05/2020</t>
  </si>
  <si>
    <t xml:space="preserve">TUBULÃO A CÉU ABERTO, DIÂMETRO DO FUSTE DE 100CM, ESCAVAÇÃO MECÂNICA, SEM ALARGAMENTO DE BASE, CONCRETO FEITO EM OBRA E LANÇADO COM JERICA (EXCLUSIVE MOBILIZAÇÃO E DESMOBILIZAÇÃO). AF_05/2020</t>
  </si>
  <si>
    <t xml:space="preserve">TUBULÃO A CÉU ABERTO, DIÂMETRO DO FUSTE DE 120CM, ESCAVAÇÃO MECÂNICA, SEM ALARGAMENTO DE BASE, CONCRETO FEITO EM OBRA E LANÇADO COM JERICA (EXCLUSIVE MOBILIZAÇÃO E DESMOBILIZAÇÃO). AF_05/2020</t>
  </si>
  <si>
    <t xml:space="preserve">TUBULÃO A CÉU ABERTO, DIÂMETRO DO FUSTE DE 70CM, ESCAVAÇÃO MANUAL, SEM ALARGAMENTO DE BASE, CONCRETO USINADO E LANÇADO COM BOMBA OU DIRETAMENTE DO CAMINHÃO (EXCLUSIVE BOMBEAMENTO). AF_05/2020</t>
  </si>
  <si>
    <t xml:space="preserve">TUBULÃO A CÉU ABERTO, DIÂMETRO DO FUSTE DE 80CM, ESCAVAÇÃO MANUAL, SEM ALARGAMENTO DE BASE, CONCRETO USINADO E LANÇADO COM BOMBA OU DIRETAMENTE DO CAMINHÃO (EXCLUSIVE BOMBEAMENTO). AF_05/2020</t>
  </si>
  <si>
    <t xml:space="preserve">TUBULÃO A CÉU ABERTO, DIÂMETRO DO FUSTE DE 100CM, ESCAVAÇÃO MANUAL, SEM ALARGAMENTO DE BASE, CONCRETO USINADO E LANÇADO COM BOMBA OU DIRETAMENTE DO CAMINHÃO (EXCLUSIVE BOMBEAMENTO). AF_05/2020</t>
  </si>
  <si>
    <t xml:space="preserve">TUBULÃO A CÉU ABERTO, DIÂMETRO DO FUSTE DE 120CM, ESCAVAÇÃO MANUAL, SEM ALARGAMENTO DE BASE, CONCRETO USINADO E LANÇADO COM BOMBA OU DIRETAMENTE DO CAMINHÃO (EXCLUSIVE BOMBEAMENTO). AF_05/2020</t>
  </si>
  <si>
    <t xml:space="preserve">TUBULÃO A CÉU ABERTO, DIÂMETRO DO FUSTE DE 70CM, ESCAVAÇÃO MECÂNICA, SEM ALARGAMENTO DE BASE, CONCRETO USINADO E LANÇADO COM BOMBA OU DIRETAMENTE DO CAMINHÃO (EXCLUSIVE BOMBEAMENTO, MOBILIZAÇÃO E DESMOBILIZAÇÃO). AF_05/2020</t>
  </si>
  <si>
    <t xml:space="preserve">TUBULÃO A CÉU ABERTO, DIÂMETRO DO FUSTE DE 80CM, ESCAVAÇÃO MECÂNICA, SEM ALARGAMENTO DE BASE, CONCRETO USINADO E LANÇADO COM BOMBA OU DIRETAMENTE DO CAMINHÃO (EXCLUSIVE BOMBEAMENTO, MOBILIZAÇÃO E DESMOBILIZAÇÃO). AF_05/2020</t>
  </si>
  <si>
    <t xml:space="preserve">TUBULÃO A CÉU ABERTO, DIÂMETRO DO FUSTE DE 100CM, ESCAVAÇÃO MECÂNICA, SEM ALARGAMENTO DE BASE, CONCRETO USINADO E LANÇADO COM BOMBA OU DIRETAMENTE DO CAMINHÃO (EXCLUSIVE BOMBEAMENTO, MOBILIZAÇÃO E DESMOBILIZAÇÃO). AF_05/2020</t>
  </si>
  <si>
    <t xml:space="preserve">TUBULÃO A CÉU ABERTO, DIÂMETRO DO FUSTE DE 120CM, ESCAVAÇÃO MECÂNICA, SEM ALARGAMENTO DE BASE, CONCRETO USINADO E LANÇADO COM BOMBA OU DIRETAMENTE DO CAMINHÃO (EXCLUSIVE BOMBEAMENTO, MOBILIZAÇÃO E DESMOBILIZAÇÃO).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</si>
  <si>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</si>
  <si>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(EXCLUSIVE BOMBEAMENTO).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</si>
  <si>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</si>
  <si>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</si>
  <si>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</si>
  <si>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</si>
  <si>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</si>
  <si>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</si>
  <si>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</si>
  <si>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</si>
  <si>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</si>
  <si>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</si>
  <si>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</si>
  <si>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</si>
  <si>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</si>
  <si>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</si>
  <si>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</si>
  <si>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</si>
  <si>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</si>
  <si>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</si>
  <si>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</si>
  <si>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</si>
  <si>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</si>
  <si>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</si>
  <si>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</si>
  <si>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</si>
  <si>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</si>
  <si>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</si>
  <si>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</si>
  <si>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</si>
  <si>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</si>
  <si>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</si>
  <si>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</si>
  <si>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</si>
  <si>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</si>
  <si>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</si>
  <si>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</si>
  <si>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</si>
  <si>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</si>
  <si>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</si>
  <si>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</si>
  <si>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</si>
  <si>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</si>
  <si>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</si>
  <si>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</si>
  <si>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</si>
  <si>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</si>
  <si>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</si>
  <si>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</si>
  <si>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</si>
  <si>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</si>
  <si>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</si>
  <si>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</si>
  <si>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</si>
  <si>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</si>
  <si>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</si>
  <si>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</si>
  <si>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</si>
  <si>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</si>
  <si>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</si>
  <si>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</si>
  <si>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</si>
  <si>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</si>
  <si>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</si>
  <si>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</si>
  <si>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</si>
  <si>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</si>
  <si>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</si>
  <si>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</si>
  <si>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</si>
  <si>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</si>
  <si>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</si>
  <si>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</si>
  <si>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</si>
  <si>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</si>
  <si>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</si>
  <si>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</si>
  <si>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</si>
  <si>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PARA EDIFICAÇÃO, COM CARGA, DESCARGA E TRANSPORTE DE SOLO DE 1ª CATEGORIA, COM ESCAVADEIRA HIDRÁULICA (CAÇAMBA: 0,8 M³ / 111 HP), FROTA DE 3 CAMINHÕES BASCULANTES DE 14 M³, DMT ATÉ 1 KM E VELOCIDADE MÉDIA 14 KM/H. AF_05/2020</t>
  </si>
  <si>
    <t xml:space="preserve">ESCAVAÇÃO VERTICAL PARA EDIFICAÇÃO, COM CARGA, DESCARGA E TRANSPORTE DE SOLO DE 1ª CATEGORIA, COM ESCAVADEIRA HIDRÁULICA (CAÇAMBA: 0,8 M³ / 111 HP), FROTA DE 2 CAMINHÕES BASCULANTES DE 18 M³, DMT ATÉ 1 KM E VELOCIDADE MÉDIA 14 KM/H. AF_05/2020</t>
  </si>
  <si>
    <t xml:space="preserve">ESCAVAÇÃO VERTICAL PARA EDIFICAÇÃO, COM CARGA, DESCARGA E TRANSPORTE DE SOLO DE 1ª CATEGORIA, COM ESCAVADEIRA HIDRÁULICA (CAÇAMBA: 1,2 M³ / 155 HP), FROTA DE 3 CAMINHÕES BASCULANTES DE 14 M³, DMT ATÉ 1 KM E VELOCIDADE MÉDIA 14 KM/H. AF_05/2020</t>
  </si>
  <si>
    <t xml:space="preserve">ESCAVAÇÃO VERTICAL PARA EDIFICAÇÃO, COM CARGA, DESCARGA E TRANSPORTE DE SOLO DE 1ª CATEGORIA, COM ESCAVADEIRA HIDRÁULICA (CAÇAMBA: 1,2 M³ / 155 HP), FROTA DE 3 CAMINHÕES BASCULANTES DE 18 M³, DMT ATÉ 1 KM E VELOCIDADE MÉDIA 14 KM/H. AF_05/2020</t>
  </si>
  <si>
    <t xml:space="preserve">ESCAVAÇÃO VERTICAL PARA EDIFICAÇÃO, COM CARGA, DESCARGA E TRANSPORTE DE SOLO DE 1ª CATEGORIA, COM ESCAVADEIRA HIDRÁULICA (CAÇAMBA: 0,8 M³ / 111 HP), FROTA DE 4 CAMINHÕES BASCULANTES DE 14 M³, DMT DE 1,5 KM E VELOCIDADE MÉDIA 18 KM/H. AF_05/2020</t>
  </si>
  <si>
    <t xml:space="preserve">ESCAVAÇÃO VERTICAL PARA EDIFICAÇÃO, COM CARGA, DESCARGA E TRANSPORTE DE SOLO DE 1ª CATEGORIA, COM ESCAVADEIRA HIDRÁULICA (CAÇAMBA: 0,8 M³ / 111 HP), FROTA DE 4 CAMINHÕES BASCULANTES DE 14 M³, DMT DE 2 KM E VELOCIDADE MÉDIA 19 KM/H. AF_05/2020</t>
  </si>
  <si>
    <t xml:space="preserve">ESCAVAÇÃO VERTICAL PARA EDIFICAÇÃO, COM CARGA, DESCARGA E TRANSPORTE DE SOLO DE 1ª CATEGORIA, COM ESCAVADEIRA HIDRÁULICA (CAÇAMBA: 0,8 M³ / 111 HP), FROTA DE 5 CAMINHÕES BASCULANTES DE 14 M³, DMT DE 3 KM E VELOCIDADE MÉDIA 20 KM/H. AF_05/2020</t>
  </si>
  <si>
    <t xml:space="preserve">ESCAVAÇÃO VERTICAL PARA EDIFICAÇÃO, COM CARGA, DESCARGA E TRANSPORTE DE SOLO DE 1ª CATEGORIA, COM ESCAVADEIRA HIDRÁULICA (CAÇAMBA: 0,8 M³ / 111 HP), FROTA DE 6 CAMINHÕES BASCULANTES DE 14 M³, DMT DE 4 KM E VELOCIDADE MÉDIA 22 KM/H. AF_05/2020</t>
  </si>
  <si>
    <t xml:space="preserve">ESCAVAÇÃO VERTICAL PARA EDIFICAÇÃO, COM CARGA, DESCARGA E TRANSPORTE DE SOLO DE 1ª CATEGORIA, COM ESCAVADEIRA HIDRÁULICA (CAÇAMBA: 0,8 M³ / 111 HP), FROTA DE 7 CAMINHÕES BASCULANTES DE 14 M³, DMT DE 6 KM E VELOCIDADE MÉDIA 22 KM/H. AF_05/2020</t>
  </si>
  <si>
    <t xml:space="preserve">ESCAVAÇÃO VERTICAL PARA EDIFICAÇÃO, COM CARGA, DESCARGA E TRANSPORTE DE SOLO DE 1ª CATEGORIA, COM ESCAVADEIRA HIDRÁULICA (CAÇAMBA: 0,8 M³ / 111 HP), FROTA DE 4 CAMINHÕES BASCULANTES DE 18 M³, DMT DE 1,5 KM E VELOCIDADE MÉDIA 18 KM/H. AF_05/2020</t>
  </si>
  <si>
    <t xml:space="preserve">ESCAVAÇÃO VERTICAL PARA EDIFICAÇÃO, COM CARGA, DESCARGA E TRANSPORTE DE SOLO DE 1ª CATEGORIA, COM ESCAVADEIRA HIDRÁULICA (CAÇAMBA: 0,8 M³ / 111 HP), FROTA DE 4 CAMINHÕES BASCULANTES DE 18 M³, DMT DE 2 KM E VELOCIDADE MÉDIA 19 KM/H. AF_05/2020</t>
  </si>
  <si>
    <t xml:space="preserve">ESCAVAÇÃO VERTICAL PARA EDIFICAÇÃO, COM CARGA, DESCARGA E TRANSPORTE DE SOLO DE 1ª CATEGORIA, COM ESCAVADEIRA HIDRÁULICA (CAÇAMBA: 0,8 M³ / 111 HP), FROTA DE 5 CAMINHÕES BASCULANTES DE 18 M³, DMT DE 3 KM E VELOCIDADE MÉDIA 20 KM/H. AF_05/2020</t>
  </si>
  <si>
    <t xml:space="preserve">ESCAVAÇÃO VERTICAL PARA EDIFICAÇÃO, COM CARGA, DESCARGA E TRANSPORTE DE SOLO DE 1ª CATEGORIA, COM ESCAVADEIRA HIDRÁULICA (CAÇAMBA: 0,8 M³ / 111 HP), FROTA DE 5 CAMINHÕES BASCULANTES DE 18 M³, DMT DE 4 KM E VELOCIDADE MÉDIA 22 KM/H. AF_05/2020</t>
  </si>
  <si>
    <t xml:space="preserve">ESCAVAÇÃO VERTICAL PARA EDIFICAÇÃO, COM CARGA, DESCARGA E TRANSPORTE DE SOLO DE 1ª CATEGORIA, COM ESCAVADEIRA HIDRÁULICA (CAÇAMBA: 0,8 M³ / 111 HP), FROTA DE 6 CAMINHÕES BASCULANTES DE 18 M³, DMT DE 6 KM E VELOCIDADE MÉDIA 22 KM/H. AF_05/2020</t>
  </si>
  <si>
    <t xml:space="preserve">ESCAVAÇÃO VERTICAL PARA EDIFICAÇÃO, COM CARGA, DESCARGA E TRANSPORTE DE SOLO DE 1ª CATEGORIA, COM ESCAVADEIRA HIDRÁULICA (CAÇAMBA: 1,2 M³ / 155 HP), FROTA DE 5 CAMINHÕES BASCULANTES DE 14 M³, DMT DE 1,5 KM E VELOCIDADE MÉDIA 18 KM/H. AF_05/2020</t>
  </si>
  <si>
    <t xml:space="preserve">ESCAVAÇÃO VERTICAL PARA EDIFICAÇÃO, COM CARGA, DESCARGA E TRANSPORTE DE SOLO DE 1ª CATEGORIA, COM ESCAVADEIRA HIDRÁULICA (CAÇAMBA: 1,2 M³ / 155 HP), FROTA DE 5 CAMINHÕES BASCULANTES DE 14 M³, DMT DE 2 KM E VELOCIDADE MÉDIA 19 KM/H. AF_05/2020</t>
  </si>
  <si>
    <t xml:space="preserve">ESCAVAÇÃO VERTICAL PARA EDIFICAÇÃO, COM CARGA, DESCARGA E TRANSPORTE DE SOLO DE 1ª CATEGORIA, COM ESCAVADEIRA HIDRÁULICA (CAÇAMBA: 1,2 M³ / 155 HP), FROTA DE 6 CAMINHÕES BASCULANTES DE 14 M³, DMT DE 3 KM E VELOCIDADE MÉDIA 20 KM/H. AF_05/2020</t>
  </si>
  <si>
    <t xml:space="preserve">ESCAVAÇÃO VERTICAL PARA EDIFICAÇÃO, COM CARGA, DESCARGA E TRANSPORTE DE SOLO DE 1ª CATEGORIA, COM ESCAVADEIRA HIDRÁULICA (CAÇAMBA: 1,2 M³ / 155 HP), FROTA DE 7 CAMINHÕES BASCULANTES DE 14 M³, DMT DE 4 KM E VELOCIDADE MÉDIA 22 KM/H. AF_05/2020</t>
  </si>
  <si>
    <t xml:space="preserve">ESCAVAÇÃO VERTICAL PARA EDIFICAÇÃO, COM CARGA, DESCARGA E TRANSPORTE DE SOLO DE 1ª CATEGORIA, COM ESCAVADEIRA HIDRÁULICA (CAÇAMBA: 1,2 M³ / 155 HP), FROTA DE 9 CAMINHÕES BASCULANTES DE 14 M³, DMT DE 6 KM E VELOCIDADE MÉDIA 22 KM/H. AF_05/2020</t>
  </si>
  <si>
    <t xml:space="preserve">ESCAVAÇÃO VERTICAL PARA EDIFICAÇÃO, COM CARGA, DESCARGA E TRANSPORTE DE SOLO DE 1ª CATEGORIA, COM ESCAVADEIRA HIDRÁULICA (CAÇAMBA: 1,2 M³ / 155 HP), FROTA DE 5 CAMINHÕES BASCULANTES DE 18 M³, DMT DE 1,5 KM E VELOCIDADE MÉDIA 18 KM/H. AF_05/2020</t>
  </si>
  <si>
    <t xml:space="preserve">ESCAVAÇÃO VERTICAL PARA EDIFICAÇÃO, COM CARGA, DESCARGA E TRANSPORTE DE SOLO DE 1ª CATEGORIA, COM ESCAVADEIRA HIDRÁULICA (CAÇAMBA: 1,2 M³ / 155 HP), FROTA DE 5 CAMINHÕES BASCULANTES DE 18 M³, DMT DE 2 KM E VELOCIDADE MÉDIA 19 KM/H. AF_05/2020</t>
  </si>
  <si>
    <t xml:space="preserve">ESCAVAÇÃO VERTICAL PARA EDIFICAÇÃO, COM CARGA, DESCARGA E TRANSPORTE DE SOLO DE 1ª CATEGORIA, COM ESCAVADEIRA HIDRÁULICA (CAÇAMBA: 1,2 M³ / 155 HP), FROTA DE 6 CAMINHÕES BASCULANTES DE 18 M³, DMT DE 3 KM E VELOCIDADE MÉDIA 20 KM/H. AF_05/2020</t>
  </si>
  <si>
    <t xml:space="preserve">ESCAVAÇÃO VERTICAL PARA EDIFICAÇÃO, COM CARGA, DESCARGA E TRANSPORTE DE SOLO DE 1ª CATEGORIA, COM ESCAVADEIRA HIDRÁULICA (CAÇAMBA: 1,2 M³ / 155 HP), FROTA DE 6 CAMINHÕES BASCULANTES DE 18 M³, DMT DE 4 KM E VELOCIDADE MÉDIA 22 KM/H. AF_05/2020</t>
  </si>
  <si>
    <t xml:space="preserve">ESCAVAÇÃO VERTICAL PARA EDIFICAÇÃO, COM CARGA, DESCARGA E TRANSPORTE DE SOLO DE 1ª CATEGORIA, COM ESCAVADEIRA HIDRÁULICA (CAÇAMBA: 1,2 M³ / 155 HP), FROTA DE 8 CAMINHÕES BASCULANTES DE 18 M³, DMT DE 6 KM E VELOCIDADE MÉDIA 22 KM/H. AF_05/2020</t>
  </si>
  <si>
    <t xml:space="preserve">ESCAVAÇÃO VERTICAL PARA INFRAESTRUTURA, COM CARGA, DESCARGA E TRANSPORTE DE SOLO DE 1ª CATEGORIA, COM ESCAVADEIRA HIDRÁULICA (CAÇAMBA: 0,8 M³ / 111 HP), FROTA DE 3 CAMINHÕES BASCULANTES DE 14 M³, DMT ATÉ 1 KM E VELOCIDADE MÉDIA14 KM/H. AF_05/2020</t>
  </si>
  <si>
    <t xml:space="preserve">ESCAVAÇÃO VERTICAL PARA INFRAESTRUTURA, COM CARGA, DESCARGA E TRANSPORTE DE SOLO DE 1ª CATEGORIA, COM ESCAVADEIRA HIDRÁULICA (CAÇAMBA: 0,8 M³ / 111 HP), FROTA DE 3 CAMINHÕES BASCULANTES DE 18 M³, DMT ATÉ 1 KM E VELOCIDADE MÉDIA14 KM/H. AF_05/2020</t>
  </si>
  <si>
    <t xml:space="preserve">ESCAVAÇÃO VERTICAL PARA INFRAESTRUTURA, COM CARGA, DESCARGA E TRANSPORTE DE SOLO DE 1ª CATEGORIA, COM ESCAVADEIRA HIDRÁULICA (CAÇAMBA: 1,2 M³ / 155 HP), FROTA DE 3 CAMINHÕES BASCULANTES DE 14 M³, DMT ATÉ 1 KM E VELOCIDADE MÉDIA14 KM/H. AF_05/2020</t>
  </si>
  <si>
    <t xml:space="preserve">ESCAVAÇÃO VERTICAL PARA INFRAESTRUTURA, COM CARGA, DESCARGA E TRANSPORTE DE SOLO DE 1ª CATEGORIA, COM ESCAVADEIRA HIDRÁULICA (CAÇAMBA: 1,2 M³ / 155 HP), FROTA DE 3 CAMINHÕES BASCULANTES DE 18 M³, DMT ATÉ 1 KM E VELOCIDADE MÉDIA14 KM/H. AF_05/2020</t>
  </si>
  <si>
    <t xml:space="preserve">ESCAVAÇÃO VERTICAL PARA INFRAESTRUTURA, COM CARGA, DESCARGA E TRANSPORTE DE SOLO DE 1ª CATEGORIA, COM ESCAVADEIRA HIDRÁULICA (CAÇAMBA: 0,8 M³ / 111HP), FROTA DE 5 CAMINHÕES BASCULANTES DE 14 M³, DMT DE 1,5 KM E VELOCIDADE MÉDIA18 KM/H. AF_05/2020</t>
  </si>
  <si>
    <t xml:space="preserve">ESCAVAÇÃO VERTICAL PARA INFRAESTRUTURA, COM CARGA, DESCARGA E TRANSPORTE DE SOLO DE 1ª CATEGORIA, COM ESCAVADEIRA HIDRÁULICA (CAÇAMBA: 0,8 M³ / 111HP), FROTA DE 5 CAMINHÕES BASCULANTES DE 14 M³, DMT DE 2 KM E VELOCIDADE MÉDIA 19 KM/H. AF_05/2020</t>
  </si>
  <si>
    <t xml:space="preserve">ESCAVAÇÃO VERTICAL PARA INFRAESTRUTURA, COM CARGA, DESCARGA E TRANSPORTE DE SOLO DE 1ª CATEGORIA, COM ESCAVADEIRA HIDRÁULICA (CAÇAMBA: 0,8 M³ / 111HP), FROTA DE 6 CAMINHÕES BASCULANTES DE 14 M³, DMT DE 3 KM E VELOCIDADE MÉDIA 20 KM/H. AF_05/2020</t>
  </si>
  <si>
    <t xml:space="preserve">ESCAVAÇÃO VERTICAL PARA INFRAESTRUTURA, COM CARGA, DESCARGA E TRANSPORTE DE SOLO DE 1ª CATEGORIA, COM ESCAVADEIRA HIDRÁULICA (CAÇAMBA: 0,8 M³ / 111HP), FROTA DE 6 CAMINHÕES BASCULANTES DE 14 M³, DMT DE 4 KM E VELOCIDADE MÉDIA 22 KM/H. AF_05/2020</t>
  </si>
  <si>
    <t xml:space="preserve">ESCAVAÇÃO VERTICAL PARA INFRAESTRUTURA, COM CARGA, DESCARGA E TRANSPORTE DE SOLO DE 1ª CATEGORIA, COM ESCAVADEIRA HIDRÁULICA (CAÇAMBA: 0,8 M³ / 111HP), FROTA DE 8 CAMINHÕES BASCULANTES DE 14 M³, DMT DE 6 KM E VELOCIDADE MÉDIA 22 KM/H. AF_05/2020</t>
  </si>
  <si>
    <t xml:space="preserve">ESCAVAÇÃO VERTICAL PARA INFRAESTRUTURA, COM CARGA, DESCARGA E TRANSPORTE DE SOLO DE 1ª CATEGORIA, COM ESCAVADEIRA HIDRÁULICA (CAÇAMBA: 0,8 M³ / 111HP), FROTA DE 4 CAMINHÕES BASCULANTES DE 18 M³, DMT DE 1,5 KM E VELOCIDADE MÉDIA18 KM/H. AF_05/2020</t>
  </si>
  <si>
    <t xml:space="preserve">ESCAVAÇÃO VERTICAL PARA INFRAESTRUTURA, COM CARGA, DESCARGA E TRANSPORTE DE SOLO DE 1ª CATEGORIA, COM ESCAVADEIRA HIDRÁULICA (CAÇAMBA: 0,8 M³ / 111HP), FROTA DE 4 CAMINHÕES BASCULANTES DE 18 M³, DMT DE 2 KM E VELOCIDADE MÉDIA 19 KM/H. AF_05/2020</t>
  </si>
  <si>
    <t xml:space="preserve">ESCAVAÇÃO VERTICAL PARA INFRAESTRUTURA, COM CARGA, DESCARGA E TRANSPORTE DE SOLO DE 1ª CATEGORIA, COM ESCAVADEIRA HIDRÁULICA (CAÇAMBA: 0,8 M³ / 111HP), FROTA DE 5 CAMINHÕES BASCULANTES DE 18 M³, DMT DE 3 KM E VELOCIDADE MÉDIA 20 KM/H. AF_05/2020</t>
  </si>
  <si>
    <t xml:space="preserve">ESCAVAÇÃO VERTICAL PARA INFRAESTRUTURA, COM CARGA, DESCARGA E TRANSPORTE DE SOLO DE 1ª CATEGORIA, COM ESCAVADEIRA HIDRÁULICA (CAÇAMBA: 0,8 M³ / 111HP), FROTA DE 6 CAMINHÕES BASCULANTES DE 18 M³, DMT DE 4 KM E VELOCIDADE MÉDIA 22 KM/H. AF_05/2020</t>
  </si>
  <si>
    <t xml:space="preserve">ESCAVAÇÃO VERTICAL PARA INFRAESTRUTURA, COM CARGA, DESCARGA E TRANSPORTE DE SOLO DE 1ª CATEGORIA, COM ESCAVADEIRA HIDRÁULICA (CAÇAMBA: 0,8 M³ / 111HP), FROTA DE 7 CAMINHÕES BASCULANTES DE 18 M³, DMT DE 6 KM E VELOCIDADE MÉDIA 22 KM/H. AF_05/2020</t>
  </si>
  <si>
    <t xml:space="preserve">ESCAVAÇÃO VERTICAL PARA INFRAESTRUTURA, COM CARGA, DESCARGA E TRANSPORTE DE SOLO DE 1ª CATEGORIA, COM ESCAVADEIRA HIDRÁULICA (CAÇAMBA: 1,2M³ / 155HP), FROTA DE 6 CAMINHÕES BASCULANTES DE 14 M³, DMT DE 1,5 KM E VELOCIDADE MÉDIA18 KM/H. AF_05/2020</t>
  </si>
  <si>
    <t xml:space="preserve">ESCAVAÇÃO VERTICAL PARA INFRAESTRUTURA, COM CARGA, DESCARGA E TRANSPORTE DE SOLO DE 1ª CATEGORIA, COM ESCAVADEIRA HIDRÁULICA (CAÇAMBA: 1,2 M³ / 155HP), FROTA DE 6 CAMINHÕES BASCULANTES DE 14 M³, DMT DE 2 KM E VELOCIDADE MÉDIA 19 KM/H. AF_05/2020</t>
  </si>
  <si>
    <t xml:space="preserve">ESCAVAÇÃO VERTICAL PARA INFRAESTRUTURA, COM CARGA, DESCARGA E TRANSPORTE DE SOLO DE 1ª CATEGORIA, COM ESCAVADEIRA HIDRÁULICA (CAÇAMBA: 1,2 M³ / 155HP), FROTA DE 7 CAMINHÕES BASCULANTES DE 14 M³, DMT DE 3 KM E VELOCIDADE MÉDIA 20 KM/H. AF_05/2020</t>
  </si>
  <si>
    <t xml:space="preserve">ESCAVAÇÃO VERTICAL PARA INFRAESTRUTURA, COM CARGA, DESCARGA E TRANSPORTE DE SOLO DE 1ª CATEGORIA, COM ESCAVADEIRA HIDRÁULICA (CAÇAMBA: 1,2 M³ / 155HP), FROTA DE 8 CAMINHÕES BASCULANTES DE 14 M³, DMT DE 4 KM E VELOCIDADE MÉDIA 22 KM/H. AF_05/2020</t>
  </si>
  <si>
    <t xml:space="preserve">ESCAVAÇÃO VERTICAL PARA INFRAESTRUTURA, COM CARGA, DESCARGA E TRANSPORTE DE SOLO DE 1ª CATEGORIA, COM ESCAVADEIRA HIDRÁULICA (CAÇAMBA: 1,2 M³ / 155HP), FROTA DE 10 CAMINHÕES BASCULANTES DE 14 M³, DMT DE 6 KM E VELOCIDADE MÉDIA22 KM/H. AF_05/2020</t>
  </si>
  <si>
    <t xml:space="preserve">ESCAVAÇÃO VERTICAL PARA INFRAESTRUTURA, COM CARGA, DESCARGA E TRANSPORTE DE SOLO DE 1ª CATEGORIA, COM ESCAVADEIRA HIDRÁULICA (CAÇAMBA: 1,2 M³ / 155HP), FROTA DE 5 CAMINHÕES BASCULANTES DE 18 M³, DMT DE 1,5 KM E VELOCIDADE MÉDIA18 KM/H. AF_05/2020</t>
  </si>
  <si>
    <t xml:space="preserve">ESCAVAÇÃO VERTICAL PARA INFRAESTRUTURA, COM CARGA, DESCARGA E TRANSPORTE DE SOLO DE 1ª CATEGORIA, COM ESCAVADEIRA HIDRÁULICA (CAÇAMBA: 1,2 M³ / 155HP), FROTA DE 6 CAMINHÕES BASCULANTES DE 18 M³, DMT DE 2 KM E VELOCIDADE MÉDIA 19 KM/H. AF_05/2020</t>
  </si>
  <si>
    <t xml:space="preserve">ESCAVAÇÃO VERTICAL PARA INFRAESTRUTURA, COM CARGA, DESCARGA E TRANSPORTE DE SOLO DE 1ª CATEGORIA, COM ESCAVADEIRA HIDRÁULICA (CAÇAMBA: 1,2 M³ / 155HP), FROTA DE 6 CAMINHÕES BASCULANTES DE 18 M³, DMT DE 3 KM E VELOCIDADE MÉDIA 20 KM/H. AF_05/2020</t>
  </si>
  <si>
    <t xml:space="preserve">ESCAVAÇÃO VERTICAL PARA INFRAESTRUTURA, COM CARGA, DESCARGA E TRANSPORTE DE SOLO DE 1ª CATEGORIA, COM ESCAVADEIRA HIDRÁULICA (CAÇAMBA: 1,2 M³ / 155HP), FROTA DE 7 CAMINHÕES BASCULANTES DE 18 M³, DMT DE 4 KM E VELOCIDADE MÉDIA 22 KM/H. AF_05/2020</t>
  </si>
  <si>
    <t xml:space="preserve">ESCAVAÇÃO VERTICAL PARA INFRAESTRUTURA, COM CARGA, DESCARGA E TRANSPORTE DE SOLO DE 1ª CATEGORIA, COM ESCAVADEIRA HIDRÁULICA (CAÇAMBA: 1,2 M³ / 155HP), FROTA DE 9 CAMINHÕES BASCULANTES DE 18 M³, DMT DE 6 KM E VELOCIDADE MÉDIA 22 KM/H. AF_05/2020</t>
  </si>
  <si>
    <t xml:space="preserve">ESCAVAÇÃO VERTICAL PARA EDIFICAÇÃO, COM CARGA, DESCARGA E TRANSPORTE DE SOLO DE 1ª CATEGORIA, COM ESCAVADEIRA HIDRÁULICA (CAÇAMBA: 0,8 M³ / 111HP), FROTA DE 3 CAMINHÕES BASCULANTES DE 10 M³, DMT ATÉ 1 KM E VELOCIDADE MÉDIA 14 KM/H. AF_05/2020</t>
  </si>
  <si>
    <t xml:space="preserve">ESCAVAÇÃO VERTICAL PARA EDIFICAÇÃO, COM CARGA, DESCARGA E TRANSPORTE DE SOLO DE 1ª CATEGORIA, COM ESCAVADEIRA HIDRÁULICA (CAÇAMBA: 1,2 M³ / 155HP), FROTA DE 3 CAMINHÕES BASCULANTES DE 10 M³, DMT ATÉ 1 KM E VELOCIDADE MÉDIA 14 KM/H. AF_05/2020</t>
  </si>
  <si>
    <t xml:space="preserve">ESCAVAÇÃO VERTICAL PARA EDIFICAÇÃO, COM CARGA, DESCARGA E TRANSPORTE DE SOLO DE 1ª CATEGORIA, COM ESCAVADEIRA HIDRÁULICA (CAÇAMBA: 0,8 M³ / 111HP), FROTA DE 5 CAMINHÕES BASCULANTES DE 10 M³, DMT DE 1,5 KM E VELOCIDADE MÉDIA 18 KM/H. AF_05/2020</t>
  </si>
  <si>
    <t xml:space="preserve">ESCAVAÇÃO VERTICAL PARA EDIFICAÇÃO, COM CARGA, DESCARGA E TRANSPORTE DE SOLO DE 1ª CATEGORIA, COM ESCAVADEIRA HIDRÁULICA (CAÇAMBA: 0,8 M³ / 111HP), FROTA DE 5 CAMINHÕES BASCULANTES DE 10 M³, DMT DE 2 KM E VELOCIDADE MÉDIA 19 KM/H. AF_05/2020</t>
  </si>
  <si>
    <t xml:space="preserve">ESCAVAÇÃO VERTICAL PARA EDIFICAÇÃO, COM CARGA, DESCARGA E TRANSPORTE DE SOLO DE 1ª CATEGORIA, COM ESCAVADEIRA HIDRÁULICA (CAÇAMBA: 0,8 M³ / 111HP), FROTA DE 6 CAMINHÕES BASCULANTES DE 10 M³, DMT DE 3 KM E VELOCIDADE MÉDIA 20 KM/H. AF_05/2020</t>
  </si>
  <si>
    <t xml:space="preserve">ESCAVAÇÃO VERTICAL PARA EDIFICAÇÃO, COM CARGA, DESCARGA E TRANSPORTE DE SOLO DE 1ª CATEGORIA, COM ESCAVADEIRA HIDRÁULICA (CAÇAMBA: 0,8 M³ / 111HP), FROTA DE 7 CAMINHÕES BASCULANTES DE 10 M³, DMT DE 4 KM E VELOCIDADE MÉDIA 22 KM/H. AF_05/2020</t>
  </si>
  <si>
    <t xml:space="preserve">ESCAVAÇÃO VERTICAL PARA EDIFICAÇÃO, COM CARGA, DESCARGA E TRANSPORTE DE SOLO DE 1ª CATEGORIA, COM ESCAVADEIRA HIDRÁULICA (CAÇAMBA: 0,8 M³ / 111HP), FROTA DE 9 CAMINHÕES BASCULANTES DE 10 M³, DMT DE 6 KM E VELOCIDADE MÉDIA 22 KM/H. AF_05/2020</t>
  </si>
  <si>
    <t xml:space="preserve">ESCAVAÇÃO VERTICAL PARA EDIFICAÇÃO, COM CARGA, DESCARGA E TRANSPORTE DE SOLO DE 1ª CATEGORIA, COM ESCAVADEIRA HIDRÁULICA (CAÇAMBA: 1,2 M³ / 155HP), FROTA DE 6 CAMINHÕES BASCULANTES DE 10 M³, DMT DE 1,5 KM E VELOCIDADE MÉDIA 18 KM/H. AF_05/2020</t>
  </si>
  <si>
    <t xml:space="preserve">ESCAVAÇÃO VERTICAL PARA EDIFICAÇÃO, COM CARGA, DESCARGA E TRANSPORTE DE SOLO DE 1ª CATEGORIA, COM ESCAVADEIRA HIDRÁULICA (CAÇAMBA: 1,2 M³ / 155HP), FROTA DE 6 CAMINHÕES BASCULANTES DE 10 M³, DMT DE 2 KM E VELOCIDADE MÉDIA 19 KM/H. AF_05/2020</t>
  </si>
  <si>
    <t xml:space="preserve">ESCAVAÇÃO VERTICAL PARA EDIFICAÇÃO, COM CARGA, DESCARGA E TRANSPORTE DE SOLO DE 1ª CATEGORIA, COM ESCAVADEIRA HIDRÁULICA (CAÇAMBA: 1,2 M³ / 155HP), FROTA DE 7 CAMINHÕES BASCULANTES DE 10 M³, DMT DE 3 KM E VELOCIDADE MÉDIA 20 KM/H. AF_05/2020</t>
  </si>
  <si>
    <t xml:space="preserve">ESCAVAÇÃO VERTICAL PARA EDIFICAÇÃO, COM CARGA, DESCARGA E TRANSPORTE DE SOLO DE 1ª CATEGORIA, COM ESCAVADEIRA HIDRÁULICA (CAÇAMBA: 1,2 M³ / 155HP), FROTA DE 8 CAMINHÕES BASCULANTES DE 10 M³, DMT DE 4 KM E VELOCIDADE MÉDIA 22 KM/H. AF_05/2020</t>
  </si>
  <si>
    <t xml:space="preserve">ESCAVAÇÃO VERTICAL PARA EDIFICAÇÃO, COM CARGA, DESCARGA E TRANSPORTE DE SOLO DE 1ª CATEGORIA, COM ESCAVADEIRA HIDRÁULICA (CAÇAMBA: 1,2 M³ / 155HP), FROTA DE 10 CAMINHÕES BASCULANTES DE 10 M³, DMT DE 6 KM E VELOCIDADE MÉDIA 22 KM/H. AF_05/2020</t>
  </si>
  <si>
    <t xml:space="preserve">ESCAVAÇÃO VERTICAL PARA INFRAESTRUTURA, COM CARGA, DESCARGA E TRANSPORTE DE SOLO DE 1ª CATEGORIA, COM ESCAVADEIRA HIDRÁULICA (CAÇAMBA: 0,8 M³ / 111HP), FROTA DE 3 CAMINHÕES BASCULANTES DE 10 M³, DMT ATÉ 1 KM E VELOCIDADE MÉDIA14 KM/H. AF_05/2020</t>
  </si>
  <si>
    <t xml:space="preserve">ESCAVAÇÃO VERTICAL PARA INFRAESTRUTURA, COM CARGA, DESCARGA E TRANSPORTE DE SOLO DE 1ª CATEGORIA, COM ESCAVADEIRA HIDRÁULICA (CAÇAMBA: 1,2 M³ / 155HP), FROTA DE 4 CAMINHÕES BASCULANTES DE 10 M³, DMT ATÉ 1 KM E VELOCIDADE MÉDIA14 KM/H. AF_05/2020</t>
  </si>
  <si>
    <t xml:space="preserve">ESCAVAÇÃO VERTICAL PARA INFRAESTRUTURA, COM CARGA, DESCARGA E TRANSPORTE DE SOLO DE 1ª CATEGORIA, COM ESCAVADEIRA HIDRÁULICA (CAÇAMBA: 0,8 M³ / 111HP), FROTA DE 5 CAMINHÕES BASCULANTES DE 10 M³, DMT DE 1,5 KM E VELOCIDADE MÉDIA18 KM/H. AF_05/2020</t>
  </si>
  <si>
    <t xml:space="preserve">ESCAVAÇÃO VERTICAL PARA INFRAESTRUTURA, COM CARGA, DESCARGA E TRANSPORTE DE SOLO DE 1ª CATEGORIA, COM ESCAVADEIRA HIDRÁULICA (CAÇAMBA: 0,8 M³ / 111HP), FROTA DE 6 CAMINHÕES BASCULANTES DE 10 M³, DMT DE 2 KM E VELOCIDADE MÉDIA 19 KM/H. AF_05/2020</t>
  </si>
  <si>
    <t xml:space="preserve">ESCAVAÇÃO VERTICAL PARA INFRAESTRUTURA, COM CARGA, DESCARGA E TRANSPORTE DE SOLO DE 1ª CATEGORIA, COM ESCAVADEIRA HIDRÁULICA (CAÇAMBA: 0,8 M³ / 111HP), FROTA DE 7 CAMINHÕES BASCULANTES DE 10 M³, DMT DE 3 KM E VELOCIDADE MÉDIA 20 KM/H. AF_05/2020</t>
  </si>
  <si>
    <t xml:space="preserve">ESCAVAÇÃO VERTICAL PARA INFRAESTRUTURA, COM CARGA, DESCARGA E TRANSPORTE DE SOLO DE 1ª CATEGORIA, COM ESCAVADEIRA HIDRÁULICA (CAÇAMBA: 0,8 M³ / 111HP), FROTA DE 8 CAMINHÕES BASCULANTES DE 10 M³, DMT DE 4 KM E VELOCIDADE MÉDIA 22 KM/H. AF_05/2020</t>
  </si>
  <si>
    <t xml:space="preserve">ESCAVAÇÃO VERTICAL PARA INFRAESTRUTURA, COM CARGA, DESCARGA E TRANSPORTE DE SOLO DE 1ª CATEGORIA, COM ESCAVADEIRA HIDRÁULICA (CAÇAMBA: 0,8 M³ / 111HP), FROTA DE 10 CAMINHÕES BASCULANTES DE 10 M³, DMT DE 6 KM E VELOCIDADE MÉDIA22 KM/H. AF_05/2020</t>
  </si>
  <si>
    <t xml:space="preserve">ESCAVAÇÃO VERTICAL PARA INFRAESTRUTURA, COM CARGA, DESCARGA E TRANSPORTE DE SOLO DE 1ª CATEGORIA, COM ESCAVADEIRA HIDRÁULICA (CAÇAMBA: 1,2 M³ / 155HP), FROTA DE 6 CAMINHÕES BASCULANTES DE 10 M³, DMT DE 1,5 KM E VELOCIDADE MÉDIA18 KM/H. AF_05/2020</t>
  </si>
  <si>
    <t xml:space="preserve">ESCAVAÇÃO VERTICAL PARA INFRAESTRUTURA, COM CARGA, DESCARGA E TRANSPORTE DE SOLO DE 1ª CATEGORIA, COM ESCAVADEIRA HIDRÁULICA (CAÇAMBA: 1,2 M³ / 155HP), FROTA DE 7 CAMINHÕES BASCULANTES DE 10 M³, DMT DE 2 KM E VELOCIDADE MÉDIA 19 KM/H. AF_05/2020</t>
  </si>
  <si>
    <t xml:space="preserve">ESCAVAÇÃO VERTICAL PARA INFRAESTRUTURA, COM CARGA, DESCARGA E TRANSPORTE DE SOLO DE 1ª CATEGORIA, COM ESCAVADEIRA HIDRÁULICA (CAÇAMBA: 1,2 M³ / 155HP), FROTA DE 8 CAMINHÕES BASCULANTES DE 10 M³, DMT DE 3 KM E VELOCIDADE MÉDIA 20 KM/H. AF_05/2020</t>
  </si>
  <si>
    <t xml:space="preserve">ESCAVAÇÃO VERTICAL PARA INFRAESTRUTURA, COM CARGA, DESCARGA E TRANSPORTE DE SOLO DE 1ª CATEGORIA, COM ESCAVADEIRA HIDRÁULICA (CAÇAMBA: 1,2 M³ / 155HP), FROTA DE 9 CAMINHÕES BASCULANTES DE 10 M³, DMT DE 4 KM E VELOCIDADE MÉDIA 22 KM/H. AF_05/2020</t>
  </si>
  <si>
    <t xml:space="preserve">ESCAVAÇÃO VERTICAL PARA INFRAESTRUTURA, COM CARGA, DESCARGA E TRANSPORTE DE SOLO DE 1ª CATEGORIA, COM ESCAVADEIRA HIDRÁULICA (CAÇAMBA: 1,2 M³ / 155HP), FROTA DE 12 CAMINHÕES BASCULANTES DE 10 M³, DMT DE 6 KM E VELOCIDADE MÉDIA22 KM/H. AF_05/2020</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</si>
  <si>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</si>
  <si>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</si>
  <si>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</si>
  <si>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</si>
  <si>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</si>
  <si>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</si>
  <si>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</si>
  <si>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</si>
  <si>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</si>
  <si>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</si>
  <si>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</si>
  <si>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</si>
  <si>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</si>
  <si>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</si>
  <si>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</si>
  <si>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</si>
  <si>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</si>
  <si>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</si>
  <si>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</si>
  <si>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</si>
  <si>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</si>
  <si>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</si>
  <si>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</si>
  <si>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</si>
  <si>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</si>
  <si>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</si>
  <si>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</si>
  <si>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</si>
  <si>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</si>
  <si>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</si>
  <si>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</si>
  <si>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</si>
  <si>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</si>
  <si>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</si>
  <si>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</si>
  <si>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</si>
  <si>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</si>
  <si>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</si>
  <si>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</si>
  <si>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</si>
  <si>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</si>
  <si>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</si>
  <si>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</si>
  <si>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</si>
  <si>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</si>
  <si>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</si>
  <si>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</si>
  <si>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</si>
  <si>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</si>
  <si>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</si>
  <si>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</si>
  <si>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</si>
  <si>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</si>
  <si>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</si>
  <si>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</si>
  <si>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</si>
  <si>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</si>
  <si>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</si>
  <si>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</si>
  <si>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</si>
  <si>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</si>
  <si>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</si>
  <si>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</si>
  <si>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</si>
  <si>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</si>
  <si>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</si>
  <si>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</si>
  <si>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</si>
  <si>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</si>
  <si>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</si>
  <si>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</si>
  <si>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</si>
  <si>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</si>
  <si>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</si>
  <si>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</si>
  <si>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</si>
  <si>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</si>
  <si>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</si>
  <si>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</si>
  <si>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</si>
  <si>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</si>
  <si>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</si>
  <si>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</si>
  <si>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</si>
  <si>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</si>
  <si>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</si>
  <si>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</si>
  <si>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</si>
  <si>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INSTALADOR DE TUBULAÇÕES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</si>
  <si>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</si>
  <si>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</si>
  <si>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</si>
  <si>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</si>
  <si>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</si>
  <si>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</si>
  <si>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</si>
  <si>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</si>
  <si>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</si>
  <si>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OPERADOR DE CAMINHÃO COM MUNCK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</si>
  <si>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</si>
  <si>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</si>
  <si>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</si>
  <si>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</si>
  <si>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</si>
  <si>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</si>
  <si>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</si>
  <si>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</si>
  <si>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</si>
  <si>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</si>
  <si>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</si>
  <si>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</si>
  <si>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</si>
  <si>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</si>
  <si>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</si>
  <si>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</si>
  <si>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</si>
  <si>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</si>
  <si>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</si>
  <si>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</si>
  <si>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</si>
  <si>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</si>
  <si>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</si>
  <si>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</si>
  <si>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</si>
  <si>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</si>
  <si>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</si>
  <si>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</si>
  <si>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</si>
  <si>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</si>
  <si>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</si>
  <si>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</si>
  <si>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</si>
  <si>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</si>
  <si>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</si>
  <si>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</si>
  <si>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</si>
  <si>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</si>
  <si>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</si>
  <si>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</si>
  <si>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</si>
  <si>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</si>
  <si>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</si>
  <si>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</si>
  <si>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</si>
  <si>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</si>
  <si>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</si>
  <si>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</si>
  <si>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</si>
  <si>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</si>
  <si>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</si>
  <si>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</si>
  <si>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</si>
  <si>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</si>
  <si>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</si>
  <si>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</si>
  <si>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</si>
  <si>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</si>
  <si>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</si>
  <si>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</si>
  <si>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</si>
  <si>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t>
  </si>
  <si>
    <t xml:space="preserve">ENTRADA DE ENERGIA ELÉTRICA, AÉREA, TRIFÁSICA, COM CAIXA DE EMBUTIR, CABO DE 16 MM2 E DISJUNTOR DIN 50A (NÃO INCLUSO O POSTE DE CONCRETO). AF_07/2020</t>
  </si>
  <si>
    <t xml:space="preserve">ENTRADA DE ENERGIA ELÉTRICA, AÉREA, TRIFÁSICA, COM CAIXA DE EMBUTIR, CABO DE 25 MM2 E DISJUNTOR DIN 50A (NÃO INCLUSO O POSTE DE CONCRETO). AF_07/2020</t>
  </si>
  <si>
    <t xml:space="preserve">ENTRADA DE ENERGIA ELÉTRICA, AÉREA, TRIFÁSICA, COM CAIXA DE EMBUTIR, CABO DE 35 MM2 E DISJUNTOR DIN 50A (NÃO INCLUSO O POSTE DE CONCRETO). AF_07/2020</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</si>
  <si>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</si>
  <si>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</si>
  <si>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</si>
  <si>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</si>
  <si>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</si>
  <si>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</si>
  <si>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</si>
  <si>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</si>
  <si>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</si>
  <si>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</si>
  <si>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</si>
  <si>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</si>
  <si>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</si>
  <si>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</si>
  <si>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</si>
  <si>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</si>
  <si>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</si>
  <si>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</si>
  <si>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</si>
  <si>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</si>
  <si>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t>
  </si>
  <si>
    <t xml:space="preserve">ENTRADA DE ENERGIA ELÉTRICA, SUBTERRÂNEA, TRIFÁSICA, COM CAIXA DE EMBUTIR, CABO DE 16 MM2 E DISJUNTOR DIN 50A (NÃO INCLUSA MURETA DE ALVENARIA). AF_07/2020</t>
  </si>
  <si>
    <t xml:space="preserve">ENTRADA DE ENERGIA ELÉTRICA, SUBTERRÂNEA, TRIFÁSICA, COM CAIXA DE EMBUTIR, CABO DE 25 MM2 E DISJUNTOR DIN 50A (NÃO INCLUSA MURETA DE ALVENARIA). AF_07/2020</t>
  </si>
  <si>
    <t xml:space="preserve">ENTRADA DE ENERGIA ELÉTRICA, SUBTERRÂNEA, TRIFÁSICA, COM CAIXA DE EMBUTIR, CABO DE 35 MM2 E DISJUNTOR DIN 50A (NÃO INCLUSA MURETA DE ALVENARIA). AF_07/2020</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</si>
  <si>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</si>
  <si>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</si>
  <si>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</si>
  <si>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</si>
  <si>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</si>
  <si>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</si>
  <si>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</si>
  <si>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</si>
  <si>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</si>
  <si>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</si>
  <si>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</si>
  <si>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</si>
  <si>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</si>
  <si>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</si>
  <si>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</si>
  <si>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</si>
  <si>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</si>
  <si>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</si>
  <si>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</si>
  <si>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</si>
  <si>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</si>
  <si>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</si>
  <si>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</si>
  <si>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</si>
  <si>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</si>
  <si>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</si>
  <si>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</si>
  <si>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</si>
  <si>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</si>
  <si>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</si>
  <si>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</si>
  <si>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</si>
  <si>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</si>
  <si>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</si>
  <si>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</si>
  <si>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</si>
  <si>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</si>
  <si>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</si>
  <si>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</si>
  <si>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</si>
  <si>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</si>
  <si>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</si>
  <si>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</si>
  <si>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</si>
  <si>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</si>
  <si>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</si>
  <si>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</si>
  <si>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</si>
  <si>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</si>
  <si>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</si>
  <si>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</si>
  <si>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</si>
  <si>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</si>
  <si>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</si>
  <si>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</si>
  <si>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</si>
  <si>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</si>
  <si>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</si>
  <si>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</si>
  <si>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</si>
  <si>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</si>
  <si>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</si>
  <si>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</si>
  <si>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</si>
  <si>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</si>
  <si>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SUBSTITUIÇÃO DE REATOR PARA ILUMINAÇÃO PÚBLICA (NÃO INCLUI FORNECIMENTO). AF_02/2025_PS</t>
  </si>
  <si>
    <t xml:space="preserve">RELÉ FOTOELÉTRICO PARA COMANDO DE ILUMINAÇÃO EXTERNA 1000 W - FORNECIMENTO E INSTALAÇÃO. AF_02/2025</t>
  </si>
  <si>
    <t xml:space="preserve">SUBSTITUIÇÃO DE RELÉ FOTOELÉTRICO PARA COMANDO DE ILUMINAÇÃO EXTERNA 1000 W - FORNECIMENTO E INSTALAÇÃO. AF_02/2025_PS</t>
  </si>
  <si>
    <t xml:space="preserve">BRAÇO PARA ILUMINAÇÃO PÚBLICA, EM TUBO DE AÇO GALVANIZADO, COMPRIMENTO DE 1,50 M, PARA FIXAÇÃO EM POSTE DE CONCRETO - FORNECIMENTO E INSTALAÇÃO. AF_02/2025_PS</t>
  </si>
  <si>
    <t xml:space="preserve">BRAÇO PARA ILUMINAÇÃO PÚBLICA, EM TUBO DE AÇO GALVANIZADO, COMPRIMENTO DE 1,50 M, PARA FIXAÇÃO EM POSTE METÁLICO - FORNECIMENTO E INSTALAÇÃO. AF_02/2025_PS</t>
  </si>
  <si>
    <t xml:space="preserve">SUBSTITUIÇÃO DE LÂMPADA PARA ILUMINAÇÃO PÚBLICA (NÃO INCLUI FORNECIMENTO). AF_02/2025_PS</t>
  </si>
  <si>
    <t xml:space="preserve">LUMINÁRIA DE LED PARA ILUMINAÇÃO PÚBLICA, DE 33 W ATÉ 50 W - FORNECIMENTO E INSTALAÇÃO. AF_02/2025_PS</t>
  </si>
  <si>
    <t xml:space="preserve">LUMINÁRIA DE LED PARA ILUMINAÇÃO PÚBLICA, DE 51 W ATÉ 67 W - FORNECIMENTO E INSTALAÇÃO. AF_02/2025_PS</t>
  </si>
  <si>
    <t xml:space="preserve">LUMINÁRIA DE LED PARA ILUMINAÇÃO PÚBLICA, DE 68 W ATÉ 97 W - FORNECIMENTO E INSTALAÇÃO. AF_02/2025_PS</t>
  </si>
  <si>
    <t xml:space="preserve">LUMINÁRIA DE LED PARA ILUMINAÇÃO PÚBLICA, DE 98 W ATÉ 137 W - FORNECIMENTO E INSTALAÇÃO. AF_02/2025_PS</t>
  </si>
  <si>
    <t xml:space="preserve">LUMINÁRIA DE LED PARA ILUMINAÇÃO PÚBLICA, DE 138 W ATÉ 180 W - FORNECIMENTO E INSTALAÇÃO. AF_02/2025_PS</t>
  </si>
  <si>
    <t xml:space="preserve">LUMINÁRIA DE LED PARA ILUMINAÇÃO PÚBLICA, DE 181 W ATÉ 239 W - FORNECIMENTO E INSTALAÇÃO. AF_02/2025_PS</t>
  </si>
  <si>
    <t xml:space="preserve">LUMINÁRIA DE LED PARA ILUMINAÇÃO PÚBLICA, DE 240 W ATÉ 350 W - FORNECIMENTO E INSTALAÇÃO. AF_02/2025_PS</t>
  </si>
  <si>
    <t xml:space="preserve">SUBSTITUIÇÃO DE LUMINÁRIA DE VAPOR DE MERCÚRIO/VAPOR DE SÓDIO POR LUMINÁRIA DE LED PARA ILUMINAÇÃO PÚBLICA (NÃO INCLUI FORNECIMENTO). AF_02/2025_PS</t>
  </si>
  <si>
    <t xml:space="preserve">ABRAÇADEIRA DE FIXAÇÃO DE BRAÇOS DE LUMINÁRIAS DE 2" - FORNECIMENTO E INSTALAÇÃO. AF_02/2025</t>
  </si>
  <si>
    <t xml:space="preserve">ABRAÇADEIRA DE FIXAÇÃO DE BRAÇOS DE LUMINÁRIAS DE 3" - FORNECIMENTO E INSTALAÇÃO. AF_02/2025</t>
  </si>
  <si>
    <t xml:space="preserve">ABRAÇADEIRA DE FIXAÇÃO DE BRAÇOS DE LUMINÁRIAS DE 4" - FORNECIMENTO E INSTALAÇÃO. AF_02/2025</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</si>
  <si>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</si>
  <si>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</si>
  <si>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</si>
  <si>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</si>
  <si>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</si>
  <si>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</si>
  <si>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</si>
  <si>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</si>
  <si>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</si>
  <si>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</si>
  <si>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</si>
  <si>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</si>
  <si>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</si>
  <si>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</si>
  <si>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</si>
  <si>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</si>
  <si>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</si>
  <si>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</si>
  <si>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</si>
  <si>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</si>
  <si>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</si>
  <si>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</si>
  <si>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CONSTRUÇÃO DE BASE E SUB-BASE PARA PAVIMENTAÇÃO DE SOLO ESTABILIZADO GRANULOMETRICAMENTE COM MISTURA DE SOLOS EM PISTA - EXCLUSIVE SOLO, ESCAVAÇÃO, CARGA E TRANSPORTE. AF_09/2024</t>
  </si>
  <si>
    <t xml:space="preserve">CONSTRUÇÃO DE BASE E SUB-BASE PARA PAVIMENTAÇÃO DE SOLO ESTABILIZADO GRANULOMETRICAMENTE SEM MISTURA DE SOLOS - EXCLUSIVE SOLO, ESCAVAÇÃO, CARGA E TRANSPORTE. AF_09/2024</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</si>
  <si>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</si>
  <si>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</si>
  <si>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</si>
  <si>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</si>
  <si>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</si>
  <si>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</si>
  <si>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</si>
  <si>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</si>
  <si>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</si>
  <si>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</si>
  <si>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</si>
  <si>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</si>
  <si>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</si>
  <si>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</si>
  <si>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</si>
  <si>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</si>
  <si>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</si>
  <si>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</si>
  <si>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</si>
  <si>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</si>
  <si>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</si>
  <si>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</si>
  <si>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</si>
  <si>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</si>
  <si>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</si>
  <si>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</si>
  <si>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</si>
  <si>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</si>
  <si>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</si>
  <si>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</si>
  <si>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</si>
  <si>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</si>
  <si>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</si>
  <si>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</si>
  <si>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</si>
  <si>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</si>
  <si>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</si>
  <si>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</si>
  <si>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</si>
  <si>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</si>
  <si>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</si>
  <si>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</si>
  <si>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</si>
  <si>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</si>
  <si>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</si>
  <si>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</si>
  <si>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</si>
  <si>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</si>
  <si>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</si>
  <si>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</si>
  <si>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</si>
  <si>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</si>
  <si>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</si>
  <si>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</si>
  <si>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</si>
  <si>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</si>
  <si>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</si>
  <si>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</si>
  <si>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</si>
  <si>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</si>
  <si>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</si>
  <si>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</si>
  <si>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</si>
  <si>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</si>
  <si>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</si>
  <si>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</si>
  <si>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</si>
  <si>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</si>
  <si>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</si>
  <si>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</si>
  <si>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</si>
  <si>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</si>
  <si>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</si>
  <si>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</si>
  <si>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</si>
  <si>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</si>
  <si>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</si>
  <si>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</si>
  <si>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</si>
  <si>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</si>
  <si>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</si>
  <si>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</si>
  <si>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</si>
  <si>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</si>
  <si>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</si>
  <si>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</si>
  <si>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</si>
  <si>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</si>
  <si>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CORRENTE NOMINAL DE 125A - FORNECIMENTO E INSTALAÇÃO. AF_10/2020</t>
  </si>
  <si>
    <t xml:space="preserve">DISJUNTOR TERMOMAGNÉTICO TRIPOLAR, CORRENTE NOMINAL DE 200A - FORNECIMENTO E INSTALAÇÃO. AF_10/2020</t>
  </si>
  <si>
    <t xml:space="preserve">DISJUNTOR TERMOMAGNÉTICO TRIPOLAR, CORRENTE NOMINAL DE 250A - FORNECIMENTO E INSTALAÇÃO. AF_10/2020</t>
  </si>
  <si>
    <t xml:space="preserve">DISJUNTOR TERMOMAGNÉTICO TRIPOLAR, CORRENTE NOMINAL DE 400A - FORNECIMENTO E INSTALAÇÃO. AF_10/2020</t>
  </si>
  <si>
    <t xml:space="preserve">DISJUNTOR TERMOMAGNÉTICO TRIPOLAR,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</si>
  <si>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</si>
  <si>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</si>
  <si>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</si>
  <si>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</si>
  <si>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</si>
  <si>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</si>
  <si>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</si>
  <si>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</si>
  <si>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</si>
  <si>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</si>
  <si>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</si>
  <si>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</si>
  <si>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</si>
  <si>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</si>
  <si>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</si>
  <si>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</si>
  <si>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</si>
  <si>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</si>
  <si>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</si>
  <si>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</si>
  <si>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</si>
  <si>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</si>
  <si>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</si>
  <si>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</si>
  <si>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</si>
  <si>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</si>
  <si>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</si>
  <si>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</si>
  <si>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</si>
  <si>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</si>
  <si>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</si>
  <si>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</si>
  <si>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</si>
  <si>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</si>
  <si>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</si>
  <si>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</si>
  <si>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</si>
  <si>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</si>
  <si>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</si>
  <si>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</si>
  <si>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</si>
  <si>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</si>
  <si>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</si>
  <si>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</si>
  <si>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</si>
  <si>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</si>
  <si>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</si>
  <si>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</si>
  <si>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</si>
  <si>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</si>
  <si>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</si>
  <si>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</si>
  <si>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</si>
  <si>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</si>
  <si>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</si>
  <si>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</si>
  <si>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</si>
  <si>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</si>
  <si>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</si>
  <si>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</si>
  <si>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</si>
  <si>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</si>
  <si>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</si>
  <si>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</si>
  <si>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</si>
  <si>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</si>
  <si>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</si>
  <si>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</si>
  <si>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</si>
  <si>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</si>
  <si>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</si>
  <si>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</si>
  <si>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</si>
  <si>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</si>
  <si>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</si>
  <si>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</si>
  <si>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</si>
  <si>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</si>
  <si>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</si>
  <si>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</si>
  <si>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</si>
  <si>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</si>
  <si>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</si>
  <si>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</si>
  <si>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</si>
  <si>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</si>
  <si>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</si>
  <si>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</si>
  <si>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</si>
  <si>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</si>
  <si>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</si>
  <si>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</si>
  <si>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</si>
  <si>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</si>
  <si>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</si>
  <si>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</si>
  <si>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</si>
  <si>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</si>
  <si>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</si>
  <si>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</si>
  <si>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</si>
  <si>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</si>
  <si>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</si>
  <si>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</si>
  <si>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</si>
  <si>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</si>
  <si>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</si>
  <si>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</si>
  <si>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</si>
  <si>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</si>
  <si>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</si>
  <si>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</si>
  <si>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</si>
  <si>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</si>
  <si>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</si>
  <si>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</si>
  <si>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</si>
  <si>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</si>
  <si>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</si>
  <si>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25 MPA, COM 1 LANCE E LAJE PLANA, FÔRMA EM CHAPA DE MADEIRA COMPENSADA RESINADA. AF_11/2020</t>
  </si>
  <si>
    <t xml:space="preserve">ESCADA EM CONCRETO ARMADO MOLDADO IN LOCO, FCK 25 MPA, COM 2 LANCES EM U E LAJE PLANA, FÔRMA EM CHAPA DE MADEIRA COMPENSADA RESINADA. AF_11/2020</t>
  </si>
  <si>
    <t xml:space="preserve">ESCADA EM CONCRETO ARMADO MOLDADO IN LOCO, FCK 25 MPA, COM 2 LANCES EM L E LAJE PLANA, FÔRMA EM CHAPA DE MADEIRA COMPENSADA RESINADA. AF_11/2020</t>
  </si>
  <si>
    <t xml:space="preserve">ESCADA EM CONCRETO ARMADO MOLDADO IN LOCO, FCK 25 MPA, COM 2 LANCES EM X E LAJE PLANA, FÔRMA EM CHAPA DE MADEIRA COMPENSADA RESINADA. AF_11/2020</t>
  </si>
  <si>
    <t xml:space="preserve">ESCADA EM CONCRETO ARMADO MOLDADO IN LOCO, FCK 25 MPA, COM 1 LANCE E LAJE CASCATA, FÔRMA EM CHAPA DE MADEIRA COMPENSADA RESINADA. AF_11/2020</t>
  </si>
  <si>
    <t xml:space="preserve">ESCADA EM CONCRETO ARMADO MOLDADO IN LOCO, FCK 25 MPA, COM 2 LANCES EM U E LAJE CASCATA, FÔRMA EM CHAPA DE MADEIRA COMPENSADA RESINADA. AF_11/2020</t>
  </si>
  <si>
    <t xml:space="preserve">ESCADA EM CONCRETO ARMADO MOLDADO IN LOCO, FCK 25 MPA, COM 2 LANCES EM L E LAJE CASCATA, FÔRMA EM CHAPA DE MADEIRA COMPENSADA RESINADA. AF_11/2020</t>
  </si>
  <si>
    <t xml:space="preserve">ESCADA EM CONCRETO ARMADO MOLDADO IN LOCO, FCK 25 MPA, COM 2 LANCES EM X E LAJE CASCATA, FÔRMA EM CHAPA DE MADEIRA COMPENSADA RESINADA. AF_11/2020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</si>
  <si>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</si>
  <si>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</si>
  <si>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</si>
  <si>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</si>
  <si>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</si>
  <si>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</si>
  <si>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</si>
  <si>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</si>
  <si>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</si>
  <si>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</si>
  <si>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</si>
  <si>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</si>
  <si>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</si>
  <si>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</si>
  <si>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</si>
  <si>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</si>
  <si>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</si>
  <si>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</si>
  <si>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</si>
  <si>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</si>
  <si>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</si>
  <si>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</si>
  <si>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</si>
  <si>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</si>
  <si>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</si>
  <si>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</si>
  <si>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</si>
  <si>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</si>
  <si>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</si>
  <si>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</si>
  <si>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</si>
  <si>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t>
  </si>
  <si>
    <t xml:space="preserve">BASE PARA POÇO DE VISITA CIRCULAR PARA ESGOTO, EM CONCRETO PRÉ-MOLDADO, DIÂMETRO INTERNO = 1,50 M, PROFUNDIDADE = 1,35 M, EXCLUINDO TAMPÃO. AF_12/2020</t>
  </si>
  <si>
    <t xml:space="preserve">BASE PARA POÇO DE VISITA CIRCULAR PARA DRENAGEM, EM CONCRETO PRÉ-MOLDADO, DIÂMETRO INTERNO = 1,50 M, PROFUNDIDADE = 1,35 M, EXCLUINDO TAMPÃO. AF_12/2020</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</si>
  <si>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</si>
  <si>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</si>
  <si>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</si>
  <si>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</si>
  <si>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</si>
  <si>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</si>
  <si>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</si>
  <si>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</si>
  <si>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</si>
  <si>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</si>
  <si>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</si>
  <si>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</si>
  <si>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</si>
  <si>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</si>
  <si>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</si>
  <si>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</si>
  <si>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</si>
  <si>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</si>
  <si>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</si>
  <si>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</si>
  <si>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</si>
  <si>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</si>
  <si>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</si>
  <si>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</si>
  <si>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</si>
  <si>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</si>
  <si>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</si>
  <si>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</si>
  <si>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</si>
  <si>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</si>
  <si>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</si>
  <si>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</si>
  <si>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</si>
  <si>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</si>
  <si>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</si>
  <si>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</si>
  <si>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</si>
  <si>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</si>
  <si>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</si>
  <si>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</si>
  <si>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</si>
  <si>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</si>
  <si>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</si>
  <si>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</si>
  <si>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</si>
  <si>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</si>
  <si>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</si>
  <si>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</si>
  <si>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</si>
  <si>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</si>
  <si>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</si>
  <si>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</si>
  <si>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</si>
  <si>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</si>
  <si>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</si>
  <si>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</si>
  <si>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</si>
  <si>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</si>
  <si>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</si>
  <si>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</si>
  <si>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</si>
  <si>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</si>
  <si>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</si>
  <si>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</si>
  <si>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</si>
  <si>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</si>
  <si>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AF_01/2021_PS</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</si>
  <si>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</si>
  <si>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</si>
  <si>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</si>
  <si>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</si>
  <si>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</si>
  <si>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</si>
  <si>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</si>
  <si>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</si>
  <si>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</si>
  <si>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</si>
  <si>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</si>
  <si>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</si>
  <si>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</si>
  <si>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</si>
  <si>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</si>
  <si>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</si>
  <si>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</si>
  <si>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</si>
  <si>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AF_09/2024</t>
  </si>
  <si>
    <t xml:space="preserve">ESCAVAÇÃO MECANIZADA DE VALA COM PROF. MAIOR QUE 4,5 M ATÉ 6,0 M (MÉDIA MONTANTE E JUSANTE/UMA COMPOSIÇÃO POR TRECHO), ESCAVADEIRA (0,8 M3), LARG. MENOR QUE 1,5 M, EM SOLO DE 1A CATEGORIA, EM LOCAIS COM ALTO NÍVEL DE INTERFERÊNCIA. AF_09/2024</t>
  </si>
  <si>
    <t xml:space="preserve">ESCAVAÇÃO MECANIZADA DE VALA COM PROF. MAIOR QUE 1,50 M ATÉ 3,0 M (MÉDIA MONTANTE E JUSANTE/UMA COMPOSIÇÃO POR TRECHO), ESCAVADEIRA (1,2 M3), LARG. DE 1,5 M A 2,5 M, EM SOLO DE 1A CATEGORIA, EM LOCAIS COM ALTO NÍVEL DE INTERFERÊNCIA. AF_09/2024</t>
  </si>
  <si>
    <t xml:space="preserve">ESCAVAÇÃO MECANIZADA DE VALA COM PROF. ATÉ 1,5 M (MÉDIA MONTANTE E JUSANTE/UMA COMPOSIÇÃO POR TRECHO), ESCAVADEIRA (0,8 M3),LARG. MENOR QUE 1,5 M, EM SOLO DE 1A CATEGORIA, LOCAIS COM BAIXO NÍVEL DE INTERFERÊNCIA. AF_09/2024</t>
  </si>
  <si>
    <t xml:space="preserve">ESCAVAÇÃO MECANIZADA DE VALA COM PROF. MAIOR QUE 4,5 M ATÉ 6,0 M (MÉDIA MONTANTE E JUSANTE/UMA COMPOSIÇÃO POR TRECHO),COM ESCAVADEIRA (0,8 M3), LARG. MENOR QUE 1,5 M, EM SOLO DE 1A CATEGORIA, LOCAIS COM BAIXO NÍVEL DE INTERFERÊNCIA. AF_09/2024</t>
  </si>
  <si>
    <t xml:space="preserve">ESCAVAÇÃO MECANIZADA DE VALA COM PROF. MAIOR QUE 1,5 M ATÉ 3,0 M (MÉDIA MONTANTE E JUSANTE/UMA COMPOSIÇÃO POR TRECHO),COM ESCAVADEIRA (1,2 M3),LARG. DE 1,5 M A 2,5 M, EM SOLO DE 1A CATEGORIA, LOCAIS COM BAIXO NÍVEL DE INTERFERÊNCIA. AF_09/2024</t>
  </si>
  <si>
    <t xml:space="preserve">ESCAVAÇÃO MECANIZADA DE VALA COM PROF. ATÉ 1,5 M (MÉDIA MONTANTE E JUSANTE/UMA COMPOSIÇÃO POR TRECHO), ESCAVADEIRA (0,8 M3),LARG. MENOR QUE 1,5 M, EM SOLO DE MOLE, EM LOCAIS COM ALTO NÍVEL DE INTERFERÊNCIA. AF_09/2024</t>
  </si>
  <si>
    <t xml:space="preserve">ESCAVAÇÃO MECANIZADA DE VALA COM PROF. ATÉ 1,5 M (MÉDIA MONTANTE E JUSANTE/UMA COMPOSIÇÃO POR TRECHO), ESCAVADEIRA (0,8 M3), LARG. DE 1,5 M A 2,5 M, EM SOLO MOLE, EM LOCAIS COM ALTO NÍVEL DE INTERFERÊNCIA. AF_09/2024</t>
  </si>
  <si>
    <t xml:space="preserve">ESCAVAÇÃO MECANIZADA DE VALA COM PROF. MAIOR QUE 1,5 M ATÉ 3,0 M (MÉDIA MONTANTE E JUSANTE/UMA COMPOSIÇÃO POR TRECHO), ESCAVADEIRA (0,8 M3), LARGURA ATÉ 1,5 M, EM SOLO MOLE, EM LOCAIS COM ALTO NÍVEL DE INTERFERÊNCIA. AF_09/2024</t>
  </si>
  <si>
    <t xml:space="preserve">ESCAVAÇÃO MECANIZADA DE VALA COM PROF. MAIOR QUE 3,0 M ATÉ 4,5 M (MÉDIA MONTANTE E JUSANTE/UMA COMPOSIÇÃO POR TRECHO), ESCAVADEIRA (0,8 M3), LARG. MENOR QUE 1,5 M, EM SOLO MOLE, EM LOCAIS COM ALTO NÍVEL DE INTERFERÊNCIA. AF_09/2024</t>
  </si>
  <si>
    <t xml:space="preserve">ESCAVAÇÃO MECANIZADA DE VALA COM PROF. MAIOR QUE 4,5 M ATÉ 6,0 M (MÉDIA MONTANTE E JUSANTE/UMA COMPOSIÇÃO POR TRECHO), ESCAVADEIRA (0,8 M3),LARG. MENOR QUE 1,5 M, EM SOLO DE MOLE, EM LOCAIS COM ALTO NÍVEL DE INTERFERÊNCIA. AF_09/2024</t>
  </si>
  <si>
    <t xml:space="preserve">ESCAVAÇÃO MECANIZADA DE VALA COM PROF. MAIOR QUE 1,5 M ATÉ 3,0 M (MÉDIA MONTANTE E JUSANTE/UMA COMPOSIÇÃO POR TRECHO),COM ESCAVADEIRA (1,2 M3),LARG. DE 1,5 M A 2,5 M, EM SOLO MOLE, EM LOCAIS COM ALTO NÍVEL DE INTERFERÊNCIA. AF_09/2024</t>
  </si>
  <si>
    <t xml:space="preserve">ESCAVAÇÃO MECANIZADA DE VALA COM PROF. DE 3,0 M ATÉ 4,5 M (MÉDIA MONTANTE E JUSANTE/UMA COMPOSIÇÃO POR TRECHO), ESCAVADEIRA (1,2 M3), LARG. DE 1,5 M A 2,5 M, EM SOLO MOLE, EM LOCAIS COM ALTO NÍVEL DE INTERFERÊNCIA. AF_09/2024</t>
  </si>
  <si>
    <t xml:space="preserve">ESCAVAÇÃO MECANIZADA DE VALA COM PROF. MAIOR QUE 4,5 M ATÉ 6,0 M (MÉDIA MONTANTE E JUSANTE/UMA COMPOSIÇÃO POR TRECHO), ESCAVADEIRA (1,2 M3), LARG. DE 1,5 M A 2,5 M, EM SOLO MOLE, EM LOCAIS COM ALTO NÍVEL DE INTERFERÊNCIA. AF_09/2024</t>
  </si>
  <si>
    <t xml:space="preserve">ESCAVAÇÃO MECANIZADA DE VALA COM PROF. ATÉ 1,5 M (MÉDIA MONTANTE E JUSANTE/UMA COMPOSIÇÃO POR TRECHO), ESCAVADEIRA (0,8 M3),LARG. MENOR QUE 1,5 M, EM SOLO MOLE, LOCAIS COM BAIXO NÍVEL DE INTERFERÊNCIA. AF_09/2024</t>
  </si>
  <si>
    <t xml:space="preserve">ESCAVAÇÃO MECANIZADA DE VALA COM PROF. ATÉ 1,5 M (MÉDIA MONTANTE E JUSANTE/UMA COMPOSIÇÃO POR TRECHO), ESCAVADEIRA (0,8 M3), LARG. DE 1,5 M A 2,5 M, EM SOLO MOLE, LOCAIS COM BAIXO NÍVEL DE INTERFERÊNCIA. AF_09/2024</t>
  </si>
  <si>
    <t xml:space="preserve">ESCAVAÇÃO MECANIZADA DE VALA COM PROF. MAIOR QUE 1,5 M E ATÉ 3,0 M (MÉDIA MONTANTE E JUSANTE/UMA COMPOSIÇÃO POR TRECHO), ESCAVADEIRA (0,8 M3), LARG. MENOR QUE 1,5 M, EM SOLO MOLE, LOCAIS COM BAIXO NÍVEL DE INTERFERÊNCIA. AF_09/2024</t>
  </si>
  <si>
    <t xml:space="preserve">ESCAVAÇÃO MECANIZADA DE VALA COM PROF.MAIOR QUE 3,0 M ATÉ 4,5 M (MÉDIA MONTANTE E JUSANTE/UMA COMPOSIÇÃO POR TRECHO), ESCAVADEIRA (0,8 M3), LARG. MENOR QUE 1,5 M, EM SOLO MOLE, LOCAIS COM BAIXO NÍVEL DE INTERFERÊNCIA. AF_09/2024</t>
  </si>
  <si>
    <t xml:space="preserve">ESCAVAÇÃO MECANIZADA DE VALA COM PROF. MAIOR QUE 4,5 M ATÉ 6,0 M (MÉDIA MONTANTE E JUSANTE/UMA COMPOSIÇÃO POR TRECHO),COM ESCAVADEIRA (0,8 M3), LARG. MENOR QUE 1,5 M, EM SOLO MOLE, LOCAIS COM BAIXO NÍVEL DE INTERFERÊNCIA. AF_09/2024</t>
  </si>
  <si>
    <t xml:space="preserve">ESCAVAÇÃO MECANIZADA DE VALA COM PROF. MAIOR QUE 1,5 M ATÉ 3,0 M (MÉDIA MONTANTE E JUSANTE/UMA COMPOSIÇÃO POR TRECHO),COM ESCAVADEIRA (1,2 M3), LARG. DE 1,5 M A 2,5 M, EM SOLO MOLE, LOCAIS COM BAIXO NÍVEL DE INTERFERÊNCIA. AF_09/2024</t>
  </si>
  <si>
    <t xml:space="preserve">ESCAVAÇÃO MECANIZADA DE VALA COM PROF. MAIOR QUE 3,0 M ATÉ 4,5 M (MÉDIA MONTANTE E JUSANTE/UMA COMPOSIÇÃO POR TRECHO), ESCAVADEIRA (1,2 M3), LARG. DE 1,5 M A 2,5 M, EM SOLO MOLE, LOCAIS COM BAIXO NÍVEL DE INTERFERÊNCIA. AF_09/2024</t>
  </si>
  <si>
    <t xml:space="preserve">ESCAVAÇÃO MECANIZADA DE VALA COM PROF. MAIOR QUE 4,5 M ATÉ 6,0 M (MÉDIA MONTANTE E JUSANTE/UMA COMPOSIÇÃO POR TRECHO), ESCAVADEIRA (1,2 M3), LARG. DE 1,5 M A 2,5 M, EM SOLO MOLE, LOCAIS COM BAIXO NÍVEL DE INTERFERÊNCIA. AF_09/2024</t>
  </si>
  <si>
    <t xml:space="preserve">ESCAVAÇÃO MECANIZADA DE VALA COM PROF. ATÉ 1,5 M (MÉDIA MONTANTE E JUSANTE/UMA COMPOSIÇÃO POR TRECHO), RETROESCAV. (0,26 M3), LARG. MENOR QUE 0,8 M, EM SOLO MOLE, EM LOCAIS COM ALTO NÍVEL DE INTERFERÊNCIA. AF_09/2024</t>
  </si>
  <si>
    <t xml:space="preserve">ESCAVAÇÃO MECANIZADA DE VALA COM PROF. ATÉ 1,5 M (MÉDIA MONTANTE E JUSANTE/UMA COMPOSIÇÃO POR TRECHO), RETROESCAV. (0,26 M3), LARG. DE 0,8 M A 1,5 M, EM SOLO MOLE, EM LOCAIS COM ALTO NÍVEL DE INTERFERÊNCIA. AF_09/2024</t>
  </si>
  <si>
    <t xml:space="preserve">ESCAVAÇÃO MECANIZADA DE VALA COM PROF. MAIOR QUE 1,5 M ATÉ 3,0 M (MÉDIA MONTANTE E JUSANTE/UMA COMPOSIÇÃO POR TRECHO), RETROESCAV. (0,26 M3), LARG. MENOR QUE 0,8 M, EM SOLO MOLE, EM LOCAIS COM ALTO NÍVEL DE INTERFERÊNCIA. AF_09/2024</t>
  </si>
  <si>
    <t xml:space="preserve">ESCAVAÇÃO MECANIZADA DE VALA COM PROF. MAIOR QUE 1,5 M ATÉ 3,0 M (MÉDIA MONTANTE E JUSANTE/UMA COMPOSIÇÃO POR TRECHO), RETROESCAV. (0,26 M3), LARG. DE 0,8 M A 1,5 M, EM SOLO MOLE, EM LOCAIS COM ALTO NÍVEL DE INTERFERÊNCIA. AF_09/2024</t>
  </si>
  <si>
    <t xml:space="preserve">ESCAVAÇÃO MECANIZADA DE VALA COM PROF. ATÉ 1,5 M (MÉDIA MONTANTE E JUSANTE/UMA COMPOSIÇÃO POR TRECHO), RETROESCAV. (0,26 M3), LARG. MENOR QUE 0,8 M, EM SOLO MOLE, LOCAIS COM BAIXO NÍVEL DE INTERFERÊNCIA. AF_09/2024</t>
  </si>
  <si>
    <t xml:space="preserve">ESCAVAÇÃO MECANIZADA DE VALA COM PROF. ATÉ 1,5 M (MÉDIA MONTANTE E JUSANTE/UMA COMPOSIÇÃO POR TRECHO), RETROESCAV. (0,26 M3), LARG. DE 0,8 M A 1,5 M, EM SOLO MOLE, LOCAIS COM BAIXO NÍVEL DE INTERFERÊNCIA. AF_09/2024</t>
  </si>
  <si>
    <t xml:space="preserve">ESCAVAÇÃO MECANIZADA DE VALA COM PROF. MAIOR QUE 1,5 M ATÉ 3,0 M (MÉDIA MONTANTE E JUSANTE/UMA COMPOSIÇÃO POR TRECHO), RETROESCAV. (0,26 M3),LARG. MENOR QUE 0,8 M, EM SOLO MOLE, LOCAIS COM BAIXO NÍVEL DE INTERFERÊNCIA. AF_09/2024</t>
  </si>
  <si>
    <t xml:space="preserve">ESCAVAÇÃO MECANIZADA DE VALA COM PROF. MAIOR QUE 1,5 M ATÉ 3,0 M (MÉDIA MONTANTE E JUSANTE/UMA COMPOSIÇÃO POR TRECHO), RETROESCAV. (0,26 M3), LARG. DE 0,8 M A 1,5 M, EM SOLO MOLE, LOCAIS COM BAIXO NÍVEL DE INTERFERÊNCIA. AF_09/2024</t>
  </si>
  <si>
    <t xml:space="preserve">ESCAVAÇÃO MECANIZADA DE VALA COM PROF. ATÉ 1,5 M (MÉDIA MONTANTE E JUSANTE/UMA COMPOSIÇÃO POR TRECHO), ESCAVADEIRA (0,8 M3),LARG. ATÉ 1,5 M, EM SOLO DE 2A CATEGORIA, EM LOCAIS COM ALTO NÍVEL DE INTERFERÊNCIA. AF_09/2024</t>
  </si>
  <si>
    <t xml:space="preserve">ESCAVAÇÃO MECANIZADA DE VALA COM PROF. ATÉ 1,5 M (MÉDIA MONTANTE E JUSANTE/UMA COMPOSIÇÃO POR TRECHO), ESCAVADEIRA (0,8 M3), LARG. DE 1,5 M A 2,5 M, EM SOLO DE 2A CATEGORIA, EM LOCAIS COM ALTO NÍVEL DE INTERFERÊNCIA. AF_09/2024</t>
  </si>
  <si>
    <t xml:space="preserve">ESCAVAÇÃO MECANIZADA DE VALA COM PROF. MAIOR QUE 1,5 M ATÉ 3,0 M (MÉDIA MONTANTE E JUSANTE/UMA COMPOSIÇÃO POR TRECHO), ESCAVADEIRA (0,8 M3), LARG. ATÉ 1,5 M, EM SOLO DE 2A CATEGORIA, EM LOCAIS COM ALTO NÍVEL DE INTERFERÊNCIA. AF_09/2024</t>
  </si>
  <si>
    <t xml:space="preserve">ESCAVAÇÃO MECANIZADA DE VALA COM PROF. MAIOR QUE 3,0 M ATÉ 4,5 M (MÉDIA MONTANTE E JUSANTE/UMA COMPOSIÇÃO POR TRECHO), ESCAVADEIRA (0,8 M3), LARG. MENOR QUE 1,5 M, EM SOLO DE 2A CATEGORIA, EM LOCAIS COM ALTO NÍVEL DE INTERFERÊNCIA. AF_09/2024</t>
  </si>
  <si>
    <t xml:space="preserve">ESCAVAÇÃO MECANIZADA DE VALA COM PROF.MAIOR QUE 4,5 M ATÉ 6,0 M (MÉDIA MONTANTE E JUSANTE/UMA COMPOSIÇÃO POR TRECHO),COM ESCAVADEIRA (0,8 M3), LARG. MENOR QUE 1,5 M, EM SOLO DE 2A CATEGORIA, EM LOCAIS COM ALTO NÍVEL DE INTERFERÊNCIA. AF_09/2024</t>
  </si>
  <si>
    <t xml:space="preserve">ESCAVAÇÃO MECANIZADA DE VALA COM PROF. MAIOR QUE 1,5 M ATÉ 3,0 M (MÉDIA MONTANTE E JUSANTE/UMA COMPOSIÇÃO POR TRECHO),COM ESCAVADEIRA (1,2 M3),LARG. DE 1,5 M A 2,5 M, EM SOLO DE 2A CATEGORIA, EM LOCAIS COM ALTO NÍVEL DE INTERFERÊNCIA. AF_09/2024</t>
  </si>
  <si>
    <t xml:space="preserve">ESCAVAÇÃO MECANIZADA DE VALA COM PROF. DE 3,0 M ATÉ 4,5 M (MÉDIA MONTANTE E JUSANTE/UMA COMPOSIÇÃO POR TRECHO), ESCAVADEIRA (1,2 M3), LARG. DE 1,5 M A 2,5 M, EM SOLO DE 2A CATEGORIA, EM LOCAIS COM ALTO NÍVEL DE INTERFERÊNCIA. AF_09/2024</t>
  </si>
  <si>
    <t xml:space="preserve">ESCAVAÇÃO MECANIZADA DE VALA COM PROF. MAIOR QUE 4,5 M ATÉ 6,0 M (MÉDIA MONTANTE E JUSANTE/UMA COMPOSIÇÃO POR TRECHO), ESCAVADEIRA (1,2 M3), LARG. DE 1,5 M A 2,5 M, EM SOLO DE 2A CATEGORIA, EM LOCAIS COM ALTO NÍVEL DE INTERFERÊNCIA. AF_09/2024</t>
  </si>
  <si>
    <t xml:space="preserve">ESCAVAÇÃO MECANIZADA DE VALA COM PROF. ATÉ 1,5 M (MÉDIA MONTANTE E JUSANTE/UMA COMPOSIÇÃO POR TRECHO),COM ESCAVADEIRA (0,8 M3), LARG. MENOR QUE 1,5 M, EM SOLO DE 2A CATEGORIA, LOCAIS COM BAIXO NÍVEL DE INTERFERÊNCIA. AF_09/2024</t>
  </si>
  <si>
    <t xml:space="preserve">ESCAVAÇÃO MECANIZADA DE VALA COM PROF. ATÉ 1,5 M (MÉDIA MONTANTE E JUSANTE/UMA COMPOSIÇÃO POR TRECHO), ESCAVADEIRA (0,8 M3), LARG. DE 1,5 M A 2,5 M, EM SOLO DE 2A CATEGORIA, LOCAIS COM BAIXO NÍVEL DE INTERFERÊNCIA. AF_09/2024</t>
  </si>
  <si>
    <t xml:space="preserve">ESCAVAÇÃO MECANIZADA DE VALA COM PROF. MAIOR QUE 1,5 M E ATÉ 3,0 M (MÉDIA MONTANTE E JUSANTE/UMA COMPOSIÇÃO POR TRECHO), ESCAVADEIRA (0,8 M3), LARG. MENOR QUE 1,5 M, EM SOLO DE 2A CATEGORIA, LOCAIS COM BAIXO NÍVEL DE INTERFERÊNCIA. AF_09/2024</t>
  </si>
  <si>
    <t xml:space="preserve">ESCAVAÇÃO MECANIZADA DE VALA COM PROF.MAIOR QUE 3,0 M ATÉ 4,5 M (MÉDIA MONTANTE E JUSANTE/UMA COMPOSIÇÃO POR TRECHO), ESCAVADEIRA (0,8 M3), LARG. MENOR QUE 1,5 M, EM SOLO DE 2A CATEGORIA, LOCAIS COM BAIXO NÍVEL DE INTERFERÊNCIA. AF_09/2024</t>
  </si>
  <si>
    <t xml:space="preserve">ESCAVAÇÃO MECANIZADA DE VALA COM PROF.MAIOR QUE 4,5 M ATÉ 6,0 M (MÉDIA MONTANTE E JUSANTE/UMA COMPOSIÇÃO POR TRECHO),COM ESCAVADEIRA (0,8 M3), LARG. MENOR QUE 1,5 M, EM SOLO DE 2A CATEGORIA, EM LOCAIS COM BAIXO NÍVEL DE INTERFERÊNCIA. AF_09/2024</t>
  </si>
  <si>
    <t xml:space="preserve">ESCAVAÇÃO MECANIZADA DE VALA COM PROF. MAIOR QUE 1,5 M ATÉ 3,0 M (MÉDIA MONTANTE E JUSANTE/UMA COMPOSIÇÃO POR TRECHO),COM ESCAVADEIRA (1,2 M3),LARG. DE 1,5 M A 2,5 M, EM SOLO DE 2A CATEGORIA, LOCAIS COM BAIXO NÍVEL DE INTERFERÊNCIA. AF_09/2024</t>
  </si>
  <si>
    <t xml:space="preserve">ESCAVAÇÃO MECANIZADA DE VALA COM PROF. MAIOR QUE 3,0 M ATÉ 4,5 M (MÉDIA MONTANTE E JUSANTE/UMA COMPOSIÇÃO POR TRECHO), ESCAVADEIRA (1,2 M3), LARG. DE 1,5 M A 2,5 M, EM SOLO DE 2A CATEGORIA, LOCAIS COM BAIXO NÍVEL DE INTERFERÊNCIA. AF_09/2024</t>
  </si>
  <si>
    <t xml:space="preserve">ESCAVAÇÃO MECANIZADA DE VALA COM PROF. MAIOR QUE 4,5 M ATÉ 6,0 M (MÉDIA MONTANTE E JUSANTE/UMA COMPOSIÇÃO POR TRECHO), ESCAVADEIRA (1,2 M3), LARG. DE 1,5 M A 2,5 M, EM SOLO DE 2A CATEGORIA, LOCAIS COM BAIXO NÍVEL DE INTERFERÊNCIA. AF_09/2024</t>
  </si>
  <si>
    <t xml:space="preserve">ESCAVAÇÃO MECANIZADA DE VALA COM PROF. ATÉ 1,5 M (MÉDIA MONTANTE E JUSANTE/UMA COMPOSIÇÃO POR TRECHO), RETROESCAV. (0,26 M3), LARG. MENOR QUE 0,8 M, EM SOLO DE 2A CATEGORIA, EM LOCAIS COM ALTO NÍVEL DE INTERFERÊNCIA. AF_09/2024</t>
  </si>
  <si>
    <t xml:space="preserve">ESCAVAÇÃO MECANIZADA DE VALA COM PROF. ATÉ 1,5 M (MÉDIA MONTANTE E JUSANTE/UMA COMPOSIÇÃO POR TRECHO), RETROESCAV. (0,26 M3), LARG. DE 0,8 M A 1,5 M, EM SOLO DE 2A CATEGORIA, EM LOCAIS COM ALTO NÍVEL DE INTERFERÊNCIA. AF_09/2024</t>
  </si>
  <si>
    <t xml:space="preserve">ESCAVAÇÃO MECANIZADA DE VALA COM PROF. MAIOR QUE 1,5 M ATÉ 3,0 M (MÉDIA MONTANTE E JUSANTE/UMA COMPOSIÇÃO POR TRECHO), RETROESCAV. (0,26 M3), LARG. MENOR QUE 0,8 M, EM SOLO DE 2A CATEGORIA, EM LOCAIS COM ALTO NÍVEL DE INTERFERÊNCIA. AF_09/2024</t>
  </si>
  <si>
    <t xml:space="preserve">ESCAVAÇÃO MECANIZADA DE VALA COM PROF. MAIOR QUE 1,5 M ATÉ 3,0 M (MÉDIA MONTANTE E JUSANTE/UMA COMPOSIÇÃO POR TRECHO), RETROESCAV. (0,26 M3), LARG. DE 0,8 M A 1,5 M, EM SOLO DE 2A CATEGORIA, EM LOCAIS COM ALTO NÍVEL DE INTERFERÊNCIA. AF_09/2024</t>
  </si>
  <si>
    <t xml:space="preserve">ESCAVAÇÃO MECANIZADA DE VALA COM PROF. ATÉ 1,5 M (MÉDIA MONTANTE E JUSANTE/UMA COMPOSIÇÃO POR TRECHO), RETROESCAV. (0,26 M3), LARGURA MENOR QUE 0,8 M, EM SOLO DE 2A CATEGORIA, EM LOCAIS COM BAIXO NÍVEL DE INTERFERÊNCIA. AF_09/2024</t>
  </si>
  <si>
    <t xml:space="preserve">ESCAVAÇÃO MECANIZADA DE VALA COM PROF. ATÉ 1,5 M (MÉDIA MONTANTE E JUSANTE/UMA COMPOSIÇÃO POR TRECHO), RETROESCAV. (0,26 M3), LARG. DE 0,8 M A 1,5 M, EM SOLO DE 2A CATEGORIA, EM LOCAIS COM BAIXO NÍVEL DE INTERFERÊNCIA. AF_09/2024</t>
  </si>
  <si>
    <t xml:space="preserve">ESCAVAÇÃO MECANIZADA DE VALA COM PROF. MAIOR QUE 1,5 M ATÉ 3,0 M (MÉDIA MONTANTE E JUSANTE/UMA COMPOSIÇÃO POR TRECHO), RETROESCAV. (0,26 M3),LARG. MENOR QUE 0,8 M, EM SOLO DE 2A CATEGORIA, EM LOCAIS COM BAIXO NÍVEL DE INTERFERÊNCIA. AF_09/2024</t>
  </si>
  <si>
    <t xml:space="preserve">ESCAVAÇÃO MECANIZADA DE VALA COM PROF. MAIOR QUE 1,5 M ATÉ 3,0 M (MÉDIA MONTANTE E JUSANTE/UMA COMPOSIÇÃO POR TRECHO), RETROESCAV. (0,26 M3), LARG. DE 0,8 M A 1,5 M, EM SOLO DE 2A CATEGORIA, EM LOCAIS COM BAIXO NÍVEL DE INTERFERÊNCIA. AF_09/2024</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</si>
  <si>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</si>
  <si>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</si>
  <si>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</si>
  <si>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</si>
  <si>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</si>
  <si>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</si>
  <si>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</si>
  <si>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</si>
  <si>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</si>
  <si>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</si>
  <si>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</si>
  <si>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</si>
  <si>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</si>
  <si>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</si>
  <si>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</si>
  <si>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</si>
  <si>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</si>
  <si>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</si>
  <si>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</si>
  <si>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</si>
  <si>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</si>
  <si>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</si>
  <si>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</si>
  <si>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</si>
  <si>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</si>
  <si>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</si>
  <si>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</si>
  <si>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</si>
  <si>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</si>
  <si>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</si>
  <si>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</si>
  <si>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</si>
  <si>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</si>
  <si>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</si>
  <si>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</si>
  <si>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</si>
  <si>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</si>
  <si>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</si>
  <si>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</si>
  <si>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</si>
  <si>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</si>
  <si>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</si>
  <si>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</si>
  <si>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</si>
  <si>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E = 10 CM,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</si>
  <si>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</si>
  <si>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</si>
  <si>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</si>
  <si>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</si>
  <si>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</si>
  <si>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</si>
  <si>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</si>
  <si>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</si>
  <si>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</si>
  <si>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</si>
  <si>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</si>
  <si>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</si>
  <si>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</si>
  <si>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</si>
  <si>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</si>
  <si>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</si>
  <si>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</si>
  <si>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</si>
  <si>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</si>
  <si>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</si>
  <si>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</si>
  <si>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</si>
  <si>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</si>
  <si>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</si>
  <si>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</si>
  <si>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</si>
  <si>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</si>
  <si>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</si>
  <si>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</si>
  <si>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</si>
  <si>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</si>
  <si>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</si>
  <si>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</si>
  <si>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</si>
  <si>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</si>
  <si>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</si>
  <si>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</si>
  <si>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</si>
  <si>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</si>
  <si>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</si>
  <si>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</si>
  <si>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</si>
  <si>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</si>
  <si>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</si>
  <si>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</si>
  <si>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</si>
  <si>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</si>
  <si>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</si>
  <si>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</si>
  <si>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</si>
  <si>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</si>
  <si>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</si>
  <si>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</si>
  <si>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</si>
  <si>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</si>
  <si>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</si>
  <si>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</si>
  <si>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</si>
  <si>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</si>
  <si>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</si>
  <si>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</si>
  <si>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</si>
  <si>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</si>
  <si>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</si>
  <si>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</si>
  <si>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</si>
  <si>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</si>
  <si>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</si>
  <si>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</si>
  <si>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</si>
  <si>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</si>
  <si>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</si>
  <si>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</si>
  <si>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</si>
  <si>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</si>
  <si>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</si>
  <si>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</si>
  <si>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</si>
  <si>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</si>
  <si>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</si>
  <si>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</si>
  <si>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</si>
  <si>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</si>
  <si>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</si>
  <si>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</si>
  <si>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</si>
  <si>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</si>
  <si>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RÍGIDO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</si>
  <si>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</si>
  <si>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</si>
  <si>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</si>
  <si>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</si>
  <si>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</si>
  <si>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</si>
  <si>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</si>
  <si>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</si>
  <si>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</si>
  <si>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</si>
  <si>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</si>
  <si>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</si>
  <si>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</si>
  <si>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</si>
  <si>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</si>
  <si>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</si>
  <si>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</si>
  <si>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</si>
  <si>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</si>
  <si>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</si>
  <si>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</si>
  <si>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</si>
  <si>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</si>
  <si>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</si>
  <si>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</si>
  <si>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</si>
  <si>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</si>
  <si>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</si>
  <si>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</si>
  <si>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</si>
  <si>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</si>
  <si>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</si>
  <si>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</si>
  <si>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</si>
  <si>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</si>
  <si>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</si>
  <si>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</si>
  <si>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</si>
  <si>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</si>
  <si>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</si>
  <si>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</si>
  <si>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</si>
  <si>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</si>
  <si>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</si>
  <si>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</si>
  <si>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</si>
  <si>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</si>
  <si>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</si>
  <si>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</si>
  <si>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</si>
  <si>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</si>
  <si>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</si>
  <si>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</si>
  <si>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</si>
  <si>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</si>
  <si>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</si>
  <si>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</si>
  <si>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</si>
  <si>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</si>
  <si>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</si>
  <si>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</si>
  <si>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</si>
  <si>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</si>
  <si>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</si>
  <si>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</si>
  <si>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</si>
  <si>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</si>
  <si>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</si>
  <si>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</si>
  <si>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</si>
  <si>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</si>
  <si>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</si>
  <si>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</si>
  <si>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</si>
  <si>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</si>
  <si>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</si>
  <si>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</si>
  <si>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</si>
  <si>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</si>
  <si>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</si>
  <si>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AF_05/2023</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</si>
  <si>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</si>
  <si>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AF_05/2023</t>
  </si>
  <si>
    <t xml:space="preserve">CONJUNTO CILINDRO E BOMBA HIDRÁULICA PARA PROTENSÃO DE MONOBARRAS PARA TIRANTES, ESFORÇO MÁXIMO DE 30 TONELADAS - MATERIAIS NA OPERAÇÃO. AF_05/2023</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</si>
  <si>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</si>
  <si>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</si>
  <si>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</si>
  <si>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AF_05/2023</t>
  </si>
  <si>
    <t xml:space="preserve">MÁQUINA SOLDA ARCO COM PISTOLA DE SOLDAGEM PARA STUD BOLT DE 5 MM A 22 MM - MATERIAIS NA OPERAÇÃO. AF_05/2023</t>
  </si>
  <si>
    <t xml:space="preserve">PERFURATRIZ HIDRÁULICA SOBRE ESTEIRA, TORQUE MÁXIMO 161 KNM, PROFUNDIDADE MÁXIMA 54 M, DIÂMETRO MÁXIMO 1500 MM, POTÊNCIA MOTOR 268 HP - DEPRECIAÇÃO. AF_04/2019</t>
  </si>
  <si>
    <t xml:space="preserve">PERFURATRIZ HIDRÁULICA SOBRE ESTEIRA, TORQUE MÁXIMO 161 KNM, PROFUNDIDADE MÁXIMA 54 M, DIÂMETRO MÁXIMO 1500 MM, POTÊNCIA MOTOR 268 HP - JUROS. AF_04/2019</t>
  </si>
  <si>
    <t xml:space="preserve">PERFURATRIZ HIDRÁULICA SOBRE ESTEIRA, TORQUE MÁXIMO 161 KNM, PROFUNDIDADE MÁXIMA 54 M, DIÂMETRO MÁXIMO 1500 MM, POTÊNCIA MOTOR 268 HP - MANUTENÇÃO. AF_04/2019</t>
  </si>
  <si>
    <t xml:space="preserve">PERFURATRIZ HIDRÁULICA SOBRE ESTEIRA, TORQUE MÁXIMO 161 KNM, PROFUNDIDADE MÁXIMA 54 M, DIÂMETRO MÁXIMO 1500 MM, POTÊNCIA MOTOR 268 HP - MATERIAIS NA OPERAÇÃO. AF_04/2019</t>
  </si>
  <si>
    <t xml:space="preserve">PERFURATRIZ HIDRÁULICA SOBRE ESTEIRA, TORQUE MÁXIMO 161 KNM, PROFUNDIDADE MÁXIMA 54 M, DIÂMETRO MÁXIMO 1500 MM, POTÊNCIA MOTOR 268 HP - CHP DIURNO. AF_04/2019</t>
  </si>
  <si>
    <t xml:space="preserve">PERFURATRIZ HIDRÁULICA SOBRE ESTEIRA, TORQUE MÁXIMO 161 KNM, PROFUNDIDADE MÁXIMA 54 M, DIÂMETRO MÁXIMO 1500 MM, POTÊNCIA MOTOR 268 HP - CHI DIURNO. AF_04/2019</t>
  </si>
  <si>
    <t xml:space="preserve">PERFURATRIZ PARA EXECUÇÃO DE ESTACAS SECANTES, TIPO HÉLICE CONTÍNUA COM CABEÇOTE DUPLO E TUBO METÁLICO - DEPRECIAÇÃO. AF_04/2019</t>
  </si>
  <si>
    <t xml:space="preserve">PERFURATRIZ PARA EXECUÇÃO DE ESTACAS SECANTES, TIPO HÉLICE CONTÍNUA COM CABEÇOTE DUPLO E TUBO METÁLICO - JUROS. AF_04/2019</t>
  </si>
  <si>
    <t xml:space="preserve">PERFURATRIZ PARA EXECUÇÃO DE ESTACAS SECANTES, TIPO HÉLICE CONTÍNUA COM CABEÇOTE DUPLO E TUBO METÁLICO - MANUTENÇÃO. AF_04/2019</t>
  </si>
  <si>
    <t xml:space="preserve">PERFURATRIZ PARA EXECUÇÃO DE ESTACAS SECANTES, TIPO HÉLICE CONTÍNUA COM CABEÇOTE DUPLO E TUBO METÁLICO - MATERIAIS NA OPERAÇÃO. AF_04/2019</t>
  </si>
  <si>
    <t xml:space="preserve">PERFURATRIZ PARA EXECUÇÃO DE ESTACAS SECANTES, TIPO HÉLICE CONTÍNUA COM CABEÇOTE DUPLO E TUBO METÁLICO - CHP DIURNO. AF_04/2019</t>
  </si>
  <si>
    <t xml:space="preserve">PERFURATRIZ PARA EXECUÇÃO DE ESTACAS SECANTES, TIPO HÉLICE CONTÍNUA COM CABEÇOTE DUPLO E TUBO METÁLICO - CHI DIURNO.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</si>
  <si>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</si>
  <si>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</si>
  <si>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</si>
  <si>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AF_05/2023</t>
  </si>
  <si>
    <t xml:space="preserve">UNIDADE DOSADORA AIRLESS TIPO HOT SPRAY - MATERIAIS NA OPERAÇÃO. AF_05/2023</t>
  </si>
  <si>
    <t xml:space="preserve">ENCERADEIRA INDUSTRIAL, 400 MM, 220V, 1 HP - MATERIAIS NA OPERAÇÃO. AF_05/2023</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</si>
  <si>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</si>
  <si>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</si>
  <si>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</si>
  <si>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</si>
  <si>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AF_05/2023</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</si>
  <si>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</si>
  <si>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AF_05/2023</t>
  </si>
  <si>
    <t xml:space="preserve">TARTARUGA DE OXICORTE CG1, MONOFÁSICA, 220 V, FREQUÊNCIA 50 HZ, VELOCIDADE DE CORTE (MM/MIN) 50 A 750, DIÂMETRO MÍNIMO DO COMPASSO MM 200 - MATERIAIS NA OPERAÇÃO. AF_05/2023</t>
  </si>
  <si>
    <t xml:space="preserve">BETONEIRA CAPACIDADE NOMINAL DE 250 L, CAPACIDADE DE MISTURA DE 175 L, MOTOR ELÉTRICO MONOFÁSICO POTÊNCIA 1CV - MATERIAIS NA OPERAÇÃO. AF_05/2023</t>
  </si>
  <si>
    <t xml:space="preserve">RETROESCAVADEIRA SOBRE RODAS COM CARREGADEIRA,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</si>
  <si>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DEPRECIAÇÃO. AF_02/2021</t>
  </si>
  <si>
    <t xml:space="preserve">PERFURATRIZ HIDRÁULICA SOBRE ESTEIRA, TORQUE MÁXIMO 98 KNM, PROFUNDIDADE MÁXIMA 25 M, DIÂMETRO MÁXIMO 115 MM, POTÊNCIA MOTOR 190 HP - JUROS. AF_02/2021</t>
  </si>
  <si>
    <t xml:space="preserve">PERFURATRIZ HIDRÁULICA SOBRE ESTEIRA, TORQUE MÁXIMO 98 KNM, PROFUNDIDADE MÁXIMA 25 M, DIÂMETRO MÁXIMO 115 MM, POTÊNCIA MOTOR 190 HP - MANUTENÇÃO. AF_02/2021</t>
  </si>
  <si>
    <t xml:space="preserve">PERFURATRIZ HIDRÁULICA SOBRE ESTEIRA, TORQUE MÁXIMO 98 KNM, PROFUNDIDADE MÁXIMA 25 M, DIÂMETRO MÁXIMO 115 MM, POTÊNCIA MOTOR 190 HP - MATERIAIS NA OPERAÇÃO. AF_02/2021</t>
  </si>
  <si>
    <t xml:space="preserve">PERFURATRIZ HIDRÁULICA SOBRE ESTEIRA, TORQUE MÁXIMO 98 KNM, PROFUNDIDADE MÁXIMA 25 M, DIÂMETRO MÁXIMO 115 MM, POTÊNCIA MOTOR 190 HP - CHP DIURNO. AF_02/2021</t>
  </si>
  <si>
    <t xml:space="preserve">PERFURATRIZ HIDRÁULICA SOBRE ESTEIRA, TORQUE MÁXIMO 98 KNM, PROFUNDIDADE MÁXIMA 25 M, DIÂMETRO MÁXIMO 115 MM, POTÊNCIA MOTOR 190 HP - CHI DIURNO. AF_02/2021</t>
  </si>
  <si>
    <t xml:space="preserve">COMPRESSOR DE AR, VAZAO DE 10 PCM, RESERVATORIO 100 L, PRESSAO DE TRABALHO ENTRE 6,9 E 9,7 BAR, POTENCIA 2 HP, TENSAO 110/220 V - MATERIAIS NA OPERAÇÃO. AF_05/2023</t>
  </si>
  <si>
    <t xml:space="preserve">PERFURATRIZ ROTATIVA SOBRE ESTEIRA, TORQUE MAXIMO 2500 KGM, POTENCIA 110 HP, MOTOR DIESEL - DEPRECIAÇÃO. AF_05/2017</t>
  </si>
  <si>
    <t xml:space="preserve">PERFURATRIZ ROTATIVA SOBRE ESTEIRA, TORQUE MAXIMO 2500 KGM, POTENCIA 110 HP, MOTOR DIESEL - JUROS. AF_05/2017</t>
  </si>
  <si>
    <t xml:space="preserve">PERFURATRIZ ROTATIVA SOBRE ESTEIRA, TORQUE MAXIMO 2500 KGM, POTENCIA 110 HP, MOTOR DIESEL - MANUTENÇÃO. AF_05/2017</t>
  </si>
  <si>
    <t xml:space="preserve">PERFURATRIZ ROTATIVA SOBRE ESTEIRA, TORQUE MAXIMO 2500 KGM, POTENCIA 110 HP, MOTOR DIESEL - CHI DIURNO. AF_05/2017</t>
  </si>
  <si>
    <t xml:space="preserve">PERFURATRIZ ROTATIVA SOBRE ESTEIRA, TORQUE MAXIMO 2500 KGM, POTENCIA 110 HP, MOTOR DIESEL- CHP DIURNO.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</si>
  <si>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</si>
  <si>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</si>
  <si>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</si>
  <si>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</si>
  <si>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</si>
  <si>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</si>
  <si>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</si>
  <si>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</si>
  <si>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</si>
  <si>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</si>
  <si>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</si>
  <si>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</si>
  <si>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</si>
  <si>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</si>
  <si>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</si>
  <si>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</si>
  <si>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</si>
  <si>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</si>
  <si>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</si>
  <si>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</si>
  <si>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</si>
  <si>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</si>
  <si>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</si>
  <si>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</si>
  <si>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</si>
  <si>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</si>
  <si>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</si>
  <si>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</si>
  <si>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</si>
  <si>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</si>
  <si>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</si>
  <si>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</si>
  <si>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</si>
  <si>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</si>
  <si>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</si>
  <si>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</si>
  <si>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</si>
  <si>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</si>
  <si>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</si>
  <si>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</si>
  <si>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</si>
  <si>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</si>
  <si>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</si>
  <si>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</si>
  <si>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</si>
  <si>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</si>
  <si>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</si>
  <si>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</si>
  <si>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</si>
  <si>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</si>
  <si>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</si>
  <si>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</si>
  <si>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</si>
  <si>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</si>
  <si>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</si>
  <si>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</si>
  <si>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</si>
  <si>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</si>
  <si>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</si>
  <si>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</si>
  <si>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</si>
  <si>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</si>
  <si>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</si>
  <si>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</si>
  <si>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</si>
  <si>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</si>
  <si>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</si>
  <si>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</si>
  <si>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</si>
  <si>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</si>
  <si>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</si>
  <si>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</si>
  <si>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</si>
  <si>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</si>
  <si>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</si>
  <si>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</si>
  <si>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</si>
  <si>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</si>
  <si>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</si>
  <si>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</si>
  <si>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</si>
  <si>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</si>
  <si>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</si>
  <si>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</si>
  <si>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</si>
  <si>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</si>
  <si>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</si>
  <si>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</si>
  <si>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</si>
  <si>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</si>
  <si>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</si>
  <si>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</si>
  <si>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</si>
  <si>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</si>
  <si>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</si>
  <si>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</si>
  <si>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</si>
  <si>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</si>
  <si>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</si>
  <si>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</si>
  <si>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</si>
  <si>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</si>
  <si>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</si>
  <si>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</si>
  <si>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</si>
  <si>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</si>
  <si>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</si>
  <si>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</si>
  <si>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</si>
  <si>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</si>
  <si>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</si>
  <si>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</si>
  <si>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</si>
  <si>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</si>
  <si>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</si>
  <si>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</si>
  <si>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</si>
  <si>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</si>
  <si>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</si>
  <si>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</si>
  <si>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</si>
  <si>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</si>
  <si>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</si>
  <si>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</si>
  <si>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AF_05/2023</t>
  </si>
  <si>
    <t xml:space="preserve">MÁQUINA PARA SOLDA POR ELETROFUSÃO PARA TUBOS DE POLIETILENO DE ALTA DENSIDADE (PEAD) COM DIÂMETRO EXTERNO DE 20 A 1600 MM, POTÊNCIA DE 3500 W - MATERIAIS NA OPERAÇÃO. AF_05/2023</t>
  </si>
  <si>
    <t xml:space="preserve">MÁQUINA PARA SOLDA POR TERMOFUSÃO PARA TUBOS DE POLIETILENO DE ALTA DENSIDADE (PEAD) COM DIÂMETRO EXTERNO DE 90 A 315 MM, POTÊNCIA ENTRE 2500 E 5350 W - MATERIAIS NA OPERAÇÃO. AF_05/2023</t>
  </si>
  <si>
    <t xml:space="preserve">MÁQUINA PARA SOLDA POR TERMOFUSÃO PARA TUBOS DE POLIETILENO DE ALTA DENSIDADE (PEAD) COM DIÂMETRO EXTERNO DE 315 A 630 MM, POTÊNCIA ENTRE 8000 E 12350 W - MATERIAIS NA OPERAÇÃO. AF_05/2023</t>
  </si>
  <si>
    <t xml:space="preserve">MÁQUINA PARA SOLDA POR TERMOFUSÃO PARA TUBOS DE POLIETILENO DE ALTA DENSIDADE (PEAD) COM DIÂMETRO EXTERNO DE 710 A 1200 MM, POTÊNCIA ENTRE 16000 E 29500 W - MATERIAIS NA OPERAÇÃO. AF_05/2023</t>
  </si>
  <si>
    <t xml:space="preserve">CONCRETAGEM DE ESCADAS EM EDIFICAÇÕES MULTIFAMILIARES FEITAS COM SISTEMA DE FÔRMAS MANUSEÁVEIS COM CONCRETO USINADO BOMBEÁVEL, FCK 25 MPA - LANÇAMENTO, ADENSAMENTO E ACABAMENTO. AF_09/2024</t>
  </si>
  <si>
    <t xml:space="preserve">CONCRETAGEM DE ESCADAS EM EDIFICAÇÕES MULTIFAMILIARES FEITAS COM SISTEMA DE FÔRMAS MANUSEÁVEIS COM CONCRETO USINADO AUTOADENSÁVEL, FCK 25 MPA - LANÇAMENTO E ACABAMENTO. AF_09/2024</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</si>
  <si>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</si>
  <si>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</si>
  <si>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</si>
  <si>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</si>
  <si>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</si>
  <si>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</si>
  <si>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</si>
  <si>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</si>
  <si>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</si>
  <si>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</si>
  <si>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</si>
  <si>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</si>
  <si>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</si>
  <si>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</si>
  <si>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</si>
  <si>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</si>
  <si>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</si>
  <si>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DEPRECIAÇÃO. AF_05/2023</t>
  </si>
  <si>
    <t xml:space="preserve">PERFURATRIZ PARA FURO DIRECIONAL HORIZONTAL (HDD) COM CAPACIDADE ATÉ 89 KN, POTÊNCIA 24,8 HP A 80 HP (INCLUSO FERRAMENTAS E LOCALIZADOR) - JUROS. AF_05/2023</t>
  </si>
  <si>
    <t xml:space="preserve">PERFURATRIZ PARA FURO DIRECIONAL HORIZONTAL (HDD) COM CAPACIDADE ATÉ 89 KN, POTÊNCIA 24,8 HP A 80 HP (INCLUSO FERRAMENTAS E LOCALIZADOR) - MANUTENÇÃO. AF_05/2023</t>
  </si>
  <si>
    <t xml:space="preserve">PERFURATRIZ PARA FURO DIRECIONAL HORIZONTAL (HDD) COM CAPACIDADE ATÉ 89 KN, POTÊNCIA 24,8 HP A 80 HP (INCLUSO FERRAMENTAS E LOCALIZADOR) - MATERIAIS NA OPERAÇÃO. AF_05/2023</t>
  </si>
  <si>
    <t xml:space="preserve">PERFURATRIZ PARA FURO DIRECIONAL HORIZONTAL (HDD) COM CAPACIDADE ATÉ 89 KN, POTÊNCIA 24,8 HP A 80 HP (INCLUSO FERRAMENTAS E LOCALIZADOR) - CHP DIURNO. AF_05/2023</t>
  </si>
  <si>
    <t xml:space="preserve">PERFURATRIZ PARA FURO DIRECIONAL HORIZONTAL (HDD) COM CAPACIDADE ATÉ 89 KN, POTÊNCIA 24,8 HP A 80 HP (INCLUSO FERRAMENTAS E LOCALIZADOR) - CHI DIURNO. AF_05/2023</t>
  </si>
  <si>
    <t xml:space="preserve">PERFURATRIZ PARA FURO DIRECIONAL HORIZONTAL (HDD) COM CAPACIDADE DE 90 KN A 200 KN, POTÊNCIA 100 HP A 160 HP (INCLUSO FERRAMENTAS E LOCALIZADOR) - DEPRECIAÇÃO. AF_05/2023</t>
  </si>
  <si>
    <t xml:space="preserve">PERFURATRIZ PARA FURO DIRECIONAL HORIZONTAL (HDD) COM CAPACIDADE DE 90 KN A 200 KN, POTÊNCIA 100 HP A 160 HP (INCLUSO FERRAMENTAS E LOCALIZADOR) - JUROS. AF_05/2023</t>
  </si>
  <si>
    <t xml:space="preserve">PERFURATRIZ PARA FURO DIRECIONAL HORIZONTAL (HDD) COM CAPACIDADE DE 90 KN A 200 KN, POTÊNCIA 100 HP A 160 HP (INCLUSO FERRAMENTAS E LOCALIZADOR - MANUTENÇÃO. AF_05/2023</t>
  </si>
  <si>
    <t xml:space="preserve">PERFURATRIZ PARA FURO DIRECIONAL HORIZONTAL (HDD) COM CAPACIDADE DE 90 KN A 200 KN, POTÊNCIA 100 HP A 160 HP (INCLUSO FERRAMENTAS E LOCALIZADOR) - MATERIAIS NA OPERAÇÃO. AF_05/2023</t>
  </si>
  <si>
    <t xml:space="preserve">PERFURATRIZ PARA FURO DIRECIONAL HORIZONTAL (HDD) COM CAPACIDADE DE 90 KN A 200 KN, POTÊNCIA 100 HP A 160 HP (INCLUSO FERRAMENTAS E LOCALIZADOR) - CHP DIURNO. AF_05/2023</t>
  </si>
  <si>
    <t xml:space="preserve">PERFURATRIZ PARA FURO DIRECIONAL HORIZONTAL (HDD) COM CAPACIDADE DE 90 KN A 200 KN, POTÊNCIA 100 HP A 160 HP (INCLUSO FERRAMENTAS E LOCALIZADOR) - CHI DIURNO. AF_05/2023</t>
  </si>
  <si>
    <t xml:space="preserve">PERFURATRIZ PARA FURO DIRECIONAL HORIZONTAL (HDD) COM CAPACIDADE DE 201 KN A 560 KN, POTÊNCIA 200 HP A 260 HP (INCLUSO FERRAMENTAS E LOCALIZADOR) - DEPRECIAÇÃO. AF_05/2023</t>
  </si>
  <si>
    <t xml:space="preserve">PERFURATRIZ PARA FURO DIRECIONAL HORIZONTAL (HDD) COM CAPACIDADE DE 201 KN A 560 KN, POTÊNCIA 200 HP A 260 HP (INCLUSO FERRAMENTAS E LOCALIZADOR) - JUROS. AF_05/2023</t>
  </si>
  <si>
    <t xml:space="preserve">PERFURATRIZ PARA FURO DIRECIONAL HORIZONTAL (HDD) COM CAPACIDADE DE 201 KN A 560 KN, POTÊNCIA 200 HP A 260 HP (INCLUSO FERRAMENTAS E LOCALIZADOR) - MANUTENÇÃO. AF_05/2023</t>
  </si>
  <si>
    <t xml:space="preserve">PERFURATRIZ PARA FURO DIRECIONAL HORIZONTAL (HDD) COM CAPACIDADE DE 201 KN A 560 KN, POTÊNCIA 200 HP A 260 HP (INCLUSO FERRAMENTAS E LOCALIZADOR) - MATERIAIS NA OPERAÇÃO. AF_05/2023</t>
  </si>
  <si>
    <t xml:space="preserve">PERFURATRIZ PARA FURO DIRECIONAL HORIZONTAL (HDD) COM CAPACIDADE DE 201 KN A 560 KN, POTÊNCIA 200 HP A 260 HP (INCLUSO FERRAMENTAS E LOCALIZADOR) - CHP DIURNO. AF_05/2023</t>
  </si>
  <si>
    <t xml:space="preserve">PERFURATRIZ PARA FURO DIRECIONAL HORIZONTAL (HDD) COM CAPACIDADE DE 201 KN A 560 KN, POTÊNCIA 200 HP A 260 HP (INCLUSO FERRAMENTAS E LOCALIZADOR) - CHI DIURNO. AF_05/2023</t>
  </si>
  <si>
    <t xml:space="preserve">MISTURADOR PARA PREPARO DE LAMA ESTABILIZANTE COM CAPACIDADE DE *4000* L, COM BOMBA CENTRÍFUGA 5,5 HP A 23,07 HP, PARA SISTEMA DE FURO DIRECIONAL - MATERIAIS NA OPERAÇÃO. AF_05/2023</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</si>
  <si>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</si>
  <si>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</si>
  <si>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</si>
  <si>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</si>
  <si>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</si>
  <si>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</si>
  <si>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</si>
  <si>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</si>
  <si>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</si>
  <si>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</si>
  <si>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</si>
  <si>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</si>
  <si>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AF_11/2021_PSE</t>
  </si>
  <si>
    <t xml:space="preserve">AR CONDICIONADO SPLIT ON/OFF, PISO TETO, 18.000 BTU/H, CICLO FRIO - FORNECIMENTO E INSTALAÇÃO. AF_11/2021_PSE</t>
  </si>
  <si>
    <t xml:space="preserve">AR CONDICIONADO SPLIT INVERTER, PISO TETO, 24000 BTU/H, CICLO FRIO - FORNECIMENTO E INSTALAÇÃO. AF_11/2021_PSE</t>
  </si>
  <si>
    <t xml:space="preserve">AR CONDICIONADO SPLIT ON/OFF, PISO TETO, 24.000 BTU/H, CICLO FRIO - FORNECIMENTO E INSTALAÇÃO. AF_11/2021_PSE</t>
  </si>
  <si>
    <t xml:space="preserve">AR CONDICIONADO SPLIT INVERTER, PISO TETO, 24000 BTU/H, QUENTE/FRIO - FORNECIMENTO E INSTALAÇÃO. AF_11/2021_PSE</t>
  </si>
  <si>
    <t xml:space="preserve">AR CONDICIONADO SPLIT INVERTER, PISO TETO, 36000 BTU/H, CICLO FRIO - FORNECIMENTO E INSTALAÇÃO. AF_11/2021_PSE</t>
  </si>
  <si>
    <t xml:space="preserve">AR CONDICIONADO SPLIT ON/OFF, PISO TETO, 36.000 BTU/H, CICLO FRIO - FORNECIMENTO E INSTALAÇÃO. AF_11/2021_PSE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</si>
  <si>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</si>
  <si>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</si>
  <si>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</si>
  <si>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</si>
  <si>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</si>
  <si>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</si>
  <si>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</si>
  <si>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</si>
  <si>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</si>
  <si>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</si>
  <si>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</si>
  <si>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</si>
  <si>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</si>
  <si>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</si>
  <si>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</si>
  <si>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</si>
  <si>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</si>
  <si>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</si>
  <si>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</si>
  <si>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</si>
  <si>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</si>
  <si>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</si>
  <si>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</si>
  <si>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</si>
  <si>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</si>
  <si>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</si>
  <si>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</si>
  <si>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</si>
  <si>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</si>
  <si>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</si>
  <si>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</si>
  <si>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</si>
  <si>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</si>
  <si>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</si>
  <si>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</si>
  <si>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</si>
  <si>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</si>
  <si>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</si>
  <si>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</si>
  <si>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</si>
  <si>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</si>
  <si>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</si>
  <si>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</si>
  <si>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</si>
  <si>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</si>
  <si>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</si>
  <si>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</si>
  <si>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</si>
  <si>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</si>
  <si>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</si>
  <si>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</si>
  <si>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</si>
  <si>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</si>
  <si>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</si>
  <si>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VERTICAL DE 11,5X19X29 CM (ESPESSURA 11,5 CM) E ARGAMASSA DE ASSENTAMENTO COM PREPARO EM BETONEIRA. AF_12/2021</t>
  </si>
  <si>
    <t xml:space="preserve">ALVENARIA DE VEDAÇÃO DE BLOCOS CERÂMICOS FURADOS NA VERTICAL DE 11,5X19X29 CM (ESPESSURA 11,5 CM) E ARGAMASSA DE ASSENTAMENTO COM PREPARO MANUAL. AF_12/2021</t>
  </si>
  <si>
    <t xml:space="preserve">ALVENARIA DE VEDAÇÃO DE BLOCOS CERÂMICOS FURADOS NA VERTICAL DE 14X19X29 CM (ESPESSURA 14 CM) E ARGAMASSA DE ASSENTAMENTO COM PREPARO EM BETONEIRA. AF_12/2021</t>
  </si>
  <si>
    <t xml:space="preserve">ALVENARIA DE VEDAÇÃO DE BLOCOS CERÂMICOS FURADOS NA VERTICAL DE 14X19X29 CM (ESPESSURA 14 CM) E ARGAMASSA DE ASSENTAMENTO COM PREPARO MANUAL. AF_12/2021</t>
  </si>
  <si>
    <t xml:space="preserve">ALVENARIA DE VEDAÇÃO DE BLOCOS CERÂMICOS FURADOS NA VERTICAL DE 11,5X19X39 CM (ESPESSURA 11,5 CM) E ARGAMASSA DE ASSENTAMENTO COM PREPARO EM BETONEIRA. AF_12/2021</t>
  </si>
  <si>
    <t xml:space="preserve">ALVENARIA DE VEDAÇÃO DE BLOCOS CERÂMICOS FURADOS NA VERTICAL DE 11,5X19X39 CM (ESPESSURA 11,5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</si>
  <si>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</si>
  <si>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</si>
  <si>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9X14X24 CM (ESPESSURA 9 CM) E ARGAMASSA DE ASSENTAMENTO COM PREPARO EM BETONEIRA. AF_12/2021</t>
  </si>
  <si>
    <t xml:space="preserve">ALVENARIA DE VEDAÇÃO DE BLOCOS CERÂMICOS FURADOS NA HORIZONTAL DE 9X14X24 CM (ESPESSURA 9 CM) E ARGAMASSA DE ASSENTAMENTO COM PREPARO MANUAL. AF_12/2021</t>
  </si>
  <si>
    <t xml:space="preserve">ALVENARIA DE VEDAÇÃO DE BLOCOS CERÂMICOS FURADOS NA HORIZONTAL DE 11,5X14X24 CM (ESPESSURA 11,5 CM) E ARGAMASSA DE ASSENTAMENTO COM PREPARO EM BETONEIRA. AF_12/2021</t>
  </si>
  <si>
    <t xml:space="preserve">ALVENARIA DE VEDAÇÃO DE BLOCOS CERÂMICOS FURADOS NA HORIZONTAL DE 11,5X14X24 CM (ESPESSURA 11,5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</si>
  <si>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</si>
  <si>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</si>
  <si>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ALVENARIA DE VEDAÇÃO DE BLOCOS CERÂMICOS FURADOS NA HORIZONTAL DE 11,5X19X29 CM (ESPESSURA 11,5 CM) E ARGAMASSA DE ASSENTAMENTO COM PREPARO EM BETONEIRA. AF_12/2021</t>
  </si>
  <si>
    <t xml:space="preserve">ALVENARIA DE VEDAÇÃO DE BLOCOS CERÂMICOS FURADOS NA HORIZONTAL DE 11,5X19X29 CM (ESPESSURA 11,5 CM) E ARGAMASSA DE ASSENTAMENTO COM PREPARO MANUAL. AF_12/2021</t>
  </si>
  <si>
    <t xml:space="preserve">ALVENARIA DE VEDAÇÃO DE BLOCOS CERÂMICOS FURADOS NA HORIZONTAL DE 14X19X29 CM (ESPESSURA 14 CM) E ARGAMASSA DE ASSENTAMENTO COM PREPARO EM BETONEIRA. AF_12/2021</t>
  </si>
  <si>
    <t xml:space="preserve">ALVENARIA DE VEDAÇÃO DE BLOCOS CERÂMICOS FURADOS NA HORIZONTAL DE 14X19X29 CM (ESPESSURA 14 CM) E ARGAMASSA DE ASSENTAMENTO COM PREPARO MANUAL. AF_12/2021</t>
  </si>
  <si>
    <t xml:space="preserve">ALVENARIA DE VEDAÇÃO DE BLOCOS CERÂMICOS FURADOS NA HORIZONTAL DE 19X19X29 CM (ESPESSURA 19 CM) E ARGAMASSA DE ASSENTAMENTO COM PREPARO EM BETONEIRA. AF_12/2021</t>
  </si>
  <si>
    <t xml:space="preserve">ALVENARIA DE VEDAÇÃO DE BLOCOS CERÂMICOS FURADOS NA HORIZONTAL DE 19X19X29 CM (ESPESSURA 19 CM) E ARGAMASSA DE ASSENTAMENTO COM PREPARO MANUAL. AF_12/2021</t>
  </si>
  <si>
    <t xml:space="preserve">ALVENARIA DE VEDAÇÃO DE BLOCOS CERÂMICOS FURADOS NA HORIZONTAL DE 9X19X39 CM (ESPESSURA 9 CM) E ARGAMASSA DE ASSENTAMENTO COM PREPARO EM BETONEIRA. AF_12/2021</t>
  </si>
  <si>
    <t xml:space="preserve">ALVENARIA DE VEDAÇÃO DE BLOCOS CERÂMICOS FURADOS NA HORIZONTAL DE 9X19X39 CM (ESPESSURA 9 CM) E ARGAMASSA DE ASSENTAMENTO COM PREPARO MANUAL. AF_12/2021</t>
  </si>
  <si>
    <t xml:space="preserve">ALVENARIA DE VEDAÇÃO DE BLOCOS CERÂMICOS FURADOS NA HORIZONTAL DE 11,5X19X39 CM (ESPESSURA 11,5 CM) E ARGAMASSA DE ASSENTAMENTO COM PREPARO EM BETONEIRA. AF_12/2021</t>
  </si>
  <si>
    <t xml:space="preserve">ALVENARIA DE VEDAÇÃO DE BLOCOS CERÂMICOS FURADOS NA HORIZONTAL DE 11,5X19X39 CM (ESPESSURA 11,5 CM) E ARGAMASSA DE ASSENTAMENTO COM PREPARO MANUAL. AF_12/2021</t>
  </si>
  <si>
    <t xml:space="preserve">ALVENARIA DE VEDAÇÃO DE BLOCOS CERÂMICOS FURADOS NA HORIZONTAL DE 14X19X39 CM (ESPESSURA 14 CM) E ARGAMASSA DE ASSENTAMENTO COM PREPARO EM BETONEIRA. AF_12/2021</t>
  </si>
  <si>
    <t xml:space="preserve">ALVENARIA DE VEDAÇÃO DE BLOCOS CERÂMICOS FURADOS NA HORIZONTAL DE 14X19X39 CM (ESPESSURA 14 CM) E ARGAMASSA DE ASSENTAMENTO COM PREPARO MANUAL. AF_12/2021</t>
  </si>
  <si>
    <t xml:space="preserve">ALVENARIA DE VEDAÇÃO DE BLOCOS CERÂMICOS FURADOS NA HORIZONTAL DE 19X19X39 CM (ESPESSURA 19 CM) E ARGAMASSA DE ASSENTAMENTO COM PREPARO EM BETONEIRA. AF_12/2021</t>
  </si>
  <si>
    <t xml:space="preserve">ALVENARIA DE VEDAÇÃO DE BLOCOS CERÂMICOS FURADOS NA HORIZONTAL DE 19X19X39 CM (ESPESSURA 19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</si>
  <si>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</si>
  <si>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</si>
  <si>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</si>
  <si>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</si>
  <si>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</si>
  <si>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</si>
  <si>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</si>
  <si>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</si>
  <si>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</si>
  <si>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</si>
  <si>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</si>
  <si>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</si>
  <si>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</si>
  <si>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</si>
  <si>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</si>
  <si>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</si>
  <si>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</si>
  <si>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</si>
  <si>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</si>
  <si>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</si>
  <si>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</si>
  <si>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</si>
  <si>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</si>
  <si>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</si>
  <si>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</si>
  <si>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</si>
  <si>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</si>
  <si>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</si>
  <si>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</si>
  <si>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</si>
  <si>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</si>
  <si>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</si>
  <si>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</si>
  <si>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</si>
  <si>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</si>
  <si>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</si>
  <si>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</si>
  <si>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</si>
  <si>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</si>
  <si>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</si>
  <si>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</si>
  <si>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</si>
  <si>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</si>
  <si>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</si>
  <si>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</si>
  <si>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</si>
  <si>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</si>
  <si>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</si>
  <si>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</si>
  <si>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</si>
  <si>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</si>
  <si>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</si>
  <si>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</si>
  <si>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</si>
  <si>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</si>
  <si>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</si>
  <si>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</si>
  <si>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</si>
  <si>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</si>
  <si>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</si>
  <si>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</si>
  <si>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</si>
  <si>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</si>
  <si>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</si>
  <si>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</si>
  <si>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</si>
  <si>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</si>
  <si>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</si>
  <si>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</si>
  <si>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</si>
  <si>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AF_05/2023</t>
  </si>
  <si>
    <t xml:space="preserve">BATE ESTACA PARA INSTALAÇÃO DE DEFENSAS METÁLICAS (GUARD RAIL) FIXO, INCLUSIVE CAMINHÃO TOCO PBT 9.700 KG, POTÊNCIA DE 160 CV - MATERIAIS NA OPERAÇÃO. AF_05/2023</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</si>
  <si>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</si>
  <si>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</si>
  <si>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</si>
  <si>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AF_02/2022_PS</t>
  </si>
  <si>
    <t xml:space="preserve">LANÇAMENTO COM USO DE BOMBA, ADENSAMENTO E ACABAMENTO DE CONCRETO EM ESTRUTURAS. AF_02/2022</t>
  </si>
  <si>
    <t xml:space="preserve">CONCRETAGEM DE VIGAS E LAJES, FCK=25 MPA, PARA LAJES PREMOLDADAS COM USO DE BOMBA - LANÇAMENTO, ADENSAMENTO E ACABAMENTO. AF_02/2022_PS</t>
  </si>
  <si>
    <t xml:space="preserve">CONCRETAGEM DE VIGAS E LAJES, FCK=25 MPA, PARA LAJES MACIÇAS OU NERVURADAS COM USO DE BOMBA - LANÇAMENTO, ADENSAMENTO E ACABAMENTO. AF_02/2022_PS</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</si>
  <si>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</si>
  <si>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</si>
  <si>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</si>
  <si>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</si>
  <si>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</si>
  <si>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</si>
  <si>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</si>
  <si>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</si>
  <si>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AF_02/2022_PS</t>
  </si>
  <si>
    <t xml:space="preserve">CONCRETAGEM DE MURETAS, FCK=25 MPA, COM USO DE BOMBA - LANÇAMENTO, ADENSAMENTO E ACABAMENTO. AF_02/2022_PS</t>
  </si>
  <si>
    <t xml:space="preserve">CONCRETAGEM DE ESCADAS, FCK=25 MPA, COM USO DE BOMBA - LANÇAMENTO, ADENSAMENTO E ACABAMENTO. AF_02/2022_PS</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</si>
  <si>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</si>
  <si>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</si>
  <si>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PLACA DE OBRA COM CHAPA GALVANIZADA E ESTRUTURA DE MADEIRA. AF_03/2022_PS</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</si>
  <si>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</si>
  <si>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</si>
  <si>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</si>
  <si>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</si>
  <si>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</si>
  <si>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</si>
  <si>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</si>
  <si>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</si>
  <si>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</si>
  <si>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AF_09/2024</t>
  </si>
  <si>
    <t xml:space="preserve">MINI GUINDASTE ARANHA SOBRE ESTEIRAS E LANCA TELESCÓPICA, CAPACIDADE MÁXIMA DE CARGA 3,0 TON, RAIO MÁXIMO DE TRABALHO 8,25 M, ALTURA DE LANÇA DO SOLO 9,2 M, 55 M DE CABO DE AÇO 8 MM, MOTOR ELÉTRICO 220/380 VOLTS - MATERIAIS NA OPERAÇÃO. AF_03/2022</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</si>
  <si>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</si>
  <si>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</si>
  <si>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</si>
  <si>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</si>
  <si>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</si>
  <si>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</si>
  <si>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</si>
  <si>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</si>
  <si>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</si>
  <si>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</si>
  <si>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</si>
  <si>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</si>
  <si>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</si>
  <si>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</si>
  <si>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</si>
  <si>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</si>
  <si>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</si>
  <si>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</si>
  <si>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</si>
  <si>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</si>
  <si>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</si>
  <si>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</si>
  <si>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</si>
  <si>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</si>
  <si>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</si>
  <si>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</si>
  <si>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</si>
  <si>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</si>
  <si>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</si>
  <si>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</si>
  <si>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</si>
  <si>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</si>
  <si>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</si>
  <si>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</si>
  <si>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</si>
  <si>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</si>
  <si>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</si>
  <si>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</si>
  <si>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</si>
  <si>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</si>
  <si>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</si>
  <si>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</si>
  <si>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</si>
  <si>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</si>
  <si>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</si>
  <si>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</si>
  <si>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</si>
  <si>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</si>
  <si>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</si>
  <si>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</si>
  <si>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</si>
  <si>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</si>
  <si>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</si>
  <si>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</si>
  <si>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</si>
  <si>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</si>
  <si>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</si>
  <si>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</si>
  <si>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</si>
  <si>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</si>
  <si>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</si>
  <si>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</si>
  <si>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</si>
  <si>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</si>
  <si>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</si>
  <si>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</si>
  <si>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</si>
  <si>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</si>
  <si>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</si>
  <si>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</si>
  <si>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</si>
  <si>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</si>
  <si>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</si>
  <si>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</si>
  <si>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</si>
  <si>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</si>
  <si>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</si>
  <si>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</si>
  <si>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</si>
  <si>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</si>
  <si>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</si>
  <si>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</si>
  <si>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</si>
  <si>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</si>
  <si>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</si>
  <si>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</si>
  <si>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</si>
  <si>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</si>
  <si>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</si>
  <si>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</si>
  <si>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</si>
  <si>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</si>
  <si>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</si>
  <si>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</si>
  <si>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</si>
  <si>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</si>
  <si>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</si>
  <si>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</si>
  <si>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</si>
  <si>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</si>
  <si>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</si>
  <si>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</si>
  <si>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</si>
  <si>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</si>
  <si>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</si>
  <si>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</si>
  <si>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</si>
  <si>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</si>
  <si>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</si>
  <si>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</si>
  <si>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</si>
  <si>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</si>
  <si>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</si>
  <si>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</si>
  <si>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</si>
  <si>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</si>
  <si>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</si>
  <si>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</si>
  <si>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</si>
  <si>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</si>
  <si>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</si>
  <si>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</si>
  <si>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</si>
  <si>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</si>
  <si>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</si>
  <si>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</si>
  <si>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</si>
  <si>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</si>
  <si>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</si>
  <si>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</si>
  <si>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</si>
  <si>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</si>
  <si>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</si>
  <si>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AF_07/2024</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</si>
  <si>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</si>
  <si>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</si>
  <si>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</si>
  <si>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</si>
  <si>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</si>
  <si>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</si>
  <si>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</si>
  <si>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</si>
  <si>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</si>
  <si>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</si>
  <si>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</si>
  <si>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</si>
  <si>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</si>
  <si>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</si>
  <si>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</si>
  <si>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</si>
  <si>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</si>
  <si>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</si>
  <si>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</si>
  <si>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</si>
  <si>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</si>
  <si>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</si>
  <si>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</si>
  <si>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</si>
  <si>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TUBO, PVC, SOLDÁVEL, DE 40MM, INSTALADO EM RAMAL DE DISTRIBUIÇÃO DE ÁGUA - FORNECIMENTO E INSTALAÇÃO. AF_06/2022</t>
  </si>
  <si>
    <t xml:space="preserve">TUBO, PVC, SOLDÁVEL, DE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</si>
  <si>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</si>
  <si>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</si>
  <si>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</si>
  <si>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</si>
  <si>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</si>
  <si>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</si>
  <si>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</si>
  <si>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</si>
  <si>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</si>
  <si>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</si>
  <si>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</si>
  <si>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</si>
  <si>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</si>
  <si>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</si>
  <si>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</si>
  <si>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</si>
  <si>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</si>
  <si>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</si>
  <si>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</si>
  <si>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</si>
  <si>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</si>
  <si>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</si>
  <si>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</si>
  <si>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</si>
  <si>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</si>
  <si>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</si>
  <si>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</si>
  <si>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</si>
  <si>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</si>
  <si>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</si>
  <si>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</si>
  <si>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</si>
  <si>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</si>
  <si>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</si>
  <si>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</si>
  <si>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28 X 22 MM, INSTALADO EM RAMAL DE DISTRIBUIÇÃO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</si>
  <si>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</si>
  <si>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</si>
  <si>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</si>
  <si>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</si>
  <si>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</si>
  <si>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</si>
  <si>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</si>
  <si>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</si>
  <si>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</si>
  <si>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</si>
  <si>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</si>
  <si>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</si>
  <si>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</si>
  <si>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</si>
  <si>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</si>
  <si>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</si>
  <si>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</si>
  <si>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</si>
  <si>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</si>
  <si>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</si>
  <si>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</si>
  <si>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</si>
  <si>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</si>
  <si>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</si>
  <si>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</si>
  <si>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</si>
  <si>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</si>
  <si>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</si>
  <si>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</si>
  <si>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</si>
  <si>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</si>
  <si>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</si>
  <si>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</si>
  <si>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</si>
  <si>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</si>
  <si>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</si>
  <si>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</si>
  <si>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</si>
  <si>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</si>
  <si>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</si>
  <si>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</si>
  <si>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</si>
  <si>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</si>
  <si>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</si>
  <si>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</si>
  <si>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</si>
  <si>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</si>
  <si>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</si>
  <si>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</si>
  <si>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</si>
  <si>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</si>
  <si>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</si>
  <si>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</si>
  <si>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</si>
  <si>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</si>
  <si>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</si>
  <si>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</si>
  <si>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</si>
  <si>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</si>
  <si>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</si>
  <si>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</si>
  <si>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</si>
  <si>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</si>
  <si>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</si>
  <si>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</si>
  <si>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</si>
  <si>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</si>
  <si>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</si>
  <si>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</si>
  <si>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</si>
  <si>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</si>
  <si>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</si>
  <si>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</si>
  <si>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</si>
  <si>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</si>
  <si>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</si>
  <si>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</si>
  <si>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</si>
  <si>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</si>
  <si>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</si>
  <si>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</si>
  <si>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</si>
  <si>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</si>
  <si>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</si>
  <si>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</si>
  <si>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</si>
  <si>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PERFURAÇÃO DE SOLO PARA SISTEMA DE REBAIXAMENTO DE LENÇOL FREÁTICO POR POÇOS PROFUNDOS, DIÂMETRO DO POÇO DE 400 MM. AF_12/2022</t>
  </si>
  <si>
    <t xml:space="preserve">INSTALAÇÃO E RETIRADA DE REVESTIMENTO METÁLICO PARA PERFURAÇÃO DE SOLO PARA SISTEMA DE REBAIXAMENTO DE LENÇOL FREÁTICO POR PORÇOS PROFUNDOS, DIÂMETRO DO POÇO DE 400 MM.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</si>
  <si>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</si>
  <si>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</si>
  <si>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</si>
  <si>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</si>
  <si>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</si>
  <si>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</si>
  <si>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</si>
  <si>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</si>
  <si>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</si>
  <si>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</si>
  <si>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</si>
  <si>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</si>
  <si>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</si>
  <si>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</si>
  <si>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</si>
  <si>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</si>
  <si>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</si>
  <si>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</si>
  <si>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</si>
  <si>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</si>
  <si>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</si>
  <si>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</si>
  <si>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</si>
  <si>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</si>
  <si>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</si>
  <si>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</si>
  <si>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</si>
  <si>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</si>
  <si>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</si>
  <si>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</si>
  <si>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</si>
  <si>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</si>
  <si>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</si>
  <si>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</si>
  <si>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</si>
  <si>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</si>
  <si>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</si>
  <si>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</si>
  <si>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</si>
  <si>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</si>
  <si>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</si>
  <si>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</si>
  <si>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</si>
  <si>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</si>
  <si>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</si>
  <si>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</si>
  <si>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</si>
  <si>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</si>
  <si>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</si>
  <si>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</si>
  <si>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</si>
  <si>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</si>
  <si>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</si>
  <si>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</si>
  <si>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</si>
  <si>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</si>
  <si>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</si>
  <si>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</si>
  <si>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</si>
  <si>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</si>
  <si>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</si>
  <si>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</si>
  <si>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MECÂNICO E APLICAÇÃO COM EQUIPAMENTO DE MISTURA E PROJEÇÃO DE 1,5 M3/H, NAS SUPERFÍCIES EXTERNAS DA SACADA, ESPESSURA DE 25 MM, ACESSO POR ANDAIME, SEM USO DE TELA METÁLICA. AF_08/2022</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</si>
  <si>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</si>
  <si>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</si>
  <si>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</si>
  <si>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NAS SUPERFÍCIES EXTERNAS DA SACADA, ESPESSURA DE 35 MM, ACESSO POR ANDAIME, SEM USO DE TELA METÁLICA. AF_08/2022</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</si>
  <si>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</si>
  <si>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</si>
  <si>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</si>
  <si>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NAS SUPERFÍCIES EXTERNAS DA SACADA, ESPESSURA DE 45 MM, ACESSO POR ANDAIME, SEM USO DE TELA METÁLICA. AF_08/2022</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</si>
  <si>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</si>
  <si>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</si>
  <si>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</si>
  <si>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NAS SUPERFÍCIES EXTERNAS DA SACADA, ESPESSURA DE 50 MM, ACESSO POR ANDAIME, SEM USO DE TELA METÁLICA. AF_08/2022</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</si>
  <si>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</si>
  <si>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</si>
  <si>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DE 20MM, INSTALADO EM DRENO DE AR CONDICIONADO - FORNECIMENTO E INSTALAÇÃO. AF_08/2022</t>
  </si>
  <si>
    <t xml:space="preserve">TUBO, PVC, SOLDÁVEL, DE 32MM,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</si>
  <si>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</si>
  <si>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</si>
  <si>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</si>
  <si>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</si>
  <si>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</si>
  <si>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</si>
  <si>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</si>
  <si>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</si>
  <si>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</si>
  <si>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</si>
  <si>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</si>
  <si>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</si>
  <si>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</si>
  <si>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</si>
  <si>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</si>
  <si>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</si>
  <si>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</si>
  <si>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</si>
  <si>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</si>
  <si>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</si>
  <si>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</si>
  <si>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</si>
  <si>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</si>
  <si>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</si>
  <si>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</si>
  <si>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</si>
  <si>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</si>
  <si>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</si>
  <si>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</si>
  <si>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</si>
  <si>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</si>
  <si>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</si>
  <si>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</si>
  <si>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</si>
  <si>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</si>
  <si>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</si>
  <si>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</si>
  <si>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</si>
  <si>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</si>
  <si>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</si>
  <si>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OU IGUAL A 10 M², UTILIZAÇÃO DE ARGAMASSA COLANTE. AF_12/2024</t>
  </si>
  <si>
    <t xml:space="preserve">ESTUCAMENTO PARA QUALQUER REVESTIMENTO, EM TETO DO SISTEMA DE PAREDES DE CONCRETO, EM AMBIENTES COM ÁREA MENOR OU IGUAL A 5 M², UTILIZAÇÃO DE ARGAMASSA COLANTE. AF_12/2024</t>
  </si>
  <si>
    <t xml:space="preserve">ESTUCAMENTO DE DENSIDADE ALTA NAS FACES INTERNAS DE PAREDES DO SISTEMA DE PAREDES DE CONCRETO, EM AMBIENTES COM ÁREA MAIOR OU IGUAL A 10 M², UTILIZAÇÃO DE ARGAMASSA COLANTE. AF_12/2024</t>
  </si>
  <si>
    <t xml:space="preserve">ESTUCAMENTO DE DENSIDADE ALTA NAS FACES INTERNAS DE PAREDES DO SISTEMA DE PAREDES DE CONCRETO, EM AMBIENTES COM ÁREA MENOR OU IGUAL A 5 M², UTILIZAÇÃO DE ARGAMASSA COLANTE. AF_12/2024</t>
  </si>
  <si>
    <t xml:space="preserve">ESTUCAMENTO DE DENSIDADE BAIXA NAS FACES INTERNAS DE PAREDES DO SISTEMA DE PAREDES DE CONCRETO, EM AMBIENTES COM ÁREA MAIOR OU IGUAL A 10 M², UTILIZAÇÃO DE ARGAMASSA COLANTE. AF_12/2024</t>
  </si>
  <si>
    <t xml:space="preserve">ESTUCAMENTO DE DENSIDADE BAIXA NAS FACES INTERNAS DE PAREDES DO SISTEMA DE PAREDES DE CONCRETO, EM AMBIENTES COM ÁREA MENOR OU IGUAL A 5 M², UTILIZAÇÃO DE ARGAMASSA COLANTE. AF_12/2024</t>
  </si>
  <si>
    <t xml:space="preserve">ESTUCAMENTO DE DENSIDADE BAIXA DE PANOS DE FACHADA DO SISTEMA DE PAREDES DE CONCRETO EM EDIFICAÇÕES DE MÚLTIPLOS PAVIMENTOS, PAVIMENTO TÉRREO, UTILIZAÇÃO DE ARGAMASSA COLANTE. AF_12/2024</t>
  </si>
  <si>
    <t xml:space="preserve">ESTUCAMENTO DE DENSIDADE BAIXA DE PANOS DE FACHADA DO SISTEMA DE PAREDES DE CONCRETO EM UNIDADES HABITACIONAIS DE DOIS PAVIMENTOS (SOBRADO), ACESSO COM ANDAIME FACHADEIRO, UTILIZAÇÃO DE ARGAMASSA COLANTE. AF_12/2024</t>
  </si>
  <si>
    <t xml:space="preserve">ESTUCAMENTO DE DENSIDADE ALTA DE PANOS DE FACHADA DO SISTEMA DE PAREDES DE CONCRETO EM EDIFICAÇÕES DE MÚLTIPLOS PAVIMENTOS, PAVIMENTOS SUPERIORES, UTILIZAÇÃO DE ARGAMASSA COLANTE. AF_12/2024</t>
  </si>
  <si>
    <t xml:space="preserve">ESTUCAMENTO DE DENSIDADE ALTA DE PANOS DE FACHADA DO SISTEMA DE PAREDES DE CONCRETO EM EDIFICAÇÕES DE MÚLTIPLOS PAVIMENTOS, PAVIMENTO TÉRREO, UTILIZAÇÃO DE ARGAMASSA COLANTE. AF_12/2024</t>
  </si>
  <si>
    <t xml:space="preserve">ESTUCAMENTO DE DENSIDADE ALTA DE PANOS DE FACHADA DO SISTEMA DE PAREDES DE CONCRETO EM UNIDADES HABITACIONAIS DE DOIS PAVIMENTOS (SOBRADO), ACESSO COM ANDAIME FACHADEIRO, UTILIZAÇÃO DE ARGAMASSA COLANTE. AF_12/2024</t>
  </si>
  <si>
    <t xml:space="preserve">ESTUCAMENTO DE DENSIDADE ALTA DE PANOS DE FACHADA DO SISTEMA DE PAREDES DE CONCRETO EM UNIDADES HABITACIONAIS DE PAVIMENTO ÚNICO, UTILIZAÇÃO DE ARGAMASSA COLANTE. AF_12/2024</t>
  </si>
  <si>
    <t xml:space="preserve">EXECUÇÃO DE PASSEIO EM PISO INTERTRAVADO, COM BLOCO RAQUETE 22 X 13,5 CM, ESPESSURA 6 CM. AF_10/2022</t>
  </si>
  <si>
    <t xml:space="preserve">EXECUÇÃO DE PAVIMENTO EM PISO INTERTRAVADO, COM BLOCO RAQUETE 22 X 13,5 CM, ESPESSURA 6 CM. AF_10/2022</t>
  </si>
  <si>
    <t xml:space="preserve">ESGOTAMENTO DE VALA COM BOMBA SUBMERSÍVEL. AF_12/2022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</si>
  <si>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</si>
  <si>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</si>
  <si>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</si>
  <si>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</si>
  <si>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</si>
  <si>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</si>
  <si>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LUVA DE REDUÇÃO, PARA INSTALAÇÕES EM PEX ÁGUA, DN 20 X 16 MM, COM ANEL DESLIZANTE - FORNECIMENTO E INSTALAÇÃO. AF_02/2023</t>
  </si>
  <si>
    <t xml:space="preserve">LUVA DE REDUÇÃO, PARA INSTALAÇÕES EM PEX ÁGUA, DN 25 X 16 MM, COM ANEL DESLIZANTE - FORNECIMENTO E INSTALAÇÃO. AF_02/2023</t>
  </si>
  <si>
    <t xml:space="preserve">LUVA DE REDUÇÃO, PARA INSTALAÇÕES EM PEX ÁGUA, DN 25 X 20 MM, COM ANEL DESLIZANTE - FORNECIMENTO E INSTALAÇÃO. AF_02/2023</t>
  </si>
  <si>
    <t xml:space="preserve">LUVA DE REDUÇÃO, PARA INSTALAÇÕES EM PEX ÁGUA, DN 32 X 25 MM, COM ANEL DESLIZANTE - FORNECIMENTO E INSTALAÇÃO. AF_02/2023</t>
  </si>
  <si>
    <t xml:space="preserve">LUVA, PARA INSTALAÇÕES EM PEX ÁGUA, DN 16 MM, COM ANEL DESLIZANTE - FORNECIMENTO E INSTALAÇÃO. AF_02/2023</t>
  </si>
  <si>
    <t xml:space="preserve">LUVA, PARA INSTALAÇÕES EM PEX ÁGUA, DN 20 MM, COM ANEL DESLIZANTE - FORNECIMENTO E INSTALAÇÃO. AF_02/2023</t>
  </si>
  <si>
    <t xml:space="preserve">LUVA, PARA INSTALAÇÕES EM PEX ÁGUA, DN 25 MM, COM ANEL DESLIZANTE - FORNECIMENTO E INSTALAÇÃO. AF_02/2023</t>
  </si>
  <si>
    <t xml:space="preserve">LUVA, PARA INSTALAÇÕES EM PEX ÁGUA, DN 32 MM, COM ANEL DESLIZANTE - FORNECIMENTO E INSTALAÇÃO. AF_02/2023</t>
  </si>
  <si>
    <t xml:space="preserve">REVESTIMENTO CERÂMICO PARA PAREDES EXTERNAS, COM PLACAS TIPO GRÊS OU SEMIGRÊS, FORMATO MENOR OU IGUAL A 200 CM2, ALINHADAS A PRUMO. AF_02/2023</t>
  </si>
  <si>
    <t xml:space="preserve">REVESTIMENTO CERÂMICO PARA PAREDES EXTERNAS, COM PLACAS TIPO GRÊS OU SEMIGRÊS, FORMATO MENOR OU IGUAL A 200 CM2, ALINHADAS A PRUMO, APLICADO EM SUPERFÍCIES INTERNAS DE SACADA. AF_02/2023</t>
  </si>
  <si>
    <t xml:space="preserve">REVESTIMENTO CERÂMICO PARA PAREDES EXTERNAS, COM PLACAS TIPO GRÊS OU SEMIGRÊS, FORMATO MENOR OU IGUAL A 200 CM2, DISPOSTAS EM AMARRAÇÃO. AF_02/2023</t>
  </si>
  <si>
    <t xml:space="preserve">REVESTIMENTO CERÂMICO PARA PAREDES EXTERNAS, COM PLACAS TIPO GRÊS OU SEMIGRÊS, FORMATO MENOR OU IGUAL A 200 CM2, DISPOSTAS EM AMARRAÇÃO, APLICADO EM SUPERFÍCIES INTERNAS DE SACADA. AF_02/2023</t>
  </si>
  <si>
    <t xml:space="preserve">REVESTIMENTO CERÂMICO PARA PISO COM PLACAS TIPO ESMALTADA DE DIMENSÕES 80X80 CM APLICADA EM AMBIENTES DE ÁREA MENOR QUE 5 M². AF_02/2023_PE</t>
  </si>
  <si>
    <t xml:space="preserve">REVESTIMENTO CERÂMICO PARA PISO COM PLACAS TIPO ESMALTADA DE DIMENSÕES 80X80 CM APLICADA EM AMBIENTES DE ÁREA ENTRE 5 M² E 10 M². AF_02/2023_PE</t>
  </si>
  <si>
    <t xml:space="preserve">REVESTIMENTO CERÂMICO PARA PISO COM PLACAS TIPO ESMALTADA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</si>
  <si>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</si>
  <si>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</si>
  <si>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</si>
  <si>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DE DIMENSÕES 35X35 CM APLICADA EM DIAGONAL EM AMBIENTES DE ÁREA MENOR QUE 5 M². AF_02/2023_PE</t>
  </si>
  <si>
    <t xml:space="preserve">REVESTIMENTO CERÂMICO PARA PISO COM PLACAS TIPO ESMALTADA DE DIMENSÕES 35X35 CM APLICADA EM DIAGONAL EM AMBIENTES DE ÁREA ENTRE 5 M² E 10 M². AF_02/2023_PE</t>
  </si>
  <si>
    <t xml:space="preserve">REVESTIMENTO CERÂMICO PARA PISO COM PLACAS TIPO ESMALTADA DE DIMENSÕES 35X35 CM APLICADA EM DIAGONAL EM AMBIENTES DE ÁREA MAIOR QUE 10 M². AF_02/2023_PE</t>
  </si>
  <si>
    <t xml:space="preserve">REVESTIMENTO CERÂMICO PARA PISO COM PLACAS TIPO ESMALTADA DE DIMENSÕES 45X45 CM APLICADA EM DIAGONAL EM AMBIENTES DE ÁREA MENOR QUE 5 M². AF_02/2023_PE</t>
  </si>
  <si>
    <t xml:space="preserve">REVESTIMENTO CERÂMICO PARA PISO COM PLACAS TIPO ESMALTADA DE DIMENSÕES 45X45 CM APLICADA EM DIAGONAL EM AMBIENTES DE ÁREA ENTRE 5 M² E 10 M². AF_02/2023_PE</t>
  </si>
  <si>
    <t xml:space="preserve">REVESTIMENTO CERÂMICO PARA PISO COM PLACAS TIPO ESMALTADA DE DIMENSÕES 45X45 CM APLICADA EM DIAGONAL EM AMBIENTES DE ÁREA MAIOR QUE 10 M². AF_02/2023_PE</t>
  </si>
  <si>
    <t xml:space="preserve">REVESTIMENTO CERÂMICO PARA PAREDES INTERNAS COM PLACAS TIPO ESMALTADA DE DIMENSÕES 60X60 CM APLICADAS NA ALTURA INTEIRA DAS PAREDES. AF_02/2023_PE</t>
  </si>
  <si>
    <t xml:space="preserve">REVESTIMENTO CERÂMICO PARA PAREDES INTERNAS COM PLACAS TIPO ESMALTADA DE DIMENSÕES 60X60 CM APLICADAS A MEIA ALTURA DAS PAREDES. AF_02/2023_PE</t>
  </si>
  <si>
    <t xml:space="preserve">REVESTIMENTO CERÂMICO PARA PAREDES INTERNAS COM PLACAS TIPO ESMALTADA DE DIMENSÕES 20X20 CM APLICADAS EM DIAGONAL, NA ALTURA INTEIRA DAS PAREDES. AF_02/2023_PE</t>
  </si>
  <si>
    <t xml:space="preserve">REVESTIMENTO CERÂMICO PARA PAREDES INTERNAS COM PLACAS TIPO ESMALTADA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</si>
  <si>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</si>
  <si>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</si>
  <si>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</si>
  <si>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</si>
  <si>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</si>
  <si>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</si>
  <si>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</si>
  <si>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</si>
  <si>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</si>
  <si>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</si>
  <si>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</si>
  <si>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</si>
  <si>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</si>
  <si>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</si>
  <si>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</si>
  <si>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</si>
  <si>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</si>
  <si>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STANDARD,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</si>
  <si>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</si>
  <si>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</si>
  <si>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MARTELETE PERFURADOR/ ROMPEDOR ELÉTRICO, POTÊNCIA 800 W, 220 V - MATERIAIS NA OPERAÇÃO. AF_05/2023</t>
  </si>
  <si>
    <t xml:space="preserve">PISO PODOTÁTIL DE ALERTA OU DIRECIONAL, DE CONCRETO, ASSENTADO SOBRE ARGAMASSA. AF_03/2024</t>
  </si>
  <si>
    <t xml:space="preserve">GRUPO GERADOR DIESEL, COM CARENAGEM, POTÊNCIA STANDART ENTRE 400 E 460 KVA, VELOCIDADE DE 1800 RPM, FREQUÊNCIA DE 60 HZ - MATERIAIS NA OPERAÇÃO. AF_05/2023</t>
  </si>
  <si>
    <t xml:space="preserve">PERFURATRIZ DE COROA DIAMANTADA PARA CONCRETO, DIÂMETRO ATÉ 250 MM, MOTOR ELÉTRICO 220 V, POTÊNCIA 2.500 W - DEPRECIAÇÃO. AF_05/2023</t>
  </si>
  <si>
    <t xml:space="preserve">PERFURATRIZ DE COROA DIAMANTADA PARA CONCRETO, DIÂMETRO ATÉ 250 MM, MOTOR ELÉTRICO 220 V, POTÊNCIA 2.500 W - JUROS. AF_05/2023</t>
  </si>
  <si>
    <t xml:space="preserve">PERFURATRIZ DE COROA DIAMANTADA PARA CONCRETO, DIÂMETRO ATÉ 250 MM, MOTOR ELÉTRICO 220 V, POTÊNCIA 2.500 W - MANUTENÇÃO. AF_05/2023</t>
  </si>
  <si>
    <t xml:space="preserve">PERFURATRIZ DE COROA DIAMANTADA PARA CONCRETO, DIÂMETRO ATÉ 250 MM, MOTOR ELÉTRICO 220 V, POTÊNCIA 2.500 W - MATERIAIS NA OPERAÇÃO. AF_05/2023</t>
  </si>
  <si>
    <t xml:space="preserve">PERFURATRIZ DE COROA DIAMANTADA PARA CONCRETO, DIÂMETRO ATÉ 250 MM, MOTOR ELÉTRICO 220 V, POTÊNCIA 2.500 W - CHP DIURNO. AF_05/2023</t>
  </si>
  <si>
    <t xml:space="preserve">PERFURATRIZ DE COROA DIAMANTADA PARA CONCRETO, DIÂMETRO ATÉ 250 MM, MOTOR ELÉTRICO 220 V, POTÊNCIA 2.500 W - CHI DIURNO. AF_05/2023</t>
  </si>
  <si>
    <t xml:space="preserve">CAMINHÃO TANQUE PARA HIDROSSEMEADURA, COM CAPACIDADE DE 8.000 LITROS, INCLUINDO BOMBA PARA LANÇAMENTO COM MOTOR DIESEL COM POTÊNCIA DE 105 CV - MATERIAIS NA OPERAÇÃO. AF_06/2023</t>
  </si>
  <si>
    <t xml:space="preserve">GUINDASTE HIDRÁULICO AUTOPROPELIDO, COM LANÇA TRELICADA 41 M, CAPACIDADE MÁXIMA DE ELEVAÇÃO 43 T, POTÊNCIA 230 KW, EQUIPADO COM CAÇAMBA DE ARRASTO (DRAGLINE) DE 0,76 M3 - MATERIAIS NA OPERAÇÃO. AF_06/2023</t>
  </si>
  <si>
    <t xml:space="preserve">ESCAVADEIRA HIDRÁULICA DE BRAÇO LONGO (LONGO ALCANCE) SOBRE ESTEIRAS, CAÇAMBA 0,52 M3, PESO OPERACIONAL 24 T, POTÊNCIA LÍQUIDA 155 HP - DEPRECIAÇÃO. AF_06/2023</t>
  </si>
  <si>
    <t xml:space="preserve">ESCAVADEIRA HIDRÁULICA DE BRAÇO LONGO (LONGO ALCANCE) SOBRE ESTEIRAS, CAÇAMBA 0,52 M3, PESO OPERACIONAL 24 T, POTÊNCIA LÍQUIDA 155 HP - JUROS. AF_06/2023</t>
  </si>
  <si>
    <t xml:space="preserve">ESCAVADEIRA HIDRÁULICA DE BRAÇO LONGO (LONGO ALCANCE) SOBRE ESTEIRAS, CAÇAMBA 0,52 M3, PESO OPERACIONAL 24 T, POTÊNCIA LÍQUIDA 155 HP - MANUTENÇÃO. AF_06/2023</t>
  </si>
  <si>
    <t xml:space="preserve">ESCAVADEIRA HIDRÁULICA DE BRAÇO LONGO (LONGO ALCANCE) SOBRE ESTEIRAS, CAÇAMBA 0,52 M3, PESO OPERACIONAL 24 T, POTÊNCIA LÍQUIDA 155 HP - MATERIAIS NA OPERAÇÃO. AF_06/2023</t>
  </si>
  <si>
    <t xml:space="preserve">ESCAVADEIRA HIDRÁULICA DE BRAÇO LONGO (LONGO ALCANCE) SOBRE ESTEIRAS, CAÇAMBA 0,52 M3, PESO OPERACIONAL 24 T, POTÊNCIA LÍQUIDA 155 HP - CHP DIURNO. AF_06/2023</t>
  </si>
  <si>
    <t xml:space="preserve">ESCAVADEIRA HIDRÁULICA DE BRAÇO LONGO (LONGO ALCANCE) SOBRE ESTEIRAS, CAÇAMBA 0,52 M3, PESO OPERACIONAL 24 T, POTÊNCIA LÍQUIDA 155 HP - CHI DIURNO. AF_06/2023</t>
  </si>
  <si>
    <t xml:space="preserve">PAREDE COM SISTEMA EM CHAPAS DE GESSO PARA DRYWALL, USO INTERNO, COM DUAS FACES SIMPLES E ESTRUTURA METÁLICA COM GUIAS SIMPLES PARA PAREDES COM ÁREA LÍQUIDA MENOR QUE 6 M2, COM VÃOS. AF_07/2023_PS</t>
  </si>
  <si>
    <t xml:space="preserve">PAREDE COM SISTEMA EM CHAPAS DE GESSO PARA DRYWALL, USO INTERNO, COM DUAS FACES SIMPLES E ESTRUTURA METÁLICA COM GUIAS DUPLAS PARA PAREDES COM ÁREA LÍQUIDA MENOR QUE 6 M2, COM VÃOS. AF_07/2023_PS</t>
  </si>
  <si>
    <t xml:space="preserve">PAREDE COM SISTEMA EM CHAPAS DE GESSO PARA DRYWALL, USO INTERNO, COM UMA FACE SIMPLES E OUTRA FACE DUPLA E ESTRUTURA METÁLICA COM GUIAS SIMPLES PARA PAREDES COM ÁREA LÍQUIDA MENOR QUE 6 M2, COM VÃOS. AF_07/2023_PS</t>
  </si>
  <si>
    <t xml:space="preserve">PAREDE COM SISTEMA EM CHAPAS DE GESSO PARA DRYWALL, USO INTERNO, COM UMA FACE SIMPLES E OUTRA FACE DUPLA E ESTRUTURA METÁLICA COM GUIAS DUPLAS PARA PAREDES COM ÁREA LÍQUIDA MENOR QUE 6 M2, COM VÃOS. AF_07/2023_PS</t>
  </si>
  <si>
    <t xml:space="preserve">PAREDE COM SISTEMA EM CHAPAS DE GESSO PARA DRYWALL, USO INTERNO, COM DUAS FACES DUPLAS E ESTRUTURA METÁLICA COM GUIAS SIMPLES PARA PAREDES COM ÁREA LÍQUIDA MENOR QUE 6 M2, COM VÃOS. AF_07/2023_PS</t>
  </si>
  <si>
    <t xml:space="preserve">PAREDE COM SISTEMA EM CHAPAS DE GESSO PARA DRYWALL, USO INTERNO, COM DUAS FACES DUPLAS E ESTRUTURA METÁLICA COM GUIAS DUPLAS PARA PAREDES COM ÁREA LÍQUIDA MENOR QUE 6 M2, COM VÃOS. AF_07/2023_PS</t>
  </si>
  <si>
    <t xml:space="preserve">PAREDE COM SISTEMA EM CHAPAS DE GESSO PARA DRYWALL, USO INTERNO, COM UMA FACE SIMPLES E ESTRUTURA METÁLICA COM GUIAS SIMPLES PARA PAREDES COM ÁREA LÍQUIDA MENOR QUE 6 M2, COM VÃOS. AF_07/2023_PS</t>
  </si>
  <si>
    <t xml:space="preserve">REATERRO MECANIZADO DE VALA COM ESCAVADEIRA HIDRÁULICA (CAPACIDADE DA CAÇAMBA: 0,8 M³/POTÊNCIA: 111 HP), LARGURA DE 1,5 A 2,5 M, PROFUNDIDADE ATÉ 1,5 M, COM SOLO (SEM SUBSTITUIÇÃO) DE 1ª CATEGORIA, COM PLACA VIBRATÓRIA. AF_08/2023</t>
  </si>
  <si>
    <t xml:space="preserve">REATERRO MECANIZADO DE VALA COM ESCAVADEIRA HIDRÁULICA (CAPACIDADE DA CAÇAMBA: 0,8 M³/POTÊNCIA: 111 HP), LARGURA ATÉ 1,5 M, PROFUNDIDADE DE 1,5 A 3,0 M, COM SOLO (SEM SUBSTITUIÇÃO) DE 1ª CATEGORIA, COM PLACA VIBRATÓRIA. AF_08/2023</t>
  </si>
  <si>
    <t xml:space="preserve">REATERRO MECANIZADO DE VALA COM ESCAVADEIRA HIDRÁULICA (CAPACIDADE DA CAÇAMBA: 0,8 M³/POTÊNCIA: 111 HP), LARGURA DE 1,5 A 2,5 M, PROFUNDIDADE DE 1,5 A 3,0 M, COM SOLO (SEM SUBSTITUIÇÃO) DE 1ª CATEGORIA, COM PLACA VIBRATÓRIA. AF_08/2023</t>
  </si>
  <si>
    <t xml:space="preserve">REATERRO MECANIZADO DE VALA COM ESCAVADEIRA HIDRÁULICA (CAPACIDADE DA CAÇAMBA: 0,8 M³/POTÊNCIA: 111 HP), LARGURA ATÉ 1,5 M, PROFUNDIDADE DE 3,0 A 6,0 M, COM SOLO (SEM SUBSTITUIÇÃO) DE 1ª CATEGORIA, COM PLACA VIBRATÓRIA. AF_08/2023</t>
  </si>
  <si>
    <t xml:space="preserve">REATERRO MECANIZADO DE VALA COM ESCAVADEIRA HIDRÁULICA (CAPACIDADE DA CAÇAMBA: 0,8 M³/POTÊNCIA: 111 HP), LARGURA DE 1,5 A 2,5 M, PROFUNDIDADE DE 3,0 A 6,0 M, COM SOLO (SEM SUBSTITUIÇÃO) DE 1ª CATEGORIA, COM PLACA VIBRATÓRIA. AF_08/2023</t>
  </si>
  <si>
    <t xml:space="preserve">REATERRO MECANIZADO DE VALA COM RETROESCAVADEIRA (CAPACIDADE DA CAÇAMBA DA RETRO: 0,26 M³/POTÊNCIA: 88 HP), LARGURA ATÉ 0,8 M, PROFUNDIDADE ATÉ 1,5 M, COM SOLO (SEM SUBSTITUIÇÃO) DE 1ª CATEGORIA, COM PLACA VIBRATÓRIA. AF_08/2023</t>
  </si>
  <si>
    <t xml:space="preserve">REATERRO MECANIZADO DE VALA COM RETROESCAVADEIRA (CAPACIDADE DA CAÇAMBA DA RETRO: 0,26 M³/POTÊNCIA: 88 HP), LARGURA DE 0,8 A 1,5 M, PROFUNDIDADE ATÉ 1,5 M, COM SOLO (SEM SUBSTITUIÇÃO) DE 1ª CATEGORIA, COM PLACA VIBRATÓRIA. AF_08/2023</t>
  </si>
  <si>
    <t xml:space="preserve">REATERRO MECANIZADO DE VALA COM RETROESCAVADEIRA (CAPACIDADE DA CAÇAMBA DA RETRO: 0,26 M³/POTÊNCIA: 88 HP), LARGURA ATÉ 0,8 M, PROFUNDIDADE DE 1,5 A 3,0 M, COM SOLO (SEM SUBSTITUIÇÃO) DE 1ª CATEGORIA, COM PLACA VIBRATÓRIA. AF_08/2023</t>
  </si>
  <si>
    <t xml:space="preserve">REATERRO MECANIZADO DE VALA COM RETROESCAVADEIRA (CAPACIDADE DA CAÇAMBA DA RETRO: 0,26 M³/POTÊNCIA: 88 HP), LARGURA DE 0,8 A 1,5 M, PROFUNDIDADE DE 1,5 A 3,0 M, COM SOLO (SEM SUBSTITUIÇÃO) DE 1ª CATEGORIA, COM PLACA VIBRATÓRIA. AF_08/2023</t>
  </si>
  <si>
    <t xml:space="preserve">REATERRO MANUAL DE VALAS, COM PLACA VIBRATÓRIA. AF_08/2023</t>
  </si>
  <si>
    <t xml:space="preserve">ATERRO MECANIZADO DE VALA COM MINICARREGADEIRA, COM SOLO ARGILO-ARENOSO. AF_08/2023</t>
  </si>
  <si>
    <t xml:space="preserve">ATERRO MECANIZADO DE VALA COM MINICARREGADEIRA, COM AREIA PARA ATERRO. AF_08/2023</t>
  </si>
  <si>
    <t xml:space="preserve">REATERRO MECANIZADO DE VALA COM MINICARREGADEIRA, COM COMPACTADOR DE SOLOS DE PERCUSSÃO. AF_08/2023</t>
  </si>
  <si>
    <t xml:space="preserve">REATERRO MECANIZADO DE VALA COM MINICARREGADEIRA, COM PLACA VIBRATÓRIA. AF_08/2023</t>
  </si>
  <si>
    <t xml:space="preserve">COMPACTAÇÃO DE VALAS COM ROLO COMPRESSOR. AF_08/2023</t>
  </si>
  <si>
    <t xml:space="preserve">MINI CAPTOR PARA SPDA - FORNECIMENTO E INSTALAÇÃO. AF_08/2023</t>
  </si>
  <si>
    <t xml:space="preserve">CONECTOR GRAMPO METÁLICO TIPO OLHAL, PARA SPDA, PARA HASTE DE ATERRAMENTO DE 3/4'' E CABOS DE 10 A 50 MM2 - FORNECIMENTO E INSTALAÇÃO. AF_08/2023</t>
  </si>
  <si>
    <t xml:space="preserve">CONECTOR GRAMPO METÁLICO TIPO OLHAL, PARA SPDA, PARA HASTE DE ATERRAMENTO DE 5/8'' E CABOS DE 10 A 50 MM2 - FORNECIMENTO E INSTALAÇÃO. AF_08/2023</t>
  </si>
  <si>
    <t xml:space="preserve">CONECTOR GRAMPO PARALELO METÁLICO, PARA SPDA, PARA CABOS DE 6 A 50 MM2 - FORNECIMENTO E INSTALAÇÃO. AF_08/2023</t>
  </si>
  <si>
    <t xml:space="preserve">CONECTOR SPLIT-BOLT, PARA SPDA, PARA CABOS ATÉ 35 MM2 - FORNECIMENTO E INSTALAÇÃO. AF_08/2023</t>
  </si>
  <si>
    <t xml:space="preserve">CONECTOR SPLIT-BOLT, PARA SPDA, PARA CABOS ATÉ 50 MM2 - FORNECIMENTO E INSTALAÇÃO. AF_08/2023</t>
  </si>
  <si>
    <t xml:space="preserve">CONECTOR SPLIT-BOLT, PARA SPDA, PARA CABOS ATÉ 70 MM2 - FORNECIMENTO E INSTALAÇÃO. AF_08/2023</t>
  </si>
  <si>
    <t xml:space="preserve">CONECTOR SPLIT-BOLT, PARA SPDA, PARA CABOS ATÉ 95 MM2 - FORNECIMENTO E INSTALAÇÃO. AF_08/2023</t>
  </si>
  <si>
    <t xml:space="preserve">FORRO EM MADEIRA PINUS, PARA AMBIENTES RESIDENCIAIS E COMERCIAIS, INCLUSIVE ESTRUTURA BIDIRECIONAL DE FIXAÇÃO. AF_08/2023</t>
  </si>
  <si>
    <t xml:space="preserve">FURO MANUAL EM ALVENARIA, PARA INSTALAÇÕES ELÉTRICAS, DIÂMETROS MENORES OU IGUAIS A 40 MM. AF_09/2023</t>
  </si>
  <si>
    <t xml:space="preserve">FURO MANUAL EM ALVENARIA, PARA INSTALAÇÕES ELÉTRICAS, DIÂMETROS MAIORES QUE 40 MM E MENORES OU IGUAIS A 75 MM. AF_09/2023</t>
  </si>
  <si>
    <t xml:space="preserve">FURO MANUAL EM ALVENARIA, PARA INSTALAÇÕES ELÉTRICAS, DIÂMETROS MAIORES QUE 75 MM E MENORES OU IGUAIS A 100 MM. AF_09/2023</t>
  </si>
  <si>
    <t xml:space="preserve">FURO MECANIZADO EM CONCRETO, COM MARTELO DEMOLIDOR, PARA INSTALAÇÕES ELÉTRICAS, DIÂMETROS MENORES OU IGUAIS A 40 MM. AF_09/2023</t>
  </si>
  <si>
    <t xml:space="preserve">FURO MECANIZADO EM CONCRETO, COM MARTELO DEMOLIDOR, PARA INSTALAÇÕES ELÉTRICAS, DIÂMETROS MAIORES QUE 40 MM E MENORES OU IGUAIS A 75 MM. AF_09/2023</t>
  </si>
  <si>
    <t xml:space="preserve">FURO MECANIZADO EM CONCRETO, COM MARTELO DEMOLIDOR, PARA INSTALAÇÕES ELÉTRICAS, DIÂMETROS MAIORES QUE 75 MM E MENORES OU IGUAIS A 150 MM. AF_09/2023</t>
  </si>
  <si>
    <t xml:space="preserve">SUPORTE PARA 2 ELETRODUTOS, ESPAÇADO A CADA 80 CM, EM PERFILADO COM COMPRIMENTO DE 25 CM FIXADO EM LAJE, POR METRO DE ELETRODUTO FIXADO. AF_09/2023</t>
  </si>
  <si>
    <t xml:space="preserve">SUPORTE PARA 4 ELETRODUTOS, ESPAÇADO A CADA 80 CM, EM PERFILADO COM COMPRIMENTO DE 42 CM FIXADO EM LAJE, POR METRO DE ELETRODUTO FIXADO. AF_09/2023</t>
  </si>
  <si>
    <t xml:space="preserve">CHUMBAMENTO LINEAR EM ALVENARIA PARA ELETRODUTOS COM DIÂMETROS MENORES OU IGUAIS A 40 MM. AF_09/2023</t>
  </si>
  <si>
    <t xml:space="preserve">FURO MECANIZADO EM ALVENARIA, PARA INSTALAÇÕES HIDRÁULICAS, DIÂMETROS MENORES OU IGUAIS A 40 MM. AF_09/2023</t>
  </si>
  <si>
    <t xml:space="preserve">FURO MECANIZADO EM ALVENARIA, PARA INSTALAÇÕES ELÉTRICAS, DIÂMETROS MENORES OU IGUAIS A 40 MM. AF_09/2023</t>
  </si>
  <si>
    <t xml:space="preserve">FURO MECANIZADO EM ALVENARIA, PARA INSTALAÇÕES HIDRÁULICAS, DIÂMETROS MAIORES QUE 40 MM E MENORES OU IGUAIS A 75 MM. AF_09/2023</t>
  </si>
  <si>
    <t xml:space="preserve">FURO MECANIZADO EM ALVENARIA, PARA INSTALAÇÕES ELÉTRICAS, DIÂMETROS MAIORES QUE 40 MM E MENORES OU IGUAIS A 75 MM. AF_09/2023</t>
  </si>
  <si>
    <t xml:space="preserve">FURO MECANIZADO EM ALVENARIA, PARA INSTALAÇÕES HIDRÁULICAS, DIÂMETROS MAIORES QUE 75 MM E MENORES OU IGUAIS A 100 MM. AF_09/2023</t>
  </si>
  <si>
    <t xml:space="preserve">FURO MECANIZADO EM ALVENARIA, PARA INSTALAÇÕES ELÉTRICAS, DIÂMETROS MAIORES QUE 75 MM E MENORES OU IGUAIS A 100 MM. AF_09/2023</t>
  </si>
  <si>
    <t xml:space="preserve">FURO MECANIZADO EM CONCRETO, COM PERFURATRIZ, PARA INSTALAÇÕES HIDRÁULICAS, DIÂMETROS MENORES OU IGUAIS A 40 MM. AF_09/2023</t>
  </si>
  <si>
    <t xml:space="preserve">FURO MECANIZADO EM CONCRETO, COM PERFURATRIZ, PARA INSTALAÇÕES ELÉTRICAS, DIÂMETROS MENORES OU IGUAIS A 40 MM. AF_09/2023</t>
  </si>
  <si>
    <t xml:space="preserve">FURO MECANIZADO EM CONCRETO, COM PERFURATRIZ, PARA INSTALAÇÕES HIDRÁULICAS, DIÂMETROS MAIORES QUE 40 MM E MENORES OU IGUAIS A 75 MM. AF_09/2023</t>
  </si>
  <si>
    <t xml:space="preserve">FURO MECANIZADO EM CONCRETO, COM PERFURATRIZ, PARA INSTALAÇÕES ELÉTRICAS, DIÂMETROS MAIORES QUE 40 MM E MENORES OU IGUAIS A 75 MM. AF_09/2023</t>
  </si>
  <si>
    <t xml:space="preserve">FURO MECANIZADO EM CONCRETO, COM PERFURATRIZ, PARA INSTALAÇÕES HIDRÁULICAS, DIÂMETROS MAIORES QUE 75 MM E MENORES OU IGUAIS A 150 MM. AF_09/2023</t>
  </si>
  <si>
    <t xml:space="preserve">FURO MECANIZADO EM CONCRETO, COM PERFURATRIZ, PARA INSTALAÇÕES ELÉTRICAS, DIÂMETROS MAIORES QUE 75 MM E MENORES OU IGUAIS A 150 MM. AF_09/2023</t>
  </si>
  <si>
    <t xml:space="preserve">RASGO LINEAR MECANIZADO EM ALVENARIA, PARA RAMAIS/ DISTRIBUIÇÃO DE INSTALAÇÕES HIDRÁULICAS, DIÂMETROS MENORES OU IGUAIS A 40 MM. AF_09/2023</t>
  </si>
  <si>
    <t xml:space="preserve">RASGO LINEAR MECANIZADO EM ALVENARIA, PARA ELETRODUTOS, DIÂMETROS MENORES OU IGUAIS A 40 MM. AF_09/2023</t>
  </si>
  <si>
    <t xml:space="preserve">RASGO LINEAR MECANIZADO EM ALVENARIA, PARA RAMAIS/ DISTRIBUIÇÃO DE INSTALAÇÕES HIDRÁULICAS, DIÂMETROS MAIORES QUE 40 MM E MENORES OU IGUAIS A 75 MM. AF_09/2023</t>
  </si>
  <si>
    <t xml:space="preserve">PASSANTE TIPO PEÇA EM FÔRMA DE MADEIRA, FIXADO EM LAJE, PARA PASSAGEM DE NO MÁXIMO 5 TUBOS DE 50 MM DE DIÂMETRO. AF_09/2023</t>
  </si>
  <si>
    <t xml:space="preserve">PASSANTE TIPO TUBO COM DIÂMETRO DE 50 MM, FIXADO EM LAJE, PARA PASSAGEM DE TUBULAÇÕES COM NO MÁXIMO 40 MM DE DIÂMETRO. AF_09/2023</t>
  </si>
  <si>
    <t xml:space="preserve">PASSANTE TIPO TUBO COM DIÂMETRO DE 150 MM, FIXADO EM LAJE, PARA PASSAGEM DE TUBULAÇÕES COM NO MÁXIMO 100 MM DE DIÂMETRO. AF_09/2023</t>
  </si>
  <si>
    <t xml:space="preserve">FIXAÇÃO DE ELETRODUTOS, DIÂMETROS MENORES OU IGUAIS A 40 MM, COM ABRAÇADEIRA METÁLICA RÍGIDA TIPO D COM PARAFUSO DE FIXAÇÃO 1 1/4", FIXADA DIRETAMENTE NA LAJE OU PAREDE. AF_09/2023</t>
  </si>
  <si>
    <t xml:space="preserve">RASGO LINEAR MECANIZADO EM CONCRETO, PARA RAMAIS/ DISTRIBUIÇÃO DE INSTALAÇÕES HIDRÁULICAS, DIÂMETROS MENORES OU IGUAIS A 40 MM. AF_09/2023</t>
  </si>
  <si>
    <t xml:space="preserve">RASGO LINEAR MECANIZADO EM CONCRETO, PARA RAMAIS/ DISTRIBUIÇÃO DE INSTALAÇÕES HIDRÁULICAS, DIÂMETROS MAIORES QUE 40 MM E MENORES OU IGUAIS A 75 MM. AF_09/2023</t>
  </si>
  <si>
    <t xml:space="preserve">RASGO LINEAR MECANIZADO EM CONCRETO, PARA RAMAIS/ DISTRIBUIÇÃO DE INSTALAÇÕES HIDRÁULICAS, DIÂMETROS MAIORES QUE 75 MM E MENORES OU IGUAIS A 100 MM. AF_09/2023</t>
  </si>
  <si>
    <t xml:space="preserve">DEMOLIÇÃO DE PISO DE CONCRETO SIMPLES, DE FORMA MANUAL, SEM REAPROVEITAMENTO. AF_09/2023</t>
  </si>
  <si>
    <t xml:space="preserve">DEMOLIÇÃO DE PISO DE CONCRETO SIMPLES, DE FORMA MECANIZADA COM MARTELETE, SEM REAPROVEITAMENTO. AF_09/2023</t>
  </si>
  <si>
    <t xml:space="preserve">DEMOLIÇÃO DE ARGAMASSAS, DE FORMA DE FORMA MECANIZADA COM MARTELETE, SEM REAPROVEITAMENTO. AF_09/2023</t>
  </si>
  <si>
    <t xml:space="preserve">REMOÇÃO DE CABOS ELÉTRICOS, COM SEÇÃO DE ATÉ 2,5 MM², DE FORMA MANUAL, SEM REAPROVEITAMENTO. AF_09/2023</t>
  </si>
  <si>
    <t xml:space="preserve">REMOÇÃO DE CABOS ELÉTRICOS, COM SEÇÃO MAIOR QUE 2,5 MM² E MENOR QUE 10 MM², DE FORMA MANUAL, SEM REAPROVEITAMENTO. AF_09/2023</t>
  </si>
  <si>
    <t xml:space="preserve">REMOÇÃO DE CABOS ELÉTRICOS, COM SEÇÃO DE 16 MM², FORMA MANUAL, SEM REAPROVEITAMENTO. AF_09/2023</t>
  </si>
  <si>
    <t xml:space="preserve">REMOÇÃO DE CABOS ELÉTRICOS, COM SEÇÃO DE 25 MM², FORMA MANUAL, SEM REAPROVEITAMENTO. AF_09/2023</t>
  </si>
  <si>
    <t xml:space="preserve">DEMOLIÇÃO DE GUIAS, SARJETAS OU SARJETÕES, DE FORMA MECANIZADA, SEM REAPROVEITAMENTO. AF_09/2023</t>
  </si>
  <si>
    <t xml:space="preserve">REMOÇAO DE GUIAS PRÉ-FABRICADAS DE CONCRETO, DE FORMA MECANIZADA, COM REAPROVEITAMENTO. AF_09/2023</t>
  </si>
  <si>
    <t xml:space="preserve">REMOÇÃO DE SUPORTE METÁLICO OU DE MADEIRA PARA PLACAS DE SINALIZAÇÃO VIÁRIA, DE FORMA MANUAL, SEM REAPROVEITAMENTO. AF_09/2023</t>
  </si>
  <si>
    <t xml:space="preserve">REMOÇÃO DE PLACAS DE SINALIZAÇÃO VIÁRIA, DE FORMA MANUAL, SEM REAPROVEITAMENTO. AF_09/2023</t>
  </si>
  <si>
    <t xml:space="preserve">REMOÇÃO DE CERCAS E MOURÕES, DE FORMA MANUAL, SEM REAPROVEITAMENTO. AF_09/2023</t>
  </si>
  <si>
    <t xml:space="preserve">REMOÇÃO DE ALAMBRADOS PARA QUADRAS POLIESPORTIVAS, ESTRUTURADO POR TUBOS DE AÇO GALVANIZADO, COM TELA DE ARAME GALVANIZADO, DE FORMA MANUAL, SEM REAPROVEITAMENTO. AF_09/2023</t>
  </si>
  <si>
    <t xml:space="preserve">REMOÇÃO DE TELA DE ARAME GALVANIZADO DE ALAMBRADOS PARA QUADRAS POLIESPORTIVAS, DE FORMA MANUAL, SEM REMOÇÃO DA ESTRUTURA DE SUSTENTAÇÃO, SEM REAPROVEITAMENTO. AF_09/2023</t>
  </si>
  <si>
    <t xml:space="preserve">REMOÇÃO CALHAS E RUFOS, DE FORMA MANUAL, SEM REAPROVEITAMENTO. AF_09/2023</t>
  </si>
  <si>
    <t xml:space="preserve">EXECUÇÃO DE PERFURAÇÃO PARA TIRANTE, COMPRIMENTO MAIOR OU IGUAL A 14 M E MENOR QUE 22 M, COM DIÂMETRO DE FURO DE 100 MM EXECUTADO COM HASTE E TUBOS DE REVESTIMENTO UTILIZANDO PERFURATRIZ SOBRE ESTEIRA. AF_11/2023</t>
  </si>
  <si>
    <t xml:space="preserve">EXECUÇÃO DE PERFURAÇÃO PARA TIRANTE, COMPRIMENTO MAIOR OU IGUAL A 22 M E MENOR QUE 30 M, COM DIÂMETRO DE FURO DE 100 MM EXECUTADO COM HASTE E TUBOS DE REVESTIMENTO UTILIZANDO PERFURATRIZ SOBRE ESTEIRA. AF_11/2023</t>
  </si>
  <si>
    <t xml:space="preserve">EXECUÇÃO DE PERFURAÇÃO PARA TIRANTE, COMPRIMENTO MAIOR OU IGUAL A 6 M E MENOR QUE 14 M, COM DIÂMETRO DE FURO DE 150 MM EXECUTADO COM HASTE E TUBOS DE REVESTIMENTO UTILIZANDO PERFURATRIZ SOBRE ESTEIRA. AF_11/2023</t>
  </si>
  <si>
    <t xml:space="preserve">EXECUÇÃO DE PERFURAÇÃO PARA TIRANTE, COMPRIMENTO MAIOR OU IGUAL A 14 M E MENOR QUE 22 M, COM DIÂMETRO DE FURO DE 150 MM EXECUTADO COM HASTE E TUBOS DE REVESTIMENTO UTILIZANDO PERFURATRIZ SOBRE ESTEIRA. AF_11/2023</t>
  </si>
  <si>
    <t xml:space="preserve">EXECUÇÃO DE PERFURAÇÃO PARA TIRANTE, COMPRIMENTO MAIOR OU IGUAL A 6 M E MENOR QUE 14 M, COM DIÂMETRO DE FURO DE 200 MM EXECUTADO COM HASTE E TUBOS DE REVESTIMENTO UTILIZANDO PERFURATRIZ SOBRE ESTEIRA. AF_11/2023</t>
  </si>
  <si>
    <t xml:space="preserve">EXECUÇÃO DE PERFURAÇÃO PARA TIRANTE, COMPRIMENTO MAIOR OU IGUAL A 14 M E MENOR QUE 22 M, COM DIÂMETRO DE FURO DE 200 MM EXECUTADO COM HASTE E TUBOS DE REVESTIMENTO UTILIZANDO PERFURATRIZ SOBRE ESTEIRA. AF_11/2023</t>
  </si>
  <si>
    <t xml:space="preserve">EXECUÇÃO DE PERFURAÇÃO PARA TIRANTE, COMPRIMENTO MAIOR OU IGUAL A 22 M E MENOR QUE 30 M, COM DIÂMETRO DE FURO DE 200 MM EXECUTADO COM HASTE E TUBOS DE REVESTIMENTO UTILIZANDO PERFURATRIZ SOBRE ESTEIRA. AF_11/2023</t>
  </si>
  <si>
    <t xml:space="preserve">EXECUÇÃO DE PERFURAÇÃO PARA TIRANTE, COMPRIMENTO MAIOR OU IGUAL A 6 M E MENOR QUE 14 M, COM DIÂMETRO DE FURO DE 100 MM EXECUTADO COM HASTE UTILIZANDO PERFURATRIZ MANUAL SOBRE BASE DE MONTAGEM. AF_11/2023</t>
  </si>
  <si>
    <t xml:space="preserve">EXECUÇÃO DE PERFURAÇÃO PARA TIRANTE, COMPRIMENTO MAIOR OU IGUAL A 14 M E MENOR QUE 22 M, COM DIÂMETRO DE FURO DE 100 MM EXECUTADO COM HASTE UTILIZANDO PERFURATRIZ MANUAL SOBRE BASE DE MONTAGEM. AF_11/2023</t>
  </si>
  <si>
    <t xml:space="preserve">EXECUÇÃO DE PERFURAÇÃO PARA TIRANTE, COMPRIMENTO MAIOR OU IGUAL A 22 M E MENOR QUE 30 M, COM DIÂMETRO DE FURO DE 100 MM EXECUTADO COM HASTE UTILIZANDO PERFURATRIZ MANUAL SOBRE BASE DE MONTAGEM. AF_11/2023</t>
  </si>
  <si>
    <t xml:space="preserve">EXECUÇÃO DE PERFURAÇÃO PARA TIRANTE, COMPRIMENTO MAIOR OU IGUAL A 6 M E MENOR QUE 14 M, COM DIÂMETRO DE FURO DE 150 MM EXECUTADO COM HASTE UTILIZANDO PERFURATRIZ MANUAL SOBRE BASE DE MONTAGEM. AF_11/2023</t>
  </si>
  <si>
    <t xml:space="preserve">EXECUÇÃO DE PERFURAÇÃO PARA TIRANTE, COMPRIMENTO MAIOR OU IGUAL A 14 M E MENOR QUE 22 M, COM DIÂMETRO DE FURO DE 150 MM EXECUTADO COM HASTE UTILIZANDO PERFURATRIZ MANUAL SOBRE BASE DE MONTAGEM. AF_11/2023</t>
  </si>
  <si>
    <t xml:space="preserve">EXECUÇÃO DE PERFURAÇÃO PARA TIRANTE, COMPRIMENTO MAIOR OU IGUAL A 22 M E MENOR QUE 30 M, COM DIÂMETRO DE FURO DE 150 MM EXECUTADO COM HASTE UTILIZANDO PERFURATRIZ MANUAL SOBRE BASE DE MONTAGEM. AF_11/2023</t>
  </si>
  <si>
    <t xml:space="preserve">EXECUÇÃO DE PERFURAÇÃO PARA TIRANTE, COMPRIMENTO MAIOR OU IGUAL A 14 M E MENOR QUE 22 M, COM DIÂMETRO DE FURO DE 200 MM EXECUTADO COM HASTE UTILIZANDO PERFURATRIZ MANUAL SOBRE BASE DE MONTAGEM. AF_11/2023</t>
  </si>
  <si>
    <t xml:space="preserve">EXECUÇÃO DE PERFURAÇÃO PARA TIRANTE, COMPRIMENTO MAIOR OU IGUAL A 22 M E MENOR QUE 30 M, COM DIÂMETRO DE FURO DE 200 MM EXECUTADO COM HASTE UTILIZANDO PERFURATRIZ MANUAL SOBRE BASE DE MONTAGEM. AF_11/2023</t>
  </si>
  <si>
    <t xml:space="preserve">PERFURAÇÃO DE PAREDE DIAFRAGMA COM COROA DIAMANTADA DE DIÂMETRO DE 102 MM. AF_11/2023</t>
  </si>
  <si>
    <t xml:space="preserve">PERFURAÇÃO DE CORTINA PRÉ-MOLDADA COM MARTELETE ROMPEDOR. AF_11/2023</t>
  </si>
  <si>
    <t xml:space="preserve">EXECUÇÃO DE LONGARINA, PARA TIRANTES PROVISÓRIOS, COM PERFIL METÁLICO, INCLUINDO CUNHA E SOLIDARIZAÇÃO. AF_11/2023</t>
  </si>
  <si>
    <t xml:space="preserve">EXECUÇÃO DE LONGARINA, PARA TIRANTES PERMANENTES, COM PERFIL METÁLICO, INCLUINDO CUNHA E SOLIDARIZAÇÃO. AF_11/2023</t>
  </si>
  <si>
    <t xml:space="preserve">EXECUÇÃO DE PERFURAÇÃO PARA TIRANTE, COMPRIMENTO MAIOR OU IGUAL A 22 M E MENOR QUE 30 M, COM DIÂMETRO DE FURO DE 150 MM EXECUTADO COM HASTE E TUBOS DE REVESTIMENTO UTILIZANDO PERFURATRIZ SOBRE ESTEIRA. AF_11/2023</t>
  </si>
  <si>
    <t xml:space="preserve">EXECUÇÃO DE PERFURAÇÃO PARA TIRANTE, COMPRIMENTO MAIOR OU IGUAL A 6 M E MENOR QUE 14 M, COM DIÂMETRO DE FURO DE 200 MM EXECUTADO COM HASTE UTILIZANDO PERFURATRIZ MANUAL SOBRE BASE DE MONTAGEM. AF_11/2023</t>
  </si>
  <si>
    <t xml:space="preserve">EXECUÇÃO DE PERFURAÇÃO PARA TIRANTE, COMPRIMENTO MAIOR OU IGUAL A 6 M E MENOR QUE 14 M, COM DIÂMETRO DE FURO DE 100 MM EXECUTADO COM HASTE UTILIZANDO PERFURATRIZ SOBRE ESTEIRA. AF_11/2023</t>
  </si>
  <si>
    <t xml:space="preserve">EXECUÇÃO DE PERFURAÇÃO PARA TIRANTE, COMPRIMENTO MAIOR OU IGUAL A 14 M E MENOR QUE 22 M, COM DIÂMETRO DE FURO DE 100 MM EXECUTADO COM HASTE UTILIZANDO PERFURATRIZ SOBRE ESTEIRA. AF_11/2023</t>
  </si>
  <si>
    <t xml:space="preserve">EXECUÇÃO DE PERFURAÇÃO PARA TIRANTE, COMPRIMENTO MAIOR OU IGUAL A 22 M E MENOR QUE 30 M, COM DIÂMETRO DE FURO DE 100 MM EXECUTADO COM HASTE UTILIZANDO PERFURATRIZ SOBRE ESTEIRA. AF_11/2023</t>
  </si>
  <si>
    <t xml:space="preserve">EXECUÇÃO DE PERFURAÇÃO PARA TIRANTE, COMPRIMENTO MAIOR OU IGUAL A 6 M E MENOR QUE 14 M, COM DIÂMETRO DE FURO DE 200 MM EXECUTADO COM HASTE UTILIZANDO PERFURATRIZ SOBRE ESTEIRA. AF_11/2023</t>
  </si>
  <si>
    <t xml:space="preserve">EXECUÇÃO DE PERFURAÇÃO PARA TIRANTE, COMPRIMENTO MAIOR OU IGUAL A 14 M E MENOR QUE 22 M, COM DIÂMETRO DE FURO DE 200 MM EXECUTADO COM HASTE UTILIZANDO PERFURATRIZ SOBRE ESTEIRA. AF_11/2023</t>
  </si>
  <si>
    <t xml:space="preserve">EXECUÇÃO DE PERFURAÇÃO PARA TIRANTE, COMPRIMENTO MAIOR OU IGUAL A 22 M E MENOR QUE 30 M, COM DIÂMETRO DE FURO DE 200 MM EXECUTADO COM HASTE UTILIZANDO PERFURATRIZ SOBRE ESTEIRA. AF_11/2023</t>
  </si>
  <si>
    <t xml:space="preserve">EXECUÇÃO DE PERFURAÇÃO PARA TIRANTE, COMPRIMENTO MAIOR OU IGUAL A 6 M E MENOR QUE 14 M, COM DIÂMETRO DE FURO DE 100 MM EXECUTADO COM HASTE E TUBOS DE REVESTIMENTO UTILIZANDO PERFURATRIZ SOBRE ESTEIRA. AF_11/2023</t>
  </si>
  <si>
    <t xml:space="preserve">GUINDASTE HIDRÁULICO RODOVIÁRIO, LANCA TELESCÓPICA DE *50+20* M, CAPACIDADE MÁXIMA DE 90T, 4 EIXOS, POTÊNCIA 330 KW, MOTOR DIESEL - MATERIAIS NA OPERAÇÃO. AF_01/2024</t>
  </si>
  <si>
    <t xml:space="preserve">GUINDASTE DERRICK, LANÇA DE *20* M, CARGA MÁXIMA 10T, POTÊNCIA 45 KW - MATERIAIS NA OPERAÇÃO. AF_01/2024</t>
  </si>
  <si>
    <t xml:space="preserve">ARMAÇÃO DE BLOCO E SAPATA UTILIZANDO AÇO CA-50 DE 25 MM - MONTAGEM. AF_01/2024</t>
  </si>
  <si>
    <t xml:space="preserve">ARMAÇÃO DE SAPATA ISOLADA, VIGA BALDRAME E SAPATA CORRIDA UTILIZANDO AÇO CA-60 DE 5 MM - MONTAGEM. AF_01/2024</t>
  </si>
  <si>
    <t xml:space="preserve">ARMAÇÃO DE SAPATA ISOLADA, VIGA BALDRAME E SAPATA CORRIDA UTILIZANDO AÇO CA-50 DE 6,3 MM - MONTAGEM. AF_01/2024</t>
  </si>
  <si>
    <t xml:space="preserve">ARMAÇÃO DE SAPATA ISOLADA, VIGA BALDRAME E SAPATA CORRIDA UTILIZANDO AÇO CA-50 DE 8 MM - MONTAGEM. AF_01/2024</t>
  </si>
  <si>
    <t xml:space="preserve">ARMAÇÃO DE SAPATA ISOLADA, VIGA BALDRAME E SAPATA CORRIDA UTILIZANDO AÇO CA-50 DE 10 MM - MONTAGEM. AF_01/2024</t>
  </si>
  <si>
    <t xml:space="preserve">ARMAÇÃO DE BLOCO, SAPATA ISOLADA, VIGA BALDRAME E SAPATA CORRIDA UTILIZANDO AÇO CA-50 DE 12,5 MM - MONTAGEM. AF_01/2024</t>
  </si>
  <si>
    <t xml:space="preserve">ARMAÇÃO DE BLOCO, SAPATA ISOLADA, VIGA BALDRAME E SAPATA CORRIDA UTILIZANDO AÇO CA-50 DE 16 MM - MONTAGEM. AF_01/2024</t>
  </si>
  <si>
    <t xml:space="preserve">ARMAÇÃO DE BLOCO, SAPATA ISOLADA E SAPATA CORRIDA UTILIZANDO AÇO CA-50 DE 20 MM - MONTAGEM. AF_01/2024</t>
  </si>
  <si>
    <t xml:space="preserve">CONCRETAGEM DE SAPATA CORRIDA, FCK 30 MPA, COM USO DE JERICA - LANÇAMENTO, ADENSAMENTO E ACABAMENTO. AF_01/2024</t>
  </si>
  <si>
    <t xml:space="preserve">CONCRETAGEM DE SAPATA CORRIDA, FCK 30 MPA, COM USO DE BOMBA - LANÇAMENTO, ADENSAMENTO E ACABAMENTO. AF_01/2024</t>
  </si>
  <si>
    <t xml:space="preserve">FABRICAÇÃO, MONTAGEM E DESMONTAGEM DE FÔRMA PARA SAPATA CORRIDA, EM MADEIRA SERRADA, E=25 MM, 1 UTILIZAÇÃO. AF_01/2024</t>
  </si>
  <si>
    <t xml:space="preserve">FABRICAÇÃO, MONTAGEM E DESMONTAGEM DE FÔRMA PARA SAPATA CORRIDA, EM MADEIRA SERRADA, E=25 MM, 2 UTILIZAÇÕES. AF_01/2024</t>
  </si>
  <si>
    <t xml:space="preserve">FABRICAÇÃO, MONTAGEM E DESMONTAGEM DE FÔRMA PARA SAPATA CORRIDA, EM MADEIRA SERRADA, E=25 MM, 4 UTILIZAÇÕES. AF_01/2024</t>
  </si>
  <si>
    <t xml:space="preserve">FABRICAÇÃO, MONTAGEM E DESMONTAGEM DE FÔRMA PARA SAPATA CORRIDA, EM CHAPA DE MADEIRA COMPENSADA RESINADA, E=17 MM, 2 UTILIZAÇÕES. AF_01/2024</t>
  </si>
  <si>
    <t xml:space="preserve">FABRICAÇÃO, MONTAGEM E DESMONTAGEM DE FÔRMA PARA SAPATA CORRIDA, EM CHAPA DE MADEIRA COMPENSADA RESINADA, E=17 MM, 4 UTILIZAÇÕES. AF_01/2024</t>
  </si>
  <si>
    <t xml:space="preserve">DRAGAGEM DE MATERIAIS DE 1A CATEGORIA E COMPOSTOS ORGÂNICOS E INORGÂNICOS COM RETROESCAVADEIRA (CAÇAMBA: 0,26 M3/88 HP). AF_03/2024</t>
  </si>
  <si>
    <t xml:space="preserve">DRAGAGEM DE MATERIAIS DE 1A CATEGORIA E COMPOSTOS ORGÂNICOS E INORGÂNICOS COM ESCAVADEIRA HIDRÁULICA (CAÇAMBA: 0,80 M3/111 HP). AF_03/2024</t>
  </si>
  <si>
    <t xml:space="preserve">DRAGAGEM DE MATERIAIS DE 1A CATEGORIA E COMPOSTOS ORGÂNICOS E INORGÂNICOS COM ESCAVADEIRA HIDRÁULICA DE LONGO ALCANCE (CAÇAMBA: 0,52 M3/155 HP). AF_03/2024</t>
  </si>
  <si>
    <t xml:space="preserve">MASSA ÚNICA, EM ARGAMASSA TRAÇO 1:2:8, PREPARO MECÂNICO, APLICADA MANUALMENTE EM PAREDES INTERNAS DE AMBIENTES COM ÁREA MAIOR QUE 10M², E = 17,5MM, COM TALISCAS. AF_03/2024</t>
  </si>
  <si>
    <t xml:space="preserve">MASSA ÚNICA, EM ARGAMASSA TRAÇO 1:2:8, PREPARO MANUAL, APLICADA MANUALMENTE EM PAREDES INTERNAS DE AMBIENTES COM ÁREA MAIOR QUE 10M², E = 17,5MM, COM TALISCAS. AF_03/2024</t>
  </si>
  <si>
    <t xml:space="preserve">MASSA ÚNICA, EM ARGAMASSA INDUSTRIALIZADA, PREPARO MECÂNICO, APLICADA COM EQUIPAMENTO DE MISTURA E PROJEÇÃO DE ARGAMASSA EM PAREDES INTERNAS, E = 17,5MM, COM TALISCAS. AF_03/2024</t>
  </si>
  <si>
    <t xml:space="preserve">EMBOÇO, EM ARGAMASSA TRAÇO 1:2:8, PREPARO MANUAL, APLICADO MANUALMENTE EM PAREDES INTERNAS DE AMBIENTES COM PÉ-DIREITO DUPLO E ÁREA ENTRE 5M² E 10M², E = 17,5MM, COM TALISCAS. AF_03/2024</t>
  </si>
  <si>
    <t xml:space="preserve">MASSA ÚNICA, EM ARGAMASSA TRAÇO 1:2:8, PREPARO MECÂNICO, APLICADA MANUALMENTE EM PAREDES INTERNAS DE AMBIENTES COM PÉ-DIREITO DUPLO E ÁREA MAIOR QUE 10M², E = 17,5MM, COM TALISCAS. AF_03/2024</t>
  </si>
  <si>
    <t xml:space="preserve">MASSA ÚNICA, EM ARGAMASSA TRAÇO 1:2:8, PREPARO MANUAL, APLICADA MANUALMENTE EM PAREDES INTERNAS DE AMBIENTES COM PÉ-DIREITO DUPLO E ÁREA MAIOR QUE 10M², E = 17,5MM, COM TALISCAS. AF_03/2024</t>
  </si>
  <si>
    <t xml:space="preserve">EMBOÇO, EM ARGAMASSA TRAÇO 1:2:8, PREPARO MECÂNICO, APLICADO MANUALMENTE EM PAREDES INTERNAS DE AMBIENTES COM PÉ-DIREITO DUPLO E ÁREA MAIOR QUE 10M², E = 17,5MM, COM TALISCAS. AF_03/2024</t>
  </si>
  <si>
    <t xml:space="preserve">MASSA ÚNICA, EM ARGAMASSA TRAÇO 1:2:8 PREPARO MECÂNICO, APLICADA MANUALMENTE EM PAREDES INTERNAS DE AMBIENTES COM ÁREA MAIOR QUE 10M², E = 10MM, COM TALISCAS. AF_03/2024</t>
  </si>
  <si>
    <t xml:space="preserve">MASSA ÚNICA, EM ARGAMASSA TRAÇO 1:2:8 PREPARO MANUAL, APLICADA MANUALMENTE EM PAREDES INTERNAS DE AMBIENTES COM ÁREA MAIOR QUE 10M², E = 10MM, COM TALISCAS. AF_03/2024</t>
  </si>
  <si>
    <t xml:space="preserve">MASSA ÚNICA, EM ARGAMASSA INDUSTRIALIZADA, PREPARO MECÂNICO, APLICADA COM EQUIPAMENTO DE MISTURA E PROJEÇÃO DE ARGAMASSA EM PAREDES INTERNAS, E = 10MM, COM TALISCAS. AF_03/2024</t>
  </si>
  <si>
    <t xml:space="preserve">EMBOÇO, EM ARGAMASSA TRAÇO 1:2:8, PREPARO MECÂNICO, APLICADO MANUALMENTE EM PAREDES INTERNAS DE AMBIENTES COM PÉ-DIREITO DUPLO E ÁREA MENOR QUE 5M², E = 17,5MM, COM TALISCAS. AF_03/2024</t>
  </si>
  <si>
    <t xml:space="preserve">EMBOÇO, EM ARGAMASSA TRAÇO 1:2:8, PREPARO MANUAL, APLICADO MANUALMENTE EM PAREDES INTERNAS DE AMBIENTES COM PÉ-DIREITO DUPLO E ÁREA MENOR QUE 5M², E = 17,5MM, COM TALISCAS. AF_03/2024</t>
  </si>
  <si>
    <t xml:space="preserve">MASSA ÚNICA, EM ARGAMASSA TRAÇO 1:2:8, PREPARO MECÂNICO, APLICADA MANUALMENTE EM PAREDES INTERNAS DE AMBIENTES COM PÉ-DIREITO DUPLO E ÁREA ENTRE 5M² E 10M², E = 17,5MM, COM TALISCAS. AF_03/2024</t>
  </si>
  <si>
    <t xml:space="preserve">MASSA ÚNICA, EM ARGAMASSA TRAÇO 1:2:8, PREPARO MANUAL, APLICADA MANUALMENTE EM PAREDES INTERNAS DE AMBIENTES COM PÉ-DIREITO DUPLO E ÁREA ENTRE 5M² E 10M², E = 17,5MM, COM TALISCAS. AF_03/2024</t>
  </si>
  <si>
    <t xml:space="preserve">EMBOÇO, EM ARGAMASSA TRAÇO 1:2:8, PREPARO MECÂNICO, APLICADO MANUALMENTE EM PAREDES INTERNAS DE AMBIENTES COM PÉ-DIREITO DUPLO E ÁREA ENTRE 5M² E 10M², E = 17,5MM, COM TALISCAS. AF_03/2024</t>
  </si>
  <si>
    <t xml:space="preserve">EMBOÇO, EM ARGAMASSA TRAÇO 1:2:8, PREPARO MANUAL, APLICADO MANUALMENTE EM PAREDES INTERNAS DE AMBIENTES COM PÉ-DIREITO DUPLO E ÁREA MAIOR QUE 10M², E = 17,5MM, COM TALISCAS. AF_03/2024</t>
  </si>
  <si>
    <t xml:space="preserve">EMBOÇO, EM ARGAMASSA TRAÇO 1:2:8, PREPARO MECÂNICO, APLICADO MANUALMENTE EM PAREDES INTERNAS DE AMBIENTES COM PÉ-DIREITO DUPLO E ÁREA MENOR QUE 5M², E = 10MM, COM TALISCAS. AF_03/2024</t>
  </si>
  <si>
    <t xml:space="preserve">EMBOÇO, EM ARGAMASSA TRAÇO 1:2:8, PREPARO MANUAL, APLICADO MANUALMENTE EM PAREDES INTERNAS DE AMBIENTES COM PÉ-DIREITO DUPLO E ÁREA MENOR QUE 5M², E = 10MM, COM TALISCAS. AF_03/2024</t>
  </si>
  <si>
    <t xml:space="preserve">MASSA ÚNICA, EM ARGAMASSA TRAÇO 1:2:8, PREPARO MECÂNICO, APLICADA MANUALMENTE EM PAREDES INTERNAS DE AMBIENTES COM PÉ-DIREITO DUPLO E ÁREA ENTRE 5M² E 10M², E = 10MM, COM TALISCAS. AF_03/2024</t>
  </si>
  <si>
    <t xml:space="preserve">MASSA ÚNICA, EM ARGAMASSA TRAÇO 1:2:8, PREPARO MANUAL, APLICADA MANUALMENTE EM PAREDES INTERNAS DE AMBIENTES COM PÉ-DIREITO DUPLO E ÁREA ENTRE 5M² E 10M², E = 10MM, COM TALISCAS. AF_03/2024</t>
  </si>
  <si>
    <t xml:space="preserve">EMBOÇO, EM ARGAMASSA TRAÇO 1:2:8, PREPARO MECÂNICO, APLICADO MANUALMENTE EM PAREDES INTERNAS DE AMBIENTES COM PÉ-DIREITO DUPLO E ÁREA ENTRE 5M² E 10M², E = 10MM, COM TALISCAS. AF_03/2024</t>
  </si>
  <si>
    <t xml:space="preserve">EMBOÇO, EM ARGAMASSA TRAÇO 1:2:8, PREPARO MANUAL, APLICADO MANUALMENTE EM PAREDES INTERNAS DE AMBIENTES COM PÉ-DIREITO DUPLO E ÁREA ENTRE 5M² E 10M², E = 10MM, COM TALISCAS. AF_03/2024</t>
  </si>
  <si>
    <t xml:space="preserve">MASSA ÚNICA, EM ARGAMASSA TRAÇO 1:2:8, PREPARO MECÂNICO, APLICADA MANUALMENTE EM PAREDES INTERNAS DE AMBIENTES COM PÉ-DIREITO DUPLO ÁREA MAIOR QUE 10M², E = 10MM, COM TALISCAS. AF_03/2024</t>
  </si>
  <si>
    <t xml:space="preserve">MASSA ÚNICA, EM ARGAMASSA TRAÇO 1:2:8, PREPARO MANUAL, APLICADA MANUALMENTE EM PAREDES INTERNAS DE AMBIENTES COM PÉ-DIREITO DUPLO ÁREA MAIOR QUE 10M², E = 10MM, COM TALISCAS. AF_03/2024</t>
  </si>
  <si>
    <t xml:space="preserve">EMBOÇO, EM ARGAMASSA TRAÇO 1:2:8, PREPARO MECÂNICO, APLICADO MANUALMENTE EM PAREDES INTERNAS DE AMBIENTES COM PÉ-DIREITO DUPLO E ÁREA MAIOR QUE 10M², E = 10MM, COM TALISCAS. AF_03/2024</t>
  </si>
  <si>
    <t xml:space="preserve">EMBOÇO, EM ARGAMASSA TRAÇO 1:2:8, PREPARO MANUAL, APLICADO MANUALMENTE EM PAREDES INTERNAS DE AMBIENTES COM PÉ-DIREITO DUPLO E ÁREA MAIOR QUE 10M², E = 10MM, COM TALISCAS. AF_03/2024</t>
  </si>
  <si>
    <t xml:space="preserve">MASSA ÚNICA, EM ARGAMASSA TRAÇO 1:2:8, PREPARO MECÂNICO, APLICADA MANUALMENTE EM TETO DE AMBIENTES COM PAREDES EM PÉ-DIREITO DUPLO, E = 17,5MM, COM TALISCAS. AF_03/2024</t>
  </si>
  <si>
    <t xml:space="preserve">MASSA ÚNICA, EM ARGAMASSA TRAÇO 1:2:8, PREPARO MECÂNICO, APLICADA MANUALMENTE EM TETO DE AMBIENTES COM PAREDES EM PÉ-DIREITO DUPLO, E = 10MM, COM TALISCAS. AF_03/2024</t>
  </si>
  <si>
    <t xml:space="preserve">PROTEÇÃO DE ACESSO A CREMALHEIRA, COM CANCELA FIXADA EM LAJE - 1 MONTAGEM (EXCLUSO CANCELA). AF_03/2024</t>
  </si>
  <si>
    <t xml:space="preserve">GUARDA-CORPO PARA POÇO DE CREMALHEIRA, COM MONTANTE METÁLICO FIXADO EM LAJE COM CHUMBADOR PARABOLT E FECHAMENTO EM PAINEL DE TELA METÁLICA (EXCLUSO PROTEÇÃO). AF_03/2024</t>
  </si>
  <si>
    <t xml:space="preserve">HIDRÔMETRO DN 2", 30 M³/H - FORNECIMENTO E INSTALAÇÃO. AF_03/2024</t>
  </si>
  <si>
    <t xml:space="preserve">HIDRÔMETRO DN 1", 7 M³/H - FORNECIMENTO E INSTALAÇÃO. AF_03/2024</t>
  </si>
  <si>
    <t xml:space="preserve">HIDRÔMETRO DN 1", 10 M³/H - FORNECIMENTO E INSTALAÇÃO. AF_03/2024</t>
  </si>
  <si>
    <t xml:space="preserve">RAMPA DE ACESSIBILIDADE PARA ACESSO A EDIFICAÇÕES COM INCLINAÇÃO DE 8,33% EM CONCRETO MOLDADO IN LOCO, COM LARGURA DE 1,20M, FCK 25MPA, NÃO ARMADA, COM JUNTA A CADA 2M COM CORTE À SECO. AF_03/2024</t>
  </si>
  <si>
    <t xml:space="preserve">RAMPA DE ACESSIBILIDADE PARA ACESSO A EDIFICAÇÕES COM INCLINAÇÃO DE 8,33% EM CONCRETO MOLDADO IN LOCO, COM LARGURA DE 1,50M, FCK 25MPA, NÃO ARMADA, COM JUNTA A CADA 2M COM CORTE À SECO. AF_03/2024</t>
  </si>
  <si>
    <t xml:space="preserve">RAMPA DE ACESSIBILIDADE EM CONCRETO MOLDADO IN LOCO, EM CALÇADA NOVA COM LARGURA MAIOR OU IGUAL À 3,00 M, FCK 25MPA, COM PISO PODOTÁTIL. AF_03/2024</t>
  </si>
  <si>
    <t xml:space="preserve">RAMPA DE ACESSIBILIDADE EM CONCRETO MOLDADO IN LOCO, EM CALÇADA PRÉ EXISTENTE COM LARGURA MAIOR OU IGUAL À 3,00 M, FCK 25MPA, COM PISO PODOTÁTIL. AF_03/2024</t>
  </si>
  <si>
    <t xml:space="preserve">RAMPA DE ACESSIBILIDADE EM CONCRETO MOLDADO IN LOCO, EM CALÇADA NOVA COM LARGURA MENOR À 3,00 M, FCK 25MPA, COM PISO PODOTÁTIL. AF_03/2024</t>
  </si>
  <si>
    <t xml:space="preserve">RAMPA DE ACESSIBILIDADE EM CONCRETO MOLDADO IN LOCO, EM CALÇADA PRÉ EXISTENTE COM LARGURA MENOR À 3,00 M, FCK 25MPA, COM PISO PODOTÁTIL. AF_03/2024</t>
  </si>
  <si>
    <t xml:space="preserve">LOCAÇÃO DE PRAÇAS EM PONTALETEAMENTO. AF_03/2024</t>
  </si>
  <si>
    <t xml:space="preserve">LOCAÇÃO CONVENCIONAL DE OBRA, UTILIZANDO GABARITO DE TÁBUAS CORRIDAS PONTALETADAS A CADA 1,50M - 2 UTILIZAÇÕES. AF_03/2024</t>
  </si>
  <si>
    <t xml:space="preserve">EXECUÇÃO DE LINHAS DE REFERÊNCIA EM GABARITO OU CAVALETE. AF_03/2024</t>
  </si>
  <si>
    <t xml:space="preserve">VERGA PRÉ-MOLDADA COM ATÉ 1,5 M DE VÃO, ESPESSURA DE *15* CM. AF_03/2024</t>
  </si>
  <si>
    <t xml:space="preserve">VERGA PRÉ-MOLDADA COM ATÉ 1,5 M DE VÃO, ESPESSURA DE *10* CM. AF_03/2024</t>
  </si>
  <si>
    <t xml:space="preserve">VERGA MOLDADA IN LOCO EM CONCRETO, ESPESSURA DE *15* CM. AF_03/2024</t>
  </si>
  <si>
    <t xml:space="preserve">VERGA MOLDADA IN LOCO EM CONCRETO, ESPESSURA DE *10* CM. AF_03/2024</t>
  </si>
  <si>
    <t xml:space="preserve">VERGA MOLDADA IN LOCO COM UTILIZAÇÃO DE BLOCOS CANALETA, ESPESSURA DE *15* CM. AF_03/2024</t>
  </si>
  <si>
    <t xml:space="preserve">VERGA MOLDADA IN LOCO COM UTILIZAÇÃO DE BLOCOS CANALETA, ESPESSURA DE *10* CM. AF_03/2024</t>
  </si>
  <si>
    <t xml:space="preserve">CONTRAVERGA PRÉ-MOLDADA, ESPESSURA DE *15* CM. AF_03/2024</t>
  </si>
  <si>
    <t xml:space="preserve">CONTRAVERGA PRÉ-MOLDADA, ESPESSURA DE *10* CM. AF_03/2024</t>
  </si>
  <si>
    <t xml:space="preserve">CONTRAVERGA MOLDADA IN LOCO EM CONCRETO, ESPESSURA DE *15* CM. AF_03/2024</t>
  </si>
  <si>
    <t xml:space="preserve">CONTRAVERGA MOLDADA IN LOCO EM CONCRETO, ESPESSURA DE *10* CM. AF_03/2024</t>
  </si>
  <si>
    <t xml:space="preserve">CONTRAVERGA MOLDADA IN LOCO COM UTILIZAÇÃO DE BLOCOS CANALETA, ESPESSURA DE *15* CM. AF_03/2024</t>
  </si>
  <si>
    <t xml:space="preserve">CONTRAVERGA MOLDADA IN LOCO COM UTILIZAÇÃO DE BLOCOS CANALETA, ESPESSURA DE *10* CM. AF_03/2024</t>
  </si>
  <si>
    <t xml:space="preserve">CINTA DE AMARRAÇÃO DE ALVENARIA MOLDADA IN LOCO COM UTILIZAÇÃO DE BLOCOS CANALETA, ESPESSURA DE *15* CM. AF_03/2024</t>
  </si>
  <si>
    <t xml:space="preserve">CINTA DE AMARRAÇÃO DE ALVENARIA MOLDADA IN LOCO COM UTILIZAÇÃO DE BLOCOS CANALETA, ESPESSURA DE *10* CM. AF_03/2024</t>
  </si>
  <si>
    <t xml:space="preserve">VERGA PRÉ-FABRICADA COM ATÉ 1,5 M DE VÃO, ESPESSURA DE *20* CM. AF_03/2024</t>
  </si>
  <si>
    <t xml:space="preserve">VERGA PRÉ-FABRICADA COM ATÉ 1,5 M DE VÃO, ESPESSURA DE *15* CM. AF_03/2024</t>
  </si>
  <si>
    <t xml:space="preserve">VERGA PRÉ-FABRICADA COM ATÉ 1,5 M DE VÃO, ESPESSURA DE *10* CM. AF_03/2024</t>
  </si>
  <si>
    <t xml:space="preserve">CONTRAVERGA PRÉ-FABRICADA, ESPESSURA DE *20* CM. AF_03/2024</t>
  </si>
  <si>
    <t xml:space="preserve">CONTRAVERGA PRÉ-FABRICADA, ESPESSURA DE *15* CM. AF_03/2024</t>
  </si>
  <si>
    <t xml:space="preserve">CONTRAVERGA PRÉ-FABRICADA, ESPESSURA DE *10* CM. AF_03/2024</t>
  </si>
  <si>
    <t xml:space="preserve">VIGA DE MADEIRA SERRADA, PINUS OU EQUIVALENTE DA REGIÃO, SEÇÃO RETANGULAR 7,5 X 10 CM. AF_03/2024</t>
  </si>
  <si>
    <t xml:space="preserve">PILAR DE MADEIRA ROLIÇA, EUCALIPTO OU EQUIVALENTE DA REGIÃO, FIXADO COM VERGALHÃO, DIÂMETRO DE 12 A 15 CM, APOIO ARTICULADO, COMPRIMENTO DE 3 M. AF_03/2024</t>
  </si>
  <si>
    <t xml:space="preserve">VIGA DE MADEIRA SERRADA, PINUS OU EQUIVALENTE DA REGIÃO, SEÇÃO RETANGULAR 7,5 X 15 CM. AF_03/2024</t>
  </si>
  <si>
    <t xml:space="preserve">PILAR DE MADEIRA ROLIÇA, EUCALIPTO OU EQUIVALENTE DA REGIÃO, FIXADO COM VERGALHÃO, DIÂMETRO DE 12 A 15 CM, APOIO ARTICULADO, COMPRIMENTO DE 6 M. AF_03/2024</t>
  </si>
  <si>
    <t xml:space="preserve">PILAR DE MADEIRA ROLIÇA, EUCALIPTO OU EQUIVALENTE DA REGIÃO, FIXADO COM VERGALHÃO, DIÂMETRO DE 21 A 29 CM, APOIO ARTICULADO, COMPRIMENTO DE 3 M. AF_03/2024</t>
  </si>
  <si>
    <t xml:space="preserve">PILAR DE MADEIRA ROLIÇA, EUCALIPTO OU EQUIVALENTE DA REGIÃO, FIXADO COM VERGALHÃO, DIÂMETRO DE 21 A 29 CM, APOIO ARTICULADO, COMPRIMENTO DE 6 M. AF_03/2024</t>
  </si>
  <si>
    <t xml:space="preserve">PILAR DE MADEIRA ROLIÇA, EUCALIPTO OU EQUIVALENTE DA REGIÃO, FIXADO COM VERGALHÃO, DIÂMETRO DE 30 A 34 CM, APOIO ARTICULADO, COMPRIMENTO DE 3 M. AF_03/2024</t>
  </si>
  <si>
    <t xml:space="preserve">PILAR DE MADEIRA ROLIÇA, EUCALIPTO OU EQUIVALENTE DA REGIÃO, FIXADO COM VERGALHÃO, DIÂMETRO DE 30 A 34 CM, APOIO ARTICULADO, COMPRIMENTO DE 6 M. AF_03/2024</t>
  </si>
  <si>
    <t xml:space="preserve">PILAR DE MADEIRA SERRADA, MAÇARANDUBA OU EQUIVALENTE DA REGIÃO, NÃO APARELHADO, FIXADO COM VERGALHÃO, SEÇÃO QUADRADA 10 X 10 CM, APOIO ARTICULADO, COMPRIMENTO DE 3 M. AF_03/2024</t>
  </si>
  <si>
    <t xml:space="preserve">PILAR DE MADEIRA SERRADA, MAÇARANDUBA OU EQUIVALENTE DA REGIÃO, NÃO APARELHADO, FIXADO COM VERGALHÃO, SEÇÃO QUADRADA 10 X 10 CM, APOIO ARTICULADO, COMPRIMENTO DE 6 M. AF_03/2024</t>
  </si>
  <si>
    <t xml:space="preserve">PILAR DE MADEIRA SERRADA, MAÇARANDUBA OU EQUIVALENTE DA REGIÃO, NÃO APARELHADO, FIXADO COM VERGALHÃO, SEÇÃO QUADRADA 15 X 15 CM, APOIO ARTICULADO, COMPRIMENTO DE 3 M. AF_03/2024</t>
  </si>
  <si>
    <t xml:space="preserve">PILAR DE MADEIRA SERRADA, MAÇARANDUBA OU EQUIVALENTE DA REGIÃO, NÃO APARELHADO, FIXADO COM VERGALHÃO, SEÇÃO QUADRADA 15 X 15 CM, APOIO ARTICULADO, COMPRIMENTO DE 6 M. AF_03/2024</t>
  </si>
  <si>
    <t xml:space="preserve">PILAR DE MADEIRA SERRADA, MAÇARANDUBA OU EQUIVALENTE DA REGIÃO, NÃO APARELHADO, FIXADO COM VERGALHÃO, SEÇÃO QUADRADA 20 X 20 CM, APOIO ARTICULADO, COMPRIMENTO DE 3 M. AF_03/2024</t>
  </si>
  <si>
    <t xml:space="preserve">PILAR DE MADEIRA SERRADA, MAÇARANDUBA OU EQUIVALENTE DA REGIÃO, NÃO APARELHADO, FIXADO COM VERGALHÃO, SEÇÃO QUADRADA 20 X 20 CM, APOIO ARTICULADO, COMPRIMENTO DE 6 M. AF_03/2024</t>
  </si>
  <si>
    <t xml:space="preserve">VIGA DE MADEIRA SERRADA, MAÇARANDUBA OU EQUIVALENTE DA REGIÃO, APARELHADA, SEÇÃO RETANGULAR 6 X 12 CM. AF_03/2024</t>
  </si>
  <si>
    <t xml:space="preserve">VIGA DE MADEIRA SERRADA, MAÇARANDUBA OU EQUIVALENTE DA REGIÃO, APARELHADA, SEÇÃO RETANGULAR 6 X 16 CM. AF_03/2024</t>
  </si>
  <si>
    <t xml:space="preserve">VIGA DE MADEIRA SERRADA, MAÇARANDUBA OU EQUIVALENTE DA REGIÃO, NÃO APARELHADA, SEÇÃO RETANGULAR 6 X 12 CM. AF_03/2024</t>
  </si>
  <si>
    <t xml:space="preserve">VIGA DE MADEIRA SERRADA, MAÇARANDUBA OU EQUIVALENTE DA REGIÃO, NÃO APARELHADA, SEÇÃO RETANGULAR 6 X 16 CM. AF_03/2024</t>
  </si>
  <si>
    <t xml:space="preserve">VIGA DE MADEIRA SERRADA, MAÇARANDUBA OU EQUIVALENTE DA REGIÃO, NÃO APARELHADA, SEÇÃO RETANGULAR 6 X 20 CM. AF_03/2024</t>
  </si>
  <si>
    <t xml:space="preserve">VIGA DE MADEIRA SERRADA, MAÇARANDUBA OU EQUIVALENTE DA REGIÃO, NÃO APARELHADA, SEÇÃO RETANGULAR 8 X 16 CM. AF_03/2024</t>
  </si>
  <si>
    <t xml:space="preserve">VIGA DE MADEIRA SERRADA, MAÇARANDUBA OU EQUIVALENTE DA REGIÃO, NÃO APARELHADA, SEÇÃO RETANGULAR 6 X 25 CM. AF_03/2024</t>
  </si>
  <si>
    <t xml:space="preserve">VIGA DE MADEIRA SERRADA, MAÇARANDUBA OU EQUIVALENTE DA REGIÃO, NÃO APARELHADA, SEÇÃO RETANGULAR 6 X 30 CM. AF_03/2024</t>
  </si>
  <si>
    <t xml:space="preserve">VIGA DE MADEIRA SERRADA, MAÇARANDUBA OU EQUIVALENTE DA REGIÃO, NÃO APARELHADA, SEÇÃO RETANGULAR 6 X 40 CM. AF_03/2024</t>
  </si>
  <si>
    <t xml:space="preserve">VIGA DE MADEIRA SERRADA, MAÇARANDUBA OU EQUIVALENTE DA REGIÃO, APARELHADA, SEÇÃO RETANGULAR 8 X 30 CM. AF_03/2024</t>
  </si>
  <si>
    <t xml:space="preserve">PISO DE MADEIRA, SOBRE VIGOTAS DE MADEIRA SEÇÃO 7,5 X 15 CM. AF_03/2024</t>
  </si>
  <si>
    <t xml:space="preserve">VIGA DE MADEIRA SERRADA, MAÇARANDUBA OU EQUIVALENTE DA REGIÃO, APARELHADA, SEÇÃO RETANGULAR 7,5 X 23 CM. AF_03/2024</t>
  </si>
  <si>
    <t xml:space="preserve">VIGA DE MADEIRA SERRADA, MAÇARANDUBA OU EQUIVALENTE DA REGIÃO, NÃO APARELHADA, SEÇÃO RETANGULAR 7,5 X 23 CM. AF_03/2024</t>
  </si>
  <si>
    <t xml:space="preserve">VIGA DE MADEIRA SERRADA, MAÇARANDUBA OU EQUIVALENTE DA REGIÃO, NÃO APARELHADA, SEÇÃO RETANGULAR 8 X 30 CM. AF_03/2024</t>
  </si>
  <si>
    <t xml:space="preserve">PILAR DE MADEIRA ROLIÇA, EUCALIPTO OU EQUIVALENTE DA REGIÃO, FIXADO COM VERGALHÃO, DIÂMETRO DE 16 A 20 CM, APOIO ARTICULADO, COMPRIMENTO DE 3 M. AF_03/2024</t>
  </si>
  <si>
    <t xml:space="preserve">PILAR DE MADEIRA ROLIÇA, EUCALIPTO OU EQUIVALENTE DA REGIÃO, FIXADO COM VERGALHÃO, DIÂMETRO DE 16 A 20 CM, APOIO ARTICULADO, COMPRIMENTO DE 6 M. AF_03/2024</t>
  </si>
  <si>
    <t xml:space="preserve">VIGA DE MADEIRA ROLIÇA, EUCALIPTO OU EQUIVALENTE DA REGIÃO, DIÂMETRO DE 12 A 15 CM. AF_03/2024</t>
  </si>
  <si>
    <t xml:space="preserve">VIGA DE MADEIRA ROLIÇA, EUCALIPTO OU EQUIVALENTE DA REGIÃO, DIÂMETRO DE 16 A 20 CM. AF_03/2024</t>
  </si>
  <si>
    <t xml:space="preserve">VIGA DE MADEIRA ROLIÇA, EUCALIPTO OU EQUIVALENTE DA REGIÃO, DIÂMETRO DE 21 A 29 CM. AF_03/2024</t>
  </si>
  <si>
    <t xml:space="preserve">VIGA DE MADEIRA ROLIÇA, EUCALIPTO OU EQUIVALENTE DA REGIÃO, DIÂMETRO DE 30 A 34 CM. AF_03/2024</t>
  </si>
  <si>
    <t xml:space="preserve">ASCENSÃO E DESCIDA DE ELEVADOR DE CREMALHEIRA. AF_03/2024</t>
  </si>
  <si>
    <t xml:space="preserve">MONTAGEM E DESMONTAGEM DE MINI GRUA. AF_03/2024</t>
  </si>
  <si>
    <t xml:space="preserve">ASCENSÃO DE MINI GRUA. AF_03/2024</t>
  </si>
  <si>
    <t xml:space="preserve">MONTAGEM E DESMONTAGEM DE TRECHO INICIAL DE ELEVADOR DE CREMALHEIRA, CABINE SIMPLES - EXCLUSO FUNDAÇÕES. AF_03/2024</t>
  </si>
  <si>
    <t xml:space="preserve">MONTAGEM E DESMONTAGEM DE TRECHO INICIAL DE ELEVADOR DE CREMALHEIRA, CABINE DUPLA - EXCLUSO FUNDAÇÕES. AF_03/2024</t>
  </si>
  <si>
    <t xml:space="preserve">ASCENSÃO DE GRUA ASCENSIONAL. AF_03/2024</t>
  </si>
  <si>
    <t xml:space="preserve">MONTAGEM E DESMONTAGEM DO TRECHO INICIAL DE GRUA FIXA (ALTURA LIVRE) - EXCLUSO FUNDAÇÕES. AF_03/2024</t>
  </si>
  <si>
    <t xml:space="preserve">ASCENSÃO E DESCIDA DE GRUA FIXA. AF_03/2024</t>
  </si>
  <si>
    <t xml:space="preserve">ESTRUTURA DE MADEIRA PROVISÓRIA PARA SUPORTE DE CAIXA D'ÁGUA ELEVADA DE 2000 LITROS. AF_03/2024</t>
  </si>
  <si>
    <t xml:space="preserve">EXECUÇÃO DOS APOIOS PARA CONTÊINER OU MÓDULO HABITÁVEL. AF_03/2024</t>
  </si>
  <si>
    <t xml:space="preserve">INSTALAÇÃO E DESINSTALAÇÃO MECANIZADA DE CONTÊINER OU MÓDULO HABITÁVEL DE USOS DIVERSOS. AF_03/2024</t>
  </si>
  <si>
    <t xml:space="preserve">INSTALAÇÃO E DESINSTALAÇÃO MANUAL DE CONTÊINER OU MÓDULO HABITÁVEL PEQUENO. AF_03/2024</t>
  </si>
  <si>
    <t xml:space="preserve">INSTALAÇÃO DE CONCERTINA SIMPLES, ESPIRAL DE 300 MM. AF_03/2024</t>
  </si>
  <si>
    <t xml:space="preserve">INSTALAÇÃO DE CONCERTINA DUPLA CLIPADA, ESPIRAL DE 300 MM. AF_03/2024</t>
  </si>
  <si>
    <t xml:space="preserve">INSTALAÇÃO DE CONCERTINA FLAT, ESPIRAL DE 300 MM. AF_03/2024</t>
  </si>
  <si>
    <t xml:space="preserve">EXECUÇÃO DE PILARETES PARA TAPUMES E CONSTRUÇÕES TEMPORÁRIAS. AF_03/2024</t>
  </si>
  <si>
    <t xml:space="preserve">HIDRÔMETRO DN 1 1/2", 20 M³/H - FORNECIMENTO E INSTALAÇÃO. AF_03/2024</t>
  </si>
  <si>
    <t xml:space="preserve">BUCHA DE REDUÇÃO PVC, SOLDÁVEL, LONGA, DN 60 X 25 MM, INSTALADO EM RESERVAÇÃO PREDIAL DE ÁGUA - FORNECIMENTO E INSTALAÇÃO. AF_04/2024</t>
  </si>
  <si>
    <t xml:space="preserve">BUCHA DE REDUÇÃO PVC, SOLDÁVEL, LONGA, DN 60 X 32 MM, INSTALADO EM RESERVAÇÃO PREDIAL DE ÁGUA - FORNECIMENTO E INSTALAÇÃO. AF_04/2024</t>
  </si>
  <si>
    <t xml:space="preserve">BUCHA DE REDUÇÃO PVC, SOLDÁVEL, LONGA, DN 60 X 50 MM, INSTALADO EM RESERVAÇÃO PREDIAL DE ÁGUA - FORNECIMENTO E INSTALAÇÃO. AF_04/2024</t>
  </si>
  <si>
    <t xml:space="preserve">BUCHA DE REDUÇÃO PVC, SOLDÁVEL, LONGA, DN 75 X 50 MM, INSTALADO EM RESERVAÇÃO PREDIAL DE ÁGUA - FORNECIMENTO E INSTALAÇÃO. AF_04/2024</t>
  </si>
  <si>
    <t xml:space="preserve">LUVA DE REDUÇÃO SOLDÁVEL, PVC, DN 32 MM X 25 MM, INSTALADO EM RESERVAÇÃO PREDIAL DE ÁGUA - FORNECIMENTO E INSTALAÇÃO. AF_04/2024</t>
  </si>
  <si>
    <t xml:space="preserve">LUVA DE REDUÇÃO SOLDÁVEL, PVC, DN 40 MM X 32 MM, INSTALADO EM RESERVAÇÃO PREDIAL DE ÁGUA - FORNECIMENTO E INSTALAÇÃO. AF_04/2024</t>
  </si>
  <si>
    <t xml:space="preserve">LUVA DE REDUÇÃO SOLDÁVEL, PVC, DN 60 MM X 50 MM, INSTALADO EM RESERVAÇÃO PREDIAL DE ÁGUA - FORNECIMENTO E INSTALAÇÃO. AF_04/2024</t>
  </si>
  <si>
    <t xml:space="preserve">LUVA DE REDUÇÃO, SOLDÁVEL, PVC, DN 50 X 25 MM, INSTALADO EM RESERVAÇÃO PREDIAL DE ÁGUA - FORNECIMENTO E INSTALAÇÃO. AF_04/2024</t>
  </si>
  <si>
    <t xml:space="preserve">BUCHA DE REDUÇÃO, PPR, DN 50 X 32 MM, INSTALADO EM RESERVAÇÃO PREDIAL DE ÁGUA - FORNECIMENTO E INSTALAÇÃO. AF_04/2024</t>
  </si>
  <si>
    <t xml:space="preserve">CURVA PPR 90 GRAUS, DN 20 MM, INSTALADO EM RESERVAÇÃO PREDIAL DE ÁGUA - FORNECIMENTO E INSTALAÇÃO. AF_04/2024</t>
  </si>
  <si>
    <t xml:space="preserve">CURVA PPR 90 GRAUS, DN 25 MM, INSTALADO EM RESERVAÇÃO PREDIAL DE ÁGUA - FORNECIMENTO E INSTALAÇÃO. AF_04/2024</t>
  </si>
  <si>
    <t xml:space="preserve">JOELHO PPR 45 GRAUS, SOLDÁVEL, DN 20 MM, INSTALADO EM RESERVAÇÃO PREDIAL DE ÁGUA - FORNECIMENTO E INSTALAÇÃO. AF_04/2024</t>
  </si>
  <si>
    <t xml:space="preserve">JOELHO PPR 45 GRAUS, SOLDÁVEL, DN 25 MM, INSTALADO EM RESERVAÇÃO PREDIAL DE ÁGUA - FORNECIMENTO E INSTALAÇÃO. AF_04/2024</t>
  </si>
  <si>
    <t xml:space="preserve">JOELHO PPR 45 GRAUS, SOLDÁVEL, DN 40 MM, INSTALADO EM RESERVAÇÃO PREDIAL DE ÁGUA - FORNECIMENTO E INSTALAÇÃO. AF_04/2024</t>
  </si>
  <si>
    <t xml:space="preserve">JOELHO PPR 45 GRAUS, SOLDÁVEL, DN 50 MM, INSTALADO EM RESERVAÇÃO PREDIAL DE ÁGUA - FORNECIMENTO E INSTALAÇÃO. AF_04/2024</t>
  </si>
  <si>
    <t xml:space="preserve">JOELHO PPR 45 GRAUS, SOLDÁVEL, DN 63 MM, INSTALADO EM RESERVAÇÃO PREDIAL DE ÁGUA - FORNECIMENTO E INSTALAÇÃO. AF_04/2024</t>
  </si>
  <si>
    <t xml:space="preserve">CURVA PVC 45 GRAUS, SOLDÁVEL, DN 25 MM, INSTALADO EM RESERVAÇÃO PREDIAL DE ÁGUA - FORNECIMENTO E INSTALAÇÃO. AF_04/2024</t>
  </si>
  <si>
    <t xml:space="preserve">CURVA PVC 45 GRAUS, SOLDÁVEL, DN 32 MM, INSTALADO EM RESERVAÇÃO PREDIAL DE ÁGUA - FORNECIMENTO E INSTALAÇÃO. AF_04/2024</t>
  </si>
  <si>
    <t xml:space="preserve">CURVA PVC 45 GRAUS, SOLDÁVEL, DN 40 MM, INSTALADO EM RESERVAÇÃO PREDIAL DE ÁGUA - FORNECIMENTO E INSTALAÇÃO. AF_04/2024</t>
  </si>
  <si>
    <t xml:space="preserve">CURVA PVC 45 GRAUS, SOLDÁVEL, DN 50 MM, INSTALADO EM RESERVAÇÃO PREDIAL DE ÁGUA - FORNECIMENTO E INSTALAÇÃO. AF_04/2024</t>
  </si>
  <si>
    <t xml:space="preserve">CURVA PVC 45 GRAUS, SOLDÁVEL, DN 60 MM, INSTALADO EM RESERVAÇÃO PREDIAL DE ÁGUA - FORNECIMENTO E INSTALAÇÃO. AF_04/2024</t>
  </si>
  <si>
    <t xml:space="preserve">CURVA PVC 45 GRAUS, SOLDÁVEL, DN 75 MM, INSTALADO EM RESERVAÇÃO PREDIAL DE ÁGUA - FORNECIMENTO E INSTALAÇÃO. AF_04/2024</t>
  </si>
  <si>
    <t xml:space="preserve">CURVA PVC 45 GRAUS, SOLDÁVEL, DN 85 MM, INSTALADO EM RESERVAÇÃO PREDIAL DE ÁGUA - FORNECIMENTO E INSTALAÇÃO. AF_04/2024</t>
  </si>
  <si>
    <t xml:space="preserve">JOELHO PPR 45 GRAUS, SOLDÁVEL, DN 75 MM, INSTALADO EM RESERVAÇÃO PREDIAL DE ÁGUA - FORNECIMENTO E INSTALAÇÃO. AF_04/2024</t>
  </si>
  <si>
    <t xml:space="preserve">JOELHO PPR 45 GRAUS, SOLDÁVEL, DN 90 MM, INSTALADO EM RESERVAÇÃO PREDIAL DE ÁGUA - FORNECIMENTO E INSTALAÇÃO. AF_04/2024</t>
  </si>
  <si>
    <t xml:space="preserve">JOELHO PPR, 45 GRAUS, SOLDÁVEL, DN 32 MM, INSTALADO EM RESERVAÇÃO PREDIAL DE ÁGUA - FORNECIMENTO E INSTALAÇÃO. AF_04/2024</t>
  </si>
  <si>
    <t xml:space="preserve">TÊ, PPR, DN 20 MM, INSTALADO EM RESERVAÇÃO PREDIAL DE ÁGUA - FORNECIMENTO E INSTALAÇÃO. AF_04/2024</t>
  </si>
  <si>
    <t xml:space="preserve">TÊ, PPR, DN 25 MM, INSTALADO EM RESERVAÇÃO PREDIAL DE ÁGUA - FORNECIMENTO E INSTALAÇÃO. AF_04/2024</t>
  </si>
  <si>
    <t xml:space="preserve">JOELHO CPVC, SOLDÁVEL, 45 GRAUS, DN 42 MM, INSTALADO EM RESERVAÇÃO PREDIAL DE ÁGUA - FORNECIMENTO E INSTALAÇÃO. AF_04/2024</t>
  </si>
  <si>
    <t xml:space="preserve">UNIÃO FLANGE, PPR, COM PARAFUSOS, DN 40 MM, INSTALADO EM RESERVAÇÃO PREDIAL DE ÁGUA - FORNECIMENTO E INSTALAÇÃO. AF_04/2024</t>
  </si>
  <si>
    <t xml:space="preserve">BUCHA DE REDUÇÃO, EM FERRO GALVANIZADO, CONEXÃO ROSQUEADA, DN 80 MM X 65 MM (3" X 2 1/2"), INSTALADO EM RESERVAÇÃO PREDIAL DE ÁGUA - FORNECIMENTO E INSTALAÇÃO. AF_04/2024</t>
  </si>
  <si>
    <t xml:space="preserve">JOELHO PVC, SOLDÁVEL, 45 GRAUS, DN 25 MM, INSTALADO EM RESERVAÇÃO PREDIAL DE ÁGUA - FORNECIMENTO E INSTALAÇÃO. AF_04/2024</t>
  </si>
  <si>
    <t xml:space="preserve">BUCHA DE REDUÇÃO, EM FERRO GALVANIZADO, CONEXÃO ROSQUEADA, DN 80 MM X 50 MM (3" X 2"), INSTALADO EM RESERVAÇÃO PREDIAL DE ÁGUA - FORNECIMENTO E INSTALAÇÃO. AF_04/2024</t>
  </si>
  <si>
    <t xml:space="preserve">LUVA DE REDUÇÃO, EM FERRO GALVANIZADO, CONEXÃO ROSQUEADA, DN 65 MM X 50 MM (2 1/2" X 2"), INSTALADO EM RESERVAÇÃO PREDIAL DE ÁGUA - FORNECIMENTO E INSTALAÇÃO. AF_04/2024</t>
  </si>
  <si>
    <t xml:space="preserve">LUVA DE REDUÇÃO, EM FERRO GALVANIZADO, CONEXÃO ROSQUEADA, DN 80 MM X 65 MM (3" X 2 1/2"), INSTALADO EM RESERVAÇÃO PREDIAL DE ÁGUA - FORNECIMENTO E INSTALAÇÃO. AF_04/2024</t>
  </si>
  <si>
    <t xml:space="preserve">LUVA DE REDUÇÃO, EM FERRO GALVANIZADO, CONEXÃO ROSQUEADA, DN 80 MM X 50 MM (3" X 2"), INSTALADO EM RESERVAÇÃO PREDIAL DE ÁGUA - FORNECIMENTO E INSTALAÇÃO. AF_04/2024</t>
  </si>
  <si>
    <t xml:space="preserve">NIPLE DE REDUÇÃO, EM FERRO GALVANIZADO, CONEXÃO ROSQUEADA, DN 80 MM X 65 MM (3" X 2 1/2"), INSTALADO EM RESERVAÇÃO PREDIAL DE ÁGUA - FORNECIMENTO E INSTALAÇÃO. AF_04/2024</t>
  </si>
  <si>
    <t xml:space="preserve">NIPLE DE REDUÇÃO, EM FERRO GALVANIZADO, CONEXÃO ROSQUEADA, DN 80 MM X 50 MM (3" X 2"), INSTALADO EM RESERVAÇÃO PREDIAL DE ÁGUA - FORNECIMENTO E INSTALAÇÃO. AF_04/2024</t>
  </si>
  <si>
    <t xml:space="preserve">COTOVELO DE REDUÇÃO, 90 GRAUS, EM FERRO GALVANIZADO, CONEXÃO ROSQUEADA, DN 65 MM X 50 MM (2 1/2" X 2"), INSTALADO EM RESERVAÇÃO PREDIAL DE ÁGUA - FORNECIMENTO E INSTALAÇÃO. AF_04/2024</t>
  </si>
  <si>
    <t xml:space="preserve">JOELHO PVC, SOLDÁVEL, 45 GRAUS, DN 32 MM, INSTALADO EM RESERVAÇÃO PREDIAL DE ÁGUA - FORNECIMENTO E INSTALAÇÃO. AF_04/2024</t>
  </si>
  <si>
    <t xml:space="preserve">JOELHO PVC, SOLDÁVEL, 45 GRAUS, DN 40 MM, INSTALADO EM RESERVAÇÃO PREDIAL DE ÁGUA - FORNECIMENTO E INSTALAÇÃO. AF_04/2024</t>
  </si>
  <si>
    <t xml:space="preserve">JOELHO PVC, SOLDÁVEL, 45 GRAUS, DN 50 MM, INSTALADO EM RESERVAÇÃO PREDIAL DE ÁGUA - FORNECIMENTO E INSTALAÇÃO. AF_04/2024</t>
  </si>
  <si>
    <t xml:space="preserve">JOELHO PVC, SOLDÁVEL, 45 GRAUS, DN 60 MM, INSTALADO EM RESERVAÇÃO PREDIAL DE ÁGUA - FORNECIMENTO E INSTALAÇÃO. AF_04/2024</t>
  </si>
  <si>
    <t xml:space="preserve">JOELHO PVC, SOLDÁVEL, 45 GRAUS, DN 75 MM, INSTALADO EM RESERVAÇÃO PREDIAL DE ÁGUA - FORNECIMENTO E INSTALAÇÃO. AF_04/2024</t>
  </si>
  <si>
    <t xml:space="preserve">JOELHO PVC, SOLDÁVEL, 45 GRAUS, DN 85 MM, INSTALADO EM RESERVAÇÃO PREDIAL DE ÁGUA - FORNECIMENTO E INSTALAÇÃO. AF_04/2024</t>
  </si>
  <si>
    <t xml:space="preserve">REVESTIMENTO DECORATIVO MONOCAMADA EXECUTADO MANUALMENTE EM FACHADA DE UM EDIFÍCIO DE ESTRUTURA CONVENCIONAL E ACABAMENTO CHAPISCADO/FLOCADO. AF_03/2024</t>
  </si>
  <si>
    <t xml:space="preserve">REVESTIMENTO DECORATIVO MONOCAMADA EXECUTADO MANUALMENTE EM FACHADA DE UM EDIFÍCIO DE ALVENARIA ESTRUTURAL E ACABAMENTO CHAPISCADO/FLOCADO. AF_03/2024</t>
  </si>
  <si>
    <t xml:space="preserve">REVESTIMENTO DECORATIVO MONOCAMADA EXECUTADO COM EQUIPAMENTO DE PROJEÇÃO EM FACHADA DE UM EDIFÍCIO DE ESTRUTURA CONVENCIONAL E ACABAMENTO CHAPISCADO/FLOCADO. AF_03/2024</t>
  </si>
  <si>
    <t xml:space="preserve">REVESTIMENTO DECORATIVO MONOCAMADA EXECUTADO COM EQUIPAMENTO DE PROJEÇÃO EM FACHADA DE UM EDIFÍCIO DE ALVENARIA ESTRUTURAL E ACABAMENTO CHAPISCADO/FLOCADO. AF_03/2024</t>
  </si>
  <si>
    <t xml:space="preserve">TE DE REDUÇÃO, PVC, SOLDÁVEL, 90 GRAUS, DN 50 MM X 25 MM, INSTALADO EM RESERVAÇÃO PREDIAL DE ÁGUA - FORNECIMENTO E INSTALAÇÃO. AF_04/2024</t>
  </si>
  <si>
    <t xml:space="preserve">TE DE REDUÇÃO, PVC, SOLDÁVEL, 90 GRAUS, DN 50 MM X 32 MM, INSTALADO EM RESERVAÇÃO PREDIAL DE ÁGUA - FORNECIMENTO E INSTALAÇÃO. AF_04/2024</t>
  </si>
  <si>
    <t xml:space="preserve">COTOVELO, 90 GRAUS, EM FERRO GALVANIZADO, MACHO/FÊMEA, CONEXÃO ROSQUEADA, DN 65 MM (2 1/2"), INSTALADO EM RESERVAÇÃO PREDIAL DE ÁGUA - FORNECIMENTO E INSTALAÇÃO. AF_04/2024</t>
  </si>
  <si>
    <t xml:space="preserve">COTOVELO 90 GRAUS, EM FERRO GALVANIZADO, MACHO/FÊMEA, CONEXÃO ROSQUEADA, DN 50 MM (2"), INSTALADO EM RESERVAÇÃO PREDIAL DE ÁGUA - FORNECIMENTO E INSTALAÇÃO. AF_04/2024</t>
  </si>
  <si>
    <t xml:space="preserve">COTOVELO 90 GRAUS, EM FERRO GALVANIZADO, MACHO/FÊMEA, CONEXÃO ROSQUEADA, DN 80 MM (3"), INSTALADO EM RESERVAÇÃO PREDIAL DE ÁGUA - FORNECIMENTO E INSTALAÇÃO. AF_04/2024</t>
  </si>
  <si>
    <t xml:space="preserve">CURVA 45 GRAUS, EM FERRO GALVANIZADO, FÊMEA, CONEXÃO ROSQUEADA, DN 65 MM (2 1/2"), INSTALADO EM RESERVAÇÃO PREDIAL DE ÁGUA - FORNECIMENTO E INSTALAÇÃO. AF_04/2024</t>
  </si>
  <si>
    <t xml:space="preserve">CURVA 45 GRAUS, EM FERRO GALVANIZADO, FÊMEA, CONEXÃO ROSQUEADA, DN 50 MM (2"), INSTALADO EM RESERVAÇÃO PREDIAL DE ÁGUA - FORNECIMENTO E INSTALAÇÃO. AF_04/2024</t>
  </si>
  <si>
    <t xml:space="preserve">CURVA 45 GRAUS, EM FERRO GALVANIZADO, FÊMEA, CONEXÃO ROSQUEADA, DN 80 MM (3"), INSTALADO EM RESERVAÇÃO PREDIAL DE ÁGUA - FORNECIMENTO E INSTALAÇÃO. AF_04/2024</t>
  </si>
  <si>
    <t xml:space="preserve">CURVA 45 GRAUS, EM FERRO GALVANIZADO, MACHO/FÊMEA, CONEXÃO ROSQUEADA, DN 65 MM (2 1/2"), INSTALADO EM RESERVAÇÃO PREDIAL DE ÁGUA - FORNECIMENTO E INSTALAÇÃO. AF_04/2024</t>
  </si>
  <si>
    <t xml:space="preserve">CURVA 45 GRAUS, EM FERRO GALVANIZADO, MACHO/FÊMEA, CONEXÃO ROSQUEADA, DN 50 MM (2"), INSTALADO EM RESERVAÇÃO PREDIAL DE ÁGUA - FORNECIMENTO E INSTALAÇÃO. AF_04/2024</t>
  </si>
  <si>
    <t xml:space="preserve">CURVA 45 GRAUS, EM FERRO GALVANIZADO, MACHO/FÊMEA, CONEXÃO ROSQUEADA, DN 80 MM (3"), INSTALADO EM RESERVAÇÃO PREDIAL DE ÁGUA - FORNECIMENTO E INSTALAÇÃO. AF_04/2024</t>
  </si>
  <si>
    <t xml:space="preserve">CURVA 90 GRAUS, EM FERRO GALVANIZADO, FÊMEA, CONEXÃO ROSQUEADA, DN 65 MM (2 1/2"), INSTALADO EM RESERVAÇÃO PREDIAL DE ÁGUA - FORNECIMENTO E INSTALAÇÃO. AF_04/2024</t>
  </si>
  <si>
    <t xml:space="preserve">CURVA 90 GRAUS, EM FERRO GALVANIZADO, FÊMEA, CONEXÃO ROSQUEADA, DN 50 MM (2"), INSTALADO EM RESERVAÇÃO PREDIAL DE ÁGUA - FORNECIMENTO E INSTALAÇÃO. AF_04/2024</t>
  </si>
  <si>
    <t xml:space="preserve">CURVA 90 GRAUS, EM FERRO GALVANIZADO, FÊMEA, CONEXÃO ROSQUEADA, DN 80 (3"), INSTALADO EM RESERVAÇÃO PREDIAL DE ÁGUA - FORNECIMENTO E INSTALAÇÃO. AF_04/2024</t>
  </si>
  <si>
    <t xml:space="preserve">CURVA 90 GRAUS, EM FERRO GALVANIZADO, MACHO/FÊMEA, CONEXÃO ROSQUEADA, DN 65 MM (2 1/2"), INSTALADO EM RESERVAÇÃO PREDIAL DE ÁGUA - FORNECIMENTO E INSTALAÇÃO. AF_04/2024</t>
  </si>
  <si>
    <t xml:space="preserve">CURVA 90 GRAUS, EM FERRO GALVANIZADO, MACHO/FÊMEA, CONEXÃO ROSQUEADA, DN 50 MM (2"), INSTALADO EM RESERVAÇÃO PREDIAL DE ÁGUA - FORNECIMENTO E INSTALAÇÃO. AF_04/2024</t>
  </si>
  <si>
    <t xml:space="preserve">CURVA 90 GRAUS, EM FERRO GALVANIZADO, MACHO/FÊMEA, CONEXÃO ROSQUEADA, DN 80 MM (3"), INSTALADO EM RESERVAÇÃO PREDIAL DE ÁGUA - FORNECIMENTO E INSTALAÇÃO. AF_04/2024</t>
  </si>
  <si>
    <t xml:space="preserve">CURVA 90 GRAUS, EM FERRO GALVANIZADO, CONEXÃO ROSQUEADA, DN 65 MM (2 1/2"), INSTALADO EM RESERVAÇÃO PREDIAL DE ÁGUA - FORNECIMENTO E INSTALAÇÃO. AF_04/2024</t>
  </si>
  <si>
    <t xml:space="preserve">CURVA 90 GRAUS, EM FERRO GALVANIZADO, CONEXÃO ROSQUEADA, DN 50 MM (2"), INSTALADO EM RESERVAÇÃO PREDIAL DE ÁGUA - FORNECIMENTO E INSTALAÇÃO. AF_04/2024</t>
  </si>
  <si>
    <t xml:space="preserve">CURVA 90 GRAUS, EM FERRO GALVANIZADO, CONEXÃO ROSQUEADA, DN 80 MM (3"), INSTALADO EM RESERVAÇÃO PREDIAL DE ÁGUA - FORNECIMENTO E INSTALAÇÃO. AF_04/2024</t>
  </si>
  <si>
    <t xml:space="preserve">TE DE REDUÇÃO, EM FERRO GALVANIZADO, CONEXÃO ROSQUEADA, DN 80 MM X 65 MM (3" X 2 1/2"), INSTALADO EM RESERVAÇÃO PREDIAL DE ÁGUA - FORNECIMENTO E INSTALAÇÃO. AF_04/2024</t>
  </si>
  <si>
    <t xml:space="preserve">TE DE REDUÇÃO, EM FERRO GALVANIZADO, CONEXÃO ROSQUEADA, DN 80 MM X 50 MM (3" X 2"), INSTALADO EM RESERVAÇÃO PREDIAL DE ÁGUA - FORNECIMENTO E INSTALAÇÃO. AF_04/2024</t>
  </si>
  <si>
    <t xml:space="preserve">BUCHA DE REDUÇÃO EM COBRE, PONTA X BOLSA, 66 X 54 MM, INSTALADO EM RESERVAÇÃO PREDIAL DE ÁGUA - FORNECIMENTO E INSTALAÇÃO. AF_04/2024</t>
  </si>
  <si>
    <t xml:space="preserve">BUCHA DE REDUÇÃO CPVC, SOLDÁVEL, DN 54 X 28 MM, INSTALADO EM RESERVAÇÃO PREDIAL DE ÁGUA - FORNECIMENTO E INSTALAÇÃO. AF_04/2024</t>
  </si>
  <si>
    <t xml:space="preserve">BUCHA DE REDUÇÃO CPVC, SOLDÁVEL, DN 28 X 22 MM, INSTALADO EM RESERVAÇÃO PREDIAL DE ÁGUA - FORNECIMENTO E INSTALAÇÃO. AF_04/2024</t>
  </si>
  <si>
    <t xml:space="preserve">BUCHA DE REDUÇÃO CPVC, SOLDÁVEL, DN 35 X 28 MM, INSTALADO EM RESERVAÇÃO PREDIAL DE ÁGUA - FORNECIMENTO E INSTALAÇÃO. AF_04/2024</t>
  </si>
  <si>
    <t xml:space="preserve">BUCHA DE REDUÇÃO CPVC, SOLDÁVEL, DN 42 X 22 MM, INSTALADO EM RESERVAÇÃO PREDIAL DE ÁGUA - FORNECIMENTO E INSTALAÇÃO. AF_04/2024</t>
  </si>
  <si>
    <t xml:space="preserve">BUCHA DE REDUÇÃO CPVC, SOLDÁVEL, DN 54 X 35 MM, INSTALADO EM RESERVAÇÃO PREDIAL DE ÁGUA - FORNECIMENTO E INSTALAÇÃO. AF_04/2024</t>
  </si>
  <si>
    <t xml:space="preserve">JOELHO CPVC, SOLDÁVEL, 45 GRAUS, DN 22 MM, INSTALADO EM RESERVAÇÃO PREDIAL DE ÁGUA - FORNECIMENTO E INSTALAÇÃO. AF_04/2024</t>
  </si>
  <si>
    <t xml:space="preserve">JOELHO CPVC, SOLDÁVEL, 45 GRAUS, DN 28 MM, INSTALADO EM RESERVAÇÃO PREDIAL DE ÁGUA - FORNECIMENTO E INSTALAÇÃO. AF_04/2024</t>
  </si>
  <si>
    <t xml:space="preserve">JOELHO CPVC, SOLDÁVEL, 45 GRAUS, DN 35 MM, INSTALADO EM RESERVAÇÃO PREDIAL DE ÁGUA - FORNECIMENTO E INSTALAÇÃO. AF_04/2024</t>
  </si>
  <si>
    <t xml:space="preserve">JOELHO CPVC, SOLDÁVEL, 45 GRAUS, DN 54 MM, INSTALADO EM RESERVAÇÃO PREDIAL DE ÁGUA - FORNECIMENTO E INSTALAÇÃO. AF_04/2024</t>
  </si>
  <si>
    <t xml:space="preserve">JOELHO CPVC, SOLDÁVEL, 45 GRAUS, DN 73 MM, INSTALADO EM RESERVAÇÃO PREDIAL DE ÁGUA - FORNECIMENTO E INSTALAÇÃO. AF_04/2024</t>
  </si>
  <si>
    <t xml:space="preserve">JOELHO CPVC, SOLDÁVEL, 45 GRAUS, DN 89 MM, INSTALADO EM RESERVAÇÃO PREDIAL DE ÁGUA - FORNECIMENTO E INSTALAÇÃO. AF_04/2024</t>
  </si>
  <si>
    <t xml:space="preserve">TE DE REDUÇÃO, CPVC, DN 28 X 22 MM, INSTALADO EM RESERVAÇÃO PREDIAL DE ÁGUA - FORNECIMENTO E INSTALAÇÃO. AF_04/2024</t>
  </si>
  <si>
    <t xml:space="preserve">TE DE REDUÇÃO, CPVC, DN 35 X 28 MM, INSTALADO EM RESERVAÇÃO PREDIAL DE ÁGUA - FORNECIMENTO E INSTALAÇÃO. AF_04/2024</t>
  </si>
  <si>
    <t xml:space="preserve">TE DE REDUÇÃO, CPVC, DN 42 X 35 MM, INSTALADO EM RESERVAÇÃO PREDIAL DE ÁGUA - FORNECIMENTO E INSTALAÇÃO. AF_04/2024</t>
  </si>
  <si>
    <t xml:space="preserve">BUCHA DE REDUÇÃO PVC, SOLDÁVEL, LONGA, DN 50 X 32 MM, INSTALADO EM RESERVAÇÃO PREDIAL DE ÁGUA - FORNECIMENTO E INSTALAÇÃO. AF_04/2024</t>
  </si>
  <si>
    <t xml:space="preserve">BUCHA DE REDUÇÃO, PPR, DN 50 X 25 MM, INSTALADO EM RESERVAÇÃO PREDIAL DE ÁGUA - FORNECIMENTO E INSTALAÇÃO. AF_04/2024</t>
  </si>
  <si>
    <t xml:space="preserve">BUCHA DE REDUÇÃO, PPR, DN 25 X 20 MM, INSTALADO EM RESERVAÇÃO PREDIAL DE ÁGUA - FORNECIMENTO E INSTALAÇÃO. AF_04/2024</t>
  </si>
  <si>
    <t xml:space="preserve">BUCHA DE REDUÇÃO, PPR, DN 32 X 25 MM, INSTALADO EM RESERVAÇÃO PREDIAL DE ÁGUA - FORNECIMENTO E INSTALAÇÃO. AF_04/2024</t>
  </si>
  <si>
    <t xml:space="preserve">BUCHA DE REDUÇÃO, PPR, DN 40 X 25 MM, INSTALADO EM RESERVAÇÃO PREDIAL DE ÁGUA - FORNECIMENTO E INSTALAÇÃO. AF_04/2024</t>
  </si>
  <si>
    <t xml:space="preserve">BUCHA DE REDUÇÃO PVC, SOLDÁVEL, LONGA, DN 40 X 25 MM, INSTALADO EM RESERVAÇÃO PREDIAL DE ÁGUA - FORNECIMENTO E INSTALAÇÃO. AF_04/2024</t>
  </si>
  <si>
    <t xml:space="preserve">BUCHA DE REDUÇÃO PVC, SOLDÁVEL, LONGA, DN 50 X 25 MM, INSTALADO EM RESERVAÇÃO PREDIAL DE ÁGUA - FORNECIMENTO E INSTALAÇÃO. AF_04/2024</t>
  </si>
  <si>
    <t xml:space="preserve">ASSENTAMENTO DE CONEXÃO 2 ACESSOS ALINHADOS DE FERRO FUNDIDO PARA REDE DE ÁGUA, DN 1200, JUNTA ELÁSTICA, INSTALADO EM LOCAL COM NÍVEL ALTO DE INTERFERÊNCIAS (NÃO INCLUI FORNECIMENTO). AF_05/2024</t>
  </si>
  <si>
    <t xml:space="preserve">ASSENTAMENTO DE CONEXÃO 2 ACESSOS INCLINADOS DE FERRO FUNDIDO PARA REDE DE ÁGUA, DN 80, JUNTA ELÁSTICA, INSTALADO EM LOCAL COM NÍVEL ALTO DE INTERFERÊNCIAS (NÃO INCLUI FORNECIMENTO). AF_05/2024</t>
  </si>
  <si>
    <t xml:space="preserve">ASSENTAMENTO DE CONEXÃO 2 ACESSOS INCLINADOS DE FERRO FUNDIDO PARA REDE DE ÁGUA, DN 100, JUNTA ELÁSTICA, INSTALADO EM LOCAL COM NÍVEL ALTO DE INTERFERÊNCIAS (NÃO INCLUI FORNECIMENTO). AF_05/2024</t>
  </si>
  <si>
    <t xml:space="preserve">ASSENTAMENTO DE CONEXÃO 2 ACESSOS INCLINADOS DE FERRO FUNDIDO PARA REDE DE ÁGUA, DN 150, JUNTA ELÁSTICA, INSTALADO EM LOCAL COM NÍVEL ALTO DE INTERFERÊNCIAS (NÃO INCLUI FORNECIMENTO). AF_05/2024</t>
  </si>
  <si>
    <t xml:space="preserve">ASSENTAMENTO DE CONEXÃO 2 ACESSOS INCLINADOS DE FERRO FUNDIDO PARA REDE DE ÁGUA, DN 200, JUNTA ELÁSTICA, INSTALADO EM LOCAL COM NÍVEL ALTO DE INTERFERÊNCIAS (NÃO INCLUI FORNECIMENTO). AF_05/2024</t>
  </si>
  <si>
    <t xml:space="preserve">ASSENTAMENTO DE CONEXÃO 2 ACESSOS INCLINADOS DE FERRO FUNDIDO PARA REDE DE ÁGUA, DN 250, JUNTA ELÁSTICA, INSTALADO EM LOCAL COM NÍVEL ALTO DE INTERFERÊNCIAS (NÃO INCLUI FORNECIMENTO). AF_05/2024</t>
  </si>
  <si>
    <t xml:space="preserve">ASSENTAMENTO DE CONEXÃO 2 ACESSOS INCLINADOS DE FERRO FUNDIDO PARA REDE DE ÁGUA, DN 300, JUNTA ELÁSTICA, INSTALADO EM LOCAL COM NÍVEL ALTO DE INTERFERÊNCIAS (NÃO INCLUI FORNECIMENTO). AF_05/2024</t>
  </si>
  <si>
    <t xml:space="preserve">ASSENTAMENTO DE CONEXÃO 2 ACESSOS INCLINADOS DE FERRO FUNDIDO PARA REDE DE ÁGUA, DN 350, JUNTA ELÁSTICA, INSTALADO EM LOCAL COM NÍVEL ALTO DE INTERFERÊNCIAS (NÃO INCLUI FORNECIMENTO). AF_05/2024</t>
  </si>
  <si>
    <t xml:space="preserve">ASSENTAMENTO DE CONEXÃO 2 ACESSOS INCLINADOS DE FERRO FUNDIDO PARA REDE DE ÁGUA, DN 400, JUNTA ELÁSTICA, INSTALADO EM LOCAL COM NÍVEL ALTO DE INTERFERÊNCIAS (NÃO INCLUI FORNECIMENTO). AF_05/2024</t>
  </si>
  <si>
    <t xml:space="preserve">ASSENTAMENTO DE CONEXÃO 2 ACESSOS ALINHADOS DE FERRO FUNDIDO PARA REDE DE ÁGUA, DN 400, JUNTA ELÁSTICA, INSTALADO EM LOCAL COM NÍVEL BAIXO DE INTERFERÊNCIAS (NÃO INCLUI FORNECIMENTO). AF_05/2024</t>
  </si>
  <si>
    <t xml:space="preserve">ASSENTAMENTO DE CONEXÃO 3 ACESSOS DE FERRO FUNDIDO PARA REDE DE ÁGUA, DN 100, JUNTA ELÁSTICA, INSTALADO EM LOCAL COM NÍVEL BAIXO DE INTERFERÊNCIAS (NÃO INCLUI FORNECIMENTO). AF_05/2024</t>
  </si>
  <si>
    <t xml:space="preserve">SINAPI-I</t>
  </si>
  <si>
    <t xml:space="preserve">ASSENTAMENTO E FORNECIMENTO DE TUBO DE PVC PBA PARA REDE DE ÁGUA, DN 50, JUNTA ELÁSTICA INTEGRADA, INSTALADO EM LOCAL COM NÍVEL ALTO DE INTERFERÊNCIAS (INCLUI FORNECIMENTO). AF_05/2024</t>
  </si>
  <si>
    <t xml:space="preserve">ASSENTAMENTO DE CONEXÃO 2 ACESSOS ALINHADOS DE FERRO FUNDIDO PARA REDE DE ÁGUA, DN 450, JUNTA ELÁSTICA, INSTALADO EM LOCAL COM NÍVEL BAIXO DE INTERFERÊNCIAS (NÃO INCLUI FORNECIMENTO). AF_05/2024</t>
  </si>
  <si>
    <t xml:space="preserve">ASSENTAMENTO DE CONEXÃO 2 ACESSOS ALINHADOS DE FERRO FUNDIDO PARA REDE DE ÁGUA, DN 500, JUNTA ELÁSTICA, INSTALADO EM LOCAL COM NÍVEL BAIXO DE INTERFERÊNCIAS (NÃO INCLUI FORNECIMENTO). AF_05/2024</t>
  </si>
  <si>
    <t xml:space="preserve">ASSENTAMENTO DE CONEXÃO 2 ACESSOS ALINHADOS DE FERRO FUNDIDO PARA REDE DE ÁGUA, DN 600, JUNTA ELÁSTICA, INSTALADO EM LOCAL COM NÍVEL BAIXO DE INTERFERÊNCIAS (NÃO INCLUI FORNECIMENTO). AF_05/2024</t>
  </si>
  <si>
    <t xml:space="preserve">ASSENTAMENTO DE CONEXÃO 2 ACESSOS ALINHADOS DE FERRO FUNDIDO PARA REDE DE ÁGUA, DN 700, JUNTA ELÁSTICA, INSTALADO EM LOCAL COM NÍVEL BAIXO DE INTERFERÊNCIAS (NÃO INCLUI FORNECIMENTO). AF_05/2024</t>
  </si>
  <si>
    <t xml:space="preserve">ASSENTAMENTO DE CONEXÃO 2 ACESSOS ALINHADOS DE FERRO FUNDIDO PARA REDE DE ÁGUA, DN 800, JUNTA ELÁSTICA, INSTALADO EM LOCAL COM NÍVEL BAIXO DE INTERFERÊNCIAS (NÃO INCLUI FORNECIMENTO). AF_05/2024</t>
  </si>
  <si>
    <t xml:space="preserve">ASSENTAMENTO DE CONEXÃO 2 ACESSOS ALINHADOS DE FERRO FUNDIDO PARA REDE DE ÁGUA, DN 900, JUNTA ELÁSTICA, INSTALADO EM LOCAL COM NÍVEL BAIXO DE INTERFERÊNCIAS (NÃO INCLUI FORNECIMENTO). AF_05/2024</t>
  </si>
  <si>
    <t xml:space="preserve">ASSENTAMENTO DE CONEXÃO 2 ACESSOS ALINHADOS DE FERRO FUNDIDO PARA REDE DE ÁGUA, DN 1000, JUNTA ELÁSTICA, INSTALADO EM LOCAL COM NÍVEL BAIXO DE INTERFERÊNCIAS (NÃO INCLUI FORNECIMENTO). AF_05/2024</t>
  </si>
  <si>
    <t xml:space="preserve">ASSENTAMENTO DE CONEXÃO 2 ACESSOS ALINHADOS DE FERRO FUNDIDO PARA REDE DE ÁGUA, DN 1200, JUNTA ELÁSTICA, INSTALADO EM LOCAL COM NÍVEL BAIXO DE INTERFERÊNCIAS (NÃO INCLUI FORNECIMENTO). AF_05/2024</t>
  </si>
  <si>
    <t xml:space="preserve">ASSENTAMENTO DE CONEXÃO 2 ACESSOS INCLINADOS DE FERRO FUNDIDO PARA REDE DE ÁGUA, DN 80, JUNTA ELÁSTICA, INSTALADO EM LOCAL COM NÍVEL BAIXO DE INTERFERÊNCIAS (NÃO INCLUI FORNECIMENTO). AF_05/2024</t>
  </si>
  <si>
    <t xml:space="preserve">ASSENTAMENTO DE CONEXÃO 2 ACESSOS INCLINADOS DE FERRO FUNDIDO PARA REDE DE ÁGUA, DN 450, JUNTA ELÁSTICA, INSTALADO EM LOCAL COM NÍVEL ALTO DE INTERFERÊNCIAS (NÃO INCLUI FORNECIMENTO). AF_05/2024</t>
  </si>
  <si>
    <t xml:space="preserve">ASSENTAMENTO DE CONEXÃO 2 ACESSOS INCLINADOS DE FERRO FUNDIDO PARA REDE DE ÁGUA, DN 500, JUNTA ELÁSTICA, INSTALADO EM LOCAL COM NÍVEL ALTO DE INTERFERÊNCIAS (NÃO INCLUI FORNECIMENTO). AF_05/2024</t>
  </si>
  <si>
    <t xml:space="preserve">ASSENTAMENTO DE CONEXÃO 2 ACESSOS INCLINADOS DE FERRO FUNDIDO PARA REDE DE ÁGUA, DN 600, JUNTA ELÁSTICA, INSTALADO EM LOCAL COM NÍVEL ALTO DE INTERFERÊNCIAS (NÃO INCLUI FORNECIMENTO). AF_05/2024</t>
  </si>
  <si>
    <t xml:space="preserve">ASSENTAMENTO DE CONEXÃO 2 ACESSOS INCLINADOS DE FERRO FUNDIDO PARA REDE DE ÁGUA, DN 700, JUNTA ELÁSTICA, INSTALADO EM LOCAL COM NÍVEL ALTO DE INTERFERÊNCIAS (NÃO INCLUI FORNECIMENTO). AF_05/2024</t>
  </si>
  <si>
    <t xml:space="preserve">ASSENTAMENTO DE CONEXÃO 2 ACESSOS INCLINADOS DE FERRO FUNDIDO PARA REDE DE ÁGUA, DN 800, JUNTA ELÁSTICA, INSTALADO EM LOCAL COM NÍVEL ALTO DE INTERFERÊNCIAS (NÃO INCLUI FORNECIMENTO). AF_05/2024</t>
  </si>
  <si>
    <t xml:space="preserve">ASSENTAMENTO DE CONEXÃO 2 ACESSOS INCLINADOS DE FERRO FUNDIDO PARA REDE DE ÁGUA, DN 900, JUNTA ELÁSTICA, INSTALADO EM LOCAL COM NÍVEL ALTO DE INTERFERÊNCIAS (NÃO INCLUI FORNECIMENTO). AF_05/2024</t>
  </si>
  <si>
    <t xml:space="preserve">ASSENTAMENTO DE CONEXÃO 2 ACESSOS INCLINADOS DE FERRO FUNDIDO PARA REDE DE ÁGUA, DN 1000, JUNTA ELÁSTICA, INSTALADO EM LOCAL COM NÍVEL ALTO DE INTERFERÊNCIAS (NÃO INCLUI FORNECIMENTO). AF_05/2024</t>
  </si>
  <si>
    <t xml:space="preserve">ASSENTAMENTO DE CONEXÃO 2 ACESSOS INCLINADOS DE FERRO FUNDIDO PARA REDE DE ÁGUA, DN 1200, JUNTA ELÁSTICA, INSTALADO EM LOCAL COM NÍVEL ALTO DE INTERFERÊNCIAS (NÃO INCLUI FORNECIMENTO). AF_05/2024</t>
  </si>
  <si>
    <t xml:space="preserve">ASSENTAMENTO DE CONEXÃO 3 ACESSOS DE FERRO FUNDIDO PARA REDE DE ÁGUA, DN 80, JUNTA ELÁSTICA, INSTALADO EM LOCAL COM NÍVEL ALTO DE INTERFERÊNCIAS (NÃO INCLUI FORNECIMENTO). AF_05/2024</t>
  </si>
  <si>
    <t xml:space="preserve">ASSENTAMENTO DE CONEXÃO 3 ACESSOS DE FERRO FUNDIDO PARA REDE DE ÁGUA, DN 100, JUNTA ELÁSTICA, INSTALADO EM LOCAL COM NÍVEL ALTO DE INTERFERÊNCIAS (NÃO INCLUI FORNECIMENTO). AF_05/2024</t>
  </si>
  <si>
    <t xml:space="preserve">ASSENTAMENTO DE CONEXÃO 3 ACESSOS DE FERRO FUNDIDO PARA REDE DE ÁGUA, DN 150, JUNTA ELÁSTICA, INSTALADO EM LOCAL COM NÍVEL ALTO DE INTERFERÊNCIAS (NÃO INCLUI FORNECIMENTO). AF_05/2024</t>
  </si>
  <si>
    <t xml:space="preserve">ASSENTAMENTO DE CONEXÃO 3 ACESSOS DE FERRO FUNDIDO PARA REDE DE ÁGUA, DN 200, JUNTA ELÁSTICA, INSTALADO EM LOCAL COM NÍVEL ALTO DE INTERFERÊNCIAS (NÃO INCLUI FORNECIMENTO). AF_05/2024</t>
  </si>
  <si>
    <t xml:space="preserve">ASSENTAMENTO DE CONEXÃO 2 ACESSOS INCLINADOS DE FERRO FUNDIDO PARA REDE DE ÁGUA, DN 100, JUNTA ELÁSTICA, INSTALADO EM LOCAL COM NÍVEL BAIXO DE INTERFERÊNCIAS (NÃO INCLUI FORNECIMENTO). AF_05/2024</t>
  </si>
  <si>
    <t xml:space="preserve">ASSENTAMENTO DE CONEXÃO 3 ACESSOS DE FERRO FUNDIDO PARA REDE DE ÁGUA, DN 150, JUNTA ELÁSTICA, INSTALADO EM LOCAL COM NÍVEL BAIXO DE INTERFERÊNCIAS (NÃO INCLUI FORNECIMENTO). AF_05/2024</t>
  </si>
  <si>
    <t xml:space="preserve">ASSENTAMENTO DE CONEXÃO 3 ACESSOS DE FERRO FUNDIDO PARA REDE DE ÁGUA, DN 250, JUNTA ELÁSTICA, INSTALADO EM LOCAL COM NÍVEL ALTO DE INTERFERÊNCIAS (NÃO INCLUI FORNECIMENTO). AF_05/2024</t>
  </si>
  <si>
    <t xml:space="preserve">ASSENTAMENTO E FORNECIMENTO DE TUBO DE PVC PBA PARA REDE DE ÁGUA, DN 50, JUNTA ELÁSTICA INTEGRADA, INSTALADO EM LOCAL COM NÍVEL BAIXO DE INTERFERÊNCIAS (INCLUI FORNECIMENTO). AF_05/2024</t>
  </si>
  <si>
    <t xml:space="preserve">ASSENTAMENTO E FORNECIMENTO DE LUVA SIMPLES, PVC PBA, JE, DN 50 / DE 60 MM, PARA REDE AGUA, JUNTA ELÁSTICA INTEGRADA, INSTALADO EM LOCAL COM NÍVEL ALTO DE INTERFERÊNCIAS (INCLUI FORNECIMENTO). AF_05/2024</t>
  </si>
  <si>
    <t xml:space="preserve">ASSENTAMENTO E FORNECIMENTO DE LUVA SIMPLES, PVC PBA, JE, DN 50 / DE 60 MM, PARA REDE AGUA, JUNTA ELÁSTICA INTEGRADA, INSTALADO EM LOCAL COM NÍVEL BAIXO DE INTERFERÊNCIAS (INCLUI FORNECIMENTO). AF_05/2024</t>
  </si>
  <si>
    <t xml:space="preserve">ASSENTAMENTO E FORNECIMENTO DE LUVA SIMPLES, PVC PBA, JE, DN 75 / DE 85 MM, PARA REDE AGUA, JUNTA ELÁSTICA INTEGRADA, INSTALADO EM LOCAL COM NÍVEL ALTO DE INTERFERÊNCIAS (INCLUI FORNECIMENTO). AF_05/2024</t>
  </si>
  <si>
    <t xml:space="preserve">ASSENTAMENTO E FORNECIMENTO DE LUVA SIMPLES, PVC PBA, JE, DN 75 / DE 85 MM, PARA REDE AGUA, JUNTA ELÁSTICA INTEGRADA, INSTALADO EM LOCAL COM NÍVEL BAIXO DE INTERFERÊNCIAS (INCLUI FORNECIMENTO). AF_05/2024</t>
  </si>
  <si>
    <t xml:space="preserve">ASSENTAMENTO E FORNECIMENTO DE LUVA SIMPLES, PVC PBA, JE, DN 100 / DE 110 MM, PARA REDE AGUA, JUNTA ELÁSTICA INTEGRADA, INSTALADO EM LOCAL COM NÍVEL ALTO DE INTERFERÊNCIAS (INCLUI FORNECIMENTO). AF_05/2024</t>
  </si>
  <si>
    <t xml:space="preserve">ASSENTAMENTO E FORNECIMENTO DE LUVA SIMPLES, PVC PBA, JE, DN 100 / DE 110 MM, PARA REDE AGUA, JUNTA ELÁSTICA INTEGRADA, INSTALADO EM LOCAL COM NÍVEL BAIXO DE INTERFERÊNCIAS (INCLUI FORNECIMENTO). AF_05/2024</t>
  </si>
  <si>
    <t xml:space="preserve">ASSENTAMENTO E FORNECIMENTO DE CURVA PVC PBA, JE, PB, 45 GRAUS, DN 50 / DE 60 MM, PARA REDE AGUA, JUNTA ELÁSTICA INTEGRADA, INSTALADO EM LOCAL COM NÍVEL ALTO DE INTERFERÊNCIAS (INCLUI FORNECIMENTO). AF_05/2024</t>
  </si>
  <si>
    <t xml:space="preserve">ASSENTAMENTO E FORNECIMENTO DE CURVA PVC PBA, JE, PB, 45 GRAUS, DN 50 / DE 60 MM, PARA REDE AGUA, JUNTA ELÁSTICA INTEGRADA, INSTALADO EM LOCAL COM NÍVEL BAIXO DE INTERFERÊNCIAS (INCLUI FORNECIMENTO). AF_05/2024</t>
  </si>
  <si>
    <t xml:space="preserve">ASSENTAMENTO E FORNECIMENTO DE CURVA PVC PBA, JE, PB, 45 GRAUS, DN 75 / DE 85 MM, PARA REDE AGUA, JUNTA ELÁSTICA INTEGRADA, INSTALADO EM LOCAL COM NÍVEL ALTO DE INTERFERÊNCIAS (INCLUI FORNECIMENTO). AF_05/2024</t>
  </si>
  <si>
    <t xml:space="preserve">ASSENTAMENTO E FORNECIMENTO DE CURVA PVC PBA, JE, PB, 45 GRAUS, DN 75 / DE 85 MM, PARA REDE AGUA, JUNTA ELÁSTICA INTEGRADA, INSTALADO EM LOCAL COM NÍVEL BAIXO DE INTERFERÊNCIAS (INCLUI FORNECIMENTO). AF_05/2024</t>
  </si>
  <si>
    <t xml:space="preserve">ASSENTAMENTO E FORNECIMENTO DE CURVA PVC PBA, JE, PB, 45 GRAUS, DN 100 / DE 110 MM, PARA REDE AGUA, JUNTA ELÁSTICA INTEGRADA, INSTALADO EM LOCAL COM NÍVEL ALTO DE INTERFERÊNCIAS (INCLUI FORNECIMENTO). AF_05/2024</t>
  </si>
  <si>
    <t xml:space="preserve">ASSENTAMENTO DE CONEXÃO 2 ACESSOS ALINHADOS DE FERRO FUNDIDO PARA REDE DE ÁGUA, DN 80, JUNTA ELÁSTICA, INSTALADO EM LOCAL COM NÍVEL ALTO DE INTERFERÊNCIAS (NÃO INCLUI FORNECIMENTO). AF_05/2024</t>
  </si>
  <si>
    <t xml:space="preserve">ASSENTAMENTO DE CONEXÃO 2 ACESSOS INCLINADOS DE FERRO FUNDIDO PARA REDE DE ÁGUA, DN 150, JUNTA ELÁSTICA, INSTALADO EM LOCAL COM NÍVEL BAIXO DE INTERFERÊNCIAS (NÃO INCLUI FORNECIMENTO). AF_05/2024</t>
  </si>
  <si>
    <t xml:space="preserve">ASSENTAMENTO DE CONEXÃO 2 ACESSOS INCLINADOS DE FERRO FUNDIDO PARA REDE DE ÁGUA, DN 200, JUNTA ELÁSTICA, INSTALADO EM LOCAL COM NÍVEL BAIXO DE INTERFERÊNCIAS (NÃO INCLUI FORNECIMENTO). AF_05/2024</t>
  </si>
  <si>
    <t xml:space="preserve">ASSENTAMENTO DE CONEXÃO 2 ACESSOS INCLINADOS DE FERRO FUNDIDO PARA REDE DE ÁGUA, DN 250, JUNTA ELÁSTICA, INSTALADO EM LOCAL COM NÍVEL BAIXO DE INTERFERÊNCIAS (NÃO INCLUI FORNECIMENTO). AF_05/2024</t>
  </si>
  <si>
    <t xml:space="preserve">ASSENTAMENTO DE CONEXÃO 2 ACESSOS INCLINADOS DE FERRO FUNDIDO PARA REDE DE ÁGUA, DN 300, JUNTA ELÁSTICA, INSTALADO EM LOCAL COM NÍVEL BAIXO DE INTERFERÊNCIAS (NÃO INCLUI FORNECIMENTO). AF_05/2024</t>
  </si>
  <si>
    <t xml:space="preserve">ASSENTAMENTO DE CONEXÃO 2 ACESSOS INCLINADOS DE FERRO FUNDIDO PARA REDE DE ÁGUA, DN 350, JUNTA ELÁSTICA, INSTALADO EM LOCAL COM NÍVEL BAIXO DE INTERFERÊNCIAS (NÃO INCLUI FORNECIMENTO). AF_05/2024</t>
  </si>
  <si>
    <t xml:space="preserve">ASSENTAMENTO DE CONEXÃO 2 ACESSOS INCLINADOS DE FERRO FUNDIDO PARA REDE DE ÁGUA, DN 400, JUNTA ELÁSTICA, INSTALADO EM LOCAL COM NÍVEL BAIXO DE INTERFERÊNCIAS (NÃO INCLUI FORNECIMENTO). AF_05/2024</t>
  </si>
  <si>
    <t xml:space="preserve">ASSENTAMENTO DE CONEXÃO 2 ACESSOS INCLINADOS DE FERRO FUNDIDO PARA REDE DE ÁGUA, DN 450, JUNTA ELÁSTICA, INSTALADO EM LOCAL COM NÍVEL BAIXO DE INTERFERÊNCIAS (NÃO INCLUI FORNECIMENTO). AF_05/2024</t>
  </si>
  <si>
    <t xml:space="preserve">ASSENTAMENTO DE CONEXÃO 2 ACESSOS INCLINADOS DE FERRO FUNDIDO PARA REDE DE ÁGUA, DN 500, JUNTA ELÁSTICA, INSTALADO EM LOCAL COM NÍVEL BAIXO DE INTERFERÊNCIAS (NÃO INCLUI FORNECIMENTO). AF_05/2024</t>
  </si>
  <si>
    <t xml:space="preserve">ASSENTAMENTO DE CONEXÃO 2 ACESSOS INCLINADOS DE FERRO FUNDIDO PARA REDE DE ÁGUA, DN 600, JUNTA ELÁSTICA, INSTALADO EM LOCAL COM NÍVEL BAIXO DE INTERFERÊNCIAS (NÃO INCLUI FORNECIMENTO). AF_05/2024</t>
  </si>
  <si>
    <t xml:space="preserve">ASSENTAMENTO DE CONEXÃO 2 ACESSOS INCLINADOS DE FERRO FUNDIDO PARA REDE DE ÁGUA, DN 700, JUNTA ELÁSTICA, INSTALADO EM LOCAL COM NÍVEL BAIXO DE INTERFERÊNCIAS (NÃO INCLUI FORNECIMENTO). AF_05/2024</t>
  </si>
  <si>
    <t xml:space="preserve">ASSENTAMENTO DE TUBO DE PVC PBA PARA REDE DE ÁGUA, DN 125, JUNTA ELÁSTICA INTEGRADA, INSTALADO EM LOCAL COM NÍVEL ALTO DE INTERFERÊNCIAS (NÃO INCLUI FORNECIMENTO). AF_05/2024</t>
  </si>
  <si>
    <t xml:space="preserve">ASSENTAMENTO DE TUBO DE PVC PBA PARA REDE DE ÁGUA, DN 140, JUNTA ELÁSTICA INTEGRADA, INSTALADO EM LOCAL COM NÍVEL ALTO DE INTERFERÊNCIAS (NÃO INCLUI FORNECIMENTO). AF_05/2024</t>
  </si>
  <si>
    <t xml:space="preserve">ASSENTAMENTO DE TUBO DE PVC PBA PARA REDE DE ÁGUA, DN 180, JUNTA ELÁSTICA INTEGRADA, INSTALADO EM LOCAL COM NÍVEL ALTO DE INTERFERÊNCIAS (NÃO INCLUI FORNECIMENTO). AF_05/2024</t>
  </si>
  <si>
    <t xml:space="preserve">ASSENTAMENTO DE TUBO DE PVC DEFOFO OU PRFV OU RPVC PARA REDE DE ÁGUA, DN 100, JUNTA ELÁSTICA INTEGRADA, INSTALADO EM LOCAL COM NÍVEL ALTO DE INTERFERÊNCIAS (NÃO INCLUI FORNECIMENTO). AF_05/2024</t>
  </si>
  <si>
    <t xml:space="preserve">ASSENTAMENTO DE TUBO DE PVC PBA PARA REDE DE ÁGUA, DN 125, JUNTA ELÁSTICA INTEGRADA, INSTALADO EM LOCAL COM NÍVEL BAIXO DE INTERFERÊNCIAS (NÃO INCLUI FORNECIMENTO). AF_05/2024</t>
  </si>
  <si>
    <t xml:space="preserve">ASSENTAMENTO DE TUBO DE PVC PBA PARA REDE DE ÁGUA, DN 140, JUNTA ELÁSTICA INTEGRADA, INSTALADO EM LOCAL COM NÍVEL BAIXO DE INTERFERÊNCIAS (NÃO INCLUI FORNECIMENTO). AF_05/2024</t>
  </si>
  <si>
    <t xml:space="preserve">ASSENTAMENTO DE TUBO DE PVC PBA PARA REDE DE ÁGUA, DN 180, JUNTA ELÁSTICA INTEGRADA, INSTALADO EM LOCAL COM NÍVEL BAIXO DE INTERFERÊNCIAS (NÃO INCLUI FORNECIMENTO). AF_05/2024</t>
  </si>
  <si>
    <t xml:space="preserve">ASSENTAMENTO DE CONEXÃO 2 ACESSOS ALINHADOS DE PVC PBA PARA REDE DE ÁGUA, DN 50, JUNTA ELÁSTICA INTEGRADA, INSTALADO EM LOCAL COM NÍVEL BAIXO DE INTERFERÊNCIAS (NÃO INCLUI FORNECIMENTO). AF_05/2024</t>
  </si>
  <si>
    <t xml:space="preserve">ASSENTAMENTO DE CONEXÃO 2 ACESSOS ALINHADOS DE FERRO FUNDIDO PARA REDE DE ÁGUA, DN 250, JUNTA ELÁSTICA, INSTALADO EM LOCAL COM NÍVEL BAIXO DE INTERFERÊNCIAS (NÃO INCLUI FORNECIMENTO). AF_05/2024</t>
  </si>
  <si>
    <t xml:space="preserve">ASSENTAMENTO DE CONEXÃO 2 ACESSOS ALINHADOS DE FERRO FUNDIDO PARA REDE DE ÁGUA, DN 300, JUNTA ELÁSTICA, INSTALADO EM LOCAL COM NÍVEL BAIXO DE INTERFERÊNCIAS (NÃO INCLUI FORNECIMENTO). AF_05/2024</t>
  </si>
  <si>
    <t xml:space="preserve">ASSENTAMENTO DE CONEXÃO 2 ACESSOS ALINHADOS DE FERRO FUNDIDO PARA REDE DE ÁGUA, DN 350, JUNTA ELÁSTICA, INSTALADO EM LOCAL COM NÍVEL BAIXO DE INTERFERÊNCIAS (NÃO INCLUI FORNECIMENTO). AF_05/2024</t>
  </si>
  <si>
    <t xml:space="preserve">ASSENTAMENTO DE CONEXÃO 3 ACESSOS DE FERRO FUNDIDO PARA REDE DE ÁGUA, DN 200, JUNTA ELÁSTICA, INSTALADO EM LOCAL COM NÍVEL BAIXO DE INTERFERÊNCIAS (NÃO INCLUI FORNECIMENTO). AF_05/2024</t>
  </si>
  <si>
    <t xml:space="preserve">ASSENTAMENTO DE CONEXÃO 3 ACESSOS DE FERRO FUNDIDO PARA REDE DE ÁGUA, DN 250, JUNTA ELÁSTICA, INSTALADO EM LOCAL COM NÍVEL BAIXO DE INTERFERÊNCIAS (NÃO INCLUI FORNECIMENTO). AF_05/2024</t>
  </si>
  <si>
    <t xml:space="preserve">ASSENTAMENTO DE CONEXÃO 3 ACESSOS DE FERRO FUNDIDO PARA REDE DE ÁGUA, DN 300, JUNTA ELÁSTICA, INSTALADO EM LOCAL COM NÍVEL BAIXO DE INTERFERÊNCIAS (NÃO INCLUI FORNECIMENTO). AF_05/2024</t>
  </si>
  <si>
    <t xml:space="preserve">ASSENTAMENTO DE CONEXÃO 3 ACESSOS DE FERRO FUNDIDO PARA REDE DE ÁGUA, DN 350, JUNTA ELÁSTICA, INSTALADO EM LOCAL COM NÍVEL BAIXO DE INTERFERÊNCIAS (NÃO INCLUI FORNECIMENTO). AF_05/2024</t>
  </si>
  <si>
    <t xml:space="preserve">ASSENTAMENTO DE CONEXÃO 3 ACESSOS DE FERRO FUNDIDO PARA REDE DE ÁGUA, DN 400, JUNTA ELÁSTICA, INSTALADO EM LOCAL COM NÍVEL BAIXO DE INTERFERÊNCIAS (NÃO INCLUI FORNECIMENTO). AF_05/2024</t>
  </si>
  <si>
    <t xml:space="preserve">ASSENTAMENTO DE CONEXÃO 3 ACESSOS DE FERRO FUNDIDO PARA REDE DE ÁGUA, DN 450, JUNTA ELÁSTICA, INSTALADO EM LOCAL COM NÍVEL BAIXO DE INTERFERÊNCIAS (NÃO INCLUI FORNECIMENTO). AF_05/2024</t>
  </si>
  <si>
    <t xml:space="preserve">ASSENTAMENTO DE CONEXÃO 3 ACESSOS DE FERRO FUNDIDO PARA REDE DE ÁGUA, DN 500, JUNTA ELÁSTICA, INSTALADO EM LOCAL COM NÍVEL BAIXO DE INTERFERÊNCIAS (NÃO INCLUI FORNECIMENTO). AF_05/2024</t>
  </si>
  <si>
    <t xml:space="preserve">ASSENTAMENTO DE CONEXÃO 3 ACESSOS DE FERRO FUNDIDO PARA REDE DE ÁGUA, DN 600, JUNTA ELÁSTICA, INSTALADO EM LOCAL COM NÍVEL BAIXO DE INTERFERÊNCIAS (NÃO INCLUI FORNECIMENTO). AF_05/2024</t>
  </si>
  <si>
    <t xml:space="preserve">ASSENTAMENTO E FORNECIMENTO DE TUBO DE PVC PBA PARA REDE DE ÁGUA, DN 75, JUNTA ELÁSTICA INTEGRADA, INSTALADO EM LOCAL COM NÍVEL ALTO DE INTERFERÊNCIAS (INCLUI FORNECIMENTO). AF_05/2024</t>
  </si>
  <si>
    <t xml:space="preserve">ASSENTAMENTO E FORNECIMENTO DE TUBO DE PVC PBA PARA REDE DE ÁGUA, DN 75, JUNTA ELÁSTICA INTEGRADA, INSTALADO EM LOCAL COM NÍVEL BAIXO DE INTERFERÊNCIAS (INCLUI FORNECIMENTO). AF_05/2024</t>
  </si>
  <si>
    <t xml:space="preserve">ASSENTAMENTO E FORNECIMENTO DE TUBO DE PVC PBA PARA REDE DE ÁGUA, DN 100, JUNTA ELÁSTICA INTEGRADA, INSTALADO EM LOCAL COM NÍVEL ALTO DE INTERFERÊNCIAS (INCLUI FORNECIMENTO). AF_05/2024</t>
  </si>
  <si>
    <t xml:space="preserve">ASSENTAMENTO E FORNECIMENTO DE TUBO DE PVC PBA PARA REDE DE ÁGUA, DN 100, JUNTA ELÁSTICA INTEGRADA, INSTALADO EM LOCAL COM NÍVEL BAIXO DE INTERFERÊNCIAS (INCLUI FORNECIMENTO). AF_05/2024</t>
  </si>
  <si>
    <t xml:space="preserve">ASSENTAMENTO E FORNECIMENTO DE TUBO DE PVC DEFOFO OU PRFV OU RPVC PARA REDE DE ÁGUA, DN 100, JUNTA ELÁSTICA INTEGRADA, INSTALADO EM LOCAL COM NÍVEL ALTO DE INTERFERÊNCIAS (INCLUI FORNECIMENTO). AF_05/2024</t>
  </si>
  <si>
    <t xml:space="preserve">ASSENTAMENTO E FORNECIMENTO DE TUBO DE PVC DEFOFO OU PRFV OU RPVC PARA REDE DE ÁGUA, DN 100, JUNTA ELÁSTICA INTEGRADA, INSTALADO EM LOCAL COM NÍVEL BAIXO DE INTERFERÊNCIAS (INCLUI FORNECIMENTO). AF_05/2024</t>
  </si>
  <si>
    <t xml:space="preserve">ASSENTAMENTO E FORNECIMENTO DE TUBO DE PVC DEFOFO PARA REDE DE ÁGUA, DN 200, JUNTA ELÁSTICA INTEGRADA, INSTALADO EM LOCAL COM NÍVEL ALTO DE INTERFERÊNCIAS (INCLUI FORNECIMENTO). AF_05/2024</t>
  </si>
  <si>
    <t xml:space="preserve">ASSENTAMENTO E FORNECIMENTO DE TUBO DE PVC DEFOFO PARA REDE DE ÁGUA, DN 200, JUNTA ELÁSTICA INTEGRADA, INSTALADO EM LOCAL COM NÍVEL BAIXO DE INTERFERÊNCIAS (INCLUI FORNECIMENTO). AF_05/2024</t>
  </si>
  <si>
    <t xml:space="preserve">ASSENTAMENTO E FORNECIMENTO DE TUBO DE PVC DEFOFO PARA REDE DE ÁGUA, DN 250, JUNTA ELÁSTICA INTEGRADA, INSTALADO EM LOCAL COM NÍVEL ALTO DE INTERFERÊNCIAS (INCLUI FORNECIMENTO). AF_05/2024</t>
  </si>
  <si>
    <t xml:space="preserve">ASSENTAMENTO E FORNECIMENTO DE TUBO DE PVC DEFOFO PARA REDE DE ÁGUA, DN 250, JUNTA ELÁSTICA INTEGRADA, INSTALADO EM LOCAL COM NÍVEL BAIXO DE INTERFERÊNCIAS (INCLUI FORNECIMENTO). AF_05/2024</t>
  </si>
  <si>
    <t xml:space="preserve">ASSENTAMENTO E FORNECIMENTO DE TUBO DE PVC DEFOFO PARA REDE DE ÁGUA, DN 300, JUNTA ELÁSTICA INTEGRADA, INSTALADO EM LOCAL COM NÍVEL ALTO DE INTERFERÊNCIAS (INCLUI FORNECIMENTO). AF_05/2024</t>
  </si>
  <si>
    <t xml:space="preserve">ASSENTAMENTO E FORNECIMENTO DE TUBO DE PVC DEFOFO PARA REDE DE ÁGUA, DN 300, JUNTA ELÁSTICA INTEGRADA, INSTALADO EM LOCAL COM NÍVEL BAIXO DE INTERFERÊNCIAS (INCLUI FORNECIMENTO). AF_05/2024</t>
  </si>
  <si>
    <t xml:space="preserve">ASSENTAMENTO DE TUBO DE PVC DEFOFO OU PRFV OU RPVC PARA REDE DE ÁGUA, DN 100, JUNTA ELÁSTICA INTEGRADA, INSTALADO EM LOCAL COM NÍVEL BAIXO DE INTERFERÊNCIAS (NÃO INCLUI FORNECIMENTO). AF_05/2024</t>
  </si>
  <si>
    <t xml:space="preserve">ASSENTAMENTO DE CONEXÃO 2 ACESSOS INCLINADOS DE FERRO FUNDIDO PARA REDE DE ÁGUA, DN 800, JUNTA ELÁSTICA, INSTALADO EM LOCAL COM NÍVEL BAIXO DE INTERFERÊNCIAS (NÃO INCLUI FORNECIMENTO). AF_05/2024</t>
  </si>
  <si>
    <t xml:space="preserve">ASSENTAMENTO DE CONEXÃO 2 ACESSOS INCLINADOS DE FERRO FUNDIDO PARA REDE DE ÁGUA, DN 1000, JUNTA ELÁSTICA, INSTALADO EM LOCAL COM NÍVEL BAIXO DE INTERFERÊNCIAS (NÃO INCLUI FORNECIMENTO). AF_05/2024</t>
  </si>
  <si>
    <t xml:space="preserve">ASSENTAMENTO DE CONEXÃO 2 ACESSOS INCLINADOS DE FERRO FUNDIDO PARA REDE DE ÁGUA, DN 1200, JUNTA ELÁSTICA, INSTALADO EM LOCAL COM NÍVEL BAIXO DE INTERFERÊNCIAS (NÃO INCLUI FORNECIMENTO). AF_05/2024</t>
  </si>
  <si>
    <t xml:space="preserve">ASSENTAMENTO DE CONEXÃO 3 ACESSOS DE FERRO FUNDIDO PARA REDE DE ÁGUA, DN 80, JUNTA ELÁSTICA, INSTALADO EM LOCAL COM NÍVEL BAIXO DE INTERFERÊNCIAS (NÃO INCLUI FORNECIMENTO). AF_05/2024</t>
  </si>
  <si>
    <t xml:space="preserve">ASSENTAMENTO DE CONEXÃO 3 ACESSOS DE FERRO FUNDIDO PARA REDE DE ÁGUA, DN 700, JUNTA ELÁSTICA, INSTALADO EM LOCAL COM NÍVEL BAIXO DE INTERFERÊNCIAS (NÃO INCLUI FORNECIMENTO). AF_05/2024</t>
  </si>
  <si>
    <t xml:space="preserve">ASSENTAMENTO DE CONEXÃO 3 ACESSOS DE FERRO FUNDIDO PARA REDE DE ÁGUA, DN 900, JUNTA ELÁSTICA, INSTALADO EM LOCAL COM NÍVEL BAIXO DE INTERFERÊNCIAS (NÃO INCLUI FORNECIMENTO). AF_05/2024</t>
  </si>
  <si>
    <t xml:space="preserve">ASSENTAMENTO DE CONEXÃO 3 ACESSOS DE FERRO FUNDIDO PARA REDE DE ÁGUA, DN 1000, JUNTA ELÁSTICA, INSTALADO EM LOCAL COM NÍVEL BAIXO DE INTERFERÊNCIAS (NÃO INCLUI FORNECIMENTO). AF_05/2024</t>
  </si>
  <si>
    <t xml:space="preserve">ASSENTAMENTO DE CONEXÃO 3 ACESSOS DE FERRO FUNDIDO PARA REDE DE ÁGUA, DN 1200, JUNTA ELÁSTICA, INSTALADO EM LOCAL COM NÍVEL BAIXO DE INTERFERÊNCIAS (NÃO INCLUI FORNECIMENTO). AF_05/2024</t>
  </si>
  <si>
    <t xml:space="preserve">ASSENTAMENTO DE CONEXÃO 3 ACESSOS DE FERRO FUNDIDO PARA REDE DE ÁGUA, DN 300, JUNTA ELÁSTICA, INSTALADO EM LOCAL COM NÍVEL ALTO DE INTERFERÊNCIAS (NÃO INCLUI FORNECIMENTO). AF_05/2024</t>
  </si>
  <si>
    <t xml:space="preserve">ASSENTAMENTO DE CONEXÃO 3 ACESSOS DE FERRO FUNDIDO PARA REDE DE ÁGUA, DN 350, JUNTA ELÁSTICA, INSTALADO EM LOCAL COM NÍVEL ALTO DE INTERFERÊNCIAS (NÃO INCLUI FORNECIMENTO). AF_05/2024</t>
  </si>
  <si>
    <t xml:space="preserve">ASSENTAMENTO DE CONEXÃO 3 ACESSOS DE FERRO FUNDIDO PARA REDE DE ÁGUA, DN 400, JUNTA ELÁSTICA, INSTALADO EM LOCAL COM NÍVEL ALTO DE INTERFERÊNCIAS (NÃO INCLUI FORNECIMENTO). AF_05/2024</t>
  </si>
  <si>
    <t xml:space="preserve">ASSENTAMENTO DE CONEXÃO 3 ACESSOS DE FERRO FUNDIDO PARA REDE DE ÁGUA, DN 450, JUNTA ELÁSTICA, INSTALADO EM LOCAL COM NÍVEL ALTO DE INTERFERÊNCIAS (NÃO INCLUI FORNECIMENTO). AF_05/2024</t>
  </si>
  <si>
    <t xml:space="preserve">ASSENTAMENTO DE CONEXÃO 3 ACESSOS DE FERRO FUNDIDO PARA REDE DE ÁGUA, DN 500, JUNTA ELÁSTICA, INSTALADO EM LOCAL COM NÍVEL ALTO DE INTERFERÊNCIAS (NÃO INCLUI FORNECIMENTO). AF_05/2024</t>
  </si>
  <si>
    <t xml:space="preserve">ASSENTAMENTO DE CONEXÃO 3 ACESSOS DE FERRO FUNDIDO PARA REDE DE ÁGUA, DN 600, JUNTA ELÁSTICA, INSTALADO EM LOCAL COM NÍVEL ALTO DE INTERFERÊNCIAS (NÃO INCLUI FORNECIMENTO). AF_05/2024</t>
  </si>
  <si>
    <t xml:space="preserve">ASSENTAMENTO DE CONEXÃO 3 ACESSOS DE FERRO FUNDIDO PARA REDE DE ÁGUA, DN 700, JUNTA ELÁSTICA, INSTALADO EM LOCAL COM NÍVEL ALTO DE INTERFERÊNCIAS (NÃO INCLUI FORNECIMENTO). AF_05/2024</t>
  </si>
  <si>
    <t xml:space="preserve">ASSENTAMENTO DE CONEXÃO 3 ACESSOS DE FERRO FUNDIDO PARA REDE DE ÁGUA, DN 800, JUNTA ELÁSTICA, INSTALADO EM LOCAL COM NÍVEL ALTO DE INTERFERÊNCIAS (NÃO INCLUI FORNECIMENTO). AF_05/2024</t>
  </si>
  <si>
    <t xml:space="preserve">ASSENTAMENTO DE CONEXÃO 3 ACESSOS DE FERRO FUNDIDO PARA REDE DE ÁGUA, DN 900, JUNTA ELÁSTICA, INSTALADO EM LOCAL COM NÍVEL ALTO DE INTERFERÊNCIAS (NÃO INCLUI FORNECIMENTO). AF_05/2024</t>
  </si>
  <si>
    <t xml:space="preserve">ASSENTAMENTO DE CONEXÃO 3 ACESSOS DE FERRO FUNDIDO PARA REDE DE ÁGUA, DN 1000, JUNTA ELÁSTICA, INSTALADO EM LOCAL COM NÍVEL ALTO DE INTERFERÊNCIAS (NÃO INCLUI FORNECIMENTO). AF_05/2024</t>
  </si>
  <si>
    <t xml:space="preserve">ASSENTAMENTO DE CONEXÃO 3 ACESSOS DE FERRO FUNDIDO PARA REDE DE ÁGUA, DN 1200, JUNTA ELÁSTICA, INSTALADO EM LOCAL COM NÍVEL ALTO DE INTERFERÊNCIAS (NÃO INCLUI FORNECIMENTO). AF_05/2024</t>
  </si>
  <si>
    <t xml:space="preserve">ASSENTAMENTO DE CONEXÃO 2 ACESSOS ALINHADOS DE PVC PBA PARA REDE DE ÁGUA, DN 50, JUNTA ELÁSTICA INTEGRADA, INSTALADO EM LOCAL COM NÍVEL ALTO DE INTERFERÊNCIAS (NÃO INCLUI FORNECIMENTO). AF_05/2024</t>
  </si>
  <si>
    <t xml:space="preserve">ASSENTAMENTO DE CONEXÃO 2 ACESSOS ALINHADOS DE PVC PBA PARA REDE DE ÁGUA, DN 75, JUNTA ELÁSTICA INTEGRADA, INSTALADO EM LOCAL COM NÍVEL ALTO DE INTERFERÊNCIAS (NÃO INCLUI FORNECIMENTO). AF_05/2024</t>
  </si>
  <si>
    <t xml:space="preserve">ASSENTAMENTO DE CONEXÃO 2 ACESSOS ALINHADOS DE PVC PBA PARA REDE DE ÁGUA, DN 100, JUNTA ELÁSTICA INTEGRADA, INSTALADO EM LOCAL COM NÍVEL ALTO DE INTERFERÊNCIAS (NÃO INCLUI FORNECIMENTO). AF_05/2024</t>
  </si>
  <si>
    <t xml:space="preserve">ASSENTAMENTO DE CONEXÃO 2 ACESSOS INCLINADOS DE PVC PBA PARA REDE DE ÁGUA, DN 50, JUNTA ELÁSTICA INTEGRADA, INSTALADO EM LOCAL COM NÍVEL ALTO DE INTERFERÊNCIAS (NÃO INCLUI FORNECIMENTO). AF_05/2024</t>
  </si>
  <si>
    <t xml:space="preserve">ASSENTAMENTO DE CONEXÃO 2 ACESSOS INCLINADOS DE PVC PBA PARA REDE DE ÁGUA, DN 75, JUNTA ELÁSTICA INTEGRADA, INSTALADO EM LOCAL COM NÍVEL ALTO DE INTERFERÊNCIAS (NÃO INCLUI FORNECIMENTO). AF_05/2024</t>
  </si>
  <si>
    <t xml:space="preserve">ASSENTAMENTO DE CONEXÃO 2 ACESSOS INCLINADOS DE PVC PBA PARA REDE DE ÁGUA, DN 100, JUNTA ELÁSTICA INTEGRADA, INSTALADO EM LOCAL COM NÍVEL ALTO DE INTERFERÊNCIAS (NÃO INCLUI FORNECIMENTO). AF_05/2024</t>
  </si>
  <si>
    <t xml:space="preserve">ASSENTAMENTO DE CONEXÃO 3 ACESSOS DE PVC PBA PARA REDE DE ÁGUA, DN 50, JUNTA ELÁSTICA INTEGRADA, INSTALADO EM LOCAL COM NÍVEL ALTO DE INTERFERÊNCIAS (NÃO INCLUI FORNECIMENTO). AF_05/2024</t>
  </si>
  <si>
    <t xml:space="preserve">ASSENTAMENTO DE CONEXÃO 3 ACESSOS DE PVC PBA PARA REDE DE ÁGUA, DN 75, JUNTA ELÁSTICA INTEGRADA, INSTALADO EM LOCAL COM NÍVEL ALTO DE INTERFERÊNCIAS (NÃO INCLUI FORNECIMENTO). AF_05/2024</t>
  </si>
  <si>
    <t xml:space="preserve">ASSENTAMENTO DE CONEXÃO 3 ACESSOS DE PVC PBA PARA REDE DE ÁGUA, DN 100, JUNTA ELÁSTICA INTEGRADA, INSTALADO EM LOCAL COM NÍVEL ALTO DE INTERFERÊNCIAS (NÃO INCLUI FORNECIMENTO). AF_05/2024</t>
  </si>
  <si>
    <t xml:space="preserve">FORNECIMENTO E ASSENTAMENTO DE CURVA 45 GRAUS RANHURADA EM FERRO FUNDIDO, DN 80 MM (3") PARA REDE DE ÁGUA, INSTALADO EM LOCAL COM NÍVEL BAIXO DE INTERFERÊNCIAS (INCLUI FORNECIMENTO). AF_05/2024</t>
  </si>
  <si>
    <t xml:space="preserve">FORNECIMENTO E ASSENTAMENTO DE TE RANHURADO EM FERRO FUNDIDO, DN 80 (3") PARA REDE DE ÁGUA, INSTALADO EM LOCAL COM NÍVEL ALTO DE INTERFERÊNCIAS (INCLUI FORNECIMENTO). AF_05/2024</t>
  </si>
  <si>
    <t xml:space="preserve">FORNECIMENTO E ASSENTAMENTO DE TE RANHURADO EM FERRO FUNDIDO, DN 80 (3") PARA REDE DE ÁGUA, INSTALADO EM LOCAL COM NÍVEL BAIXO DE INTERFERÊNCIAS (INCLUI FORNECIMENTO). AF_05/2024</t>
  </si>
  <si>
    <t xml:space="preserve">ASSENTAMENTO DE CONEXÃO 3 ACESSOS DE PVC PBA PARA REDE DE ÁGUA, DN 100, JUNTA ELÁSTICA INTEGRADA, INSTALADO EM LOCAL COM NÍVEL BAIXO DE INTERFERÊNCIAS (NÃO INCLUI FORNECIMENTO). AF_05/2024</t>
  </si>
  <si>
    <t xml:space="preserve">ASSENTAMENTO DE CONEXÃO 2 ACESSOS ALINHADOS DE FERRO FUNDIDO PARA REDE DE ÁGUA, DN 80, JUNTA ELÁSTICA, INSTALADO EM LOCAL COM NÍVEL BAIXO DE INTERFERÊNCIAS (NÃO INCLUI FORNECIMENTO). AF_05/2024</t>
  </si>
  <si>
    <t xml:space="preserve">ASSENTAMENTO DE CONEXÃO 2 ACESSOS ALINHADOS DE FERRO FUNDIDO PARA REDE DE ÁGUA, DN 100, JUNTA ELÁSTICA, INSTALADO EM LOCAL COM NÍVEL BAIXO DE INTERFERÊNCIAS (NÃO INCLUI FORNECIMENTO). AF_05/2024</t>
  </si>
  <si>
    <t xml:space="preserve">ASSENTAMENTO E FORNECIMENTO DE CURVA PVC PBA, JE, PB, 45 GRAUS, DN 100 / DE 110 MM, PARA REDE AGUA, JUNTA ELÁSTICA INTEGRADA, INSTALADO EM LOCAL COM NÍVEL BAIXO DE INTERFERÊNCIAS (INCLUI FORNECIMENTO). AF_05/2024</t>
  </si>
  <si>
    <t xml:space="preserve">ASSENTAMENTO E FORNECIMENTO DE TE DE REDUCAO, PVC PBA, BBB, JE, DN 100 X 50 / DE 110 X 60 MM, PARA REDE AGUA, JUNTA ELÁSTICA INTEGRADA, INSTALADO EM LOCAL COM NÍVEL ALTO DE INTERFERÊNCIAS (INCLUI FORNECIMENTO). AF_05/2024</t>
  </si>
  <si>
    <t xml:space="preserve">ASSENTAMENTO E FORNECIMENTO DE TE DE REDUCAO, PVC PBA, BBB, JE, DN 100 X 50 / DE 110 X 60 MM, PARA REDE AGUA, JUNTA ELÁSTICA INTEGRADA, INSTALADO EM LOCAL COM NÍVEL BAIXO DE INTERFERÊNCIAS (INCLUI FORNECIMENTO). AF_05/2024</t>
  </si>
  <si>
    <t xml:space="preserve">FORNECIMENTO E ASSENTAMENTO DE CURVA 45 GRAUS RANHURADA EM FERRO FUNDIDO, DN 80 MM (3") PARA REDE DE ÁGUA, INSTALADO EM LOCAL COM NÍVEL ALTO DE INTERFERÊNCIAS (INCLUI FORNECIMENTO). AF_05/2024</t>
  </si>
  <si>
    <t xml:space="preserve">ASSENTAMENTO DE CONEXÃO 2 ACESSOS ALINHADOS DE FERRO FUNDIDO PARA REDE DE ÁGUA, DN 100, JUNTA ELÁSTICA, INSTALADO EM LOCAL COM NÍVEL ALTO DE INTERFERÊNCIAS (NÃO INCLUI FORNECIMENTO). AF_05/2024</t>
  </si>
  <si>
    <t xml:space="preserve">ASSENTAMENTO DE CONEXÃO 2 ACESSOS ALINHADOS DE FERRO FUNDIDO PARA REDE DE ÁGUA, DN 150, JUNTA ELÁSTICA, INSTALADO EM LOCAL COM NÍVEL ALTO DE INTERFERÊNCIAS (NÃO INCLUI FORNECIMENTO). AF_05/2024</t>
  </si>
  <si>
    <t xml:space="preserve">ASSENTAMENTO DE CONEXÃO 2 ACESSOS ALINHADOS DE FERRO FUNDIDO PARA REDE DE ÁGUA, DN 1000, JUNTA ELÁSTICA, INSTALADO EM LOCAL COM NÍVEL ALTO DE INTERFERÊNCIAS (NÃO INCLUI FORNECIMENTO). AF_05/2024</t>
  </si>
  <si>
    <t xml:space="preserve">ASSENTAMENTO DE CONEXÃO 2 ACESSOS ALINHADOS DE PVC PBA PARA REDE DE ÁGUA, DN 75, JUNTA ELÁSTICA INTEGRADA, INSTALADO EM LOCAL COM NÍVEL BAIXO DE INTERFERÊNCIAS (NÃO INCLUI FORNECIMENTO). AF_05/2024</t>
  </si>
  <si>
    <t xml:space="preserve">ASSENTAMENTO DE CONEXÃO 2 ACESSOS ALINHADOS DE PVC PBA PARA REDE DE ÁGUA, DN 100, JUNTA ELÁSTICA INTEGRADA, INSTALADO EM LOCAL COM NÍVEL BAIXO DE INTERFERÊNCIAS (NÃO INCLUI FORNECIMENTO). AF_05/2024</t>
  </si>
  <si>
    <t xml:space="preserve">ASSENTAMENTO DE CONEXÃO 2 ACESSOS INCLINADOS DE PVC PBA PARA REDE DE ÁGUA, DN 50, JUNTA ELÁSTICA INTEGRADA, INSTALADO EM LOCAL COM NÍVEL BAIXO DE INTERFERÊNCIAS (NÃO INCLUI FORNECIMENTO). AF_05/2024</t>
  </si>
  <si>
    <t xml:space="preserve">ASSENTAMENTO DE CONEXÃO 2 ACESSOS INCLINADOS DE PVC PBA PARA REDE DE ÁGUA, DN 75, JUNTA ELÁSTICA INTEGRADA, INSTALADO EM LOCAL COM NÍVEL BAIXO DE INTERFERÊNCIAS (NÃO INCLUI FORNECIMENTO). AF_05/2024</t>
  </si>
  <si>
    <t xml:space="preserve">ASSENTAMENTO DE CONEXÃO 2 ACESSOS INCLINADOS DE PVC PBA PARA REDE DE ÁGUA, DN 100, JUNTA ELÁSTICA INTEGRADA, INSTALADO EM LOCAL COM NÍVEL BAIXO DE INTERFERÊNCIAS (NÃO INCLUI FORNECIMENTO). AF_05/2024</t>
  </si>
  <si>
    <t xml:space="preserve">ASSENTAMENTO DE CONEXÃO 3 ACESSOS DE PVC PBA PARA REDE DE ÁGUA, DN 50, JUNTA ELÁSTICA INTEGRADA, INSTALADO EM LOCAL COM NÍVEL BAIXO DE INTERFERÊNCIAS (NÃO INCLUI FORNECIMENTO). AF_05/2024</t>
  </si>
  <si>
    <t xml:space="preserve">ASSENTAMENTO DE CONEXÃO 3 ACESSOS DE PVC PBA PARA REDE DE ÁGUA, DN 75, JUNTA ELÁSTICA INTEGRADA, INSTALADO EM LOCAL COM NÍVEL BAIXO DE INTERFERÊNCIAS (NÃO INCLUI FORNECIMENTO). AF_05/2024</t>
  </si>
  <si>
    <t xml:space="preserve">ASSENTAMENTO DE CONEXÃO 2 ACESSOS ALINHADOS DE FERRO FUNDIDO PARA REDE DE ÁGUA, DN 150, JUNTA ELÁSTICA, INSTALADO EM LOCAL COM NÍVEL BAIXO DE INTERFERÊNCIAS (NÃO INCLUI FORNECIMENTO). AF_05/2024</t>
  </si>
  <si>
    <t xml:space="preserve">ASSENTAMENTO DE CONEXÃO 2 ACESSOS ALINHADOS DE FERRO FUNDIDO PARA REDE DE ÁGUA, DN 200, JUNTA ELÁSTICA, INSTALADO EM LOCAL COM NÍVEL BAIXO DE INTERFERÊNCIAS (NÃO INCLUI FORNECIMENTO). AF_05/2024</t>
  </si>
  <si>
    <t xml:space="preserve">ASSENTAMENTO DE CONEXÃO 2 ACESSOS INCLINADOS DE FERRO FUNDIDO PARA REDE DE ÁGUA, DN 900, JUNTA ELÁSTICA, INSTALADO EM LOCAL COM NÍVEL BAIXO DE INTERFERÊNCIAS (NÃO INCLUI FORNECIMENTO). AF_05/2024</t>
  </si>
  <si>
    <t xml:space="preserve">ASSENTAMENTO DE CONEXÃO 3 ACESSOS DE FERRO FUNDIDO PARA REDE DE ÁGUA, DN 800, JUNTA ELÁSTICA, INSTALADO EM LOCAL COM NÍVEL BAIXO DE INTERFERÊNCIAS (NÃO INCLUI FORNECIMENTO). AF_05/2024</t>
  </si>
  <si>
    <t xml:space="preserve">ASSENTAMENTO DE CONEXÃO 2 ACESSOS ALINHADOS DE FERRO FUNDIDO PARA REDE DE ÁGUA, DN 200, JUNTA ELÁSTICA, INSTALADO EM LOCAL COM NÍVEL ALTO DE INTERFERÊNCIAS (NÃO INCLUI FORNECIMENTO). AF_05/2024</t>
  </si>
  <si>
    <t xml:space="preserve">ASSENTAMENTO DE CONEXÃO 2 ACESSOS ALINHADOS DE FERRO FUNDIDO PARA REDE DE ÁGUA, DN 250, JUNTA ELÁSTICA, INSTALADO EM LOCAL COM NÍVEL ALTO DE INTERFERÊNCIAS (NÃO INCLUI FORNECIMENTO). AF_05/2024</t>
  </si>
  <si>
    <t xml:space="preserve">ASSENTAMENTO DE CONEXÃO 2 ACESSOS ALINHADOS DE FERRO FUNDIDO PARA REDE DE ÁGUA, DN 300, JUNTA ELÁSTICA, INSTALADO EM LOCAL COM NÍVEL ALTO DE INTERFERÊNCIAS (NÃO INCLUI FORNECIMENTO). AF_05/2024</t>
  </si>
  <si>
    <t xml:space="preserve">ASSENTAMENTO DE CONEXÃO 2 ACESSOS ALINHADOS DE FERRO FUNDIDO PARA REDE DE ÁGUA, DN 350, JUNTA ELÁSTICA, INSTALADO EM LOCAL COM NÍVEL ALTO DE INTERFERÊNCIAS (NÃO INCLUI FORNECIMENTO). AF_05/2024</t>
  </si>
  <si>
    <t xml:space="preserve">ASSENTAMENTO DE CONEXÃO 2 ACESSOS ALINHADOS DE FERRO FUNDIDO PARA REDE DE ÁGUA, DN 400, JUNTA ELÁSTICA, INSTALADO EM LOCAL COM NÍVEL ALTO DE INTERFERÊNCIAS (NÃO INCLUI FORNECIMENTO). AF_05/2024</t>
  </si>
  <si>
    <t xml:space="preserve">ASSENTAMENTO DE CONEXÃO 2 ACESSOS ALINHADOS DE FERRO FUNDIDO PARA REDE DE ÁGUA, DN 450, JUNTA ELÁSTICA, INSTALADO EM LOCAL COM NÍVEL ALTO DE INTERFERÊNCIAS (NÃO INCLUI FORNECIMENTO). AF_05/2024</t>
  </si>
  <si>
    <t xml:space="preserve">ASSENTAMENTO DE CONEXÃO 2 ACESSOS ALINHADOS DE FERRO FUNDIDO PARA REDE DE ÁGUA, DN 500, JUNTA ELÁSTICA, INSTALADO EM LOCAL COM NÍVEL ALTO DE INTERFERÊNCIAS (NÃO INCLUI FORNECIMENTO). AF_05/2024</t>
  </si>
  <si>
    <t xml:space="preserve">ASSENTAMENTO DE CONEXÃO 2 ACESSOS ALINHADOS DE FERRO FUNDIDO PARA REDE DE ÁGUA, DN 600, JUNTA ELÁSTICA, INSTALADO EM LOCAL COM NÍVEL ALTO DE INTERFERÊNCIAS (NÃO INCLUI FORNECIMENTO). AF_05/2024</t>
  </si>
  <si>
    <t xml:space="preserve">ASSENTAMENTO DE CONEXÃO 2 ACESSOS ALINHADOS DE FERRO FUNDIDO PARA REDE DE ÁGUA, DN 700, JUNTA ELÁSTICA, INSTALADO EM LOCAL COM NÍVEL ALTO DE INTERFERÊNCIAS (NÃO INCLUI FORNECIMENTO). AF_05/2024</t>
  </si>
  <si>
    <t xml:space="preserve">ASSENTAMENTO DE CONEXÃO 2 ACESSOS ALINHADOS DE FERRO FUNDIDO PARA REDE DE ÁGUA, DN 800, JUNTA ELÁSTICA, INSTALADO EM LOCAL COM NÍVEL ALTO DE INTERFERÊNCIAS (NÃO INCLUI FORNECIMENTO). AF_05/2024</t>
  </si>
  <si>
    <t xml:space="preserve">ASSENTAMENTO DE CONEXÃO 2 ACESSOS ALINHADOS DE FERRO FUNDIDO PARA REDE DE ÁGUA, DN 900, JUNTA ELÁSTICA, INSTALADO EM LOCAL COM NÍVEL ALTO DE INTERFERÊNCIAS (NÃO INCLUI FORNECIMENTO). AF_05/2024</t>
  </si>
  <si>
    <t xml:space="preserve">FABRICAÇÃO DE FÔRMA PARA PILARES CIRCULARES, EM CHAPA DE MADEIRA COMPENSADA RESINADA, PÉ-DIREITO DUPLO. AF_05/2024</t>
  </si>
  <si>
    <t xml:space="preserve">MONTAGEM E DESMONTAGEM DE FÔRMA DE PILARES CIRCULARES, PÉ-DIREITO DUPLO, EM MADEIRA, 2 UTILIZAÇÕES. AF_05/2024</t>
  </si>
  <si>
    <t xml:space="preserve">ARGAMASSA TRAÇO 1:1,93 (EM VOLUME DE CIMENTO E AREIA MÉDIA ÚMIDA), FCK 20MPA, PREPARO MECÂNICO COM MISTURADOR DUPLO HORIZONTAL DE ALTA TURBULÊNCIA. AF_03/2020</t>
  </si>
  <si>
    <t xml:space="preserve">ESPALHAMENTO DE TERRA VEGETAL PARA O PLANTIO. AF_07/2024</t>
  </si>
  <si>
    <t xml:space="preserve">LÂMPADA TUBULAR LED 9/10W SEM SOQUETE - FORNECIMENTO E INSTALAÇÃO. AF_09/2024</t>
  </si>
  <si>
    <t xml:space="preserve">EXECUÇÃO E COMPACTAÇÃO DE CORPO DE ATERRO DE ATERRO (95% DE ENERGIA DO PROCTOR NORMAL) COM SOLO PREDOMINANTEMENTE ARGILOSO, EM CAMADAS COM ESPESSURA DE 10 CM - EXCLUSIVE ESCAVAÇÃO, CARGA E TRANSPORTE E SOLO. AF_09/2024</t>
  </si>
  <si>
    <t xml:space="preserve">EXECUÇÃO E COMPACTAÇÃO DE CAMADA FINAL DE ATERRO (100% DE ENERGIA DO PROCTOR NORMAL) COM SOLO PREDOMINANTEMENTE ARGILOSO, EM CAMADAS COM ESPESSURA DE 10 CM - EXCLUSIVE ESCAVAÇÃO, CARGA E TRANSPORTE E SOLO. AF_09/2024</t>
  </si>
  <si>
    <t xml:space="preserve">EXECUÇÃO E COMPACTAÇÃO DE CAMADA FINAL DE ATERRO (100% DE ENERGIA DO PROCTOR NORMAL) COM SOLO PREDOMINANTEMENTE ARGILOSO, EM CAMADAS COM ESPESSURA DE 15 CM - EXCLUSIVE ESCAVAÇÃO, CARGA E TRANSPORTE E SOLO. AF_09/2024</t>
  </si>
  <si>
    <t xml:space="preserve">EXECUÇÃO E COMPACTAÇÃO DE CORPO DE ATERRO DE ATERRO (95% DE ENERGIA DO PROCTOR NORMAL) COM SOLO PREDOMINANTEMENTE ARGILOSO, EM CAMADAS COM ESPESSURA DE 20 CM - EXCLUSIVE ESCAVAÇÃO, CARGA E TRANSPORTE E SOLO. AF_09/2024</t>
  </si>
  <si>
    <t xml:space="preserve">EXECUÇÃO E COMPACTAÇÃO DE CAMADA FINAL DE ATERRO (100% DE ENERGIA DO PROCTOR NORMAL) COM SOLO PREDOMINANTEMENTE ARGILOSO, EM CAMADAS COM ESPESSURA DE 20 CM - EXCLUSIVE ESCAVAÇÃO, CARGA E TRANSPORTE E SOLO. AF_09/2024</t>
  </si>
  <si>
    <t xml:space="preserve">EXECUÇÃO E COMPACTAÇÃO DE CORPO DE ATERRO DE ATERRO (95% DE ENERGIA DO PROCTOR NORMAL) COM SOLO PREDOMINANTEMENTE ARENOSO, EM CAMADAS COM ESPESSURA DE 10 CM - EXCLUSIVE ESCAVAÇÃO, CARGA E TRANSPORTE E SOLO. AF_09/2024</t>
  </si>
  <si>
    <t xml:space="preserve">EXECUÇÃO E COMPACTAÇÃO DE CAMADA FINAL DE ATERRO (100% DE ENERGIA DO PROCTOR NORMAL) COM SOLO PREDOMINANTEMENTE ARENOSO, EM CAMADAS COM ESPESSURA DE 10 CM - EXCLUSIVE ESCAVAÇÃO, CARGA E TRANSPORTE E SOLO. AF_09/2024</t>
  </si>
  <si>
    <t xml:space="preserve">EXECUÇÃO E COMPACTAÇÃO DE CAMADA FINAL DE ATERRO (100% DE ENERGIA DO PROCTOR NORMAL) COM SOLO PREDOMINANTEMENTE ARENOSO, EM CAMADAS COM ESPESSURA DE 15 CM - EXCLUSIVE ESCAVAÇÃO, CARGA E TRANSPORTE E SOLO. AF_09/2024</t>
  </si>
  <si>
    <t xml:space="preserve">EXECUÇÃO E COMPACTAÇÃO DE CORPO DE ATERRO (95% DE ENERGIA DO PROCTOR NORMAL) COM SOLO PREDOMINANTEMENTE ARENOSO, EM CAMADAS COM ESPESSURA DE 20 CM - EXCLUSIVE ESCAVAÇÃO, CARGA E TRANSPORTE E SOLO. AF_09/2024</t>
  </si>
  <si>
    <t xml:space="preserve">EXECUÇÃO E COMPACTAÇÃO DE CAMADA FINAL DE ATERRO (100% DE ENERGIA DO PROCTOR NORMAL) COM SOLO PREDOMINANTEMENTE ARENOSO, EM CAMADAS COM ESPESSURA DE 20 CM - EXCLUSIVE ESCAVAÇÃO, CARGA E TRANSPORTE E SOLO. AF_09/2024</t>
  </si>
  <si>
    <t xml:space="preserve">CONSTRUÇÃO DE BASE E SUB-BASE PARA PAVIMENTAÇÃO DE SOLO DE COMPORTAMENTO LATERÍTICO (ARENOSO), COM ESPESSURA DE 10 CM - EXCLUSIVE ESCAVAÇÃO, CARGA E TRANSPORTE E SOLO. AF_09/2024</t>
  </si>
  <si>
    <t xml:space="preserve">RECONSTRUÇÃO DE BASE E SUB-BASE PARA PAVIMENTAÇÃO DE SOLO DE COMPORTAMENTO LATERÍTICO (ARENOSO), COM ESPESSURA DE 10 CM - EXCLUSIVE ESCAVAÇÃO, CARGA E TRANSPORTE E SOLO. AF_09/2024</t>
  </si>
  <si>
    <t xml:space="preserve">RECONSTRUÇÃO DE BASE E SUB-BASE PARA PAVIMENTAÇÃO DE SOLO DE COMPORTAMENTO LATERÍTICO (ARENOSO), COM ESPESSURA DE 15 CM - EXCLUSIVE ESCAVAÇÃO, CARGA E TRANSPORTE E SOLO. AF_09/2024</t>
  </si>
  <si>
    <t xml:space="preserve">CONSTRUÇÃO DE BASE E SUB-BASE PARA PAVIMENTAÇÃO DE SOLO DE COMPORTAMENTO LATERÍTICO (ARENOSO), COM ESPESSURA DE 20 CM - EXCLUSIVE ESCAVAÇÃO, CARGA E TRANSPORTE E SOLO. AF_09/2024</t>
  </si>
  <si>
    <t xml:space="preserve">RECONSTRUÇÃO DE BASE E SUB-BASE PARA PAVIMENTAÇÃO DE SOLO DE COMPORTAMENTO LATERÍTICO (ARENOSO), COM ESPESSURA DE 20 CM - EXCLUSIVE ESCAVAÇÃO, CARGA E TRANSPORTE E SOLO. AF_09/2024</t>
  </si>
  <si>
    <t xml:space="preserve">CONSTRUÇÃO DE BASE E SUB-BASE PARA PAVIMENTAÇÃO DE SOLO (PREDOMINANTEMENTE ARENOSO) MELHORADO COM CIMENTO - 2%, MISTURA EM PISTA, COM ESPESSURA DE 10 CM - EXCLUSIVE ESCAVAÇÃO, CARGA E TRANSPORTE E SOLO. AF_09/2024</t>
  </si>
  <si>
    <t xml:space="preserve">RECONSTRUÇÃO DE BASE E SUB-BASE PARA PAVIMENTAÇÃO DE SOLO (PREDOMINANTEMENTE ARENOSO) MELHORADO COM CIMENTO - 2%, MISTURA EM PISTA, COM ESPESSURA DE 10 CM - EXCLUSIVE ESCAVAÇÃO, CARGA E TRANSPORTE E SOLO. AF_09/2024</t>
  </si>
  <si>
    <t xml:space="preserve">RECONSTRUÇÃO DE BASE E SUB-BASE PARA PAVIMENTAÇÃO DE SOLO (PREDOMINANTEMENTE ARENOSO) MELHORADO COM CIMENTO - 4%, MISTURA EM PISTA, COM ESPESSURA DE 10 CM - EXCLUSIVE ESCAVAÇÃO, CARGA E TRANSPORTE E SOLO. AF_09/2024</t>
  </si>
  <si>
    <t xml:space="preserve">RECONSTRUÇÃO DE BASE E SUB-BASE PARA PAVIMENTAÇÃO DE SOLO (PREDOMINANTEMENTE ARENOSO) MELHORADO COM CIMENTO - 2%, MISTURA EM PISTA, COM ESPESSURA DE 15 CM - EXCLUSIVE ESCAVAÇÃO, CARGA E TRANSPORTE E SOLO. AF_09/2024</t>
  </si>
  <si>
    <t xml:space="preserve">CONSTRUÇÃO DE BASE E SUB-BASE PARA PAVIMENTAÇÃO DE SOLO (PREDOMINANTEMENTE ARENOSO) MELHORADO COM CIMENTO - 2%, MISTURA EM PISTA, COM ESPESSURA DE 20 CM - EXCLUSIVE ESCAVAÇÃO, CARGA E TRANSPORTE E SOLO. AF_09/2024</t>
  </si>
  <si>
    <t xml:space="preserve">RECONSTRUÇÃO DE BASE E SUB-BASE PARA PAVIMENTAÇÃO DE SOLO (PREDOMINANTEMENTE ARENOSO) MELHORADO COM CIMENTO - 2%, MISTURA EM PISTA, COM ESPESSURA DE 20 CM - EXCLUSIVE ESCAVAÇÃO, CARGA E TRANSPORTE E SOLO. AF_09/2024</t>
  </si>
  <si>
    <t xml:space="preserve">RECONSTRUÇÃO DE BASE E SUB-BASE PARA PAVIMENTAÇÃO DE SOLO (PREDOMINANTEMENTE ARENOSO) BRITA - 40%-60%, MISTURA EM PISTA, COM ESPESSURA DE 10 CM - EXCLUSIVE ESCAVAÇÃO, CARGA E TRANSPORTE E SOLO. AF_09/2024</t>
  </si>
  <si>
    <t xml:space="preserve">RECONSTRUÇÃO DE BASE E SUB-BASE PARA PAVIMENTAÇÃO DE SOLO (PREDOMINANTEMENTE ARENOSO) BRITA - 40%-60%, MISTURA EM PISTA, COM ESPESSURA DE 15 CM - EXCLUSIVE ESCAVAÇÃO, CARGA E TRANSPORTE E SOLO. AF_09/2024</t>
  </si>
  <si>
    <t xml:space="preserve">RECONSTRUÇÃO DE BASE E SUB-BASE PARA PAVIMENTAÇÃO DE SOLO (PREDOMINANTEMENTE ARENOSO) BRITA - 50%-50%, MISTURA EM PISTA, COM ESPESSURA DE 10 CM - EXCLUSIVE ESCAVAÇÃO, CARGA E TRANSPORTE E SOLO. AF_09/2024</t>
  </si>
  <si>
    <t xml:space="preserve">RECONSTRUÇÃO DE BASE E SUB-BASE PARA PAVIMENTAÇÃO DE SOLO (PREDOMINANTEMENTE ARENOSO) BRITA - 50%-50%, MISTURA EM PISTA, COM ESPESSURA DE 15 CM - EXCLUSIVE ESCAVAÇÃO, CARGA E TRANSPORTE E SOLO. AF_09/2024</t>
  </si>
  <si>
    <t xml:space="preserve">CONSTRUÇÃO DE BASE E SUB-BASE PARA PAVIMENTAÇÃO DE SOLO (PREDOMINANTEMENTE ARENOSO) BRITA - 50%-50%, MISTURA EM PISTA, COM ESPESSURA DE 20 CM - EXCLUSIVE ESCAVAÇÃO, CARGA E TRANSPORTE E SOLO. AF_09/2024</t>
  </si>
  <si>
    <t xml:space="preserve">RECONSTRUÇÃO DE BASE E SUB-BASE PARA PAVIMENTAÇÃO DE SOLO (PREDOMINANTEMENTE ARENOSO) BRITA - 50%-50%, MISTURA EM PISTA, COM ESPESSURA DE 20 CM - EXCLUSIVE ESCAVAÇÃO, CARGA E TRANSPORTE E SOLO. AF_09/2024</t>
  </si>
  <si>
    <t xml:space="preserve">CONSTRUÇÃO DE BASE E SUB-BASE PARA PAVIMENTAÇÃO DE SOLO (PREDOMINANTEMENTE ARGILOSO) BRITA - 40%-60%, MISTURA EM PISTA, COM ESPESSURA DE 10 CM - EXCLUSIVE ESCAVAÇÃO, CARGA E TRANSPORTE E SOLO. AF_09/2024</t>
  </si>
  <si>
    <t xml:space="preserve">RECONSTRUÇÃO DE BASE E SUB-BASE PARA PAVIMENTAÇÃO DE SOLO (PREDOMINANTEMENTE ARGILOSO) BRITA - 40%-60%, MISTURA EM PISTA, COM ESPESSURA DE 10 CM - EXCLUSIVE ESCAVAÇÃO, CARGA E TRANSPORTE E SOLO. AF_09/2024</t>
  </si>
  <si>
    <t xml:space="preserve">RECONSTRUÇÃO DE BASE E SUB-BASE PARA PAVIMENTAÇÃO DE SOLO (PREDOMINANTEMENTE ARGILOSO) BRITA - 40%-60%, MISTURA EM PISTA, COM ESPESSURA DE 15 CM - EXCLUSIVE ESCAVAÇÃO, CARGA E TRANSPORTE E SOLO. AF_09/2024</t>
  </si>
  <si>
    <t xml:space="preserve">CONSTRUÇÃO DE BASE E SUB-BASE PARA PAVIMENTAÇÃO DE SOLO (PREDOMINANTEMENTE ARGILOSO) BRITA - 40%-60%, MISTURA EM PISTA, COM ESPESSURA DE 20 CM - EXCLUSIVE ESCAVAÇÃO, CARGA E TRANSPORTE E SOLO. AF_09/2024</t>
  </si>
  <si>
    <t xml:space="preserve">RECONSTRUÇÃO DE BASE E SUB-BASE PARA PAVIMENTAÇÃO DE SOLO (PREDOMINANTEMENTE ARGILOSO) BRITA - 40%-60%, MISTURA EM PISTA, COM ESPESSURA DE 20 CM - EXCLUSIVE ESCAVAÇÃO, CARGA E TRANSPORTE E SOLO. AF_09/2024</t>
  </si>
  <si>
    <t xml:space="preserve">CONSTRUÇÃO DE BASE E SUB-BASE PARA PAVIMENTAÇÃO DE SOLO (PREDOMINANTEMENTE ARGILOSO) BRITA - 50%-50%, MISTURA EM PISTA, COM ESPESSURA DE 10 CM - EXCLUSIVE ESCAVAÇÃO, CARGA E TRANSPORTE E SOLO. AF_09/2024</t>
  </si>
  <si>
    <t xml:space="preserve">RECONSTRUÇÃO DE BASE E SUB-BASE PARA PAVIMENTAÇÃO DE SOLO (PREDOMINANTEMENTE ARGILOSO) BRITA - 50%-50%, MISTURA EM PISTA, COM ESPESSURA DE 10 CM - EXCLUSIVE ESCAVAÇÃO, CARGA E TRANSPORTE E SOLO. AF_09/2024</t>
  </si>
  <si>
    <t xml:space="preserve">RECONSTRUÇÃO DE BASE E SUB-BASE PARA PAVIMENTAÇÃO DE SOLO (PREDOMINANTEMENTE ARGILOSO) BRITA - 50%-50%, MISTURA EM PISTA, COM ESPESSURA DE 15 CM - EXCLUSIVE ESCAVAÇÃO, CARGA E TRANSPORTE E SOLO. AF_09/2024</t>
  </si>
  <si>
    <t xml:space="preserve">CONSTRUÇÃO DE BASE E SUB-BASE PARA PAVIMENTAÇÃO DE SOLO (PREDOMINANTEMENTE ARGILOSO) BRITA - 50%-50%, MISTURA EM PISTA, COM ESPESSURA DE 20 CM - EXCLUSIVE ESCAVAÇÃO, CARGA E TRANSPORTE E SOLO. AF_09/2024</t>
  </si>
  <si>
    <t xml:space="preserve">RECONSTRUÇÃO DE BASE E SUB-BASE PARA PAVIMENTAÇÃO DE SOLO (PREDOMINANTEMENTE ARGILOSO) BRITA - 50%-50%, MISTURA EM PISTA, COM ESPESSURA DE 20 CM - EXCLUSIVE ESCAVAÇÃO, CARGA E TRANSPORTE E SOLO. AF_09/2024</t>
  </si>
  <si>
    <t xml:space="preserve">REGULARIZAÇÃO E COMPACTAÇÃO DE SUBLEITO DE SOLO PREDOMINANTEMENTE ARGILOSO, PARA OBRAS DE RECONSTRUÇÃO DE PAVIMENTOS. AF_09/2024</t>
  </si>
  <si>
    <t xml:space="preserve">REGULARIZAÇÃO E COMPACTAÇÃO DE SUBLEITO DE SOLO PREDOMINANTEMENTE ARENOSO, PARA OBRAS DE RECONSTRUÇÃO DE PAVIMENTOS. AF_09/2024</t>
  </si>
  <si>
    <t xml:space="preserve">CONSTRUÇÃO DE BASE E SUB-BASE PARA PAVIMENTAÇÃO DE SOLO (PREDOMINANTEMENTE ARENOSO) MELHORADO COM CIMENTO - 4%, MISTURA EM PISTA, COM ESPESSURA DE 10 CM - EXCLUSIVE ESCAVAÇÃO, CARGA E TRANSPORTE E SOLO. AF_09/2024</t>
  </si>
  <si>
    <t xml:space="preserve">CONSTRUÇÃO DE BASE E SUB-BASE PARA PAVIMENTAÇÃO DE SOLO (PREDOMINANTEMENTE ARENOSO) COM CIMENTO - 6%, MISTURA EM PISTA, COM ESPESSURA DE 10 CM - EXCLUSIVE ESCAVAÇÃO, CARGA E TRANSPORTE E SOLO. AF_09/2024</t>
  </si>
  <si>
    <t xml:space="preserve">CONSTRUÇÃO DE BASE E SUB-BASE PARA PAVIMENTAÇÃO DE SOLO (PREDOMINANTEMENTE ARENOSO) COM CIMENTO - 8%, MISTURA EM PISTA, COM ESPESSURA DE 10 CM - EXCLUSIVE ESCAVAÇÃO, CARGA E TRANSPORTE E SOLO. AF_09/2024</t>
  </si>
  <si>
    <t xml:space="preserve">RECONSTRUÇÃO DE BASE E SUB-BASE PARA PAVIMENTAÇÃO DE SOLO (PREDOMINANTEMENTE ARENOSO) COM CIMENTO - 6%, MISTURA EM PISTA, COM ESPESSURA DE 10 CM - EXCLUSIVE ESCAVAÇÃO, CARGA E TRANSPORTE E SOLO. AF_09/2024</t>
  </si>
  <si>
    <t xml:space="preserve">RECONSTRUÇÃO DE BASE E SUB-BASE PARA PAVIMENTAÇÃO DE SOLO (PREDOMINANTEMENTE ARENOSO) COM CIMENTO - 8%, MISTURA EM PISTA, COM ESPESSURA DE 10 CM - EXCLUSIVE ESCAVAÇÃO, CARGA E TRANSPORTE E SOLO. AF_09/2024</t>
  </si>
  <si>
    <t xml:space="preserve">RECONSTRUÇÃO DE BASE E SUB-BASE PARA PAVIMENTAÇÃO DE SOLO (PREDOMINANTEMENTE ARENOSO) MELHORADO COM CIMENTO - 4%, MISTURA EM PISTA, COM ESPESSURA DE 15 CM - EXCLUSIVE ESCAVAÇÃO, CARGA E TRANSPORTE E SOLO. AF_09/2024</t>
  </si>
  <si>
    <t xml:space="preserve">RECONSTRUÇÃO DE BASE E SUB-BASE PARA PAVIMENTAÇÃO DE SOLO (PREDOMINANTEMENTE ARENOSO) COM CIMENTO - 6%, MISTURA EM PISTA, COM ESPESSURA DE 15 CM - EXCLUSIVE ESCAVAÇÃO, CARGA E TRANSPORTE E SOLO. AF_09/2024</t>
  </si>
  <si>
    <t xml:space="preserve">RECONSTRUÇÃO DE BASE E SUB-BASE PARA PAVIMENTAÇÃO DE SOLO (PREDOMINANTEMENTE ARENOSO) COM CIMENTO - 8%, MISTURA EM PISTA, COM ESPESSURA DE 15 CM - EXCLUSIVE ESCAVAÇÃO, CARGA E TRANSPORTE E SOLO. AF_09/2024</t>
  </si>
  <si>
    <t xml:space="preserve">CONSTRUÇÃO DE BASE E SUB-BASE PARA PAVIMENTAÇÃO DE SOLO (PREDOMINANTEMENTE ARENOSO) MELHORADO COM CIMENTO - 4%, MISTURA EM PISTA, COM ESPESSURA DE 20 CM - EXCLUSIVE ESCAVAÇÃO, CARGA E TRANSPORTE E SOLO. AF_09/2024</t>
  </si>
  <si>
    <t xml:space="preserve">CONSTRUÇÃO DE BASE E SUB-BASE PARA PAVIMENTAÇÃO DE SOLO (PREDOMINANTEMENTE ARENOSO) COM CIMENTO - 6%, MISTURA EM PISTA, COM ESPESSURA DE 20 CM - EXCLUSIVE ESCAVAÇÃO, CARGA E TRANSPORTE E SOLO. AF_09/2024</t>
  </si>
  <si>
    <t xml:space="preserve">CONSTRUÇÃO DE BASE E SUB-BASE PARA PAVIMENTAÇÃO DE SOLO (PREDOMINANTEMENTE ARENOSO) COM CIMENTO - 8%, MISTURA EM PISTA, COM ESPESSURA DE 20 CM - EXCLUSIVE ESCAVAÇÃO, CARGA E TRANSPORTE E SOLO. AF_09/2024</t>
  </si>
  <si>
    <t xml:space="preserve">RECONSTRUÇÃO DE BASE E SUB-BASE PARA PAVIMENTAÇÃO DE SOLO (PREDOMINANTEMENTE ARENOSO) MELHORADO COM CIMENTO - 4%, MISTURA EM PISTA, COM ESPESSURA DE 20 CM - EXCLUSIVE ESCAVAÇÃO, CARGA E TRANSPORTE E SOLO. AF_09/2024</t>
  </si>
  <si>
    <t xml:space="preserve">RECONSTRUÇÃO DE BASE E SUB-BASE PARA PAVIMENTAÇÃO DE SOLO (PREDOMINANTEMENTE ARENOSO) COM CIMENTO - 6%, MISTURA EM PISTA, COM ESPESSURA DE 20 CM - EXCLUSIVE ESCAVAÇÃO, CARGA E TRANSPORTE E SOLO. AF_09/2024</t>
  </si>
  <si>
    <t xml:space="preserve">RECONSTRUÇÃO DE BASE E SUB-BASE PARA PAVIMENTAÇÃO DE SOLO (PREDOMINANTEMENTE ARENOSO) COM CIMENTO - 8%, MISTURA EM PISTA, COM ESPESSURA DE 20 CM - EXCLUSIVE ESCAVAÇÃO, CARGA E TRANSPORTE E SOLO. AF_09/2024</t>
  </si>
  <si>
    <t xml:space="preserve">CONSTRUÇÃO DE BASE E SUB-BASE PARA PAVIMENTAÇÃO DE SOLO (PREDOMINANTEMENTE ARENOSO) BRITA - 40%-60% COM CIMENTO - 4%, MISTURA EM PISTA, COM ESPESSURA DE 10 CM - EXCLUSIVE ESCAVAÇÃO, CARGA E TRANSPORTE E SOLO. AF_09/2024</t>
  </si>
  <si>
    <t xml:space="preserve">CONSTRUÇÃO DE BASE E SUB-BASE PARA PAVIMENTAÇÃO DE SOLO (PREDOMINANTEMENTE ARENOSO) BRITA - 40%-60% COM CIMENTO - 6%, MISTURA EM PISTA, COM ESPESSURA DE 10 CM - EXCLUSIVE ESCAVAÇÃO, CARGA E TRANSPORTE E SOLO. AF_09/2024</t>
  </si>
  <si>
    <t xml:space="preserve">CONSTRUÇÃO DE BASE E SUB-BASE PARA PAVIMENTAÇÃO DE SOLO (PREDOMINANTEMENTE ARENOSO) BRITA - 40%-60% COM CIMENTO - 8%, MISTURA EM PISTA, COM ESPESSURA DE 10 CM - EXCLUSIVE ESCAVAÇÃO, CARGA E TRANSPORTE E SOLO. AF_09/2024</t>
  </si>
  <si>
    <t xml:space="preserve">RECONSTRUÇÃO DE BASE E SUB-BASE PARA PAVIMENTAÇÃO DE SOLO (PREDOMINANTEMENTE ARENOSO) BRITA - 40%-60% COM CIMENTO - 4%, MISTURA EM PISTA, COM ESPESSURA DE 10 CM - EXCLUSIVE ESCAVAÇÃO, CARGA E TRANSPORTE E SOLO. AF_09/2024</t>
  </si>
  <si>
    <t xml:space="preserve">RECONSTRUÇÃO DE BASE E SUB-BASE PARA PAVIMENTAÇÃO DE SOLO (PREDOMINANTEMENTE ARENOSO) BRITA - 40%-60% COM CIMENTO - 6%, MISTURA EM PISTA, COM ESPESSURA DE 10 CM - EXCLUSIVE ESCAVAÇÃO, CARGA E TRANSPORTE E SOLO. AF_09/2024</t>
  </si>
  <si>
    <t xml:space="preserve">RECONSTRUÇÃO DE BASE E SUB-BASE PARA PAVIMENTAÇÃO DE SOLO (PREDOMINANTEMENTE ARENOSO) BRITA - 40%-60% COM CIMENTO - 8%, MISTURA EM PISTA, COM ESPESSURA DE 10 CM - EXCLUSIVE ESCAVAÇÃO, CARGA E TRANSPORTE E SOLO. AF_09/2024</t>
  </si>
  <si>
    <t xml:space="preserve">RECONSTRUÇÃO DE BASE E SUB-BASE PARA PAVIMENTAÇÃO DE SOLO (PREDOMINANTEMENTE ARENOSO) BRITA - 40%-60% COM CIMENTO - 4%, MISTURA EM PISTA, COM ESPESSURA DE 15 CM - EXCLUSIVE ESCAVAÇÃO, CARGA E TRANSPORTE E SOLO. AF_09/2024</t>
  </si>
  <si>
    <t xml:space="preserve">RECONSTRUÇÃO DE BASE E SUB-BASE PARA PAVIMENTAÇÃO DE SOLO (PREDOMINANTEMENTE ARENOSO) BRITA - 40%-60% COM CIMENTO - 6%, MISTURA EM PISTA, COM ESPESSURA DE 15 CM - EXCLUSIVE ESCAVAÇÃO, CARGA E TRANSPORTE E SOLO. AF_09/2024</t>
  </si>
  <si>
    <t xml:space="preserve">RECONSTRUÇÃO DE BASE E SUB-BASE PARA PAVIMENTAÇÃO DE SOLO (PREDOMINANTEMENTE ARENOSO) BRITA - 40%-60% COM CIMENTO - 8%, MISTURA EM PISTA, COM ESPESSURA DE 15 CM - EXCLUSIVE ESCAVAÇÃO, CARGA E TRANSPORTE E SOLO. AF_09/2024</t>
  </si>
  <si>
    <t xml:space="preserve">CONSTRUÇÃO DE BASE E SUB-BASE PARA PAVIMENTAÇÃO DE SOLO (PREDOMINANTEMENTE ARENOSO) BRITA - 40%-60% COM CIMENTO - 4%, MISTURA EM PISTA, COM ESPESSURA DE 20 CM - EXCLUSIVE ESCAVAÇÃO, CARGA E TRANSPORTE E SOLO. AF_09/2024</t>
  </si>
  <si>
    <t xml:space="preserve">CONSTRUÇÃO DE BASE E SUB-BASE PARA PAVIMENTAÇÃO DE SOLO (PREDOMINANTEMENTE ARENOSO) BRITA - 40%-60% COM CIMENTO - 6%, MISTURA EM PISTA, COM ESPESSURA DE 20 CM - EXCLUSIVE ESCAVAÇÃO, CARGA E TRANSPORTE E SOLO. AF_09/2024</t>
  </si>
  <si>
    <t xml:space="preserve">CONSTRUÇÃO DE BASE E SUB-BASE PARA PAVIMENTAÇÃO DE SOLO (PREDOMINANTEMENTE ARENOSO) BRITA - 40%-60% COM CIMENTO - 8%, MISTURA EM PISTA, COM ESPESSURA DE 20 CM - EXCLUSIVE ESCAVAÇÃO, CARGA E TRANSPORTE E SOLO. AF_09/2024</t>
  </si>
  <si>
    <t xml:space="preserve">RECONSTRUÇÃO DE BASE E SUB-BASE PARA PAVIMENTAÇÃO DE SOLO (PREDOMINANTEMENTE ARENOSO) BRITA - 40%-60% COM CIMENTO - 4%, MISTURA EM PISTA, COM ESPESSURA DE 20 CM - EXCLUSIVE ESCAVAÇÃO, CARGA E TRANSPORTE E SOLO. AF_09/2024</t>
  </si>
  <si>
    <t xml:space="preserve">RECONSTRUÇÃO DE BASE E SUB-BASE PARA PAVIMENTAÇÃO DE SOLO (PREDOMINANTEMENTE ARENOSO) BRITA - 40%-60% COM CIMENTO - 6%, MISTURA EM PISTA, COM ESPESSURA DE 20 CM - EXCLUSIVE ESCAVAÇÃO, CARGA E TRANSPORTE E SOLO. AF_09/2024</t>
  </si>
  <si>
    <t xml:space="preserve">RECONSTRUÇÃO DE BASE E SUB-BASE PARA PAVIMENTAÇÃO DE SOLO (PREDOMINANTEMENTE ARENOSO) BRITA - 40%-60% COM CIMENTO - 8%, MISTURA EM PISTA, COM ESPESSURA DE 20 CM - EXCLUSIVE ESCAVAÇÃO, CARGA E TRANSPORTE E SOLO. AF_09/2024</t>
  </si>
  <si>
    <t xml:space="preserve">CONSTRUÇÃO DE BASE E SUB-BASE PARA PAVIMENTAÇÃO DE SOLO (PREDOMINANTEMENTE ARENOSO) BRITA - 50%-50% COM CIMENTO - 4%, MISTURA EM PISTA, COM ESPESSURA DE 10 CM - EXCLUSIVE ESCAVAÇÃO, CARGA E TRANSPORTE E SOLO. AF_09/2024</t>
  </si>
  <si>
    <t xml:space="preserve">CONSTRUÇÃO DE BASE E SUB-BASE PARA PAVIMENTAÇÃO DE SOLO (PREDOMINANTEMENTE ARENOSO) BRITA - 50%-50% COM CIMENTO - 6%, MISTURA EM PISTA, COM ESPESSURA DE 10 CM - EXCLUSIVE ESCAVAÇÃO, CARGA E TRANSPORTE E SOLO. AF_09/2024</t>
  </si>
  <si>
    <t xml:space="preserve">CONSTRUÇÃO DE BASE E SUB-BASE PARA PAVIMENTAÇÃO DE SOLO (PREDOMINANTEMENTE ARENOSO) BRITA - 50%-50% COM CIMENTO - 8%, MISTURA EM PISTA, COM ESPESSURA DE 10 CM - EXCLUSIVE ESCAVAÇÃO, CARGA E TRANSPORTE E SOLO. AF_09/2024</t>
  </si>
  <si>
    <t xml:space="preserve">RECONSTRUÇÃO DE BASE E SUB-BASE PARA PAVIMENTAÇÃO DE SOLO (PREDOMINANTEMENTE ARENOSO) BRITA - 50%-50% COM CIMENTO - 4%, MISTURA EM PISTA, COM ESPESSURA DE 10 CM - EXCLUSIVE ESCAVAÇÃO, CARGA E TRANSPORTE E SOLO. AF_09/2024</t>
  </si>
  <si>
    <t xml:space="preserve">RECONSTRUÇÃO DE BASE E SUB-BASE PARA PAVIMENTAÇÃO DE SOLO (PREDOMINANTEMENTE ARENOSO) BRITA - 50%-50% COM CIMENTO - 6%, MISTURA EM PISTA, COM ESPESSURA DE 10 CM - EXCLUSIVE ESCAVAÇÃO, CARGA E TRANSPORTE E SOLO. AF_09/2024</t>
  </si>
  <si>
    <t xml:space="preserve">RECONSTRUÇÃO DE BASE E SUB-BASE PARA PAVIMENTAÇÃO DE SOLO (PREDOMINANTEMENTE ARENOSO) BRITA - 50%-50% COM CIMENTO - 8%, MISTURA EM PISTA, COM ESPESSURA DE 10 CM - EXCLUSIVE ESCAVAÇÃO, CARGA E TRANSPORTE E SOLO. AF_09/2024</t>
  </si>
  <si>
    <t xml:space="preserve">RECONSTRUÇÃO DE BASE E SUB-BASE PARA PAVIMENTAÇÃO DE SOLO (PREDOMINANTEMENTE ARENOSO) BRITA - 50%-50% COM CIMENTO - 4%, MISTURA EM PISTA, COM ESPESSURA DE 15 CM - EXCLUSIVE ESCAVAÇÃO, CARGA E TRANSPORTE E SOLO. AF_09/2024</t>
  </si>
  <si>
    <t xml:space="preserve">RECONSTRUÇÃO DE BASE E SUB-BASE PARA PAVIMENTAÇÃO DE SOLO (PREDOMINANTEMENTE ARENOSO) BRITA - 50%-50% COM CIMENTO - 6%, MISTURA EM PISTA, COM ESPESSURA DE 15 CM - EXCLUSIVE ESCAVAÇÃO, CARGA E TRANSPORTE E SOLO. AF_09/2024</t>
  </si>
  <si>
    <t xml:space="preserve">RECONSTRUÇÃO DE BASE E SUB-BASE PARA PAVIMENTAÇÃO DE SOLO (PREDOMINANTEMENTE ARENOSO) BRITA - 50%-50% COM CIMENTO - 8%, MISTURA EM PISTA, COM ESPESSURA DE 15 CM - EXCLUSIVE ESCAVAÇÃO, CARGA E TRANSPORTE E SOLO. AF_09/2024</t>
  </si>
  <si>
    <t xml:space="preserve">CONSTRUÇÃO DE BASE E SUB-BASE PARA PAVIMENTAÇÃO DE SOLO (PREDOMINANTEMENTE ARENOSO) BRITA - 50%-50% COM CIMENTO - 4%, MISTURA EM PISTA, COM ESPESSURA DE 20 CM - EXCLUSIVE ESCAVAÇÃO, CARGA E TRANSPORTE E SOLO. AF_09/2024</t>
  </si>
  <si>
    <t xml:space="preserve">CONSTRUÇÃO DE BASE E SUB-BASE PARA PAVIMENTAÇÃO DE SOLO (PREDOMINANTEMENTE ARENOSO) BRITA - 50%-50% COM CIMENTO - 6%, MISTURA EM PISTA, COM ESPESSURA DE 20 CM - EXCLUSIVE ESCAVAÇÃO, CARGA E TRANSPORTE E SOLO. AF_09/2024</t>
  </si>
  <si>
    <t xml:space="preserve">CONSTRUÇÃO DE BASE E SUB-BASE PARA PAVIMENTAÇÃO DE SOLO (PREDOMINANTEMENTE ARENOSO) BRITA - 50%-50% COM CIMENTO - 8%, MISTURA EM PISTA, COM ESPESSURA DE 20 CM - EXCLUSIVE ESCAVAÇÃO, CARGA E TRANSPORTE E SOLO. AF_09/2024</t>
  </si>
  <si>
    <t xml:space="preserve">RECONSTRUÇÃO DE BASE E SUB-BASE PARA PAVIMENTAÇÃO DE SOLO (PREDOMINANTEMENTE ARENOSO) BRITA - 50%-50% COM CIMENTO - 4%, MISTURA EM PISTA, COM ESPESSURA DE 20 CM - EXCLUSIVE ESCAVAÇÃO, CARGA E TRANSPORTE E SOLO. AF_09/2024</t>
  </si>
  <si>
    <t xml:space="preserve">RECONSTRUÇÃO DE BASE E SUB-BASE PARA PAVIMENTAÇÃO DE SOLO (PREDOMINANTEMENTE ARENOSO) BRITA - 50%-50% COM CIMENTO - 6%, MISTURA EM PISTA, COM ESPESSURA DE 20 CM - EXCLUSIVE ESCAVAÇÃO, CARGA E TRANSPORTE E SOLO. AF_09/2024</t>
  </si>
  <si>
    <t xml:space="preserve">RECONSTRUÇÃO DE BASE E SUB-BASE PARA PAVIMENTAÇÃO DE SOLO (PREDOMINANTEMENTE ARENOSO) BRITA - 50%-50% COM CIMENTO - 8%, MISTURA EM PISTA, COM ESPESSURA DE 20 CM - EXCLUSIVE ESCAVAÇÃO, CARGA E TRANSPORTE E SOLO. AF_09/2024</t>
  </si>
  <si>
    <t xml:space="preserve">CONSTRUÇÃO DE BASE E SUB-BASE PARA PAVIMENTAÇÃO DE SOLO (PREDOMINANTEMENTE ARENOSO) BRITA - 40%-60%, MISTURA EM PISTA, COM ESPESSURA DE 10 CM - EXCLUSIVE ESCAVAÇÃO, CARGA E TRANSPORTE E SOLO. AF_09/2024</t>
  </si>
  <si>
    <t xml:space="preserve">CONSTRUÇÃO DE BASE E SUB-BASE PARA PAVIMENTAÇÃO DE SOLO (PREDOMINANTEMENTE ARENOSO) BRITA - 40%-60%, MISTURA EM PISTA, COM ESPESSURA DE 20 CM - EXCLUSIVE ESCAVAÇÃO, CARGA E TRANSPORTE E SOLO. AF_09/2024</t>
  </si>
  <si>
    <t xml:space="preserve">RECONSTRUÇÃO DE BASE E SUB-BASE PARA PAVIMENTAÇÃO DE SOLO (PREDOMINANTEMENTE ARENOSO) BRITA - 40%-60%, MISTURA EM PISTA, COM ESPESSURA DE 20 CM - EXCLUSIVE ESCAVAÇÃO, CARGA E TRANSPORTE E SOLO. AF_09/2024</t>
  </si>
  <si>
    <t xml:space="preserve">CONSTRUÇÃO DE BASE E SUB-BASE PARA PAVIMENTAÇÃO DE SOLO (PREDOMINANTEMENTE ARENOSO) BRITA - 50%-50%, MISTURA EM PISTA, COM ESPESSURA DE 10 CM - EXCLUSIVE ESCAVAÇÃO, CARGA E TRANSPORTE E SOLO. AF_09/2024</t>
  </si>
  <si>
    <t xml:space="preserve">CONSTRUÇÃO DE BASE E SUB-BASE PARA PAVIMENTAÇÃO DE BRITA GRADUADA SIMPLES, COM ESPESSURA DE 10 CM - EXCLUSIVE CARGA E TRANSPORTE. AF_09/2024</t>
  </si>
  <si>
    <t xml:space="preserve">RECONSTRUÇÃO DE BASE E SUB-BASE PARA PAVIMENTAÇÃO DE BRITA GRADUADA SIMPLES, COM ESPESSURA DE 10 CM - EXCLUSIVE CARGA E TRANSPORTE. AF_09/2024</t>
  </si>
  <si>
    <t xml:space="preserve">RECONSTRUÇÃO DE BASE E SUB-BASE PARA PAVIMENTAÇÃO DE BRITA GRADUADA SIMPLES, COM ESPESSURA DE 15 CM - EXCLUSIVE CARGA E TRANSPORTE. AF_09/2024</t>
  </si>
  <si>
    <t xml:space="preserve">CONSTRUÇÃO DE BASE E SUB-BASE PARA PAVIMENTAÇÃO DE BRITA GRADUADA SIMPLES, COM ESPESSURA DE 20 CM - EXCLUSIVE CARGA E TRANSPORTE. AF_09/2024</t>
  </si>
  <si>
    <t xml:space="preserve">RECONSTRUÇÃO DE BASE E SUB-BASE PARA PAVIMENTAÇÃO DE BRITA GRADUADA SIMPLES, COM ESPESSURA DE 20 CM - EXCLUSIVE CARGA E TRANSPORTE. AF_09/2024</t>
  </si>
  <si>
    <t xml:space="preserve">CONSTRUÇÃO DE BASE E SUB-BASE PARA PAVIMENTAÇÃO DE BRITA GRADUADA SIMPLES TRATADA COM CIMENTO, COM ESPESSURA DE 10 CM - EXCLUSIVE CARGA E TRANSPORTE. AF_09/2024</t>
  </si>
  <si>
    <t xml:space="preserve">RECONSTRUÇÃO DE BASE E SUB-BASE PARA PAVIMENTAÇÃO DE BRITA GRADUADA SIMPLES TRATADA COM CIMENTO, COM ESPESSURA DE 10 CM - EXCLUSIVE CARGA E TRANSPORTE. AF_09/2024</t>
  </si>
  <si>
    <t xml:space="preserve">RECONSTRUÇÃO DE BASE E SUB-BASE PARA PAVIMENTAÇÃO DE BRITA GRADUADA SIMPLES TRATADA COM CIMENTO, COM ESPESSURA DE 15 CM - EXCLUSIVE CARGA E TRANSPORTE. AF_09/2024</t>
  </si>
  <si>
    <t xml:space="preserve">CONSTRUÇÃO DE BASE E SUB-BASE PARA PAVIMENTAÇÃO DE BRITA GRADUADA SIMPLES TRATADA COM CIMENTO, COM ESPESSURA DE 20 CM - EXCLUSIVE CARGA E TRANSPORTE. AF_09/2024</t>
  </si>
  <si>
    <t xml:space="preserve">RECONSTRUÇÃO DE BASE E SUB-BASE PARA PAVIMENTAÇÃO DE BRITA GRADUADA SIMPLES TRATADA COM CIMENTO, COM ESPESSURA DE 20 CM - EXCLUSIVE CARGA E TRANSPORTE. AF_09/2024</t>
  </si>
  <si>
    <t xml:space="preserve">CONSTRUÇÃO DE BASE E SUB-BASE PARA PAVIMENTAÇÃO DE CONCRETO COMPACTADO COM ROLO, COM ESPESSURA DE 10 CM - EXCLUSIVE CARGA E TRANSPORTE. AF_09/2024</t>
  </si>
  <si>
    <t xml:space="preserve">RECONSTRUÇÃO DE BASE E SUB-BASE PARA PAVIMENTAÇÃO DE CONCRETO COMPACTADO COM ROLO, COM ESPESSURA DE 10 CM - EXCLUSIVE CARGA E TRANSPORTE. AF_09/2024</t>
  </si>
  <si>
    <t xml:space="preserve">RECONSTRUÇÃO DE BASE E SUB-BASE PARA PAVIMENTAÇÃO DE CONCRETO COMPACTADO COM ROLO, COM ESPESSURA DE 15 CM - EXCLUSIVE CARGA E TRANSPORTE. AF_09/2024</t>
  </si>
  <si>
    <t xml:space="preserve">CONSTRUÇÃO DE BASE E SUB-BASE PARA PAVIMENTAÇÃO DE CONCRETO COMPACTADO COM ROLO, COM ESPESSURA DE 20 CM - EXCLUSIVE CARGA E TRANSPORTE. AF_09/2024</t>
  </si>
  <si>
    <t xml:space="preserve">RECONSTRUÇÃO DE BASE E SUB-BASE PARA PAVIMENTAÇÃO DE CONCRETO COMPACTADO COM ROLO, COM ESPESSURA DE 20 CM - EXCLUSIVE CARGA E TRANSPORTE. AF_09/2024</t>
  </si>
  <si>
    <t xml:space="preserve">CONSTRUÇÃO DE BASE E SUB-BASE PARA PAVIMENTAÇÃO DE RACHÃO, COM ESPESSURA DE 30 CM - EXCLUSIVE CARGA E TRANSPORTE. AF_09/2024</t>
  </si>
  <si>
    <t xml:space="preserve">RECONSTRUÇÃO DE BASE E SUB-BASE PARA PAVIMENTAÇÃO DE RACHÃO, COM ESPESSURA DE 30 CM - EXCLUSIVE CARGA E TRANSPORTE. AF_09/2024</t>
  </si>
  <si>
    <t xml:space="preserve">RECONSTRUÇÃO DE BASE E SUB-BASE PARA PAVIMENTAÇÃO DE RACHÃO, COM ESPESSURA DE 40 CM - EXCLUSIVE CARGA E TRANSPORTE. AF_09/2024</t>
  </si>
  <si>
    <t xml:space="preserve">CONSTRUÇÃO DE BASE E SUB-BASE PARA PAVIMENTAÇÃO DE RACHÃO, COM ESPESSURA DE 50 CM - EXCLUSIVE CARGA E TRANSPORTE. AF_09/2024</t>
  </si>
  <si>
    <t xml:space="preserve">RECONSTRUÇÃO DE BASE E SUB-BASE PARA PAVIMENTAÇÃO DE RACHÃO, COM ESPESSURA DE 50 CM - EXCLUSIVE CARGA E TRANSPORTE. AF_09/2024</t>
  </si>
  <si>
    <t xml:space="preserve">CONSTRUÇÃO DE BASE E SUB-BASE PARA PAVIMENTAÇÃO DE RACHÃO, COM ESPESSURA DE 60 CM - EXCLUSIVE CARGA E TRANSPORTE. AF_09/2024</t>
  </si>
  <si>
    <t xml:space="preserve">RECONSTRUÇÃO DE BASE E SUB-BASE PARA PAVIMENTAÇÃO DE RACHÃO, COM ESPESSURA DE 60 CM - EXCLUSIVE CARGA E TRANSPORTE. AF_09/2024</t>
  </si>
  <si>
    <t xml:space="preserve">CONSTRUÇÃO DE BASE E SUB-BASE PARA PAVIMENTAÇÃO DE MACADAME SECO, COM ESPESSURA DE 10 CM - EXCLUSIVE CARGA E TRANSPORTE. AF_09/2024</t>
  </si>
  <si>
    <t xml:space="preserve">RECONSTRUÇÃO DE BASE E SUB-BASE PARA PAVIMENTAÇÃO DE MACADAME SECO, COM ESPESSURA DE 10 CM - EXCLUSIVE CARGA E TRANSPORTE. AF_09/2024</t>
  </si>
  <si>
    <t xml:space="preserve">RECONSTRUÇÃO DE BASE E SUB-BASE PARA PAVIMENTAÇÃO DE MACADAME SECO, COM ESPESSURA DE 15 CM - EXCLUSIVE CARGA E TRANSPORTE. AF_09/2024</t>
  </si>
  <si>
    <t xml:space="preserve">CONSTRUÇÃO DE BASE E SUB-BASE PARA PAVIMENTAÇÃO DE MACADAME SECO, COM ESPESSURA DE 20 CM - EXCLUSIVE CARGA E TRANSPORTE. AF_09/2024</t>
  </si>
  <si>
    <t xml:space="preserve">RECONSTRUÇÃO DE BASE E SUB-BASE PARA PAVIMENTAÇÃO DE MACADAME SECO, COM ESPESSURA DE 20 CM - EXCLUSIVE CARGA E TRANSPORTE. AF_09/2024</t>
  </si>
  <si>
    <t xml:space="preserve">CONSTRUÇÃO DE BASE E SUB-BASE PARA PAVIMENTAÇÃO DE MACADAME SECO, COM ESPESSURA DE 25 CM - EXCLUSIVE CARGA E TRANSPORTE. AF_09/2024</t>
  </si>
  <si>
    <t xml:space="preserve">RECONSTRUÇÃO DE BASE E SUB-BASE PARA PAVIMENTAÇÃO DE MACADAME SECO, COM ESPESSURA DE 25 CM - EXCLUSIVE CARGA E TRANSPORTE. AF_09/2024</t>
  </si>
  <si>
    <t xml:space="preserve">GUARNIÇÃO DE ALUMÍNIO. AF_11/2024</t>
  </si>
  <si>
    <t xml:space="preserve">JANELA DE AÇO GALVANIZADO TIPO MAXIMO-AR, PINT. ANTICORROSIVA, COM BATENTE/REQUADRO DE 6 A 14 CM, SEM VIDRO, COM GRADE, 1 FL, 60 X 80 CM (A X L), FIXAÇÃO COM ARGAMASSA, EXCLUSIVE CONTRAMARCO - FORNECIMENTO E INSTALAÇÃO. AF_11/2024</t>
  </si>
  <si>
    <t xml:space="preserve">ARMAÇÃO DO SISTEMA DE PAREDES DE CONCRETO, EXECUTADA EM PAREDES DE EDIFICAÇÕES MULTIFAMILIARES, TELA Q-283. AF_12/2024_PS</t>
  </si>
  <si>
    <t xml:space="preserve">ESTUCAMENTO DE DENSIDADE ALTA NAS FACES INTERNAS DE PAREDES DO SISTEMA DE PAREDES DE CONCRETO, EM AMBIENTES COM ÁREA MAIOR OU IGUAL A 10 M², UTILIZAÇÃO DE ARGAMASSA POLIMÉRICA. AF_12/2024</t>
  </si>
  <si>
    <t xml:space="preserve">ESTUCAMENTO DE DENSIDADE ALTA NAS FACES INTERNAS DE PAREDES DO SISTEMA DE PAREDES DE CONCRETO, EM AMBIENTES COM ÁREA MAIOR OU IGUAL A 10 M², UTILIZAÇÃO DE ARGAMASSA TRAÇO 1:1:6 (CIM:CAL:AREIA). AF_12/2024</t>
  </si>
  <si>
    <t xml:space="preserve">ESTUCAMENTO DE DENSIDADE ALTA NAS FACES INTERNAS DE PAREDES DO SISTEMA DE PAREDES DE CONCRETO, EM AMBIENTES COM ÁREA ENTRE 5 M² E 10 M², UTILIZAÇÃO DE ARGAMASSA POLIMÉRICA. AF_12/2024</t>
  </si>
  <si>
    <t xml:space="preserve">ESTUCAMENTO DE DENSIDADE ALTA NAS FACES INTERNAS DE PAREDES DO SISTEMA DE PAREDES DE CONCRETO, EM AMBIENTES COM ÁREA ENTRE 5 M² E 10 M², UTILIZAÇÃO DE ARGAMASSA TRAÇO 1:1:6 (CIM:CAL:AREIA). AF_12/2024</t>
  </si>
  <si>
    <t xml:space="preserve">ESTUCAMENTO DE DENSIDADE ALTA NAS FACES INTERNAS DE PAREDES DO SISTEMA DE PAREDES DE CONCRETO, EM AMBIENTES COM ÁREA MENOR OU IGUAL A 5 M², UTILIZAÇÃO DE ARGAMASSA POLIMÉRICA. AF_12/2024</t>
  </si>
  <si>
    <t xml:space="preserve">ESTUCAMENTO DE DENSIDADE ALTA NAS FACES INTERNAS DE PAREDES DO SISTEMA DE PAREDES DE CONCRETO, EM AMBIENTES COM ÁREA MENOR OU IGUAL A 5 M², UTILIZAÇÃO DE ARGAMASSA TRAÇO 1:1:6 (CIM:CAL:AREIA). AF_12/2024</t>
  </si>
  <si>
    <t xml:space="preserve">ESTUCAMENTO DE DENSIDADE ALTA DE PANOS DE FACHADA DO SISTEMA DE PAREDES DE CONCRETO EM EDIFICAÇÕES DE MÚLTIPLOS PAVIMENTOS, PAVIMENTOS SUPERIORES, UTILIZAÇÃO DE ARGAMASSA POLIMÉRICA. AF_12/2024</t>
  </si>
  <si>
    <t xml:space="preserve">ESTUCAMENTO DE DENSIDADE ALTA DE PANOS DE FACHADA DO SISTEMA DE PAREDES DE CONCRETO EM EDIFICAÇÕES DE MÚLTIPLOS PAVIMENTOS, PAVIMENTOS SUPERIORES, UTILIZAÇÃO DE ARGAMASSA TRAÇO 1:0,5:4,5 (CIM:CAL:AREIA). AF_12/2024</t>
  </si>
  <si>
    <t xml:space="preserve">ESTUCAMENTO DE DENSIDADE ALTA DE PANOS DE FACHADA DO SISTEMA DE PAREDES DE CONCRETO EM EDIFICAÇÕES DE MÚLTIPLOS PAVIMENTOS, PAVIMENTO TÉRREO, UTILIZAÇÃO DE ARGAMASSA POLIMÉRICA. AF_12/2024</t>
  </si>
  <si>
    <t xml:space="preserve">ESTUCAMENTO DE DENSIDADE ALTA DE PANOS DE FACHADA DO SISTEMA DE PAREDES DE CONCRETO EM EDIFICAÇÕES DE MÚLTIPLOS PAVIMENTOS, PAVIMENTO TÉRREO, UTILIZAÇÃO DE ARGAMASSA TRAÇO 1:0,5:4,5 (CIM:CAL:AREIA). AF_12/2024</t>
  </si>
  <si>
    <t xml:space="preserve">ESTUCAMENTO DE DENSIDADE ALTA DE PANOS DE FACHADA DO SISTEMA DE PAREDES DE CONCRETO EM UNIDADES HABITACIONAIS DE DOIS PAVIMENTOS (SOBRADO), ACESSO COM ANDAIME FACHADEIRO, UTILIZAÇÃO DE ARGAMASSA POLIMÉRICA. AF_12/2024</t>
  </si>
  <si>
    <t xml:space="preserve">ESTUCAMENTO DE DENSIDADE ALTA DE PANOS DE FACHADA DO SISTEMA DE PAREDES DE CONCRETO EM UNIDADES HABITACIONAIS DE DOIS PAVIMENTOS (SOBRADO), ACESSO COM ANDAIME FACHADEIRO, UTILIZAÇÃO DE ARGAMASSA TRAÇO 1:0,5:4,5 (CIM:CAL:AREIA). AF_12/2024</t>
  </si>
  <si>
    <t xml:space="preserve">ESTUCAMENTO DE DENSIDADE ALTA DE PANOS DE FACHADA DO SISTEMA DE PAREDES DE CONCRETO EM UNIDADES HABITACIONAIS DE PAVIMENTO ÚNICO, UTILIZAÇÃO DE ARGAMASSA POLIMÉRICA. AF_12/2024</t>
  </si>
  <si>
    <t xml:space="preserve">ESTUCAMENTO DE DENSIDADE ALTA DE PANOS DE FACHADA DO SISTEMA DE PAREDES DE CONCRETO EM UNIDADES HABITACIONAIS DE PAVIMENTO ÚNICO, UTILIZAÇÃO DE ARGAMASSA TRAÇO 1:0,5:4,5 (CIM:CAL:AREIA). AF_12/2024</t>
  </si>
  <si>
    <t xml:space="preserve">GUINDAUTO HIDRÁULICO, CAPACIDADE MÁXIMA DE CARGA 6200 KG, MOMENTO MÁXIMO DE CARGA 11,7 TM, ALCANCE MÁXIMO HORIZONTAL 9,70 M, INCLUSIVE CAMINHÃO TOCO PBT 16.000 KG, POTÊNCIA DE 189 CV E CESTA AÉREA COM ISOLAMENTO CLASSE C - MATERIAIS NA OPERAÇÃO. AF_01/2025</t>
  </si>
  <si>
    <t xml:space="preserve">SUBSTITUIÇÃO DE LUMINÁRIA REFLETOR LED PARA ILUMINAÇÃO PÚBLICA (NÃO INCLUI FORNECIMENTO). AF_02/2025</t>
  </si>
  <si>
    <t xml:space="preserve">POSTE DE AÇO CÔNICO CONTÍNUO RETO, ENGASTAMENTO SIMPLES COM 1 M DE SOLO, H=7M - FORNECIMENTO E INSTALAÇÃO. AF_04/2025</t>
  </si>
  <si>
    <t xml:space="preserve">POSTE DE AÇO CÔNICO CONTÍNUO RETO, ENGASTAMENTO SIMPLES COM 1 M DE SOLO, H=9M - FORNECIMENTO E INSTALAÇÃO. AF_04/2025</t>
  </si>
  <si>
    <t xml:space="preserve">POSTE DE AÇO CÔNICO CONTÍNUO CURVO SIMPLES, FLANGEADO, H=7M - FORNECIMENTO E INSTALAÇÃO. AF_04/2025</t>
  </si>
  <si>
    <t xml:space="preserve">ACETILENO - RECARGA DE GAS PARA CILINDRO (NAO INCLUI TROCA/MANUTENCAO DO CILINDRO)</t>
  </si>
  <si>
    <t xml:space="preserve">OXIGENIO - RECARGA DE GAS PARA CILINDRO (NAO INCLUI TROCA/MANUTENCAO DO CILINDRO)</t>
  </si>
  <si>
    <t xml:space="preserve">ACIDO CLORIDRICO / ACIDO MURIATICO, DILUICAO 10% A 12% PARA USO EM LIMPEZA</t>
  </si>
  <si>
    <t xml:space="preserve">ESCOVA DE ACO, COM CABO, *4 X 15* FILEIRAS DE CERDAS</t>
  </si>
  <si>
    <t xml:space="preserve">ESTOPA</t>
  </si>
  <si>
    <t xml:space="preserve">ACO CA-50, 6,3 MM, VERGALHAO</t>
  </si>
  <si>
    <t xml:space="preserve">ACO CA-50, 8,0 MM, VERGALHAO</t>
  </si>
  <si>
    <t xml:space="preserve">ACO CA-50, 10,0 MM, VERGALHAO</t>
  </si>
  <si>
    <t xml:space="preserve">ADAPTADOR DE COMPRESSAO EM POLIPROPILENO (PP), PARA TUBO EM PEAD, 20 MM X 1/2", PARA LIGACAO PREDIAL DE AGUA (NTS 179)</t>
  </si>
  <si>
    <t xml:space="preserve">ADAPTADOR PVC, COM REGISTRO, PARA PEAD, 20 MM X 3/4", PARA LIGACAO PREDIAL DE AGUA</t>
  </si>
  <si>
    <t xml:space="preserve">ADAPTADOR DE COMPRESSAO EM POLIPROPILENO (PP), PARA TUBO EM PEAD, 20 MM X 3/4", PARA LIGACAO PREDIAL DE AGUA (NTS 179)</t>
  </si>
  <si>
    <t xml:space="preserve">ADAPTADOR DE COMPRESSAO EM POLIPROPILENO (PP), PARA TUBO EM PEAD, 32 MM X 1", PARA LIGACAO PREDIAL DE AGUA (NTS 179)</t>
  </si>
  <si>
    <t xml:space="preserve">UNIAO EM POLIPROPILENO (PP), PARA TUBO EM PEAD, 20 MM - LIGACAO PREDIAL DE AGUA</t>
  </si>
  <si>
    <t xml:space="preserve">ADAPTADOR PVC SOLDAVEL CURTO COM BOLSA E ROSCA, 25 MM X 3/4", PARA AGUA FRIA</t>
  </si>
  <si>
    <t xml:space="preserve">ADAPTADOR PVC, ROSCAVEL, COM FLANGES E ANEL DE VEDACAO, 1/2", PARA CAIXA D'AGUA</t>
  </si>
  <si>
    <t xml:space="preserve">ADAPTADOR PVC, ROSCAVEL, COM FLANGES E ANEL DE VEDACAO, 1", PARA CAIXA D'AGUA</t>
  </si>
  <si>
    <t xml:space="preserve">ADAPTADOR PVC, ROSCAVEL, COM FLANGES E ANEL DE VEDACAO, 1 1/2", PARA CAIXA D'AGUA</t>
  </si>
  <si>
    <t xml:space="preserve">ADAPTADOR PVC, ROSCAVEL, COM FLANGES E ANEL DE VEDACAO, 3/4", PARA CAIXA D'AGUA</t>
  </si>
  <si>
    <t xml:space="preserve">ADAPTADOR PVC, SOLDAVEL, COM FLANGES LIVRES, 85 MM X 3", PARA CAIXA D'AGUA</t>
  </si>
  <si>
    <t xml:space="preserve">ADAPTADOR PVC, SOLDAVEL, COM FLANGES LIVRES, 110 MM X 4", PARA CAIXA D'AGUA</t>
  </si>
  <si>
    <t xml:space="preserve">ADAPTADOR PVC, SOLDAVEL, LONGO, COM FLANGE LIVRE, 75 MM X 2 1/2", PARA CAIXA D'AGUA</t>
  </si>
  <si>
    <t xml:space="preserve">ADAPTADOR PVC, SOLDAVEL, COM FLANGES LIVRES, 75 MM X 2 1/2", PARA CAIXA D'AGUA</t>
  </si>
  <si>
    <t xml:space="preserve">ADAPTADOR PVC, SOLDAVEL, LONGO, COM FLANGE LIVRE, 32 MM X 1", PARA CAIXA D'AGUA</t>
  </si>
  <si>
    <t xml:space="preserve">ADAPTADOR PVC SOLDAVEL, COM FLANGE E ANEL DE VEDACAO, 20 MM X 1/2", PARA CAIXA D'AGUA</t>
  </si>
  <si>
    <t xml:space="preserve">ADAPTADOR PVC SOLDAVEL, COM FLANGE E ANEL DE VEDACAO, 25 MM X 3/4", PARA CAIXA D'AGUA</t>
  </si>
  <si>
    <t xml:space="preserve">ADAPTADOR PVC SOLDAVEL, COM FLANGE E ANEL DE VEDACAO, 32 MM X 1", PARA CAIXA D'AGUA</t>
  </si>
  <si>
    <t xml:space="preserve">ADAPTADOR PVC SOLDAVEL, COM FLANGE E ANEL DE VEDACAO, 40 MM X 1 1/4", PARA CAIXA D'AGUA</t>
  </si>
  <si>
    <t xml:space="preserve">ADAPTADOR PVC SOLDAVEL, COM FLANGE E ANEL DE VEDACAO, 50 MM X 1 1/2", PARA CAIXA D'AGUA</t>
  </si>
  <si>
    <t xml:space="preserve">ADAPTADOR PVC, SOLDAVEL, COM FLANGES E ANEL DE VEDACAO, 60 MM X 2", PARA CAIXA D'AGUA</t>
  </si>
  <si>
    <t xml:space="preserve">ADAPTADOR PVC SOLDAVEL CURTO COM BOLSA E ROSCA, 85 MM X 3", PARA AGUA FRIA</t>
  </si>
  <si>
    <t xml:space="preserve">ADAPTADOR PVC SOLDAVEL CURTO COM BOLSA E ROSCA, 110 MM X 4", PARA AGUA FRIA</t>
  </si>
  <si>
    <t xml:space="preserve">ADAPTADOR PVC SOLDAVEL CURTO COM BOLSA E ROSCA, 75 MM X 2 1/2", PARA AGUA FRIA</t>
  </si>
  <si>
    <t xml:space="preserve">ADAPTADOR PVC, SOLDAVEL, LONGO, COM FLANGE LIVRE, 85 MM X 3", PARA CAIXA D'AGUA</t>
  </si>
  <si>
    <t xml:space="preserve">ADAPTADOR PVC, SOLDAVEL, LONGO, COM FLANGE LIVRE, 110 MM X 4", PARA CAIXA D'AGUA</t>
  </si>
  <si>
    <t xml:space="preserve">ADAPTADOR PVC SOLDAVEL CURTO COM BOLSA E ROSCA, 20 MM X 1/2", PARA AGUA FRIA</t>
  </si>
  <si>
    <t xml:space="preserve">ADAPTADOR PVC SOLDAVEL CURTO COM BOLSA E ROSCA, 32 MM X 1", PARA AGUA FRIA</t>
  </si>
  <si>
    <t xml:space="preserve">ADAPTADOR PVC SOLDAVEL CURTO COM BOLSA E ROSCA, 40 MM X 1 1/4", PARA AGUA FRIA</t>
  </si>
  <si>
    <t xml:space="preserve">ADAPTADOR PVC SOLDAVEL CURTO COM BOLSA E ROSCA, 40 MM X 1 1/2", PARA AGUA FRIA</t>
  </si>
  <si>
    <t xml:space="preserve">ADAPTADOR PVC SOLDAVEL CURTO COM BOLSA E ROSCA, 50 MM X 1 1/4", PARA AGUA FRIA</t>
  </si>
  <si>
    <t xml:space="preserve">ADAPTADOR PVC SOLDAVEL CURTO COM BOLSA E ROSCA, 50 MM X1 1/2", PARA AGUA FRIA</t>
  </si>
  <si>
    <t xml:space="preserve">ADAPTADOR PVC SOLDAVEL CURTO COM BOLSA E ROSCA, 60 MM X 2", PARA AGUA FRIA</t>
  </si>
  <si>
    <t xml:space="preserve">PASTA VEDA JUNTAS/ROSCA, EMBALAGEM DE *500* G, PARA INSTALACOES DE AGUA, GAS E OUTROS</t>
  </si>
  <si>
    <t xml:space="preserve">ADESIVO PLASTICO PARA PVC, BISNAGA COM 75 GR</t>
  </si>
  <si>
    <t xml:space="preserve">ADESIVO PLASTICO PARA PVC, FRASCO COM *850* GR</t>
  </si>
  <si>
    <t xml:space="preserve">ADITIVO IMPERMEABILIZANTE DE PEGA NORMAL PARA ARGAMASSAS E CONCRETOS SEM ARMACAO, LIQUIDO E ISENTO DE CLORETOS</t>
  </si>
  <si>
    <t xml:space="preserve">ADITIVO ACELERADOR DE PEGA E ENDURECIMENTO PARA ARGAMASSAS E CONCRETOS, LIQUIDO E ISENTO DE CLORETOS</t>
  </si>
  <si>
    <t xml:space="preserve">ADITIVO IMPERMEABILIZANTE DE PEGA ULTRARRAPIDA, LIQUIDO E ISENTO DE CLORETOS</t>
  </si>
  <si>
    <t xml:space="preserve">ARGAMASSA POLIMERICA DE REPARO ESTRUTURAL, BICOMPONENTE</t>
  </si>
  <si>
    <t xml:space="preserve">ADESIVO ESTRUTURAL A BASE DE RESINA EPOXI, BICOMPONENTE, PASTOSO (TIXOTROPICO)</t>
  </si>
  <si>
    <t xml:space="preserve">ADITIVO PLASTIFICANTE RETARDADOR DE PEGA E REDUTOR DE AGUA PARA CONCRETO, LIQUIDO E ISENTO DE CLORETOS</t>
  </si>
  <si>
    <t xml:space="preserve">ADITIVO LIQUIDO INCORPORADOR DE AR PARA CONCRETO E ARGAMASSA, LIQUIDO E ISENTO DE CLORETOS</t>
  </si>
  <si>
    <t xml:space="preserve">GRAUTE CIMENTICIO PARA USO GERAL</t>
  </si>
  <si>
    <t xml:space="preserve">ARGAMASSA POLIMERICA IMPERMEABILIZANTE SEMIFLEXIVEL, BICOMPONENTE, A BASE DE CIMENTO E ADITIVOS</t>
  </si>
  <si>
    <t xml:space="preserve">IMPERMEABILIZANTE FLEXIVEL BRANCO DE BASE ACRILICA PARA COBERTURAS</t>
  </si>
  <si>
    <t xml:space="preserve">SELANTE ELASTICO MONOCOMPONENTE A BASE DE POLIURETANO (PU) PARA JUNTAS DIVERSAS</t>
  </si>
  <si>
    <t xml:space="preserve">310ML</t>
  </si>
  <si>
    <t xml:space="preserve">IMPERMEABILIZANTE INCOLOR, BASE SILICONE, PARA TRATAMENTO DE FACHADAS, TELHAS, PEDRAS E OUTRAS SUPERFICIES</t>
  </si>
  <si>
    <t xml:space="preserve">REVESTIMENTO EPOXI DE ALTA RESISTENCIA QUIMICA, ISENTO DE SOLVENTES, BICOMPONENTE</t>
  </si>
  <si>
    <t xml:space="preserve">TINTA / REVESTIMENTO A BASE DE RESINA EPOXI COM ALCATRAO, BICOMPONENTE</t>
  </si>
  <si>
    <t xml:space="preserve">ADESIVO ESTRUTURAL A BASE DE RESINA EPOXI, BICOMPONENTE, FLUIDO</t>
  </si>
  <si>
    <t xml:space="preserve">ADESIVO ESTRUTURAL A BASE DE RESINA EPOXI PARA INJECAO EM TRINCAS, BICOMPONENTE, BAIXA VISCOSIDADE</t>
  </si>
  <si>
    <t xml:space="preserve">BATENTE / PORTAL / ADUELA / MARCO EM MADEIRA MACICA COM REBAIXO, E = *3* CM, L = *16* CM, PARA PORTAS DE GIRO DE *60 CM A 120* CM X *210* CM, CEDRINHO / ANGELIM COMERCIAL / TAURI / CURUPIXA / PEROBA / CUMARU OU EQUIVALENTE DA REGIAO (NAO INCLUI ALIZARES)</t>
  </si>
  <si>
    <t xml:space="preserve">JG</t>
  </si>
  <si>
    <t xml:space="preserve">BATENTE / PORTAL / ADUELA / MARCO EM MADEIRA MACICA COM REBAIXO, E = *3* CM, L = *14* CM, PARA PORTAS DE GIRO DE *60 CM A 120* CM X *210* CM, CEDRINHO / ANGELIM COMERCIAL / TAURI / CURUPIXA / PEROBA / CUMARU OU EQUIVALENTE DA REGIAO (NAO INCLUI ALIZARES)</t>
  </si>
  <si>
    <t xml:space="preserve">BATENTE / PORTAL / ADUELA / MARCO EM MADEIRA MACICA COM REBAIXO, E = *3* CM, L = *14* CM, PARA PORTAS DE GIRO DE *60 CM A 120* CM X *210* CM, PINUS / EUCALIPTO / VIROLA OU EQUIVALENTE DA REGIAO (NAO INCLUI ALIZARES)</t>
  </si>
  <si>
    <t xml:space="preserve">AJUDANTE ESPECIALIZADO (HORISTA)</t>
  </si>
  <si>
    <t xml:space="preserve">AUXILIAR DE TOPOGRAFO (HORISTA)</t>
  </si>
  <si>
    <t xml:space="preserve">AUXILIAR DE LABORATORISTA DE SOLOS E DE CONCRETO (HORISTA)</t>
  </si>
  <si>
    <t xml:space="preserve">AUXILIAR DE ENCANADOR OU BOMBEIRO HIDRAULICO (HORISTA)</t>
  </si>
  <si>
    <t xml:space="preserve">AJUDANTE DE ELETRICISTA (HORISTA)</t>
  </si>
  <si>
    <t xml:space="preserve">AJUDANTE DE OPERACAO EM GERAL (HORISTA)</t>
  </si>
  <si>
    <t xml:space="preserve">AUXILIAR DE MECANICO (HORISTA)</t>
  </si>
  <si>
    <t xml:space="preserve">AJUDANTE DE SERRALHEIRO (HORISTA)</t>
  </si>
  <si>
    <t xml:space="preserve">ALMOXARIFE (HORISTA)</t>
  </si>
  <si>
    <t xml:space="preserve">ANEL BORRACHA PARA TUBO ESGOTO PREDIAL, DN 50 MM (NBR 5688)</t>
  </si>
  <si>
    <t xml:space="preserve">ANEL BORRACHA PARA TUBO ESGOTO PREDIAL, DN 75 MM (NBR 5688)</t>
  </si>
  <si>
    <t xml:space="preserve">ANEL BORRACHA, DN 75 MM, PARA TUBO SERIE REFORCADA ESGOTO PREDIAL</t>
  </si>
  <si>
    <t xml:space="preserve">ANEL BORRACHA, DN 100 MM, PARA TUBO SERIE REFORCADA ESGOTO PREDIAL</t>
  </si>
  <si>
    <t xml:space="preserve">ANEL BORRACHA, DN 150 MM, PARA TUBO SERIE REFORCADA ESGOTO PREDIAL</t>
  </si>
  <si>
    <t xml:space="preserve">ANEL BORRACHA PARA TUBO ESGOTO PREDIAL, DN 100 MM (NBR 5688)</t>
  </si>
  <si>
    <t xml:space="preserve">ANEL BORRACHA, PARA TUBO PVC, REDE COLETOR ESGOTO, DN 100 MM (NBR 7362)</t>
  </si>
  <si>
    <t xml:space="preserve">ANEL BORRACHA, PARA TUBO PVC, REDE COLETOR ESGOTO, DN 150 MM (NBR 7362)</t>
  </si>
  <si>
    <t xml:space="preserve">ANEL BORRACHA, PARA TUBO PVC, REDE COLETOR ESGOTO, DN 200 MM (NBR 7362)</t>
  </si>
  <si>
    <t xml:space="preserve">ANEL BORRACHA, PARA TUBO PVC, REDE COLETOR ESGOTO, DN 250 MM (NBR 7362)</t>
  </si>
  <si>
    <t xml:space="preserve">ANEL BORRACHA, PARA TUBO, PVC REDE COLETOR ESGOTO, DN 300 MM (NBR 7362)</t>
  </si>
  <si>
    <t xml:space="preserve">ANEL BORRACHA, PARA TUBO PVC, REDE COLETOR ESGOTO, DN 350 MM (NBR 7362)</t>
  </si>
  <si>
    <t xml:space="preserve">ANEL BORRACHA, PARA TUBO PVC, REDE COLETOR ESGOTO, DN 400 MM (NBR 7362)</t>
  </si>
  <si>
    <t xml:space="preserve">ANEL BORRACHA, PARA TUBO PVC DEFOFO, DN 100 MM (NBR 7665)</t>
  </si>
  <si>
    <t xml:space="preserve">ANEL BORRACHA, PARA TUBO PVC DEFOFO, DN 150 MM (NBR 7665)</t>
  </si>
  <si>
    <t xml:space="preserve">ANEL BORRACHA, PARA TUBO PVC DEFOFO, DN 200 MM (NBR 7665)</t>
  </si>
  <si>
    <t xml:space="preserve">ANEL BORRACHA, PARA TUBO/CONEXAO PVC PBA, DN 50 MM, PARA REDE AGUA</t>
  </si>
  <si>
    <t xml:space="preserve">ANEL BORRACHA, PARA TUBO/CONEXAO PVC PBA, DN 100 MM, PARA REDE AGUA</t>
  </si>
  <si>
    <t xml:space="preserve">ANEL BORRACHA, PARA TUBO/CONEXAO PVC PBA, DN 75 MM, PARA REDE AGUA</t>
  </si>
  <si>
    <t xml:space="preserve">ARAME FARPADO GALVANIZADO, 14 BWG (2,11 MM), CLASSE 250</t>
  </si>
  <si>
    <t xml:space="preserve">ARAME FARPADO GALVANIZADO, 16 BWG (1,65 MM), CLASSE 250</t>
  </si>
  <si>
    <t xml:space="preserve">ARAME GALVANIZADO 16 BWG, D = 1,65MM (0,0166 KG/M)</t>
  </si>
  <si>
    <t xml:space="preserve">ARAME GALVANIZADO 18 BWG, D = 1,24MM (0,009 KG/M)</t>
  </si>
  <si>
    <t xml:space="preserve">ARAME DE ACO OVALADO 15 X 17 (45,7 KG, 700 KGF), ROLO 1000 M</t>
  </si>
  <si>
    <t xml:space="preserve">MUDA DE ARVORE ORNAMENTAL, OITI/AROEIRA SALSA/ANGICO/IPE/JACARANDA OU EQUIVALENTE DA REGIAO, H= *1* M</t>
  </si>
  <si>
    <t xml:space="preserve">MUDA DE ARVORE ORNAMENTAL, OITI/AROEIRA SALSA/ANGICO/IPE/JACARANDA OU EQUIVALENTE DA REGIAO, H= *2* M</t>
  </si>
  <si>
    <t xml:space="preserve">MUDA DE RASTEIRA/FORRACAO, AMENDOIM RASTEIRO/ONZE HORAS/AZULZINHA/IMPATIENS OU EQUIVALENTE DA REGIAO</t>
  </si>
  <si>
    <t xml:space="preserve">MUDA DE ARBUSTO FOLHAGEM, SANSAO-DO-CAMPO OU EQUIVALENTE DA REGIAO, H= *50 A 70* CM</t>
  </si>
  <si>
    <t xml:space="preserve">AREIA FINA - POSTO JAZIDA/FORNECEDOR (RETIRADO NA JAZIDA, SEM TRANSPORTE)</t>
  </si>
  <si>
    <t xml:space="preserve">AREIA GROSSA - POSTO JAZIDA/FORNECEDOR (RETIRADO NA JAZIDA, SEM TRANSPORTE)</t>
  </si>
  <si>
    <t xml:space="preserve">AREIA PARA ATERRO - POSTO JAZIDA/FORNECEDOR (RETIRADO NA JAZIDA, SEM TRANSPORTE)</t>
  </si>
  <si>
    <t xml:space="preserve">AREIA MEDIA - POSTO JAZIDA/FORNECEDOR (RETIRADO NA JAZIDA, SEM TRANSPORTE)</t>
  </si>
  <si>
    <t xml:space="preserve">ARGAMASSA INDUSTRIALIZADA MULTIUSO, PARA REVESTIMENTO INTERNO E EXTERNO E ASSENTAMENTO DE BLOCOS DIVERSOS</t>
  </si>
  <si>
    <t xml:space="preserve">ASSENTO SANITARIO DE PLASTICO, TIPO CONVENCIONAL</t>
  </si>
  <si>
    <t xml:space="preserve">ARMADOR (HORISTA)</t>
  </si>
  <si>
    <t xml:space="preserve">SUPORTE PARA TUBO DIAMETRO NOMINAL 2", COM ROSCA MECANICA</t>
  </si>
  <si>
    <t xml:space="preserve">ABRACADEIRA EM ACO PARA AMARRACAO DE ELETRODUTOS, TIPO D, COM 1/2" E PARAFUSO DE FIXACAO</t>
  </si>
  <si>
    <t xml:space="preserve">ABRACADEIRA EM ACO PARA AMARRACAO DE ELETRODUTOS, TIPO D, COM 1" E PARAFUSO DE FIXACAO</t>
  </si>
  <si>
    <t xml:space="preserve">ABRACADEIRA EM ACO PARA AMARRACAO DE ELETRODUTOS, TIPO D, COM 1 1/2" E PARAFUSO DE FIXACAO</t>
  </si>
  <si>
    <t xml:space="preserve">ABRACADEIRA EM ACO PARA AMARRACAO DE ELETRODUTOS, TIPO D, COM 1 1/4" E PARAFUSO DE FIXACAO</t>
  </si>
  <si>
    <t xml:space="preserve">ABRACADEIRA EM ACO PARA AMARRACAO DE ELETRODUTOS, TIPO D, COM 2" E PARAFUSO DE FIXACAO</t>
  </si>
  <si>
    <t xml:space="preserve">ABRACADEIRA EM ACO PARA AMARRACAO DE ELETRODUTOS, TIPO D, COM 2 1/2" E PARAFUSO DE FIXACAO</t>
  </si>
  <si>
    <t xml:space="preserve">ABRACADEIRA EM ACO PARA AMARRACAO DE ELETRODUTOS, TIPO D, COM 3" E PARAFUSO DE FIXACAO</t>
  </si>
  <si>
    <t xml:space="preserve">ABRACADEIRA EM ACO PARA AMARRACAO DE ELETRODUTOS, TIPO D, COM 4" E PARAFUSO DE FIXACAO</t>
  </si>
  <si>
    <t xml:space="preserve">ABRACADEIRA EM ACO PARA AMARRACAO DE ELETRODUTOS, TIPO D, COM 3/4" E PARAFUSO DE FIXACAO</t>
  </si>
  <si>
    <t xml:space="preserve">FITA ISOLANTE DE BORRACHA AUTOFUSAO, USO ATE 69 KV (ALTA TENSAO), LARGURA DE 19 MM</t>
  </si>
  <si>
    <t xml:space="preserve">FITA ACO INOX PARA CINTAR POSTE, L = 19 MM, E = 0,5 MM (ROLO DE 30M)</t>
  </si>
  <si>
    <t xml:space="preserve">ABRACADEIRA DE NYLON PARA AMARRACAO DE CABOS, COMPRIMENTO DE 390 X *4,6* MM</t>
  </si>
  <si>
    <t xml:space="preserve">ABRACADEIRA DE NYLON PARA AMARRACAO DE CABOS, COMPRIMENTO DE 150 X *3,6* MM</t>
  </si>
  <si>
    <t xml:space="preserve">ABRACADEIRA DE NYLON PARA AMARRACAO DE CABOS, COMPRIMENTO DE 200 X *4,6* MM</t>
  </si>
  <si>
    <t xml:space="preserve">ABRACADEIRA DE NYLON PARA AMARRACAO DE CABOS, COMPRIMENTO DE *230* X *7,6* MM</t>
  </si>
  <si>
    <t xml:space="preserve">ABRACADEIRA DE NYLON PARA AMARRACAO DE CABOS, COMPRIMENTO DE 100 X 2,5 MM</t>
  </si>
  <si>
    <t xml:space="preserve">GRAMPO METALICO TIPO OLHAL PARA HASTE DE ATERRAMENTO DE 1", CONDUTOR DE *10* A 50 MM2</t>
  </si>
  <si>
    <t xml:space="preserve">GRAMPO METALICO TIPO OLHAL PARA HASTE DE ATERRAMENTO DE 3/4", CONDUTOR DE *10* A 50 MM2</t>
  </si>
  <si>
    <t xml:space="preserve">GRAMPO METALICO TIPO OLHAL PARA HASTE DE ATERRAMENTO DE 5/8", CONDUTOR DE *10* A 50 MM2</t>
  </si>
  <si>
    <t xml:space="preserve">GRAMPO METALICO TIPO U PARA HASTE DE ATERRAMENTO DE ATE 3/4", CONDUTOR DE 10 A 25 MM2</t>
  </si>
  <si>
    <t xml:space="preserve">ASFALTO MODIFICADO TIPO III - NBR 9910 (ASFALTO OXIDADO PARA IMPERMEABILIZACAO, COEFICIENTE DE PENETRACAO 15-25)</t>
  </si>
  <si>
    <t xml:space="preserve">ASFALTO MODIFICADO TIPO I - NBR 9910 (ASFALTO OXIDADO PARA IMPERMEABILIZACAO, COEFICIENTE DE PENETRACAO 25-40)</t>
  </si>
  <si>
    <t xml:space="preserve">PRIMER PARA MANTA ASFALTICA A BASE DE ASFALTO MODIFICADO DILUIDO EM SOLVENTE, APLICACAO A FRIO</t>
  </si>
  <si>
    <t xml:space="preserve">ASFALTO MODIFICADO TIPO II - NBR 9910 (ASFALTO OXIDADO PARA IMPERMEABILIZACAO, COEFICIENTE DE PENETRACAO 20-35)</t>
  </si>
  <si>
    <t xml:space="preserve">EMULSAO ASFALTICA ANIONICA</t>
  </si>
  <si>
    <t xml:space="preserve">AUXILIAR TECNICO / ASSISTENTE DE ENGENHARIA (HORISTA)</t>
  </si>
  <si>
    <t xml:space="preserve">REVESTIMENTO PARA PAREDE, EM CERAMICA ESMALTADA, FORMATO MENOR OU IGUAL A 2025 CM2</t>
  </si>
  <si>
    <t xml:space="preserve">BANCADA DE MARMORE SINTETICO COM UMA CUBA, 200 X *60* CM</t>
  </si>
  <si>
    <t xml:space="preserve">BANCADA DE MARMORE SINTETICO COM UMA CUBA, 120 X *60* CM</t>
  </si>
  <si>
    <t xml:space="preserve">BANCADA DE MARMORE SINTETICO COM UMA CUBA, 150 X *60* CM</t>
  </si>
  <si>
    <t xml:space="preserve">BARRA DE ACO CHATA, RETANGULAR (QUALQUER BITOLA)</t>
  </si>
  <si>
    <t xml:space="preserve">BARRA DE ACO CHATO, RETANGULAR, 50,8 MM X 9,53 MM (L X E), 3,79KG/M</t>
  </si>
  <si>
    <t xml:space="preserve">BARRA DE ACO CHATO, RETANGULAR, 50,8 MM X 12,7 MM (L X E), 5,06 KG/M</t>
  </si>
  <si>
    <t xml:space="preserve">BARRA DE ACO CHATO, RETANGULAR, 50,8 MM X 25,4 MM (L X E), 10,12 KG/M</t>
  </si>
  <si>
    <t xml:space="preserve">BARRA DE ACO CHATO, RETANGULAR, 38,1 MM X 6,35 MM (L X E), 1,89 KG/M</t>
  </si>
  <si>
    <t xml:space="preserve">BARRA DE ACO CHATO, RETANGULAR, 25,4 MM X 6,35 MM (L X E), 1,2265 KG/M</t>
  </si>
  <si>
    <t xml:space="preserve">BARRA DE ACO CHATO, RETANGULAR, 38,1 MM X 12,7 MM (L X E), 3,79 KG/M</t>
  </si>
  <si>
    <t xml:space="preserve">BARRA DE ACO CHATO, RETANGULAR, 50,8 MM X 6,35 MM (L X E), 2,53 KG/M</t>
  </si>
  <si>
    <t xml:space="preserve">BARRA DE ACO CHATO, RETANGULAR, 50,8 MM X 7,94 MM (L X E), 3,162 KG/M</t>
  </si>
  <si>
    <t xml:space="preserve">BARRA DE ACO CHATO, RETANGULAR, 38,1 MM X 9,53 MM (L X E), 2,84 KG/M</t>
  </si>
  <si>
    <t xml:space="preserve">BARRA DE ACO CHATO, RETANGULAR, 25,4 MM X 4,76 MM (L X E), 0,94 KG/M</t>
  </si>
  <si>
    <t xml:space="preserve">BARRA DE ACO CHATO, RETANGULAR, 19,05 MM X 3,17 MM (L X E), 0,47 KG/M</t>
  </si>
  <si>
    <t xml:space="preserve">CANTONEIRA (ABAS IGUAIS) EM ACO CARBONO, 25,4 MM X 3,17 MM (L X E), 1,27KG/M</t>
  </si>
  <si>
    <t xml:space="preserve">CANTONEIRA (ABAS IGUAIS) EM ACO CARBONO, 50,8 MM X 9,53 MM (L X E), 6,99 KG/M</t>
  </si>
  <si>
    <t xml:space="preserve">CANTONEIRA (ABAS IGUAIS) EM ACO CARBONO, 38,1 MM X 3,17 MM (L X E), 3,48 KG/M</t>
  </si>
  <si>
    <t xml:space="preserve">CANTONEIRA EM ALUMINIO, ABAS IGUAIS, LARGURA DE 50,80 MM (2"), ESPESSURA DE 3,17 MM (1/8") E PESO LINEAR DE APROXIMADAMENTE 0,842 KG/M</t>
  </si>
  <si>
    <t xml:space="preserve">PERFIL EM ALUMINIO, FORMATO U, ABAS IGUAIS, LARGURA DE 25,4 MM (1"), ESPESSURA DE 2,38 MM (3/32") E PESO LINEAR DE APROXIMADAMENTE 0,460 KG/M</t>
  </si>
  <si>
    <t xml:space="preserve">CANTONEIRA EM ALUMINIO, ABAS IGUAIS, LARGURA DE 25,40 MM (1"), ESPESSURA DE 4,76 MM (3/16") E PESO LINEAR DE APROXIMADAMENTE 0,593 KG/M</t>
  </si>
  <si>
    <t xml:space="preserve">CANTONEIRA EM ALUMINIO, ABAS IGUAIS, LARGURA DE 31,75 MM (1 1/4"), ESPESSURA DE 4,76 MM (3/16") E PESO LINEAR DE APROXIMADAMENTE 0,755 KG/M</t>
  </si>
  <si>
    <t xml:space="preserve">CANTONEIRA EM ALUMINIO, ABAS IGUAIS, LARGURA DE 50,80 MM (2"), ESPESSURA DE 6,35 MM (1/4") E PESO LINEAR DE APROXIMADAMENTE 1,630 KG/M</t>
  </si>
  <si>
    <t xml:space="preserve">CANTONEIRA EM ALUMINIO, ABAS IGUAIS, LARGURA DE 38,10 MM (1 1/2"), ESPESSURA DE 4,76 MM (3/16") E PESO LINEAR DE APROXIMADAMENTE 0,915 KG/M</t>
  </si>
  <si>
    <t xml:space="preserve">CANTONEIRA EM ALUMINIO, ABAS IGUAIS, LARGURA DE 25,40 MM (1"), ESPESSURA DE 3,17 MM (1/8") E PESO LINEAR DE APROXIMADAMENTE 0,408 KG/M</t>
  </si>
  <si>
    <t xml:space="preserve">JANELA FIXA, EM ALUMINIO PERFIL 20, 60 X 80 CM (A X L), BATENTE/REQUADRO DE 3 A 14 CM, COM VIDRO 4 MM, SEM GUARNICAO/ALIZAR, ACABAMENTO ALUM BRANCO OU BRILHANTE</t>
  </si>
  <si>
    <t xml:space="preserve">MANTA LIQUIDA DE BASE ASFALTICA MODIFICADA COM A ADICAO DE ELASTOMEROS DILUIDOS EM SOLVENTE ORGANICO, APLICACAO A FRIO (MEMBRANA DE EMULSAO ASFALTICA PARA IMPERMEABILIZACAO FLEXIVEL)</t>
  </si>
  <si>
    <t xml:space="preserve">BLASTER, DINAMITADOR OU CABO DE FOGO (HORISTA)</t>
  </si>
  <si>
    <t xml:space="preserve">BLOCO DE VEDACAO DE CONCRETO, 9 X 19 X 39 CM (CLASSE C - NBR 6136)</t>
  </si>
  <si>
    <t xml:space="preserve">BLOCO DE VEDACAO DE CONCRETO 14 X 19 X 39 CM (CLASSE C - NBR 6136)</t>
  </si>
  <si>
    <t xml:space="preserve">BLOCO DE VEDACAO DE CONCRETO CELULAR AUTOCLAVADO 20 X 30 X 60 CM (E X A X C)</t>
  </si>
  <si>
    <t xml:space="preserve">BLOCO DE VEDACAO DE CONCRETO 19 X 19 X 39 CM (CLASSE C - NBR 6136)</t>
  </si>
  <si>
    <t xml:space="preserve">CANALETA DE CONCRETO 9 X 19 X 19 CM (CLASSE C - NBR 6136)</t>
  </si>
  <si>
    <t xml:space="preserve">CANALETA DE CONCRETO 14 X 19 X 19 CM (CLASSE C - NBR 6136)</t>
  </si>
  <si>
    <t xml:space="preserve">CANALETA DE CONCRETO 19 X 19 X 19 CM (CLASSE C - NBR 6136)</t>
  </si>
  <si>
    <t xml:space="preserve">ELEMENTO VAZADO DE CONCRETO, QUADRICULADO, 16 FUROS *50 X 50 X 7* CM</t>
  </si>
  <si>
    <t xml:space="preserve">ELEMENTO VAZADO DE CONCRETO, QUADRICULADO, 16 FUROS *40 X 40 X 7* CM</t>
  </si>
  <si>
    <t xml:space="preserve">ELEMENTO VAZADO DE CONCRETO, QUADRICULADO, 16 FUROS *29 X 29 X 6* CM</t>
  </si>
  <si>
    <t xml:space="preserve">ELEMENTO VAZADO DE CONCRETO, QUADRICULADO, 1 FURO *20 X 20 X 6,5* CM</t>
  </si>
  <si>
    <t xml:space="preserve">BLOCO DE VEDACAO DE CONCRETO CELULAR AUTOCLAVADO 10 X 30 X 60 CM (E X A X C)</t>
  </si>
  <si>
    <t xml:space="preserve">BLOQUETE/PISO INTERTRAVADO DE CONCRETO - MODELO SEXTAVADO / HEXAGONAL, *25 X 25* CM, E = 10 CM, RESISTENCIA DE 35 MPA, COR NATURAL</t>
  </si>
  <si>
    <t xml:space="preserve">BLOQUETE/PISO INTERTRAVADO DE CONCRETO - MODELO RAQUETE, *22 X 13,5* CM, E = 6 CM, RESISTENCIA DE 35 MPA, COR NATURAL</t>
  </si>
  <si>
    <t xml:space="preserve">BLOCO DE POLIETILENO ALTA DENSIDADE, *27* X *30* X *100* CM, ACOMPANHADOS PLACAS TERMINAIS E LONGARINAS, PARA FUNDO DE FILTRO</t>
  </si>
  <si>
    <t xml:space="preserve">BLOQUETE/PISO INTERTRAVADO DE CONCRETO - MODELO SEXTAVADO / HEXAGONAL, *25 X 25* CM, E = 6 CM, RESISTENCIA DE 35 MPA, COR NATURAL</t>
  </si>
  <si>
    <t xml:space="preserve">BLOQUETE/PISO INTERTRAVADO DE CONCRETO - MODELO SEXTAVADO / HEXAGONAL, *25 X 25* CM, E = 8 CM, RESISTENCIA DE 35 MPA, COR NATURAL</t>
  </si>
  <si>
    <t xml:space="preserve">BLOCO / TIJOLO DE VIDRO INCOLOR, CANELADO / ONDULADO, *19 X 19 X 8* CM (A X L X E)</t>
  </si>
  <si>
    <t xml:space="preserve">BLOCO / TIJOLO DE VIDRO INCOLOR, XADREZ, *20 X 20 X 10* CM (A X L X E)</t>
  </si>
  <si>
    <t xml:space="preserve">BLOCO DE VIDRO / ELEMENTO VAZADO, INCOLOR, VENEZIANA, *20 X 20 X 6* CM (A X L X E)</t>
  </si>
  <si>
    <t xml:space="preserve">BUCHA DE REDUCAO DE FERRO GALVANIZADO, COM ROSCA BSP, DE 1" X 1/2"</t>
  </si>
  <si>
    <t xml:space="preserve">BUCHA DE REDUCAO DE FERRO GALVANIZADO, COM ROSCA BSP, DE 1" X 3/4"</t>
  </si>
  <si>
    <t xml:space="preserve">BUCHA DE REDUCAO DE FERRO GALVANIZADO, COM ROSCA BSP, DE 1 1/2" X 1/2"</t>
  </si>
  <si>
    <t xml:space="preserve">BUCHA DE REDUCAO DE FERRO GALVANIZADO, COM ROSCA BSP, DE 1 1/2" X 3/4"</t>
  </si>
  <si>
    <t xml:space="preserve">BUCHA DE REDUCAO DE FERRO GALVANIZADO, COM ROSCA BSP, DE 1 1/4" X 1/2"</t>
  </si>
  <si>
    <t xml:space="preserve">BUCHA DE REDUCAO DE FERRO GALVANIZADO, COM ROSCA BSP, DE 1 1/4" X 3/4"</t>
  </si>
  <si>
    <t xml:space="preserve">BUCHA DE REDUCAO DE FERRO GALVANIZADO, COM ROSCA BSP, DE 1/2" X 1/4"</t>
  </si>
  <si>
    <t xml:space="preserve">BUCHA DE REDUCAO DE FERRO GALVANIZADO, COM ROSCA BSP, DE 2" X 1"</t>
  </si>
  <si>
    <t xml:space="preserve">BUCHA DE REDUCAO DE FERRO GALVANIZADO, COM ROSCA BSP, DE 2" X 1 1/4"</t>
  </si>
  <si>
    <t xml:space="preserve">BUCHA DE REDUCAO DE FERRO GALVANIZADO, COM ROSCA BSP, DE 2 1/2" X 1"</t>
  </si>
  <si>
    <t xml:space="preserve">BUCHA DE REDUCAO DE FERRO GALVANIZADO, COM ROSCA BSP, DE 2 1/2" X 1 1/4"</t>
  </si>
  <si>
    <t xml:space="preserve">BUCHA DE REDUCAO DE FERRO GALVANIZADO, COM ROSCA BSP, DE 2 1/2" X 2"</t>
  </si>
  <si>
    <t xml:space="preserve">BUCHA DE REDUCAO DE FERRO GALVANIZADO, COM ROSCA BSP, DE 3" X 1 1/2"</t>
  </si>
  <si>
    <t xml:space="preserve">BUCHA DE REDUCAO DE FERRO GALVANIZADO, COM ROSCA BSP, DE 3" X 1 1/4"</t>
  </si>
  <si>
    <t xml:space="preserve">BUCHA DE REDUCAO DE FERRO GALVANIZADO, COM ROSCA BSP, DE 3" X 2"</t>
  </si>
  <si>
    <t xml:space="preserve">BUCHA DE REDUCAO DE FERRO GALVANIZADO, COM ROSCA BSP, DE 3/4" X 1/2"</t>
  </si>
  <si>
    <t xml:space="preserve">BUCHA DE REDUCAO DE FERRO GALVANIZADO, COM ROSCA BSP, DE 3" X 2 1/2"</t>
  </si>
  <si>
    <t xml:space="preserve">BUCHA DE REDUCAO DE FERRO GALVANIZADO, COM ROSCA BSP, DE 4" X 2 1/2"</t>
  </si>
  <si>
    <t xml:space="preserve">BUCHA DE REDUCAO DE FERRO GALVANIZADO, COM ROSCA BSP, DE 4" X 3"</t>
  </si>
  <si>
    <t xml:space="preserve">BUCHA DE REDUCAO DE FERRO GALVANIZADO, COM ROSCA BSP, DE 5" X 4"</t>
  </si>
  <si>
    <t xml:space="preserve">BUCHA DE REDUCAO DE FERRO GALVANIZADO, COM ROSCA BSP, DE 6" X 5"</t>
  </si>
  <si>
    <t xml:space="preserve">BUCHA DE REDUCAO DE FERRO GALVANIZADO, COM ROSCA BSP, DE 6" X 4"</t>
  </si>
  <si>
    <t xml:space="preserve">BUCHA DE REDUCAO DE FERRO GALVANIZADO, COM ROSCA BSP, DE 4" X 2"</t>
  </si>
  <si>
    <t xml:space="preserve">BUCHA DE REDUCAO DE FERRO GALVANIZADO, COM ROSCA BSP, DE 2 1/2" X 1 1/2"</t>
  </si>
  <si>
    <t xml:space="preserve">BUCHA DE REDUCAO DE FERRO GALVANIZADO, COM ROSCA BSP, DE 2" X 1 1/2"</t>
  </si>
  <si>
    <t xml:space="preserve">BUCHA DE REDUCAO DE FERRO GALVANIZADO, COM ROSCA BSP, DE 1 1/4" X 1"</t>
  </si>
  <si>
    <t xml:space="preserve">BUCHA DE REDUCAO DE FERRO GALVANIZADO, COM ROSCA BSP, DE 1 1/2" X 1 1/4"</t>
  </si>
  <si>
    <t xml:space="preserve">BUCHA DE REDUCAO DE FERRO GALVANIZADO, COM ROSCA BSP, DE 1 1/2" X 1"</t>
  </si>
  <si>
    <t xml:space="preserve">BUCHA DE REDUCAO PVC, ROSCAVEL, 1" X 3/4"</t>
  </si>
  <si>
    <t xml:space="preserve">BUCHA DE REDUCAO PVC, ROSCAVEL, 1 1/2" X 3/4"</t>
  </si>
  <si>
    <t xml:space="preserve">BUCHA DE REDUCAO PVC, ROSCAVEL 1 1/2" X 1"</t>
  </si>
  <si>
    <t xml:space="preserve">BUCHA DE REDUCAO PVC ROSCAVEL 3/4" X 1/2"</t>
  </si>
  <si>
    <t xml:space="preserve">BUCHA DE REDUCAO PVC, ROSCAVEL, 1" X 1/2"</t>
  </si>
  <si>
    <t xml:space="preserve">BUCHA DE REDUCAO DE PVC, SOLDAVEL, CURTA, COM 40 X 32 MM, PARA AGUA FRIA PREDIAL</t>
  </si>
  <si>
    <t xml:space="preserve">BUCHA DE REDUCAO DE PVC, SOLDAVEL, LONGA, COM 50 X 25 MM, PARA AGUA FRIA PREDIAL</t>
  </si>
  <si>
    <t xml:space="preserve">BUCHA DE REDUCAO DE PVC, SOLDAVEL, LONGA, COM 60 X 32 MM, PARA AGUA FRIA PREDIAL</t>
  </si>
  <si>
    <t xml:space="preserve">BUCHA DE REDUCAO DE PVC, SOLDAVEL, LONGA, COM 60 X 25 MM, PARA AGUA FRIA PREDIAL</t>
  </si>
  <si>
    <t xml:space="preserve">BUCHA DE REDUCAO DE PVC, SOLDAVEL, CURTA, COM 60 X 50 MM, PARA AGUA FRIA PREDIAL</t>
  </si>
  <si>
    <t xml:space="preserve">BUCHA DE REDUCAO DE PVC, SOLDAVEL, CURTA, COM 50 X 40 MM, PARA AGUA FRIA PREDIAL</t>
  </si>
  <si>
    <t xml:space="preserve">BUCHA DE REDUCAO DE PVC, SOLDAVEL, LONGA, COM 50 X 32 MM, PARA AGUA FRIA PREDIAL</t>
  </si>
  <si>
    <t xml:space="preserve">BUCHA DE REDUCAO DE PVC, SOLDAVEL, LONGA, COM 75 X 50 MM, PARA AGUA FRIA PREDIAL</t>
  </si>
  <si>
    <t xml:space="preserve">BUCHA DE REDUCAO DE PVC, SOLDAVEL, LONGA, COM 60 X 50 MM, PARA AGUA FRIA PREDIAL</t>
  </si>
  <si>
    <t xml:space="preserve">BUCHA DE REDUCAO DE PVC, SOLDAVEL, CURTA, COM 25 X 20 MM, PARA AGUA FRIA PREDIAL</t>
  </si>
  <si>
    <t xml:space="preserve">BUCHA DE REDUCAO DE PVC, SOLDAVEL, CURTA, COM 32 X 25 MM, PARA AGUA FRIA PREDIAL</t>
  </si>
  <si>
    <t xml:space="preserve">BUCHA DE REDUCAO DE PVC, SOLDAVEL, LONGA, COM 32 X 20 MM, PARA AGUA FRIA PREDIAL</t>
  </si>
  <si>
    <t xml:space="preserve">BUCHA DE REDUCAO DE PVC, SOLDAVEL, LONGA, COM 40 X 25 MM, PARA AGUA FRIA PREDIAL</t>
  </si>
  <si>
    <t xml:space="preserve">CABO DE ALUMINIO NU COM ALMA DE ACO, BITOLA 4 AWG</t>
  </si>
  <si>
    <t xml:space="preserve">CABO DE ALUMINIO NU SEM ALMA DE ACO, BITOLA 4 AWG</t>
  </si>
  <si>
    <t xml:space="preserve">CABO DE COBRE NU 16 MM2 MEIO-DURO</t>
  </si>
  <si>
    <t xml:space="preserve">CABO DE COBRE NU 10 MM2 MEIO-DURO</t>
  </si>
  <si>
    <t xml:space="preserve">CABO DE COBRE NU 35 MM2 MEIO-DURO</t>
  </si>
  <si>
    <t xml:space="preserve">CABO DE COBRE NU 70 MM2 MEIO-DURO</t>
  </si>
  <si>
    <t xml:space="preserve">CABO DE COBRE NU 95 MM2 MEIO-DURO</t>
  </si>
  <si>
    <t xml:space="preserve">CABO DE COBRE NU 120 MM2 MEIO-DURO</t>
  </si>
  <si>
    <t xml:space="preserve">CABO DE COBRE NU 50 MM2 MEIO-DURO</t>
  </si>
  <si>
    <t xml:space="preserve">CABO DE COBRE NU 25 MM2 MEIO-DURO</t>
  </si>
  <si>
    <t xml:space="preserve">CABO DE COBRE NU 150 MM2 MEIO-DURO</t>
  </si>
  <si>
    <t xml:space="preserve">FIO DE COBRE, SOLIDO, CLASSE 1, ISOLACAO EM PVC/A, ANTICHAMA BWF-B, 450/750V, SECAO NOMINAL 10 MM2</t>
  </si>
  <si>
    <t xml:space="preserve">FIO DE COBRE, SOLIDO, CLASSE 1, ISOLACAO EM PVC/A, ANTICHAMA BWF-B, 450/750V, SECAO NOMINAL 1,5 MM2</t>
  </si>
  <si>
    <t xml:space="preserve">FIO DE COBRE, SOLIDO, CLASSE 1, ISOLACAO EM PVC/A, ANTICHAMA BWF-B, 450/750V, SECAO NOMINAL 2,5 MM2</t>
  </si>
  <si>
    <t xml:space="preserve">FIO DE COBRE, SOLIDO, CLASSE 1, ISOLACAO EM PVC/A, ANTICHAMA BWF-B, 450/750V, SECAO NOMINAL 6 MM2</t>
  </si>
  <si>
    <t xml:space="preserve">FIO DE COBRE, SOLIDO, CLASSE 1, ISOLACAO EM PVC/A, ANTICHAMA BWF-B, 450/750V, SECAO NOMINAL 4 MM2</t>
  </si>
  <si>
    <t xml:space="preserve">CABO DE COBRE, FLEXIVEL, CLASSE 4 OU 5, ISOLACAO EM PVC/A, ANTICHAMA BWF-B, COBERTURA PVC-ST1, ANTICHAMA BWF-B, 1 CONDUTOR, 0,6/1 KV, SECAO NOMINAL 70 MM2</t>
  </si>
  <si>
    <t xml:space="preserve">CABO DE COBRE, FLEXIVEL, CLASSE 4 OU 5, ISOLACAO EM PVC/A, ANTICHAMA BWF-B, 1 CONDUTOR, 450/750 V, SECAO NOMINAL 16 MM2</t>
  </si>
  <si>
    <t xml:space="preserve">CABO DE COBRE, FLEXIVEL, CLASSE 4 OU 5, ISOLACAO EM PVC/A, ANTICHAMA BWF-B, 1 CONDUTOR, 450/750 V, SECAO NOMINAL 10 MM2</t>
  </si>
  <si>
    <t xml:space="preserve">CABO DE COBRE, FLEXIVEL, CLASSE 4 OU 5, ISOLACAO EM PVC/A, ANTICHAMA BWF-B, 1 CONDUTOR, 450/750 V, SECAO NOMINAL 4 MM2</t>
  </si>
  <si>
    <t xml:space="preserve">CABO DE COBRE, FLEXIVEL, CLASSE 4 OU 5, ISOLACAO EM PVC/A, ANTICHAMA BWF-B, 1 CONDUTOR, 450/750 V, SECAO NOMINAL 6 MM2</t>
  </si>
  <si>
    <t xml:space="preserve">CABO DE COBRE, RIGIDO, CLASSE 2, ISOLACAO EM PVC/A, ANTICHAMA BWF-B, 1 CONDUTOR, 450/750 V, SECAO NOMINAL 25 MM2</t>
  </si>
  <si>
    <t xml:space="preserve">CABO DE COBRE, RIGIDO, CLASSE 2, ISOLACAO EM PVC/A, ANTICHAMA BWF-B, 1 CONDUTOR, 450/750 V, SECAO NOMINAL 35 MM2</t>
  </si>
  <si>
    <t xml:space="preserve">CABO DE COBRE, RIGIDO, CLASSE 2, ISOLACAO EM PVC/A, ANTICHAMA BWF-B, 1 CONDUTOR, 450/750 V, SECAO NOMINAL 70 MM2</t>
  </si>
  <si>
    <t xml:space="preserve">CABO DE COBRE, RIGIDO, CLASSE 2, ISOLACAO EM PVC/A, ANTICHAMA BWF-B, 1 CONDUTOR, 450/750 V, SECAO NOMINAL 95 MM2</t>
  </si>
  <si>
    <t xml:space="preserve">CABO DE COBRE, RIGIDO, CLASSE 2, ISOLACAO EM PVC/A, ANTICHAMA BWF-B, 1 CONDUTOR, 450/750 V, SECAO NOMINAL 150 MM2</t>
  </si>
  <si>
    <t xml:space="preserve">CABO DE COBRE, RIGIDO, CLASSE 2, ISOLACAO EM PVC/A, ANTICHAMA BWF-B, 1 CONDUTOR, 450/750 V, SECAO NOMINAL 240 MM2</t>
  </si>
  <si>
    <t xml:space="preserve">CABO DE COBRE, FLEXIVEL, CLASSE 4 OU 5, ISOLACAO EM PVC/A, ANTICHAMA BWF-B, COBERTURA PVC-ST1, ANTICHAMA BWF-B, 1 CONDUTOR, 0,6/1 KV, SECAO NOMINAL 1,5 MM2</t>
  </si>
  <si>
    <t xml:space="preserve">CABO DE COBRE, FLEXIVEL, CLASSE 4 OU 5, ISOLACAO EM PVC/A, ANTICHAMA BWF-B, COBERTURA PVC-ST1, ANTICHAMA BWF-B, 1 CONDUTOR, 0,6/1 KV, SECAO NOMINAL 6 MM2</t>
  </si>
  <si>
    <t xml:space="preserve">CABO DE COBRE, FLEXIVEL, CLASSE 4 OU 5, ISOLACAO EM PVC/A, ANTICHAMA BWF-B, COBERTURA PVC-ST1, ANTICHAMA BWF-B, 1 CONDUTOR, 0,6/1 KV, SECAO NOMINAL 16 MM2</t>
  </si>
  <si>
    <t xml:space="preserve">CABO DE COBRE, FLEXIVEL, CLASSE 4 OU 5, ISOLACAO EM PVC/A, ANTICHAMA BWF-B, COBERTURA PVC-ST1, ANTICHAMA BWF-B, 1 CONDUTOR, 0,6/1 KV, SECAO NOMINAL 25 MM2</t>
  </si>
  <si>
    <t xml:space="preserve">CABO DE COBRE, FLEXIVEL, CLASSE 4 OU 5, ISOLACAO EM PVC/A, ANTICHAMA BWF-B, COBERTURA PVC-ST1, ANTICHAMA BWF-B, 1 CONDUTOR, 0,6/1 KV, SECAO NOMINAL 95 MM2</t>
  </si>
  <si>
    <t xml:space="preserve">CABO DE COBRE, FLEXIVEL, CLASSE 4 OU 5, ISOLACAO EM PVC/A, ANTICHAMA BWF-B, COBERTURA PVC-ST1, ANTICHAMA BWF-B, 1 CONDUTOR, 0,6/1 KV, SECAO NOMINAL 150 MM2</t>
  </si>
  <si>
    <t xml:space="preserve">CABO DE COBRE, FLEXIVEL, CLASSE 4 OU 5, ISOLACAO EM PVC/A, ANTICHAMA BWF-B, COBERTURA PVC-ST1, ANTICHAMA BWF-B, 1 CONDUTOR, 0,6/1 KV, SECAO NOMINAL 185 MM2</t>
  </si>
  <si>
    <t xml:space="preserve">CABO DE COBRE, FLEXIVEL, CLASSE 4 OU 5, ISOLACAO EM PVC/A, ANTICHAMA BWF-B, COBERTURA PVC-ST1, ANTICHAMA BWF-B, 1 CONDUTOR, 0,6/1 KV, SECAO NOMINAL 300 MM2</t>
  </si>
  <si>
    <t xml:space="preserve">CABO DE COBRE, RIGIDO, CLASSE 2, ISOLACAO EM PVC/A, ANTICHAMA BWF-B, 1 CONDUTOR, 450/750 V, SECAO NOMINAL 185 MM2</t>
  </si>
  <si>
    <t xml:space="preserve">CABO DE COBRE, RIGIDO, CLASSE 2, ISOLACAO EM PVC, ANTI-CHAMA BWF-B, 1 CONDUTOR, 450/750 V, DIAMETRO 120 MM2</t>
  </si>
  <si>
    <t xml:space="preserve">CABO DE COBRE, RIGIDO, CLASSE 2, ISOLACAO EM PVC/A, ANTICHAMA BWF-B, 1 CONDUTOR, 450/750 V, SECAO NOMINAL 50 MM2</t>
  </si>
  <si>
    <t xml:space="preserve">CABO DE COBRE, RIGIDO, CLASSE 2, ISOLACAO EM PVC/A, ANTICHAMA BWF-B, 1 CONDUTOR, 450/750 V, SECAO NOMINAL 6 MM2</t>
  </si>
  <si>
    <t xml:space="preserve">CABO DE COBRE, FLEXIVEL, CLASSE 4 OU 5, ISOLACAO EM PVC/A, ANTICHAMA BWF-B, 1 CONDUTOR, 450/750 V, SECAO NOMINAL 0,75 MM2</t>
  </si>
  <si>
    <t xml:space="preserve">CABO DE COBRE, FLEXIVEL, CLASSE 4 OU 5, ISOLACAO EM PVC/A, ANTICHAMA BWF-B, 1 CONDUTOR, 450/750 V, SECAO NOMINAL 1,5 MM2</t>
  </si>
  <si>
    <t xml:space="preserve">CABO DE COBRE, FLEXIVEL, CLASSE 4 OU 5, ISOLACAO EM PVC/A, ANTICHAMA BWF-B, 1 CONDUTOR, 450/750 V, SECAO NOMINAL 2,5 MM2</t>
  </si>
  <si>
    <t xml:space="preserve">CABO DE COBRE, FLEXIVEL, CLASSE 4 OU 5, ISOLACAO EM PVC/A, ANTICHAMA BWF-B, COBERTURA PVC-ST1, ANTICHAMA BWF-B, 1 CONDUTOR, 0,6/1 KV, SECAO NOMINAL 240 MM2</t>
  </si>
  <si>
    <t xml:space="preserve">CABO DE COBRE, FLEXIVEL, CLASSE 4 OU 5, ISOLACAO EM PVC/A, ANTICHAMA BWF-B, COBERTURA PVC-ST1, ANTICHAMA BWF-B, 1 CONDUTOR, 0,6/1 KV, SECAO NOMINAL 120 MM2</t>
  </si>
  <si>
    <t xml:space="preserve">CABO DE COBRE, FLEXIVEL, CLASSE 4 OU 5, ISOLACAO EM PVC/A, ANTICHAMA BWF-B, COBERTURA PVC-ST1, ANTICHAMA BWF-B, 1 CONDUTOR, 0,6/1 KV, SECAO NOMINAL 50 MM2</t>
  </si>
  <si>
    <t xml:space="preserve">CABO DE COBRE, FLEXIVEL, CLASSE 4 OU 5, ISOLACAO EM PVC/A, ANTICHAMA BWF-B, COBERTURA PVC-ST1, ANTICHAMA BWF-B, 1 CONDUTOR, 0,6/1 KV, SECAO NOMINAL 35 MM2</t>
  </si>
  <si>
    <t xml:space="preserve">CABO DE COBRE, FLEXIVEL, CLASSE 4 OU 5, ISOLACAO EM PVC/A, ANTICHAMA BWF-B, COBERTURA PVC-ST1, ANTICHAMA BWF-B, 1 CONDUTOR, 0,6/1 KV, SECAO NOMINAL 10 MM2</t>
  </si>
  <si>
    <t xml:space="preserve">CABO DE COBRE, FLEXIVEL, CLASSE 4 OU 5, ISOLACAO EM PVC/A, ANTICHAMA BWF-B, COBERTURA PVC-ST1, ANTICHAMA BWF-B, 1 CONDUTOR, 0,6/1 KV, SECAO NOMINAL 4 MM2</t>
  </si>
  <si>
    <t xml:space="preserve">CABO DE COBRE, FLEXIVEL, CLASSE 4 OU 5, ISOLACAO EM PVC/A, ANTICHAMA BWF-B, COBERTURA PVC-ST1, ANTICHAMA BWF-B, 1 CONDUTOR, 0,6/1 KV, SECAO NOMINAL 2,5 MM2</t>
  </si>
  <si>
    <t xml:space="preserve">CAIXA DE DESCARGA PLASTICA PARA BACIA / VASO SANITARIO, EXTERNA, CAPACIDADE 9 LITROS, PUXADOR FIO DE NYLON, NAO INCLUSO CANO, BOLSA, ENGATE</t>
  </si>
  <si>
    <t xml:space="preserve">TUBO DE DESCIDA EXTERNO, DE PVC, PARA CAIXA DE DESCARGA EXTERNA ALTA - DIAMETRO DE 40 MM E ALTURA DE APROXIMADAMENTE 1,55 M</t>
  </si>
  <si>
    <t xml:space="preserve">CABECOTE PARA ENTRADA DE LINHA DE ALIMENTACAO PARA ELETRODUTO, EM LIGA DE ALUMINIO COM ACABAMENTO ANTI CORROSIVO, COM FIXACAO POR ENCAIXE LISO DE 360 GRAUS, DE 1 1/2"</t>
  </si>
  <si>
    <t xml:space="preserve">CABECOTE PARA ENTRADA DE LINHA DE ALIMENTACAO PARA ELETRODUTO, EM LIGA DE ALUMINIO COM ACABAMENTO ANTI CORROSIVO, COM FIXACAO POR ENCAIXE LISO DE 360 GRAUS, DE 1"</t>
  </si>
  <si>
    <t xml:space="preserve">CABECOTE PARA ENTRADA DE LINHA DE ALIMENTACAO PARA ELETRODUTO, EM LIGA DE ALUMINIO COM ACABAMENTO ANTI CORROSIVO, COM FIXACAO POR ENCAIXE LISO DE 360 GRAUS, DE 4"</t>
  </si>
  <si>
    <t xml:space="preserve">CAIXA INTERNA/EXTERNA DE MEDICAO PARA 1 MEDIDOR TRIFASICO, COM VISOR, EM CHAPA DE ACO 18 USG (PADRAO DA CONCESSIONARIA LOCAL)</t>
  </si>
  <si>
    <t xml:space="preserve">CAIXA PARA MEDICAO COLETIVA TIPO L, PADRAO BIFASICO OU TRIFASICO, PARA ATE 4 MEDIDORES, SEM BARRAMENTO E COM PORTAS INFERIOR E SUPERIOR</t>
  </si>
  <si>
    <t xml:space="preserve">CABECOTE PARA ENTRADA DE LINHA DE ALIMENTACAO PARA ELETRODUTO, EM LIGA DE ALUMINIO COM ACABAMENTO ANTI CORROSIVO, COM FIXACAO POR ENCAIXE LISO DE 360 GRAUS, DE 3/4"</t>
  </si>
  <si>
    <t xml:space="preserve">CABECOTE PARA ENTRADA DE LINHA DE ALIMENTACAO PARA ELETRODUTO, EM LIGA DE ALUMINIO COM ACABAMENTO ANTI CORROSIVO, COM FIXACAO POR ENCAIXE LISO DE 360 GRAUS, DE 1 1/4"</t>
  </si>
  <si>
    <t xml:space="preserve">CABECOTE PARA ENTRADA DE LINHA DE ALIMENTACAO PARA ELETRODUTO, EM LIGA DE ALUMINIO COM ACABAMENTO ANTI CORROSIVO, COM FIXACAO POR ENCAIXE LISO DE 360 GRAUS, DE 2"</t>
  </si>
  <si>
    <t xml:space="preserve">CABECOTE PARA ENTRADA DE LINHA DE ALIMENTACAO PARA ELETRODUTO, EM LIGA DE ALUMINIO COM ACABAMENTO ANTI CORROSIVO, COM FIXACAO POR ENCAIXE LISO DE 360 GRAUS, DE 2 1/2"</t>
  </si>
  <si>
    <t xml:space="preserve">CABECOTE PARA ENTRADA DE LINHA DE ALIMENTACAO PARA ELETRODUTO, EM LIGA DE ALUMINIO COM ACABAMENTO ANTI CORROSIVO, COM FIXACAO POR ENCAIXE LISO DE 360 GRAUS, DE 3"</t>
  </si>
  <si>
    <t xml:space="preserve">CAL HIDRATADA CH-I PARA ARGAMASSAS</t>
  </si>
  <si>
    <t xml:space="preserve">CAL VIRGEM COMUM PARA ARGAMASSAS (NBR 6453)</t>
  </si>
  <si>
    <t xml:space="preserve">CALHA MOLDURA AMERICANA DE CHAPA DE ACO GALVANIZADA NUM 26, CORTE 33 CM</t>
  </si>
  <si>
    <t xml:space="preserve">CALHA QUADRADA DE CHAPA DE ACO GALVANIZADA NUM 26, CORTE 33 CM</t>
  </si>
  <si>
    <t xml:space="preserve">CALHA PLATIBANDA DE CHAPA DE ACO GALVANIZADA NUM 26, CORTE 45 CM</t>
  </si>
  <si>
    <t xml:space="preserve">RUFO EXTERNO/INTERNO DE CHAPA DE ACO GALVANIZADA NUM 26, CORTE 33 CM</t>
  </si>
  <si>
    <t xml:space="preserve">RUFO INTERNO DE CHAPA DE ACO GALVANIZADA NUM 26, CORTE 50 CM</t>
  </si>
  <si>
    <t xml:space="preserve">RUFO EXTERNO DE CHAPA DE ACO GALVANIZADA NUM 26, CORTE 28 CM</t>
  </si>
  <si>
    <t xml:space="preserve">RUFO EXTERNO DE CHAPA DE ACO GALVANIZADA NUM 26, CORTE 25 CM</t>
  </si>
  <si>
    <t xml:space="preserve">CALHA PARA AGUA FURTADA DE CHAPA DE ACO GALVANIZADA NUM 26, CORTE 40 CM</t>
  </si>
  <si>
    <t xml:space="preserve">CALHA PARA AGUA FURTADA DE CHAPA DE ACO GALVANIZADA NUM 26, CORTE 50 CM</t>
  </si>
  <si>
    <t xml:space="preserve">CALHA QUADRADA DE CHAPA DE ACO GALVANIZADA NUM 28, CORTE 25 CM</t>
  </si>
  <si>
    <t xml:space="preserve">CAP OU TAMPAO DE FERRO GALVANIZADO, COM ROSCA BSP, DE 1/2"</t>
  </si>
  <si>
    <t xml:space="preserve">CAP OU TAMPAO DE FERRO GALVANIZADO, COM ROSCA BSP, DE 3/4"</t>
  </si>
  <si>
    <t xml:space="preserve">CAP OU TAMPAO DE FERRO GALVANIZADO, COM ROSCA BSP, DE 1 1/4"</t>
  </si>
  <si>
    <t xml:space="preserve">CAP OU TAMPAO DE FERRO GALVANIZADO, COM ROSCA BSP, DE 1 1/2"</t>
  </si>
  <si>
    <t xml:space="preserve">CAP OU TAMPAO DE FERRO GALVANIZADO, COM ROSCA BSP, DE 2"</t>
  </si>
  <si>
    <t xml:space="preserve">CAP OU TAMPAO DE FERRO GALVANIZADO, COM ROSCA BSP, DE 4"</t>
  </si>
  <si>
    <t xml:space="preserve">CAP OU TAMPAO DE FERRO GALVANIZADO, COM ROSCA BSP, DE 3"</t>
  </si>
  <si>
    <t xml:space="preserve">CAP OU TAMPAO DE FERRO GALVANIZADO, COM ROSCA BSP, DE 2 1/2"</t>
  </si>
  <si>
    <t xml:space="preserve">CAP OU TAMPAO DE FERRO GALVANIZADO, COM ROSCA BSP, DE 1"</t>
  </si>
  <si>
    <t xml:space="preserve">CAP PVC, SOLDAVEL, 25 MM, PARA AGUA FRIA PREDIAL</t>
  </si>
  <si>
    <t xml:space="preserve">CAP PVC, SOLDAVEL, 32 MM, PARA AGUA FRIA PREDIAL</t>
  </si>
  <si>
    <t xml:space="preserve">CAP PVC, SOLDAVEL, 20 MM, PARA AGUA FRIA PREDIAL</t>
  </si>
  <si>
    <t xml:space="preserve">CAP PVC, SOLDAVEL, 40 MM, PARA AGUA FRIA PREDIAL</t>
  </si>
  <si>
    <t xml:space="preserve">CAP PVC, SOLDAVEL, 50 MM, PARA AGUA FRIA PREDIAL</t>
  </si>
  <si>
    <t xml:space="preserve">CAP PVC, SOLDAVEL, 60 MM, PARA AGUA FRIA PREDIAL</t>
  </si>
  <si>
    <t xml:space="preserve">CAP PVC, ROSCAVEL, 1/2", PARA AGUA FRIA PREDIAL</t>
  </si>
  <si>
    <t xml:space="preserve">CAP PVC, ROSCAVEL, 3/4", PARA AGUA FRIA PREDIAL</t>
  </si>
  <si>
    <t xml:space="preserve">CAP PVC, SOLDAVEL, DN 100 MM, SERIE NORMAL, PARA ESGOTO PREDIAL</t>
  </si>
  <si>
    <t xml:space="preserve">CAP PVC, ROSCAVEL, 1", PARA AGUA FRIA PREDIAL</t>
  </si>
  <si>
    <t xml:space="preserve">CAP PVC, SOLDAVEL, 75 MM, PARA AGUA FRIA PREDIAL</t>
  </si>
  <si>
    <t xml:space="preserve">CARPINTEIRO DE FORMAS PARA CONCRETO (HORISTA)</t>
  </si>
  <si>
    <t xml:space="preserve">CARPINTEIRO DE ESQUADRIAS (HORISTA)</t>
  </si>
  <si>
    <t xml:space="preserve">PISO EM CERAMICA ESMALTADA, COR LISA, PEI MAIOR OU IGUAL A 4, FORMATO MENOR OU IGUAL A 2025 CM2</t>
  </si>
  <si>
    <t xml:space="preserve">PISO EM CERAMICA ESMALTADA, COR LISA, PEI MAIOR OU IGUAL A 4, FORMATO MAIOR QUE 2025 CM2</t>
  </si>
  <si>
    <t xml:space="preserve">CHAPA DE ACO FINA A QUENTE BITOLA MSG 14, E = 2,00 MM (16,0 KG/M2)</t>
  </si>
  <si>
    <t xml:space="preserve">CHAPA DE ACO FINA A QUENTE BITOLA MSG 3/16", E = 4,75 MM (38,00 KG/M2)</t>
  </si>
  <si>
    <t xml:space="preserve">CHAPA DE ACO FINA A QUENTE BITOLA MSG 13, E = 2,25 MM (18,00 KG/M2)</t>
  </si>
  <si>
    <t xml:space="preserve">CHAPA DE ACO FINA A QUENTE BITOLA MSG 16, E = 1,50 MM (12,00 KG/M2)</t>
  </si>
  <si>
    <t xml:space="preserve">CHAPA DE ACO FINA A QUENTE BITOLA MSG 18, E = 1,20 MM (9,60 KG/M2)</t>
  </si>
  <si>
    <t xml:space="preserve">CHAPA DE ACO FINA A FRIO BITOLA MSG 20, E = 0,90 MM (7,20 KG/M2)</t>
  </si>
  <si>
    <t xml:space="preserve">CHAPA DE ACO FINA A FRIO BITOLA MSG 24, E = 0,60 MM (4,80 KG/M2)</t>
  </si>
  <si>
    <t xml:space="preserve">CHAPA DE ACO FINA A FRIO BITOLA MSG 26, E = 0,45 MM (3,60 KG/M2)</t>
  </si>
  <si>
    <t xml:space="preserve">CHAPA DE ACO GROSSA, ASTM A36, E = 1/4" (6,35 MM) 49,79 KG/M2</t>
  </si>
  <si>
    <t xml:space="preserve">CHAPA DE ACO GROSSA, ASTM A36, E = 3/8" (9,53 MM) 74,69 KG/M2</t>
  </si>
  <si>
    <t xml:space="preserve">CHAPA DE ACO GROSSA, ASTM A36, E = 1/2" (12,70 MM) 99,59 KG/M2</t>
  </si>
  <si>
    <t xml:space="preserve">CHAPA DE ACO GROSSA, ASTM A36, E = 5/8" (15,88 MM) 124,49 KG/M2</t>
  </si>
  <si>
    <t xml:space="preserve">CHAPA DE ACO GROSSA, ASTM A36, E = 7/8" (22,23 MM) 174,28 KG/M2</t>
  </si>
  <si>
    <t xml:space="preserve">CHAPA DE ACO XADREZ PARA PISOS, E = 1/4" (6,30 MM) 54,53 KG/M2</t>
  </si>
  <si>
    <t xml:space="preserve">CHAPA/PAINEL DE MADEIRA COMPENSADA PLASTIFICADA (MADEIRITE PLASTIFICADO) PARA FORMA DE CONCRETO, DE 2200 X 1100 MM, E = *17* MM</t>
  </si>
  <si>
    <t xml:space="preserve">CHAPA/PAINEL DE MADEIRA COMPENSADA PLASTIFICADA (MADEIRITE PLASTIFICADO) PARA FORMA DE CONCRETO, DE 2200 X 1100 MM, E = 10 MM</t>
  </si>
  <si>
    <t xml:space="preserve">CHAPA/PAINEL DE MADEIRA COMPENSADA PLASTIFICADA (MADEIRITE PLASTIFICADO) PARA FORMA DE CONCRETO, DE 2200 X 1100 MM, E = 12 MM</t>
  </si>
  <si>
    <t xml:space="preserve">CHAPA/PAINEL DE MADEIRA COMPENSADA RESINADA (MADEIRITE RESINADO ROSA) PARA FORMA DE CONCRETO, DE 2200 X 1100 MM, E = 14 MM</t>
  </si>
  <si>
    <t xml:space="preserve">CHAPA/PAINEL DE MADEIRA COMPENSADA RESINADA (MADEIRITE RESINADO ROSA) PARA FORMA DE CONCRETO, DE 2200 X 1100 MM, E = 17 MM</t>
  </si>
  <si>
    <t xml:space="preserve">COMPENSADO NAVAL - CHAPA/PAINEL EM MADEIRA COMPENSADA PRENSADA, DE 2200 X 1600 MM, E = 6 MM</t>
  </si>
  <si>
    <t xml:space="preserve">CHUVEIRO COMUM EM PLASTICO CROMADO, COM CANO, 4 TEMPERATURAS (110/220 V)</t>
  </si>
  <si>
    <t xml:space="preserve">CHUVEIRO COMUM EM PLASTICO BRANCO, COM CANO, 3 TEMPERATURAS, 5500 W (110/220 V)</t>
  </si>
  <si>
    <t xml:space="preserve">DUCHA HIGIENICA PLASTICA COM REGISTRO METALICO 1/2"</t>
  </si>
  <si>
    <t xml:space="preserve">CIMENTO IMPERMEABILIZANTE DE PEGA ULTRARRAPIDA PARA TAMPONAMENTOS</t>
  </si>
  <si>
    <t xml:space="preserve">CIMENTO PORTLAND COMPOSTO CP II-32</t>
  </si>
  <si>
    <t xml:space="preserve">CIMENTO BRANCO NAO ESTRUTURAL (CPB - NAO ESTRUTURAL)</t>
  </si>
  <si>
    <t xml:space="preserve">ARGAMASSA COLANTE AC I PARA CERAMICAS</t>
  </si>
  <si>
    <t xml:space="preserve">CONCRETO BETUMINOSO USINADO A QUENTE (CBUQ) PARA PAVIMENTACAO ASFALTICA, PADRAO DNIT, FAIXA C, COM CAP 50/70 - AQUISICAO POSTO USINA</t>
  </si>
  <si>
    <t xml:space="preserve">CONCRETO USINADO CONVENCIONAL (NAO BOMBEAVEL) CLASSE DE RESISTENCIA C15, COM BRITA 1 E 2, SLUMP = 80 MM +/- 10 MM (NBR 8953)</t>
  </si>
  <si>
    <t xml:space="preserve">CONCRETO USINADO BOMBEAVEL, CLASSE DE RESISTENCIA C20, BRITA 0 E 1, SLUMP = 100 +/- 20 MM, COM BOMBEAMENTO (DISPONIBILIZACAO DE BOMBA), SEM O LANCAMENTO (NBR 8953)</t>
  </si>
  <si>
    <t xml:space="preserve">CONCRETO USINADO BOMBEAVEL, CLASSE DE RESISTENCIA C30, BRITA 0 E 1, SLUMP = 100 +/- 20 MM, COM BOMBEAMENTO (DISPONIBILIZACAO DE BOMBA), SEM O LANCAMENTO (NBR 8953)</t>
  </si>
  <si>
    <t xml:space="preserve">CONCRETO USINADO BOMBEAVEL, CLASSE DE RESISTENCIA C25, BRITA 0 E 1, SLUMP = 100 +/- 20 MM, COM BOMBEAMENTO (DISPONIBILIZACAO DE BOMBA), SEM O LANCAMENTO (NBR 8953)</t>
  </si>
  <si>
    <t xml:space="preserve">TERMINAL METALICO A PRESSAO PARA 1 CABO DE 6 A 10 MM2, COM 1 FURO DE FIXACAO</t>
  </si>
  <si>
    <t xml:space="preserve">CONECTOR METALICO TIPO PARAFUSO FENDIDO (SPLIT BOLT), PARA CABOS ATE 16 MM2</t>
  </si>
  <si>
    <t xml:space="preserve">TERMINAL METALICO A PRESSAO 1 CABO, PARA CABOS DE 4 A 10 MM2, COM 2 FUROS PARA FIXACAO</t>
  </si>
  <si>
    <t xml:space="preserve">TERMINAL METALICO A PRESSAO PARA 1 CABO DE 16 A 25 MM2, COM 2 FUROS PARA FIXACAO</t>
  </si>
  <si>
    <t xml:space="preserve">TERMINAL METALICO A PRESSAO PARA 1 CABO DE 50 A 70 MM2, COM 2 FUROS PARA FIXACAO</t>
  </si>
  <si>
    <t xml:space="preserve">TERMINAL METALICO A PRESSAO PARA 1 CABO DE 95 A 120 MM2, COM 2 FUROS PARA FIXACAO</t>
  </si>
  <si>
    <t xml:space="preserve">TERMINAL METALICO A PRESSAO PARA 1 CABO DE 150 A 185 MM2, COM 2 FUROS PARA FIXACAO</t>
  </si>
  <si>
    <t xml:space="preserve">CONECTOR METALICO TIPO PARAFUSO FENDIDO (SPLIT BOLT), PARA CABOS ATE 25 MM2</t>
  </si>
  <si>
    <t xml:space="preserve">CONECTOR METALICO TIPO PARAFUSO FENDIDO (SPLIT BOLT), COM SEPARADOR DE CABOS BIMETALICOS, PARA CABOS ATE 50 MM2</t>
  </si>
  <si>
    <t xml:space="preserve">CONECTOR METALICO TIPO PARAFUSO FENDIDO (SPLIT BOLT), COM SEPARADOR DE CABOS BIMETALICOS, PARA CABOS ATE 70 MM2</t>
  </si>
  <si>
    <t xml:space="preserve">GRAMPO PARALELO METALICO PARA CABO DE 6 A 50 MM2, COM 2 PARAFUSOS</t>
  </si>
  <si>
    <t xml:space="preserve">TERMINAL A COMPRESSAO EM COBRE ESTANHADO PARA CABO 2,5 MM2, 1 FURO E 1 COMPRESSAO, PARA PARAFUSO DE FIXACAO M5</t>
  </si>
  <si>
    <t xml:space="preserve">TERMINAL A COMPRESSAO EM COBRE ESTANHADO PARA CABO 4 MM2, 1 FURO E 1 COMPRESSAO, PARA PARAFUSO DE FIXACAO M5</t>
  </si>
  <si>
    <t xml:space="preserve">TERMINAL A COMPRESSAO EM COBRE ESTANHADO PARA CABO 6 MM2, 1 FURO E 1 COMPRESSAO, PARA PARAFUSO DE FIXACAO M6</t>
  </si>
  <si>
    <t xml:space="preserve">TERMINAL A COMPRESSAO EM COBRE ESTANHADO PARA CABO 10 MM2, 1 FURO E 1 COMPRESSAO, PARA PARAFUSO DE FIXACAO M6</t>
  </si>
  <si>
    <t xml:space="preserve">TERMINAL A COMPRESSAO EM COBRE ESTANHADO PARA CABO 16 MM2, 1 FURO E 1 COMPRESSAO, PARA PARAFUSO DE FIXACAO M6</t>
  </si>
  <si>
    <t xml:space="preserve">TERMINAL A COMPRESSAO EM COBRE ESTANHADO PARA CABO 25 MM2, 1 FURO E 1 COMPRESSAO, PARA PARAFUSO DE FIXACAO M8</t>
  </si>
  <si>
    <t xml:space="preserve">TERMINAL A COMPRESSAO EM COBRE ESTANHADO PARA CABO 35 MM2, 1 FURO E 1 COMPRESSAO, PARA PARAFUSO DE FIXACAO M8</t>
  </si>
  <si>
    <t xml:space="preserve">TERMINAL A COMPRESSAO EM COBRE ESTANHADO PARA CABO 50 MM2, 1 FURO E 1 COMPRESSAO, PARA PARAFUSO DE FIXACAO M8</t>
  </si>
  <si>
    <t xml:space="preserve">TERMINAL A COMPRESSAO EM COBRE ESTANHADO PARA CABO 70 MM2, 1 FURO E 1 COMPRESSAO, PARA PARAFUSO DE FIXACAO M10</t>
  </si>
  <si>
    <t xml:space="preserve">TERMINAL A COMPRESSAO EM COBRE ESTANHADO PARA CABO 95 MM2, 1 FURO E 1 COMPRESSAO, PARA PARAFUSO DE FIXACAO M12</t>
  </si>
  <si>
    <t xml:space="preserve">TERMINAL A COMPRESSAO EM COBRE ESTANHADO PARA CABO 120 MM2, 1 FURO E 1 COMPRESSAO, PARA PARAFUSO DE FIXACAO M12</t>
  </si>
  <si>
    <t xml:space="preserve">TERMINAL METALICO A PRESSAO PARA 1 CABO DE 16 MM2, COM 1 FURO DE FIXACAO</t>
  </si>
  <si>
    <t xml:space="preserve">TERMINAL METALICO A PRESSAO PARA 1 CABO DE 25 MM2, COM 1 FURO DE FIXACAO</t>
  </si>
  <si>
    <t xml:space="preserve">TERMINAL METALICO A PRESSAO PARA 1 CABO DE 35 MM2, COM 1 FURO DE FIXACAO</t>
  </si>
  <si>
    <t xml:space="preserve">TERMINAL METALICO A PRESSAO PARA 1 CABO DE 50 MM2, COM 1 FURO DE FIXACAO</t>
  </si>
  <si>
    <t xml:space="preserve">TERMINAL METALICO A PRESSAO PARA 1 CABO DE 70 MM2, COM 1 FURO DE FIXACAO</t>
  </si>
  <si>
    <t xml:space="preserve">TERMINAL METALICO A PRESSAO PARA 1 CABO DE 95 MM2, COM 1 FURO DE FIXACAO</t>
  </si>
  <si>
    <t xml:space="preserve">TERMINAL METALICO A PRESSAO PARA 1 CABO DE 120 MM2, COM 1 FURO DE FIXACAO</t>
  </si>
  <si>
    <t xml:space="preserve">TERMINAL METALICO A PRESSAO PARA 1 CABO DE 185 MM2, COM 1 FURO DE FIXACAO</t>
  </si>
  <si>
    <t xml:space="preserve">TERMINAL METALICO A PRESSAO PARA 1 CABO DE 25 A 35 MM2, COM 2 FUROS PARA FIXACAO</t>
  </si>
  <si>
    <t xml:space="preserve">CONECTOR DE ALUMINIO TIPO PRENSA CABO, BITOLA 3/8", PARA CABOS DE DIAMETRO DE 9 A 10 MM</t>
  </si>
  <si>
    <t xml:space="preserve">CONECTOR DE ALUMINIO TIPO PRENSA CABO, BITOLA 1/2", PARA CABOS DE DIAMETRO DE 12,5 A 15 MM</t>
  </si>
  <si>
    <t xml:space="preserve">CONECTOR DE ALUMINIO TIPO PRENSA CABO, BITOLA 3/4", PARA CABOS DE DIAMETRO DE 17,5 A 20 MM</t>
  </si>
  <si>
    <t xml:space="preserve">CONECTOR DE ALUMINIO TIPO PRENSA CABO, BITOLA 1", PARA CABOS DE DIAMETRO DE 22,5 A 25 MM</t>
  </si>
  <si>
    <t xml:space="preserve">CONECTOR DE ALUMINIO TIPO PRENSA CABO, BITOLA 1 1/4", PARA CABOS DE DIAMETRO DE 31 A 34 MM</t>
  </si>
  <si>
    <t xml:space="preserve">CONECTOR DE ALUMINIO TIPO PRENSA CABO, BITOLA 1 1/2", PARA CABOS DE DIAMETRO DE 37 A 40 MM</t>
  </si>
  <si>
    <t xml:space="preserve">CONECTOR DE ALUMINIO TIPO PRENSA CABO, BITOLA 2", PARA CABOS DE DIAMETRO DE 47,5 A 50 MM</t>
  </si>
  <si>
    <t xml:space="preserve">CONJUNTO ARRUELAS DE VEDACAO 5/16" PARA TELHA FIBROCIMENTO (UMA ARRUELA METALICA E UMA ARRUELA PVC - CONICAS)</t>
  </si>
  <si>
    <t xml:space="preserve">CJ</t>
  </si>
  <si>
    <t xml:space="preserve">CONTATOR TRIPOLAR, CORRENTE DE 9 A, TENSAO NOMINAL DE *500* V, CATEGORIA AC-2 E AC-3</t>
  </si>
  <si>
    <t xml:space="preserve">CONTATOR TRIPOLAR, CORRENTE DE *110* A, TENSAO NOMINAL DE *500* V, CATEGORIA AC-2 E AC-3</t>
  </si>
  <si>
    <t xml:space="preserve">CONTATOR TRIPOLAR, CORRENTE DE 32 A, TENSAO NOMINAL DE *500* V, CATEGORIA AC-2 E AC-3</t>
  </si>
  <si>
    <t xml:space="preserve">CONTATOR TRIPOLAR, CORRENTE DE 75 A, TENSAO NOMINAL DE *500* V, CATEGORIA AC-2 E AC-3</t>
  </si>
  <si>
    <t xml:space="preserve">CONTATOR TRIPOLAR, CORRENTE DE 300 A, TENSAO NOMINAL DE *500* V, CATEGORIA AC-2 E AC-3</t>
  </si>
  <si>
    <t xml:space="preserve">CONTATOR TRIPOLAR, CORRENTE DE 400 A, TENSAO NOMINAL DE *500* V, CATEGORIA AC-2 E AC-3</t>
  </si>
  <si>
    <t xml:space="preserve">CONTATOR TRIPOLAR, CORRENTE DE 95 A, TENSAO NOMINAL DE *500* V, CATEGORIA AC-2 E AC-3</t>
  </si>
  <si>
    <t xml:space="preserve">CONTATOR TRIPOLAR, CORRENTE DE 25 A, TENSAO NOMINAL DE *500* V, CATEGORIA AC-2 E AC-3</t>
  </si>
  <si>
    <t xml:space="preserve">CONTATOR TRIPOLAR, CORRENTE DE *38* A, TENSAO NOMINAL DE *500* V, CATEGORIA AC-2 E AC-3</t>
  </si>
  <si>
    <t xml:space="preserve">CONTATOR TRIPOLAR, CORRENTE DE 45 A, TENSAO NOMINAL DE *500* V, CATEGORIA AC-2 E AC-3</t>
  </si>
  <si>
    <t xml:space="preserve">CONTATOR TRIPOLAR, CORRENTE DE *265* A, TENSAO NOMINAL DE *500* V, CATEGORIA AC-2 E AC-3</t>
  </si>
  <si>
    <t xml:space="preserve">CONTATOR TRIPOLAR, CORRENTE DE 12 A, TENSAO NOMINAL DE *500* V, CATEGORIA AC-2 E AC-3</t>
  </si>
  <si>
    <t xml:space="preserve">CONTATOR TRIPOLAR, CORRENTE DE 630 A, TENSAO NOMINAL DE *500* V, CATEGORIA AC-2 E AC-3</t>
  </si>
  <si>
    <t xml:space="preserve">CONTATOR TRIPOLAR, CORRENTE DE *22* A, TENSAO NOMINAL DE *500* V, CATEGORIA AC-2 E AC-3</t>
  </si>
  <si>
    <t xml:space="preserve">CONTATOR TRIPOLAR, CORRENTE DE *185* A, TENSAO NOMINAL DE *500* V, CATEGORIA AC-2 E AC-3</t>
  </si>
  <si>
    <t xml:space="preserve">CONTATOR TRIPOLAR, CORRENTE DE *65* A, TENSAO NOMINAL DE *500* V, CATEGORIA AC-2 E AC-3</t>
  </si>
  <si>
    <t xml:space="preserve">CONTATOR TRIPOLAR, CORRENTE DE *500* A, TENSAO NOMINAL DE *500* V, CATEGORIA AC-2 E AC-3</t>
  </si>
  <si>
    <t xml:space="preserve">CONTATOR TRIPOLAR, CORRENTE DE 250 A, TENSAO NOMINAL DE *500* V, PARA ACIONAMENTO DE CAPACITORES</t>
  </si>
  <si>
    <t xml:space="preserve">CAPACITOR TRIFASICO, POTENCIA 2,5 KVAR, TENSAO 220 V, FORNECIDO COM CAPA PROTETORA, RESISTOR INTERNO A UNIDADE CAPACITIVA</t>
  </si>
  <si>
    <t xml:space="preserve">CAPACITOR TRIFASICO, POTENCIA 5 KVAR, TENSAO 220 V, FORNECIDO COM CAPA PROTETORA, RESISTOR INTERNO A UNIDADE CAPACITIVA</t>
  </si>
  <si>
    <t xml:space="preserve">CRUZETA DE FERRO GALVANIZADO, COM ROSCA BSP, DE 1/2"</t>
  </si>
  <si>
    <t xml:space="preserve">CRUZETA DE FERRO GALVANIZADO, COM ROSCA BSP, DE 1"</t>
  </si>
  <si>
    <t xml:space="preserve">CRUZETA DE FERRO GALVANIZADO, COM ROSCA BSP, DE 1 1/2"</t>
  </si>
  <si>
    <t xml:space="preserve">CRUZETA DE FERRO GALVANIZADO, COM ROSCA BSP, DE 2"</t>
  </si>
  <si>
    <t xml:space="preserve">CRUZETA DE FERRO GALVANIZADO, COM ROSCA BSP, DE 2 1/2"</t>
  </si>
  <si>
    <t xml:space="preserve">CRUZETA DE FERRO GALVANIZADO, COM ROSCA BSP, DE 3"</t>
  </si>
  <si>
    <t xml:space="preserve">CRUZETA DE FERRO GALVANIZADO, COM ROSCA BSP, DE 1 1/4"</t>
  </si>
  <si>
    <t xml:space="preserve">CRUZETA DE FERRO GALVANIZADO, COM ROSCA BSP, DE 3/4"</t>
  </si>
  <si>
    <t xml:space="preserve">CUBA ACO INOX (AISI 304) DE EMBUTIR COM VALVULA 3 1/2 ", DE *46 X 30 X 12* CM</t>
  </si>
  <si>
    <t xml:space="preserve">CUBA ACO INOX (AISI 304) DE EMBUTIR COM VALVULA 3 1/2 ", DE *40 X 34 X 12* CM</t>
  </si>
  <si>
    <t xml:space="preserve">BANCADA/BANCA/PIA DE ACO INOXIDAVEL (AISI 430) COM 1 CUBA CENTRAL, SEM VALVULA, ESCORREDOR DUPLO, DE *0,55 X 1,60* M</t>
  </si>
  <si>
    <t xml:space="preserve">BANCADA/BANCA/PIA DE ACO INOXIDAVEL (AISI 430) COM 1 CUBA CENTRAL, COM VALVULA, ESCORREDOR DUPLO, DE *0,55 X 1,20* M</t>
  </si>
  <si>
    <t xml:space="preserve">CUBA ACO INOX (AISI 304) DE EMBUTIR COM VALVULA DE 3 1/2 ", DE *56 X 33 X 12* CM</t>
  </si>
  <si>
    <t xml:space="preserve">BANCADA/BANCA/PIA DE ACO INOXIDAVEL (AISI 430) COM 1 CUBA CENTRAL, COM VALVULA, ESCORREDOR DUPLO, DE *0,55 X 1,40* M</t>
  </si>
  <si>
    <t xml:space="preserve">BANCADA/BANCA/PIA DE ACO INOXIDAVEL (AISI 430) COM 1 CUBA CENTRAL, COM VALVULA, ESCORREDOR DUPLO, DE *0,55 X 1,80* M</t>
  </si>
  <si>
    <t xml:space="preserve">BANCADA/BANCA/PIA DE ACO INOXIDAVEL (AISI 430) COM 2 CUBAS, COM VALVULAS, ESCORREDOR DUPLO, DE *0,55 X 2,00* M</t>
  </si>
  <si>
    <t xml:space="preserve">CURVA 45 GRAUS DE FERRO GALVANIZADO, COM ROSCA BSP FEMEA, DE 1/2"</t>
  </si>
  <si>
    <t xml:space="preserve">CURVA 45 GRAUS DE FERRO GALVANIZADO, COM ROSCA BSP FEMEA, DE 1"</t>
  </si>
  <si>
    <t xml:space="preserve">CURVA 45 GRAUS DE FERRO GALVANIZADO, COM ROSCA BSP FEMEA, DE 1 1/2"</t>
  </si>
  <si>
    <t xml:space="preserve">CURVA 45 GRAUS DE FERRO GALVANIZADO, COM ROSCA BSP FEMEA, DE 2 1/2"</t>
  </si>
  <si>
    <t xml:space="preserve">CURVA 45 GRAUS DE FERRO GALVANIZADO, COM ROSCA BSP FEMEA, DE 3"</t>
  </si>
  <si>
    <t xml:space="preserve">CURVA 45 GRAUS DE FERRO GALVANIZADO, COM ROSCA BSP FEMEA, DE 4"</t>
  </si>
  <si>
    <t xml:space="preserve">CURVA 45 GRAUS DE FERRO GALVANIZADO, COM ROSCA BSP MACHO/FEMEA, DE 1"</t>
  </si>
  <si>
    <t xml:space="preserve">CURVA 45 GRAUS DE FERRO GALVANIZADO, COM ROSCA BSP MACHO/FEMEA, DE 1 1/4"</t>
  </si>
  <si>
    <t xml:space="preserve">CURVA 45 GRAUS DE FERRO GALVANIZADO, COM ROSCA BSP MACHO/FEMEA, DE 1 1/2"</t>
  </si>
  <si>
    <t xml:space="preserve">CURVA 45 GRAUS DE FERRO GALVANIZADO, COM ROSCA BSP MACHO/FEMEA, DE 2 1/2"</t>
  </si>
  <si>
    <t xml:space="preserve">CURVA 90 GRAUS DE FERRO GALVANIZADO, COM ROSCA BSP FEMEA, DE 1/2"</t>
  </si>
  <si>
    <t xml:space="preserve">CURVA 90 GRAUS DE FERRO GALVANIZADO, COM ROSCA BSP FEMEA, DE 1"</t>
  </si>
  <si>
    <t xml:space="preserve">CURVA 90 GRAUS DE FERRO GALVANIZADO, COM ROSCA BSP FEMEA, DE 1 1/4"</t>
  </si>
  <si>
    <t xml:space="preserve">CURVA 90 GRAUS DE FERRO GALVANIZADO, COM ROSCA BSP FEMEA, DE 1 1/2"</t>
  </si>
  <si>
    <t xml:space="preserve">CURVA 90 GRAUS DE FERRO GALVANIZADO, COM ROSCA BSP FEMEA, DE 2"</t>
  </si>
  <si>
    <t xml:space="preserve">CURVA 90 GRAUS DE FERRO GALVANIZADO, COM ROSCA BSP FEMEA, DE 2 1/2"</t>
  </si>
  <si>
    <t xml:space="preserve">CURVA 90 GRAUS DE FERRO GALVANIZADO, COM ROSCA BSP FEMEA, DE 3"</t>
  </si>
  <si>
    <t xml:space="preserve">CURVA 90 GRAUS DE FERRO GALVANIZADO, COM ROSCA BSP FEMEA, DE 4"</t>
  </si>
  <si>
    <t xml:space="preserve">CURVA 90 GRAUS DE FERRO GALVANIZADO, COM ROSCA BSP MACHO, DE 1/2"</t>
  </si>
  <si>
    <t xml:space="preserve">CURVA 90 GRAUS DE FERRO GALVANIZADO, COM ROSCA BSP MACHO, DE 3/4"</t>
  </si>
  <si>
    <t xml:space="preserve">CURVA 90 GRAUS DE FERRO GALVANIZADO, COM ROSCA BSP MACHO, DE 1 1/4"</t>
  </si>
  <si>
    <t xml:space="preserve">CURVA 90 GRAUS DE FERRO GALVANIZADO, COM ROSCA BSP MACHO, DE 1 1/2"</t>
  </si>
  <si>
    <t xml:space="preserve">CURVA 90 GRAUS DE FERRO GALVANIZADO, COM ROSCA BSP MACHO, DE 2"</t>
  </si>
  <si>
    <t xml:space="preserve">CURVA 90 GRAUS DE FERRO GALVANIZADO, COM ROSCA BSP MACHO, DE 3"</t>
  </si>
  <si>
    <t xml:space="preserve">CURVA 90 GRAUS DE FERRO GALVANIZADO, COM ROSCA BSP MACHO, DE 4"</t>
  </si>
  <si>
    <t xml:space="preserve">CURVA 90 GRAUS DE FERRO GALVANIZADO, COM ROSCA BSP MACHO, DE 6"</t>
  </si>
  <si>
    <t xml:space="preserve">CURVA 90 GRAUS DE FERRO GALVANIZADO, COM ROSCA BSP MACHO/FEMEA, DE 1/2"</t>
  </si>
  <si>
    <t xml:space="preserve">CURVA 90 GRAUS DE FERRO GALVANIZADO, COM ROSCA BSP MACHO/FEMEA, DE 3/4"</t>
  </si>
  <si>
    <t xml:space="preserve">CURVA 90 GRAUS DE FERRO GALVANIZADO, COM ROSCA BSP MACHO/FEMEA, DE 1"</t>
  </si>
  <si>
    <t xml:space="preserve">CURVA 90 GRAUS DE FERRO GALVANIZADO, COM ROSCA BSP MACHO/FEMEA, DE 2"</t>
  </si>
  <si>
    <t xml:space="preserve">CURVA 90 GRAUS DE FERRO GALVANIZADO, COM ROSCA BSP MACHO/FEMEA, DE 3"</t>
  </si>
  <si>
    <t xml:space="preserve">CURVA 90 GRAUS DE FERRO GALVANIZADO, COM ROSCA BSP MACHO/FEMEA, DE 4"</t>
  </si>
  <si>
    <t xml:space="preserve">CURVA 90 GRAUS DE FERRO GALVANIZADO, COM ROSCA BSP MACHO/FEMEA, DE 1 1/2"</t>
  </si>
  <si>
    <t xml:space="preserve">CURVA 45 GRAUS DE FERRO GALVANIZADO, COM ROSCA BSP MACHO/FEMEA, DE 2"</t>
  </si>
  <si>
    <t xml:space="preserve">CURVA 45 GRAUS DE FERRO GALVANIZADO, COM ROSCA BSP MACHO/FEMEA, DE 3/4"</t>
  </si>
  <si>
    <t xml:space="preserve">CURVA 45 GRAUS DE FERRO GALVANIZADO, COM ROSCA BSP MACHO/FEMEA, DE 3"</t>
  </si>
  <si>
    <t xml:space="preserve">CURVA 90 GRAUS DE FERRO GALVANIZADO, COM ROSCA BSP FEMEA, DE 3/4"</t>
  </si>
  <si>
    <t xml:space="preserve">CURVA 90 GRAUS DE FERRO GALVANIZADO, COM ROSCA BSP MACHO/FEMEA, DE 1 1/4"</t>
  </si>
  <si>
    <t xml:space="preserve">CURVA 90 GRAUS DE FERRO GALVANIZADO, COM ROSCA BSP MACHO, DE 2 1/2"</t>
  </si>
  <si>
    <t xml:space="preserve">CURVA 90 GRAUS DE FERRO GALVANIZADO, COM ROSCA BSP MACHO, DE 1"</t>
  </si>
  <si>
    <t xml:space="preserve">CURVA 45 GRAUS DE FERRO GALVANIZADO, COM ROSCA BSP MACHO/FEMEA, DE 1/2"</t>
  </si>
  <si>
    <t xml:space="preserve">CURVA 45 GRAUS DE FERRO GALVANIZADO, COM ROSCA BSP FEMEA, DE 2"</t>
  </si>
  <si>
    <t xml:space="preserve">CURVA 45 GRAUS DE FERRO GALVANIZADO, COM ROSCA BSP FEMEA, DE 1 1/4"</t>
  </si>
  <si>
    <t xml:space="preserve">CURVA 45 GRAUS DE FERRO GALVANIZADO, COM ROSCA BSP FEMEA, DE 3/4"</t>
  </si>
  <si>
    <t xml:space="preserve">CURVA 90 GRAUS DE FERRO GALVANIZADO, COM ROSCA BSP MACHO/FEMEA, DE 2 1/2"</t>
  </si>
  <si>
    <t xml:space="preserve">CURVA LONGA PVC, PB, JE, 45 GRAUS, DN 150 MM, PARA REDE COLETORA ESGOTO</t>
  </si>
  <si>
    <t xml:space="preserve">CURVA LONGA PVC, PB, JE, 45 GRAUS, DN 100 MM, PARA REDE COLETORA ESGOTO</t>
  </si>
  <si>
    <t xml:space="preserve">CURVA LONGA PVC, PB, JE, 90 GRAUS, DN 100 MM, PARA REDE COLETORA ESGOTO</t>
  </si>
  <si>
    <t xml:space="preserve">CURVA LONGA PVC, PB, JE, 90 GRAUS, DN 150 MM, PARA REDE COLETORA ESGOTO</t>
  </si>
  <si>
    <t xml:space="preserve">CURVA 90 GRAUS, LONGA, DE PVC RIGIDO ROSCAVEL, DE 1/2", PARA ELETRODUTO</t>
  </si>
  <si>
    <t xml:space="preserve">CAIXA OCTOGONAL DE FUNDO MOVEL, EM PVC, DE 3" X 3", PARA ELETRODUTO FLEXIVEL CORRUGADO</t>
  </si>
  <si>
    <t xml:space="preserve">CAIXA DE PASSAGEM, EM PVC, DE 4" X 2", PARA ELETRODUTO FLEXIVEL CORRUGADO</t>
  </si>
  <si>
    <t xml:space="preserve">CAIXA DE PASSAGEM, EM PVC, DE 4" X 4", PARA ELETRODUTO FLEXIVEL CORRUGADO</t>
  </si>
  <si>
    <t xml:space="preserve">CURVA 90 GRAUS, LONGA, DE PVC RIGIDO ROSCAVEL, DE 1 1/4", PARA ELETRODUTO</t>
  </si>
  <si>
    <t xml:space="preserve">CURVA 90 GRAUS, LONGA, DE PVC RIGIDO ROSCAVEL, DE 1 1/2", PARA ELETRODUTO</t>
  </si>
  <si>
    <t xml:space="preserve">CURVA 90 GRAUS, LONGA, DE PVC RIGIDO ROSCAVEL, DE 2", PARA ELETRODUTO</t>
  </si>
  <si>
    <t xml:space="preserve">CURVA 90 GRAUS, LONGA, DE PVC RIGIDO ROSCAVEL, DE 3", PARA ELETRODUTO</t>
  </si>
  <si>
    <t xml:space="preserve">CURVA 90 GRAUS, LONGA, DE PVC RIGIDO ROSCAVEL, DE 4", PARA ELETRODUTO</t>
  </si>
  <si>
    <t xml:space="preserve">CURVA 90 GRAUS, LONGA, DE PVC RIGIDO ROSCAVEL, DE 3/4", PARA ELETRODUTO</t>
  </si>
  <si>
    <t xml:space="preserve">CURVA 135 GRAUS, DE PVC RIGIDO ROSCAVEL, DE 1", PARA ELETRODUTO</t>
  </si>
  <si>
    <t xml:space="preserve">CURVA 90 GRAUS, LONGA, DE PVC RIGIDO ROSCAVEL, DE 1", PARA ELETRODUTO</t>
  </si>
  <si>
    <t xml:space="preserve">CURVA 90 GRAUS, LONGA, DE PVC RIGIDO ROSCAVEL, DE 2 1/2", PARA ELETRODUTO</t>
  </si>
  <si>
    <t xml:space="preserve">LUVA EM PVC RIGIDO ROSCAVEL, DE 3/4", PARA ELETRODUTO</t>
  </si>
  <si>
    <t xml:space="preserve">LUVA EM PVC RIGIDO ROSCAVEL, DE 1", PARA ELETRODUTO</t>
  </si>
  <si>
    <t xml:space="preserve">LUVA EM PVC RIGIDO ROSCAVEL, DE 1 1/2", PARA ELETRODUTO</t>
  </si>
  <si>
    <t xml:space="preserve">LUVA EM PVC RIGIDO ROSCAVEL, DE 2", PARA ELETRODUTO</t>
  </si>
  <si>
    <t xml:space="preserve">LUVA EM PVC RIGIDO ROSCAVEL, DE 4", PARA ELETRODUTO</t>
  </si>
  <si>
    <t xml:space="preserve">LUVA EM PVC RIGIDO ROSCAVEL, DE 3", PARA ELETRODUTO</t>
  </si>
  <si>
    <t xml:space="preserve">LUVA DE PRESSAO, EM PVC, DE 25 MM, PARA ELETRODUTO FLEXIVEL</t>
  </si>
  <si>
    <t xml:space="preserve">LUVA DE PRESSAO, EM PVC, DE 32 MM, PARA ELETRODUTO FLEXIVEL</t>
  </si>
  <si>
    <t xml:space="preserve">LUVA EM PVC RIGIDO ROSCAVEL, DE 1/2", PARA ELETRODUTO</t>
  </si>
  <si>
    <t xml:space="preserve">LUVA EM PVC RIGIDO ROSCAVEL, DE 1 1/4", PARA ELETRODUTO</t>
  </si>
  <si>
    <t xml:space="preserve">LUVA DE PRESSAO, EM PVC, DE 20 MM, PARA ELETRODUTO FLEXIVEL</t>
  </si>
  <si>
    <t xml:space="preserve">LUVA EM PVC RIGIDO ROSCAVEL, DE 2 1/2", PARA ELETRODUTO</t>
  </si>
  <si>
    <t xml:space="preserve">CURVA DE PVC 45 GRAUS, SOLDAVEL, 75 MM, COR MARROM, PARA AGUA FRIA PREDIAL</t>
  </si>
  <si>
    <t xml:space="preserve">CURVA DE PVC 45 GRAUS, SOLDAVEL, 32 MM, COR MARROM, PARA AGUA FRIA PREDIAL</t>
  </si>
  <si>
    <t xml:space="preserve">CURVA DE PVC 45 GRAUS, SOLDAVEL, 60 MM, COR MARROM, PARA AGUA FRIA PREDIAL</t>
  </si>
  <si>
    <t xml:space="preserve">CURVA DE PVC 90 GRAUS, SOLDAVEL, 60 MM, COR MARROM, PARA AGUA FRIA PREDIAL</t>
  </si>
  <si>
    <t xml:space="preserve">CURVA DE PVC 45 GRAUS, SOLDAVEL, 20 MM, COR MARROM, PARA AGUA FRIA PREDIAL</t>
  </si>
  <si>
    <t xml:space="preserve">CURVA DE PVC 45 GRAUS, SOLDAVEL, 25 MM, COR MARROM, PARA AGUA FRIA PREDIAL</t>
  </si>
  <si>
    <t xml:space="preserve">CURVA DE PVC 45 GRAUS, SOLDAVEL, 40 MM, COR MARROM, PARA AGUA FRIA PREDIAL</t>
  </si>
  <si>
    <t xml:space="preserve">CURVA DE PVC 45 GRAUS, SOLDAVEL, 50 MM, COR MARROM, PARA AGUA FRIA PREDIAL</t>
  </si>
  <si>
    <t xml:space="preserve">CURVA PVC CURTA 90 GRAUS, DN 50 MM, PARA ESGOTO PREDIAL</t>
  </si>
  <si>
    <t xml:space="preserve">CURVA PVC CURTA 90 GRAUS, DN 40 MM, PARA ESGOTO PREDIAL</t>
  </si>
  <si>
    <t xml:space="preserve">CURVA PVC 90 GRAUS, ROSCAVEL, 1/2", COR BRANCA, AGUA FRIA PREDIAL</t>
  </si>
  <si>
    <t xml:space="preserve">CURVA PVC 90 GRAUS, ROSCAVEL, 3/4", COR BRANCA, AGUA FRIA PREDIAL</t>
  </si>
  <si>
    <t xml:space="preserve">CURVA PVC 90 GRAUS, ROSCAVEL, 1", COR BRANCA, AGUA FRIA PREDIAL</t>
  </si>
  <si>
    <t xml:space="preserve">CURVA PVC 90 GRAUS, ROSCAVEL, 1 1/4", COR BRANCA, AGUA FRIA PREDIAL</t>
  </si>
  <si>
    <t xml:space="preserve">CURVA PVC CURTA 90 GRAUS, DN 75 MM, PARA ESGOTO PREDIAL</t>
  </si>
  <si>
    <t xml:space="preserve">CURVA DE PVC 45 GRAUS, SOLDAVEL, 85 MM, COR MARROM, PARA AGUA FRIA PREDIAL</t>
  </si>
  <si>
    <t xml:space="preserve">CURVA DE PVC 90 GRAUS, SOLDAVEL, 20 MM, COR MARROM, PARA AGUA FRIA PREDIAL</t>
  </si>
  <si>
    <t xml:space="preserve">CURVA DE PVC 90 GRAUS, SOLDAVEL, 25 MM, COR MARROM, PARA AGUA FRIA PREDIAL</t>
  </si>
  <si>
    <t xml:space="preserve">CURVA DE PVC 90 GRAUS, SOLDAVEL, 32 MM, COR MARROM, PARA AGUA FRIA PREDIAL</t>
  </si>
  <si>
    <t xml:space="preserve">CURVA DE PVC 90 GRAUS, SOLDAVEL, 40 MM, COR MARROM, PARA AGUA FRIA PREDIAL</t>
  </si>
  <si>
    <t xml:space="preserve">CURVA DE PVC 90 GRAUS, SOLDAVEL, 50 MM, COR MARROM, PARA AGUA FRIA PREDIAL</t>
  </si>
  <si>
    <t xml:space="preserve">CURVA DE PVC 90 GRAUS, SOLDAVEL, 75 MM, COR MARROM, PARA AGUA FRIA PREDIAL</t>
  </si>
  <si>
    <t xml:space="preserve">CURVA DE PVC 90 GRAUS, SOLDAVEL, 85 MM, COR MARROM, PARA AGUA FRIA PREDIAL</t>
  </si>
  <si>
    <t xml:space="preserve">CURVA DE PVC 90 GRAUS, SOLDAVEL, 110 MM, COR MARROM, PARA AGUA FRIA PREDIAL</t>
  </si>
  <si>
    <t xml:space="preserve">CURVA PVC CURTA 90 GRAUS, DN 100 MM, PARA ESGOTO PREDIAL</t>
  </si>
  <si>
    <t xml:space="preserve">CURVA PVC LONGA 90 GRAUS, DN 40 MM, PARA ESGOTO PREDIAL</t>
  </si>
  <si>
    <t xml:space="preserve">CURVA PVC LONGA 90 GRAUS, DN 50 MM, PARA ESGOTO PREDIAL</t>
  </si>
  <si>
    <t xml:space="preserve">CURVA PVC LONGA 90 GRAUS, DN 75 MM, PARA ESGOTO PREDIAL</t>
  </si>
  <si>
    <t xml:space="preserve">CURVA PVC LONGA 90 GRAUS, DN 100 MM, PARA ESGOTO PREDIAL</t>
  </si>
  <si>
    <t xml:space="preserve">AUXILIAR DE ESCRITORIO (HORISTA)</t>
  </si>
  <si>
    <t xml:space="preserve">DESENHISTA PROJETISTA (HORISTA)</t>
  </si>
  <si>
    <t xml:space="preserve">DISJUNTOR TIPO NEMA, MONOPOLAR 10 ATE 30A, TENSAO MAXIMA DE 240 V</t>
  </si>
  <si>
    <t xml:space="preserve">DISJUNTOR TIPO NEMA, TRIPOLAR 60 ATE 100 A, TENSAO MAXIMA DE 415 V</t>
  </si>
  <si>
    <t xml:space="preserve">DISJUNTOR TERMOMAGNETICO TRIPOLAR 150 A / 600 V, TIPO FXD / ICC - 35 KA</t>
  </si>
  <si>
    <t xml:space="preserve">DISJUNTOR TERMOMAGNETICO TRIPOLAR 600 A / 600 V, TIPO LXD / ICC - 40 KA</t>
  </si>
  <si>
    <t xml:space="preserve">DISJUNTOR TERMOMAGNETICO TRIPOLAR 200 A / 600 V, TIPO FXD / ICC - 35 KA</t>
  </si>
  <si>
    <t xml:space="preserve">DISJUNTOR TERMOMAGNETICO TRIPOLAR 300 A / 600 V, TIPO JXD / ICC - 40 KA</t>
  </si>
  <si>
    <t xml:space="preserve">DISJUNTOR TERMOMAGNETICO TRIPOLAR 400 A / 600 V, TIPO JXD / ICC - 40 KA</t>
  </si>
  <si>
    <t xml:space="preserve">DISJUNTOR TIPO NEMA, MONOPOLAR 35 ATE 50 A, TENSAO MAXIMA DE 240 V</t>
  </si>
  <si>
    <t xml:space="preserve">DISJUNTOR TIPO NEMA, BIPOLAR 10 ATE 50 A, TENSAO MAXIMA 415 V</t>
  </si>
  <si>
    <t xml:space="preserve">DISJUNTOR TERMOMAGNETICO TRIPOLAR 125 A / 425 V / ICC - 25 KA</t>
  </si>
  <si>
    <t xml:space="preserve">DISJUNTOR TIPO NEMA, TRIPOLAR 10 ATE 50A, TENSAO MAXIMA DE 415 V</t>
  </si>
  <si>
    <t xml:space="preserve">DISJUNTOR TERMOMAGNETICO TRIPOLAR 250 A / 600 V, TIPO FXD</t>
  </si>
  <si>
    <t xml:space="preserve">DISJUNTOR TERMOMAGNETICO TRIPOLAR 800 A / 600 V, TIPO LMXD</t>
  </si>
  <si>
    <t xml:space="preserve">DOBRADICA EM ACO/FERRO, 3" X 2 1/2", E= 1,2 A 1,8 MM, SEM ANEL, CROMADO OU ZINCADO, TAMPA BOLA, COM PARAFUSOS</t>
  </si>
  <si>
    <t xml:space="preserve">DOBRADICA EM ACO/FERRO, 3" X 2 1/2", E= 1,9 A 2 MM, SEM ANEL, CROMADO OU ZINCADO, TAMPA BOLA, COM PARAFUSOS</t>
  </si>
  <si>
    <t xml:space="preserve">DOBRADICA EM ACO/FERRO, 3 1/2" X 3", E= 1,9 A 2 MM, COM ANEL, CROMADO OU ZINCADO, TAMPA BOLA, COM PARAFUSOS</t>
  </si>
  <si>
    <t xml:space="preserve">DOBRADICA EM ACO/FERRO, 3" X 2 1/2", E= 1,2 A 1,8 MM, SEM ANEL, CROMADO OU ZINCADO, TAMPA CHATA, COM PARAFUSOS</t>
  </si>
  <si>
    <t xml:space="preserve">ELETRICISTA (HORISTA)</t>
  </si>
  <si>
    <t xml:space="preserve">MONTADOR DE MAQUINAS (HORISTA)</t>
  </si>
  <si>
    <t xml:space="preserve">ELETROTECNICO (HORISTA)</t>
  </si>
  <si>
    <t xml:space="preserve">ELETRODUTO/DUTO PEAD FLEXIVEL PAREDE SIMPLES, CORRUGACAO HELICOIDAL, COR PRETA, SEM ROSCA, DE 3", CRC 680 N, PARA CABEAMENTO SUBTERRANEO (NBR 15715)</t>
  </si>
  <si>
    <t xml:space="preserve">ELETRODUTO/DUTO PEAD FLEXIVEL PAREDE SIMPLES, CORRUGACAO HELICOIDAL, COR PRETA, SEM ROSCA, DE 2", CRC 680 N, PARA CABEAMENTO SUBTERRANEO (NBR 15715)</t>
  </si>
  <si>
    <t xml:space="preserve">CONECTOR RETO DE ALUMINIO PARA ELETRODUTO DE 1", PARA ADAPTAR ENTRADA DE ELETRODUTO METALICO FLEXIVEL EM QUADROS</t>
  </si>
  <si>
    <t xml:space="preserve">CONECTOR RETO DE ALUMINIO PARA ELETRODUTO DE 3", PARA ADAPTAR ENTRADA DE ELETRODUTO METALICO FLEXIVEL EM QUADROS</t>
  </si>
  <si>
    <t xml:space="preserve">CONECTOR RETO DE ALUMINIO PARA ELETRODUTO DE 4", PARA ADAPTAR ENTRADA DE ELETRODUTO METALICO FLEXIVEL EM QUADROS</t>
  </si>
  <si>
    <t xml:space="preserve">CONECTOR RETO DE ALUMINIO PARA ELETRODUTO DE 1/2", PARA ADAPTAR ENTRADA DE ELETRODUTO METALICO FLEXIVEL EM QUADROS</t>
  </si>
  <si>
    <t xml:space="preserve">CONECTOR RETO DE ALUMINIO PARA ELETRODUTO DE 3/4", PARA ADAPTAR ENTRADA DE ELETRODUTO METALICO FLEXIVEL EM QUADROS</t>
  </si>
  <si>
    <t xml:space="preserve">CONECTOR RETO DE ALUMINIO PARA ELETRODUTO DE 2", PARA ADAPTAR ENTRADA DE ELETRODUTO METALICO FLEXIVEL EM QUADROS</t>
  </si>
  <si>
    <t xml:space="preserve">ELETRODUTO FLEXIVEL, EM FITA DE ACO GALVANIZADO, REVESTIDO COM PVC PRETO, DIAMETRO EXTERNO DE 60 MM, DN = 2", TIPO SEALTUBO</t>
  </si>
  <si>
    <t xml:space="preserve">ELETRODUTO FLEXIVEL, EM FITA DE ACO GALVANIZADO, REVESTIDO COM PVC PRETO, DIAMETRO EXTERNO DE 32 MM, DN = 1", TIPO SEALTUBO</t>
  </si>
  <si>
    <t xml:space="preserve">ELETRODUTO FLEXIVEL, EM FITA DE ACO GALVANIZADO, REVESTIDO COM PVC PRETO, DIAMETRO EXTERNO DE 40 MM, DN = 1 1/4", TIPO SEALTUBO</t>
  </si>
  <si>
    <t xml:space="preserve">ELETRODUTO FLEXIVEL, EM FITA DE ACO GALVANIZADO, REVESTIDO COM PVC PRETO, DIAMETRO EXTERNO DE 50 MM, DN = 1 1/2", TIPO SEALTUBO</t>
  </si>
  <si>
    <t xml:space="preserve">ELETRODUTO FLEXIVEL, EM FITA DE ACO GALVANIZADO, REVESTIDO COM PVC PRETO, DIAMETRO EXTERNO DE 25 MM, DN = 3/4", TIPO SEALTUBO</t>
  </si>
  <si>
    <t xml:space="preserve">ELETRODUTO FLEXIVEL, EM FITA DE ACO GALVANIZADO, REVESTIDO COM PVC PRETO, DIAMETRO EXTERNO DE 75 MM, DN = 2 1/2", TIPO SEALTUBO</t>
  </si>
  <si>
    <t xml:space="preserve">CONECTOR CURVO 90 GRAUS DE ALUMINIO, BITOLA 3/4", PARA ADAPTAR ENTRADA DE ELETRODUTO METALICO FLEXIVEL EM QUADROS</t>
  </si>
  <si>
    <t xml:space="preserve">CONECTOR CURVO 90 GRAUS DE ALUMINIO, BITOLA 1", PARA ADAPTAR ENTRADA DE ELETRODUTO METALICO FLEXIVEL EM QUADROS</t>
  </si>
  <si>
    <t xml:space="preserve">CONECTOR CURVO 90 GRAUS DE ALUMINIO, BITOLA 1 1/2", PARA ADAPTAR ENTRADA DE ELETRODUTO METALICO FLEXIVEL EM QUADROS</t>
  </si>
  <si>
    <t xml:space="preserve">CONECTOR CURVO 90 GRAUS DE ALUMINIO, BITOLA 2 1/2", PARA ADAPTAR ENTRADA DE ELETRODUTO METALICO FLEXIVEL EM QUADROS</t>
  </si>
  <si>
    <t xml:space="preserve">CONECTOR CURVO 90 GRAUS DE ALUMINIO, BITOLA 3", PARA ADAPTAR ENTRADA DE ELETRODUTO METALICO FLEXIVEL EM QUADROS</t>
  </si>
  <si>
    <t xml:space="preserve">CONECTOR CURVO 90 GRAUS DE ALUMINIO, BITOLA 4", PARA ADAPTAR ENTRADA DE ELETRODUTO METALICO FLEXIVEL EM QUADROS</t>
  </si>
  <si>
    <t xml:space="preserve">CONECTOR CURVO 90 GRAUS DE ALUMINIO, BITOLA 2", PARA ADAPTAR ENTRADA DE ELETRODUTO METALICO FLEXIVEL EM QUADROS</t>
  </si>
  <si>
    <t xml:space="preserve">CONECTOR CURVO 90 GRAUS DE ALUMINIO, BITOLA 1 1/4", PARA ADAPTAR ENTRADA DE ELETRODUTO METALICO FLEXIVEL EM QUADROS</t>
  </si>
  <si>
    <t xml:space="preserve">CONECTOR RETO DE ALUMINIO PARA ELETRODUTO DE 1 1/4", PARA ADAPTAR ENTRADA DE ELETRODUTO METALICO FLEXIVEL EM QUADROS</t>
  </si>
  <si>
    <t xml:space="preserve">CONECTOR RETO DE ALUMINIO PARA ELETRODUTO DE 1 1/2", PARA ADAPTAR ENTRADA DE ELETRODUTO METALICO FLEXIVEL EM QUADROS</t>
  </si>
  <si>
    <t xml:space="preserve">CONECTOR RETO DE ALUMINIO PARA ELETRODUTO DE 2 1/2", PARA ADAPTAR ENTRADA DE ELETRODUTO METALICO FLEXIVEL EM QUADROS</t>
  </si>
  <si>
    <t xml:space="preserve">CONECTOR CURVO 90 GRAUS DE ALUMINIO, BITOLA 1/2", PARA ADAPTAR ENTRADA DE ELETRODUTO METALICO FLEXIVEL EM QUADROS</t>
  </si>
  <si>
    <t xml:space="preserve">CAIXA DE LUZ "3 X 3" EM ACO ESMALTADA</t>
  </si>
  <si>
    <t xml:space="preserve">CAIXA DE LUZ "4 X 2" EM ACO ESMALTADA</t>
  </si>
  <si>
    <t xml:space="preserve">CAIXA DE LUZ "4 X 4" EM ACO ESMALTADA</t>
  </si>
  <si>
    <t xml:space="preserve">CONDULETE DE ALUMINIO TIPO C, PARA ELETRODUTO ROSCAVEL DE 1/2", COM TAMPA CEGA</t>
  </si>
  <si>
    <t xml:space="preserve">CONDULETE DE ALUMINIO TIPO C, PARA ELETRODUTO ROSCAVEL DE 3/4", COM TAMPA CEGA</t>
  </si>
  <si>
    <t xml:space="preserve">CONDULETE DE ALUMINIO TIPO C, PARA ELETRODUTO ROSCAVEL DE 1", COM TAMPA CEGA</t>
  </si>
  <si>
    <t xml:space="preserve">CONDULETE DE ALUMINIO TIPO E, PARA ELETRODUTO ROSCAVEL DE 3/4", COM TAMPA CEGA</t>
  </si>
  <si>
    <t xml:space="preserve">CONDULETE DE ALUMINIO TIPO E, PARA ELETRODUTO ROSCAVEL DE 1 1/4", COM TAMPA CEGA</t>
  </si>
  <si>
    <t xml:space="preserve">CONDULETE DE ALUMINIO TIPO E, PARA ELETRODUTO ROSCAVEL DE 2", COM TAMPA CEGA</t>
  </si>
  <si>
    <t xml:space="preserve">CONDULETE DE ALUMINIO TIPO E, PARA ELETRODUTO ROSCAVEL DE 3", COM TAMPA CEGA</t>
  </si>
  <si>
    <t xml:space="preserve">CONDULETE DE ALUMINIO TIPO LR, PARA ELETRODUTO ROSCAVEL DE 1/2", COM TAMPA CEGA</t>
  </si>
  <si>
    <t xml:space="preserve">CONDULETE DE ALUMINIO TIPO LR, PARA ELETRODUTO ROSCAVEL DE 1", COM TAMPA CEGA</t>
  </si>
  <si>
    <t xml:space="preserve">CONDULETE DE ALUMINIO TIPO LR, PARA ELETRODUTO ROSCAVEL DE 2", COM TAMPA CEGA</t>
  </si>
  <si>
    <t xml:space="preserve">CONDULETE DE ALUMINIO TIPO LR, PARA ELETRODUTO ROSCAVEL DE 3", COM TAMPA CEGA</t>
  </si>
  <si>
    <t xml:space="preserve">CONDULETE DE ALUMINIO TIPO T, PARA ELETRODUTO ROSCAVEL DE 1/2", COM TAMPA CEGA</t>
  </si>
  <si>
    <t xml:space="preserve">CONDULETE DE ALUMINIO TIPO T, PARA ELETRODUTO ROSCAVEL DE 3/4", COM TAMPA CEGA</t>
  </si>
  <si>
    <t xml:space="preserve">CONDULETE DE ALUMINIO TIPO T, PARA ELETRODUTO ROSCAVEL DE 1 1/4", COM TAMPA CEGA</t>
  </si>
  <si>
    <t xml:space="preserve">CONDULETE DE ALUMINIO TIPO T, PARA ELETRODUTO ROSCAVEL DE 1 1/2", COM TAMPA CEGA</t>
  </si>
  <si>
    <t xml:space="preserve">CONDULETE DE ALUMINIO TIPO T, PARA ELETRODUTO ROSCAVEL DE 2", COM TAMPA CEGA</t>
  </si>
  <si>
    <t xml:space="preserve">CONDULETE DE ALUMINIO TIPO T, PARA ELETRODUTO ROSCAVEL DE 3", COM TAMPA CEGA</t>
  </si>
  <si>
    <t xml:space="preserve">CONDULETE DE ALUMINIO TIPO X, PARA ELETRODUTO ROSCAVEL DE 1/2", COM TAMPA CEGA</t>
  </si>
  <si>
    <t xml:space="preserve">CONDULETE DE ALUMINIO TIPO X, PARA ELETRODUTO ROSCAVEL DE 3/4", COM TAMPA CEGA</t>
  </si>
  <si>
    <t xml:space="preserve">CONDULETE DE ALUMINIO TIPO X, PARA ELETRODUTO ROSCAVEL DE 1", COM TAMPA CEGA</t>
  </si>
  <si>
    <t xml:space="preserve">CONDULETE DE ALUMINIO TIPO X, PARA ELETRODUTO ROSCAVEL DE 1 1/2", COM TAMPA CEGA</t>
  </si>
  <si>
    <t xml:space="preserve">CONDULETE DE ALUMINIO TIPO X, PARA ELETRODUTO ROSCAVEL DE 3", COM TAMPA CEGA</t>
  </si>
  <si>
    <t xml:space="preserve">CONDULETE DE ALUMINIO TIPO X, PARA ELETRODUTO ROSCAVEL DE 4", COM TAMPA CEGA</t>
  </si>
  <si>
    <t xml:space="preserve">CONDULETE DE ALUMINIO TIPO T, PARA ELETRODUTO ROSCAVEL DE 4", COM TAMPA CEGA</t>
  </si>
  <si>
    <t xml:space="preserve">CONDULETE DE ALUMINIO TIPO T, PARA ELETRODUTO ROSCAVEL DE 1", COM TAMPA CEGA</t>
  </si>
  <si>
    <t xml:space="preserve">CONDULETE DE ALUMINIO TIPO LR, PARA ELETRODUTO ROSCAVEL DE 1 1/2", COM TAMPA CEGA</t>
  </si>
  <si>
    <t xml:space="preserve">CONDULETE DE ALUMINIO TIPO LR, PARA ELETRODUTO ROSCAVEL DE 1 1/4", COM TAMPA CEGA</t>
  </si>
  <si>
    <t xml:space="preserve">CONDULETE DE ALUMINIO TIPO E, PARA ELETRODUTO ROSCAVEL DE 1 1/2", COM TAMPA CEGA</t>
  </si>
  <si>
    <t xml:space="preserve">CONDULETE DE ALUMINIO TIPO E, PARA ELETRODUTO ROSCAVEL DE 1", COM TAMPA CEGA</t>
  </si>
  <si>
    <t xml:space="preserve">CONDULETE DE ALUMINIO TIPO E, PARA ELETRODUTO ROSCAVEL DE 1/2", COM TAMPA CEGA</t>
  </si>
  <si>
    <t xml:space="preserve">CONDULETE DE ALUMINIO TIPO C, PARA ELETRODUTO ROSCAVEL DE 4", COM TAMPA CEGA</t>
  </si>
  <si>
    <t xml:space="preserve">CONDULETE DE ALUMINIO TIPO LR, PARA ELETRODUTO ROSCAVEL DE 3/4", COM TAMPA CEGA</t>
  </si>
  <si>
    <t xml:space="preserve">CONDULETE DE ALUMINIO TIPO E, PARA ELETRODUTO ROSCAVEL DE 4", COM TAMPA CEGA</t>
  </si>
  <si>
    <t xml:space="preserve">CONDULETE DE ALUMINIO TIPO LR, PARA ELETRODUTO ROSCAVEL DE 4", COM TAMPA CEGA</t>
  </si>
  <si>
    <t xml:space="preserve">CONDULETE DE ALUMINIO TIPO X, PARA ELETRODUTO ROSCAVEL DE 2", COM TAMPA CEGA</t>
  </si>
  <si>
    <t xml:space="preserve">CONDULETE DE ALUMINIO TIPO X, PARA ELETRODUTO ROSCAVEL DE 1 1/4", COM TAMPA CEGA</t>
  </si>
  <si>
    <t xml:space="preserve">CURVA 45 GRAUS PARA ELETRODUTO, EM ACO GALVANIZADO ELETROLITICO, COM ROSCA, DIAMETRO DE 20 MM (3/4"), ESPESSURA DE 1,50 MM</t>
  </si>
  <si>
    <t xml:space="preserve">CURVA 45 GRAUS PARA ELETRODUTO, EM ACO GALVANIZADO ELETROLITICO, COM ROSCA, DIAMETRO DE 40 MM (1 1/2"), ESPESSURA DE 1,50 MM</t>
  </si>
  <si>
    <t xml:space="preserve">CURVA 90 GRAUS PARA ELETRODUTO, EM ACO GALVANIZADO ELETROLITICO, COM ROSCA, DIAMETRO DE 15 MM (1/2"), ESPESSURA DE 1,50 MM</t>
  </si>
  <si>
    <t xml:space="preserve">CURVA 90 GRAUS PARA ELETRODUTO, EM ACO GALVANIZADO ELETROLITICO, COM ROSCA, DIAMETRO DE 25 MM (1"), ESPESSURA DE 1,50 MM</t>
  </si>
  <si>
    <t xml:space="preserve">CURVA 90 GRAUS PARA ELETRODUTO, EM ACO GALVANIZADO ELETROLITICO, COM ROSCA, DIAMETRO DE 32 MM (1 1/4"), ESPESSURA DE 1,50 MM</t>
  </si>
  <si>
    <t xml:space="preserve">CURVA 90 GRAUS PARA ELETRODUTO, EM ACO GALVANIZADO ELETROLITICO, COM ROSCA, DIAMETRO DE 65 MM (2 1/2")</t>
  </si>
  <si>
    <t xml:space="preserve">CURVA 90 GRAUS PARA ELETRODUTO, EM ACO GALVANIZADO ELETROLITICO, COM ROSCA, DIAMETRO DE 80 MM (3")</t>
  </si>
  <si>
    <t xml:space="preserve">CURVA 90 GRAUS PARA ELETRODUTO, EM ACO GALVANIZADO ELETROLITICO, COM ROSCA, DIAMETRO DE 100 MM (4")</t>
  </si>
  <si>
    <t xml:space="preserve">CURVA 135 GRAUS PARA ELETRODUTO, EM ACO GALVANIZADO ELETROLITICO, COM ROSCA, DIAMETRO DE 15 MM (1/2"), ESPESSURA DE 1,50 MM</t>
  </si>
  <si>
    <t xml:space="preserve">CURVA 135 GRAUS PARA ELETRODUTO, EM ACO GALVANIZADO ELETROLITICO, COM ROSCA, DIAMETRO DE 20 MM (3/4"), ESPESSURA DE 1,50 MM</t>
  </si>
  <si>
    <t xml:space="preserve">CURVA 135 GRAUS PARA ELETRODUTO, EM ACO GALVANIZADO ELETROLITICO, COM ROSCA, DIAMETRO DE 25 MM (1"), ESPESSURA DE 1,50 MM</t>
  </si>
  <si>
    <t xml:space="preserve">CURVA 135 GRAUS PARA ELETRODUTO, EM ACO GALVANIZADO ELETROLITICO, COM ROSCA, DIAMETRO DE 32 MM (1 1/4"), ESPESSURA DE 1,50 MM</t>
  </si>
  <si>
    <t xml:space="preserve">CURVA 135 GRAUS PARA ELETRODUTO, EM ACO GALVANIZADO ELETROLITICO, COM ROSCA, DIAMETRO DE 40 MM (1 1/2"), ESPESSURA DE 1,50 MM</t>
  </si>
  <si>
    <t xml:space="preserve">CURVA 135 GRAUS PARA ELETRODUTO, EM ACO GALVANIZADO ELETROLITICO, COM ROSCA, DIAMETRO DE 65 MM (2 1/2")</t>
  </si>
  <si>
    <t xml:space="preserve">CURVA 135 GRAUS PARA ELETRODUTO, EM ACO GALVANIZADO ELETROLITICO, COM ROSCA, DIAMETRO DE 100 MM (4")</t>
  </si>
  <si>
    <t xml:space="preserve">CURVA 135 GRAUS PARA ELETRODUTO, EM ACO GALVANIZADO ELETROLITICO, COM ROSCA, DIAMETRO DE 80 MM (3")</t>
  </si>
  <si>
    <t xml:space="preserve">CURVA 135 GRAUS PARA ELETRODUTO, EM ACO GALVANIZADO ELETROLITICO, COM ROSCA, DIAMETRO DE 50 MM (2")</t>
  </si>
  <si>
    <t xml:space="preserve">CURVA 90 GRAUS PARA ELETRODUTO, EM ACO GALVANIZADO ELETROLITICO, COM ROSCA, DIAMETRO DE 50 MM (2")</t>
  </si>
  <si>
    <t xml:space="preserve">CURVA 90 GRAUS PARA ELETRODUTO, EM ACO GALVANIZADO ELETROLITICO, COM ROSCA, DIAMETRO DE 40 MM (1 1/2"), ESPESSURA DE 1,50 MM</t>
  </si>
  <si>
    <t xml:space="preserve">CURVA 90 GRAUS PARA ELETRODUTO, EM ACO GALVANIZADO ELETROLITICO, COM ROSCA, DIAMETRO DE 20 MM (3/4"), ESPESSURA DE 1,50 MM</t>
  </si>
  <si>
    <t xml:space="preserve">CURVA 45 GRAUS PARA ELETRODUTO, EM ACO GALVANIZADO ELETROLITICO, COM ROSCA, DIAMETRO DE 25 MM (1"), ESPESSURA DE 1,50 MM</t>
  </si>
  <si>
    <t xml:space="preserve">LUVA PARA ELETRODUTO, EM ACO GALVANIZADO ELETROLITICO, COM ROSCA, DIAMETRO DE 15 MM (1/2")</t>
  </si>
  <si>
    <t xml:space="preserve">LUVA PARA ELETRODUTO, EM ACO GALVANIZADO ELETROLITICO, COM ROSCA, DIAMETRO DE 20 MM (3/4")</t>
  </si>
  <si>
    <t xml:space="preserve">LUVA PARA ELETRODUTO, EM ACO GALVANIZADO ELETROLITICO, COM ROSCA, DIAMETRO DE 25 MM (1")</t>
  </si>
  <si>
    <t xml:space="preserve">LUVA PARA ELETRODUTO, EM ACO GALVANIZADO ELETROLITICO, COM ROSCA, DIAMETRO DE 32 MM (1 1/4")</t>
  </si>
  <si>
    <t xml:space="preserve">LUVA PARA ELETRODUTO, EM ACO GALVANIZADO ELETROLITICO, COM ROSCA, DIAMETRO DE 65 MM (2 1/2")</t>
  </si>
  <si>
    <t xml:space="preserve">LUVA PARA ELETRODUTO, EM ACO GALVANIZADO ELETROLITICO, COM ROSCA, DIAMETRO DE 100 MM (4")</t>
  </si>
  <si>
    <t xml:space="preserve">LUVA PARA ELETRODUTO, EM ACO GALVANIZADO ELETROLITICO, COM ROSCA, DIAMETRO DE 80 MM (3")</t>
  </si>
  <si>
    <t xml:space="preserve">LUVA PARA ELETRODUTO, EM ACO GALVANIZADO ELETROLITICO, COM ROSCA,DIAMETRO DE 50 MM (2")</t>
  </si>
  <si>
    <t xml:space="preserve">LUVA PARA ELETRODUTO, EM ACO GALVANIZADO ELETROLITICO, COM ROSCA, DIAMETRO DE 40 MM (1 1/2")</t>
  </si>
  <si>
    <t xml:space="preserve">TAMPAO / TERMINAL / PLUG, D = 4", PARA DUTO CORRUGADO PEAD (CABEAMENTO SUBTERRANEO)</t>
  </si>
  <si>
    <t xml:space="preserve">TAMPAO / TERMINAL / PLUG, D = 3", PARA DUTO CORRUGADO PEAD (CABEAMENTO SUBTERRANEO)</t>
  </si>
  <si>
    <t xml:space="preserve">TAMPAO / TERMINAL / PLUG, D = 1 1/4", PARA DUTO CORRUGADO PEAD (CABEAMENTO SUBTERRANEO)</t>
  </si>
  <si>
    <t xml:space="preserve">TAMPAO / TERMINAL / PLUG, D = 2", PARA DUTO CORRUGADO PEAD (CABEAMENTO SUBTERRANEO)</t>
  </si>
  <si>
    <t xml:space="preserve">ELETRODUTO DE PVC RIGIDO ROSCAVEL DE 1/2 ", SEM LUVA</t>
  </si>
  <si>
    <t xml:space="preserve">ELETRODUTO DE PVC RIGIDO ROSCAVEL DE 3/4 ", SEM LUVA</t>
  </si>
  <si>
    <t xml:space="preserve">ELETRODUTO DE PVC RIGIDO SOLDAVEL, CLASSE B, DE 50 MM</t>
  </si>
  <si>
    <t xml:space="preserve">ELETRODUTO DE PVC RIGIDO SOLDAVEL, CLASSE B, DE 20 MM</t>
  </si>
  <si>
    <t xml:space="preserve">ELETRODUTO DE PVC RIGIDO SOLDAVEL, CLASSE B, DE 25 MM</t>
  </si>
  <si>
    <t xml:space="preserve">ELETRODUTO DE PVC RIGIDO SOLDAVEL, CLASSE B, DE 32 MM</t>
  </si>
  <si>
    <t xml:space="preserve">ELETRODUTO DE PVC RIGIDO ROSCAVEL DE 1 1/2 ", SEM LUVA</t>
  </si>
  <si>
    <t xml:space="preserve">ELETRODUTO DE PVC RIGIDO ROSCAVEL DE 2 ", SEM LUVA</t>
  </si>
  <si>
    <t xml:space="preserve">ELETRODUTO DE PVC RIGIDO ROSCAVEL DE 2 1/2 ", SEM LUVA</t>
  </si>
  <si>
    <t xml:space="preserve">ELETRODUTO DE PVC RIGIDO ROSCAVEL DE 4 ", SEM LUVA</t>
  </si>
  <si>
    <t xml:space="preserve">ELETRODUTO DE PVC RIGIDO ROSCAVEL DE 1 1/4 ", SEM LUVA</t>
  </si>
  <si>
    <t xml:space="preserve">ELETRODUTO DE PVC RIGIDO ROSCAVEL DE 1 ", SEM LUVA</t>
  </si>
  <si>
    <t xml:space="preserve">ELETRODUTO DE PVC RIGIDO ROSCAVEL DE 3 ", SEM LUVA</t>
  </si>
  <si>
    <t xml:space="preserve">ELETRODUTO PVC FLEXIVEL CORRUGADO, COR AMARELA, DE 16 MM</t>
  </si>
  <si>
    <t xml:space="preserve">ELETRODUTO PVC FLEXIVEL CORRUGADO, COR AMARELA, DE 25 MM</t>
  </si>
  <si>
    <t xml:space="preserve">ELETRODUTO PVC FLEXIVEL CORRUGADO, COR AMARELA, DE 20 MM</t>
  </si>
  <si>
    <t xml:space="preserve">ELETRODUTO PVC FLEXIVEL CORRUGADO, COR AMARELA, DE 32 MM</t>
  </si>
  <si>
    <t xml:space="preserve">DESMOLDANTE PROTETOR PARA FORMAS DE MADEIRA, DE BASE OLEOSA EMULSIONADA EM AGUA</t>
  </si>
  <si>
    <t xml:space="preserve">ENCANADOR OU BOMBEIRO HIDRAULICO (HORISTA)</t>
  </si>
  <si>
    <t xml:space="preserve">INSTALADOR DE TUBULACOES - TUBOS/EQUIPAMENTOS (HORISTA)</t>
  </si>
  <si>
    <t xml:space="preserve">ENGENHEIRO CIVIL DE OBRA JUNIOR (HORISTA)</t>
  </si>
  <si>
    <t xml:space="preserve">ENGENHEIRO CIVIL DE OBRA PLENO (HORISTA)</t>
  </si>
  <si>
    <t xml:space="preserve">ENGENHEIRO CIVIL DE OBRA SENIOR (HORISTA)</t>
  </si>
  <si>
    <t xml:space="preserve">REBOLO ABRASIVO RETO DE USO GERAL GRAO 36, DE 6 X 3/4" (DIAMETRO X ESPESSURA)</t>
  </si>
  <si>
    <t xml:space="preserve">CARRINHO DE MAO, EM ACO, COM CAPACIDADE DE *45 A 65* L / *100* KG, PNEU COM CAMARA</t>
  </si>
  <si>
    <t xml:space="preserve">CAIBRO ROLICO DE MADEIRA TRATADA, D = 4 A 7 CM, H = 3,00 M, EM EUCALIPTO OU EQUIVALENTE DA REGIAO</t>
  </si>
  <si>
    <t xml:space="preserve">POSTE ROLICO DE MADEIRA TRATADA, D = 20 A 25 CM, H = 12,00 M, EM EUCALIPTO OU EQUIVALENTE DA REGIAO</t>
  </si>
  <si>
    <t xml:space="preserve">PONTALETE ROLICO SEM TRATAMENTO, D = 8 A 11 CM, H = 3 M, EM EUCALIPTO OU EQUIVALENTE DA REGIAO - BRUTA (PARA ESCORAMENTO)</t>
  </si>
  <si>
    <t xml:space="preserve">MOURAO ROLICO DE MADEIRA TRATADA, D = 16 A 20 CM, H = 2,20 M, EM EUCALIPTO OU EQUIVALENTE DA REGIAO (PARA CERCA)</t>
  </si>
  <si>
    <t xml:space="preserve">MADEIRA ROLICA TRATADA, D = 30 A 34 CM, H = 6,50 M, EM EUCALIPTO OU EQUIVALENTE DA REGIAO</t>
  </si>
  <si>
    <t xml:space="preserve">MADEIRA ROLICA TRATADA, D = 25 A 29 CM, H = 6,50 M, EM EUCALIPTO OU EQUIVALENTE DA REGIAO</t>
  </si>
  <si>
    <t xml:space="preserve">FECHADURA ESPELHO PARA PORTA EXTERNA, EM ACO INOX (MAQUINA, TESTA E CONTRA-TESTA) E EM ZAMAC (MACANETA, LINGUETA E TRINCOS) COM ACABAMENTO CROMADO, MAQUINA DE 40 MM, INCLUINDO CHAVE TIPO CILINDRO</t>
  </si>
  <si>
    <t xml:space="preserve">FECHADURA ESPELHO PARA PORTA EXTERNA, EM ACO INOX (MAQUINA, TESTA E CONTRA-TESTA) E EM ZAMAC (MACANETA, LINGUETA E TRINCOS) COM ACABAMENTO CROMADO, MAQUINA DE 55 MM, INCLUINDO CHAVE TIPO CILINDRO</t>
  </si>
  <si>
    <t xml:space="preserve">FECHADURA ESPELHO PARA PORTA INTERNA, EM ACO INOX (MAQUINA, TESTA E CONTRA-TESTA) E EM ZAMAC (MACANETA, LINGUETA E TRINCOS) COM ACABAMENTO CROMADO, MAQUINA DE 40 MM, INCLUINDO CHAVE TIPO INTERNA</t>
  </si>
  <si>
    <t xml:space="preserve">FECHADURA ROSETA REDONDA PARA PORTA INTERNA, EM ACO INOX (MAQUINA, TESTA E CONTRA-TESTA) E EM ZAMAC (MACANETA, LINGUETA E TRINCOS) COM ACABAMENTO CROMADO, MAQUINA DE 55 MM, INCLUINDO CHAVE TIPO INTERNA</t>
  </si>
  <si>
    <t xml:space="preserve">FECHADURA ROSETA REDONDA PARA PORTA DE BANHEIRO, EM ACO INOX (MAQUINA, TESTA E CONTRA-TESTA) E EM ZAMAC (MACANETA, LINGUETA E TRINCOS) COM ACABAMENTO CROMADO, MAQUINA DE 40 MM, INCLUINDO CHAVE TIPO TRANQUETA</t>
  </si>
  <si>
    <t xml:space="preserve">FECHADURA ROSETA REDONDA PARA PORTA DE BANHEIRO, EM ACO INOX (MAQUINA, TESTA E CONTRA-TESTA) E EM ZAMAC (MACANETA, LINGUETA E TRINCOS) COM ACABAMENTO CROMADO, MAQUINA DE 55 MM, INCLUINDO CHAVE TIPO TRANQUETA</t>
  </si>
  <si>
    <t xml:space="preserve">FECHADURA PARA PORTA PIVOTANTE DE VIDRO TEMPERADO, EM ACO INOX COM ACABAMENTO CROMADO, RECORTE PADRAO SANTA MARINA, COM CILINDRO EM LATAO, INCLUINDO CHAVE TIPO CILINDRO</t>
  </si>
  <si>
    <t xml:space="preserve">CONJ. DE FERRAGENS PARA PORTA DE VIDRO TEMPERADO, EM ZAMAC CROMADO, CONTEMPLANDO DOBRADICA INF., DOBRADICA SUP., PIVO PARA DOBRADICA INF., PIVO PARA DOBRADICA SUP., FECHADURA CENTRAL EM ZAMC. CROMADO, CONTRA FECHADURA DE PRESSAO</t>
  </si>
  <si>
    <t xml:space="preserve">FECHO QUEBRA UNHA, EM LATAO COM ACABAMENTO CROMADO, DE EMBUTIR, COM COMANDO ALAVANCA, ALTURA DE DE 40 CM, LARGURA MINIMA DE 1,90 CM E ESPESSURA MINIMA DE 1,90 MM, PARA PORTAS E JANELAS (INCLUI PARAFUSOS)</t>
  </si>
  <si>
    <t xml:space="preserve">FERROLHO COM FECHO CHATO E PORTA CADEADO, EM ACO GALVANIZADO / ZINCADO, DE SOBREPOR, COM COMPRIMENTO DE 6", CHAPA COM ESPESSURA MINIMA DE 1,70 MM E LARGURA /MINIMA DE 5,00 CM (FECHO REFORCADO) (INCLUI PARAFUSOS)</t>
  </si>
  <si>
    <t xml:space="preserve">FERROLHO COM FECHO CHATO E PORTA CADEADO, EM ACO GALVANIZADO / ZINCADO, DE SOBREPOR, COM COMPRIMENTO DE 3" A 4", CHAPA COM ESPESSURA MINIMA DE 0,90 MM E LARGURA MINIMA DE 3,20 CM (FECHO SIMPLES / LEVE) (INCLUI PARAFUSOS)</t>
  </si>
  <si>
    <t xml:space="preserve">FECHO QUEBRA UNHA, EM LATAO COM ACABAMENTO CROMADO, DE EMBUTIR, COM COMANDO ALAVANCA, ALTURA DE DE 22 CM, LARGURA MINIMA DE 1,90 CM E ESPESSURA MINIMA DE 1,90 MM, PARA PORTAS E JANELAS (INCLUI PARAFUSOS)</t>
  </si>
  <si>
    <t xml:space="preserve">FERROLHO COM FECHO / TRINCO REDONDO, EM ACO GALVANIZADO / ZINCADO, DE SOBREPOR, COM COMPRIMENTO DE 2" E ESPESSURA MINIMA DA CHAPA DE 0,90 MM, PARA PORTAS E JANELAS</t>
  </si>
  <si>
    <t xml:space="preserve">FERROLHO COM FECHO / TRINCO REDONDO, EM ACO GALVANIZADO / ZINCADO, DE SOBREPOR, COM COMPRIMENTO DE 6" E ESPESSURA MINIMA DA CHAPA DE 1,50 MM</t>
  </si>
  <si>
    <t xml:space="preserve">FERROLHO COM FECHO / TRINCO REDONDO, EM ACO GALVANIZADO / ZINCADO, DE SOBREPOR, COM COMPRIMENTO DE 5" E ESPESSURA MINIMA DA CHAPA DE 0,90 MM</t>
  </si>
  <si>
    <t xml:space="preserve">FERROLHO COM FECHO / TRINCO REDONDO, EM ACO GALVANIZADO / ZINCADO, DE SOBREPOR, COM COMPRIMENTO DE 3" A 4" E ESPESSURA MINIMA DA CHAPA DE 0,90 MM</t>
  </si>
  <si>
    <t xml:space="preserve">FERTILIZANTE NPK - 4: 14: 8</t>
  </si>
  <si>
    <t xml:space="preserve">FITA VEDA ROSCA, EM PTFE, ROLO  DE 18 MM X 25 M (L X C)</t>
  </si>
  <si>
    <t xml:space="preserve">FITA VEDA ROSCA, EM PTFE, ROLO DE 18 MM X 10 M (L X C)</t>
  </si>
  <si>
    <t xml:space="preserve">FITA VEDA ROSCA, EM PTFE, ROLO DE 18 MM X 50 M (L X C)</t>
  </si>
  <si>
    <t xml:space="preserve">FLANGE SEXTAVADO DE FERRO GALVANIZADO, COM ROSCA BSP, DE 1/2"</t>
  </si>
  <si>
    <t xml:space="preserve">FLANGE SEXTAVADO DE FERRO GALVANIZADO, COM ROSCA BSP, DE 3/4"</t>
  </si>
  <si>
    <t xml:space="preserve">FLANGE SEXTAVADO DE FERRO GALVANIZADO, COM ROSCA BSP, DE 1"</t>
  </si>
  <si>
    <t xml:space="preserve">FLANGE SEXTAVADO DE FERRO GALVANIZADO, COM ROSCA BSP, DE 1 1/4"</t>
  </si>
  <si>
    <t xml:space="preserve">FLANGE SEXTAVADO DE FERRO GALVANIZADO, COM ROSCA BSP, DE 2"</t>
  </si>
  <si>
    <t xml:space="preserve">FLANGE SEXTAVADO DE FERRO GALVANIZADO, COM ROSCA BSP, DE 2 1/2"</t>
  </si>
  <si>
    <t xml:space="preserve">FLANGE SEXTAVADO DE FERRO GALVANIZADO, COM ROSCA BSP, DE 3"</t>
  </si>
  <si>
    <t xml:space="preserve">FLANGE SEXTAVADO DE FERRO GALVANIZADO, COM ROSCA BSP, DE 6"</t>
  </si>
  <si>
    <t xml:space="preserve">FLANGE SEXTAVADO DE FERRO GALVANIZADO, COM ROSCA BSP, DE 4"</t>
  </si>
  <si>
    <t xml:space="preserve">FLANGE SEXTAVADO DE FERRO GALVANIZADO, COM ROSCA BSP, DE 1 1/2"</t>
  </si>
  <si>
    <t xml:space="preserve">FORRO COMPOSTO POR PAINEIS DE LA DE VIDRO, REVESTIDOS EM PVC MICROPERFURADO, DE *1250 X 625* MM, ESPESSURA 15 MM (COM COLOCACAO)</t>
  </si>
  <si>
    <t xml:space="preserve">FORRO DE MADEIRA PINUS OU EQUIVALENTE DA REGIAO, ENCAIXE MACHO/FEMEA COM FRISO, *10 X 1* CM (SEM COLOCACAO)</t>
  </si>
  <si>
    <t xml:space="preserve">FORRO DE MADEIRA CEDRINHO OU EQUIVALENTE DA REGIAO, ENCAIXE MACHO/FEMEA COM FRISO, *10 X 1* CM (SEM COLOCACAO)</t>
  </si>
  <si>
    <t xml:space="preserve">FORRO DE MADEIRA CUMARU/IPE CHAMPANHE OU EQUIVALENTE DA REGIAO, ENCAIXE MACHO/FEMEA COM FRISO, *10 X 1* CM (SEM COLOCACAO)</t>
  </si>
  <si>
    <t xml:space="preserve">MEIA CANA DE MADEIRA CEDRINHO OU EQUIVALENTE DA REGIAO, ACABAMENTO PARA FORRO PAULISTA, *2,5 X 2,5* CM</t>
  </si>
  <si>
    <t xml:space="preserve">FUSIVEL NH 20 A TAMANHO 000, CAPACIDADE DE INTERRUPCAO DE 120 KA, TENSAO NOMINAL DE 500 V</t>
  </si>
  <si>
    <t xml:space="preserve">FUSIVEL NH 160 A TAMANHO 00, CAPACIDADE DE INTERRUPCAO DE 120 KA, TENSAO NOMINAL DE 500 V</t>
  </si>
  <si>
    <t xml:space="preserve">FUSIVEL NH *36* A 80 AMPERES, TAMANHO 00, CAPACIDADE DE INTERRUPCAO DE 120 KA, TENSAO NOMINAL DE 500 V</t>
  </si>
  <si>
    <t xml:space="preserve">FUSIVEL NH 125 A TAMANHO 00, CAPACIDADE DE INTERRUPCAO DE 120 KA, TENSAO NOMINAL DE 500 V</t>
  </si>
  <si>
    <t xml:space="preserve">FUSIVEL NH 200 A 250 AMPERES, TAMANHO 1, CAPACIDADE DE INTERRUPCAO DE 120 KA, TENSAO NOMINAL DE 500 V</t>
  </si>
  <si>
    <t xml:space="preserve">FUSIVEL NH 100 A TAMANHO 00, CAPACIDADE DE INTERRUPCAO DE 120 KA, TENSAO NOMINAL DE 500 V</t>
  </si>
  <si>
    <t xml:space="preserve">GABIAO TIPO CAIXA MALHA HEXAGONAL 8 X 10 CM (ZN/AL), FIO 2,7 MM, H = 0,50 M</t>
  </si>
  <si>
    <t xml:space="preserve">GABIAO SACO MALHA HEXAGONAL 8 X 10 CM (ZN/AL REVESTIDO COM POLIMERO), FIO 2,4 MM, H = 0,65 M</t>
  </si>
  <si>
    <t xml:space="preserve">ARAME DE AMARRACAO PARA GABIAO GALVANIZADO, DIAMETRO 2,2 MM</t>
  </si>
  <si>
    <t xml:space="preserve">ARAME PROTEGIDO COM POLIMERO PARA GABIAO, DIAMETRO 2,2 MM</t>
  </si>
  <si>
    <t xml:space="preserve">GABIAO TIPO CAIXA MALHA HEXAGONAL 8 X 10 CM (ZN/AL REVESTIDO COM POLIMERO), FIO 2,4 MM, H = 0,50 M</t>
  </si>
  <si>
    <t xml:space="preserve">GESSO EM PO PARA REVESTIMENTOS/MOLDURAS/SANCAS E USO GERAL</t>
  </si>
  <si>
    <t xml:space="preserve">GRAMA ESMERALDA OU SAO CARLOS OU CURITIBANA, EM PLACAS, SEM PLANTIO</t>
  </si>
  <si>
    <t xml:space="preserve">GRAMA BATATAIS EM PLACAS, SEM PLANTIO</t>
  </si>
  <si>
    <t xml:space="preserve">HASTE DE ATERRAMENTO EM ACO COM 3,00 M DE COMPRIMENTO E DN = 3/4", REVESTIDA COM BAIXA CAMADA DE COBRE, SEM CONECTOR</t>
  </si>
  <si>
    <t xml:space="preserve">HASTE DE ATERRAMENTO EM ACO COM 3,00 M DE COMPRIMENTO E DN = 5/8", REVESTIDA COM BAIXA CAMADA DE COBRE, SEM CONECTOR</t>
  </si>
  <si>
    <t xml:space="preserve">HASTE DE ATERRAMENTO EM ACO COM 3,00 M DE COMPRIMENTO E DN = 5/8", REVESTIDA COM BAIXA CAMADA DE COBRE, COM CONECTOR TIPO GRAMPO</t>
  </si>
  <si>
    <t xml:space="preserve">SUPORTE GUIA SIMPLES COM ROLDANA EM POLIPROPILENO PARA CHUMBAR, H = 20 CM</t>
  </si>
  <si>
    <t xml:space="preserve">SUPORTE ISOLADOR SIMPLES DIAMETRO NOMINAL 5/16", COM ROSCA SOBERBA E BUCHA</t>
  </si>
  <si>
    <t xml:space="preserve">POLIESTIRENO EXPANDIDO/EPS (ISOPOR), TIPO 2F, PLACA, ISOLAMENTO TERMOACUSTICO, E = 20 MM, 1000 X 500 MM</t>
  </si>
  <si>
    <t xml:space="preserve">POLIESTIRENO EXPANDIDO/EPS (ISOPOR), TIPO 2F, PLACA, ISOLAMENTO TERMOACUSTICO, E = 50 MM, 1000 X 500 MM</t>
  </si>
  <si>
    <t xml:space="preserve">ADESIVO / COLA PARA EPS (ISOPOR) E OUTROS MATERIAIS</t>
  </si>
  <si>
    <t xml:space="preserve">POLIESTIRENO EXPANDIDO/EPS (ISOPOR), PEROLAS, PARA CONCRETO LEVE</t>
  </si>
  <si>
    <t xml:space="preserve">PAINEL DE LA DE VIDRO SEM REVESTIMENTO PSI 20, E = 25 MM, DE 1200 X 600 MM</t>
  </si>
  <si>
    <t xml:space="preserve">PAINEL DE LA DE VIDRO SEM REVESTIMENTO PSI 20, E = 50 MM, DE 1200 X 600 MM</t>
  </si>
  <si>
    <t xml:space="preserve">JANELA EM MADEIRA CEDRINHO/ ANGELIM COMERCIAL/ CURUPIXA/ CUMARU OU EQUIVALENTE DA REGIAO, CAIXA DO BATENTE/MARCO *10* CM, 2 FOLHAS DE ABRIR TIPO VENEZIANA E 2 FOLHAS GUILHOTINA PARA VIDRO, COM GUARNICAO/ALIZAR, COM FERRAGENS (SEM VIDRO E SEM ACABAMENTO)</t>
  </si>
  <si>
    <t xml:space="preserve">JANELA MAXIM-AR EM MADEIRA CEDRINHO/ ANGELIM COMERCIAL/ CURUPIXA/ CUMARU OU EQUIVALENTE DA REGIAO, CAIXA DO BATENTE/MARCO *10* CM, 1 FOLHA PARA VIDRO, COM GUARNICAO/ALIZAR, COM FERRAGENS, (SEM VIDRO E SEM ACABAMENTO)</t>
  </si>
  <si>
    <t xml:space="preserve">JANELA DE ABRIR EM MADEIRA IMBUIA/CEDRO ARANA/CEDRO ROSA OU EQUIVALENTE DA REGIAO, CAIXA DO BATENTE/MARCO *10* CM, 2 FOLHAS DE ABRIR TIPO VENEZIANA E 2 FOLHAS DE ABRIR PARA VIDRO, COM GUARNICAO/ALIZAR, COM FERRAGENS, (SEM VIDRO E SEM ACABAMENTO)</t>
  </si>
  <si>
    <t xml:space="preserve">JANELA DE ABRIR EM MADEIRA PINUS/EUCALIPTO/TAUARI/VIROLA OU EQUIVALENTE DA REGIAO, CAIXA DO BATENTE/MARCO *10* CM, 2 FOLHAS DE ABRIR TIPO VENEZIANA E 2 FOLHAS GUILHOTINA PARA VIDRO, COM FERRAGENS (SEM VIDRO, SEM GUARNICAO/ALIZAR E SEM ACABAMENTO)</t>
  </si>
  <si>
    <t xml:space="preserve">JANELA BASCULANTE EM MADEIRA PINUS/ EUCALIPTO/ TAUARI/ VIROLA OU EQUIVALENTE DA REGIAO, CAIXA DO BATENTE/ MARCO *10* CM, *2* FOLHAS BASCULANTES PARA VIDRO, COM FERRAGENS (SEM VIDRO, SEM GUARNICAO/ALIZAR E SEM ACABAMENTO)</t>
  </si>
  <si>
    <t xml:space="preserve">COTOVELO 45 GRAUS DE FERRO GALVANIZADO, COM ROSCA BSP, DE 1/2"</t>
  </si>
  <si>
    <t xml:space="preserve">COTOVELO 45 GRAUS DE FERRO GALVANIZADO, COM ROSCA BSP, DE 3/4"</t>
  </si>
  <si>
    <t xml:space="preserve">COTOVELO 90 GRAUS DE FERRO GALVANIZADO, COM ROSCA BSP MACHO/FEMEA, DE 1"</t>
  </si>
  <si>
    <t xml:space="preserve">COTOVELO 45 GRAUS DE FERRO GALVANIZADO, COM ROSCA BSP, DE 1"</t>
  </si>
  <si>
    <t xml:space="preserve">COTOVELO 45 GRAUS DE FERRO GALVANIZADO, COM ROSCA BSP, DE 1 1/4"</t>
  </si>
  <si>
    <t xml:space="preserve">COTOVELO 45 GRAUS DE FERRO GALVANIZADO, COM ROSCA BSP, DE 1 1/2"</t>
  </si>
  <si>
    <t xml:space="preserve">COTOVELO 45 GRAUS DE FERRO GALVANIZADO, COM ROSCA BSP, DE 2"</t>
  </si>
  <si>
    <t xml:space="preserve">COTOVELO 45 GRAUS DE FERRO GALVANIZADO, COM ROSCA BSP, DE 3"</t>
  </si>
  <si>
    <t xml:space="preserve">COTOVELO 45 GRAUS DE FERRO GALVANIZADO, COM ROSCA BSP, DE 4"</t>
  </si>
  <si>
    <t xml:space="preserve">COTOVELO 90 GRAUS DE FERRO GALVANIZADO, COM ROSCA BSP MACHO/FEMEA, DE 1/2"</t>
  </si>
  <si>
    <t xml:space="preserve">COTOVELO 90 GRAUS DE FERRO GALVANIZADO, COM ROSCA BSP MACHO/FEMEA, DE 3/4"</t>
  </si>
  <si>
    <t xml:space="preserve">COTOVELO 90 GRAUS DE FERRO GALVANIZADO, COM ROSCA BSP MACHO/FEMEA, DE 2"</t>
  </si>
  <si>
    <t xml:space="preserve">COTOVELO 90 GRAUS DE FERRO GALVANIZADO, COM ROSCA BSP MACHO/FEMEA, DE 2 1/2"</t>
  </si>
  <si>
    <t xml:space="preserve">COTOVELO 90 GRAUS DE FERRO GALVANIZADO, COM ROSCA BSP MACHO/FEMEA, DE 3"</t>
  </si>
  <si>
    <t xml:space="preserve">COTOVELO 90 GRAUS DE FERRO GALVANIZADO, COM ROSCA BSP, DE 1/2"</t>
  </si>
  <si>
    <t xml:space="preserve">COTOVELO 90 GRAUS DE FERRO GALVANIZADO, COM ROSCA BSP, DE 3/4"</t>
  </si>
  <si>
    <t xml:space="preserve">COTOVELO 90 GRAUS DE FERRO GALVANIZADO, COM ROSCA BSP, DE 1 1/4"</t>
  </si>
  <si>
    <t xml:space="preserve">COTOVELO 90 GRAUS DE FERRO GALVANIZADO, COM ROSCA BSP, DE 1 1/2"</t>
  </si>
  <si>
    <t xml:space="preserve">COTOVELO 90 GRAUS DE FERRO GALVANIZADO, COM ROSCA BSP, DE 3"</t>
  </si>
  <si>
    <t xml:space="preserve">COTOVELO 90 GRAUS DE FERRO GALVANIZADO, COM ROSCA BSP, DE 5"</t>
  </si>
  <si>
    <t xml:space="preserve">COTOVELO 90 GRAUS DE FERRO GALVANIZADO, COM ROSCA BSP, DE 6"</t>
  </si>
  <si>
    <t xml:space="preserve">COTOVELO DE REDUCAO 90 GRAUS DE FERRO GALVANIZADO, COM ROSCA BSP, DE 3/4" X 1/2"</t>
  </si>
  <si>
    <t xml:space="preserve">COTOVELO DE REDUCAO 90 GRAUS DE FERRO GALVANIZADO, COM ROSCA BSP, DE 1" X 1/2"</t>
  </si>
  <si>
    <t xml:space="preserve">COTOVELO DE REDUCAO 90 GRAUS DE FERRO GALVANIZADO, COM ROSCA BSP, DE 1" X 3/4"</t>
  </si>
  <si>
    <t xml:space="preserve">COTOVELO DE REDUCAO 90 GRAUS DE FERRO GALVANIZADO, COM ROSCA BSP, DE 1 1/2" X 3/4"</t>
  </si>
  <si>
    <t xml:space="preserve">COTOVELO DE REDUCAO 90 GRAUS DE FERRO GALVANIZADO, COM ROSCA BSP, DE 2 1/2" X 2"</t>
  </si>
  <si>
    <t xml:space="preserve">COTOVELO DE REDUCAO 90 GRAUS DE FERRO GALVANIZADO, COM ROSCA BSP, DE 2" X 1 1/2"</t>
  </si>
  <si>
    <t xml:space="preserve">COTOVELO DE REDUCAO 90 GRAUS DE FERRO GALVANIZADO, COM ROSCA BSP, DE 1 1/2" X 1"</t>
  </si>
  <si>
    <t xml:space="preserve">COTOVELO 90 GRAUS DE FERRO GALVANIZADO, COM ROSCA BSP, DE 4"</t>
  </si>
  <si>
    <t xml:space="preserve">COTOVELO 90 GRAUS DE FERRO GALVANIZADO, COM ROSCA BSP, DE 2 1/2"</t>
  </si>
  <si>
    <t xml:space="preserve">COTOVELO 90 GRAUS DE FERRO GALVANIZADO, COM ROSCA BSP, DE 2"</t>
  </si>
  <si>
    <t xml:space="preserve">COTOVELO 90 GRAUS DE FERRO GALVANIZADO, COM ROSCA BSP, DE 1"</t>
  </si>
  <si>
    <t xml:space="preserve">COTOVELO 90 GRAUS DE FERRO GALVANIZADO, COM ROSCA BSP MACHO/FEMEA, DE 1 1/2"</t>
  </si>
  <si>
    <t xml:space="preserve">COTOVELO 90 GRAUS DE FERRO GALVANIZADO, COM ROSCA BSP MACHO/FEMEA, DE 1 1/4"</t>
  </si>
  <si>
    <t xml:space="preserve">JOELHO PVC, ROSCAVEL, 45 GRAUS, 1/2", COR BRANCA, PARA AGUA FRIA PREDIAL</t>
  </si>
  <si>
    <t xml:space="preserve">JOELHO, PVC SOLDAVEL, 45 GRAUS, 60 MM, COR MARROM, PARA AGUA FRIA PREDIAL</t>
  </si>
  <si>
    <t xml:space="preserve">JOELHO, PVC SOLDAVEL, 45 GRAUS, 75 MM, COR MARROM, PARA AGUA FRIA PREDIAL</t>
  </si>
  <si>
    <t xml:space="preserve">JOELHO PVC, ROSCAVEL, 90 GRAUS, 1", COR BRANCA, PARA AGUA FRIA PREDIAL</t>
  </si>
  <si>
    <t xml:space="preserve">JOELHO PVC, ROSCAVEL, 45 GRAUS, 1", COR BRANCA, PARA AGUA FRIA PREDIAL</t>
  </si>
  <si>
    <t xml:space="preserve">JOELHO DE REDUCAO, PVC, ROSCAVEL, 90 GRAUS, 3/4" X 1/2", COR BRANCA, PARA AGUA FRIA PREDIAL</t>
  </si>
  <si>
    <t xml:space="preserve">JOELHO DE REDUCAO, PVC, ROSCAVEL, 90 GRAUS, 1" X 3/4", COR BRANCA, PARA AGUA FRIA PREDIAL</t>
  </si>
  <si>
    <t xml:space="preserve">JOELHO, PVC SOLDAVEL, 45 GRAUS, 20 MM, COR MARROM, PARA AGUA FRIA PREDIAL</t>
  </si>
  <si>
    <t xml:space="preserve">JOELHO, PVC SOLDAVEL, 45 GRAUS, 25 MM, COR MARROM, PARA AGUA FRIA PREDIAL</t>
  </si>
  <si>
    <t xml:space="preserve">JOELHO, PVC SOLDAVEL, 45 GRAUS, 32 MM, COR MARROM, PARA AGUA FRIA PREDIAL</t>
  </si>
  <si>
    <t xml:space="preserve">JOELHO, PVC SOLDAVEL, 45 GRAUS, 40 MM, COR MARROM, PARA AGUA FRIA PREDIAL</t>
  </si>
  <si>
    <t xml:space="preserve">JOELHO, PVC SOLDAVEL, 45 GRAUS, 50 MM, COR MARROM, PARA AGUA FRIA PREDIAL</t>
  </si>
  <si>
    <t xml:space="preserve">JOELHO PVC, ROSCAVEL, 90 GRAUS, 3/4", COR BRANCA, PARA AGUA FRIA PREDIAL</t>
  </si>
  <si>
    <t xml:space="preserve">JOELHO PVC, SOLDAVEL, PB, 90 GRAUS, DN 75 MM, PARA ESGOTO PREDIAL</t>
  </si>
  <si>
    <t xml:space="preserve">JOELHO PVC, 90 GRAUS, ROSCAVEL, 1 1/4", COR BRANCA, AGUA FRIA PREDIAL</t>
  </si>
  <si>
    <t xml:space="preserve">JOELHO, PVC SOLDAVEL, 90 GRAUS, 75 MM, COR MARROM, PARA AGUA FRIA PREDIAL</t>
  </si>
  <si>
    <t xml:space="preserve">JOELHO PVC, SOLDAVEL, 90 GRAUS, 85 MM, COR MARROM, PARA AGUA FRIA PREDIAL</t>
  </si>
  <si>
    <t xml:space="preserve">JOELHO PVC, SOLDAVEL, COM BUCHA DE LATAO, 90 GRAUS, 20 MM X 1/2", PARA AGUA FRIA PREDIAL</t>
  </si>
  <si>
    <t xml:space="preserve">JOELHO PVC, SOLDAVEL, BB, 45 GRAUS, DN 40 MM, PARA ESGOTO PREDIAL</t>
  </si>
  <si>
    <t xml:space="preserve">JOELHO PVC, SOLDAVEL, BB, 90 GRAUS, SEM ANEL, DN 40 MM, PARA ESGOTO PREDIAL SECUNDARIO</t>
  </si>
  <si>
    <t xml:space="preserve">JOELHO PVC, SOLDAVEL, PB, 45 GRAUS, DN 50 MM, PARA ESGOTO PREDIAL</t>
  </si>
  <si>
    <t xml:space="preserve">JOELHO PVC, SOLDAVEL, PB, 45 GRAUS, DN 75 MM, PARA ESGOTO PREDIAL</t>
  </si>
  <si>
    <t xml:space="preserve">JOELHO PVC, SOLDAVEL, PB, 90 GRAUS, DN 100 MM, PARA ESGOTO PREDIAL</t>
  </si>
  <si>
    <t xml:space="preserve">JOELHO PVC, SOLDAVEL COM ROSCA, 90 GRAUS, 20 MM X 1/2", COR MARROM, PARA AGUA FRIA PREDIAL</t>
  </si>
  <si>
    <t xml:space="preserve">JOELHO PVC, SOLDAVEL COM ROSCA, 90 GRAUS, 25 MM X 3/4", COR MARROM, PARA AGUA FRIA PREDIAL</t>
  </si>
  <si>
    <t xml:space="preserve">JOELHO PVC, SOLDAVEL, COM BUCHA DE LATAO, 90 GRAUS, 25 MM X 3/4", PARA AGUA FRIA PREDIAL</t>
  </si>
  <si>
    <t xml:space="preserve">JOELHO, PVC SOLDAVEL, 45 GRAUS, 85 MM, COR MARROM, PARA AGUA FRIA PREDIAL</t>
  </si>
  <si>
    <t xml:space="preserve">JOELHO PVC, SOLDAVEL, PB, 90 GRAUS, DN 50 MM, PARA ESGOTO PREDIAL</t>
  </si>
  <si>
    <t xml:space="preserve">JOELHO PVC, SOLDAVEL COM ROSCA, 90 GRAUS, 32 MM X 3/4", COR MARROM, PARA AGUA FRIA PREDIAL</t>
  </si>
  <si>
    <t xml:space="preserve">JOELHO PVC, SOLDAVEL, PB, 45 GRAUS, DN 100 MM, PARA ESGOTO PREDIAL</t>
  </si>
  <si>
    <t xml:space="preserve">JOELHO PVC, SOLDAVEL, 90 GRAUS, 25 MM, COR MARROM, PARA AGUA FRIA PREDIAL</t>
  </si>
  <si>
    <t xml:space="preserve">JOELHO PVC, SOLDAVEL, 90 GRAUS, 110 MM, COR MARROM, PARA AGUA FRIA PREDIAL</t>
  </si>
  <si>
    <t xml:space="preserve">JOELHO PVC, SOLDAVEL COM ROSCA, 90 GRAUS, 25 MM X 1/2", COR MARROM, PARA AGUA FRIA PREDIAL</t>
  </si>
  <si>
    <t xml:space="preserve">JOELHO PVC, SOLDAVEL, COM BUCHA DE LATAO, 90 GRAUS, 32 MM X 3/4", PARA AGUA FRIA PREDIAL</t>
  </si>
  <si>
    <t xml:space="preserve">JOELHO DE REDUCAO, PVC SOLDAVEL, 90 GRAUS, 25 MM X 20 MM, COR MARROM, PARA AGUA FRIA PREDIAL</t>
  </si>
  <si>
    <t xml:space="preserve">JOELHO PVC, ROSCAVEL, 45 GRAUS, 3/4", COR BRANCA, PARA AGUA FRIA PREDIAL</t>
  </si>
  <si>
    <t xml:space="preserve">JOELHO PVC, SOLDAVEL, 90 GRAUS, 40 MM, COR MARROM, PARA AGUA FRIA PREDIAL</t>
  </si>
  <si>
    <t xml:space="preserve">JOELHO PVC, SOLDAVEL, 90 GRAUS, 32 MM, COR MARROM, PARA AGUA FRIA PREDIAL</t>
  </si>
  <si>
    <t xml:space="preserve">JOELHO DE REDUCAO, PVC SOLDAVEL, 90 GRAUS, 32 MM X 25 MM, COR MARROM, PARA AGUA FRIA PREDIAL</t>
  </si>
  <si>
    <t xml:space="preserve">JOELHO PVC, SOLDAVEL, 90 GRAUS, 60 MM, COR MARROM, PARA AGUA FRIA PREDIAL</t>
  </si>
  <si>
    <t xml:space="preserve">JOELHO PVC, SOLDAVEL, 90 GRAUS, 50 MM, COR MARROM, PARA AGUA FRIA PREDIAL</t>
  </si>
  <si>
    <t xml:space="preserve">JOELHO PVC, SOLDAVEL, 90 GRAUS, 20 MM, COR MARROM, PARA AGUA FRIA PREDIAL</t>
  </si>
  <si>
    <t xml:space="preserve">JOELHO PVC, ROSCAVEL, 90 GRAUS, 1/2", COR BRANCA, PARA AGUA FRIA PREDIAL</t>
  </si>
  <si>
    <t xml:space="preserve">TE 45 GRAUS DE FERRO GALVANIZADO, COM ROSCA BSP, DE 1/2"</t>
  </si>
  <si>
    <t xml:space="preserve">TE 45 GRAUS DE FERRO GALVANIZADO, COM ROSCA BSP, DE 3/4"</t>
  </si>
  <si>
    <t xml:space="preserve">TE 45 GRAUS DE FERRO GALVANIZADO, COM ROSCA BSP, DE 1"</t>
  </si>
  <si>
    <t xml:space="preserve">TE 45 GRAUS DE FERRO GALVANIZADO, COM ROSCA BSP, DE 1 1/4"</t>
  </si>
  <si>
    <t xml:space="preserve">TE 45 GRAUS DE FERRO GALVANIZADO, COM ROSCA BSP, DE 2"</t>
  </si>
  <si>
    <t xml:space="preserve">TE 45 GRAUS DE FERRO GALVANIZADO, COM ROSCA BSP, DE 2 1/2"</t>
  </si>
  <si>
    <t xml:space="preserve">TE 45 GRAUS DE FERRO GALVANIZADO, COM ROSCA BSP, DE 4"</t>
  </si>
  <si>
    <t xml:space="preserve">TE 45 GRAUS DE FERRO GALVANIZADO, COM ROSCA BSP, DE 3"</t>
  </si>
  <si>
    <t xml:space="preserve">TE 45 GRAUS DE FERRO GALVANIZADO, COM ROSCA BSP, DE 1 1/2"</t>
  </si>
  <si>
    <t xml:space="preserve">JUNCAO SIMPLES, PVC, 45 GRAUS, DN 75 X 75 MM, SERIE NORMAL PARA ESGOTO PREDIAL</t>
  </si>
  <si>
    <t xml:space="preserve">JUNCAO SIMPLES DE REDUCAO, PVC, DN 100 X 50 MM, SERIE NORMAL PARA ESGOTO PREDIAL</t>
  </si>
  <si>
    <t xml:space="preserve">JUNCAO SIMPLES DE REDUCAO, PVC, DN 100 X 75 MM, SERIE NORMAL PARA ESGOTO PREDIAL</t>
  </si>
  <si>
    <t xml:space="preserve">JUNCAO SIMPLES, PVC, 45 GRAUS, DN 50 X 50 MM, SERIE NORMAL PARA ESGOTO PREDIAL</t>
  </si>
  <si>
    <t xml:space="preserve">JUNCAO SIMPLES, PVC, 45 GRAUS, DN 40 X 40 MM, SERIE NORMAL PARA ESGOTO PREDIAL</t>
  </si>
  <si>
    <t xml:space="preserve">JUNCAO DUPLA, PVC SOLDAVEL, DN 100 X 100 X 100 MM, SERIE NORMAL PARA ESGOTO PREDIAL</t>
  </si>
  <si>
    <t xml:space="preserve">JUNCAO DE REDUCAO INVERTIDA, PVC SOLDAVEL, 75 X 50 MM, SERIE NORMAL PARA ESGOTO PREDIAL</t>
  </si>
  <si>
    <t xml:space="preserve">JUNCAO SIMPLES, PVC, 45 GRAUS, DN 100 X 100 MM, SERIE NORMAL PARA ESGOTO PREDIAL</t>
  </si>
  <si>
    <t xml:space="preserve">KIT CAVALETE, PVC, COM REGISTRO, PARA HIDROMETRO, BITOLAS 1/2" OU 3/4" - COMPLETO</t>
  </si>
  <si>
    <t xml:space="preserve">LADRILHO HIDRAULICO, *20 X 20* CM, E= 2 CM, PADRAO DADOS, COR NATURAL</t>
  </si>
  <si>
    <t xml:space="preserve">LADRILHO HIDRAULICO, *20 X 20* CM, E= 2 CM, PADRAO COPACABANA, 2 CORES (PRETO E BRANCO)</t>
  </si>
  <si>
    <t xml:space="preserve">LAJE PRE-MOLDADA CONVENCIONAL (LAJOTAS + VIGOTAS) PARA FORRO, UNIDIRECIONAL, SOBRECARGA DE 100 KG/M2, VAO ATE 4,00 M (SEM COLOCACAO)</t>
  </si>
  <si>
    <t xml:space="preserve">LAJE PRE-MOLDADA CONVENCIONAL (LAJOTAS + VIGOTAS) PARA PISO, UNIDIRECIONAL, SOBRECARGA DE 350 KG/M2, VAO ATE 4,50 M (SEM COLOCACAO)</t>
  </si>
  <si>
    <t xml:space="preserve">LAJE PRE-MOLDADA CONVENCIONAL (LAJOTAS + VIGOTAS) PARA PISO, UNIDIRECIONAL, SOBRECARGA DE 350 KG/M2, VAO ATE 5,00 M (SEM COLOCACAO)</t>
  </si>
  <si>
    <t xml:space="preserve">LAJE PRE-MOLDADA CONVENCIONAL (LAJOTAS + VIGOTAS) PARA PISO, UNIDIRECIONAL, SOBRECARGA DE 200 KG/M2, VAO ATE 5,00 M (SEM COLOCACAO)</t>
  </si>
  <si>
    <t xml:space="preserve">LAJE PRE-MOLDADA CONVENCIONAL (LAJOTAS + VIGOTAS) PARA FORRO, UNIDIRECIONAL, SOBRECARGA DE 100 KG/M2, VAO ATE 4,50 M (SEM COLOCACAO)</t>
  </si>
  <si>
    <t xml:space="preserve">LAJE PRE-MOLDADA TRELICADA (LAJOTAS + VIGOTAS) PARA FORRO, UNIDIRECIONAL, SOBRECARGA DE 100 KG/M2, VAO ATE 6,00 M (SEM COLOCACAO)</t>
  </si>
  <si>
    <t xml:space="preserve">LAJE PRE-MOLDADA CONVENCIONAL (LAJOTAS + VIGOTAS) PARA PISO, UNIDIRECIONAL, SOBRECARGA DE 200 KG/M2, VAO ATE 3,50 M (SEM COLOCACAO)</t>
  </si>
  <si>
    <t xml:space="preserve">LAJE PRE-MOLDADA CONVENCIONAL (LAJOTAS + VIGOTAS) PARA PISO, UNIDIRECIONAL, SOBRECARGA DE 200 KG/M2, VAO ATE 4,50 M (SEM COLOCACAO)</t>
  </si>
  <si>
    <t xml:space="preserve">LAJE PRE-MOLDADA CONVENCIONAL (LAJOTAS + VIGOTAS) PARA FORRO, UNIDIRECIONAL, SOBRECARGA 100 KG/M2, VAO ATE 5,00 M (SEM COLOCACAO)</t>
  </si>
  <si>
    <t xml:space="preserve">LAJE PRE-MOLDADA TRELICADA (LAJOTAS + VIGOTAS) PARA PISO, UNIDIRECIONAL, SOBRECARGA DE 200 KG/M2, VAO ATE 6,00 M (SEM COLOCACAO)</t>
  </si>
  <si>
    <t xml:space="preserve">LAJE PRE-MOLDADA CONVENCIONAL (LAJOTAS + VIGOTAS) PARA PISO, UNIDIRECIONAL, SOBRECARGA 350 KG/M2 VAO ATE 3,50 M (SEM COLOCACAO)</t>
  </si>
  <si>
    <t xml:space="preserve">LIXA EM FOLHA PARA PAREDE OU MADEIRA, NUMERO 120, COR VERMELHA</t>
  </si>
  <si>
    <t xml:space="preserve">LIXA EM FOLHA PARA FERRO, NUMERO 150</t>
  </si>
  <si>
    <t xml:space="preserve">LONA PLASTICA PESADA PRETA, E = 150 MICRA</t>
  </si>
  <si>
    <t xml:space="preserve">LUVA DE CORRER PVC, JE, DN 250 MM, PARA REDE COLETORA DE ESGOTO</t>
  </si>
  <si>
    <t xml:space="preserve">LUVA DE CORRER PARA TUBO ROSCAVEL, PVC, 1/2", PARA AGUA FRIA PREDIAL</t>
  </si>
  <si>
    <t xml:space="preserve">LUVA DE CORRER PARA TUBO SOLDAVEL, PVC, 50 MM, PARA AGUA FRIA PREDIAL</t>
  </si>
  <si>
    <t xml:space="preserve">LUVA DE CORRER, PVC, DN 50 MM, PARA ESGOTO PREDIAL</t>
  </si>
  <si>
    <t xml:space="preserve">LUVA DE REDUCAO SOLDAVEL, PVC, 60 MM X 50 MM, PARA AGUA FRIA PREDIAL</t>
  </si>
  <si>
    <t xml:space="preserve">LUVA DE CORRER PARA TUBO SOLDAVEL, PVC, 20 MM, PARA AGUA FRIA PREDIAL</t>
  </si>
  <si>
    <t xml:space="preserve">LUVA SOLDAVEL COM BUCHA DE LATAO, PVC, 20 MM X 1/2"</t>
  </si>
  <si>
    <t xml:space="preserve">LUVA SOLDAVEL COM ROSCA, PVC, 25 MM X 1/2", PARA AGUA FRIA PREDIAL</t>
  </si>
  <si>
    <t xml:space="preserve">LUVA SOLDAVEL COM ROSCA, PVC, 20 MM X 1/2", PARA AGUA FRIA PREDIAL</t>
  </si>
  <si>
    <t xml:space="preserve">LUVA SOLDAVEL COM ROSCA, PVC, 32 MM X 1", PARA AGUA FRIA PREDIAL</t>
  </si>
  <si>
    <t xml:space="preserve">LUVA PVC SOLDAVEL, 20 MM, PARA AGUA FRIA PREDIAL</t>
  </si>
  <si>
    <t xml:space="preserve">LUVA PVC SOLDAVEL, 40 MM, PARA AGUA FRIA PREDIAL</t>
  </si>
  <si>
    <t xml:space="preserve">LUVA PVC SOLDAVEL, 50 MM, PARA AGUA FRIA PREDIAL</t>
  </si>
  <si>
    <t xml:space="preserve">LUVA PVC SOLDAVEL, 60 MM, PARA AGUA FRIA PREDIAL</t>
  </si>
  <si>
    <t xml:space="preserve">LUVA PVC SOLDAVEL, 75 MM, PARA AGUA FRIA PREDIAL</t>
  </si>
  <si>
    <t xml:space="preserve">LUVA PVC SOLDAVEL, 85 MM, PARA AGUA FRIA PREDIAL</t>
  </si>
  <si>
    <t xml:space="preserve">LUVA PVC SOLDAVEL, 110 MM, PARA AGUA FRIA PREDIAL</t>
  </si>
  <si>
    <t xml:space="preserve">LUVA DE REDUCAO SOLDAVEL, PVC, 25 MM X 20 MM, PARA AGUA FRIA PREDIAL</t>
  </si>
  <si>
    <t xml:space="preserve">LUVA DE REDUCAO SOLDAVEL, PVC, 32 MM X 25 MM, PARA AGUA FRIA PREDIAL</t>
  </si>
  <si>
    <t xml:space="preserve">LUVA SOLDAVEL COM BUCHA DE LATAO, PVC, 25 MM X 3/4"</t>
  </si>
  <si>
    <t xml:space="preserve">LUVA SOLDAVEL COM ROSCA, PVC, 50 MM X 1 1/2", PARA AGUA FRIA PREDIAL</t>
  </si>
  <si>
    <t xml:space="preserve">LUVA DE REDUCAO SOLDAVEL, PVC, 40 MM X 32 MM, PARA AGUA FRIA PREDIAL</t>
  </si>
  <si>
    <t xml:space="preserve">LUVA DE CORRER PARA TUBO SOLDAVEL, PVC, 25 MM, PARA AGUA FRIA PREDIAL</t>
  </si>
  <si>
    <t xml:space="preserve">LUVA SOLDAVEL COM BUCHA DE LATAO, PVC, 25 MM X 1/2"</t>
  </si>
  <si>
    <t xml:space="preserve">LUVA SIMPLES, PVC, SOLDAVEL, DN 50 MM, SERIE NORMAL, PARA ESGOTO PREDIAL</t>
  </si>
  <si>
    <t xml:space="preserve">LUVA PVC, ROSCAVEL, 1", AGUA FRIA PREDIAL</t>
  </si>
  <si>
    <t xml:space="preserve">LUVA PVC, ROSCAVEL, 1 1/2", AGUA FRIA PREDIAL</t>
  </si>
  <si>
    <t xml:space="preserve">LUVA PVC, ROSCAVEL, 1/2", AGUA FRIA PREDIAL</t>
  </si>
  <si>
    <t xml:space="preserve">LUVA PVC, ROSCAVEL, 3/4", AGUA FRIA PREDIAL</t>
  </si>
  <si>
    <t xml:space="preserve">LUVA DE CORRER PARA TUBO ROSCAVEL, PVC, 3/4", PARA AGUA FRIA PREDIAL</t>
  </si>
  <si>
    <t xml:space="preserve">LUVA DE REDUCAO ROSCAVEL, PVC, 3/4" X 1/2", PARA AGUA FRIA PREDIAL</t>
  </si>
  <si>
    <t xml:space="preserve">LUVA DE CORRER, PVC, DN 100 MM, PARA ESGOTO PREDIAL</t>
  </si>
  <si>
    <t xml:space="preserve">LUVA DE CORRER, PVC, DN 75 MM, PARA ESGOTO PREDIAL</t>
  </si>
  <si>
    <t xml:space="preserve">LUVA SIMPLES, PVC, SOLDAVEL, DN 40 MM, SERIE NORMAL, PARA ESGOTO PREDIAL</t>
  </si>
  <si>
    <t xml:space="preserve">LUVA SIMPLES, PVC, SOLDAVEL, DN 75 MM, SERIE NORMAL, PARA ESGOTO PREDIAL</t>
  </si>
  <si>
    <t xml:space="preserve">LUVA SIMPLES, PVC, SOLDAVEL, DN 100 MM, SERIE NORMAL, PARA ESGOTO PREDIAL</t>
  </si>
  <si>
    <t xml:space="preserve">LUVA DE CORRER PARA TUBO ROSCAVEL, PVC, 1 1/2", PARA AGUA FRIA PREDIAL</t>
  </si>
  <si>
    <t xml:space="preserve">LUVA PVC SOLDAVEL, 32 MM, PARA AGUA FRIA PREDIAL</t>
  </si>
  <si>
    <t xml:space="preserve">LUVA PVC SOLDAVEL, 25 MM, PARA AGUA FRIA PREDIAL</t>
  </si>
  <si>
    <t xml:space="preserve">LUVA SOLDAVEL COM ROSCA, PVC, 40 MM X 1 1/4", PARA AGUA FRIA PREDIAL</t>
  </si>
  <si>
    <t xml:space="preserve">LUVA SOLDAVEL COM ROSCA, PVC, 25 MM X 3/4", PARA AGUA FRIA PREDIAL</t>
  </si>
  <si>
    <t xml:space="preserve">LUVA DE REDUCAO ROSCAVEL, PVC, 1" X 3/4", PARA AGUA FRIA PREDIAL</t>
  </si>
  <si>
    <t xml:space="preserve">LUVA DE FERRO GALVANIZADO, COM ROSCA BSP, DE 1/2"</t>
  </si>
  <si>
    <t xml:space="preserve">LUVA DE FERRO GALVANIZADO, COM ROSCA BSP, DE 3/4"</t>
  </si>
  <si>
    <t xml:space="preserve">LUVA DE FERRO GALVANIZADO, COM ROSCA BSP, DE 1"</t>
  </si>
  <si>
    <t xml:space="preserve">LUVA DE FERRO GALVANIZADO, COM ROSCA BSP, DE 1 1/4"</t>
  </si>
  <si>
    <t xml:space="preserve">LUVA DE FERRO GALVANIZADO, COM ROSCA BSP, DE 2"</t>
  </si>
  <si>
    <t xml:space="preserve">LUVA DE FERRO GALVANIZADO, COM ROSCA BSP, DE 2 1/2"</t>
  </si>
  <si>
    <t xml:space="preserve">LUVA DE FERRO GALVANIZADO, COM ROSCA BSP, DE 3"</t>
  </si>
  <si>
    <t xml:space="preserve">LUVA DE FERRO GALVANIZADO, COM ROSCA BSP, DE 4"</t>
  </si>
  <si>
    <t xml:space="preserve">LUVA DE FERRO GALVANIZADO, COM ROSCA BSP, DE 5"</t>
  </si>
  <si>
    <t xml:space="preserve">LUVA DE FERRO GALVANIZADO, COM ROSCA BSP, DE 6"</t>
  </si>
  <si>
    <t xml:space="preserve">LUVA DE REDUCAO DE FERRO GALVANIZADO, COM ROSCA BSP, DE 1" X 3/4"</t>
  </si>
  <si>
    <t xml:space="preserve">LUVA DE REDUCAO DE FERRO GALVANIZADO, COM ROSCA BSP, DE 1 1/4" X 3/4"</t>
  </si>
  <si>
    <t xml:space="preserve">LUVA DE REDUCAO DE FERRO GALVANIZADO, COM ROSCA BSP, DE 1 1/4" X 1"</t>
  </si>
  <si>
    <t xml:space="preserve">LUVA DE REDUCAO DE FERRO GALVANIZADO, COM ROSCA BSP, DE 1 1/2" X 1/2"</t>
  </si>
  <si>
    <t xml:space="preserve">LUVA DE REDUCAO DE FERRO GALVANIZADO, COM ROSCA BSP, DE 1 1/2" X 3/4"</t>
  </si>
  <si>
    <t xml:space="preserve">LUVA DE REDUCAO DE FERRO GALVANIZADO, COM ROSCA BSP, DE 1 1/2" X 1"</t>
  </si>
  <si>
    <t xml:space="preserve">LUVA DE REDUCAO DE FERRO GALVANIZADO, COM ROSCA BSP, DE 2" X 1"</t>
  </si>
  <si>
    <t xml:space="preserve">LUVA DE REDUCAO DE FERRO GALVANIZADO, COM ROSCA BSP, DE 2" X 1 1/2"</t>
  </si>
  <si>
    <t xml:space="preserve">LUVA DE REDUCAO DE FERRO GALVANIZADO, COM ROSCA BSP, DE 2 1/2" X 1 1/2"</t>
  </si>
  <si>
    <t xml:space="preserve">LUVA DE REDUCAO DE FERRO GALVANIZADO, COM ROSCA BSP, DE 2 1/2" X 2"</t>
  </si>
  <si>
    <t xml:space="preserve">LUVA DE REDUCAO DE FERRO GALVANIZADO, COM ROSCA BSP, DE 3" X 1 1/2"</t>
  </si>
  <si>
    <t xml:space="preserve">LUVA DE REDUCAO DE FERRO GALVANIZADO, COM ROSCA BSP, DE 3" X 2"</t>
  </si>
  <si>
    <t xml:space="preserve">LUVA DE REDUCAO DE FERRO GALVANIZADO, COM ROSCA BSP, DE 3" X 2 1/2"</t>
  </si>
  <si>
    <t xml:space="preserve">LUVA DE REDUCAO DE FERRO GALVANIZADO, COM ROSCA BSP, DE 4" X 2 1/2"</t>
  </si>
  <si>
    <t xml:space="preserve">LUVA DE REDUCAO DE FERRO GALVANIZADO, COM ROSCA BSP, DE 4" X 2"</t>
  </si>
  <si>
    <t xml:space="preserve">LUVA DE REDUCAO DE FERRO GALVANIZADO, COM ROSCA BSP, DE 4" X 3"</t>
  </si>
  <si>
    <t xml:space="preserve">LUVA DE REDUCAO DE FERRO GALVANIZADO, COM ROSCA BSP, DE 2" X 1 1/4"</t>
  </si>
  <si>
    <t xml:space="preserve">LUVA DE REDUCAO DE FERRO GALVANIZADO, COM ROSCA BSP, DE 1 1/2" X 1 1/4"</t>
  </si>
  <si>
    <t xml:space="preserve">LUVA DE REDUCAO DE FERRO GALVANIZADO, COM ROSCA BSP, DE 1 1/4" X 1/2"</t>
  </si>
  <si>
    <t xml:space="preserve">LUVA DE REDUCAO DE FERRO GALVANIZADO, COM ROSCA BSP, DE 1" X 1/2"</t>
  </si>
  <si>
    <t xml:space="preserve">LUVA DE FERRO GALVANIZADO, COM ROSCA BSP, DE 1 1/2"</t>
  </si>
  <si>
    <t xml:space="preserve">TABUA APARELHADA *2,5 X 25* CM, EM MACARANDUBA/MASSARANDUBA, ANGELIM OU EQUIVALENTE DA REGIAO</t>
  </si>
  <si>
    <t xml:space="preserve">TABUA APARELHADA *2,5 X 30* CM, EM MACARANDUBA/MASSARANDUBA, ANGELIM OU EQUIVALENTE DA REGIAO</t>
  </si>
  <si>
    <t xml:space="preserve">TABUA APARELHADA *2,5 X 15* CM, EM MACARANDUBA/MASSARANDUBA, ANGELIM OU EQUIVALENTE DA REGIAO</t>
  </si>
  <si>
    <t xml:space="preserve">MADEIRA SERRADA EM PINUS, MISTA OU EQUIVALENTE DA REGIAO - BRUTA</t>
  </si>
  <si>
    <t xml:space="preserve">GEOTEXTIL NAO TECIDO AGULHADO DE FILAMENTOS CONTINUOS 100% POLIESTER, RESITENCIA A TRACAO = 10 KN/M</t>
  </si>
  <si>
    <t xml:space="preserve">GEOTEXTIL NAO TECIDO AGULHADO DE FILAMENTOS CONTINUOS 100% POLIESTER, RESITENCIA A TRACAO = 21 KN/M</t>
  </si>
  <si>
    <t xml:space="preserve">GEOTEXTIL NAO TECIDO AGULHADO DE FILAMENTOS CONTINUOS 100% POLIESTER, RESITENCIA A TRACAO = 09 KN/M</t>
  </si>
  <si>
    <t xml:space="preserve">MANTA ASFALTICA ELASTOMERICA EM POLIESTER 3 MM, TIPO III, CLASSE B, ACABAMENTO PP (NBR 9952)</t>
  </si>
  <si>
    <t xml:space="preserve">MANTA ASFALTICA ELASTOMERICA EM POLIESTER 4 MM, TIPO III, CLASSE B, ACABAMENTO PP (NBR 9952)</t>
  </si>
  <si>
    <t xml:space="preserve">MANTA ASFALTICA ELASTOMERICA TIPO GLASS 3 MM, TIPO II, CLASSE C, ACABAMENTO PP (NBR 9952)</t>
  </si>
  <si>
    <t xml:space="preserve">MANTA ASFALTICA ELASTOMERICA EM POLIESTER 5 MM, TIPO III, CLASSE B, ACABAMENTO PP (NBR 9952)</t>
  </si>
  <si>
    <t xml:space="preserve">GEOTEXTIL NAO TECIDO AGULHADO DE FILAMENTOS CONTINUOS 100% POLIESTER, RESITENCIA A TRACAO = 31 KN/M</t>
  </si>
  <si>
    <t xml:space="preserve">GEOTEXTIL NAO TECIDO AGULHADO DE FILAMENTOS CONTINUOS 100% POLIESTER, RESITENCIA A TRACAO = 16 KN/M</t>
  </si>
  <si>
    <t xml:space="preserve">GEOTEXTIL NAO TECIDO AGULHADO DE FILAMENTOS CONTINUOS 100% POLIESTER, RESITENCIA A TRACAO = 26 KN/M</t>
  </si>
  <si>
    <t xml:space="preserve">GEOTEXTIL NAO TECIDO AGULHADO DE FILAMENTOS CONTINUOS 100% POLIESTER, RESITENCIA A TRACAO = 14 KN/M</t>
  </si>
  <si>
    <t xml:space="preserve">VEU DE POLIESTER PARA IMPERMEABILIZACAO</t>
  </si>
  <si>
    <t xml:space="preserve">VEU DE VIDRO/VEU DE SUPERFICIE 30 A 35 G/M2</t>
  </si>
  <si>
    <t xml:space="preserve">MASSA EPOXI BICOMPONENTE (MASSA + CATALISADOR)</t>
  </si>
  <si>
    <t xml:space="preserve">MECANICO DE EQUIPAMENTOS PESADOS (HORISTA)</t>
  </si>
  <si>
    <t xml:space="preserve">MEIO-FIO OU GUIA DE CONCRETO, PRE-MOLDADO, COMP 1 M, *30 X 12/15* CM (H X L1/L2)</t>
  </si>
  <si>
    <t xml:space="preserve">MEIO-FIO OU GUIA DE CONCRETO, PRE-MOLDADO, COMP 80 CM, *45 X 12/18* CM (H X L1/L2)</t>
  </si>
  <si>
    <t xml:space="preserve">MEIO-FIO OU GUIA DE CONCRETO, PRE-MOLDADO, COMP 1 M, *30 X 15* CM (H X L)</t>
  </si>
  <si>
    <t xml:space="preserve">MESTRE DE OBRAS (HORISTA)</t>
  </si>
  <si>
    <t xml:space="preserve">ENCARREGADO GERAL DE OBRAS (HORISTA)</t>
  </si>
  <si>
    <t xml:space="preserve">MOTORISTA DE CAMINHAO (HORISTA)</t>
  </si>
  <si>
    <t xml:space="preserve">MOTORISTA DE CAMINHAO-CARRETA (HORISTA)</t>
  </si>
  <si>
    <t xml:space="preserve">MOTORISTA DE CARRO DE PASSEIO (HORISTA)</t>
  </si>
  <si>
    <t xml:space="preserve">MOTORISTA OPERADOR DE CAMINHAO COM MUNCK (HORISTA)</t>
  </si>
  <si>
    <t xml:space="preserve">MOURAO DE CONCRETO RETO, SECAO QUADRADA, *10 X 10* CM, H= 3,00 M</t>
  </si>
  <si>
    <t xml:space="preserve">MOURAO DE CONCRETO RETO, SECAO QUADRADA *10 X 10* CM, H= *2,30* M</t>
  </si>
  <si>
    <t xml:space="preserve">ESCORA PRE-MOLDADA EM CONCRETO, *10 X 10* CM, H = 2,30M</t>
  </si>
  <si>
    <t xml:space="preserve">MOURAO CONCRETO CURVO, SECAO "T", H = 2,80 M + CURVA COM 0,45 M, COM FUROS PARA FIOS</t>
  </si>
  <si>
    <t xml:space="preserve">MADEIRA ROLICA TRATADA, D = 12 A 15 CM, H = 3,00 M, EM EUCALIPTO OU EQUIVALENTE DA REGIAO</t>
  </si>
  <si>
    <t xml:space="preserve">MADEIRA ROLICA TRATADA, D = 16 A 20 CM, H = 6,00 M, EM EUCALIPTO OU EQUIVALENTE DA REGIAO</t>
  </si>
  <si>
    <t xml:space="preserve">NIPLE DE FERRO GALVANIZADO, COM ROSCA BSP, DE 1/2"</t>
  </si>
  <si>
    <t xml:space="preserve">NIPLE DE FERRO GALVANIZADO, COM ROSCA BSP, DE 3/4"</t>
  </si>
  <si>
    <t xml:space="preserve">NIPLE DE FERRO GALVANIZADO, COM ROSCA BSP, DE 1"</t>
  </si>
  <si>
    <t xml:space="preserve">NIPLE DE FERRO GALVANIZADO, COM ROSCA BSP, DE 1 1/4"</t>
  </si>
  <si>
    <t xml:space="preserve">NIPLE DE FERRO GALVANIZADO, COM ROSCA BSP, DE 2"</t>
  </si>
  <si>
    <t xml:space="preserve">NIPLE DE FERRO GALVANIZADO, COM ROSCA BSP, DE 3"</t>
  </si>
  <si>
    <t xml:space="preserve">NIPLE DE FERRO GALVANIZADO, COM ROSCA BSP, DE 4"</t>
  </si>
  <si>
    <t xml:space="preserve">NIPLE DE FERRO GALVANIZADO, COM ROSCA BSP, DE 5"</t>
  </si>
  <si>
    <t xml:space="preserve">NIPLE DE FERRO GALVANIZADO, COM ROSCA BSP, DE 6"</t>
  </si>
  <si>
    <t xml:space="preserve">NIPLE DE REDUCAO DE FERRO GALVANIZADO, COM ROSCA BSP, DE 1/2" X 1/4"</t>
  </si>
  <si>
    <t xml:space="preserve">NIPLE DE REDUCAO DE FERRO GALVANIZADO, COM ROSCA BSP, DE 3/4" X 1/2"</t>
  </si>
  <si>
    <t xml:space="preserve">NIPLE DE REDUCAO DE FERRO GALVANIZADO, COM ROSCA BSP, DE 1" X 1/2"</t>
  </si>
  <si>
    <t xml:space="preserve">NIPLE DE REDUCAO DE FERRO GALVANIZADO, COM ROSCA BSP, DE 1" X 3/4"</t>
  </si>
  <si>
    <t xml:space="preserve">NIPLE DE REDUCAO DE FERRO GALVANIZADO, COM ROSCA BSP, DE 1 1/4" X 3/4"</t>
  </si>
  <si>
    <t xml:space="preserve">NIPLE DE REDUCAO DE FERRO GALVANIZADO, COM ROSCA BSP, DE 1 1/2" X 3/4"</t>
  </si>
  <si>
    <t xml:space="preserve">NIPLE DE REDUCAO DE FERRO GALVANIZADO, COM ROSCA BSP, DE 1 1/2" X 1"</t>
  </si>
  <si>
    <t xml:space="preserve">NIPLE DE REDUCAO DE FERRO GALVANIZADO, COM ROSCA BSP, DE 2" X 1 1/4"</t>
  </si>
  <si>
    <t xml:space="preserve">NIPLE DE REDUCAO DE FERRO GALVANIZADO, COM ROSCA BSP, DE 2" X 1 1/2"</t>
  </si>
  <si>
    <t xml:space="preserve">NIPLE DE REDUCAO DE FERRO GALVANIZADO, COM ROSCA BSP, DE 2 1/2" X 2"</t>
  </si>
  <si>
    <t xml:space="preserve">NIPLE DE REDUCAO DE FERRO GALVANIZADO, COM ROSCA BSP, DE 3" X 2 1/2"</t>
  </si>
  <si>
    <t xml:space="preserve">NIPLE DE REDUCAO DE FERRO GALVANIZADO, COM ROSCA BSP, DE 3" X 2"</t>
  </si>
  <si>
    <t xml:space="preserve">NIPLE DE REDUCAO DE FERRO GALVANIZADO, COM ROSCA BSP, DE 2" X 1"</t>
  </si>
  <si>
    <t xml:space="preserve">NIPLE DE REDUCAO DE FERRO GALVANIZADO, COM ROSCA BSP, DE 1 1/2" X 1 1/4"</t>
  </si>
  <si>
    <t xml:space="preserve">NIPLE DE REDUCAO DE FERRO GALVANIZADO, COM ROSCA BSP, DE 1 1/4" X 1"</t>
  </si>
  <si>
    <t xml:space="preserve">NIPLE DE REDUCAO DE FERRO GALVANIZADO, COM ROSCA BSP, DE 1 1/4" X 1/2"</t>
  </si>
  <si>
    <t xml:space="preserve">NIPLE DE FERRO GALVANIZADO, COM ROSCA BSP, DE 2 1/2"</t>
  </si>
  <si>
    <t xml:space="preserve">NIPLE DE FERRO GALVANIZADO, COM ROSCA BSP, DE 1 1/2"</t>
  </si>
  <si>
    <t xml:space="preserve">OLEO DIESEL COMBUSTIVEL COMUM METROPOLITANO S-10 OU S-500</t>
  </si>
  <si>
    <t xml:space="preserve">GASOLINA COMUM</t>
  </si>
  <si>
    <t xml:space="preserve">ETANOL</t>
  </si>
  <si>
    <t xml:space="preserve">GAS DE COZINHA - GLP</t>
  </si>
  <si>
    <t xml:space="preserve">OLEO LUBRIFICANTE MINERAL MONOVISCOSO, SAE 40, PARA MOTORES DE EQUIPAMENTOS PESADOS (CAMINHOES, TRATORES, RETROS E ETC)</t>
  </si>
  <si>
    <t xml:space="preserve">GRAXA LUBRIFICANTE A BASE DE LITIO, DE MULTIPLAS APLICACOES E CONTENDO ADITIVOS DE EXTREMA PRESSAO (GRAU DE VISCOSIDADE NLGI 2)</t>
  </si>
  <si>
    <t xml:space="preserve">OPERADOR DE MAQUINAS E TRATORES DIVERSOS - TERRAPLANAGEM (HORISTA)</t>
  </si>
  <si>
    <t xml:space="preserve">OPERADOR DE USINA DE ASFALTO, DE SOLOS OU DE CONCRETO (HORISTA)</t>
  </si>
  <si>
    <t xml:space="preserve">OPERADOR DE ESCAVADEIRA (HORISTA)</t>
  </si>
  <si>
    <t xml:space="preserve">CAVOUQUEIRO OU OPERADOR DE PERFURATRIZ / ROMPEDOR (HORISTA)</t>
  </si>
  <si>
    <t xml:space="preserve">OPERADOR DE ROLO COMPACTADOR (HORISTA)</t>
  </si>
  <si>
    <t xml:space="preserve">OPERADOR DE MOTONIVELADORA (HORISTA)</t>
  </si>
  <si>
    <t xml:space="preserve">OPERADOR DE MOTO SCRAPER (HORISTA)</t>
  </si>
  <si>
    <t xml:space="preserve">MOTORISTA DE CAMINHAO BETONEIRA (HORISTA)</t>
  </si>
  <si>
    <t xml:space="preserve">MACARIQUEIRO (HORISTA)</t>
  </si>
  <si>
    <t xml:space="preserve">OPERADOR DE PA CARREGADEIRA (HORISTA)</t>
  </si>
  <si>
    <t xml:space="preserve">OPERADOR DE COMPRESSOR DE AR OU COMPRESSORISTA (HORISTA)</t>
  </si>
  <si>
    <t xml:space="preserve">OPERADOR DE JATO ABRASIVO OU JATISTA (HORISTA)</t>
  </si>
  <si>
    <t xml:space="preserve">OPERADOR DE BATE-ESTACAS (HORISTA)</t>
  </si>
  <si>
    <t xml:space="preserve">OPERADOR DE GUINCHO OU GUINCHEIRO (HORISTA)</t>
  </si>
  <si>
    <t xml:space="preserve">OPERADOR DE GUINDASTE (HORISTA)</t>
  </si>
  <si>
    <t xml:space="preserve">OPERADOR DE MARTELETE OU MARTELETEIRO (HORISTA)</t>
  </si>
  <si>
    <t xml:space="preserve">PARA-RAIOS DE DISTRIBUICAO, TENSAO NOMINAL 30 KV, CORRENTE NOMINAL DE DESCARGA 10 KA</t>
  </si>
  <si>
    <t xml:space="preserve">PARA-RAIOS TIPO FRANKLIN 350 MM, EM LATAO CROMADO, DUAS DESCIDAS, PARA PROTECAO DE EDIFICACOES CONTRA DESCARGAS ATMOSFERICAS</t>
  </si>
  <si>
    <t xml:space="preserve">PARA-RAIOS DE DISTRIBUICAO, TENSAO NOMINAL 15 KV, CORRENTE NOMINAL DE DESCARGA 5 KA</t>
  </si>
  <si>
    <t xml:space="preserve">PARAFUSO ZINCADO ROSCA SOBERBA, CABECA SEXTAVADA, 5/16" X 110 MM, PARA FIXACAO DE TELHA EM MADEIRA</t>
  </si>
  <si>
    <t xml:space="preserve">PARAFUSO ZINCADO ROSCA SOBERBA, CABECA SEXTAVADA, 5/16" X 50 MM, PARA FIXACAO DE TELHA EM MADEIRA</t>
  </si>
  <si>
    <t xml:space="preserve">PARAFUSO ZINCADO ROSCA SOBERBA, CABECA SEXTAVADA, 5/16" X 85 MM, PARA FIXACAO DE TELHA EM MADEIRA</t>
  </si>
  <si>
    <t xml:space="preserve">PARAFUSO ZINCADO ROSCA SOBERBA, CABECA SEXTAVADA, 5/16" X 250 MM, PARA FIXACAO DE TELHA EM MADEIRA</t>
  </si>
  <si>
    <t xml:space="preserve">PARAFUSO ZINCADO ROSCA SOBERBA, CABECA SEXTAVADA, 5/16" X 150 MM, PARA FIXACAO DE TELHA EM MADEIRA</t>
  </si>
  <si>
    <t xml:space="preserve">PARAFUSO ZINCADO ROSCA SOBERBA, CABECA SEXTAVADA, 5/16" X 180 MM, PARA FIXACAO DE TELHA EM MADEIRA</t>
  </si>
  <si>
    <t xml:space="preserve">PARAFUSO ZINCADO ROSCA SOBERBA, CABECA SEXTAVADA, 5/16" X 200 MM, PARA FIXACAO DE TELHA EM MADEIRA</t>
  </si>
  <si>
    <t xml:space="preserve">PLACA DE VENTILACAO PARA TELHA DE FIBROCIMENTO, CANALETE 90 OU KALHETAO</t>
  </si>
  <si>
    <t xml:space="preserve">PARAFUSO ZINCADO ROSCA SOBERBA, CABECA SEXTAVADA, 5/16" X 230 MM, PARA FIXACAO DE TELHA EM MADEIRA</t>
  </si>
  <si>
    <t xml:space="preserve">PLACA DE VENTILACAO PARA TELHA DE FIBROCIMENTO CANALETE 49 KALHETA</t>
  </si>
  <si>
    <t xml:space="preserve">FIXADOR DE ABA AUTOTRAVANTE PARA TELHA DE FIBROCIMENTO, TIPO CANALETE 90 OU KALHETAO</t>
  </si>
  <si>
    <t xml:space="preserve">FIXADOR DE ABA SIMPLES PARA TELHA DE FIBROCIMENTO, TIPO CANALETA 49 OU KALHETA</t>
  </si>
  <si>
    <t xml:space="preserve">FIXADOR DE ABA SIMPLES PARA TELHA DE FIBROCIMENTO, TIPO CANALETA 90 OU KALHETAO</t>
  </si>
  <si>
    <t xml:space="preserve">HASTE RETA PARA GANCHO DE FERRO GALVANIZADO, COM ROSCA 5/16" X 35 CM PARA FIXACAO DE TELHA DE FIBROCIMENTO, INCLUI PORCA E ARRUELAS DE VEDACAO</t>
  </si>
  <si>
    <t xml:space="preserve">HASTE RETA PARA GANCHO DE FERRO GALVANIZADO, COM ROSCA 5/16" X 45 CM PARA FIXACAO DE TELHA DE FIBROCIMENTO, INCLUI PORCA E ARRUELAS DE VEDACAO</t>
  </si>
  <si>
    <t xml:space="preserve">GANCHO CHATO EM ACO GALVANIZADO, L = 110 MM, RECOBRIMENTO = 100MM, SECAO 1/8 X 1/2" (3 MM X 12 MM), PARA FIXAR TELHA DE FIBROCIMENTO ONDULADA</t>
  </si>
  <si>
    <t xml:space="preserve">HASTE RETA PARA GANCHO DE FERRO GALVANIZADO, COM ROSCA 1/4" X 40 CM PARA FIXACAO DE TELHA DE FIBROCIMENTO, INCLUI PORCA SEXTAVADA DE ZINCO</t>
  </si>
  <si>
    <t xml:space="preserve">HASTE RETA PARA GANCHO DE FERRO GALVANIZADO, COM ROSCA 5/16" X 40 CM PARA FIXACAO DE TELHA DE FIBROCIMENTO, INCLUI PORCA SEXTAVADA DE ZINCO</t>
  </si>
  <si>
    <t xml:space="preserve">PARAFUSO ZINCADO 5/16" X 85 MM PARA FIXACAO DE TELHA DE FIBROCIMENTO CANALETE 90, INCLUI BUCHA NYLON S-10</t>
  </si>
  <si>
    <t xml:space="preserve">AFASTADOR PARA TELHA DE FIBROCIMENTO CANALETE 90 OU KALHETAO</t>
  </si>
  <si>
    <t xml:space="preserve">PARAFUSO ZINCADO 5/16" X 250 MM PARA FIXACAO DE TELHA DE FIBROCIMENTO CANALETE 49, INCLUI BUCHA NYLON S-10</t>
  </si>
  <si>
    <t xml:space="preserve">BUCHA DE NYLON SEM ABA S10</t>
  </si>
  <si>
    <t xml:space="preserve">BUCHA DE NYLON SEM ABA S6</t>
  </si>
  <si>
    <t xml:space="preserve">BUCHA DE NYLON SEM ABA S8</t>
  </si>
  <si>
    <t xml:space="preserve">PARAFUSO ZINCADO ROSCA SOBERBA 5/16" X 120 MM PARA TELHA FIBROCIMENTO</t>
  </si>
  <si>
    <t xml:space="preserve">PARALELEPIPEDO GRANITICO OU BASALTICO, PARA PAVIMENTACAO, SEM FRETE (VARIACAO REGIONAL DE PECAS POR M2)</t>
  </si>
  <si>
    <t xml:space="preserve">MIL</t>
  </si>
  <si>
    <t xml:space="preserve">PASTILHA CERAMICA/PORCELANA, REVEST INT/EXT E PISCINA, CORES BRANCA OU FRIAS, SOLIDAS, SEM MESCLAGEM/MISTURA, ACABAMENTO LISO *2,5 X 2,5* CM</t>
  </si>
  <si>
    <t xml:space="preserve">PASTILHA CERAMICA/PORCELANA, REVEST INT/EXT E PISCINA, CORES LISAS/SOLIDAS, QUENTES, SEM MESCLAGEM/MISTURA, *2,5 X 2,5* CM</t>
  </si>
  <si>
    <t xml:space="preserve">CAIBRO NAO APARELHADO, *6 X 8* CM, EM MACARANDUBA/MASSARANDUBA, ANGELIM OU EQUIVALENTE DA REGIAO - BRUTA</t>
  </si>
  <si>
    <t xml:space="preserve">RIPA NAO APARELHADA, *1,5 X 5* CM, EM MACARANDUBA/MASSARANDUBA, ANGELIM OU EQUIVALENTE DA REGIAO - BRUTA</t>
  </si>
  <si>
    <t xml:space="preserve">RIPA NAO APARELHADA *1 X 3* CM, EM MACARANDUBA/MASSARANDUBA, ANGELIM OU EQUIVALENTE DA REGIAO - BRUTA</t>
  </si>
  <si>
    <t xml:space="preserve">SARRAFO NAO APARELHADO *2,5 X 5* CM, EM MACARANDUBA/MASSARANDUBA, ANGELIM, PEROBA-ROSA OU EQUIVALENTE DA REGIAO - BRUTA</t>
  </si>
  <si>
    <t xml:space="preserve">SARRAFO NAO APARELHADO *2,5 X 7* CM, EM MACARANDUBA/MASSARANDUBA, ANGELIM, PEROBA-ROSA OU EQUIVALENTE DA REGIAO - BRUTA</t>
  </si>
  <si>
    <t xml:space="preserve">VIGA NAO APARELHADA *6 X 12* CM, EM MACARANDUBA/MASSARANDUBA, ANGELIM OU EQUIVALENTE DA REGIAO - BRUTA</t>
  </si>
  <si>
    <t xml:space="preserve">CAIBRO NAO APARELHADO *5 X 6* CM, EM MACARANDUBA/MASSARANDUBA, ANGELIM OU EQUIVALENTE DA REGIAO - BRUTA</t>
  </si>
  <si>
    <t xml:space="preserve">CAIBRO NAO APARELHADO *6 X 6* CM, EM MACARANDUBA/MASSARANDUBA, ANGELIM OU EQUIVALENTE DA REGIAO - BRUTA</t>
  </si>
  <si>
    <t xml:space="preserve">PRANCHAO NAO APARELHADO *7,5 X 23* CM, EM MACARANDUBA/MASSARANDUBA, ANGELIM OU EQUIVALENTE DA REGIAO - BRUTA</t>
  </si>
  <si>
    <t xml:space="preserve">VIGA *7,5 X 15 CM EM PINUS, MISTA OU EQUIVALENTE DA REGIAO - BRUTA</t>
  </si>
  <si>
    <t xml:space="preserve">SARRAFO NAO APARELHADO *2,5 X 10* CM, EM MACARANDUBA/MASSARANDUBA, ANGELIM OU EQUIVALENTE DA REGIAO - BRUTA</t>
  </si>
  <si>
    <t xml:space="preserve">PRANCHA NAO APARELHADA *6 X 25* CM, EM MACARANDUBA/MASSARANDUBA, ANGELIM OU EQUIVALENTE DA REGIAO - BRUTA</t>
  </si>
  <si>
    <t xml:space="preserve">PRANCHA NAO APARELHADA *6 X 40* CM, EM MACARANDUBA/MASSARANDUBA, ANGELIM OU EQUIVALENTE DA REGIAO - BRUTA</t>
  </si>
  <si>
    <t xml:space="preserve">VIGA NAO APARELHADA *6 X 16* CM, EM MACARANDUBA/MASSARANDUBA, ANGELIM OU EQUIVALENTE DA REGIAO - BRUTA</t>
  </si>
  <si>
    <t xml:space="preserve">VIGA NAO APARELHADA *8 X 16* CM EM MACARANDUBA/MASSARANDUBA, ANGELIM OU EQUIVALENTE DA REGIAO - BRUTA</t>
  </si>
  <si>
    <t xml:space="preserve">PONTALETE *7,5 X 7,5* CM EM PINUS, MISTA OU EQUIVALENTE DA REGIAO - BRUTA</t>
  </si>
  <si>
    <t xml:space="preserve">VIGA *7,5 X 10* CM EM PINUS, MISTA OU EQUIVALENTE DA REGIAO - BRUTA</t>
  </si>
  <si>
    <t xml:space="preserve">SARRAFO *2,5 X 10* CM EM PINUS, MISTA OU EQUIVALENTE DA REGIAO - BRUTA</t>
  </si>
  <si>
    <t xml:space="preserve">SARRAFO *2,5 X 5* CM EM PINUS, MISTA OU EQUIVALENTE DA REGIAO - BRUTA</t>
  </si>
  <si>
    <t xml:space="preserve">CAIBRO 5 X 5 CM EM PINUS, MISTA OU EQUIVALENTE DA REGIAO - BRUTA</t>
  </si>
  <si>
    <t xml:space="preserve">SARRAFO *2,5 X 7,5* CM EM PINUS, MISTA OU EQUIVALENTE DA REGIAO - BRUTA</t>
  </si>
  <si>
    <t xml:space="preserve">PEDRA BRITADA N. 2 (19 A 38 MM) POSTO PEDREIRA/FORNECEDOR, SEM FRETE</t>
  </si>
  <si>
    <t xml:space="preserve">PEDRA BRITADA N. 0, OU PEDRISCO (4,8 A 9,5 MM) POSTO PEDREIRA/FORNECEDOR, SEM FRETE</t>
  </si>
  <si>
    <t xml:space="preserve">PEDRA BRITADA N. 1 (9,5 A 19 MM) POSTO PEDREIRA/FORNECEDOR, SEM FRETE</t>
  </si>
  <si>
    <t xml:space="preserve">PEDRA BRITADA N. 3 (38 A 50 MM) POSTO PEDREIRA/FORNECEDOR, SEM FRETE</t>
  </si>
  <si>
    <t xml:space="preserve">PEDRA DE MAO OU PEDRA RACHAO PARA ARRIMO/FUNDACAO (POSTO PEDREIRA/FORNECEDOR, SEM FRETE)</t>
  </si>
  <si>
    <t xml:space="preserve">SEIXO ROLADO PARA APLICACAO EM CONCRETO (POSTO PEDREIRA/FORNECEDOR, SEM FRETE)</t>
  </si>
  <si>
    <t xml:space="preserve">PO DE PEDRA (POSTO PEDREIRA/FORNECEDOR, SEM FRETE)</t>
  </si>
  <si>
    <t xml:space="preserve">PEDREIRO (HORISTA)</t>
  </si>
  <si>
    <t xml:space="preserve">PASTILHEIRO (HORISTA)</t>
  </si>
  <si>
    <t xml:space="preserve">POCEIRO / ESCAVADOR DE VALAS E TUBULOES (HORISTA)</t>
  </si>
  <si>
    <t xml:space="preserve">MARMORISTA / GRANITEIRO (HORISTA)</t>
  </si>
  <si>
    <t xml:space="preserve">CALCETEIRO / RASTELEIRO (HORISTA)</t>
  </si>
  <si>
    <t xml:space="preserve">AZULEJISTA OU LADRILHEIRO (HORISTA)</t>
  </si>
  <si>
    <t xml:space="preserve">PINTOR (HORISTA)</t>
  </si>
  <si>
    <t xml:space="preserve">PINTOR PARA TINTA EPOXI (HORISTA)</t>
  </si>
  <si>
    <t xml:space="preserve">PLACA VINILICA SEMIFLEXIVEL PARA REVESTIMENTO DE PISOS E PAREDES, E = 2 MM (SEM COLOCACAO)</t>
  </si>
  <si>
    <t xml:space="preserve">ADESIVO ACRILICO DE BASE AQUOSA / COLA DE CONTATO</t>
  </si>
  <si>
    <t xml:space="preserve">PLACA VINILICA SEMIFLEXIVEL PARA PISOS, E = 3,2 MM, 30 X 30 CM (SEM COLOCACAO)</t>
  </si>
  <si>
    <t xml:space="preserve">PISO DE BORRACHA ESPORTIVO EM PLACAS 50 X 50 CM, E = 15 MM, PARA ARGAMASSA, PRETO</t>
  </si>
  <si>
    <t xml:space="preserve">PISO DE BORRACHA PASTILHADO EM PLACAS 50 X 50 CM, E = 15 MM, PARA ARGAMASSA, PRETO</t>
  </si>
  <si>
    <t xml:space="preserve">PISO DE BORRACHA FRISADO OU PASTILHADO, PRETO, EM PLACAS 50 X 50 CM, E = 7 MM, PARA ARGAMASSA</t>
  </si>
  <si>
    <t xml:space="preserve">PISO DE BORRACHA PASTILHADO EM PLACAS 50 X 50 CM, E = *3,5* MM, PARA COLA, PRETO</t>
  </si>
  <si>
    <t xml:space="preserve">PISO DE BORRACHA CANELADO EM PLACAS 50 X 50 CM, E = *3,5* MM, PARA COLA</t>
  </si>
  <si>
    <t xml:space="preserve">RODAPE DE BORRACHA LISO, H = 70 MM, E = *2* MM, PARA ARGAMASSA, PRETO</t>
  </si>
  <si>
    <t xml:space="preserve">RODAPE PLANO PARA PISO VINILICO, H = 5 CM</t>
  </si>
  <si>
    <t xml:space="preserve">TESTEIRA ANTIDERRAPANTE PARA PISO VINILICO *5 X 2,5* CM, E = 2 MM</t>
  </si>
  <si>
    <t xml:space="preserve">PLACA DE GESSO PARA FORRO, *60 X 60* CM, ESPESSURA DE 12 MM (SEM COLOCACAO)</t>
  </si>
  <si>
    <t xml:space="preserve">APARELHO SINALIZADOR LUMINOSO COM LED, PARA SAIDA GARAGEM, COM 2 LENTES EM POLICARBONATO, BIVOLT (INCLUI SUPORTE DE FIXACAO)</t>
  </si>
  <si>
    <t xml:space="preserve">BALDE VERMELHO PARA SINALIZACAO DE VIAS</t>
  </si>
  <si>
    <t xml:space="preserve">PISO/ REVESTIMENTO EM MARMORE, POLIDO, BRANCO COMUM, FORMATO MENOR OU IGUAL A 3025 CM2, E = *2* CM</t>
  </si>
  <si>
    <t xml:space="preserve">PISO/ REVESTIMENTO EM MARMORE, POLIDO, BRANCO COMUM, FORMATO MAIOR OU IGUAL A 3025 CM2, E = *2* CM</t>
  </si>
  <si>
    <t xml:space="preserve">MASSA PLASTICA PARA MARMORE/GRANITO</t>
  </si>
  <si>
    <t xml:space="preserve">GRANILHA/ GRANA/ PEDRISCO OU AGREGADO EM MARMORE/ GRANITO/ QUARTZO E CALCARIO, PRETO, CINZA, PALHA OU BRANCO</t>
  </si>
  <si>
    <t xml:space="preserve">PEITORIL/ SOLEIRA EM MARMORE, POLIDO, BRANCO COMUM, L= *25* CM, E= *3* CM, CORTE RETO</t>
  </si>
  <si>
    <t xml:space="preserve">PEITORIL EM MARMORE, POLIDO, BRANCO COMUM, L= *15* CM, E= *3* CM, CORTE RETO</t>
  </si>
  <si>
    <t xml:space="preserve">SOLEIRA/ PEITORIL EM MARMORE, POLIDO, BRANCO COMUM, L= *15* CM, E= *2* CM, CORTE RETO</t>
  </si>
  <si>
    <t xml:space="preserve">RODAPE EM MARMORE, POLIDO, BRANCO COMUM, L= *7* CM, E= *2* CM, CORTE RETO</t>
  </si>
  <si>
    <t xml:space="preserve">PLUG OU BUJAO DE FERRO GALVANIZADO, DE 1/2"</t>
  </si>
  <si>
    <t xml:space="preserve">PLUG OU BUJAO DE FERRO GALVANIZADO, DE 3/4"</t>
  </si>
  <si>
    <t xml:space="preserve">PLUG OU BUJAO DE FERRO GALVANIZADO, DE 1"</t>
  </si>
  <si>
    <t xml:space="preserve">PLUG OU BUJAO DE FERRO GALVANIZADO, DE 2"</t>
  </si>
  <si>
    <t xml:space="preserve">PLUG OU BUJAO DE FERRO GALVANIZADO, DE 3"</t>
  </si>
  <si>
    <t xml:space="preserve">PLUG OU BUJAO DE FERRO GALVANIZADO, DE 1 1/2"</t>
  </si>
  <si>
    <t xml:space="preserve">PLUG OU BUJAO DE FERRO GALVANIZADO, DE 1 1/4"</t>
  </si>
  <si>
    <t xml:space="preserve">PLUG PVC, JE, DN 150 MM, PARA REDE COLETORA ESGOTO</t>
  </si>
  <si>
    <t xml:space="preserve">PLUG PVC, JE, DN 100 MM, PARA REDE COLETORA ESGOTO</t>
  </si>
  <si>
    <t xml:space="preserve">PORTA DE ENROLAR MANUAL COMPLETA, PERFIL MEIA CANA CEGA, EM ACO GALVANIZADO NATURAL, CHAPA NUMERO 24 (SEM INSTALACAO)</t>
  </si>
  <si>
    <t xml:space="preserve">PORTA DE ENROLAR MANUAL COMPLETA, ARTICULADA RAIADA LARGA, EM ACO GALVANIZADO NATURAL, CHAPA NUMERO 24 (SEM INSTALACAO)</t>
  </si>
  <si>
    <t xml:space="preserve">PORTA DE ABRIR EM ALUMINIO COM LAMBRI HORIZONTAL/LAMINADA, ACABAMENTO ANODIZADO NATURAL, SEM GUARNICAO/ALIZAR/VISTA</t>
  </si>
  <si>
    <t xml:space="preserve">PORTA DE ABRIR EM ALUMINIO TIPO VENEZIANA, ACABAMENTO ANODIZADO NATURAL, SEM GUARNICAO/ALIZAR/VISTA</t>
  </si>
  <si>
    <t xml:space="preserve">PORTA DE CORRER EM ALUMINIO, DUAS FOLHAS MOVEIS COM VIDRO, FECHADURA E PUXADOR EMBUTIDO, ACABAMENTO ANODIZADO NATURAL, SEM GUARNICAO/ALIZAR/VISTA</t>
  </si>
  <si>
    <t xml:space="preserve">PORTA DE ABRIR / GIRO, EM GRADIL FERRO, COM BARRA CHATA 3 CM X 1/4", COM REQUADRO E GUARNICAO - COMPLETO - ACABAMENTO NATURAL</t>
  </si>
  <si>
    <t xml:space="preserve">PORTA DE ENROLAR MANUAL COMPLETA, PERFIL MEIA CANA VAZADA TIJOLINHO, EM ACO GALVANIZADO NATURAL, CHAPA NUMERO 24 (SEM INSTALACAO)</t>
  </si>
  <si>
    <t xml:space="preserve">PORTA GRADE DE ENROLAR MANUAL COMPLETA, PERFIL TUBULAR TIJOLINHO 3/4 ", EM ACO GALVANIZADO NATURAL (SEM INSTALACAO)</t>
  </si>
  <si>
    <t xml:space="preserve">PORTAO DE ABRIR / GIRO, EM GRADIL DE METALON REDONDO DE 3/4" VERTICAL, COM REQUADRO, ACABAMENTO NATURAL - COMPLETO</t>
  </si>
  <si>
    <t xml:space="preserve">PORTA DE ABRIR / GIRO, DE MADEIRA FOLHA MEDIA (NBR 15930) DE 700 X 2100 MM, DE 35 MM A 40 MM DE ESPESSURA, NUCLEO SEMI-SOLIDO (SARRAFEADO), CAPA FRISADA EM HDF, ACABAMENTO MELAMINICO EM PADRAO MADEIRA</t>
  </si>
  <si>
    <t xml:space="preserve">PORTA DE ABRIR / GIRO, DE MADEIRA FOLHA MEDIA (NBR 15930) DE 800 X 2100 MM, DE 35 MM A 40 MM DE ESPESSURA, NUCLEO SEMI-SOLIDO (SARRAFEADO), CAPA FRISADA EM HDF, ACABAMENTO MELAMINICO EM PADRAO MADEIRA</t>
  </si>
  <si>
    <t xml:space="preserve">PORTA DE ABRIR / GIRO, DE MADEIRA FOLHA MEDIA (NBR 15930) DE 700 X 2100 MM, DE 35 MM A 40 MM DE ESPESSURA, NUCLEO SEMI-SOLIDO (SARRAFEADO), CAPA LISA EM HDF, ACABAMENTO EM LAMINADO NATURAL PARA VERNIZ</t>
  </si>
  <si>
    <t xml:space="preserve">PORTA DE ABRIR / GIRO, DE MADEIRA FOLHA MEDIA (NBR 15930) DE 1000 X 2100 MM, DE 35 MM A 40 MM DE ESPESSURA, NUCLEO SEMI-SOLIDO (SARRAFEADO), CAPA LISA EM HDF, ACABAMENTO EM PRIMER PARA PINTURA</t>
  </si>
  <si>
    <t xml:space="preserve">PORTA DE ABRIR / GIRO, DE MADEIRA FOLHA MEDIA (NBR 15930) DE 900 X 2100 MM, DE 35 MM A 40 MM DE ESPESSURA, NUCLEO SEMI-SOLIDO (SARRAFEADO), CAPA LISA EM HDF, ACABAMENTO EM LAMINADO NATURAL PARA VERNIZ</t>
  </si>
  <si>
    <t xml:space="preserve">PORTA DE ABRIR / GIRO, DE MADEIRA FOLHA MEDIA (NBR 15930) DE 1000 X 2100 MM, DE 35 MM A 40 MM DE ESPESSURA, NUCLEO SEMI-SOLIDO (SARRAFEADO), CAPA LISA EM HDF, ACABAMENTO EM LAMINADO NATURAL PARA VERNIZ</t>
  </si>
  <si>
    <t xml:space="preserve">PORTA DE ABRIR / GIRO, DE MADEIRA FOLHA MEDIA (NBR 15930) DE 800 X 2100 MM, DE 35 MM A 40 MM DE ESPESSURA, NUCLEO SEMI-SOLIDO (SARRAFEADO), CAPA LISA EM HDF, ACABAMENTO EM LAMINADO NATURAL PARA VERNIZ</t>
  </si>
  <si>
    <t xml:space="preserve">PORTA DE MADEIRA, FOLHA MEDIA (NBR 15930) DE 600 X 2100 MM, DE 35 MM A 40 MM DE ESPESSURA, NUCLEO SEMI-SOLIDO (SARRAFEADO), CAPA LISA EM HDF, ACABAMENTO LAMINADO NATURAL PARA VERNIZ</t>
  </si>
  <si>
    <t xml:space="preserve">VIDRO TEMPERADO INCOLOR PARA PORTA DE ABRIR, E = 10 MM (SEM FERRAGENS E SEM COLOCACAO)</t>
  </si>
  <si>
    <t xml:space="preserve">POSTE DE CONCRETO ARMADO DE SECAO DUPLO T, EXTENSAO DE 9,00 M, RESISTENCIA DE 300 A 400 DAN, TIPO B OU D</t>
  </si>
  <si>
    <t xml:space="preserve">POSTE DE CONCRETO ARMADO DE SECAO CIRCULAR, EXTENSAO DE 11,00 M, RESISTENCIA DE 300 A 400 DAN, TIPO C-17</t>
  </si>
  <si>
    <t xml:space="preserve">POSTE DE CONCRETO ARMADO DE SECAO CIRCULAR, EXTENSAO DE 14,00 M, RESISTENCIA DE 300 A 400 DAN, TIPO C-17</t>
  </si>
  <si>
    <t xml:space="preserve">POSTE DE CONCRETO ARMADO DE SECAO CIRCULAR, EXTENSAO DE 9,00 M, RESISTENCIA DE 200 A 300 DAN, TIPO C-14</t>
  </si>
  <si>
    <t xml:space="preserve">POSTE DE CONCRETO ARMADO DE SECAO CIRCULAR, EXTENSAO DE 11,00 M, RESISTENCIA DE 200 A 300 DAN, TIPO C-14</t>
  </si>
  <si>
    <t xml:space="preserve">POSTE CONICO CONTINUO EM ACO GALVANIZADO, RETO, FLANGEADO, H = 3 M, DIAMETRO INFERIOR = *95* MM</t>
  </si>
  <si>
    <t xml:space="preserve">POSTE CONICO CONTINUO EM ACO GALVANIZADO, CURVO, BRACO SIMPLES, ENGASTADO, H = 9 M, DIAMETRO INFERIOR = *135* MM</t>
  </si>
  <si>
    <t xml:space="preserve">POSTE CONICO CONTINUO EM ACO GALVANIZADO, CURVO, BRACO SIMPLES, FLANGEADO, H = 7 M, DIAMETRO INFERIOR = *125* MM</t>
  </si>
  <si>
    <t xml:space="preserve">POSTE DE CONCRETO ARMADO DE SECAO DUPLO T, EXTENSAO DE 10,00 M, RESISTENCIA DE 300 A 400 DAN, TIPO B OU D</t>
  </si>
  <si>
    <t xml:space="preserve">POSTE DE CONCRETO ARMADO DE SECAO CIRCULAR, EXTENSAO DE 9,00 M, RESISTENCIA DE 300 A 400 DAN, TIPO C-17</t>
  </si>
  <si>
    <t xml:space="preserve">PREGO DE ACO POLIDO COM CABECA 18 X 27 (2 1/2 X 10)</t>
  </si>
  <si>
    <t xml:space="preserve">PREGO DE ACO POLIDO COM CABECA 19 X 33 (3 X 9)</t>
  </si>
  <si>
    <t xml:space="preserve">PREGO DE ACO POLIDO COM CABECA 14 X 18 (1 1/2 X 14)</t>
  </si>
  <si>
    <t xml:space="preserve">PREGO DE ACO POLIDO COM CABECA 10 X 10 (7/8 X 17)</t>
  </si>
  <si>
    <t xml:space="preserve">PREGO DE ACO POLIDO COM CABECA 12 X 12</t>
  </si>
  <si>
    <t xml:space="preserve">PREGO DE ACO POLIDO COM CABECA 16 X 24 (2 1/4 X 12)</t>
  </si>
  <si>
    <t xml:space="preserve">PREGO DE ACO POLIDO COM CABECA 17 X 21 (2 X 11)</t>
  </si>
  <si>
    <t xml:space="preserve">PREGO DE ACO POLIDO COM CABECA 17 X 27 (2 1/2 X 11)</t>
  </si>
  <si>
    <t xml:space="preserve">PREGO DE ACO POLIDO COM CABECA 17 X 30 (2 3/4 X 11)</t>
  </si>
  <si>
    <t xml:space="preserve">PREGO DE ACO POLIDO COM CABECA 18 X 24 (2 1/4 X 10)</t>
  </si>
  <si>
    <t xml:space="preserve">PREGO DE ACO POLIDO COM CABECA 10 X 11 (1 X 17)</t>
  </si>
  <si>
    <t xml:space="preserve">PREGO DE ACO POLIDO COM CABECA 17 X 24 (2 1/4 X 11)</t>
  </si>
  <si>
    <t xml:space="preserve">PREGO DE ACO POLIDO COM CABECA 15 X 18 (1 1/2 X 13)</t>
  </si>
  <si>
    <t xml:space="preserve">PREGO DE ACO POLIDO COM CABECA 18 X 30 (2 3/4 X 10)</t>
  </si>
  <si>
    <t xml:space="preserve">GRAMPO DE ACO POLIDO 1" X 9</t>
  </si>
  <si>
    <t xml:space="preserve">GRAMPO DE ACO POLIDO 7/8" X 9</t>
  </si>
  <si>
    <t xml:space="preserve">PREGO DE ACO POLIDO COM CABECA 16 X 27 (2 1/2 X 12)</t>
  </si>
  <si>
    <t xml:space="preserve">PUXADOR TIPO ALCA, EM ZAMAC CROMADO, COM ROSETAS, COMPRIMENTO DE APROX *100* MM, PARA PORTAS E JANELAS DE MADEIRA, INCLUINDO PARAFUSOS</t>
  </si>
  <si>
    <t xml:space="preserve">CADEADO SIMPLES, CORPO EM LATAO MACICO, COM LARGURA DE 35 MM E ALTURA DE APROX 30 MM, HASTE CEMENTADA (NAO LONGA), EM ACO TEMPERADO COM DIAMETRO DE APROX 6,0 MM, INCLUINDO 2 CHAVES</t>
  </si>
  <si>
    <t xml:space="preserve">CORRENTE DE ELO CURTO COMUM, SOLDADA, GALVANIZADA, ESPESSURA DO ELO = 1/2" (12,5 MM)</t>
  </si>
  <si>
    <t xml:space="preserve">PORTA CADEADO EM ACO GALVANIZADO, COMPRIMENTO DE 3 1/2"</t>
  </si>
  <si>
    <t xml:space="preserve">CADEADO SIMPLES, CORPO EM LATAO MACICO, COM LARGURA DE 25 MM E ALTURA DE APROX 25 MM, HASTE CEMENTADA (NAO LONGA), EM ACO TEMPERADO COM DIAMETRO DE APROX 5,0 MM, INCLUINDO 2 CHAVES</t>
  </si>
  <si>
    <t xml:space="preserve">CARRANCA PARA JANELA VENEZIANA DE ABRIR, EM LATAO CROMADO, SIMPLES, PARA APARAFUSAR NA PAREDE</t>
  </si>
  <si>
    <t xml:space="preserve">GONZO DE EMBUTIR, EM LATAO / ZAMAC, *20 X 48* MM, PARA JANELA BASCULANTE / PIVOTANTE, JOGO COM 4 PECAS (PAR) - INCLUI PARAFUSOS</t>
  </si>
  <si>
    <t xml:space="preserve">PAR</t>
  </si>
  <si>
    <t xml:space="preserve">LEVANTADOR DE JANELA GUILHOTINA, EM LATAO CROMADO</t>
  </si>
  <si>
    <t xml:space="preserve">RALO SECO / RALO DE PASSAGEM EM PVC, QUADRADO, 100 X 100 X 53 MM, SAIDA 40 MM, COM GRELHA BRANCA</t>
  </si>
  <si>
    <t xml:space="preserve">CAIXA SIFONADA PVC, 100 X 100 X 50 MM, COM GRELHA REDONDA, BRANCA</t>
  </si>
  <si>
    <t xml:space="preserve">REBITE DE REPUXO EM ALUMINIO VAZADO, DIAMETRO 3,2 X 8 MM DE COMPRIMENTO (1KG = 1025 UNIDADES)</t>
  </si>
  <si>
    <t xml:space="preserve">DILUENTE AGUARRAS</t>
  </si>
  <si>
    <t xml:space="preserve">DILUENTE EPOXI</t>
  </si>
  <si>
    <t xml:space="preserve">REGISTRO GAVETA COM ACABAMENTO E CANOPLA CROMADOS, SIMPLES, BITOLA 3/4"</t>
  </si>
  <si>
    <t xml:space="preserve">REGISTRO GAVETA COM ACABAMENTO E CANOPLA CROMADOS, SIMPLES, BITOLA 1/2"</t>
  </si>
  <si>
    <t xml:space="preserve">REGISTRO GAVETA BRUTO EM LATAO FORJADO, BITOLA 1 1/2"</t>
  </si>
  <si>
    <t xml:space="preserve">REGISTRO GAVETA BRUTO EM LATAO FORJADO, BITOLA 2 1/2"</t>
  </si>
  <si>
    <t xml:space="preserve">REGISTRO GAVETA BRUTO EM LATAO FORJADO, BITOLA 3"</t>
  </si>
  <si>
    <t xml:space="preserve">REGISTRO GAVETA COM ACABAMENTO E CANOPLA CROMADOS, SIMPLES, BITOLA 1"</t>
  </si>
  <si>
    <t xml:space="preserve">REGISTRO GAVETA COM ACABAMENTO E CANOPLA CROMADOS, SIMPLES, BITOLA 1 1/4"</t>
  </si>
  <si>
    <t xml:space="preserve">REGISTRO GAVETA COM ACABAMENTO E CANOPLA CROMADOS, SIMPLES, BITOLA 1 1/2"</t>
  </si>
  <si>
    <t xml:space="preserve">REGISTRO GAVETA BRUTO EM LATAO FORJADO, BITOLA 3/4"</t>
  </si>
  <si>
    <t xml:space="preserve">REGISTRO GAVETA BRUTO EM LATAO FORJADO, BITOLA 1 1/4"</t>
  </si>
  <si>
    <t xml:space="preserve">REGISTRO GAVETA BRUTO EM LATAO FORJADO, BITOLA 1"</t>
  </si>
  <si>
    <t xml:space="preserve">REGISTRO GAVETA BRUTO EM LATAO FORJADO, BITOLA 1/2"</t>
  </si>
  <si>
    <t xml:space="preserve">REGISTRO PRESSAO COM ACABAMENTO E CANOPLA CROMADA, SIMPLES, BITOLA 1/2"</t>
  </si>
  <si>
    <t xml:space="preserve">REGISTRO PRESSAO COM ACABAMENTO E CANOPLA CROMADA, SIMPLES, BITOLA 3/4"</t>
  </si>
  <si>
    <t xml:space="preserve">REGISTRO GAVETA BRUTO EM LATAO FORJADO, BITOLA 4"</t>
  </si>
  <si>
    <t xml:space="preserve">REGISTRO GAVETA BRUTO EM LATAO FORJADO, BITOLA 2"</t>
  </si>
  <si>
    <t xml:space="preserve">REGISTRO DE ESFERA PVC, COM CABECA QUADRADA, COM ROSCA EXTERNA, 1/2"</t>
  </si>
  <si>
    <t xml:space="preserve">REGISTRO DE ESFERA PVC, COM BORBOLETA, COM ROSCA EXTERNA, DE 3/4"</t>
  </si>
  <si>
    <t xml:space="preserve">REGISTRO DE ESFERA, PVC, COM VOLANTE, VS, ROSCAVEL, DN 3/4", COM CORPO DIVIDIDO</t>
  </si>
  <si>
    <t xml:space="preserve">REGISTRO DE ESFERA PVC, COM CABECA QUADRADA, COM ROSCA EXTERNA, 3/4"</t>
  </si>
  <si>
    <t xml:space="preserve">REGISTRO DE ESFERA DE PASSEIO, PVC PARA POLIETILENO, 20 MM</t>
  </si>
  <si>
    <t xml:space="preserve">REGISTRO DE ESFERA PVC, COM BORBOLETA, COM ROSCA EXTERNA, DE 1/2"</t>
  </si>
  <si>
    <t xml:space="preserve">REGISTRO DE PRESSAO PVC, SOLDAVEL, VOLANTE SIMPLES, DE 20 MM</t>
  </si>
  <si>
    <t xml:space="preserve">REGISTRO DE PRESSAO PVC, ROSCAVEL, VOLANTE SIMPLES, DE 1/2"</t>
  </si>
  <si>
    <t xml:space="preserve">SELADOR ACRILICO OPACO PREMIUM INTERIOR/EXTERIOR</t>
  </si>
  <si>
    <t xml:space="preserve">SERRALHEIRO (HORISTA)</t>
  </si>
  <si>
    <t xml:space="preserve">SERVENTE DE OBRAS (HORISTA)</t>
  </si>
  <si>
    <t xml:space="preserve">AJUDANTE DE ARMADOR (HORISTA)</t>
  </si>
  <si>
    <t xml:space="preserve">CARPINTEIRO AUXILIAR (HORISTA)</t>
  </si>
  <si>
    <t xml:space="preserve">AUXILIAR DE SERVICOS GERAIS (HORISTA)</t>
  </si>
  <si>
    <t xml:space="preserve">APONTADOR OU APROPRIADOR DE MAO DE OBRA (HORISTA)</t>
  </si>
  <si>
    <t xml:space="preserve">AUXILIAR DE PEDREIRO (HORISTA)</t>
  </si>
  <si>
    <t xml:space="preserve">SIFAO EM METAL CROMADO PARA PIA OU LAVATORIO, 1 X 1.1/2"</t>
  </si>
  <si>
    <t xml:space="preserve">ANEL DE VEDACAO, PVC FLEXIVEL, 100 MM, PARA SAIDA DE BACIA / VASO SANITARIO</t>
  </si>
  <si>
    <t xml:space="preserve">BOLSA DE LIGACAO EM PVC FLEXIVEL PARA VASO SANITARIO 40 MM (1 1/2")</t>
  </si>
  <si>
    <t xml:space="preserve">ENGATE/RABICHO FLEXIVEL PLASTICO (PVC OU ABS) BRANCO 1/2" X 30 CM</t>
  </si>
  <si>
    <t xml:space="preserve">CONJUNTO DE LIGACAO AJUSTAVEL, PARA VASO / BACIA SANITARIA, EM PLASTICO BRANCO, COM TUBO, CANOPLA E ESPUDE</t>
  </si>
  <si>
    <t xml:space="preserve">SIFAO PLASTICO TIPO COPO PARA PIA AMERICANA 1.1/2 X 1.1/2"</t>
  </si>
  <si>
    <t xml:space="preserve">SIFAO PLASTICO TIPO COPO PARA TANQUE, 1.1/4 X 1.1/2"</t>
  </si>
  <si>
    <t xml:space="preserve">SIFAO PLASTICO TIPO COPO PARA PIA OU LAVATORIO, 1 X 1.1/2"</t>
  </si>
  <si>
    <t xml:space="preserve">SIFAO EM METAL CROMADO PARA PIA AMERICANA, 1.1/2 X 2"</t>
  </si>
  <si>
    <t xml:space="preserve">VALVULA EM PLASTICO BRANCO PARA TANQUE OU LAVATORIO 1 ", SEM UNHO E SEM LADRAO</t>
  </si>
  <si>
    <t xml:space="preserve">VALVULA EM PLASTICO CROMADO PARA LAVATORIO 1 ", SEM UNHO, COM LADRAO</t>
  </si>
  <si>
    <t xml:space="preserve">VALVULA EM PLASTICO CROMADO TIPO AMERICANA PARA PIA DE COZINHA 3.1/2" X 1.1/2 ", SEM ADAPTADOR</t>
  </si>
  <si>
    <t xml:space="preserve">VALVULA EM PLASTICO BRANCO PARA TANQUE 1.1/4" X 1.1/2 ", SEM UNHO E SEM LADRAO</t>
  </si>
  <si>
    <t xml:space="preserve">VALVULA EM METAL CROMADO PARA PIA AMERICANA 3.1/2 X 1.1/2"</t>
  </si>
  <si>
    <t xml:space="preserve">VALVULA EM PLASTICO BRANCO PARA LAVATORIO 1 ", SEM UNHO, COM LADRAO</t>
  </si>
  <si>
    <t xml:space="preserve">SOLDADOR (HORISTA)</t>
  </si>
  <si>
    <t xml:space="preserve">SOLDADOR ELETRICO (PARA SOLDA A SER TESTADA COM RAIOS "X") (HORISTA)</t>
  </si>
  <si>
    <t xml:space="preserve">TECNICO EM SONDAGEM (HORISTA)</t>
  </si>
  <si>
    <t xml:space="preserve">TABUA DE MADEIRA PARA PISO, CUMARU/IPE CHAMPANHE OU EQUIVALENTE DA REGIAO, ENCAIXE MACHO/FEMEA, *10 X 2* CM</t>
  </si>
  <si>
    <t xml:space="preserve">TABUA DE MADEIRA PARA PISO, CUMARU/IPE CHAMPANHE OU EQUIVALENTE DA REGIAO, ENCAIXE MACHO/FEMEA, *15 X 2* CM</t>
  </si>
  <si>
    <t xml:space="preserve">TABUA DE MADEIRA PARA PISO, IPE (CERNE) OU EQUIVALENTE DA REGIAO, ENCAIXE MACHO/FEMEA, *20 X 2* CM</t>
  </si>
  <si>
    <t xml:space="preserve">RODAPE DE MADEIRA MACICA CUMARU/IPE CHAMPANHE OU EQUIVALENTE DA REGIAO, *1,5 X 7 CM</t>
  </si>
  <si>
    <t xml:space="preserve">TABUA NAO APARELHADA *2,5 X 30* CM, EM MACARANDUBA/MASSARANDUBA, ANGELIM OU EQUIVALENTE DA REGIAO - BRUTA</t>
  </si>
  <si>
    <t xml:space="preserve">TABUA NAO APARELHADA *2,5 X 20* CM, EM MACARANDUBA/MASSARANDUBA, ANGELIM OU EQUIVALENTE DA REGIAO - BRUTA</t>
  </si>
  <si>
    <t xml:space="preserve">TABUA *2,5 X 15 CM EM PINUS, MISTA OU EQUIVALENTE DA REGIAO - BRUTA</t>
  </si>
  <si>
    <t xml:space="preserve">TABUA *2,5 X 30 CM EM PINUS, MISTA OU EQUIVALENTE DA REGIAO - BRUTA</t>
  </si>
  <si>
    <t xml:space="preserve">TACO DE MADEIRA PARA PISO, IPE (CERNE) OU EQUIVALENTE DA REGIAO, 7 X 42 CM, E = 2 CM</t>
  </si>
  <si>
    <t xml:space="preserve">TE DE FERRO GALVANIZADO, DE 1/2"</t>
  </si>
  <si>
    <t xml:space="preserve">TE DE FERRO GALVANIZADO, DE 3/4"</t>
  </si>
  <si>
    <t xml:space="preserve">TE DE FERRO GALVANIZADO, DE 1 1/4"</t>
  </si>
  <si>
    <t xml:space="preserve">TE DE FERRO GALVANIZADO, DE 1 1/2"</t>
  </si>
  <si>
    <t xml:space="preserve">TE DE FERRO GALVANIZADO, DE 2"</t>
  </si>
  <si>
    <t xml:space="preserve">TE DE FERRO GALVANIZADO, DE 2 1/2"</t>
  </si>
  <si>
    <t xml:space="preserve">TE DE FERRO GALVANIZADO, DE 4"</t>
  </si>
  <si>
    <t xml:space="preserve">TE DE FERRO GALVANIZADO, DE 6"</t>
  </si>
  <si>
    <t xml:space="preserve">TE DE REDUCAO DE FERRO GALVANIZADO, COM ROSCA BSP, DE 3/4" X 1/2"</t>
  </si>
  <si>
    <t xml:space="preserve">TE DE REDUCAO DE FERRO GALVANIZADO, COM ROSCA BSP, DE 1" X 3/4"</t>
  </si>
  <si>
    <t xml:space="preserve">TE DE REDUCAO DE FERRO GALVANIZADO, COM ROSCA BSP, DE 1 1/2" X 3/4"</t>
  </si>
  <si>
    <t xml:space="preserve">TE DE REDUCAO DE FERRO GALVANIZADO, COM ROSCA BSP, DE 2" X 1"</t>
  </si>
  <si>
    <t xml:space="preserve">TE DE REDUCAO DE FERRO GALVANIZADO, COM ROSCA BSP, DE 2" X 1 1/4"</t>
  </si>
  <si>
    <t xml:space="preserve">TE DE REDUCAO DE FERRO GALVANIZADO, COM ROSCA BSP, DE 2 1/2" X 1"</t>
  </si>
  <si>
    <t xml:space="preserve">TE DE REDUCAO DE FERRO GALVANIZADO, COM ROSCA BSP, DE 2 1/2" X 1 1/2"</t>
  </si>
  <si>
    <t xml:space="preserve">TE DE REDUCAO DE FERRO GALVANIZADO, COM ROSCA BSP, DE 2 1/2" X 2"</t>
  </si>
  <si>
    <t xml:space="preserve">TE DE REDUCAO DE FERRO GALVANIZADO, COM ROSCA BSP, DE 3" X 1"</t>
  </si>
  <si>
    <t xml:space="preserve">TE DE REDUCAO DE FERRO GALVANIZADO, COM ROSCA BSP, DE 3" X 1 1/4"</t>
  </si>
  <si>
    <t xml:space="preserve">TE DE REDUCAO DE FERRO GALVANIZADO, COM ROSCA BSP, DE 3" X 1 1/2"</t>
  </si>
  <si>
    <t xml:space="preserve">TE DE REDUCAO DE FERRO GALVANIZADO, COM ROSCA BSP, DE 3" X 2"</t>
  </si>
  <si>
    <t xml:space="preserve">TE DE REDUCAO DE FERRO GALVANIZADO, COM ROSCA BSP, DE 3" X 2 1/2"</t>
  </si>
  <si>
    <t xml:space="preserve">TE DE REDUCAO DE FERRO GALVANIZADO, COM ROSCA BSP, DE 4" X 2"</t>
  </si>
  <si>
    <t xml:space="preserve">TE DE REDUCAO DE FERRO GALVANIZADO, COM ROSCA BSP, DE 4" X 3"</t>
  </si>
  <si>
    <t xml:space="preserve">TE DE REDUCAO DE FERRO GALVANIZADO, COM ROSCA BSP, DE 2 1/2" X 1 1/4"</t>
  </si>
  <si>
    <t xml:space="preserve">TE DE REDUCAO DE FERRO GALVANIZADO, COM ROSCA BSP, DE 2" X 1 1/2"</t>
  </si>
  <si>
    <t xml:space="preserve">TE DE REDUCAO DE FERRO GALVANIZADO, COM ROSCA BSP, DE 1 1/2" X 1"</t>
  </si>
  <si>
    <t xml:space="preserve">TE DE REDUCAO DE FERRO GALVANIZADO, COM ROSCA BSP, DE 1" X 1/2"</t>
  </si>
  <si>
    <t xml:space="preserve">TE DE FERRO GALVANIZADO, DE 5"</t>
  </si>
  <si>
    <t xml:space="preserve">TE DE FERRO GALVANIZADO, DE 3"</t>
  </si>
  <si>
    <t xml:space="preserve">TE DE FERRO GALVANIZADO, DE 1"</t>
  </si>
  <si>
    <t xml:space="preserve">TE, PVC, 90 GRAUS, BBB, JE, DN 200 MM, PARA REDE COLETORA ESGOTO</t>
  </si>
  <si>
    <t xml:space="preserve">TE SANITARIO, PVC, DN 100 X 100 MM, SERIE NORMAL, PARA ESGOTO PREDIAL</t>
  </si>
  <si>
    <t xml:space="preserve">TE PVC ROSCAVEL 90 GRAUS, 1", PARA AGUA FRIA PREDIAL</t>
  </si>
  <si>
    <t xml:space="preserve">TE SANITARIO, PVC, DN 50 X 50 MM, SERIE NORMAL, PARA ESGOTO PREDIAL</t>
  </si>
  <si>
    <t xml:space="preserve">TE PVC, ROSCAVEL, 90 GRAUS, 1/2", AGUA FRIA PREDIAL</t>
  </si>
  <si>
    <t xml:space="preserve">TE PVC, SOLDAVEL, COM ROSCA NA BOLSA CENTRAL, 90 GRAUS, 32 MM X 3/4", PARA AGUA FRIA PREDIAL</t>
  </si>
  <si>
    <t xml:space="preserve">TE DE REDUCAO, PVC, SOLDAVEL, 90 GRAUS, 25 MM X 20 MM, PARA AGUA FRIA PREDIAL</t>
  </si>
  <si>
    <t xml:space="preserve">TE DE INSPECAO, PVC, 100 X 75 MM, SERIE NORMAL PARA ESGOTO PREDIAL</t>
  </si>
  <si>
    <t xml:space="preserve">TE DE REDUCAO, PVC, SOLDAVEL, 90 GRAUS, 110 MM X 60 MM, PARA AGUA FRIA PREDIAL</t>
  </si>
  <si>
    <t xml:space="preserve">TE DE REDUCAO, PVC, SOLDAVEL, 90 GRAUS, 50 MM X 20 MM, PARA AGUA FRIA PREDIAL</t>
  </si>
  <si>
    <t xml:space="preserve">TE PVC, SOLDAVEL, COM ROSCA NA BOLSA CENTRAL, 90 GRAUS, 20 MM X 1/2", PARA AGUA FRIA PREDIAL</t>
  </si>
  <si>
    <t xml:space="preserve">TE PVC, ROSCAVEL, 90 GRAUS, 2", AGUA FRIA PREDIAL</t>
  </si>
  <si>
    <t xml:space="preserve">TE PVC, SOLDAVEL, COM BUCHA DE LATAO NA BOLSA CENTRAL, 90 GRAUS, 32 MM X 3/4", PARA AGUA FRIA PREDIAL</t>
  </si>
  <si>
    <t xml:space="preserve">TE PVC SOLDAVEL, BBB, 90 GRAUS, DN 40 MM, PARA ESGOTO SECUNDARIO PREDIAL</t>
  </si>
  <si>
    <t xml:space="preserve">TE PVC, ROSCAVEL, 90 GRAUS, 1 1/2", AGUA FRIA PREDIAL</t>
  </si>
  <si>
    <t xml:space="preserve">TE DE REDUCAO COM ROSCA, PVC, 90 GRAUS, 1 X 3/4", PARA AGUA FRIA PREDIAL</t>
  </si>
  <si>
    <t xml:space="preserve">TE DE REDUCAO COM ROSCA, PVC, 90 GRAUS, 3/4 X 1/2", PARA AGUA FRIA PREDIAL</t>
  </si>
  <si>
    <t xml:space="preserve">TE PVC, SOLDAVEL, COM BUCHA DE LATAO NA BOLSA CENTRAL, 90 GRAUS, 20 MM X 1/2", PARA AGUA FRIA PREDIAL</t>
  </si>
  <si>
    <t xml:space="preserve">TE PVC, SOLDAVEL, COM BUCHA DE LATAO NA BOLSA CENTRAL, 90 GRAUS, 25 MM X 3/4", PARA AGUA FRIA PREDIAL</t>
  </si>
  <si>
    <t xml:space="preserve">TE PVC, ROSCAVEL, 90 GRAUS, 3/4", AGUA FRIA PREDIAL</t>
  </si>
  <si>
    <t xml:space="preserve">TE DE REDUCAO COM ROSCA, PVC, 90 GRAUS, 1.1/2" X 3/4", AGUA FRIA PREDIAL</t>
  </si>
  <si>
    <t xml:space="preserve">TE DE REDUCAO, PVC, SOLDAVEL, 90 GRAUS, 40 MM X 32 MM, PARA AGUA FRIA PREDIAL</t>
  </si>
  <si>
    <t xml:space="preserve">TE DE REDUCAO, PVC, SOLDAVEL, 90 GRAUS, 50 MM X 25 MM, PARA AGUA FRIA PREDIAL</t>
  </si>
  <si>
    <t xml:space="preserve">TE DE REDUCAO, PVC, SOLDAVEL, 90 GRAUS, 50 MM X 32 MM, PARA AGUA FRIA PREDIAL</t>
  </si>
  <si>
    <t xml:space="preserve">TE DE REDUCAO, PVC, SOLDAVEL, 90 GRAUS, 50 MM X 40 MM, PARA AGUA FRIA PREDIAL</t>
  </si>
  <si>
    <t xml:space="preserve">TE DE REDUCAO, PVC, SOLDAVEL, 90 GRAUS, 75 MM X 50 MM, PARA AGUA FRIA PREDIAL</t>
  </si>
  <si>
    <t xml:space="preserve">TE DE REDUCAO, PVC, SOLDAVEL, 90 GRAUS, 85 MM X 60 MM, PARA AGUA FRIA PREDIAL</t>
  </si>
  <si>
    <t xml:space="preserve">TE PVC, SOLDAVEL, COM ROSCA NA BOLSA CENTRAL, 90 GRAUS, 25 MM X 1/2", PARA AGUA FRIA PREDIAL</t>
  </si>
  <si>
    <t xml:space="preserve">TE DE REDUCAO, PVC, SOLDAVEL, 90 GRAUS, 32 MM X 25 MM, PARA AGUA FRIA PREDIAL</t>
  </si>
  <si>
    <t xml:space="preserve">TE PVC, SOLDAVEL, COM BUCHA DE LATAO NA BOLSA CENTRAL, 90 GRAUS, 25 MM X 1/2", PARA AGUA FRIA PREDIAL</t>
  </si>
  <si>
    <t xml:space="preserve">TE SOLDAVEL, PVC, 90 GRAUS, 20 MM, PARA AGUA FRIA PREDIAL (NBR 5648)</t>
  </si>
  <si>
    <t xml:space="preserve">TE SOLDAVEL, PVC, 90 GRAUS, 25 MM, PARA AGUA FRIA PREDIAL (NBR 5648)</t>
  </si>
  <si>
    <t xml:space="preserve">TE SOLDAVEL, PVC, 90 GRAUS, 32 MM, PARA AGUA FRIA PREDIAL (NBR 5648)</t>
  </si>
  <si>
    <t xml:space="preserve">TE SOLDAVEL, PVC, 90 GRAUS, 40 MM, PARA AGUA FRIA PREDIAL (NBR 5648)</t>
  </si>
  <si>
    <t xml:space="preserve">TE SOLDAVEL, PVC, 90 GRAUS,50 MM, PARA AGUA FRIA PREDIAL (NBR 5648)</t>
  </si>
  <si>
    <t xml:space="preserve">TE SOLDAVEL, PVC, 90 GRAUS, 60 MM, PARA AGUA FRIA PREDIAL (NBR 5648)</t>
  </si>
  <si>
    <t xml:space="preserve">TE SOLDAVEL, PVC, 90 GRAUS, 75 MM, PARA AGUA FRIA PREDIAL (NBR 5648)</t>
  </si>
  <si>
    <t xml:space="preserve">TE SOLDAVEL, PVC, 90 GRAUS, 85 MM, PARA AGUA FRIA PREDIAL (NBR 5648)</t>
  </si>
  <si>
    <t xml:space="preserve">TE SOLDAVEL, PVC, 90 GRAUS, 110 MM, PARA AGUA FRIA PREDIAL (NBR 5648)</t>
  </si>
  <si>
    <t xml:space="preserve">TECNICO EM LABORATORIO E CAMPO DE CONSTRUCAO CIVIL (HORISTA)</t>
  </si>
  <si>
    <t xml:space="preserve">TELA DE ACO SOLDADA NERVURADA, CA-60, Q-138, (2,20 KG/M2), DIAMETRO DO FIO = 4,2 MM, LARGURA = 2,45 M, ESPACAMENTO DA MALHA = 10 X 10 CM</t>
  </si>
  <si>
    <t xml:space="preserve">TELA DE ACO SOLDADA NERVURADA, CA-60, Q-196, (3,11 KG/M2), DIAMETRO DO FIO = 5,0 MM, LARGURA = 2,45 M, ESPACAMENTO DA MALHA = 10 X 10 CM</t>
  </si>
  <si>
    <t xml:space="preserve">TELA DE ARAME GALVANIZADA QUADRANGULAR / LOSANGULAR, FIO 2,77 MM (12 BWG), MALHA 5 X 5 CM, H = 2 M</t>
  </si>
  <si>
    <t xml:space="preserve">TELA EM METAL PARA ESTUQUE (DEPLOYE)</t>
  </si>
  <si>
    <t xml:space="preserve">TELA DE ARAME GALVANIZADA QUADRANGULAR / LOSANGULAR, FIO 3,4 MM (10 BWG), MALHA 5 X 5 CM, H = 2 M</t>
  </si>
  <si>
    <t xml:space="preserve">TELA DE ARAME ONDULADA, FIO *2,77* MM (12 BWG), MALHA 5 X 5 CM, H = 2 M</t>
  </si>
  <si>
    <t xml:space="preserve">TELA DE ARAME GALVANIZADA QUADRANGULAR / LOSANGULAR, FIO 2,11 MM (14 BWG), MALHA 5 X 5 CM, H = 2 M</t>
  </si>
  <si>
    <t xml:space="preserve">TELA FACHADEIRA EM POLIETILENO, ROLO DE 3 X 100 M (L X C), COR BRANCA, SEM LOGOMARCA - PARA PROTECAO DE OBRAS</t>
  </si>
  <si>
    <t xml:space="preserve">TELHA DE BARRO / CERAMICA, NAO ESMALTADA, TIPO COLONIAL, CANAL, PLAN, PAULISTA, COMPRIMENTO DE *44 A 50* CM, RENDIMENTO DE COBERTURA DE *26* TELHAS/M2</t>
  </si>
  <si>
    <t xml:space="preserve">TELHA DE BARRO / CERAMICA, NAO ESMALTADA, TIPO ROMANA, AMERICANA, PORTUGUESA, FRANCESA, COMPRIMENTO DE *41* CM, RENDIMENTO DE *16* TELHAS/M2</t>
  </si>
  <si>
    <t xml:space="preserve">CUMEEIRA PARA TELHA CERAMICA, COMPRIMENTO DE *41* CM, RENDIMENTO DE *3* TELHAS/M</t>
  </si>
  <si>
    <t xml:space="preserve">TELHA DE FIBRA DE VIDRO ONDULADA, TRANSLUCIDA / INCOLOR, E = *0,6* MM, DE *0,50 X 2,44* M (L X C)</t>
  </si>
  <si>
    <t xml:space="preserve">TELHA DE FIBROCIMENTO ONDULADA E = 6 MM, DE 1,83 X 1,10 M (SEM AMIANTO)</t>
  </si>
  <si>
    <t xml:space="preserve">TELHA DE FIBROCIMENTO ONDULADA E = 8 MM, DE 2,44 X 1,10 M (SEM AMIANTO)</t>
  </si>
  <si>
    <t xml:space="preserve">TELHA DE FIBROCIMENTO ONDULADA E = 4 MM, DE 1,22 X 0,50 M (SEM AMIANTO)</t>
  </si>
  <si>
    <t xml:space="preserve">TELHA DE FIBROCIMENTO ONDULADA E = 8 MM, DE 1,53 X 1,10 M (SEM AMIANTO)</t>
  </si>
  <si>
    <t xml:space="preserve">TELHA DE FIBROCIMENTO ONDULADA E = 8 MM, DE 1,83 X 1,10 M (SEM AMIANTO)</t>
  </si>
  <si>
    <t xml:space="preserve">TELHA DE FIBROCIMENTO ONDULADA E = 6 MM, DE 2,44 X 1,10 M (SEM AMIANTO)</t>
  </si>
  <si>
    <t xml:space="preserve">TELHA DE FIBROCIMENTO ONDULADA E = 6 MM, DE 1,53 X 1,10 M (SEM AMIANTO)</t>
  </si>
  <si>
    <t xml:space="preserve">TELHA DE FIBROCIMENTO ONDULADA E = 6 MM, DE 3,66 X 1,10 M (SEM AMIANTO)</t>
  </si>
  <si>
    <t xml:space="preserve">TELHA ESTRUTURAL DE FIBROCIMENTO 1 ABA, DE 0,52 X 7,20 M (SEM AMIANTO)</t>
  </si>
  <si>
    <t xml:space="preserve">TELHA DE FIBROCIMENTO ONDULADA E = 4 MM, DE 2,44 X 0,50 M (SEM AMIANTO)</t>
  </si>
  <si>
    <t xml:space="preserve">CUMEEIRA SHED PARA TELHA ONDULADA DE FIBROCIMENTO, E = 6 MM, ABA 280 MM, COMPRIMENTO 1100 MM (SEM AMIANTO)</t>
  </si>
  <si>
    <t xml:space="preserve">CUMEEIRA NORMAL PARA TELHA ESTRUTURAL DE FIBROCIMENTO 2 ABAS, E = 6 MM, DE 1050 X 935 MM (SEM AMIANTO)</t>
  </si>
  <si>
    <t xml:space="preserve">CUMEEIRA UNIVERSAL PARA TELHA ONDULADA DE FIBROCIMENTO, E = 6 MM, ABA 210 MM, COMPRIMENTO 1100 MM (SEM AMIANTO)</t>
  </si>
  <si>
    <t xml:space="preserve">TELHA ESTRUTURAL DE FIBROCIMENTO 2 ABAS, DE 1,00 X 7,40 M (SEM AMIANTO)</t>
  </si>
  <si>
    <t xml:space="preserve">TELHA ESTRUTURAL DE FIBROCIMENTO 1 ABA, DE 0,52 X 2,50 M (SEM AMIANTO)</t>
  </si>
  <si>
    <t xml:space="preserve">TELHA ESTRUTURAL DE FIBROCIMENTO 1 ABA, DE 0,52 X 4,00 M (SEM AMIANTO)</t>
  </si>
  <si>
    <t xml:space="preserve">TELHA ESTRUTURAL DE FIBROCIMENTO 1 ABA, DE 0,52 X 5,00 M (SEM AMIANTO)</t>
  </si>
  <si>
    <t xml:space="preserve">TELHA ESTRUTURAL DE FIBROCIMENTO 1 ABA, DE 0,52 X 5,50 M (SEM AMIANTO)</t>
  </si>
  <si>
    <t xml:space="preserve">TELHA ESTRUTURAL DE FIBROCIMENTO 1 ABA, DE 0,52 X 6,50 M (SEM AMIANTO)</t>
  </si>
  <si>
    <t xml:space="preserve">TELHA ESTRUTURAL DE FIBROCIMENTO 2 ABAS, DE 1,00 X 3,00 M (SEM AMIANTO)</t>
  </si>
  <si>
    <t xml:space="preserve">TELHA ESTRUTURAL DE FIBROCIMENTO 2 ABAS, DE 1,00 X 4,60 M (SEM AMIANTO)</t>
  </si>
  <si>
    <t xml:space="preserve">TELHA ESTRUTURAL DE FIBROCIMENTO 2 ABAS, DE 1,00 X 6,00 M (SEM AMIANTO)</t>
  </si>
  <si>
    <t xml:space="preserve">TELHA ESTRUTURAL DE FIBROCIMENTO 2 ABAS, DE 1,00 X 9,20 M (SEM AMIANTO)</t>
  </si>
  <si>
    <t xml:space="preserve">TELHA ESTRUTURAL DE FIBROCIMENTO 1 ABA, DE 0,52 X 3,60 M (SEM AMIANTO)</t>
  </si>
  <si>
    <t xml:space="preserve">RUFO PARA TELHA ONDULADA DE FIBROCIMENTO, E = 6 MM, ABA *260* MM, COMPRIMENTO 1100 MM (SEM AMIANTO)</t>
  </si>
  <si>
    <t xml:space="preserve">TELHA TRAPEZOIDAL EM ACO ZINCADO, SEM PINTURA, ALTURA DE APROXIMADAMENTE 40 MM, ESPESSURA DE 0,50 MM E LARGURA UTIL DE 980 MM</t>
  </si>
  <si>
    <t xml:space="preserve">TELHA DE VIDRO TIPO FRANCESA, *39 X 23* CM</t>
  </si>
  <si>
    <t xml:space="preserve">TELHA VIDRO TIPO CANAL OU COLONIAL, C = 46 A 50 CM</t>
  </si>
  <si>
    <t xml:space="preserve">TERRA VEGETAL (GRANEL)</t>
  </si>
  <si>
    <t xml:space="preserve">TIJOLO CERAMICO MACICO APARENTE 2 FUROS DE *6,5 X 10 X 20* CM (L X A X C)</t>
  </si>
  <si>
    <t xml:space="preserve">TIJOLO CERAMICO MACICO COMUM DE *5 X 10 X 20* CM (L X A X C)</t>
  </si>
  <si>
    <t xml:space="preserve">TIJOLO CERAMICO MACICO APARENTE DE *6 X 12 X 24* CM (L X A X C)</t>
  </si>
  <si>
    <t xml:space="preserve">BLOCO CERAMICO / TIJOLO VAZADO PARA ALVENARIA DE VEDACAO, 6 FUROS NA HORIZONTAL DE 9 X 14 X 19 CM (L X A X C)</t>
  </si>
  <si>
    <t xml:space="preserve">BLOCO CERAMICO / TIJOLO VAZADO PARA ALVENARIA DE VEDACAO, 8 FUROS NA HORIZONTAL DE 9 X 19 X 29 CM (L X A X C)</t>
  </si>
  <si>
    <t xml:space="preserve">BLOCO CERAMICO / TIJOLO VAZADO PARA ALVENARIA DE VEDACAO, 4 FUROS NA HORIZONTAL DE 9 X 9 X 19 CM (L X A X C)</t>
  </si>
  <si>
    <t xml:space="preserve">BLOCO CERAMICO / TIJOLO VAZADO PARA ALVENARIA DE VEDACAO, 8 FUROS NA HORIZONTAL DE 9 X 19 X 19 CM (L X A X C)</t>
  </si>
  <si>
    <t xml:space="preserve">ELEMENTO VAZADO CERAMICO QUADRADO (TIPO RETO OU REDONDO) DE *7 A 9 X 20 X 20* CM (L X A X C)</t>
  </si>
  <si>
    <t xml:space="preserve">TIL PARA LIGACAO PREDIAL, EM PVC, JE, BBB, DN 100 X 100 MM, PARA REDE COLETORA ESGOTO</t>
  </si>
  <si>
    <t xml:space="preserve">TINTA ESMALTE SINTETICO PREMIUM FOSCO</t>
  </si>
  <si>
    <t xml:space="preserve">TINTA ESMALTE SINTETICO PREMIUM BRILHANTE</t>
  </si>
  <si>
    <t xml:space="preserve">TINTA ESMALTE SINTETICO PREMIUM DE DUPLA ACAO GRAFITE FOSCO PARA SUPERFICIES METALICAS FERROSAS</t>
  </si>
  <si>
    <t xml:space="preserve">TINTA EPOXI BASE AGUA PREMIUM, BRANCA</t>
  </si>
  <si>
    <t xml:space="preserve">TINTA ESMALTE SINTETICO PREMIUM DE EFEITO PROTETOR DE SUPERFICIE METALICA ALUMINIO</t>
  </si>
  <si>
    <t xml:space="preserve">FUNDO ANTICORROSIVO PARA METAIS FERROSOS (ZARCAO)</t>
  </si>
  <si>
    <t xml:space="preserve">TINTA ESMALTE SINTETICO PREMIUM ACETINADO</t>
  </si>
  <si>
    <t xml:space="preserve">TINTA ASFALTICA IMPERMEABILIZANTE DILUIDA EM SOLVENTE, PARA MATERIAIS CIMENTICIOS, METAL E MADEIRA</t>
  </si>
  <si>
    <t xml:space="preserve">TINTA BORRACHA CLORADA, ACABAMENTO SEMIBRILHO, QUALQUER COR</t>
  </si>
  <si>
    <t xml:space="preserve">SELANTE DE BASE ASFALTICA PARA VEDACAO</t>
  </si>
  <si>
    <t xml:space="preserve">TINTA ASFALTICA IMPERMEABILIZANTE DISPERSA EM AGUA, PARA MATERIAIS CIMENTICIOS</t>
  </si>
  <si>
    <t xml:space="preserve">ADITIVO ADESIVO LIQUIDO PARA ARGAMASSAS DE REVESTIMENTOS CIMENTICIOS</t>
  </si>
  <si>
    <t xml:space="preserve">IMUNIZANTE PARA MADEIRA, INCOLOR</t>
  </si>
  <si>
    <t xml:space="preserve">TINTA MINERAL IMPERMEAVEL EM PO, BRANCA</t>
  </si>
  <si>
    <t xml:space="preserve">TINTA ACRILICA A BASE DE SOLVENTE, PARA SINALIZACAO HORIZONTAL VIARIA (NBR 11862)</t>
  </si>
  <si>
    <t xml:space="preserve">TINTA ACRILICA PREMIUM PARA PISO</t>
  </si>
  <si>
    <t xml:space="preserve">TINTA/RESINA ACRILICA PREMIUM PARA CERAMICA, PEDRAS E OUTROS</t>
  </si>
  <si>
    <t xml:space="preserve">RESINA ACRILICA PREMIUM BASE AGUA - COR BRANCA</t>
  </si>
  <si>
    <t xml:space="preserve">TINTA LATEX ACRILICA PREMIUM, COR BRANCO FOSCO</t>
  </si>
  <si>
    <t xml:space="preserve">TOMADA INDUSTRIAL DE EMBUTIR 3P+T 30 A, 440 V, COM TRAVA, SEM PLACA</t>
  </si>
  <si>
    <t xml:space="preserve">TOMADA INDUSTRIAL DE EMBUTIR 3P+T 30 A, 440 V, COM TRAVA, COM PLACA</t>
  </si>
  <si>
    <t xml:space="preserve">TOMADA 2P+T 10A, 250V, CONJUNTO MONTADO PARA EMBUTIR 4" X 2" (PLACA + SUPORTE + MODULO)</t>
  </si>
  <si>
    <t xml:space="preserve">TAMPA CEGA EM PVC PARA CONDULETE 4 X 2"</t>
  </si>
  <si>
    <t xml:space="preserve">PLACA/TAMPA CEGA EM LATAO ESCOVADO PARA CONDULETE EM LIGA DE ALUMINIO 4 X 4"</t>
  </si>
  <si>
    <t xml:space="preserve">BUCHA DE NYLON SEM ABA S10, COM PARAFUSO DE 6,10 X 65 MM EM ACO ZINCADO COM ROSCA SOBERBA, CABECA CHATA E FENDA PHILLIPS</t>
  </si>
  <si>
    <t xml:space="preserve">SUPORTE ISOLADOR REFORCADO DIAMETRO NOMINAL 5/16", COM ROSCA SOBERBA E BUCHA</t>
  </si>
  <si>
    <t xml:space="preserve">BUCHA DE NYLON SEM ABA S8, COM PARAFUSO DE 4,80 X 50 MM EM ACO ZINCADO COM ROSCA SOBERBA, CABECA CHATA E FENDA PHILLIPS</t>
  </si>
  <si>
    <t xml:space="preserve">BUCHA DE NYLON SEM ABA S12, COM PARAFUSO DE 5/16" X 80 MM EM ACO ZINCADO COM ROSCA SOBERBA E CABECA SEXTAVADA</t>
  </si>
  <si>
    <t xml:space="preserve">AUTOMATICO DE BOIA SUPERIOR / INFERIOR, *15* A / 250 V</t>
  </si>
  <si>
    <t xml:space="preserve">TOPOGRAFO (HORISTA)</t>
  </si>
  <si>
    <t xml:space="preserve">NIVELADOR (HORISTA)</t>
  </si>
  <si>
    <t xml:space="preserve">TORNEIRA DE METAL AMARELO, PARA TANQUE / JARDIM, DE PAREDE, COM BICO PLASTICO, CANO CURTO, AREA EXTERNA, PADRAO POPULAR / USO GERAL, 1/2" OU 3/4"</t>
  </si>
  <si>
    <t xml:space="preserve">TORNEIRA DE METAL AMARELO, PARA TANQUE / JARDIM, DE PAREDE, SEM BICO, CANO CURTO, PADRAO POPULAR / USO GERAL, 1/2" OU 3/4"</t>
  </si>
  <si>
    <t xml:space="preserve">TORNEIRA METALICA CROMADA PARA TANQUE / JARDIM, SEM BICO, CANO LONGO, DE PAREDE, PADRAO POPULAR / USO GERAL, 1/2" OU 3/4"</t>
  </si>
  <si>
    <t xml:space="preserve">TORNEIRA DE BOIA BALAO METALICO, VAZAO TOTAL, PARA CAIXA D'AGUA, AGUA QUENTE, ROSCA 3/4 ", COM HASTE, TORNEIRA E BALAO METALICOS</t>
  </si>
  <si>
    <t xml:space="preserve">DUCHA / CHUVEIRO PLASTICO SIMPLES, 5", BRANCO, PARA ACOPLAR EM HASTE 1/2", AGUA FRIA</t>
  </si>
  <si>
    <t xml:space="preserve">TUBO 30" EM CHAPA PRETA, E= 1/4", 175 KG/6 M</t>
  </si>
  <si>
    <t xml:space="preserve">TUBO ACO CARBONO SEM COSTURA 8", E= *8,18 MM, SCHEDULE 40, *42,55 KG/M</t>
  </si>
  <si>
    <t xml:space="preserve">TUBO 26" EM CHAPA PRETA, E= 3/16", 147 KG/6 M</t>
  </si>
  <si>
    <t xml:space="preserve">TUBO ACO CARBONO SEM COSTURA 6", E= 7,11 MM, SCHEDULE 40, *28,26 KG/M</t>
  </si>
  <si>
    <t xml:space="preserve">TUBO 30" EM CHAPA PRETA, E= 3/8", 177 KG/6 M</t>
  </si>
  <si>
    <t xml:space="preserve">TUBO ACO CARBONO SEM COSTURA 8", E= *6,35 MM, SCHEDULE 20, *33,27 KG/M</t>
  </si>
  <si>
    <t xml:space="preserve">TUBO ACO GALVANIZADO COM COSTURA, CLASSE MEDIA, DN 1/2", E = *2,65* MM, PESO *1,22* KG/M (NBR 5580)</t>
  </si>
  <si>
    <t xml:space="preserve">TUBO ACO GALVANIZADO COM COSTURA, CLASSE MEDIA, DN 5", E = *5,40* MM, PESO *17,80* KG/M (NBR 5580)</t>
  </si>
  <si>
    <t xml:space="preserve">TUBO ACO GALVANIZADO COM COSTURA, CLASSE MEDIA, DN 4", E = 4,50* MM, PESO 12,10* KG/M (NBR 5580)</t>
  </si>
  <si>
    <t xml:space="preserve">TUBO ACO GALVANIZADO COM COSTURA, CLASSE MEDIA, DN 3", E = *4,05* MM, PESO *8,47* KG/M (NBR 5580)</t>
  </si>
  <si>
    <t xml:space="preserve">TUBO ACO GALVANIZADO COM COSTURA, CLASSE MEDIA, DN 6", E = 4,85* MM, PESO 19,68* KG/M (NBR 5580)</t>
  </si>
  <si>
    <t xml:space="preserve">TUBO ACO GALVANIZADO COM COSTURA, CLASSE MEDIA, DN 2", E = *3,65* MM, PESO *5,10* KG/M (NBR 5580)</t>
  </si>
  <si>
    <t xml:space="preserve">TUBO ACO GALVANIZADO COM COSTURA, CLASSE MEDIA, DN 1.1/2", E = *3,25* MM, PESO *3,61* KG/M (NBR 5580)</t>
  </si>
  <si>
    <t xml:space="preserve">TUBO ACO GALVANIZADO COM COSTURA, CLASSE MEDIA, DN 1.1/4", E = *3,25* MM, PESO *3,14* KG/M (NBR 5580)</t>
  </si>
  <si>
    <t xml:space="preserve">TUBO ACO GALVANIZADO COM COSTURA, CLASSE MEDIA, DN 3/4", E = *2,65* MM, PESO *1,58* KG/M (NBR 5580)</t>
  </si>
  <si>
    <t xml:space="preserve">TUBO ACO GALVANIZADO COM COSTURA, CLASSE MEDIA, DN 2.1/2", E = *3,65* MM, PESO *6,51* KG/M (NBR 5580)</t>
  </si>
  <si>
    <t xml:space="preserve">TUBO DE CONCRETO ARMADO, PRE MOLDADO PARA AGUAS PLUVIAIS, CLASSE PA-1, COM ENCAIXE PONTA E BOLSA, DIAMETRO NOMINAL DE 500 MM</t>
  </si>
  <si>
    <t xml:space="preserve">TUBO DE CONCRETO ARMADO PARA ESGOTO SANITARIO, CLASSE EA-2, COM ENCAIXE PONTA E BOLSA, COM JUNTA ELASTICA, DIAMETRO NOMINAL DE 1000 MM</t>
  </si>
  <si>
    <t xml:space="preserve">TUBO DE CONCRETO ARMADO PARA AGUAS PLUVIAIS, CLASSE PA-2, COM ENCAIXE PONTA E BOLSA, DIAMETRO NOMINAL DE 700 MM</t>
  </si>
  <si>
    <t xml:space="preserve">TUBO DE CONCRETO ARMADO PARA AGUAS PLUVIAIS, CLASSE PA-1, COM ENCAIXE PONTA E BOLSA, DIAMETRO NOMINAL DE = 600 MM</t>
  </si>
  <si>
    <t xml:space="preserve">TUBO DE CONCRETO ARMADO PARA AGUAS PLUVIAIS, CLASSE PA-2, COM ENCAIXE PONTA E BOLSA, DIAMETRO NOMINAL DE 2000 MM</t>
  </si>
  <si>
    <t xml:space="preserve">TUBO DE CONCRETO ARMADO PARA ESGOTO SANITARIO, CLASSE EA-3, COM ENCAIXE PONTA E BOLSA, COM JUNTA ELASTICA, DIAMETRO NOMINAL DE 700 MM</t>
  </si>
  <si>
    <t xml:space="preserve">TUBO DE CONCRETO ARMADO PARA ESGOTO SANITARIO, CLASSE EA-3, COM ENCAIXE PONTA E BOLSA, COM JUNTA ELASTICA, DIAMETRO NOMINAL DE 900 MM</t>
  </si>
  <si>
    <t xml:space="preserve">TUBO DE CONCRETO ARMADO PARA ESGOTO SANITARIO, CLASSE EA-3, COM ENCAIXE PONTA E BOLSA, COM JUNTA ELASTICA, DIAMETRO NOMINAL DE 1000 MM</t>
  </si>
  <si>
    <t xml:space="preserve">TUBO DE CONCRETO ARMADO PARA ESGOTO SANITARIO, CLASSE EA-2, COM ENCAIXE PONTA E BOLSA, COM JUNTA ELASTICA, DIAMETRO NOMINAL DE 400 MM</t>
  </si>
  <si>
    <t xml:space="preserve">TUBO DE CONCRETO ARMADO PARA ESGOTO SANITARIO, CLASSE EA-2, COM ENCAIXE PONTA E BOLSA, COM JUNTA ELASTICA, DIAMETRO NOMINAL DE 500 MM</t>
  </si>
  <si>
    <t xml:space="preserve">TUBO DE CONCRETO ARMADO PARA AGUAS PLUVIAIS, CLASSE PA-1, COM ENCAIXE PONTA E BOLSA, DIAMETRO NOMINAL DE 700 MM</t>
  </si>
  <si>
    <t xml:space="preserve">TUBO DE CONCRETO ARMADO PARA ESGOTO SANITARIO, CLASSE EA-3, COM ENCAIXE PONTA E BOLSA, COM JUNTA ELASTICA, DIAMETRO NOMINAL DE 600 MM</t>
  </si>
  <si>
    <t xml:space="preserve">TUBO DE CONCRETO ARMADO PARA ESGOTO SANITARIO, CLASSE EA-2, COM ENCAIXE PONTA E BOLSA, COM JUNTA ELASTICA, DIAMETRO NOMINAL DE 700 MM</t>
  </si>
  <si>
    <t xml:space="preserve">TUBO DE CONCRETO ARMADO PARA AGUAS PLUVIAIS, CLASSE PA-1, COM ENCAIXE PONTA E BOLSA, DIAMETRO NOMINAL DE 400 MM</t>
  </si>
  <si>
    <t xml:space="preserve">TUBO DE CONCRETO ARMADO PARA AGUAS PLUVIAIS, CLASSE PA-1, COM ENCAIXE PONTA E BOLSA, DIAMETRO NOMINAL DE 800 MM</t>
  </si>
  <si>
    <t xml:space="preserve">TUBO DE CONCRETO ARMADO PARA AGUAS PLUVIAIS, CLASSE PA-2, COM ENCAIXE PONTA E BOLSA, DIAMETRO NOMINAL DE 500 MM</t>
  </si>
  <si>
    <t xml:space="preserve">TUBO DE CONCRETO ARMADO PARA AGUAS PLUVIAIS, CLASSE PA-1, COM ENCAIXE PONTA E BOLSA, DIAMETRO NOMINAL DE 1000 MM</t>
  </si>
  <si>
    <t xml:space="preserve">TUBO DE CONCRETO ARMADO PARA ESGOTO SANITARIO, CLASSE EA-2, COM ENCAIXE PONTA E BOLSA, COM JUNTA ELASTICA, DIAMETRO NOMINAL DE 900 MM</t>
  </si>
  <si>
    <t xml:space="preserve">TUBO DE CONCRETO ARMADO PARA ESGOTO SANITARIO, CLASSE EA-3, COM ENCAIXE PONTA E BOLSA, COM JUNTA ELASTICA, DIAMETRO NOMINAL DE 400 MM</t>
  </si>
  <si>
    <t xml:space="preserve">TUBO DE CONCRETO ARMADO PARA AGUAS PLUVIAIS, CLASSE PA-1, COM ENCAIXE PONTA E BOLSA, DIAMETRO NOMINAL DE 900 MM</t>
  </si>
  <si>
    <t xml:space="preserve">TUBO DE CONCRETO ARMADO PARA AGUAS PLUVIAIS, CLASSE PA-1, COM ENCAIXE PONTA E BOLSA, DIAMETRO NOMINAL DE 1200 MM</t>
  </si>
  <si>
    <t xml:space="preserve">TUBO DE CONCRETO ARMADO PARA AGUAS PLUVIAIS, CLASSE PA-1, COM ENCAIXE PONTA E BOLSA, DIAMETRO NOMINAL DE 1500 MM</t>
  </si>
  <si>
    <t xml:space="preserve">TUBO DE CONCRETO ARMADO PARA AGUAS PLUVIAIS, CLASSE PA-1, COM ENCAIXE PONTA E BOLSA, DIAMETRO NOMINAL DE 2000 MM</t>
  </si>
  <si>
    <t xml:space="preserve">TUBO DE CONCRETO ARMADO PARA AGUAS PLUVIAIS, CLASSE PA-2, COM ENCAIXE PONTA E BOLSA, DIAMETRO NOMINAL DE 300 MM</t>
  </si>
  <si>
    <t xml:space="preserve">TUBO DE CONCRETO ARMADO PARA AGUAS PLUVIAIS, CLASSE PA-2, COM ENCAIXE PONTA E BOLSA, DIAMETRO NOMINAL DE 400 MM</t>
  </si>
  <si>
    <t xml:space="preserve">TUBO DE CONCRETO ARMADO PARA AGUAS PLUVIAIS, CLASSE PA-2, COM ENCAIXE PONTA E BOLSA, DIAMETRO NOMINAL DE 600 MM</t>
  </si>
  <si>
    <t xml:space="preserve">TUBO DE CONCRETO ARMADO PARA AGUAS PLUVIAIS, CLASSE PA-2, COM ENCAIXE PONTA E BOLSA, DIAMETRO NOMINAL DE 800 MM</t>
  </si>
  <si>
    <t xml:space="preserve">TUBO DE CONCRETO ARMADO PARA AGUAS PLUVIAIS, CLASSE PA-2, COM ENCAIXE PONTA E BOLSA, DIAMETRO NOMINAL DE 900 MM</t>
  </si>
  <si>
    <t xml:space="preserve">TUBO DE CONCRETO ARMADO PARA AGUAS PLUVIAIS, CLASSE PA-2, COM ENCAIXE PONTA E BOLSA, DIAMETRO NOMINAL DE 1000 MM</t>
  </si>
  <si>
    <t xml:space="preserve">TUBO DE CONCRETO ARMADO PARA AGUAS PLUVIAIS, CLASSE PA-2, COM ENCAIXE PONTA E BOLSA, DIAMETRO NOMINAL DE 1200 MM</t>
  </si>
  <si>
    <t xml:space="preserve">TUBO DE CONCRETO ARMADO PARA AGUAS PLUVIAIS, CLASSE PA-2, COM ENCAIXE PONTA E BOLSA, DIAMETRO NOMINAL DE 1500 MM</t>
  </si>
  <si>
    <t xml:space="preserve">TUBO DE CONCRETO ARMADO PARA ESGOTO SANITARIO, CLASSE EA-2, COM ENCAIXE PONTA E BOLSA, COM JUNTA ELASTICA, DIAMETRO NOMINAL DE 800 MM</t>
  </si>
  <si>
    <t xml:space="preserve">TUBO DE CONCRETO ARMADO PARA ESGOTO SANITARIO, CLASSE EA-2, COM ENCAIXE PONTA E BOLSA, COM JUNTA ELASTICA, DIAMETRO NOMINAL DE 600 MM</t>
  </si>
  <si>
    <t xml:space="preserve">TUBO DE CONCRETO ARMADO PARA ESGOTO SANITARIO, CLASSE EA-3, COM ENCAIXE PONTA E BOLSA, COM JUNTA ELASTICA, DIAMETRO NOMINAL DE 800 MM</t>
  </si>
  <si>
    <t xml:space="preserve">TUBO DE CONCRETO ARMADO PARA ESGOTO SANITARIO, CLASSE EA-3, COM ENCAIXE PONTA E BOLSA, COM JUNTA ELASTICA, DIAMETRO NOMINAL DE 500 MM</t>
  </si>
  <si>
    <t xml:space="preserve">TUBO DE CONCRETO SIMPLES PARA AGUAS PLUVIAIS, CLASSE PS1, COM ENCAIXE PONTA E BOLSA, DIAMETRO NOMINAL DE 200 MM</t>
  </si>
  <si>
    <t xml:space="preserve">TUBO DE CONCRETO SIMPLES PARA AGUAS PLUVIAIS, CLASSE PS1, COM ENCAIXE PONTA E BOLSA, DIAMETRO NOMINAL DE 400 MM</t>
  </si>
  <si>
    <t xml:space="preserve">TUBO DE CONCRETO SIMPLES PARA AGUAS PLUVIAIS, CLASSE PS2, COM ENCAIXE PONTA E BOLSA, DIAMETRO NOMINAL DE 200 MM</t>
  </si>
  <si>
    <t xml:space="preserve">TUBO DE CONCRETO SIMPLES PARA AGUAS PLUVIAIS, CLASSE PS2, COM ENCAIXE PONTA E BOLSA, DIAMETRO NOMINAL DE 400 MM</t>
  </si>
  <si>
    <t xml:space="preserve">TUBO DE CONCRETO SIMPLES PARA AGUAS PLUVIAIS, CLASSE PS2, COM ENCAIXE PONTA E BOLSA, DIAMETRO NOMINAL DE 300 MM</t>
  </si>
  <si>
    <t xml:space="preserve">TUBO DE CONCRETO SIMPLES PARA AGUAS PLUVIAIS, CLASSE PS1, COM ENCAIXE PONTA E BOLSA, DIAMETRO NOMINAL DE 600 MM</t>
  </si>
  <si>
    <t xml:space="preserve">TUBO DE CONCRETO SIMPLES PARA AGUAS PLUVIAIS, CLASSE PS2, COM ENCAIXE PONTA E BOLSA, DIAMETRO NOMINAL DE 500 MM</t>
  </si>
  <si>
    <t xml:space="preserve">TUBO DE CONCRETO SIMPLES PARA AGUAS PLUVIAIS, CLASSE PS2, COM ENCAIXE PONTA E BOLSA, DIAMETRO NOMINAL DE 600 MM</t>
  </si>
  <si>
    <t xml:space="preserve">TUBO DE CONCRETO SIMPLES PARA AGUAS PLUVIAIS, CLASSE PS1, COM ENCAIXE PONTA E BOLSA, DIAMETRO NOMINAL DE 500 MM</t>
  </si>
  <si>
    <t xml:space="preserve">TUBO DE CONCRETO SIMPLES PARA AGUAS PLUVIAIS, CLASSE PS1, COM ENCAIXE PONTA E BOLSA, DIAMETRO NOMINAL DE 300 MM</t>
  </si>
  <si>
    <t xml:space="preserve">TUBO DE POLIETILENO DE ALTA DENSIDADE (PEAD), PE-80, DE = 20 MM X 2,3 MM DE PAREDE, PARA LIGACAO DE AGUA PREDIAL (NBR 15561)</t>
  </si>
  <si>
    <t xml:space="preserve">TUBO DE POLIETILENO DE ALTA DENSIDADE (PEAD), PE-80, DE = 32 MM X 3,0 MM DE PAREDE, PARA LIGACAO DE AGUA PREDIAL (NBR 15561)</t>
  </si>
  <si>
    <t xml:space="preserve">TUBO PVC SERIE NORMAL, DN 40 MM, PARA ESGOTO PREDIAL (NBR 5688)</t>
  </si>
  <si>
    <t xml:space="preserve">TUBO PVC SERIE NORMAL, DN 100 MM, PARA ESGOTO PREDIAL (NBR 5688)</t>
  </si>
  <si>
    <t xml:space="preserve">TUBO PVC SERIE NORMAL, DN 75 MM, PARA ESGOTO PREDIAL (NBR 5688)</t>
  </si>
  <si>
    <t xml:space="preserve">TUBO PVC SERIE NORMAL, DN 50 MM, PARA ESGOTO PREDIAL (NBR 5688)</t>
  </si>
  <si>
    <t xml:space="preserve">TUBO PVC, SERIE R, DN 75 MM, PARA ESGOTO OU AGUAS PLUVIAIS PREDIAL (NBR 5688)</t>
  </si>
  <si>
    <t xml:space="preserve">TUBO PVC, SERIE R, DN 150 MM, PARA ESGOTO OU AGUAS PLUVIAIS PREDIAL (NBR 5688)</t>
  </si>
  <si>
    <t xml:space="preserve">TUBO PVC, SERIE R, DN 100 MM, PARA ESGOTO OU AGUAS PLUVIAIS PREDIAL (NBR 5688)</t>
  </si>
  <si>
    <t xml:space="preserve">TUBO PVC, ROSCAVEL, 1/2", AGUA FRIA PREDIAL</t>
  </si>
  <si>
    <t xml:space="preserve">TUBO PVC ROSCAVEL, 3/4", AGUA FRIA PREDIAL</t>
  </si>
  <si>
    <t xml:space="preserve">TUBO PVC, ROSCAVEL, 2", PARA AGUA FRIA PREDIAL</t>
  </si>
  <si>
    <t xml:space="preserve">TUBO PVC, ROSCAVEL, 1 1/4", AGUA FRIA PREDIAL</t>
  </si>
  <si>
    <t xml:space="preserve">TUBO PVC, ROSCAVEL, 1 1/2", AGUA FRIA PREDIAL</t>
  </si>
  <si>
    <t xml:space="preserve">TUBO PVC, ROSCAVEL, 2 1/2", AGUA FRIA PREDIAL</t>
  </si>
  <si>
    <t xml:space="preserve">TUBO PVC, ROSCAVEL, 1", AGUA FRIA PREDIAL</t>
  </si>
  <si>
    <t xml:space="preserve">TUBO PVC, SOLDAVEL, DE 20 MM, AGUA FRIA (NBR-5648)</t>
  </si>
  <si>
    <t xml:space="preserve">TUBO PVC, SOLDAVEL, DE 25 MM, AGUA FRIA (NBR-5648)</t>
  </si>
  <si>
    <t xml:space="preserve">TUBO PVC, SOLDAVEL, DE 32 MM, AGUA FRIA (NBR-5648)</t>
  </si>
  <si>
    <t xml:space="preserve">TUBO PVC, SOLDAVEL, DE 110 MM, AGUA FRIA (NBR-5648)</t>
  </si>
  <si>
    <t xml:space="preserve">TUBO PVC, SOLDAVEL, DE 75 MM, AGUA FRIA (NBR-5648)</t>
  </si>
  <si>
    <t xml:space="preserve">TUBO PVC, SOLDAVEL, DE 85 MM, AGUA FRIA (NBR-5648)</t>
  </si>
  <si>
    <t xml:space="preserve">TUBO PVC, SOLDAVEL, DE 60 MM, AGUA FRIA (NBR-5648)</t>
  </si>
  <si>
    <t xml:space="preserve">TUBO PVC, SOLDAVEL, DE 40 MM, AGUA FRIA (NBR-5648)</t>
  </si>
  <si>
    <t xml:space="preserve">TUBO PVC, SOLDAVEL, DE 50 MM, AGUA FRIA (NBR-5648)</t>
  </si>
  <si>
    <t xml:space="preserve">TUBO DE PVC, PBL, TIPO LEVE, DN = 250 MM, PARA VENTILACAO</t>
  </si>
  <si>
    <t xml:space="preserve">TUBO DE PVC, PBL, TIPO LEVE, DN = 300 MM, PARA VENTILACAO</t>
  </si>
  <si>
    <t xml:space="preserve">UNIAO DE FERRO GALVANIZADO, COM ROSCA BSP, COM ASSENTO PLANO, DE 1/2"</t>
  </si>
  <si>
    <t xml:space="preserve">UNIAO DE FERRO GALVANIZADO, COM ROSCA BSP, COM ASSENTO PLANO, DE 1 1/2"</t>
  </si>
  <si>
    <t xml:space="preserve">UNIAO DE FERRO GALVANIZADO, COM ROSCA BSP, COM ASSENTO PLANO, DE 3/4"</t>
  </si>
  <si>
    <t xml:space="preserve">UNIAO DE FERRO GALVANIZADO, COM ROSCA BSP, COM ASSENTO PLANO, DE 1"</t>
  </si>
  <si>
    <t xml:space="preserve">UNIAO DE FERRO GALVANIZADO, COM ROSCA BSP, COM ASSENTO PLANO, DE 2"</t>
  </si>
  <si>
    <t xml:space="preserve">UNIAO DE FERRO GALVANIZADO, COM ROSCA BSP, COM ASSENTO PLANO, DE 1 1/4"</t>
  </si>
  <si>
    <t xml:space="preserve">UNIAO DE FERRO GALVANIZADO, COM ROSCA BSP, COM ASSENTO PLANO, DE 2 1/2"</t>
  </si>
  <si>
    <t xml:space="preserve">UNIAO DE FERRO GALVANIZADO, COM ROSCA BSP, COM ASSENTO PLANO, DE 3"</t>
  </si>
  <si>
    <t xml:space="preserve">UNIAO DE FERRO GALVANIZADO, COM ROSCA BSP, COM ASSENTO PLANO, DE 4"</t>
  </si>
  <si>
    <t xml:space="preserve">UNIAO PVC, ROSCAVEL 1/2", AGUA FRIA PREDIAL</t>
  </si>
  <si>
    <t xml:space="preserve">UNIAO PVC, SOLDAVEL, 40 MM, PARA AGUA FRIA PREDIAL</t>
  </si>
  <si>
    <t xml:space="preserve">UNIAO PVC, SOLDAVEL, 32 MM, PARA AGUA FRIA PREDIAL</t>
  </si>
  <si>
    <t xml:space="preserve">UNIAO PVC, SOLDAVEL, 50 MM, PARA AGUA FRIA PREDIAL</t>
  </si>
  <si>
    <t xml:space="preserve">UNIAO PVC, ROSCAVEL, 3/4", AGUA FRIA PREDIAL</t>
  </si>
  <si>
    <t xml:space="preserve">UNIAO PVC, ROSCAVEL, 1", AGUA FRIA PREDIAL</t>
  </si>
  <si>
    <t xml:space="preserve">UNIAO PVC, ROSCAVEL, 1 1/2", AGUA FRIA PREDIAL</t>
  </si>
  <si>
    <t xml:space="preserve">UNIAO PVC, SOLDAVEL, 20 MM, PARA AGUA FRIA PREDIAL</t>
  </si>
  <si>
    <t xml:space="preserve">UNIAO PVC, SOLDAVEL, 25 MM, PARA AGUA FRIA PREDIAL</t>
  </si>
  <si>
    <t xml:space="preserve">UNIAO PVC, SOLDAVEL, 85 MM, PARA AGUA FRIA PREDIAL</t>
  </si>
  <si>
    <t xml:space="preserve">UNIAO PVC, SOLDAVEL, 110 MM, PARA AGUA FRIA PREDIAL</t>
  </si>
  <si>
    <t xml:space="preserve">UNIAO PVC, SOLDAVEL, 75 MM, PARA AGUA FRIA PREDIAL</t>
  </si>
  <si>
    <t xml:space="preserve">UNIAO PVC, SOLDAVEL, 60 MM, PARA AGUA FRIA PREDIAL</t>
  </si>
  <si>
    <t xml:space="preserve">VALVULA DE DESCARGA METALICA, BASE 1 1/2" E ACABAMENTO METALICO CROMADO</t>
  </si>
  <si>
    <t xml:space="preserve">VALVULA DE RETENCAO DE BRONZE, PE COM CRIVOS, EXTREMIDADE COM ROSCA, DE 3/4", PARA FUNDO DE POCO</t>
  </si>
  <si>
    <t xml:space="preserve">VALVULA DE RETENCAO DE BRONZE, PE COM CRIVOS, EXTREMIDADE COM ROSCA, DE 4", PARA FUNDO DE POCO</t>
  </si>
  <si>
    <t xml:space="preserve">VALVULA DE RETENCAO DE BRONZE, PE COM CRIVOS, EXTREMIDADE COM ROSCA, DE 2 1/2", PARA FUNDO DE POCO</t>
  </si>
  <si>
    <t xml:space="preserve">VALVULA DE RETENCAO DE BRONZE, PE COM CRIVOS, EXTREMIDADE COM ROSCA, DE 2", PARA FUNDO DE POCO</t>
  </si>
  <si>
    <t xml:space="preserve">VALVULA DE RETENCAO DE BRONZE, PE COM CRIVOS, EXTREMIDADE COM ROSCA, DE 1 1/4", PARA FUNDO DE POCO</t>
  </si>
  <si>
    <t xml:space="preserve">VALVULA DE RETENCAO DE BRONZE, PE COM CRIVOS, EXTREMIDADE COM ROSCA, DE 1", PARA FUNDO DE POCO</t>
  </si>
  <si>
    <t xml:space="preserve">VALVULA DE RETENCAO DE BRONZE, PE COM CRIVOS, EXTREMIDADE COM ROSCA, DE 3", PARA FUNDO DE POCO</t>
  </si>
  <si>
    <t xml:space="preserve">VALVULA DE RETENCAO DE BRONZE, PE COM CRIVOS, EXTREMIDADE COM ROSCA, DE 1 1/2", PARA FUNDO DE POCO</t>
  </si>
  <si>
    <t xml:space="preserve">VALVULA DE RETENCAO HORIZONTAL, DE BRONZE (PN-25), 1/2", 400 PSI, TAMPA DE PORCA DE UNIAO, EXTREMIDADES COM ROSCA</t>
  </si>
  <si>
    <t xml:space="preserve">VALVULA DE RETENCAO HORIZONTAL, DE BRONZE (PN-25), 2 1/2", 400 PSI, TAMPA DE PORCA DE UNIAO, EXTREMIDADES COM ROSCA</t>
  </si>
  <si>
    <t xml:space="preserve">VALVULA DE RETENCAO HORIZONTAL, DE BRONZE (PN-25), 3", 400 PSI, TAMPA DE PORCA DE UNIAO, EXTREMIDADES COM ROSCA</t>
  </si>
  <si>
    <t xml:space="preserve">VALVULA DE RETENCAO HORIZONTAL, DE BRONZE (PN-25), 4", 400 PSI, TAMPA DE PORCA DE UNIAO, EXTREMIDADES COM ROSCA</t>
  </si>
  <si>
    <t xml:space="preserve">VALVULA DE RETENCAO HORIZONTAL, DE BRONZE (PN-25), 2", 400 PSI, TAMPA DE PORCA DE UNIAO, EXTREMIDADES COM ROSCA</t>
  </si>
  <si>
    <t xml:space="preserve">VALVULA DE RETENCAO HORIZONTAL, DE BRONZE (PN-25), 1 1/2", 400 PSI, TAMPA DE PORCA DE UNIAO, EXTREMIDADES COM ROSCA</t>
  </si>
  <si>
    <t xml:space="preserve">VALVULA DE RETENCAO HORIZONTAL, DE BRONZE (PN-25), 1", 400 PSI, TAMPA DE PORCA DE UNIAO, EXTREMIDADES COM ROSCA</t>
  </si>
  <si>
    <t xml:space="preserve">VALVULA DE RETENCAO HORIZONTAL, DE BRONZE (PN-25), 1 1/4", 400 PSI, TAMPA DE PORCA DE UNIAO, EXTREMIDADES COM ROSCA</t>
  </si>
  <si>
    <t xml:space="preserve">VALVULA DE RETENCAO HORIZONTAL, DE BRONZE (PN-25), 3/4", 400 PSI, TAMPA DE PORCA DE UNIAO, EXTREMIDADES COM ROSCA</t>
  </si>
  <si>
    <t xml:space="preserve">VALVULA DE RETENCAO VERTICAL, DE BRONZE (PN-16), 3/4", 200 PSI, EXTREMIDADES COM ROSCA</t>
  </si>
  <si>
    <t xml:space="preserve">VALVULA DE RETENCAO VERTICAL, DE BRONZE (PN-16), 3", 200 PSI, EXTREMIDADES COM ROSCA</t>
  </si>
  <si>
    <t xml:space="preserve">VALVULA DE RETENCAO VERTICAL, DE BRONZE (PN-16), 4", 200 PSI, EXTREMIDADES COM ROSCA</t>
  </si>
  <si>
    <t xml:space="preserve">VALVULA DE RETENCAO VERTICAL, DE BRONZE (PN-16), 1 1/2", 200 PSI, EXTREMIDADES COM ROSCA</t>
  </si>
  <si>
    <t xml:space="preserve">VALVULA DE RETENCAO VERTICAL, DE BRONZE (PN-16), 2", 200 PSI, EXTREMIDADES COM ROSCA</t>
  </si>
  <si>
    <t xml:space="preserve">VALVULA DE RETENCAO VERTICAL, DE BRONZE (PN-16), 1", 200 PSI, EXTREMIDADES COM ROSCA</t>
  </si>
  <si>
    <t xml:space="preserve">VALVULA DE RETENCAO VERTICAL, DE BRONZE (PN-16), 1 1/4", 200 PSI, EXTREMIDADES COM ROSCA</t>
  </si>
  <si>
    <t xml:space="preserve">BACIA SANITARIA (VASO) CONVENCIONAL, DE LOUCA BRANCA, SIFAO APARENTE, SAIDA VERTICAL (SEM ASSENTO)</t>
  </si>
  <si>
    <t xml:space="preserve">BACIA SANITARIA (VASO) CONVENCIONAL, DE LOUCA COLORIDA, SIFAO APARENTE, SAIDA VERTICAL (SEM ASSENTO)</t>
  </si>
  <si>
    <t xml:space="preserve">BACIA SANITARIA (VASO) COM CAIXA ACOPLADA, SIFAO APARENTE, DE LOUCA BRANCA (SEM ASSENTO)</t>
  </si>
  <si>
    <t xml:space="preserve">TANQUE DE LOUCA BRANCA, SUSPENSO, *20* L</t>
  </si>
  <si>
    <t xml:space="preserve">LAVATORIO DE LOUCA BRANCA, SUSPENSO (SEM COLUNA), DIMENSOES *40 X 30* CM</t>
  </si>
  <si>
    <t xml:space="preserve">LAVATORIO DE LOUCA BRANCA, COM COLUNA, DIMENSOES *54 X 44* CM (L X C)</t>
  </si>
  <si>
    <t xml:space="preserve">LAVATORIO / CUBA DE SOBREPOR, RETANGULAR, DE LOUCA BRANCA, COM LADRAO, DIMENSOES *52 X 45* CM (L X C)</t>
  </si>
  <si>
    <t xml:space="preserve">LAVATORIO / CUBA DE SOBREPOR, RETANGULAR, DE LOUCA COLORIDA, COM LADRAO, DIMENSOES *52 X 45* CM (L X C)</t>
  </si>
  <si>
    <t xml:space="preserve">LAVATORIO DE LOUCA COLORIDA, SUSPENSO (SEM COLUNA), DIMENSOES *40 X 30* CM (L X C)</t>
  </si>
  <si>
    <t xml:space="preserve">LAVATORIO DE LOUCA COLORIDA, COM COLUNA, DIMENSOES *54 X 44* CM (L X C)</t>
  </si>
  <si>
    <t xml:space="preserve">MICTORIO INDIVIDUAL, SIFONADO, DE LOUCA BRANCA, SEM COMPLEMENTOS</t>
  </si>
  <si>
    <t xml:space="preserve">VERNIZ TIPO COPAL PARA MADEIRA, BRILHANTE, USO INTERNO</t>
  </si>
  <si>
    <t xml:space="preserve">VERNIZ A BASE RESINA ALQUIDICA COM POLIURETANO PARA MADEIRA, COM FILTRO SOLAR, BRILHANTE, USO INTERNO E EXTERNO</t>
  </si>
  <si>
    <t xml:space="preserve">VERNIZ MARITIMO PREMIUM PARA MADEIRA, COM FILTRO SOLAR, BRILHANTE, USO INTERNO E EXTERNO</t>
  </si>
  <si>
    <t xml:space="preserve">VIDRACEIRO (HORISTA)</t>
  </si>
  <si>
    <t xml:space="preserve">VIDRO LISO INCOLOR 2 A 3 MM - SEM COLOCACAO</t>
  </si>
  <si>
    <t xml:space="preserve">VIDRO LISO INCOLOR 6 MM - SEM COLOCACAO</t>
  </si>
  <si>
    <t xml:space="preserve">VIDRO LISO INCOLOR 4MM - SEM COLOCACAO</t>
  </si>
  <si>
    <t xml:space="preserve">VIDRO LISO INCOLOR 5MM - SEM COLOCACAO</t>
  </si>
  <si>
    <t xml:space="preserve">VIDRO COMUM LAMINADO, LISO, INCOLOR, DUPLO, ESPESSURA TOTAL 6 MM (CADA CAMADA E= 3 MM) - COLOCADO</t>
  </si>
  <si>
    <t xml:space="preserve">VIDRO COMUM LAMINADO, LISO, INCOLOR, TRIPLO, ESPESSURA TOTAL 12 MM (CADA CAMADA E= 4 MM) - COLOCADO</t>
  </si>
  <si>
    <t xml:space="preserve">MASSA PARA VIDRO</t>
  </si>
  <si>
    <t xml:space="preserve">VIDRO MARTELADO OU CANELADO, 4 MM - SEM COLOCACAO</t>
  </si>
  <si>
    <t xml:space="preserve">VIDRO TEMPERADO VERDE E = 6 MM, SEM COLOCACAO</t>
  </si>
  <si>
    <t xml:space="preserve">VIDRO TEMPERADO VERDE E = 10 MM, SEM COLOCACAO</t>
  </si>
  <si>
    <t xml:space="preserve">VIDRO TEMPERADO VERDE E = 8 MM, SEM COLOCACAO</t>
  </si>
  <si>
    <t xml:space="preserve">VIDRO COMUM LAMINADO, LISO, INCOLOR, TRIPLO, ESPESSURA TOTAL 15 MM (CADA CAMADA E = 5 MM) - COLOCADO</t>
  </si>
  <si>
    <t xml:space="preserve">VIDRO TEMPERADO INCOLOR E = 6 MM, SEM COLOCACAO</t>
  </si>
  <si>
    <t xml:space="preserve">VIDRO TEMPERADO INCOLOR E = 8 MM, SEM COLOCACAO</t>
  </si>
  <si>
    <t xml:space="preserve">VIDRO TEMPERADO INCOLOR E = 10 MM, SEM COLOCACAO</t>
  </si>
  <si>
    <t xml:space="preserve">CRUZETA DE MADEIRA TRATADA, *90 X 115 X 2400* MM, EM EUCALIPTO OU EQUIVALENTE DA REGIAO</t>
  </si>
  <si>
    <t xml:space="preserve">MOTORISTA DE CAMINHAO (MENSALISTA)</t>
  </si>
  <si>
    <t xml:space="preserve">REVESTIMENTO EM CERAMICA ESMALTADA, FORMATO MAIOR A 2025 CM2</t>
  </si>
  <si>
    <t xml:space="preserve">CAIXA DE INCENDIO/ABRIGO PARA MANGUEIRA, DE EMBUTIR/INTERNA, COM 75 X 45 X 17 CM, EM CHAPA DE ACO, PORTA COM VENTILACAO, VISOR COM A INSCRICAO "INCENDIO", SUPORTE/CESTA INTERNA PARA A MANGUEIRA, PINTURA ELETROSTATICA VERMELHA</t>
  </si>
  <si>
    <t xml:space="preserve">CALHA/CANALETA DE CONCRETO SIMPLES, TIPO MEIA CANA, DIAMETRO DE 30 CM, PARA AGUA PLUVIAL</t>
  </si>
  <si>
    <t xml:space="preserve">CALHA/CANALETA DE CONCRETO SIMPLES, TIPO MEIA CANA, DIAMETRO DE 40 CM, PARA AGUA PLUVIAL</t>
  </si>
  <si>
    <t xml:space="preserve">CALHA/CANALETA DE CONCRETO SIMPLES, TIPO MEIA CANA, DIAMETRO DE 50 CM, PARA AGUA PLUVIAL</t>
  </si>
  <si>
    <t xml:space="preserve">CALHA/CANALETA DE CONCRETO SIMPLES, TIPO MEIA CANA, DIAMETRO DE 60 CM, PARA AGUA PLUVIAL</t>
  </si>
  <si>
    <t xml:space="preserve">CALHA/CANALETA DE CONCRETO SIMPLES, TIPO MEIA CANA, DIAMETRO DE 80 CM, PARA AGUA PLUVIAL</t>
  </si>
  <si>
    <t xml:space="preserve">PORTA DE MADEIRA, FOLHA MEDIA (NBR 15930) DE 600 X 2100 MM, DE 35 MM A 40 MM DE ESPESSURA, NUCLEO SEMI-SOLIDO (SARRAFEADO), CAPA LISA EM HDF, ACABAMENTO EM PRIMER PARA PINTURA</t>
  </si>
  <si>
    <t xml:space="preserve">PORTA DE MADEIRA, FOLHA MEDIA (NBR 15930) DE 700 X 2100 MM, DE 35 MM A 40 MM DE ESPESSURA, NUCLEO SEMI-SOLIDO (SARRAFEADO), CAPA LISA EM HDF, ACABAMENTO EM PRIMER PARA PINTURA</t>
  </si>
  <si>
    <t xml:space="preserve">PORTA DE MADEIRA, FOLHA MEDIA (NBR 15930) DE 800 X 2100 MM, DE 35 MM A 40 MM DE ESPESSURA, NUCLEO SEMI-SOLIDO (SARRAFEADO), CAPA LISA EM HDF, ACABAMENTO EM PRIMER PARA PINTURA</t>
  </si>
  <si>
    <t xml:space="preserve">PORTA DE MADEIRA, FOLHA MEDIA (NBR 15930) DE 900 X 2100 MM, DE 35 MM A 40 MM DE ESPESSURA, NUCLEO SEMI-SOLIDO (SARRAFEADO), CAPA LISA EM HDF, ACABAMENTO EM PRIMER PARA PINTURA</t>
  </si>
  <si>
    <t xml:space="preserve">TABUA *2,5 X 23* CM EM PINUS, MISTA OU EQUIVALENTE DA REGIAO - BRUTA</t>
  </si>
  <si>
    <t xml:space="preserve">CAIXA DE PASSAGEM / DERIVACAO / LUZ, OCTOGONAL 4 X4, EM ACO ESMALTADA, COM FUNDO MOVEL SIMPLES (FMS)</t>
  </si>
  <si>
    <t xml:space="preserve">ELEMENTO VAZADO DE CONCRETO, QUADRICULADO, 25 FUROS *50 X 50 X 5* CM</t>
  </si>
  <si>
    <t xml:space="preserve">ELEMENTO VAZADO DE CONCRETO, QUADRICULADO, 16 FUROS *33 X 33 X 10* CM</t>
  </si>
  <si>
    <t xml:space="preserve">ELEMENTO VAZADO DE CONCRETO, VENEZIANA *39 X 29 X 10* CM</t>
  </si>
  <si>
    <t xml:space="preserve">ELEMENTO VAZADO DE CONCRETO, VENEZIANA *40 X 10 X 10* CM</t>
  </si>
  <si>
    <t xml:space="preserve">ELEMENTO VAZADO DE CONCRETO, VENEZIANA *39 X 22 X 15* CM</t>
  </si>
  <si>
    <t xml:space="preserve">ELEMENTO VAZADO DE CONCRETO, QUADRICULADO, 1 FURO *20 X 10 X 7* CM</t>
  </si>
  <si>
    <t xml:space="preserve">ELEMENTO VAZADO DE CONCRETO, QUADRICULADO, 1 FURO *10 X 10 X 10* CM</t>
  </si>
  <si>
    <t xml:space="preserve">TIJOLO CERAMICO REFRATARIO DE *6,3 X 11,4 X 22,9* CM (L X A X C)</t>
  </si>
  <si>
    <t xml:space="preserve">DIVISORIA EM MARMORE, COM DUAS FACES POLIDAS, BRANCO COMUM, E= *3,0* CM</t>
  </si>
  <si>
    <t xml:space="preserve">CAPIM BRAQUIARIA DECUMBENS/ BRAQUIARINHA, VC *70*% MINIMO</t>
  </si>
  <si>
    <t xml:space="preserve">MUDA DE ARBUSTO FLORIFERO, CLUSIA/GARDENIA/MOREIA BRANCA/ AZALEIA OU EQUIVALENTE DA REGIAO, H= *50 A 70* CM</t>
  </si>
  <si>
    <t xml:space="preserve">JOELHO PVC, COM BOLSA E ANEL, 90 GRAUS, DN 40 X *38* MM, SERIE NORMAL, PARA ESGOTO PREDIAL</t>
  </si>
  <si>
    <t xml:space="preserve">JOELHO PVC COM VISITA, 90 GRAUS, DN 100 X 50 MM, SERIE NORMAL, PARA ESGOTO PREDIAL</t>
  </si>
  <si>
    <t xml:space="preserve">PISO EM GRANITO, POLIDO, TIPO AMENDOA/ AMARELO CAPRI/ AMARELO DOURADO CARIOCA OU OUTROS EQUIVALENTES DA REGIAO, FORMATO MENOR OU IGUAL A 3025 CM2, E= *2* CM</t>
  </si>
  <si>
    <t xml:space="preserve">PISO EM GRANITO, POLIDO, TIPO ANDORINHA/ QUARTZ/ CASTELO/ CORUMBA OU OUTROS EQUIVALENTES DA REGIAO, FORMATO MENOR OU IGUAL A 3025 CM2, E= *2* CM</t>
  </si>
  <si>
    <t xml:space="preserve">PISO EM GRANITO, POLIDO, TIPO PRETO SAO GABRIEL/ TIJUCA OU OUTROS EQUIVALENTES DA REGIAO, FORMATO MENOR OU IGUAL A 3025 CM2, E= *2* CM</t>
  </si>
  <si>
    <t xml:space="preserve">PLACA DE ACRILICO TRANSPARENTE ADESIVADA PARA SINALIZACAO DE PORTAS, BORDA POLIDA, DE *25 X 8*, E = 6 MM (NAO INCLUI ACESSORIOS PARA FIXACAO)</t>
  </si>
  <si>
    <t xml:space="preserve">LETRA ACO INOX (AISI 304), CHAPA NUM. 22, RECORTADO, H= 20 CM (SEM RELEVO)</t>
  </si>
  <si>
    <t xml:space="preserve">CAIXA DE INCENDIO/ABRIGO PARA MANGUEIRA, DE EMBUTIR/INTERNA, COM 90 X 60 X 17 CM, EM CHAPA DE ACO, PORTA COM VENTILACAO, VISOR COM A INSCRICAO "INCENDIO", SUPORTE/CESTA INTERNA PARA A MANGUEIRA, PINTURA ELETROSTATICA VERMELHA</t>
  </si>
  <si>
    <t xml:space="preserve">EXTINTOR DE INCENDIO PORTATIL COM CARGA DE AGUA PRESSURIZADA DE 10 L, CLASSE A</t>
  </si>
  <si>
    <t xml:space="preserve">EXTINTOR DE INCENDIO PORTATIL COM CARGA DE GAS CARBONICO CO2 DE 4 KG, CLASSE BC</t>
  </si>
  <si>
    <t xml:space="preserve">EXTINTOR DE INCENDIO PORTATIL COM CARGA DE GAS CARBONICO CO2 DE 6 KG, CLASSE BC</t>
  </si>
  <si>
    <t xml:space="preserve">EXTINTOR DE INCENDIO PORTATIL COM CARGA DE PO QUIMICO SECO (PQS) DE 12 KG, CLASSE BC</t>
  </si>
  <si>
    <t xml:space="preserve">EXTINTOR DE INCENDIO PORTATIL COM CARGA DE PO QUIMICO SECO (PQS) DE 4 KG, CLASSE BC</t>
  </si>
  <si>
    <t xml:space="preserve">EXTINTOR DE INCENDIO PORTATIL COM CARGA DE PO QUIMICO SECO (PQS) DE 6 KG, CLASSE BC</t>
  </si>
  <si>
    <t xml:space="preserve">ADAPTADOR EM LATAO, ENGATE RAPIDO 2 1/2" X ROSCA INTERNA 5 FIOS 2 1/2", PARA INSTALACAO PREDIAL DE COMBATE A INCENDIO</t>
  </si>
  <si>
    <t xml:space="preserve">ADAPTADOR EM LATAO, ENGATE RAPIDO1 1/2" X ROSCA INTERNA 5 FIOS 2 1/2", PARA INSTALACAO PREDIAL DE COMBATE A INCENDIO</t>
  </si>
  <si>
    <t xml:space="preserve">ESGUICHO TIPO JATO SOLIDO, EM LATAO, ENGATE RAPIDO 1 1/2" X 13 MM, PARA MANGUEIRA EM INSTALACAO PREDIAL COMBATE A INCENDIO</t>
  </si>
  <si>
    <t xml:space="preserve">ESGUICHO TIPO JATO SOLIDO, EM LATAO, ENGATE RAPIDO 2 1/2" X 13 MM, PARA MANGUEIRA EM INSTALACAO PREDIAL COMBATE A INCENDIO</t>
  </si>
  <si>
    <t xml:space="preserve">REGISTRO OU VALVULA GLOBO ANGULAR EM LATAO, PARA HIDRANTES EM INSTALACAO PREDIAL DE INCENDIO, 45 GRAUS, DIAMETRO DE 2 1/2", COM VOLANTE, CLASSE DE PRESSAO DE ATE 200 PSI</t>
  </si>
  <si>
    <t xml:space="preserve">TAMPAO COM CORRENTE, EM LATAO, ENGATE RAPIDO 2 1/2", PARA INSTALACAO PREDIAL DE COMBATE A INCENDIO</t>
  </si>
  <si>
    <t xml:space="preserve">JUNCAO DE REDUCAO INVERTIDA, PVC SOLDAVEL, 100 X 50 MM, SERIE NORMAL PARA ESGOTO PREDIAL</t>
  </si>
  <si>
    <t xml:space="preserve">JUNCAO DE REDUCAO INVERTIDA, PVC SOLDAVEL, 100 X 75 MM, SERIE NORMAL PARA ESGOTO PREDIAL</t>
  </si>
  <si>
    <t xml:space="preserve">JUNCAO INVERTIDA, PVC SOLDAVEL, 75 X 75 MM, SERIE NORMAL PARA ESGOTO PREDIAL</t>
  </si>
  <si>
    <t xml:space="preserve">TELA DE ACO SOLDADA NERVURADA, CA-60, Q-61, (0,97 KG/M2), DIAMETRO DO FIO = 3,4 MM, LARGURA = 2,45 M, ESPACAMENTO DA MALHA = 15 X 15 CM</t>
  </si>
  <si>
    <t xml:space="preserve">TELA DE ARAME GALVANIZADA QUADRANGULAR / LOSANGULAR, FIO 2,77 MM (12 BWG), MALHA 8 X 8 CM, H = 2 M</t>
  </si>
  <si>
    <t xml:space="preserve">TELA DE ARAME GALVANIZADA QUADRANGULAR / LOSANGULAR, FIO 2,11 MM (14 BWG), MALHA 8 X 8 CM, H = 2 M</t>
  </si>
  <si>
    <t xml:space="preserve">TELA DE ARAME GALVANIZADA, HEXAGONAL, FIO 0,56 MM (24 BWG), MALHA 1/2", H = 1 M</t>
  </si>
  <si>
    <t xml:space="preserve">TELA DE ARAME GALVANIZADA QUADRANGULAR / LOSANGULAR, FIO 4,19 MM (8 BWG), MALHA 5 X 5 CM, H = 2 M</t>
  </si>
  <si>
    <t xml:space="preserve">TELA DE ARAME GALVANIZADA QUADRANGULAR / LOSANGULAR, FIO 2,77 MM (12 BWG), MALHA 10 X 10 CM, H = 2 M</t>
  </si>
  <si>
    <t xml:space="preserve">TELA DE ARAME GALVANIZADA REVESTIDA EM PVC, QUADRANGULAR / LOSANGULAR, FIO 2,77 MM (12 BWG), BITOLA FINAL = *3,8* MM, MALHA 7,5 X 7,5 CM, H = 2 M</t>
  </si>
  <si>
    <t xml:space="preserve">TELA DE ARAME GALVANIZADA REVESTIDA EM PVC, QUADRANGULAR / LOSANGULAR, FIO 2,11 MM (14 BWG), BITOLA FINAL = *2,8* MM, MALHA *8 X 8* CM, H = 2 M</t>
  </si>
  <si>
    <t xml:space="preserve">BASE PARA MASTRO DE PARA-RAIOS DIAMETRO NOMINAL 2"</t>
  </si>
  <si>
    <t xml:space="preserve">CHAPA DE ACO GROSSA, ASTM A36, E = 3/4" (19,05 MM) 149,39 KG/M2</t>
  </si>
  <si>
    <t xml:space="preserve">ELETRODO REVESTIDO AWS - E7018, DIAMETRO IGUAL A 4,00 MM</t>
  </si>
  <si>
    <t xml:space="preserve">ELETRODO REVESTIDO AWS - E-6010, DIAMETRO IGUAL A 4,00 MM</t>
  </si>
  <si>
    <t xml:space="preserve">ELETRODO REVESTIDO AWS - E6013, DIAMETRO IGUAL A 4,00 MM</t>
  </si>
  <si>
    <t xml:space="preserve">ELETRODO REVESTIDO AWS - E6013, DIAMETRO IGUAL A 2,50 MM</t>
  </si>
  <si>
    <t xml:space="preserve">CHAPA DE ACO GALVANIZADA BITOLA GSG 14, E = 1,95 MM (15,60 KG/M2)</t>
  </si>
  <si>
    <t xml:space="preserve">CHAPA DE ACO GALVANIZADA BITOLA GSG 16, E = 1,55 MM (12,40 KG/M2)</t>
  </si>
  <si>
    <t xml:space="preserve">HASTE RETA PARA GANCHO DE FERRO GALVANIZADO, COM ROSCA 1/4" X 30 CM PARA FIXACAO DE TELHA METALICA, INCLUI PORCA E ARRUELAS DE VEDACAO</t>
  </si>
  <si>
    <t xml:space="preserve">GRAMPO U DE 5/8" N8 EM ACO GALVANIZADO</t>
  </si>
  <si>
    <t xml:space="preserve">SUPORTE PARA CALHA DE 150 MM EM ACO GALVANIZADO</t>
  </si>
  <si>
    <t xml:space="preserve">CHAPA DE ACO GALVANIZADA BITOLA GSG 18, E = 1,25 MM (10,00 KG/M2)</t>
  </si>
  <si>
    <t xml:space="preserve">CHAPA DE ACO GALVANIZADA BITOLA GSG 19, E = 1,11 MM (8,88 KG/M2)</t>
  </si>
  <si>
    <t xml:space="preserve">CHAPA DE ACO GALVANIZADA BITOLA GSG 22, E = 0,80 MM (6,40 KG/M2)</t>
  </si>
  <si>
    <t xml:space="preserve">CHAPA DE ACO GALVANIZADA BITOLA GSG 26, E = 0,50 MM (4,00 KG/M2)</t>
  </si>
  <si>
    <t xml:space="preserve">PARAFUSO ROSCA SOBERBA ZINCADO CABECA CHATA FENDA SIMPLES 3,2 X 20 MM (3/4 ")</t>
  </si>
  <si>
    <t xml:space="preserve">PARAFUSO ROSCA SOBERBA ZINCADO CABECA CHATA FENDA SIMPLES 3,5 X 25 MM (1 ")</t>
  </si>
  <si>
    <t xml:space="preserve">PARAFUSO ROSCA SOBERBA ZINCADO CABECA CHATA FENDA SIMPLES 3,8 X 30 MM (1.1/4 ")</t>
  </si>
  <si>
    <t xml:space="preserve">PARAFUSO ROSCA SOBERBA ZINCADO CABECA CHATA FENDA SIMPLES 4,8 X 40 MM (1.1/2 ")</t>
  </si>
  <si>
    <t xml:space="preserve">PARAFUSO ROSCA SOBERBA ZINCADO CABECA CHATA FENDA SIMPLES 5,5 X 65 MM (2.1/2 ")</t>
  </si>
  <si>
    <t xml:space="preserve">PARAFUSO ROSCA SOBERBA ZINCADO CABECA CHATA FENDA SIMPLES 5,5 X 50 MM (2 ")</t>
  </si>
  <si>
    <t xml:space="preserve">TIRANTE EM FERRO GALVANIZADO PARA CONTRAVENTAMENTO DE TELHA CANALETE 90, 1/4" X 400 MM</t>
  </si>
  <si>
    <t xml:space="preserve">CHAPA DE ACO GALVANIZADA BITOLA GSG 30, E = 0,35 MM (2,80 KG/M2)</t>
  </si>
  <si>
    <t xml:space="preserve">PLACA CIMENTICIA LISA E = 10 MM, DE 1,20 X *2,50* M (SEM AMIANTO)</t>
  </si>
  <si>
    <t xml:space="preserve">PLACA CIMENTICIA LISA E = 6 MM, DE 1,20 X *2,50* M (SEM AMIANTO)</t>
  </si>
  <si>
    <t xml:space="preserve">AREIA PARA LEITO FILTRANTE (0,42 A 1,68 MM) - POSTO JAZIDA/FORNECEDOR (RETIRADO NA JAZIDA, SEM TRANSPORTE)</t>
  </si>
  <si>
    <t xml:space="preserve">PINGADEIRA PLASTICA PARA TELHA DE FIBROCIMENTO CANALETE 49/KALHETA OU CANALETE 90/KALHETAO</t>
  </si>
  <si>
    <t xml:space="preserve">DOMOS / CLARABOIA INDIVIDUAL, EM ACRILICO BRANCO/LEITOSO, *95 X 95* CM, INCLUI ACESSORIOS DE FIXACAO, SEM INSTALACAO</t>
  </si>
  <si>
    <t xml:space="preserve">COMPENSADO NAVAL - CHAPA/PAINEL EM MADEIRA COMPENSADA PRENSADA, DE 2200 X 1600 MM, E = 10 MM</t>
  </si>
  <si>
    <t xml:space="preserve">COMPENSADO NAVAL - CHAPA/PAINEL EM MADEIRA COMPENSADA PRENSADA, DE 2200 X 1600 MM, E = 12 MM</t>
  </si>
  <si>
    <t xml:space="preserve">COMPENSADO NAVAL - CHAPA/PAINEL EM MADEIRA COMPENSADA PRENSADA, DE 2200 X 1600 MM, E = 15 MM</t>
  </si>
  <si>
    <t xml:space="preserve">COMPENSADO NAVAL - CHAPA/PAINEL EM MADEIRA COMPENSADA PRENSADA, DE 2200 X 1600 MM, E = 20 MM</t>
  </si>
  <si>
    <t xml:space="preserve">CONCRETO USINADO BOMBEAVEL, CLASSE DE RESISTENCIA C35, BRITA 0 E 1, SLUMP = 100 +/- 20 MM, COM BOMBEAMENTO (DISPONIBILIZACAO DE BOMBA), SEM O LANCAMENTO (NBR 8953)</t>
  </si>
  <si>
    <t xml:space="preserve">CONCRETO AUTOADENSAVEL (CAA) CLASSE DE RESISTENCIA C15, ESPALHAMENTO SF2, COM BOMBEAMENTO (DISPONIBILIZACAO DE BOMBA), SEM O LANCAMENTO (NBR 15823)</t>
  </si>
  <si>
    <t xml:space="preserve">CONCRETO AUTOADENSAVEL (CAA) CLASSE DE RESISTENCIA C20, ESPALHAMENTO SF2, COM BOMBEAMENTO (DISPONIBILIZACAO DE BOMBA), SEM O LANCAMENTO (NBR 15823)</t>
  </si>
  <si>
    <t xml:space="preserve">PORTA CORTA-FOGO SIMPLES PARA SAIDA DE EMERGENCIA, 1 FOLHA DE ABRIR, 5 CM, ACABAMENTO NATURAL / SEM PINTURA, COM FECHADURA TIPO TRINCO, DOBRADICAS E BATENTE, VAO LUZ DE 90 X 210 CM, CLASSE P-90 (NBR 11742)</t>
  </si>
  <si>
    <t xml:space="preserve">CAL HIDRATADA PARA PINTURA</t>
  </si>
  <si>
    <t xml:space="preserve">VIDRO PLANO ARAMADO E = 7MM - SEM COLOCACAO</t>
  </si>
  <si>
    <t xml:space="preserve">ESPELHO CRISTAL E = 4 MM</t>
  </si>
  <si>
    <t xml:space="preserve">VIDRO LISO FUME E = 4MM - SEM COLOCACAO</t>
  </si>
  <si>
    <t xml:space="preserve">VIDRO LISO FUME E = 6MM - SEM COLOCACAO</t>
  </si>
  <si>
    <t xml:space="preserve">CAIXA DE PASSAGEM/ LUZ / TELEFONIA, DE EMBUTIR, EM CHAPA DE ACO GALVANIZADO, DIMENSOES 150 X 150 X 15 CM (PADRAO CONCESSIONARIA LOCAL)</t>
  </si>
  <si>
    <t xml:space="preserve">CAIXA DE PASSAGEM/ LUZ / TELEFONIA, DE EMBUTIR, EM CHAPA DE ACO GALVANIZADO, DIMENSOES 200 X 200 X 20 CM (PADRAO CONCESSIONARIA LOCAL)</t>
  </si>
  <si>
    <t xml:space="preserve">CAIXA DE PASSAGEM/ LUZ / TELEFONIA, DE EMBUTIR, EM CHAPA DE ACO GALVANIZADO, DIMENSOES 20 X 20 X *12* CM (PADRAO CONCESSIONARIA LOCAL)</t>
  </si>
  <si>
    <t xml:space="preserve">CAIXA DE PASSAGEM/ LUZ / TELEFONIA, DE EMBUTIR, EM CHAPA DE ACO GALVANIZADO, DIMENSOES 40 X 40 X *12* CM (PADRAO CONCESSIONARIA LOCAL)</t>
  </si>
  <si>
    <t xml:space="preserve">CAIXA DE PASSAGEM/ LUZ / TELEFONIA, DE EMBUTIR, EM CHAPA DE ACO GALVANIZADO, DIMENSOES 60 X 60 X *12* CM (PADRAO CONCESSIONARIA LOCAL)</t>
  </si>
  <si>
    <t xml:space="preserve">CAIXA DE PASSAGEM/ LUZ / TELEFONIA, DE EMBUTIR, EM CHAPA DE ACO GALVANIZADO, DIMENSOES 80 X 80 X *12* CM (PADRAO CONCESSIONARIA LOCAL)</t>
  </si>
  <si>
    <t xml:space="preserve">CAIXA DE PASSAGEM/ LUZ / TELEFONIA, DE SOBREPOR, EM CHAPA DE ACO GALVANIZADO, DIMENSOES 80 X 80 X *12* CM (PADRAO CONCESSIONARIA LOCAL)</t>
  </si>
  <si>
    <t xml:space="preserve">PORTA DE MADEIRA, FOLHA LEVE (NBR 15930) DE 600 X 2100 MM, DE 35 MM A 40 MM DE ESPESSURA, NUCLEO COLMEIA, CAPA LISA EM HDF, ACABAMENTO EM PRIMER PARA PINTURA</t>
  </si>
  <si>
    <t xml:space="preserve">PORTA DE MADEIRA, FOLHA LEVE (NBR 15930) DE 700 X 2100 MM, DE 35 MM A 40 MM DE ESPESSURA, NUCLEO COLMEIA, CAPA LISA EM HDF, ACABAMENTO EM PRIMER PARA PINTURA</t>
  </si>
  <si>
    <t xml:space="preserve">PORTA DE MADEIRA, FOLHA LEVE (NBR 15930) DE 800 X 2100 MM, DE 35 MM A 40 MM DE ESPESSURA, NUCLEO COLMEIA, CAPA LISA EM HDF, ACABAMENTO EM PRIMER PARA PINTURA</t>
  </si>
  <si>
    <t xml:space="preserve">DOBRADICA EM LATAO, 3" X 2 1/2 ", E= 1,9 A 2 MM, COM ANEL, CROMADO, TAMPA BOLA, COM PARAFUSOS</t>
  </si>
  <si>
    <t xml:space="preserve">DOBRADICA TIPO VAI-E-VEM EM ACO/FERRO, TAMANHO 3", GALVANIZADO, COM PARAFUSOS</t>
  </si>
  <si>
    <t xml:space="preserve">FERROLHO COM FECHO / TRINCO REDONDO, EM ACO GALVANIZADO / ZINCADO, DE SOBREPOR, COM COMPRIMENTO DE 8" E ESPESSURA MINIMA DA CHAPA DE 1,50 MM</t>
  </si>
  <si>
    <t xml:space="preserve">FERROLHO COM FECHO /TRINCO REDONDO, EM ACO GALVANIZADO / ZINCADO, DE SOBREPOR, COM COMPRIMENTO DE 10" A 12" E ESPESSURA MINIMA DA CHAPA DE 1,50 MM</t>
  </si>
  <si>
    <t xml:space="preserve">TARJETA LIVRE / OCUPADO PARA PORTA DE BANHEIRO, CORPO EM ZAMAC E ESPELHO EM LATAO</t>
  </si>
  <si>
    <t xml:space="preserve">FECHO DE SEGURANCA, TIPO BATOM, EM LATAO / ZAMAC, CROMADO, PARA PORTAS E JANELAS - INCLUI PARAFUSOS</t>
  </si>
  <si>
    <t xml:space="preserve">FERROLHO COM FECHO CHATO E PORTA CADEADO, EM ACO GALVANIZADO / ZINCADO, DE SOBREPOR, COM COMPRIMENTO DE 5", CHAPA COM ESPESSURA MINIMA DE 1,70 MM E LARGURA MINIMA DE 5,00 CM (FECHO REFORCADO)</t>
  </si>
  <si>
    <t xml:space="preserve">GONZO DE SOBREPOR, EM LATAO / ZAMAC, PARA JANELA PIVOTANTE - INCLUI PARAFUSOS</t>
  </si>
  <si>
    <t xml:space="preserve">FECHADURA DE SOBREPOR TIPO CAIXAO, EM FERRO COM ACABAMENTO RESINADO, SEM MACANETA, SEM CILINDRO, INCLUINDO CHAVE TIPO SIMPLES</t>
  </si>
  <si>
    <t xml:space="preserve">FECHADURA DE SOBREPOR PARA GAVETAS E ARMARIOS, EM ACO INOX COM ACABAMENTO CROMADO, COM CILINDRO DE APROX 20 MM</t>
  </si>
  <si>
    <t xml:space="preserve">FECHADURA DE EMBUTIR PARA GAVETA E MOVEIS DE MADEIRA, EM ACO INOX COM ACABAMENTO CROMADO, COM ABAS LATERAIS, CILINDRO COM 22 MM DE DIAMETRO, INCLUINDO CHAVE COM PERFIL METALICO E CAPA ESCAMOTEAVEL</t>
  </si>
  <si>
    <t xml:space="preserve">MAQUINA DE 55 MM PARA FECHADURA, PARA PORTA INTERNA, EM ACO INOX</t>
  </si>
  <si>
    <t xml:space="preserve">MAQUINA DE 55 MM PARA FECHADURA DE EMBUTIR EXTERNA, EM ACO INOX</t>
  </si>
  <si>
    <t xml:space="preserve">MAQUINA DE 40 MM PARA FECHADURA DE EMBUTIR EXTERNA, EM ACO INOX</t>
  </si>
  <si>
    <t xml:space="preserve">FECHADURA AUXILIAR DE SEGURANCA PARA PORTA EXTERNA, EM ACO INOX, BROCA DE 45 A 55 MM, LINGUETA COM 3 AVANCOS, INCLUINDO 2 CHAVES TIPO CILINDRO</t>
  </si>
  <si>
    <t xml:space="preserve">MAQUINA DE 40 MM PARA FECHADURA, PARA PORTA DE BANHEIRO, EM ACO INOX</t>
  </si>
  <si>
    <t xml:space="preserve">FECHADURA DE SOBREPOR PARA PORTAO, EM ACO INOX COM ACABAMENTO CROMADO, CAIXA DE 100 MM, INCLUINDO CHAVE TIPO CILINDRO</t>
  </si>
  <si>
    <t xml:space="preserve">MOLA HIDRAULICA DE PISO, PARA PORTAS DE ATE 1100 MM E PESO DE ATE 120 KG, COM CORPO EM ACO INOX</t>
  </si>
  <si>
    <t xml:space="preserve">MACANETA BOLA, EM ZAMAC COM ACABAMENTO CROMADO, DIAMETRO DE APROX 2 1/2"</t>
  </si>
  <si>
    <t xml:space="preserve">MACANETA ALAVANCA RETA OCA, EM ZAMAC COM ACABAMENTO CROMADO, COMPRIMENTO APROX DE 15 CM</t>
  </si>
  <si>
    <t xml:space="preserve">MACANETA ALAVANCA, RETA SIMPLES / OCA, CROMADA, COMPRIMENTO DE 10 A 16 CM, ACABAMENTO PADRAO POPULAR - SOMENTE MACANETAS</t>
  </si>
  <si>
    <t xml:space="preserve">PUXADOR DE EMBUTIR TIPO CONCHA, COM FURO PARA CHAVE, EM LATAO CROMADO, COMPRIMENTO DE APROX *100* MM E LARGURA DE APROX *40* MM</t>
  </si>
  <si>
    <t xml:space="preserve">PERFIL EM ALUMINIO, FORMATO U, ABAS IGUAIS, LARGURA DE 12,70 MM (1/2 POL), ESPESSURA 1,58 MM (1/16 POL) E PESO LINEAR DE APROXIMADAMENTE 0,149 KG/M</t>
  </si>
  <si>
    <t xml:space="preserve">ESPELHO, RETO OU CURVO, EM LATAO CROMADO, ESPESSURA MINIMA 6 MM, LARGURA *43*MM, ALTURA *230*MM - PARA FECHADURA DE EMBUTIR</t>
  </si>
  <si>
    <t xml:space="preserve">ESPELHO, RETO OU CURVO, EM LATAO CROMADO, ESPESSURA ATE 6 MM, LARGURA *40*MM, ALTURA *180*MM - PARA FECHADURA DE EMBUTIR</t>
  </si>
  <si>
    <t xml:space="preserve">MOLA HIDRAULICA AEREA, PARA PORTAS DE ATE 950 MM E PESO DE ATE 65 KG, COM CORPO EM ALUMINIO E BRACO EM ACO, SEM BRACO DE PARADA</t>
  </si>
  <si>
    <t xml:space="preserve">MOLA HIDRAULICA AEREA, PARA PORTAS DE ATE 1.100 MM E PESO DE ATE 85 KG, COM CORPO EM ALUMINIO E BRACO EM ACO, SEM BRACO DE PARADA</t>
  </si>
  <si>
    <t xml:space="preserve">TRAVA / PRENDEDOR DE PORTA, EM LATAO CROMADO, MONTADO EM PISO</t>
  </si>
  <si>
    <t xml:space="preserve">RODIZIO TIPO NAPOLEAO PARA JANELAS DE CORRER, EM ZAMAC, COMPRIMENTO DE APROX 60 CM, COM ROLAMENTO EM ACO</t>
  </si>
  <si>
    <t xml:space="preserve">ROLDANA CONCAVA DUPLA, 4 RODAS, EM ZAMAC COM CHAPA DE LATAO, ROLAMENTOS EM ACO, PARA PORTAS E JANELAS DE CORRER</t>
  </si>
  <si>
    <t xml:space="preserve">ROSETA REDONDA DE SOBREPOR, SEM FUROS, EM ACO INOX POLIDO, DIAMETRO APROXIMADO DE 50 MM, PARA FECHADURA DE PORTA - PARAFUSOS INCLUIDOS</t>
  </si>
  <si>
    <t xml:space="preserve">ROSETA QUADRADA, SEM FUROS, EM ACO INOX POLIDO, LARGURA APROXIMADA DE 50 MM, PARA FECHADURA DE PORTA - PARAFUSOS INCLUIDOS</t>
  </si>
  <si>
    <t xml:space="preserve">TRILHO QUADRADO FRISADO PARA RODIZIO (VERGALHAO MACICO), EM ALUMINIO, COM DIMENSOES DE *6 X 6* MM</t>
  </si>
  <si>
    <t xml:space="preserve">TRILHO PANTOGRAFICO CONCAVO, TIPO U, EM ALUMINIO, COM DIMENSOES DE APROX *35 X 35* MM, PARA ROLDANA DE PORTA DE CORRER</t>
  </si>
  <si>
    <t xml:space="preserve">FORRO DE PVC LISO, BRANCO, REGUA DE 10 CM, ESPESSURA APROXIMADA DE 8 MM (COM COLOCACAO / SEM ESTRUTURA METALICA)</t>
  </si>
  <si>
    <t xml:space="preserve">GABIAO MANTA (COLCHAO) MALHA HEXAGONAL 6 X 8 CM (ZN/AL REVESTIDO COM POLIMERO), FIO 2 MM, DIMENSOES 4,0 X 2,0 X 0,23 M (C X L X A)</t>
  </si>
  <si>
    <t xml:space="preserve">GABIAO TIPO CAIXA, MALHA HEXAGONAL 8 X 10 CM (ZN/AL REVESTIDO COM POLIMERO), FIO 2,4 MM, DIMENSOES 2,0 X 1,0 X 0,5 M (C X L X A)</t>
  </si>
  <si>
    <t xml:space="preserve">GABIAO TIPO CAIXA MALHA HEXAGONAL 8 X 10 CM (ZN/AL REVESTIDO COM POLIMERO), FIO 2,4 MM, DIMENSOES 2,0 X 1,0 X 1,0 M (C X L X A)</t>
  </si>
  <si>
    <t xml:space="preserve">GABIAO SACO MALHA HEXAGONAL 8 X 10 CM (ZN/AL REVESTIDO COM POLIMERO), FIO 2,4 MM, DIMENSOES 3,0 X 0,65 M</t>
  </si>
  <si>
    <t xml:space="preserve">GABIAO TIPO CAIXA, MALHA HEXAGONAL 8 X 10 CM (ZN/AL), FIO 2,7 MM, DIMENSOES 2,0 X 1,0 X 0,5 M (C X L X A)</t>
  </si>
  <si>
    <t xml:space="preserve">GABIAO TIPO CAIXA MALHA HEXAGONAL 8 X 10 CM (ZN/AL), FIO 2,7 MM, DIMENSOES 2,0 X 1,0 X 1,0 M (C X L X A)</t>
  </si>
  <si>
    <t xml:space="preserve">GABIAO SACO MALHA HEXAGONAL 8 X 10 CM (ZN/AL), FIO 2,7 MM, DIMENSOES 4,0 X 0,65 M</t>
  </si>
  <si>
    <t xml:space="preserve">SOLUCAO ASFALTICA ELASTOMERICA PARA IMPRIMACAO, APLICACAO A FRIO</t>
  </si>
  <si>
    <t xml:space="preserve">POLIESTIRENO EXPANDIDO/EPS (ISOPOR), TIPO 2F, PLACA, ISOLAMENTO TERMOACUSTICO, E = 10 MM, 1000 X 500 MM</t>
  </si>
  <si>
    <t xml:space="preserve">MANTA ASFALTICA ELASTOMERICA EM POLIESTER ALUMINIZADA 3 MM, TIPO III, CLASSE B (NBR 9952)</t>
  </si>
  <si>
    <t xml:space="preserve">SELANTE A BASE DE ALCATRAO E POLIURETANO PARA JUNTAS HORIZONTAIS</t>
  </si>
  <si>
    <t xml:space="preserve">LAJE PRE-MOLDADA DE TRANSICAO EXCENTRICA EM CONCRETO ARMADO, DN 1200 MM, FURO CIRCULAR DN 600 MM, ESPESSURA 12 CM</t>
  </si>
  <si>
    <t xml:space="preserve">LAJE PRE-MOLDADA DE TRANSICAO EXCENTRICA EM CONCRETO ARMADO, DN 1500 MM, FURO CIRCULAR DN 530 MM, ESPESSURA 15 CM</t>
  </si>
  <si>
    <t xml:space="preserve">TE SANITARIO DE REDUCAO, PVC, DN 100 X 50 MM, SERIE NORMAL, PARA ESGOTO PREDIAL</t>
  </si>
  <si>
    <t xml:space="preserve">TE SANITARIO DE REDUCAO, PVC, DN 100 X 75 MM, SERIE NORMAL PARA ESGOTO PREDIAL</t>
  </si>
  <si>
    <t xml:space="preserve">TE SANITARIO, PVC, DN 75 X 75 MM, SERIE NORMAL PARA ESGOTO PREDIAL</t>
  </si>
  <si>
    <t xml:space="preserve">REGISTRO DE ESFERA, PVC, COM VOLANTE, VS, ROSCAVEL, DN 1 1/4", COM CORPO DIVIDIDO</t>
  </si>
  <si>
    <t xml:space="preserve">REGISTRO DE ESFERA, PVC, COM VOLANTE, VS, ROSCAVEL, DN 1/2", COM CORPO DIVIDIDO</t>
  </si>
  <si>
    <t xml:space="preserve">REGISTRO DE ESFERA, PVC, COM VOLANTE, VS, ROSCAVEL, DN 2", COM CORPO DIVIDIDO</t>
  </si>
  <si>
    <t xml:space="preserve">REGISTRO DE ESFERA, PVC, COM VOLANTE, VS, ROSCAVEL, DN 1 1/2", COM CORPO DIVIDIDO</t>
  </si>
  <si>
    <t xml:space="preserve">REGISTRO DE ESFERA, PVC, COM VOLANTE, VS, SOLDAVEL, DN 20 MM, COM CORPO DIVIDIDO</t>
  </si>
  <si>
    <t xml:space="preserve">REGISTRO DE ESFERA, PVC, COM VOLANTE, VS, SOLDAVEL, DN 25 MM, COM CORPO DIVIDIDO</t>
  </si>
  <si>
    <t xml:space="preserve">REGISTRO DE ESFERA, PVC, COM VOLANTE, VS, SOLDAVEL, DN 32 MM, COM CORPO DIVIDIDO</t>
  </si>
  <si>
    <t xml:space="preserve">REGISTRO DE ESFERA, PVC, COM VOLANTE, VS, SOLDAVEL, DN 40 MM, COM CORPO DIVIDIDO</t>
  </si>
  <si>
    <t xml:space="preserve">REGISTRO DE ESFERA, PVC, COM VOLANTE, VS, SOLDAVEL, DN 50 MM, COM CORPO DIVIDIDO</t>
  </si>
  <si>
    <t xml:space="preserve">REGISTRO DE ESFERA, PVC, COM VOLANTE, VS, SOLDAVEL, DN 60 MM, COM CORPO DIVIDIDO</t>
  </si>
  <si>
    <t xml:space="preserve">BRACO OU HASTE RETA COM CANOPLA PLASTICA, 1/2 ", PARA CHUVEIRO ELETRICO</t>
  </si>
  <si>
    <t xml:space="preserve">BRACO OU HASTE COM CANOPLA PLASTICA, 1/2 ", PARA CHUVEIRO SIMPLES</t>
  </si>
  <si>
    <t xml:space="preserve">ENGATE/RABICHO FLEXIVEL PLASTICO (PVC OU ABS) BRANCO 1/2" X 40 CM</t>
  </si>
  <si>
    <t xml:space="preserve">ENGATE / RABICHO FLEXIVEL INOX 1/2" X 30 CM</t>
  </si>
  <si>
    <t xml:space="preserve">ENGATE / RABICHO FLEXIVEL INOX 1/2" X 40 CM</t>
  </si>
  <si>
    <t xml:space="preserve">BRACO / CANO PARA CHUVEIRO ELETRICO, EM ALUMINIO, 30 CM X 1/2"</t>
  </si>
  <si>
    <t xml:space="preserve">CONJUNTO DE LIGACAO PARA VASO / BACIA SANITARIA, EM PLASTICO BRANCO, COM TUBO, CANOPLA E ANEL DE EXPANSAO (TUBO 1.1/2" X 20 CM)</t>
  </si>
  <si>
    <t xml:space="preserve">BANCADA/TAMPO ACO INOX (AISI 304), LARGURA 60 CM, COM RODABANCA (NAO INCLUI PES DE APOIO)</t>
  </si>
  <si>
    <t xml:space="preserve">TANQUE ACO INOXIDAVEL (ACO 304) COM ESFREGADOR E VALVULA, DE *50 X 40 X 22* CM</t>
  </si>
  <si>
    <t xml:space="preserve">BANCADA/TAMPO ACO INOX (AISI 304), LARGURA 70 CM, COM RODABANCA (NAO INCLUI PES DE APOIO)</t>
  </si>
  <si>
    <t xml:space="preserve">TANQUE SIMPLES EM MARMORE SINTETICO DE FIXAR NA PAREDE, CAPACIDADE *22* L, *60 X 46* CM</t>
  </si>
  <si>
    <t xml:space="preserve">BANCADA/ BANCA/ BALCAO/ TAMPO EM MARMORE BRANCO COMUM, POLIDO, LISO, ACABAMENTO RETO, E= *3* CM (SEM FUROS)</t>
  </si>
  <si>
    <t xml:space="preserve">BANCADA/TAMPO LISO (SEM CUBA) EM MARMORE SINTETICO</t>
  </si>
  <si>
    <t xml:space="preserve">CAIXA DE DESCARGA PLASTICA PARA BACIA / VASO SANITARIO DE EMBUTIR, COM ESPELHO ACIONADOR EM PLASTICO, CAPACIDADE 6 A 10 LITROS, (COMPLETA - ACESSORIOS INCLUSOS)</t>
  </si>
  <si>
    <t xml:space="preserve">LAVATORIO / CUBA DE SOBREPOR, OVAL PEQUENA, DE LOUCA BRANCA, SEM LADRAO, DIMENSOES *44 X 31* CM (L X C)</t>
  </si>
  <si>
    <t xml:space="preserve">MICTORIO COLETIVO ACO INOX (AISI 304), E = 0,8 MM, DE *100 X 40 X 30* CM (C X A X P)</t>
  </si>
  <si>
    <t xml:space="preserve">MICTORIO COLETIVO ACO INOX (AISI 304), E = 0,8 MM, DE *100 X 50 X 35* CM (C X A X P)</t>
  </si>
  <si>
    <t xml:space="preserve">MICTORIO INDIVIDUAL ACO INOX (AISI 304), E = 0,8 MM, DE *50 X 45 X 35* (C X A X P)</t>
  </si>
  <si>
    <t xml:space="preserve">PAPELEIRA DE PAREDE EM METAL CROMADO SEM TAMPA</t>
  </si>
  <si>
    <t xml:space="preserve">RALO SECO CONICO, PVC, 100 X 40 MM, COM GRELHA QUADRADA BRANCA</t>
  </si>
  <si>
    <t xml:space="preserve">CAIXA SIFONADA, PVC, 150 X 150 X 50 MM, COM GRELHA QUADRADA, BRANCA (NBR 5688)</t>
  </si>
  <si>
    <t xml:space="preserve">CAIXA SIFONADA, PVC, 150 X *185* X 75 MM, COM GRELHA QUADRADA, BRANCA</t>
  </si>
  <si>
    <t xml:space="preserve">CAIXA SIFONADA, PVC, 150 X 150 X 50 MM, COM GRELHA REDONDA, BRANCA</t>
  </si>
  <si>
    <t xml:space="preserve">REGISTRO DE PRESSAO PVC, ROSCAVEL, VOLANTE SIMPLES, DE 3/4"</t>
  </si>
  <si>
    <t xml:space="preserve">REGISTRO DE PRESSAO PVC, SOLDAVEL, VOLANTE SIMPLES, DE 25 MM</t>
  </si>
  <si>
    <t xml:space="preserve">GRELHA FIXA, EM PVC BRANCA, QUADRADA, 150 X 150 MM, PARA RALOS E CAIXAS</t>
  </si>
  <si>
    <t xml:space="preserve">GRELHA FIXA, PVC CROMADA, REDONDA, 150 MM, PARA RALOS E CAIXAS</t>
  </si>
  <si>
    <t xml:space="preserve">PROLONGAMENTO / PROLONGADOR PARA CAIXA SIFONADA, PVC, 100 MM X 200 MM (NBR 5688)</t>
  </si>
  <si>
    <t xml:space="preserve">PROLONGAMENTO / PROLONGADOR PARA CAIXA SIFONADA, PVC, 150 MM X 150 MM (NBR 5688)</t>
  </si>
  <si>
    <t xml:space="preserve">PROLONGAMENTO / PROLONGADOR PARA CAIXA SIFONADA, PVC, 150 MM X 200 MM (NBR 5688)</t>
  </si>
  <si>
    <t xml:space="preserve">RALO SECO CONICO, PVC, 100 X 40 MM, COM GRELHA REDONDA BRANCA</t>
  </si>
  <si>
    <t xml:space="preserve">RALO SIFONADO CILINDRICO, PVC, 100 X 40 MM, COM GRELHA REDONDA BRANCA</t>
  </si>
  <si>
    <t xml:space="preserve">RALO SIFONADO REDONDO CONICO, PVC, 100 X 40 MM, COM GRELHA REDONDA BRANCA</t>
  </si>
  <si>
    <t xml:space="preserve">RALO SIFONADO QUADRADO, PVC, 100 X 53 MM, SAIDA 40 MM, COM GRELHA QUADRADA BRANCA</t>
  </si>
  <si>
    <t xml:space="preserve">VALVULA DE ESFERA BRUTA EM BRONZE, BITOLA 1"</t>
  </si>
  <si>
    <t xml:space="preserve">VALVULA DE ESFERA BRUTA EM BRONZE, BITOLA 2"</t>
  </si>
  <si>
    <t xml:space="preserve">VALVULA DE ESFERA BRUTA EM BRONZE, BITOLA 1/2"</t>
  </si>
  <si>
    <t xml:space="preserve">VALVULA DE ESFERA BRUTA EM BRONZE, BITOLA 3/4"</t>
  </si>
  <si>
    <t xml:space="preserve">VALVULA DE ESFERA BRUTA EM BRONZE, BITOLA 1 1/4"</t>
  </si>
  <si>
    <t xml:space="preserve">VALVULA DE ESFERA BRUTA EM BRONZE, BITOLA 1 1/2"</t>
  </si>
  <si>
    <t xml:space="preserve">REGISTRO PRESSAO BRUTO EM LATAO FORJADO, BITOLA 1/2"</t>
  </si>
  <si>
    <t xml:space="preserve">REGISTRO PRESSAO BRUTO EM LATAO FORJADO, BITOLA 3/4"</t>
  </si>
  <si>
    <t xml:space="preserve">REGISTRO OU REGULADOR DE GAS COZINHA, VAZAO DE 2 KG/H, 2,8 KPA</t>
  </si>
  <si>
    <t xml:space="preserve">SABONETEIRA DE PAREDE EM METAL CROMADO</t>
  </si>
  <si>
    <t xml:space="preserve">SABONETEIRA PLASTICA TIPO DISPENSER PARA SABONETE LIQUIDO COM RESERVATORIO 800 A 1500 ML</t>
  </si>
  <si>
    <t xml:space="preserve">ASSENTO VASO SANITARIO INFANTIL EM PLASTICO BRANCO</t>
  </si>
  <si>
    <t xml:space="preserve">TORNEIRA METALICA CROMADA PARA JARDIM / TANQUE, COM BICO PLASTICO, CANO LONGO, DE PAREDE, PADRAO POPULAR / USO GERAL, 1/2" OU 3/4"</t>
  </si>
  <si>
    <t xml:space="preserve">TORNEIRA DE BOIA CONVENCIONAL PARA CAIXA D'AGUA, AGUA FRIA, 1.1/2", COM HASTE E TORNEIRA METALICOS E BALAO PLASTICO</t>
  </si>
  <si>
    <t xml:space="preserve">TORNEIRA DE BOIA CONVENCIONAL PARA CAIXA D'AGUA, AGUA FRIA, 1.1/4", COM HASTE E TORNEIRA METALICOS E BALAO PLASTICO</t>
  </si>
  <si>
    <t xml:space="preserve">TORNEIRA DE BOIA VAZAO TOTAL PARA CAIXA D'AGUA, AGUA FRIA, BITOLA 1", COM HASTE E TORNEIRA METALICOS E BALAO PLASTICO</t>
  </si>
  <si>
    <t xml:space="preserve">TORNEIRA DE BOIA VAZAO TOTAL PARA CAIXA D'AGUA, AGUA FRIA, BITOLA 1/2", COM HASTE E TORNEIRA METALICOS E BALAO PLASTICO</t>
  </si>
  <si>
    <t xml:space="preserve">TORNEIRA DE BOIA CONVENCIONAL PARA CAIXA D'AGUA, 2", AGUA FRIA, COM HASTE E TORNEIRA METALICOS E BALAO PLASTICO</t>
  </si>
  <si>
    <t xml:space="preserve">MISTURADOR DE METAL CROMADO, DE MESA/BANCADA, COM BICA BAIXA, PARA LAVATORIO</t>
  </si>
  <si>
    <t xml:space="preserve">MISTURADOR DE PAREDE, DE METAL CROMADO, PARA COZINHA, BICA ALTA MOVEL, COM AREJADOR ARTICULADO</t>
  </si>
  <si>
    <t xml:space="preserve">TORNEIRA METALICA CROMADA, DE MESA/BANCADA, PARA COZINHA, BICA MOVEL, COM AREJADOR, 1/2" OU 3/4"</t>
  </si>
  <si>
    <t xml:space="preserve">TORNEIRA METALICA CROMADA DE PAREDE, PARA COZINHA, BICA MOVEL, COM AREJADOR, 1/2" OU 3/4"</t>
  </si>
  <si>
    <t xml:space="preserve">TORNEIRA ELETRICA DE PAREDE, PLASTICA, BICA ALTA, PARA COZINHA, 5500 W (110/220 V)</t>
  </si>
  <si>
    <t xml:space="preserve">VALVULA DE DESCARGA METALICA, BASE 1 1/4" E ACABAMENTO METALICO CROMADO</t>
  </si>
  <si>
    <t xml:space="preserve">BACIA SANITARIA (VASO) INFANTIL, SIFONADO, DE LOUCA BRANCA, (SEM ASSENTO)</t>
  </si>
  <si>
    <t xml:space="preserve">GRANITO PARA BANCADA, POLIDO, TIPO ANDORINHA/ QUARTZ/ CASTELO/ CORUMBA OU OUTROS EQUIVALENTES DA REGIAO, E= *2,5* CM</t>
  </si>
  <si>
    <t xml:space="preserve">CONECTOR METALICO TIPO PARAFUSO FENDIDO (SPLIT BOLT), COM SEPARADOR DE CABOS BIMETALICOS, PARA CABOS ATE 25 MM2</t>
  </si>
  <si>
    <t xml:space="preserve">TORNEIRA PLASTICA DE MESA, BICA MOVEL, PARA COZINHA 1/2"</t>
  </si>
  <si>
    <t xml:space="preserve">TORNEIRA PLASTICA DE BOIA PARA CAIXA DE DESCARGA, 1/2", BALAO E TORNEIRA PLASTICOS, COM HASTE METALICA</t>
  </si>
  <si>
    <t xml:space="preserve">TORNEIRA DE BOIA VAZAO TOTAL PARA CAIXA D'AGUA, AGUA FRIA, BITOLA 3/4", COM HASTE E TORNEIRA METALICOS E BALAO PLASTICO</t>
  </si>
  <si>
    <t xml:space="preserve">TORNEIRA DE BOIA CONVENCIONAL PARA CAIXA D'AGUA, 1", AGUA FRIA, COM HASTE E TORNEIRA METALICOS E BALAO PLASTICO</t>
  </si>
  <si>
    <t xml:space="preserve">TORNEIRA DE BOIA BALAO METALICO, VAZAO TOTAL, PARA CAIXA D'AGUA, AGUA QUENTE, ROSCA 1/2 ", COM HASTE, TORNEIRA E BALAO METALICOS</t>
  </si>
  <si>
    <t xml:space="preserve">TORNEIRA DE BOIA CONVENCIONAL PARA CAIXA D'AGUA, AGUA FRIA, 1/2", COM HASTE E TORNEIRA METALICOS E BALAO PLASTICO</t>
  </si>
  <si>
    <t xml:space="preserve">TORNEIRA DE BOIA CONVENCIONAL PARA CAIXA D'AGUA, AGUA FRIA, 3/4", COM HASTE E TORNEIRA METALICOS E BALAO PLASTICO</t>
  </si>
  <si>
    <t xml:space="preserve">TORNEIRA PLASTICA PARA TANQUE 1/2" OU 3/4" COM BICO PARA MANGUEIRA</t>
  </si>
  <si>
    <t xml:space="preserve">GRAMPO LINHA VIVA DE LATAO ESTANHADO, DIAMETRO DO CONDUTOR PRINCIPAL DE 10 A 120 MM2, DIAMETRO DA DERIVACAO DE 10 A 70 MM2</t>
  </si>
  <si>
    <t xml:space="preserve">TERMINAL METALICO A PRESSAO PARA 1 CABO DE 240 MM2, COM 1 FURO DE FIXACAO</t>
  </si>
  <si>
    <t xml:space="preserve">TERMINAL METALICO A PRESSAO PARA 1 CABO DE 300 MM2, COM 1 FURO DE FIXACAO</t>
  </si>
  <si>
    <t xml:space="preserve">PRANCHA APARELHADA *4 X 30* CM, EM MACARANDUBA/MASSARANDUBA, ANGELIM OU EQUIVALENTE DA REGIAO</t>
  </si>
  <si>
    <t xml:space="preserve">CONECTOR METALICO TIPO PARAFUSO FENDIDO (SPLIT BOLT), PARA CABOS ATE 35 MM2</t>
  </si>
  <si>
    <t xml:space="preserve">CONECTOR METALICO TIPO PARAFUSO FENDIDO (SPLIT BOLT), PARA CABOS ATE 70 MM2</t>
  </si>
  <si>
    <t xml:space="preserve">CONECTOR METALICO TIPO PARAFUSO FENDIDO (SPLIT BOLT), PARA CABOS ATE 10 MM2</t>
  </si>
  <si>
    <t xml:space="preserve">CONECTOR METALICO TIPO PARAFUSO FENDIDO (SPLIT BOLT), PARA CABOS ATE 120 MM2</t>
  </si>
  <si>
    <t xml:space="preserve">CONECTOR METALICO TIPO PARAFUSO FENDIDO (SPLIT BOLT), PARA CABOS ATE 150 MM2</t>
  </si>
  <si>
    <t xml:space="preserve">CONECTOR METALICO TIPO PARAFUSO FENDIDO (SPLIT BOLT), PARA CABOS ATE 185 MM2</t>
  </si>
  <si>
    <t xml:space="preserve">CONECTOR METALICO TIPO PARAFUSO FENDIDO (SPLIT BOLT), PARA CABOS ATE 50 MM2</t>
  </si>
  <si>
    <t xml:space="preserve">CONECTOR METALICO TIPO PARAFUSO FENDIDO (SPLIT BOLT), PARA CABOS ATE 6 MM2</t>
  </si>
  <si>
    <t xml:space="preserve">CONECTOR METALICO TIPO PARAFUSO FENDIDO (SPLIT BOLT), PARA CABOS ATE 95 MM2</t>
  </si>
  <si>
    <t xml:space="preserve">CAIXA D'AGUA / RESERVATORIO EM POLIESTER REFORCADO COM FIBRA DE VIDRO,1000 LITROS, COM TAMPA</t>
  </si>
  <si>
    <t xml:space="preserve">CAIXA D'AGUA / RESERVATORIO EM POLIESTER REFORCADO COM FIBRA DE VIDRO, 1500 LITROS, COM TAMPA</t>
  </si>
  <si>
    <t xml:space="preserve">CAIXA D'AGUA / RESERVATORIO EM POLIESTER REFORCADO COM FIBRA DE VIDRO, 500 LITROS, COM TAMPA</t>
  </si>
  <si>
    <t xml:space="preserve">CAIXA SIFONADA PVC, 250 X 230 X 75 MM, COM TAMPA CEGA QUADRADA, BRANCA</t>
  </si>
  <si>
    <t xml:space="preserve">CAIXA DE GORDURA CILINDRICA EM CONCRETO SIMPLES, PRE-MOLDADA, COM DIAMETRO DE 40 CM E ALTURA DE 45 CM, COM TAMPA</t>
  </si>
  <si>
    <t xml:space="preserve">CAIXA PARA HIDROMETRO CONCRETO PRE MOLDADO, *0,24 M X 0,45 M X 0,30* M (L X C X A)</t>
  </si>
  <si>
    <t xml:space="preserve">CORDAO DE COBRE, FLEXIVEL, TORCIDO, CLASSE 4 OU 5, ISOLACAO EM PVC/D, 300 V, 2 CONDUTORES DE 0,75 MM2</t>
  </si>
  <si>
    <t xml:space="preserve">CORDAO DE COBRE, FLEXIVEL, TORCIDO, CLASSE 4 OU 5, ISOLACAO EM PVC/D, 300 V, 2 CONDUTORES DE 1,5 MM2</t>
  </si>
  <si>
    <t xml:space="preserve">CORDAO DE COBRE, FLEXIVEL, TORCIDO, CLASSE 4 OU 5, ISOLACAO EM PVC/D, 300 V, 2 CONDUTORES DE 2,5 MM2</t>
  </si>
  <si>
    <t xml:space="preserve">CORDAO DE COBRE, FLEXIVEL, TORCIDO, CLASSE 4 OU 5, ISOLACAO EM PVC/D, 300 V, 2 CONDUTORES DE 4 MM2</t>
  </si>
  <si>
    <t xml:space="preserve">CABO TELEFONICO CCI 50, 1 PAR, USO INTERNO, SEM BLINDAGEM</t>
  </si>
  <si>
    <t xml:space="preserve">CABO TELEFONICO CCI 50, 2 PARES, USO INTERNO, SEM BLINDAGEM</t>
  </si>
  <si>
    <t xml:space="preserve">CABO TELEFONICO CCI 50, 3 PARES, USO INTERNO, SEM BLINDAGEM</t>
  </si>
  <si>
    <t xml:space="preserve">CABO TELEFONICO CCI 50, 4 PARES, USO INTERNO, SEM BLINDAGEM</t>
  </si>
  <si>
    <t xml:space="preserve">CABO TELEFONICO CCI 50, 5 PARES, USO INTERNO, SEM BLINDAGEM</t>
  </si>
  <si>
    <t xml:space="preserve">CABO TELEFONICO CCI 50, 6 PARES, USO INTERNO, SEM BLINDAGEM</t>
  </si>
  <si>
    <t xml:space="preserve">CABO TELEFONICO CTP - APL - 50, 100 PARES, USO EXTERNO</t>
  </si>
  <si>
    <t xml:space="preserve">CABO TELEFONICO CTP - APL - 50, 10 PARES, USO EXTERNO</t>
  </si>
  <si>
    <t xml:space="preserve">CABO TELEFONICO CTP - APL - 50, 20 PARES, USO EXTERNO</t>
  </si>
  <si>
    <t xml:space="preserve">CABO TELEFONICO CTP - APL - 50, 30 PARES, USO EXTERNO</t>
  </si>
  <si>
    <t xml:space="preserve">CABO TELEFONICO CI 50, 10 PARES, USO INTERNO</t>
  </si>
  <si>
    <t xml:space="preserve">CABO TELEFONICO CI 50, 20 PARES, USO INTERNO</t>
  </si>
  <si>
    <t xml:space="preserve">CABO TELEFONICO CI 50, 30 PARES, USO INTERNO</t>
  </si>
  <si>
    <t xml:space="preserve">CABO TELEFONICO CI 50, 50 PARES, USO INTERNO</t>
  </si>
  <si>
    <t xml:space="preserve">CABO TELEFONICO CI 50, 75 PARES, USO INTERNO</t>
  </si>
  <si>
    <t xml:space="preserve">CABO TELEFONICO CI 50, 200 PARES, USO INTERNO</t>
  </si>
  <si>
    <t xml:space="preserve">BUCHA DE NYLON SEM ABA S4</t>
  </si>
  <si>
    <t xml:space="preserve">BUCHA DE NYLON SEM ABA S5</t>
  </si>
  <si>
    <t xml:space="preserve">BUCHA DE NYLON SEM ABA S6, COM PARAFUSO DE 4,20 X 40 MM EM ACO ZINCADO COM ROSCA SOBERBA, CABECA CHATA E FENDA PHILLIPS</t>
  </si>
  <si>
    <t xml:space="preserve">BLOCO DE VIDRO / ELEMENTO VAZADO, INCOLOR, VENEZIANA, DE *20 X 10 X 8* CM (A X L X E)</t>
  </si>
  <si>
    <t xml:space="preserve">HASTE DE ATERRAMENTO EM ACO GALVANIZADO TIPO CANTONEIRA COM 2,00 M DE COMPRIMENTO, 25 X 25 MM E CHAPA DE 3/16"</t>
  </si>
  <si>
    <t xml:space="preserve">CAIXA OCTOGONAL DE FUNDO MOVEL, EM PVC, DE 4" X 4", PARA ELETRODUTO FLEXIVEL CORRUGADO</t>
  </si>
  <si>
    <t xml:space="preserve">CONDULETE DE ALUMINIO TIPO TB, PARA ELETRODUTO ROSCAVEL DE 3", COM TAMPA CEGA</t>
  </si>
  <si>
    <t xml:space="preserve">CONDULETE EM PVC, TIPO "B", SEM TAMPA, DE 1/2" OU 3/4"</t>
  </si>
  <si>
    <t xml:space="preserve">CONDULETE EM PVC, TIPO "LB", SEM TAMPA, DE 1"</t>
  </si>
  <si>
    <t xml:space="preserve">CONDULETE EM PVC, TIPO "LB", SEM TAMPA, DE 1/2" OU 3/4"</t>
  </si>
  <si>
    <t xml:space="preserve">CONDULETE EM PVC, TIPO "LL", SEM TAMPA, DE 1"</t>
  </si>
  <si>
    <t xml:space="preserve">CONDULETE EM PVC, TIPO "LL", SEM TAMPA, DE 1/2" OU 3/4"</t>
  </si>
  <si>
    <t xml:space="preserve">CONDULETE EM PVC, TIPO "TB", SEM TAMPA, DE 1/2" OU 3/4"</t>
  </si>
  <si>
    <t xml:space="preserve">JOGO DE TRANQUETA E ROSETA REDONDA DE SOBREPOR SEM FUROS, EM LATAO CROMADO, DIAMETRO *50* MM, PARA FECHADURA DE PORTA DE BANHEIRO</t>
  </si>
  <si>
    <t xml:space="preserve">JOGO DE TRANQUETA E ROSETA QUADRADA DE SOBREPOR SEM FUROS, EM LATAO CROMADO, *50 X 50* MM, PARA FECHADURA DE PORTA DE BANHEIRO</t>
  </si>
  <si>
    <t xml:space="preserve">CURVA 180 GRAUS, DE PVC RIGIDO ROSCAVEL, DE 1 1/2", PARA ELETRODUTO</t>
  </si>
  <si>
    <t xml:space="preserve">CURVA 180 GRAUS, DE PVC RIGIDO ROSCAVEL, DE 3/4", PARA ELETRODUTO</t>
  </si>
  <si>
    <t xml:space="preserve">QUADRO DE DISTRIBUICAO COM BARRAMENTO TRIFASICO, DE SOBREPOR, EM CHAPA DE ACO GALVANIZADO, PARA 18 DISJUNTORES DIN, 100 A</t>
  </si>
  <si>
    <t xml:space="preserve">QUADRO DE DISTRIBUICAO COM BARRAMENTO TRIFASICO, DE EMBUTIR, EM CHAPA DE ACO GALVANIZADO, PARA 24 DISJUNTORES DIN, 100 A</t>
  </si>
  <si>
    <t xml:space="preserve">QUADRO DE DISTRIBUICAO COM BARRAMENTO TRIFASICO, DE EMBUTIR, EM CHAPA DE ACO GALVANIZADO, PARA 30 DISJUNTORES DIN, 150 A</t>
  </si>
  <si>
    <t xml:space="preserve">QUADRO DE DISTRIBUICAO COM BARRAMENTO TRIFASICO, DE EMBUTIR, EM CHAPA DE ACO GALVANIZADO, PARA 40 DISJUNTORES DIN, 100 A</t>
  </si>
  <si>
    <t xml:space="preserve">QUADRO DE DISTRIBUICAO COM BARRAMENTO TRIFASICO, DE EMBUTIR, EM CHAPA DE ACO GALVANIZADO, PARA 30 DISJUNTORES DIN, 225 A</t>
  </si>
  <si>
    <t xml:space="preserve">ELETRODUTO FLEXIVEL, EM FITA DE ACO GALVANIZADO, SEM REVESTIMENTO, DIAMETRO NOMINAL 1 1/2"</t>
  </si>
  <si>
    <t xml:space="preserve">ELETRODUTO FLEXIVEL, EM FITA DE ACO GALVANIZADO, SEM REVESTIMENTO, DIAMETRO NOMINAL 1 1/4"</t>
  </si>
  <si>
    <t xml:space="preserve">ELETRODUTO FLEXIVEL, EM FITA DE ACO GALVANIZADO, SEM REVESTIMENTO, DIAMETRO NOMINAL 1"</t>
  </si>
  <si>
    <t xml:space="preserve">ELETRODUTO FLEXIVEL, EM FITA DE ACO GALVANIZADO, SEM REVESTIMENTO, DIAMETRO NOMINAL 1/2"</t>
  </si>
  <si>
    <t xml:space="preserve">ELETRODUTO FLEXIVEL, EM FITA DE ACO GALVANIZADO, SEM REVESTIMENTO, DIAMETRO NOMINAL 2 1/2"</t>
  </si>
  <si>
    <t xml:space="preserve">ELETRODUTO FLEXIVEL, EM FITA DE ACO GALVANIZADO, SEM REVESTIMENTO, DIAMETRO NOMINAL 2"</t>
  </si>
  <si>
    <t xml:space="preserve">ELETRODUTO FLEXIVEL, EM FITA DE ACO GALVANIZADO, SEM REVESTIMENTO, DIAMETRO NOMINAL 3"</t>
  </si>
  <si>
    <t xml:space="preserve">ELETRODUTO DE PVC RIGIDO SOLDAVEL, CLASSE B, DE 60 MM</t>
  </si>
  <si>
    <t xml:space="preserve">ELETRODUTO DE PVC RIGIDO SOLDAVEL, CLASSE B, DE 40 MM</t>
  </si>
  <si>
    <t xml:space="preserve">CAMPAINHA ALTA POTENCIA 110V / 220V, DIAMETRO 150 MM</t>
  </si>
  <si>
    <t xml:space="preserve">KIT DE PROTECAO ARSTOP PARA AR CONDICIONADO, TOMADA PADRAO 2P+T 20 A, COM DISJUNTOR UNIPOLAR DIN 20A</t>
  </si>
  <si>
    <t xml:space="preserve">INTERRUPTOR SIMPLES 10A, 250V, CONJUNTO MONTADO PARA SOBREPOR 4" X 2" (CAIXA + MODULO)</t>
  </si>
  <si>
    <t xml:space="preserve">INTERRUPTOR SIMPLES 10A, 250V, CONJUNTO MONTADO PARA SOBREPOR 4" X 2" (CAIXA + 2 MODULOS)</t>
  </si>
  <si>
    <t xml:space="preserve">TOMADA 2P+T 10A, 250V, CONJUNTO MONTADO PARA SOBREPOR 4" X 2" (CAIXA + MODULO)</t>
  </si>
  <si>
    <t xml:space="preserve">SOQUETE DE PORCELANA BASE E27, PARA USO AO TEMPO, PARA LAMPADAS</t>
  </si>
  <si>
    <t xml:space="preserve">SOQUETE DE BAQUELITE BASE E27, PARA LAMPADAS</t>
  </si>
  <si>
    <t xml:space="preserve">SOQUETE DE PORCELANA BASE E27, FIXO DE TETO, PARA LAMPADAS</t>
  </si>
  <si>
    <t xml:space="preserve">COBRE ELETROLITICO EM BARRA OU CHAPA</t>
  </si>
  <si>
    <t xml:space="preserve">FUSIVEL DIAZED 35 A TAMANHO DIII, CAPACIDADE DE INTERRUPCAO DE 50 KA EM VCA E 8 KA EM VCC, TENSAO NOMINAL DE 500 V</t>
  </si>
  <si>
    <t xml:space="preserve">FUSIVEL DIAZED 20 A TAMANHO DII, CAPACIDADE DE INTERRUPCAO DE 50 KA EM VCA E 8 KA EM VCC, TENSAO NOMINAL DE 500 V</t>
  </si>
  <si>
    <t xml:space="preserve">RELE TERMICO BIMETAL PARA USO EM MOTORES TRIFASICOS, TENSAO 380 V, POTENCIA ATE 15 CV, CORRENTE NOMINAL MAXIMA 22 A</t>
  </si>
  <si>
    <t xml:space="preserve">POSTE DE CONCRETO ARMADO DE SECAO CIRCULAR, EXTENSAO DE 10,00 M, RESISTENCIA DE 150 A 200 DAN, TIPO C-14</t>
  </si>
  <si>
    <t xml:space="preserve">POSTE DE CONCRETO ARMADO DE SECAO DUPLO T, EXTENSAO DE 11,00 M, RESISTENCIA DE 200 DAN, TIPO D</t>
  </si>
  <si>
    <t xml:space="preserve">POSTE DECORATIVO PARA JARDIM EM ACO TUBULAR, SEM LUMINARIA, H = *2,5* M</t>
  </si>
  <si>
    <t xml:space="preserve">BUCHA DE REDUCAO DE FERRO GALVANIZADO, COM ROSCA BSP, DE 1/2" X 3/8"</t>
  </si>
  <si>
    <t xml:space="preserve">CAP OU TAMPAO DE FERRO GALVANIZADO, COM ROSCA BSP, DE 1/4"</t>
  </si>
  <si>
    <t xml:space="preserve">CAP OU TAMPAO DE FERRO GALVANIZADO, COM ROSCA BSP, DE 3/8"</t>
  </si>
  <si>
    <t xml:space="preserve">COTOVELO 45 GRAUS DE FERRO GALVANIZADO, COM ROSCA BSP, DE 2 1/2"</t>
  </si>
  <si>
    <t xml:space="preserve">COTOVELO DE REDUCAO 90 GRAUS DE FERRO GALVANIZADO, COM ROSCA BSP, DE 1 1/4" X 1"</t>
  </si>
  <si>
    <t xml:space="preserve">LUVA DE FERRO GALVANIZADO, COM ROSCA BSP MACHO/FEMEA, DE 3/4"</t>
  </si>
  <si>
    <t xml:space="preserve">LUVA DE REDUCAO DE FERRO GALVANIZADO, COM ROSCA BSP, DE 3/4" X 1/2"</t>
  </si>
  <si>
    <t xml:space="preserve">LUVA DE REDUCAO DE FERRO GALVANIZADO, COM ROSCA BSP MACHO/FEMEA, DE 1 1/2" X 1"</t>
  </si>
  <si>
    <t xml:space="preserve">LUVA DE REDUCAO DE FERRO GALVANIZADO, COM ROSCA BSP MACHO/FEMEA, DE 1" X 1/2"</t>
  </si>
  <si>
    <t xml:space="preserve">LUVA DE REDUCAO DE FERRO GALVANIZADO, COM ROSCA BSP MACHO/FEMEA, DE 1" X 3/4"</t>
  </si>
  <si>
    <t xml:space="preserve">LUVA DE REDUCAO DE FERRO GALVANIZADO, COM ROSCA BSP MACHO/FEMEA, DE 3/4" X 1/2"</t>
  </si>
  <si>
    <t xml:space="preserve">PLUG OU BUJAO DE FERRO GALVANIZADO, DE 2 1/2"</t>
  </si>
  <si>
    <t xml:space="preserve">PLUG OU BUJAO DE FERRO GALVANIZADO, DE 4"</t>
  </si>
  <si>
    <t xml:space="preserve">UNIAO DE FERRO GALVANIZADO, COM ASSENTO CONICO DE BRONZE, DE 1 1/2"</t>
  </si>
  <si>
    <t xml:space="preserve">UNIAO COM ASSENTO CONICO DE BRONZE, DIAMETRO 1"</t>
  </si>
  <si>
    <t xml:space="preserve">UNIAO COM ASSENTO CONICO DE BRONZE, DIAMETRO 1/2"</t>
  </si>
  <si>
    <t xml:space="preserve">UNIAO COM ASSENTO CONICO DE BRONZE, DIAMETRO 2 1/2"</t>
  </si>
  <si>
    <t xml:space="preserve">UNIAO COM ASSENTO CONICO DE BRONZE, DIAMETRO 2"</t>
  </si>
  <si>
    <t xml:space="preserve">UNIAO COM ASSENTO CONICO DE BRONZE, DIAMETRO 3"</t>
  </si>
  <si>
    <t xml:space="preserve">UNIAO COM ASSENTO CONICO DE BRONZE, DIAMETRO 3/4"</t>
  </si>
  <si>
    <t xml:space="preserve">UNIAO COM ASSENTO CONICO DE BRONZE, DIAMETRO 4"</t>
  </si>
  <si>
    <t xml:space="preserve">UNIAO COM ASSENTO CONICO DE FERRO LONGO (MACHO-FEMEA), DIAMETRO 1 1/2"</t>
  </si>
  <si>
    <t xml:space="preserve">UNIAO COM ASSENTO CONICO DE FERRO LONGO (MACHO-FEMEA), DIAMETRO 1"</t>
  </si>
  <si>
    <t xml:space="preserve">UNIAO COM ASSENTO CONICO DE FERRO LONGO (MACHO-FEMEA), DIAMETRO 1/2"</t>
  </si>
  <si>
    <t xml:space="preserve">UNIAO COM ASSENTO CONICO DE FERRO LONGO (MACHO-FEMEA), DIAMETRO 2 1/2"</t>
  </si>
  <si>
    <t xml:space="preserve">UNIAO COM ASSENTO CONICO DE FERRO LONGO (MACHO-FEMEA), DIAMETRO 4"</t>
  </si>
  <si>
    <t xml:space="preserve">UNIAO COM ASSENTO CONICO DE FERRO LONGO (MACHO-FEMEA), DIAMETRO 2"</t>
  </si>
  <si>
    <t xml:space="preserve">UNIAO COM ASSENTO CONICO DE FERRO LONGO (MACHO-FEMEA), DIAMETRO 3"</t>
  </si>
  <si>
    <t xml:space="preserve">UNIAO COM ASSENTO CONICO DE FERRO LONGO (MACHO-FEMEA), DIAMETRO 3/4"</t>
  </si>
  <si>
    <t xml:space="preserve">UNIAO DE FERRO GALVANIZADO, COM ASSENTO CONICO DE BRONZE, DE 1 1/4"</t>
  </si>
  <si>
    <t xml:space="preserve">ANEL EM CONCRETO ARMADO, LISO, PARA POCOS DE INSPECAO, SEM FUNDO, DIAMETRO INTERNO DE 0,60 M E ALTURA DE 0,50 M</t>
  </si>
  <si>
    <t xml:space="preserve">ANEL EM CONCRETO ARMADO, LISO, PARA POCOS DE VISITAS, POCOS DE INSPECAO, FOSSAS SEPTICAS E SUMIDOUROS, SEM FUNDO, DIAMETRO INTERNO DE 0,80 M E ALTURA DE 0,50 M</t>
  </si>
  <si>
    <t xml:space="preserve">ANEL EM CONCRETO ARMADO, LISO, PARA POCOS DE VISITAS, POCOS DE INSPECAO, FOSSAS SEPTICAS E SUMIDOUROS, SEM FUNDO, DIAMETRO INTERNO DE 1,00 M E ALTURA DE 0,50 M</t>
  </si>
  <si>
    <t xml:space="preserve">ANEL EM CONCRETO ARMADO, LISO, PARA POCOS DE VISITA, POCOS DE INSPECAO, FOSSAS SEPTICAS E SUMIDOUROS, SEM FUNDO, DIAMETRO INTERNO DE 1,20 M E ALTURA DE 0,50 M</t>
  </si>
  <si>
    <t xml:space="preserve">ANEL EM CONCRETO ARMADO, LISO, PARA, POCOS DE VISITA, POCOS DE INSPECAO, FOSSAS SEPTICAS E SUMIDOUROS, SEM FUNDO, DIAMETRO INTERNO DE 1,50 M E ALTURA DE 0,50 M</t>
  </si>
  <si>
    <t xml:space="preserve">ANEL EM CONCRETO ARMADO, LISO, PARA FOSSAS SEPTICAS E SUMIDOUROS, SEM FUNDO, DIAMETRO INTERNO DE 2,00 M E ALTURA DE 0,50 M</t>
  </si>
  <si>
    <t xml:space="preserve">ANEL EM CONCRETO ARMADO, LISO, PARA FOSSAS SEPTICAS E SUMIDOUROS, SEM FUNDO, DIAMETRO INTERNO DE 2,50 M E ALTURA DE 0,50 M</t>
  </si>
  <si>
    <t xml:space="preserve">ANEL EM CONCRETO ARMADO, LISO, PARA FOSSAS SEPTICAS E SUMIDOUROS, SEM FUNDO, DIAMETRO INTERNO DE 3,00 M E ALTURA DE 0,50 M</t>
  </si>
  <si>
    <t xml:space="preserve">TUBO DE CONCRETO ARMADO PARA AGUAS PLUVIAIS, CLASSE PA-2, COM ENCAIXE PONTA E BOLSA, DIAMETRO NOMINAL DE 1100 MM</t>
  </si>
  <si>
    <t xml:space="preserve">TUBO DE CONCRETO ARMADO PARA AGUAS PLUVIAIS, CLASSE PA-3, COM ENCAIXE PONTA E BOLSA, DIAMETRO NOMINAL DE 1000 MM</t>
  </si>
  <si>
    <t xml:space="preserve">TUBO DE CONCRETO ARMADO PARA AGUAS PLUVIAIS, CLASSE PA-3, COM ENCAIXE PONTA E BOLSA, DIAMETRO NOMINAL DE 1100 MM</t>
  </si>
  <si>
    <t xml:space="preserve">TUBO DE CONCRETO ARMADO PARA AGUAS PLUVIAIS, CLASSE PA-3, COM ENCAIXE PONTA E BOLSA, DIAMETRO NOMINAL DE 1200 MM</t>
  </si>
  <si>
    <t xml:space="preserve">TUBO DE CONCRETO ARMADO PARA AGUAS PLUVIAIS, CLASSE PA-3, COM ENCAIXE PONTA E BOLSA, DIAMETRO NOMINAL DE 1500 MM</t>
  </si>
  <si>
    <t xml:space="preserve">TUBO DE CONCRETO ARMADO PARA AGUAS PLUVIAIS, CLASSE PA-3, COM ENCAIXE PONTA E BOLSA, DIAMETRO NOMINAL DE 400 MM</t>
  </si>
  <si>
    <t xml:space="preserve">TUBO DE CONCRETO ARMADO PARA AGUAS PLUVIAIS, CLASSE PA-3, COM ENCAIXE PONTA E BOLSA, DIAMETRO NOMINAL DE 500 MM</t>
  </si>
  <si>
    <t xml:space="preserve">TUBO DE CONCRETO ARMADO PARA AGUAS PLUVIAIS, CLASSE PA-3, COM ENCAIXE PONTA E BOLSA, DIAMETRO NOMINAL DE 600 MM</t>
  </si>
  <si>
    <t xml:space="preserve">TUBO DE CONCRETO ARMADO PARA AGUAS PLUVIAIS, CLASSE PA-3, COM ENCAIXE PONTA E BOLSA, DIAMETRO NOMINAL DE 700 MM</t>
  </si>
  <si>
    <t xml:space="preserve">TUBO DE CONCRETO ARMADO PARA AGUAS PLUVIAIS, CLASSE PA-3, COM ENCAIXE PONTA E BOLSA, DIAMETRO NOMINAL DE 800 MM</t>
  </si>
  <si>
    <t xml:space="preserve">TUBO DE CONCRETO ARMADO PARA AGUAS PLUVIAIS, CLASSE PA-3, COM ENCAIXE PONTA E BOLSA, DIAMETRO NOMINAL DE 900 MM</t>
  </si>
  <si>
    <t xml:space="preserve">TUBO DE CONCRETO SIMPLES POROSO PARA DRENAGEM (DRENO POROSO), COM ENCAIXE MACHO E FEMEA, DIAMETRO NOMINAL DE 200 MM</t>
  </si>
  <si>
    <t xml:space="preserve">TUBO DE CONCRETO SIMPLES POROSO PARA DRENAGEM (DRENO POROSO), COM ENCAIXE MACHO E FEMEA, DIAMETRO NOMINAL DE 300 MM</t>
  </si>
  <si>
    <t xml:space="preserve">TUBO DE DESCARGA, TIPO BENGALA, PARA LIGACAO CAIXA DE DESCARGA - EMBUTIR, PVC, 40 MM X 150 CM</t>
  </si>
  <si>
    <t xml:space="preserve">BOCAL PVC, PARA CALHA PLUVIAL, DIAMETRO DA SAIDA ENTRE *75 E 120* MM, PARA DRENAGEM PLUVIAL PREDIAL</t>
  </si>
  <si>
    <t xml:space="preserve">ABRACADEIRA PVC, PARA CALHA PLUVIAL, DIAMETRO ENTRE *80 E 100* MM, PARA DRENAGEM PLUVIAL PREDIAL</t>
  </si>
  <si>
    <t xml:space="preserve">CABECEIRA DIREITA OU ESQUERDA, PVC, PARA CALHA PLUVIAL, DIAMETRO ENTRE *119 E 170* MM, PARA DRENAGEM PLUVIAL PREDIAL</t>
  </si>
  <si>
    <t xml:space="preserve">CALHA / PERFIL PLUVIAL DE PVC, DIAMETRO ENTRE *119 E 170* MM, COMPRIMENTO DE 3 M, PARA DRENAGEM PLUVIAL PREDIAL</t>
  </si>
  <si>
    <t xml:space="preserve">CONDUTOR PLUVIAL, PVC, CIRCULAR, DIAMETRO ENTRE 80 E 100 MM, PARA DRENAGEM PLUVIAL PREDIAL</t>
  </si>
  <si>
    <t xml:space="preserve">EMENDA PARA CALHA PLUVIAL, PVC, DIAMETRO ENTRE 119 E 170 MM, PARA DRENAGEM PLUVIAL PREDIAL</t>
  </si>
  <si>
    <t xml:space="preserve">SUPORTE METALICO PARA CALHA PLUVIAL, ZINCADO, DOBRADO, DIAMETRO ENTRE 119 E 170 MM, PARA DRENAGEM PLUVIAL PREDIAL</t>
  </si>
  <si>
    <t xml:space="preserve">VEDACAO DE CALHA, EM BORRACHA COR PRETA, MEDIDA ENTRE 119 E 170 MM, PARA DRENAGEM PLUVIAL PREDIAL</t>
  </si>
  <si>
    <t xml:space="preserve">VALVULA DE RETENCAO VERTICAL, DE BRONZE (PN-16), 2 1/2", 200 PSI, EXTREMIDADES COM ROSCA</t>
  </si>
  <si>
    <t xml:space="preserve">CHAPA ACO INOX AISI 304 NUMERO 9 (E = 4 MM), ACABAMENTO NUMERO 1 (LAMINADO A QUENTE, FOSCO)</t>
  </si>
  <si>
    <t xml:space="preserve">CHAPA ACO INOX AISI 304 NUMERO 4 (E = 6 MM), ACABAMENTO NUMERO 1 (LAMINADO A QUENTE, FOSCO)</t>
  </si>
  <si>
    <t xml:space="preserve">HIDROMETRO MULTIJATO / MEDIDOR DE AGUA, DN 2", VAZAO MAXIMA DE 30 M3/H, PARA AGUA POTAVEL FRIA, RELOJOARIA PLANA, CLASSE B, HORIZONTAL (SEM CONEXOES)</t>
  </si>
  <si>
    <t xml:space="preserve">HIDROMETRO UNIJATO / MEDIDOR DE AGUA, DN 1/2", VAZAO MAXIMA DE 1,5 M3/H, PARA AGUA POTAVEL FRIA, RELOJOARIA PLANA, CLASSE B, HORIZONTAL (SEM CONEXOES)</t>
  </si>
  <si>
    <t xml:space="preserve">HIDROMETRO MULTIJATO / MEDIDOR DE AGUA, DN 1", VAZAO MAXIMA DE 10 M3/H, PARA AGUA POTAVEL FRIA, RELOJOARIA PLANA, CLASSE B, HORIZONTAL (SEM CONEXOES)</t>
  </si>
  <si>
    <t xml:space="preserve">HIDROMETRO MULTIJATO / MEDIDOR DE AGUA, DN 1 1/2", VAZAO MAXIMA DE 20 M3/H, PARA AGUA POTAVEL FRIA, RELOJOARIA PLANA, CLASSE B, HORIZONTAL (SEM CONEXOES)</t>
  </si>
  <si>
    <t xml:space="preserve">HIDROMETRO UNIJATO / MEDIDOR DE AGUA, DN 1/2", VAZAO MAXIMA DE 3 M3/H, PARA AGUA POTAVEL FRIA, RELOJOARIA PLANA, CLASSE B, HORIZONTAL (SEM CONEXOES)</t>
  </si>
  <si>
    <t xml:space="preserve">HIDROMETRO UNIJATO / MEDIDOR DE AGUA, DN 3/4", VAZAO MAXIMA DE 5 M3/H, PARA AGUA POTAVEL FRIA, RELOJOARIA PLANA, CLASSE B, HORIZONTAL (SEM CONEXOES)0,</t>
  </si>
  <si>
    <t xml:space="preserve">HIDROMETRO MULTIJATO / MEDIDOR DE AGUA, DN 1", VAZAO MAXIMA DE 7 M3/H, PARA AGUA POTAVEL FRIA, RELOJOARIA PLANA, CLASSE B, HORIZONTAL (SEM CONEXOES)</t>
  </si>
  <si>
    <t xml:space="preserve">HIDROMETRO WOLTMANN, DN 2", VAZAO MAXIMA DE 50 M3/H, PARA AGUA POTAVEL FRIA, RELOJOARIA PLANA, TURBINA HORIZONTAL, EQUIPADO COM TELEMETRIA (SEM CONEXOES)</t>
  </si>
  <si>
    <t xml:space="preserve">HIDROMETRO WOLTMANN, DN 3", VAZAO MAXIMA DE 80 M3/H, PARA AGUA POTAVEL FRIA, RELOJOARIA PLANA, TURBINA HORIZONTAL, EQUIPADO COM TELEMETRIA (SEM CONEXOES)</t>
  </si>
  <si>
    <t xml:space="preserve">FITA CREPE ROLO DE *25* MM X 50 M</t>
  </si>
  <si>
    <t xml:space="preserve">MARCENEIRO (HORISTA)</t>
  </si>
  <si>
    <t xml:space="preserve">TELHADOR / TELHADISTA (HORISTA)</t>
  </si>
  <si>
    <t xml:space="preserve">GESSEIRO (HORISTA)</t>
  </si>
  <si>
    <t xml:space="preserve">IMPERMEABILIZADOR (HORISTA)</t>
  </si>
  <si>
    <t xml:space="preserve">PINTOR DE LETREIROS (HORISTA)</t>
  </si>
  <si>
    <t xml:space="preserve">LUVA RASPA DE COURO, CANO CURTO (PUNHO *7* CM)</t>
  </si>
  <si>
    <t xml:space="preserve">BOTA DE SEGURANCA COM BIQUEIRA DE ACO E COLARINHO ACOLCHOADO</t>
  </si>
  <si>
    <t xml:space="preserve">CAPA PARA CHUVA EM PVC COM FORRO DE POLIESTER, COM CAPUZ (AMARELA OU AZUL)</t>
  </si>
  <si>
    <t xml:space="preserve">CAPACETE DE SEGURANCA ABA FRONTAL COM SUSPENSAO DE POLIETILENO, SEM JUGULAR (CLASSE B)</t>
  </si>
  <si>
    <t xml:space="preserve">MANOMETRO COM CAIXA EM ACO PINTADO, ESCALA *10* KGF/CM2 (*10* BAR), DIAMETRO NOMINAL DE 100 MM, CONEXAO DE 1/2"</t>
  </si>
  <si>
    <t xml:space="preserve">MANOMETRO COM CAIXA EM ACO PINTADO, ESCALA *10* KGF/CM2 (*10* BAR), DIAMETRO NOMINAL DE *63* MM, CONEXAO DE 1/4"</t>
  </si>
  <si>
    <t xml:space="preserve">CAP PVC, SOLDAVEL, DN 50 MM, SERIE NORMAL, PARA ESGOTO PREDIAL</t>
  </si>
  <si>
    <t xml:space="preserve">CAP PVC, SOLDAVEL, DN 75 MM, SERIE NORMAL, PARA ESGOTO PREDIAL</t>
  </si>
  <si>
    <t xml:space="preserve">TUBO ACO CARBONO SEM COSTURA 20", E= *6,35 MM, SCHEDULE 10, *78,46 KG/M</t>
  </si>
  <si>
    <t xml:space="preserve">CALHA/CANALETA DE CONCRETO SIMPLES, TIPO MEIA CANA, DIAMETRO DE 20 CM, PARA AGUA PLUVIAL</t>
  </si>
  <si>
    <t xml:space="preserve">TUBO ACO CARBONO SEM COSTURA 1/2", E= *2,77 MM, SCHEDULE 40, *1,27 KG/M</t>
  </si>
  <si>
    <t xml:space="preserve">TUBO ACO CARBONO SEM COSTURA 1/2", E= *3,73 MM, SCHEDULE 80, *1,62 KG/M</t>
  </si>
  <si>
    <t xml:space="preserve">TUBO ACO CARBONO SEM COSTURA 3/4", E= *3,91 MM, SCHEDULE 80, *2,19 KG/M.</t>
  </si>
  <si>
    <t xml:space="preserve">TUBO ACO CARBONO SEM COSTURA 4", E= *8,56 MM, SCHEDULE 80, *22,31 KG/M</t>
  </si>
  <si>
    <t xml:space="preserve">TUBO DE CONCRETO SIMPLES PARA ESGOTO SANITARIO, CLASSE ES, COM ENCAIXE PONTA E BOLSA, COM JUNTA ELASTICA, DIAMETRO NOMINAL DE 400 MM</t>
  </si>
  <si>
    <t xml:space="preserve">TUBO DE CONCRETO SIMPLES PARA ESGOTO SANITARIO, CLASSE ES, COM ENCAIXE PONTA E BOLSA, COM JUNTA ELASTICA, DIAMETRO NOMINAL DE 500 MM</t>
  </si>
  <si>
    <t xml:space="preserve">TUBO DE CONCRETO SIMPLES PARA ESGOTO SANITARIO, CLASSE ES, COM ENCAIXE PONTA E BOLSA, COM JUNTA ELASTICA, DIAMETRO NOMINAL DE 600 MM</t>
  </si>
  <si>
    <t xml:space="preserve">PEDRA GRANITICA OU BASALTICA IRREGULAR, FAIXA GRANULOMETRICA 100 A 150 MM PARA PAVIMENTACAO OU CALCAMENTO POLIEDRICO, POSTO PEDREIRA / FORNECEDOR (SEM FRETE)</t>
  </si>
  <si>
    <t xml:space="preserve">CONE DE SINALIZACAO EM PVC RIGIDO COM FAIXA REFLETIVA, H = 70 / 76 CM</t>
  </si>
  <si>
    <t xml:space="preserve">TUBO DE CONCRETO ARMADO PARA AGUAS PLUVIAIS, CLASSE PA-1, COM ENCAIXE PONTA E BOLSA, DIAMETRO NOMINAL DE 1100 MM</t>
  </si>
  <si>
    <t xml:space="preserve">FLANELA *30 X 40* CM</t>
  </si>
  <si>
    <t xml:space="preserve">CIMENTO PORTLAND DE ALTO FORNO (AF) CP III-40</t>
  </si>
  <si>
    <t xml:space="preserve">SOQUETE DE PVC / TERMOPLASTICO BASE E27, COM RABICHO, PARA LAMPADAS</t>
  </si>
  <si>
    <t xml:space="preserve">POSTE DE CONCRETO ARMADO DE SECAO DUPLO T, EXTENSAO DE 12,00 M, RESISTENCIA DE 300 A 400 DAN, TIPO B OU D</t>
  </si>
  <si>
    <t xml:space="preserve">TUBO ACO INDUSTRIAL DN 2" (50,8 MM) E=1,50MM, PESO= 1,8237 KG/M</t>
  </si>
  <si>
    <t xml:space="preserve">SOLDA EM BARRA DE ESTANHO-CHUMBO 50/50</t>
  </si>
  <si>
    <t xml:space="preserve">QUADRO DE DISTRIBUICAO COM BARRAMENTO TRIFASICO, DE EMBUTIR, EM CHAPA DE ACO GALVANIZADO, PARA 12 DISJUNTORES DIN, 100 A</t>
  </si>
  <si>
    <t xml:space="preserve">QUADRO DE DISTRIBUICAO COM BARRAMENTO TRIFASICO, DE EMBUTIR, EM CHAPA DE ACO GALVANIZADO, PARA 18 DISJUNTORES DIN, 100 A</t>
  </si>
  <si>
    <t xml:space="preserve">QUADRO DE DISTRIBUICAO COM BARRAMENTO TRIFASICO, DE EMBUTIR, EM CHAPA DE ACO GALVANIZADO, PARA 28 DISJUNTORES DIN, 100 A</t>
  </si>
  <si>
    <t xml:space="preserve">TORNEIRA DE MESA/BANCADA, PARA LAVATORIO, FIXA, METALICA CROMADA, PADRAO POPULAR, 1/2" OU 3/4"</t>
  </si>
  <si>
    <t xml:space="preserve">TORNEIRA METALICA CROMADA, RETA, DE PAREDE, PARA COZINHA, SEM BICO, SEM AREJADOR, PADRAO POPULAR, 1/2" OU 3/4"</t>
  </si>
  <si>
    <t xml:space="preserve">TORNEIRA METALICA CROMADA CANO CURTO, SEM BICO, SEM AREJADOR, DE PAREDE, PARA TANQUE E USO GERAL, 1/2" OU 3/4"</t>
  </si>
  <si>
    <t xml:space="preserve">MEIA CANA DE MADEIRA PINUS OU EQUIVALENTE DA REGIAO, ACABAMENTO PARA FORRO PAULISTA, *2,5 X 2,5* CM</t>
  </si>
  <si>
    <t xml:space="preserve">MEDIDOR DE NIVEL ESTATICO E DINAMICO PARA POCO, COMPRIMENTO DE 200 M</t>
  </si>
  <si>
    <t xml:space="preserve">APARELHO CORTE OXI-ACETILENO PARA SOLDA E CORTE CONTENDO MACARICO SOLDA, BICO DE CORTE, CILINDROS, REGULADORES, MANGUEIRAS E CARRINHO</t>
  </si>
  <si>
    <t xml:space="preserve">DISCO DE CORTE DIAMANTADO SEGMENTADO PARA CONCRETO/ASFALTO, DIAMETRO DE *350* MM, FURO DE 25,40 MM</t>
  </si>
  <si>
    <t xml:space="preserve">TORNEIRA METALICA CROMADA, RETA, DE PAREDE, PARA COZINHA, COM AREJADOR, PADRAO POPULAR, 1/2" OU 3/4"</t>
  </si>
  <si>
    <t xml:space="preserve">TORNEIRA METALICA CROMADA, CANO CURTO, COM AREJADOR, SEM BICO PLASTICO, DE PAREDE, PARA USO GERAL, 1/2" OU 3/4"</t>
  </si>
  <si>
    <t xml:space="preserve">CONCRETO USINADO CONVENCIONAL (NAO BOMBEAVEL) CLASSE DE RESISTENCIA C10, COM BRITA 1 E 2, SLUMP = 80 MM +/- 10 MM (NBR 8953)</t>
  </si>
  <si>
    <t xml:space="preserve">CONDULETE DE ALUMINIO TIPO B, PARA ELETRODUTO ROSCAVEL DE 1/2", COM TAMPA CEGA</t>
  </si>
  <si>
    <t xml:space="preserve">CONDULETE DE ALUMINIO TIPO B, PARA ELETRODUTO ROSCAVEL DE 3/4", COM TAMPA CEGA</t>
  </si>
  <si>
    <t xml:space="preserve">CONDULETE DE ALUMINIO TIPO B, PARA ELETRODUTO ROSCAVEL DE 1", COM TAMPA CEGA</t>
  </si>
  <si>
    <t xml:space="preserve">CAIXA DE PASSAGEM/ LUZ / TELEFONIA, DE EMBUTIR, EM CHAPA DE ACO GALVANIZADO, DIMENSOES 120 X 120 X *12* CM (PADRAO CONCESSIONARIA LOCAL)</t>
  </si>
  <si>
    <t xml:space="preserve">POSTE CONICO CONTINUO EM ACO GALVANIZADO, CURVO, BRACO SIMPLES, FLANGEADO, H = 9 M, DIAMETRO INFERIOR = *135* MM</t>
  </si>
  <si>
    <t xml:space="preserve">POSTE CONICO CONTINUO EM ACO GALVANIZADO, CURVO, BRACO DUPLO, FLANGEADO, H = 9 M, DIAMETRO INFERIOR = *135* MM</t>
  </si>
  <si>
    <t xml:space="preserve">POSTE CONICO CONTINUO EM ACO GALVANIZADO, CURVO, BRACO DUPLO, ENGASTADO, H = 9 M, DIAMETRO INFERIOR/BASE = *135* MM</t>
  </si>
  <si>
    <t xml:space="preserve">POSTE CONICO CONTINUO EM ACO GALVANIZADO, RETO, ENGASTADO, H = 9 M, DIAMETRO INFERIOR = *145* MM</t>
  </si>
  <si>
    <t xml:space="preserve">PONTALETE ROLICO SEM TRATAMENTO, D = 8 A 11 CM, H = 6 M, EM EUCALIPTO OU EQUIVALENTE DA REGIAO - BRUTA (PARA ESCORAMENTO)</t>
  </si>
  <si>
    <t xml:space="preserve">SOQUETE DE PVC / TERMOPLASTICO BASE E27, COM CHAVE, PARA LAMPADAS</t>
  </si>
  <si>
    <t xml:space="preserve">PRANCHAO NAO APARELHADO *8 X 30* CM, EM MACARANDUBA/MASSARANDUBA, ANGELIM OU EQUIVALENTE DA REGIAO - BRUTA</t>
  </si>
  <si>
    <t xml:space="preserve">BATENTE / PORTAL / ADUELA / MARCO EM MADEIRA MACICA COM REBAIXO, E = *3* CM, L = *16* CM, PARA PORTAS DE GIRO DE *60 CM A 120* CM X *210* CM, PINUS / EUCALIPTO / VIROLA OU EQUIVALENTE DA REGIAO (NAO INCLUI ALIZARES)</t>
  </si>
  <si>
    <t xml:space="preserve">GUARNICAO / ALIZAR / VISTA LISA EM MADEIRA MACICA, PARA PORTA, E = *1* CM, L = *5* CM, PINUS /EUCALIPTO / VIROLA OU EQUIVALENTE DA REGIAO</t>
  </si>
  <si>
    <t xml:space="preserve">GUARNICAO / ALIZAR / VISTA LISA EM MADEIRA MACICA, PARA PORTA, E = *1* CM, L = *5* CM, CEDRINHO / ANGELIM COMERCIAL / TAURI/ CURUPIXA / PEROBA / CUMARU OU EQUIVALENTE DA REGIAO</t>
  </si>
  <si>
    <t xml:space="preserve">MOTORISTA DE CAMINHAO-BASCULANTE (HORISTA)</t>
  </si>
  <si>
    <t xml:space="preserve">REDUCAO EXCENTRICA PVC, DN 75 X 50 MM, PARA ESGOTO PREDIAL</t>
  </si>
  <si>
    <t xml:space="preserve">REDUCAO EXCENTRICA PVC, DN 100 X 50 MM, PARA ESGOTO PREDIAL</t>
  </si>
  <si>
    <t xml:space="preserve">REDUCAO EXCENTRICA PVC, DN 100 X 75 MM, PARA ESGOTO PREDIAL</t>
  </si>
  <si>
    <t xml:space="preserve">REDUCAO EXCENTRICA PVC, SERIE R, DN 75 X 50 MM, PARA ESGOTO PREDIAL</t>
  </si>
  <si>
    <t xml:space="preserve">REDUCAO EXCENTRICA PVC, SERIE R, DN 100 X 75 MM, PARA ESGOTO PREDIAL</t>
  </si>
  <si>
    <t xml:space="preserve">REDUCAO EXCENTRICA PVC, SERIE R, DN 150 X 100 MM, PARA ESGOTO PREDIAL</t>
  </si>
  <si>
    <t xml:space="preserve">REGISTRO DE ESFERA, PVC, COM VOLANTE, VS, ROSCAVEL, DN 1", COM CORPO DIVIDIDO</t>
  </si>
  <si>
    <t xml:space="preserve">TUBO PVC SERIE NORMAL, DN 150 MM, PARA ESGOTO PREDIAL (NBR 5688)</t>
  </si>
  <si>
    <t xml:space="preserve">TUBO PVC, SERIE R, DN 40 MM, PARA ESGOTO OU AGUAS PLUVIAIS PREDIAL (NBR 5688)</t>
  </si>
  <si>
    <t xml:space="preserve">TUBO PVC, SERIE R, DN 50 MM, PARA ESGOTO OU AGUAS PLUVIAIS PREDIAL (NBR 5688)</t>
  </si>
  <si>
    <t xml:space="preserve">PASTA LUBRIFICANTE PARA TUBOS E CONEXOES COM JUNTA ELASTICA, EMBALAGEM DE *400* GR (USO EM PVC, ACO, POLIETILENO E OUTROS)</t>
  </si>
  <si>
    <t xml:space="preserve">ADESIVO PLASTICO PARA PVC, FRASCO COM 175 GR</t>
  </si>
  <si>
    <t xml:space="preserve">SOLUCAO PREPARADORA / LIMPADORA PARA PVC, FRASCO COM 1000 CM3</t>
  </si>
  <si>
    <t xml:space="preserve">ANEL BORRACHA, DN 50 MM, PARA TUBO SERIE REFORCADA ESGOTO PREDIAL</t>
  </si>
  <si>
    <t xml:space="preserve">BUCHA DE REDUCAO DE PVC, SOLDAVEL, LONGA, 50 X 40 MM, PARA ESGOTO PREDIAL</t>
  </si>
  <si>
    <t xml:space="preserve">CAP PVC, SERIE R, DN 75 MM, PARA ESGOTO PREDIAL</t>
  </si>
  <si>
    <t xml:space="preserve">CAP PVC, SERIE R, DN 100 MM, PARA ESGOTO PREDIAL</t>
  </si>
  <si>
    <t xml:space="preserve">CAP PVC, SERIE R, DN 150 MM, PARA ESGOTO PREDIAL</t>
  </si>
  <si>
    <t xml:space="preserve">CURVA PVC, SERIE R, 87.30 GRAUS, CURTA, PARA PE-DE-COLUNA, DN 75 MM, PARA ESGOTO PREDIAL</t>
  </si>
  <si>
    <t xml:space="preserve">CURVA PVC, SERIE R, 87.30 GRAUS, CURTA, PARA PE-DE-COLUNA, DN 100 MM, PARA ESGOTO PREDIAL</t>
  </si>
  <si>
    <t xml:space="preserve">CURVA PVC, SERIE R, 87.30 GRAUS, CURTA, PARA PE-DE-COLUNA, DN 150 MM, PARA ESGOTO PREDIAL</t>
  </si>
  <si>
    <t xml:space="preserve">FITA ISOLANTE ADESIVA ANTICHAMA, USO ATE 750 V, EM ROLO DE 19 MM X 20 M</t>
  </si>
  <si>
    <t xml:space="preserve">JUNCAO DUPLA, PVC SERIE R, DN 100 X 100 X 100 MM, PARA ESGOTO PREDIAL</t>
  </si>
  <si>
    <t xml:space="preserve">JUNCAO SIMPLES, PVC SERIE R, DN 40 X 40 MM, PARA ESGOTO PREDIAL</t>
  </si>
  <si>
    <t xml:space="preserve">JUNCAO SIMPLES, PVC SERIE R, DN 50 X 50 MM, PARA ESGOTO PREDIAL</t>
  </si>
  <si>
    <t xml:space="preserve">JUNCAO SIMPLES, PVC SERIE R, DN 75 X 75 MM, PARA ESGOTO PREDIAL</t>
  </si>
  <si>
    <t xml:space="preserve">JUNCAO SIMPLES, PVC SERIE R, DN 100 X 75 MM, PARA ESGOTO PREDIAL</t>
  </si>
  <si>
    <t xml:space="preserve">JUNCAO SIMPLES, PVC SERIE R, DN 100 X 100 MM, PARA ESGOTO PREDIAL</t>
  </si>
  <si>
    <t xml:space="preserve">JUNCAO SIMPLES, PVC SERIE R, DN 150 X 100 MM, PARA ESGOTO PREDIAL</t>
  </si>
  <si>
    <t xml:space="preserve">JUNCAO SIMPLES, PVC SERIE R, DN 150 X 150 MM, PARA ESGOTO PREDIAL</t>
  </si>
  <si>
    <t xml:space="preserve">JOELHO PVC, SOLDAVEL, COM BUCHA DE LATAO, 90 GRAUS, 25 MM X 1/2", PARA AGUA FRIA PREDIAL</t>
  </si>
  <si>
    <t xml:space="preserve">JOELHO, PVC SERIE R, 45 GRAUS, DN 40 MM, PARA ESGOTO PREDIAL</t>
  </si>
  <si>
    <t xml:space="preserve">JOELHO, PVC SERIE R, 45 GRAUS, DN 50 MM, PARA ESGOTO PREDIAL</t>
  </si>
  <si>
    <t xml:space="preserve">JOELHO, PVC SERIE R, 45 GRAUS, DN 75 MM, PARA ESGOTO PREDIAL</t>
  </si>
  <si>
    <t xml:space="preserve">JOELHO, PVC SERIE R, 45 GRAUS, DN 100 MM, PARA ESGOTO PREDIAL</t>
  </si>
  <si>
    <t xml:space="preserve">JOELHO, PVC SERIE R, 45 GRAUS, DN 150 MM, PARA ESGOTO PREDIAL</t>
  </si>
  <si>
    <t xml:space="preserve">JOELHO, PVC SERIE R, 90 GRAUS, DN 40 MM, PARA ESGOTO PREDIAL</t>
  </si>
  <si>
    <t xml:space="preserve">JOELHO, PVC SERIE R, 90 GRAUS, DN 50 MM, PARA ESGOTO PREDIAL</t>
  </si>
  <si>
    <t xml:space="preserve">JOELHO, PVC SERIE R, 90 GRAUS, DN 75 MM, PARA ESGOTO PREDIAL</t>
  </si>
  <si>
    <t xml:space="preserve">JOELHO, PVC SERIE R, 90 GRAUS, DN 100 MM, PARA ESGOTO PREDIAL</t>
  </si>
  <si>
    <t xml:space="preserve">JOELHO, PVC SERIE R, 90 GRAUS, DN 150 MM, PARA ESGOTO PREDIAL</t>
  </si>
  <si>
    <t xml:space="preserve">LUVA DE CORRER, PVC SERIE R, 75 MM, PARA ESGOTO PREDIAL</t>
  </si>
  <si>
    <t xml:space="preserve">LUVA DE CORRER, PVC SERIE R, 100 MM, PARA ESGOTO PREDIAL</t>
  </si>
  <si>
    <t xml:space="preserve">LUVA DE CORRER, PVC SERIE R, 150 MM, PARA ESGOTO PREDIAL</t>
  </si>
  <si>
    <t xml:space="preserve">LUVA SIMPLES, PVC SERIE R, 40 MM, PARA ESGOTO PREDIAL</t>
  </si>
  <si>
    <t xml:space="preserve">LUVA SIMPLES, PVC SERIE R, 50 MM, PARA ESGOTO PREDIAL</t>
  </si>
  <si>
    <t xml:space="preserve">LUVA SIMPLES, PVC SERIE R, 75 MM, PARA ESGOTO PREDIAL</t>
  </si>
  <si>
    <t xml:space="preserve">LUVA SIMPLES, PVC SERIE R, 100 MM, PARA ESGOTO PREDIAL</t>
  </si>
  <si>
    <t xml:space="preserve">LUVA SIMPLES, PVC SERIE R, 150 MM, PARA ESGOTO PREDIAL</t>
  </si>
  <si>
    <t xml:space="preserve">TE, PVC, SERIE R, 75 X 75 MM, PARA ESGOTO PREDIAL</t>
  </si>
  <si>
    <t xml:space="preserve">TE, PVC, SERIE R, 100 X 75 MM, PARA ESGOTO PREDIAL</t>
  </si>
  <si>
    <t xml:space="preserve">TE, PVC, SERIE R, 100 X 100 MM, PARA ESGOTO PREDIAL</t>
  </si>
  <si>
    <t xml:space="preserve">TE, PVC, SERIE R, 150 X 100 MM, PARA ESGOTO PREDIAL</t>
  </si>
  <si>
    <t xml:space="preserve">TE, PVC, SERIE R, 150 X 150 MM, PARA ESGOTO PREDIAL</t>
  </si>
  <si>
    <t xml:space="preserve">TE DE INSPECAO, PVC, SERIE R, 75 X 75 MM, PARA ESGOTO PREDIAL</t>
  </si>
  <si>
    <t xml:space="preserve">TE DE INSPECAO, PVC, SERIE R, 100 X 75 MM, PARA ESGOTO PREDIAL</t>
  </si>
  <si>
    <t xml:space="preserve">MANGUEIRA DE PVC FLEXIVEL, TIPO FLAT/ACHATADA, D = 1 1/2" (40 MM), PARA CONDUCAO DE AGUA, SERVICOS LEVES E MEDIOS</t>
  </si>
  <si>
    <t xml:space="preserve">PRANCHAO APARELHADO *7,5 X 23* CM, EM MACARANDUBA/MASSARANDUBA, ANGELIM OU EQUIVALENTE DA REGIAO</t>
  </si>
  <si>
    <t xml:space="preserve">RIPA APARELHADA *1,5 X 5* CM, EM MACARANDUBA/MASSARANDUBA, ANGELIM OU EQUIVALENTE DA REGIAO</t>
  </si>
  <si>
    <t xml:space="preserve">SARRAFO APARELHADO *2 X 10* CM, EM MACARANDUBA/MASSARANDUBA, ANGELIM OU EQUIVALENTE DA REGIAO</t>
  </si>
  <si>
    <t xml:space="preserve">PRANCHAO APARELHADO *8 X 30* CM, EM MACARANDUBA/MASSARANDUBA, ANGELIM OU EQUIVALENTE DA REGIAO</t>
  </si>
  <si>
    <t xml:space="preserve">CAIBRO APARELHADO *7,5 X 7,5* CM, EM MACARANDUBA/MASSARANDUBA, ANGELIM OU EQUIVALENTE DA REGIAO</t>
  </si>
  <si>
    <t xml:space="preserve">VIGA APARELHADA *6 X 16* CM, EM MACARANDUBA/MASSARANDUBA, ANGELIM OU EQUIVALENTE DA REGIAO</t>
  </si>
  <si>
    <t xml:space="preserve">CAIBRO APARELHADO *6 X 8* CM, EM MACARANDUBA/MASSARANDUBA, ANGELIM OU EQUIVALENTE DA REGIAO</t>
  </si>
  <si>
    <t xml:space="preserve">VIGA APARELHADA *6 X 12* CM, EM MACARANDUBA/MASSARANDUBA, ANGELIM OU EQUIVALENTE DA REGIAO</t>
  </si>
  <si>
    <t xml:space="preserve">RUFO PARA TELHA ESTRUTURAL DE FIBROCIMENTO 1 ABA (SEM AMIANTO)</t>
  </si>
  <si>
    <t xml:space="preserve">RODAPE OU RODABANCADA EM GRANITO, POLIDO, TIPO ANDORINHA/ QUARTZ/ CASTELO/ CORUMBA OU OUTROS EQUIVALENTES DA REGIAO, H= 10 CM, E= *2,0* CM</t>
  </si>
  <si>
    <t xml:space="preserve">SOLEIRA EM GRANITO, POLIDO, TIPO ANDORINHA/ QUARTZ/ CASTELO/ CORUMBA OU OUTROS EQUIVALENTES DA REGIAO, L= *15* CM, E= *2,0* CM</t>
  </si>
  <si>
    <t xml:space="preserve">TANQUE SIMPLES EM MARMORE SINTETICO SUSPENSO, CAPACIDADE *38* L, *60 X 60* CM</t>
  </si>
  <si>
    <t xml:space="preserve">CUMEEIRA NORMAL PARA TELHA ONDULADA DE FIBROCIMENTO, E = 6 MM, ABA 300 MM, COMPRIMENTO 1100 MM (SEM AMIANTO)</t>
  </si>
  <si>
    <t xml:space="preserve">PREGO DE ACO POLIDO COM CABECA 15 X 15 (1 1/4 X 13)</t>
  </si>
  <si>
    <t xml:space="preserve">SOLEIRA/ TABEIRA EM MARMORE, POLIDO, BRANCO COMUM, L= 5 CM, E= *2,0* CM</t>
  </si>
  <si>
    <t xml:space="preserve">SISAL EM FIBRA / ESTOPA SISAL PARA GESSO</t>
  </si>
  <si>
    <t xml:space="preserve">CAIXA DE PASSAGEM METALICA, DE SOBREPOR, COM TAMPA APARAFUSADA, DIMENSOES 35 X 35 X *12* CM</t>
  </si>
  <si>
    <t xml:space="preserve">CAIXA DE PASSAGEM METALICA, DE SOBREPOR, COM TAMPA APARAFUSADA, DIMENSOES 15 X 15 X *10* CM</t>
  </si>
  <si>
    <t xml:space="preserve">ROLDANA PLASTICA COM PREGO, TAMANHO 30 X 30 MM, PARA INSTALACAO ELETRICA APARENTE</t>
  </si>
  <si>
    <t xml:space="preserve">MANGUEIRA PARA GAS - GLP, PVC, TRANCADA, DIAMETRO DE 3/8", COMPRIMENTO DE 1M (NORMATIZADA)</t>
  </si>
  <si>
    <t xml:space="preserve">SIFAO PLASTICO EXTENSIVEL UNIVERSAL, TIPO COPO</t>
  </si>
  <si>
    <t xml:space="preserve">LAVATORIO / CUBA DE EMBUTIR, OVAL, DE LOUCA BRANCA, SEM LADRAO, DIMENSOES *50 X 35* CM (L X C)</t>
  </si>
  <si>
    <t xml:space="preserve">LAVATORIO / CUBA DE EMBUTIR, OVAL, DE LOUCA COLORIDA, SEM LADRAO, DIMENSOES *50 X 35* CM (L X C)</t>
  </si>
  <si>
    <t xml:space="preserve">TANQUE DE LOUCA BRANCA, COM COLUNA, *30* L</t>
  </si>
  <si>
    <t xml:space="preserve">PORTA DE MADEIRA, FOLHA MEDIA (NBR 15930) DE 600 X 2100 MM, DE 35 MM A 40 MM DE ESPESSURA, NUCLEO SEMI-SOLIDO (SARRAFEADO), CAPA FRISADA EM HDF, ACABAMENTO MELAMINICO EM PADRAO MADEIRA</t>
  </si>
  <si>
    <t xml:space="preserve">ANEL BORRACHA, PARA TUBO/CONEXAO PVC PBA, DN 60 MM, PARA REDE AGUA</t>
  </si>
  <si>
    <t xml:space="preserve">CAIXA DE INCENDIO/ABRIGO PARA MANGUEIRA, DE SOBREPOR/EXTERNA, COM 75 X 45 X 17 CM, EM CHAPA DE ACO, PORTA COM VENTILACAO, VISOR COM A INSCRICAO "INCENDIO", SUPORTE/CESTA INTERNA PARA A MANGUEIRA, PINTURA ELETROSTATICA VERMELHA</t>
  </si>
  <si>
    <t xml:space="preserve">CAIXA DE INCENDIO/ABRIGO PARA MANGUEIRA, DE SOBREPOR/EXTERNA, COM 90 X 60 X 17 CM, EM CHAPA DE ACO, PORTA COM VENTILACAO, VISOR COM A INSCRICAO "INCENDIO", SUPORTE/CESTA INTERNA PARA A MANGUEIRA, PINTURA ELETROSTATICA VERMELHA</t>
  </si>
  <si>
    <t xml:space="preserve">TAMPAO COM CORRENTE, EM LATAO, ENGATE RAPIDO 1 1/2", PARA INSTALACAO PREDIAL DE COMBATE A INCENDIO</t>
  </si>
  <si>
    <t xml:space="preserve">ESGUICHO TIPO JATO SOLIDO, EM LATAO, ENGATE RAPIDO 1 1/2" X 16 MM, PARA MANGUEIRA EM INSTALACAO PREDIAL COMBATE A INCENDIO</t>
  </si>
  <si>
    <t xml:space="preserve">ESGUICHO TIPO JATO SOLIDO, EM LATAO, ENGATE RAPIDO 1 1/2" X 19 MM, PARA MANGUEIRA EM INSTALACAO PREDIAL COMBATE A INCENDIO</t>
  </si>
  <si>
    <t xml:space="preserve">ESGUICHO TIPO JATO SOLIDO, EM LATAO, ENGATE RAPIDO 2 1/2" X 16 MM, PARA MANGUEIRA EM INSTALACAO PREDIAL COMBATE A INCENDIO</t>
  </si>
  <si>
    <t xml:space="preserve">ESGUICHO TIPO JATO SOLIDO, EM LATAO, ENGATE RAPIDO 2 1/2" X 19 MM, PARA MANGUEIRA EM INSTALACAO PREDIAL COMBATE A INCENDIO</t>
  </si>
  <si>
    <t xml:space="preserve">CHAVE DUPLA PARA CONEXOES TIPO STORZ, ENGATE RAPIDO 1 1/2" X 2 1/2", EM LATAO, PARA INSTALACAO PREDIAL COMBATE A INCENDIO</t>
  </si>
  <si>
    <t xml:space="preserve">REDUCAO FIXA TIPO STORZ, ENGATE RAPIDO 2.1/2" X 1.1/2", EM LATAO, PARA INSTALACAO PREDIAL COMBATE A INCENDIO PREDIAL</t>
  </si>
  <si>
    <t xml:space="preserve">UNIAO TIPO STORZ, COM EMPATACAO INTERNA TIPO ANEL DE EXPANSAO, ENGATE RAPIDO 1 1/2", PARA MANGUEIRA DE COMBATE A INCENDIO PREDIAL</t>
  </si>
  <si>
    <t xml:space="preserve">UNIAO TIPO STORZ, COM EMPATACAO INTERNA TIPO ANEL DE EXPANSAO, ENGATE RAPIDO 2 1/2", PARA MANGUEIRA DE COMBATE A INCENDIO PREDIAL</t>
  </si>
  <si>
    <t xml:space="preserve">ANEL DE EXPANSAO EM COBRE, ENGATE RAPIDO 1 1/2", PARA EMPATACAO MANGUEIRA DE COMBATE A INCENDIO PREDIAL</t>
  </si>
  <si>
    <t xml:space="preserve">ANEL DE EXPANSAO EM COBRE, ENGATE RAPIDO 2 1/2", PARA EMPATACAO MANGUEIRA DE COMBATE A INCENDIO PREDIAL</t>
  </si>
  <si>
    <t xml:space="preserve">EXTINTOR DE INCENDIO PORTATIL COM CARGA DE PO QUIMICO SECO (PQS) DE 8 KG, CLASSE BC</t>
  </si>
  <si>
    <t xml:space="preserve">TUBO ACO CARBONO SEM COSTURA 8", E= *7,04 MM, SCHEDULE 30, *36,75 KG/M</t>
  </si>
  <si>
    <t xml:space="preserve">TUBO ACO CARBONO SEM COSTURA 20", E= *12,70 MM, SCHEDULE 30, *154,97 KG/M</t>
  </si>
  <si>
    <t xml:space="preserve">TUBO ACO CARBONO SEM COSTURA 14", E= *11,13 MM, SCHEDULE 40, *94,55 KG/M</t>
  </si>
  <si>
    <t xml:space="preserve">TUBO ACO CARBONO SEM COSTURA 6", E= *10,97 MM, SCHEDULE 80, *42,56 KG/M</t>
  </si>
  <si>
    <t xml:space="preserve">TUBO ACO CARBONO SEM COSTURA 8", E= *12,70 MM, SCHEDULE 80, *64,64 KG/M</t>
  </si>
  <si>
    <t xml:space="preserve">TUBO ACO CARBONO COM COSTURA, NBR 5580, CLASSE L, DN = 15 MM, E = 2,25 MM, 1,06 KG/M</t>
  </si>
  <si>
    <t xml:space="preserve">TUBO ACO CARBONO COM COSTURA, NBR 5580, CLASSE L, DN = 25 MM, E = 2,65 MM, 2,02 KG/M</t>
  </si>
  <si>
    <t xml:space="preserve">TUBO ACO CARBONO COM COSTURA, NBR 5580, CLASSE L, DN = 40 MM, E = 3,0 MM, 3,34 KG/M</t>
  </si>
  <si>
    <t xml:space="preserve">TUBO ACO CARBONO COM COSTURA, NBR 5580, CLASSE L, DN = 80 MM, E = 3,35 MM, 7,07 KG/M</t>
  </si>
  <si>
    <t xml:space="preserve">TUBO ACO GALVANIZADO COM COSTURA, CLASSE LEVE, DN 15 MM (1/2"), E = 2,25 MM, *1,2* KG/M (NBR 5580)</t>
  </si>
  <si>
    <t xml:space="preserve">TUBO ACO GALVANIZADO COM COSTURA, CLASSE LEVE, DN 20 MM (3/4"), E = 2,25 MM, *1,3* KG/M (NBR 5580)</t>
  </si>
  <si>
    <t xml:space="preserve">TUBO ACO GALVANIZADO COM COSTURA, CLASSE LEVE, DN 25 MM (1"), E = 2,65 MM, *2,11* KG/M (NBR 5580)</t>
  </si>
  <si>
    <t xml:space="preserve">TUBO ACO GALVANIZADO COM COSTURA, CLASSE LEVE, DN 32 MM (1 1/4"), E = 2,65 MM, *2,71* KG/M (NBR 5580)</t>
  </si>
  <si>
    <t xml:space="preserve">TUBO ACO GALVANIZADO COM COSTURA, CLASSE LEVE, DN 40 MM (1 1/2"), E = 3,00 MM, *3,48* KG/M (NBR 5580)</t>
  </si>
  <si>
    <t xml:space="preserve">TUBO ACO GALVANIZADO COM COSTURA, CLASSE LEVE, DN 50 MM (2"), E = 3,00 MM, *4,40* KG/M (NBR 5580)</t>
  </si>
  <si>
    <t xml:space="preserve">TUBO ACO GALVANIZADO COM COSTURA, CLASSE LEVE, DN 65 MM (2 1/2"), E = 3,35 MM, * 6,23* KG/M (NBR 5580)</t>
  </si>
  <si>
    <t xml:space="preserve">TUBO ACO GALVANIZADO COM COSTURA, CLASSE LEVE, DN 80 MM (3"), E = 3,35 MM, *7,32* KG/M (NBR 5580)</t>
  </si>
  <si>
    <t xml:space="preserve">TUBO ACO GALVANIZADO COM COSTURA, CLASSE LEVE, DN 100 MM (4"), E = 3,75 MM, *10,55* KG/M (NBR 5580)</t>
  </si>
  <si>
    <t xml:space="preserve">TUBO ACO CARBONO COM COSTURA, NBR 5580, CLASSE M, DN = 25 MM, E = 3,35 MM, *2,50* KG//M</t>
  </si>
  <si>
    <t xml:space="preserve">TUBO ACO CARBONO COM COSTURA, NBR 5580, CLASSE M, DN = 40 MM, E = 3,35 MM, *3,71* KG//M</t>
  </si>
  <si>
    <t xml:space="preserve">TUBO ACO CARBONO COM COSTURA, NBR 5580, CLASSE M, DN = 80 MM, E = 4,05 MM, *8,47* KG/M</t>
  </si>
  <si>
    <t xml:space="preserve">MANGUEIRA DE INCENDIO, TIPO 1, DE 1 1/2", COMPRIMENTO = 15 M, TECIDO EM FIO DE POLIESTER E TUBO INTERNO EM BORRACHA SINTETICA, COM UNIOES ENGATE RAPIDO</t>
  </si>
  <si>
    <t xml:space="preserve">MANGUEIRA DE INCENDIO, TIPO 1, DE 1 1/2", COMPRIMENTO = 20 M, TECIDO EM FIO DE POLIESTER E TUBO INTERNO EM BORRACHA SINTETICA, COM UNIOES ENGATE RAPIDO</t>
  </si>
  <si>
    <t xml:space="preserve">MANGUEIRA DE INCENDIO, TIPO 1, DE 1 1/2", COMPRIMENTO = 25 M, TECIDO EM FIO DE POLIESTER E TUBO INTERNO EM BORRACHA SINTETICA, COM UNIOES ENGATE RAPIDO</t>
  </si>
  <si>
    <t xml:space="preserve">MANGUEIRA DE INCENDIO, TIPO 1, DE 1 1/2", COMPRIMENTO = 30 M, TECIDO EM FIO DE POLIESTER E TUBO INTERNO EM BORRACHA SINTETICA, COM UNIOES ENGATE RAPIDO</t>
  </si>
  <si>
    <t xml:space="preserve">MANGUEIRA DE INCENDIO, TIPO 2, DE 2 1/2", COMPRIMENTO = 15 M, TECIDO EM FIO DE POLIESTER E TUBO INTERNO EM BORRACHA SINTETICA, COM UNIOES ENGATE RAPIDO</t>
  </si>
  <si>
    <t xml:space="preserve">MANGUEIRA DE INCENDIO, TIPO 2, DE 2 1/2", COMPRIMENTO = 25 M, TECIDO EM FIO DE POLIESTER E TUBO INTERNO EM BORRACHA SINTETICA, COM UNIOES ENGATE RAPIDO</t>
  </si>
  <si>
    <t xml:space="preserve">MANGUEIRA DE INCENDIO, TIPO 2, DE 2 1/2", COMPRIMENTO = 30 M, TECIDO EM FIO DE POLIESTER E TUBO INTERNO EM BORRACHA SINTETICA, COM UNIOES ENGATE RAPIDO</t>
  </si>
  <si>
    <t xml:space="preserve">SPRINKLER TIPO PENDENTE, BULBO VERMELHO RESPOSTA RAPIDA, 68 GRAUS CELSIUS, ACABAMENTO NATURAL, D = 15 MM (1/2")</t>
  </si>
  <si>
    <t xml:space="preserve">SPRINKLER TIPO PENDENTE, BULBO VERMELHO DE RESPOSTA RAPIDA, 68 GRAUS CELSIUS, ACABAMENTO NATURAL, D = 20 MM (3/4")</t>
  </si>
  <si>
    <t xml:space="preserve">SPRINKLER TIPO PENDENTE, BULBO AMARELO DE RESPOSTA RAPIDA, 79 GRAUS CELSIUS, ACABAMENTO NATURAL OU CROMADO, D = 15 MM (1/2")</t>
  </si>
  <si>
    <t xml:space="preserve">SPRINKLER TIPO PENDENTE, BULBO AMARELO DE RESPOSTA RAPIDA, 79 GRAUS CELSIUS, ACABAMENTO NATURAL, D = 20 MM (3/4")</t>
  </si>
  <si>
    <t xml:space="preserve">SPRINKLER TIPO PENDENTE, BULBO VERMELHO DE RESPOSTA RAPIDA, 68 GRAUS CELSIUS, ACABAMENTO CROMADO, D = 15 MM (1/2")</t>
  </si>
  <si>
    <t xml:space="preserve">SPRINKLER TIPO PENDENTE, BULBO VERMELHO DE RESPOSTA RAPIDA, 68 GRAUS CELSIUS, ACABAMENTO CROMADO, D = 20 MM (3/4")</t>
  </si>
  <si>
    <t xml:space="preserve">SPRINKLER TIPO PENDENTE, BULBO AMARELO DE RESPOSTA RAPIDA, 79 GRAUS CELSIUS, ACABAMENTO CROMADO, D = 20 MM (3/4")</t>
  </si>
  <si>
    <t xml:space="preserve">VALVULA DE RETENCAO VERTICAL, DE BRONZE (PN-16), 1/2", 200 PSI, EXTREMIDADES COM ROSCA</t>
  </si>
  <si>
    <t xml:space="preserve">PORTA TOALHA ROSTO EM METAL CROMADO, TIPO ARGOLA</t>
  </si>
  <si>
    <t xml:space="preserve">PORTA TOALHA BANHO EM METAL CROMADO, TIPO BARRA</t>
  </si>
  <si>
    <t xml:space="preserve">VIDRO LISO FUME, E = 5 MM - SEM COLOCACAO</t>
  </si>
  <si>
    <t xml:space="preserve">VALVULA DE DESCARGA EM METAL CROMADO PARA MICTORIO COM ACIONAMENTO POR PRESSAO E FECHAMENTO AUTOMATICO</t>
  </si>
  <si>
    <t xml:space="preserve">ADESIVO PARA TUBOS CPVC, *75* G</t>
  </si>
  <si>
    <t xml:space="preserve">TE DE REDUCAO DE FERRO GALVANIZADO, COM ROSCA BSP, DE 1 1/4" X 3/4"</t>
  </si>
  <si>
    <t xml:space="preserve">JOELHO CPVC, SOLDAVEL, 90 GRAUS, 15 MM, PARA AGUA QUENTE</t>
  </si>
  <si>
    <t xml:space="preserve">LUVA CPVC, SOLDAVEL, 15 MM, PARA AGUA QUENTE PREDIAL</t>
  </si>
  <si>
    <t xml:space="preserve">LUVA DE TRANSICAO, CPVC, 15 MM X 1/2", PARA AGUA QUENTE PREDIAL</t>
  </si>
  <si>
    <t xml:space="preserve">TE CPVC, SOLDAVEL, 90 GRAUS, 15 MM, PARA AGUA QUENTE PREDIAL</t>
  </si>
  <si>
    <t xml:space="preserve">TUBO CPVC, SOLDAVEL, 15 MM, AGUA QUENTE PREDIAL (NBR 15884)</t>
  </si>
  <si>
    <t xml:space="preserve">TUBO CPVC, SOLDAVEL, 22 MM, AGUA QUENTE PREDIAL (NBR 15884)</t>
  </si>
  <si>
    <t xml:space="preserve">TUBO CPVC, SOLDAVEL, 28 MM, AGUA QUENTE PREDIAL (NBR 15884)</t>
  </si>
  <si>
    <t xml:space="preserve">FITA ISOLANTE ADESIVA ANTICHAMA, USO ATE 750 V, EM ROLO DE 19 MM X 5 M</t>
  </si>
  <si>
    <t xml:space="preserve">ELETRODUTO EM ACO GALVANIZADO ELETROLITICO, LEVE, DIAMETRO 3/4", PAREDE DE 0,90 MM</t>
  </si>
  <si>
    <t xml:space="preserve">ELETRODUTO FLEXIVEL, EM FITA DE ACO GALVANIZADO, REVESTIDO COM PVC PRETO, DIAMETRO EXTERNO DE 15 MM, DN = 3/8", TIPO SEALTUBO</t>
  </si>
  <si>
    <t xml:space="preserve">MOURAO ROLICO DE MADEIRA TRATADA, D = 8 A 11 CM, H = 2,20 M, EM EUCALIPTO OU EQUIVALENTE DA REGIAO (PARA CERCA)</t>
  </si>
  <si>
    <t xml:space="preserve">TELA DE ACO SOLDADA NERVURADA, CA-60, Q-92, (1,48 KG/M2), DIAMETRO DO FIO = 4,2 MM, LARGURA = 2,45 X 60 M DE COMPRIMENTO, ESPACAMENTO DA MALHA = 15 X 15 CM</t>
  </si>
  <si>
    <t xml:space="preserve">ESTRIBO COM PARAFUSO EM CHAPA DE FERRO FUNDIDO DE 2" X 3/16" X 35 CM, SECAO "U", PARA MADEIRAMENTO DE TELHADO</t>
  </si>
  <si>
    <t xml:space="preserve">TUBO ACO CARBONO SEM COSTURA 2 1/2", E = 5,16 MM, SCHEDULE 40 (8,62 KG/M)</t>
  </si>
  <si>
    <t xml:space="preserve">TUBO ACO CARBONO SEM COSTURA 2", E= *3,91* MM, SCHEDULE 40, *5,43* KG/M</t>
  </si>
  <si>
    <t xml:space="preserve">TUBO ACO CARBONO SEM COSTURA 3/4", E= *2,87 MM, SCHEDULE 40, *1,69 KG/M</t>
  </si>
  <si>
    <t xml:space="preserve">TUBO ACO CARBONO SEM COSTURA 4", E= *6,02 MM, SCHEDULE 40, *16,06 KG/M</t>
  </si>
  <si>
    <t xml:space="preserve">CABO DE ALUMINIO NU COM ALMA DE ACO, BITOLA 2 AWG</t>
  </si>
  <si>
    <t xml:space="preserve">CABO DE ALUMINIO NU SEM ALMA DE ACO, BITOLA 2 AWG</t>
  </si>
  <si>
    <t xml:space="preserve">CABO DE ALUMINIO NU COM ALMA DE ACO, BITOLA 1/0 AWG</t>
  </si>
  <si>
    <t xml:space="preserve">CABO DE ALUMINIO NU SEM ALMA DE ACO, BITOLA 1/0 AWG</t>
  </si>
  <si>
    <t xml:space="preserve">TELHA ONDULADA EM ACO ZINCADO, ALTURA DE 17 MM, ESPESSURA DE 0,50 MM, LARGURA UTIL DE APROXIMADAMENTE 985 MM, SEM PINTURA</t>
  </si>
  <si>
    <t xml:space="preserve">BLOCO DE CONCRETO ESTRUTURAL 19 X 19 X 39 CM, FBK 4,5 MPA (NBR 6136)</t>
  </si>
  <si>
    <t xml:space="preserve">BLOCO DE CONCRETO ESTRUTURAL 14 X 19 X 39 CM, FBK 4,5 MPA (NBR 6136)</t>
  </si>
  <si>
    <t xml:space="preserve">BLOCO DE CONCRETO ESTRUTURAL 9 X 19 X 39 CM, FBK 4,5 MPA (NBR 6136)</t>
  </si>
  <si>
    <t xml:space="preserve">CONJUNTO PARA FUTSAL COM PAR DE TRAVES OFICIAIS DE 3,00 X 2,00 M EM TUBO DE ACO GALVANIZADO 3" COM REQUADROS EM TUBO DE 1", PINTURA EM PRIMER COM TINTA ESMALTE SINTETICO E REDES DE POLIETILENO FIO 4 MM</t>
  </si>
  <si>
    <t xml:space="preserve">CONJUNTO PARA QUADRA DE VOLEI COM POSTES EM TUBO DE ACO GALVANIZADO 3", H = *255* CM, PINTURA EM TINTA ESMALTE SINTETICO, REDE DE NYLON COM 2 MM, MALHA 10 X 10 CM E ANTENAS OFICIAIS EM FIBRA DE VIDRO</t>
  </si>
  <si>
    <t xml:space="preserve">PAR DE TABELAS DE BASQUETE EM COMPENSADO NAVAL, OFICIAL, 1800 X 1200 MM, INCLUINDO ARO DE METAL E REDE EM POLIPROPILENO 100% (SEM SUPORTE DE FIXACAO)</t>
  </si>
  <si>
    <t xml:space="preserve">ARQUITETO JUNIOR (HORISTA)</t>
  </si>
  <si>
    <t xml:space="preserve">ARQUITETO PLENO (HORISTA)</t>
  </si>
  <si>
    <t xml:space="preserve">ARQUITETO SENIOR (HORISTA)</t>
  </si>
  <si>
    <t xml:space="preserve">ACO CA-25, 32,0 MM, VERGALHAO</t>
  </si>
  <si>
    <t xml:space="preserve">VIGIA DIURNO (HORISTA)</t>
  </si>
  <si>
    <t xml:space="preserve">CONCERTINA SIMPLES EM ACO GALVANIZADO DE ALTA RESISTENCIA, COM ESPIRAL DE 300 MM, D = 2,76 MM</t>
  </si>
  <si>
    <t xml:space="preserve">CONCERTINA CLIPADA (DUPLA) EM ACO GALVANIZADO DE ALTA RESISTENCIA, COM ESPIRAL DE 300 MM, D = 2,76 MM</t>
  </si>
  <si>
    <t xml:space="preserve">HASTE RETA DE ACO GALVANIZADO, H = *30* CM, BASE RETANGULAR, PARA FIXACAO DE CONCERTINA SIMPLES DE 30 CM (NAO INCLUI OS FIXADORES)</t>
  </si>
  <si>
    <t xml:space="preserve">ARGAMASSA COLANTE AC II</t>
  </si>
  <si>
    <t xml:space="preserve">ARGAMASSA PISO SOBRE PISO</t>
  </si>
  <si>
    <t xml:space="preserve">REJUNTE CIMENTICIO, QUALQUER COR</t>
  </si>
  <si>
    <t xml:space="preserve">CURVA 90 GRAUS DE BARRA CHATA EM ALUMINIO 3/4" X 1/4" X 300 MM</t>
  </si>
  <si>
    <t xml:space="preserve">PERFIL DE ALUMINIO ANODIZADO</t>
  </si>
  <si>
    <t xml:space="preserve">METACAULIM DE ALTA REATIVIDADE/CAULIM CALCINADO</t>
  </si>
  <si>
    <t xml:space="preserve">JANELA DE CORRER, EM ALUMINIO PERFIL 25, 120 X 150 CM (A X L), 4 FLS, BANDEIRA COM BASCULA, ACABAMENTO BRANCO OU BRILHANTE, BATENTE/REQUADRO DE 6 A 14 CM, COM VIDRO 4 MM, SEM GUARNICAO/ALIZAR</t>
  </si>
  <si>
    <t xml:space="preserve">JANELA DE CORRER, EM ALUMINIO PERFIL 25, 100 X 150 CM (A X L), 2 FLS MOVEIS, SEM BANDEIRA, ACABAMENTO BRANCO OU BRILHANTE, BATENTE DE 6 A 7 CM, COM VIDRO 4 MM, SEM GUARNICAO</t>
  </si>
  <si>
    <t xml:space="preserve">JANELA DE CORRER, EM ALUMINIO PERFIL 25, 100 X 200 CM (A X L), 4 FLS, SEM BANDEIRA, ACABAMENTO BRANCO OU BRILHANTE, BATENTE DE 6 A 7 CM, COM VIDRO 4 MM, SEM GUARNICAO/ALIZAR</t>
  </si>
  <si>
    <t xml:space="preserve">JANELA BASCULANTE, EM ALUMINIO PERFIL 20, 80 X 60 CM (A X L), 4 FLS (1 FIXA E 3 MOVEIS), ACABAMENTO BRANCO OU BRILHANTE, BATENTE DE 3 A 4 CM, COM VIDRO 4 MM, SEM GUARNICAO</t>
  </si>
  <si>
    <t xml:space="preserve">JANELA MAXIM-AR, EM ALUMINIO PERFIL 25, 60 X 80 CM (A X L), ACABAMENTO BRANCO OU BRILHANTE, BATENTE DE 4 A 5 CM, COM VIDRO 4 MM, SEM GUARNICAO/ALIZAR</t>
  </si>
  <si>
    <t xml:space="preserve">GABIAO MANTA (COLCHAO) MALHA HEXAGONAL 6 X 8 CM (ZN/AL REVESTIDO COM POLIMERO), FIO 2 MM, DIMENSOES 4,0 X 2,0 X 0,3 M (C X L X A)</t>
  </si>
  <si>
    <t xml:space="preserve">VIDRO PLANO ARAMADO E = 6 MM - SEM COLOCACAO</t>
  </si>
  <si>
    <t xml:space="preserve">VIDRO LISO INCOLOR 8MM  -  SEM COLOCACAO</t>
  </si>
  <si>
    <t xml:space="preserve">VIDRO LISO INCOLOR 10 MM - SEM COLOCACAO</t>
  </si>
  <si>
    <t xml:space="preserve">VIDRO CRISTAL COLORIDO, 8 MM, PINTADO NA COR BRANCA</t>
  </si>
  <si>
    <t xml:space="preserve">VIDRO CRISTAL COLORIDO, 6 MM, PINTADO NA COR BRANCA</t>
  </si>
  <si>
    <t xml:space="preserve">VIDRO CRISTAL COLORIDO, 4 MM, PINTADO NA COR BRANCA</t>
  </si>
  <si>
    <t xml:space="preserve">VIDRO CRISTAL COLORIDO, 10 MM, PINTADO NA COR BRANCA</t>
  </si>
  <si>
    <t xml:space="preserve">VIDRO COMUM LAMINADO LISO INCOLOR DUPLO, ESPESSURA TOTAL 8 MM (CADA CAMADA DE 4 MM) - COLOCADO</t>
  </si>
  <si>
    <t xml:space="preserve">TIJOLO CERAMICO REFRATARIO DE *2,5 X 11,4 X 22,9* CM (L X A X C)</t>
  </si>
  <si>
    <t xml:space="preserve">TIJOLO CERAMICO LAMINADO DE *5,5 X 11 X 23* CM (L X A X C), COM 21 FUROS</t>
  </si>
  <si>
    <t xml:space="preserve">TELHA DE FIBROCIMENTO ONDULADA E = 8 MM, DE 3,66 X 1,10 M (SEM AMIANTO)</t>
  </si>
  <si>
    <t xml:space="preserve">TELHA DE FIBROCIMENTO ONDULADA E = 4 MM, DE 2,13 X 0,50 M (SEM AMIANTO)</t>
  </si>
  <si>
    <t xml:space="preserve">TELHA ESTRUTURAL DE FIBROCIMENTO 1 ABA, DE 0,52 X 2,00 M (SEM AMIANTO)</t>
  </si>
  <si>
    <t xml:space="preserve">TELHA ESTRUTURAL DE FIBROCIMENTO 2 ABAS, DE 1,00 X 8,20 M (SEM AMIANTO)</t>
  </si>
  <si>
    <t xml:space="preserve">ACO CA-50, 6,3 MM, DOBRADO E CORTADO</t>
  </si>
  <si>
    <t xml:space="preserve">TELHA DE FIBROCIMENTO E = 6 MM, DE 3,00 X 1,06 M (SEM AMIANTO)</t>
  </si>
  <si>
    <t xml:space="preserve">TELHA DE FIBROCIMENTO E = 6 MM, DE 4,10 X 1,06 M (SEM AMIANTO)</t>
  </si>
  <si>
    <t xml:space="preserve">AJUDANTE DE PINTOR (HORISTA)</t>
  </si>
  <si>
    <t xml:space="preserve">TELHA DE FIBROCIMENTO E = 6 MM, DE 4,60 X 1,06 M (SEM AMIANTO)</t>
  </si>
  <si>
    <t xml:space="preserve">TELHA DE FIBROCIMENTO E = 8 MM, DE 3,00 X 1,06 M (SEM AMIANTO)</t>
  </si>
  <si>
    <t xml:space="preserve">CONCRETO USINADO BOMBEAVEL, CLASSE DE RESISTENCIA C40, BRITA 0 E 1, SLUMP = 100 +/- 20 MM, COM BOMBEAMENTO (DISPONIBILIZACAO DE BOMBA), SEM O LANCAMENTO (NBR 8953)</t>
  </si>
  <si>
    <t xml:space="preserve">TELHA DE FIBROCIMENTO E = 8 MM, DE 4,10 X 1,06 M (SEM AMIANTO)</t>
  </si>
  <si>
    <t xml:space="preserve">CONCRETO USINADO BOMBEAVEL, CLASSE DE RESISTENCIA C45, BRITA 0 E 1, SLUMP = 100 +/- 20 MM, COM BOMBEAMENTO (DISPONIBILIZACAO DE BOMBA), SEM O LANCAMENTO (NBR 8953)</t>
  </si>
  <si>
    <t xml:space="preserve">CONCRETO USINADO BOMBEAVEL, CLASSE DE RESISTENCIA C50, BRITA 0 E 1, SLUMP = 100 +/- 20 MM, COM BOMBEAMENTO (DISPONIBILIZACAO DE BOMBA), SEM O LANCAMENTO (NBR 8953)</t>
  </si>
  <si>
    <t xml:space="preserve">CONCRETO USINADO BOMBEAVEL, CLASSE DE RESISTENCIA C60, COM BRITA 0 E 1, SLUMP = 100 +/- 20 MM, COM BOMBEAMENTO (DISPONIBILIZACAO DE BOMBA), SEM O LANCAMENTO (NBR 8953)</t>
  </si>
  <si>
    <t xml:space="preserve">TELHA DE FIBROCIMENTO E = 8 MM, DE 4,60 X 1,06 M (SEM AMIANTO)</t>
  </si>
  <si>
    <t xml:space="preserve">CONCRETO AUTOADENSAVEL (CAA) CLASSE DE RESISTENCIA C30, ESPALHAMENTO SF2, COM BOMBEAMENTO (DISPONIBILIZACAO DE BOMBA), SEM O LANCAMENTO (NBR 15823)</t>
  </si>
  <si>
    <t xml:space="preserve">CONCRETO USINADO BOMBEAVEL, CLASSE DE RESISTENCIA C20, COM BRITA 0 E 1, SLUMP = 100 +/- 20 MM, EXCLUI SERVICO DE BOMBEAMENTO (NBR 8953)</t>
  </si>
  <si>
    <t xml:space="preserve">CONCRETO USINADO BOMBEAVEL, CLASSE DE RESISTENCIA C25, COM BRITA 0 E 1, SLUMP = 100 +/- 20 MM, EXCLUI SERVICO DE BOMBEAMENTO (NBR 8953)</t>
  </si>
  <si>
    <t xml:space="preserve">CONCRETO USINADO BOMBEAVEL, CLASSE DE RESISTENCIA C30, COM BRITA 0 E 1, SLUMP = 100 +/- 20 MM, EXCLUI SERVICO DE BOMBEAMENTO (NBR 8953)</t>
  </si>
  <si>
    <t xml:space="preserve">CONCRETO USINADO BOMBEAVEL, CLASSE DE RESISTENCIA C35, COM BRITA 0 E 1, SLUMP = 100 +/- 20 MM, EXCLUI SERVICO DE BOMBEAMENTO (NBR 8953)</t>
  </si>
  <si>
    <t xml:space="preserve">CONCRETO USINADO BOMBEAVEL, CLASSE DE RESISTENCIA C40, COM BRITA 0 E 1, SLUMP = 100 +/- 20 MM, EXCLUI SERVICO DE BOMBEAMENTO (NBR 8953)</t>
  </si>
  <si>
    <t xml:space="preserve">CONE DE SINALIZACAO EM PVC FLEXIVEL, H = 70 / 76 CM (NBR 15071)</t>
  </si>
  <si>
    <t xml:space="preserve">CHAPA DE MDF BRANCO LISO 1 FACE, E = 15 MM, DE *2,75 X 1,85* M</t>
  </si>
  <si>
    <t xml:space="preserve">CRUZETA DE CONCRETO LEVE, COMP. 2000 MM SECAO, 90 X 90 MM</t>
  </si>
  <si>
    <t xml:space="preserve">DISJUNTOR TERMOMAGNETICO TRIPOLAR 3 X 400 A / ICC - 25 KA</t>
  </si>
  <si>
    <t xml:space="preserve">MASSA PREMIUM PARA TEXTURA RUSTICA DE BASE ACRILICA, COR BRANCA, USO INTERNO E EXTERNO</t>
  </si>
  <si>
    <t xml:space="preserve">TELA DE ACO SOLDADA GALVANIZADA/ZINCADA PARA ALVENARIA, FIO D = *1,20 A 1,70* MM, MALHA 15 X 15 MM, (C X L) *50 X 12* CM</t>
  </si>
  <si>
    <t xml:space="preserve">TELA DE ACO SOLDADA GALVANIZADA/ZINCADA PARA ALVENARIA, FIO D = *1,20 A 1,70* MM, MALHA 15 X 15 MM, (C X L) *50 X 17,5* CM</t>
  </si>
  <si>
    <t xml:space="preserve">TELA DE ACO SOLDADA GALVANIZADA/ZINCADA PARA ALVENARIA, FIO D = *1,20 A 1,70* MM, MALHA 15 X 15 MM, (C X L) *50 X 6* CM</t>
  </si>
  <si>
    <t xml:space="preserve">AUXILIAR DE AZULEJISTA (HORISTA)</t>
  </si>
  <si>
    <t xml:space="preserve">BLOCO DE VEDACAO DE CONCRETO APARENTE 19 X 19 X 39 CM (CLASSE C - NBR 6136)</t>
  </si>
  <si>
    <t xml:space="preserve">BLOCO DE CONCRETO ESTRUTURAL 14 X 19 X 29 CM, FBK 10 MPA (NBR 6136)</t>
  </si>
  <si>
    <t xml:space="preserve">TELA DE ACO SOLDADA GALVANIZADA/ZINCADA PARA ALVENARIA, FIO D = *1,20 A 1,70* MM, MALHA 15 X 15 MM, (C X L) *50 X 7,5* CM</t>
  </si>
  <si>
    <t xml:space="preserve">TELA DE ACO SOLDADA GALVANIZADA/ZINCADA PARA ALVENARIA, FIO D = *1,20 A 1,70* MM, MALHA 15 X 15 MM, (C X L) *50 X 10,5* CM</t>
  </si>
  <si>
    <t xml:space="preserve">BLOCO DE CONCRETO ESTRUTURAL 14 X 19 X 29 CM, FBK 14 MPA (NBR 6136)</t>
  </si>
  <si>
    <t xml:space="preserve">BLOCO DE CONCRETO ESTRUTURAL 14 X 19 X 29 CM, FBK 16 MPA (NBR 6136)</t>
  </si>
  <si>
    <t xml:space="preserve">BLOCO DE CONCRETO ESTRUTURAL 14 X 19 X 29 CM, FBK 6 MPA (NBR 6136)</t>
  </si>
  <si>
    <t xml:space="preserve">BLOCO DE CONCRETO ESTRUTURAL 14 X 19 X 29 CM, FBK 8 MPA (NBR 6136)</t>
  </si>
  <si>
    <t xml:space="preserve">BLOCO DE CONCRETO ESTRUTURAL 14 X 19 X 39 CM, FBK 10 MPA (NBR 6136)</t>
  </si>
  <si>
    <t xml:space="preserve">BLOCO DE CONCRETO ESTRUTURAL 14 X 19 X 39 CM, FBK 12 MPA (NBR 6136)</t>
  </si>
  <si>
    <t xml:space="preserve">BLOCO DE CONCRETO ESTRUTURAL 14 X 19 X 39 CM, FBK 14 MPA (NBR 6136)</t>
  </si>
  <si>
    <t xml:space="preserve">BLOCO DE CONCRETO ESTRUTURAL 14 X 19 X 39 CM, FBK 6 MPA (NBR 6136)</t>
  </si>
  <si>
    <t xml:space="preserve">BLOCO DE CONCRETO ESTRUTURAL 14 X 19 X 39 CM, FBK 8 MPA (NBR 6136)</t>
  </si>
  <si>
    <t xml:space="preserve">BLOCO DE CONCRETO ESTRUTURAL 19 X 19 X 39 CM, FBK 10 MPA (NBR 6136)</t>
  </si>
  <si>
    <t xml:space="preserve">BLOCO DE CONCRETO ESTRUTURAL 19 X 19 X 39 CM, FBK 12 MPA (NBR 6136)</t>
  </si>
  <si>
    <t xml:space="preserve">BLOCO DE CONCRETO ESTRUTURAL 19 X 19 X 39 CM, FBK 14 MPA (NBR 6136)</t>
  </si>
  <si>
    <t xml:space="preserve">BLOCO DE CONCRETO ESTRUTURAL 19 X 19 X 39 CM, FBK 16 MPA (NBR 6136)</t>
  </si>
  <si>
    <t xml:space="preserve">BLOCO DE CONCRETO ESTRUTURAL 19 X 19 X 39 CM, FBK 8 MPA (NBR 6136)</t>
  </si>
  <si>
    <t xml:space="preserve">BLOCO DE GESSO COMPACTO / MACICO, BRANCO, E = 10 CM, DIMENSOES *67 X 50* CM</t>
  </si>
  <si>
    <t xml:space="preserve">BLOCO DE GESSO VAZADO, BRANCO, E = *7* CM, DIMENSOES *67 X 50* CM</t>
  </si>
  <si>
    <t xml:space="preserve">BLOCO ESTRUTURAL CERAMICO DE 14 X 19 X 29 CM (L X A X C) E 6,0 MPA</t>
  </si>
  <si>
    <t xml:space="preserve">BLOCO ESTRUTURAL CERAMICO DE 14 X 19 X 39 CM (L X A X C) E 6,0 MPA</t>
  </si>
  <si>
    <t xml:space="preserve">BLOCO ESTRUTURAL CERAMICO DE 19 X 19 X 29 CM (L X A X C) E 6,0 MPA</t>
  </si>
  <si>
    <t xml:space="preserve">BLOCO ESTRUTURAL CERAMICO DE 19 X 19 X 39 CM (L X A X C) E 6,0 MPA</t>
  </si>
  <si>
    <t xml:space="preserve">BLOCO DE VEDACAO CONCRETO 14 X 19 X 29 CM (CLASSE C - NBR 6136)</t>
  </si>
  <si>
    <t xml:space="preserve">BLOCO DE VEDACAO CONCRETO APARENTE 9 X 19 X 39 CM (CLASSE C - NBR 6136)</t>
  </si>
  <si>
    <t xml:space="preserve">BLOCO DE VEDACAO DE CONCRETO CELULAR AUTOCLAVADO 15 X 30 X 60 CM (E X A X C)</t>
  </si>
  <si>
    <t xml:space="preserve">CABO FLEXIVEL PVC 750 V, 2 CONDUTORES DE 1,5 MM2</t>
  </si>
  <si>
    <t xml:space="preserve">DISJUNTOR TIPO NEMA, BIPOLAR 60 ATE 100A, TENSAO MAXIMA 415 V</t>
  </si>
  <si>
    <t xml:space="preserve">CABO FLEXIVEL PVC 750 V, 2 CONDUTORES DE 4,0 MM2</t>
  </si>
  <si>
    <t xml:space="preserve">CABO FLEXIVEL PVC 750 V, 2 CONDUTORES DE 6,0 MM2</t>
  </si>
  <si>
    <t xml:space="preserve">GABIAO TIPO CAIXA PARA SOLO REFORCADO, MALHA HEXAGONAL DE DUPLA TORCAO 8 X 10 CM (ZN/AL REVESTIDO COM POLIMERO), FIO 2,7 MM, DIMENSOES 2,0 X 1,0 X 0,5 M, COM CAUDA DE 3,0 M</t>
  </si>
  <si>
    <t xml:space="preserve">DISJUNTOR TERMOMAGNETICO PARA TRILHO DIN (IEC), BIPOLAR, 6 - 32 A</t>
  </si>
  <si>
    <t xml:space="preserve">CABO FLEXIVEL PVC 750 V, 3 CONDUTORES DE 1,5 MM2</t>
  </si>
  <si>
    <t xml:space="preserve">CABO FLEXIVEL PVC 750 V, 3 CONDUTORES DE 4,0 MM2</t>
  </si>
  <si>
    <t xml:space="preserve">CABO FLEXIVEL PVC 750 V, 3 CONDUTORES DE 6,0 MM2</t>
  </si>
  <si>
    <t xml:space="preserve">DISJUNTOR TERMOMAGNETICO PARA TRILHO DIN (IEC), BIPOLAR, 40 - 50 A</t>
  </si>
  <si>
    <t xml:space="preserve">CABO FLEXIVEL PVC 750 V, 4 CONDUTORES DE 1,5 MM2</t>
  </si>
  <si>
    <t xml:space="preserve">CABO FLEXIVEL PVC 750 V, 4 CONDUTORES DE 4,0 MM2</t>
  </si>
  <si>
    <t xml:space="preserve">DISJUNTOR TERMOMAGNETICO PARA TRILHO DIN (IEC), BIPOLAR, 63 A</t>
  </si>
  <si>
    <t xml:space="preserve">CABO FLEXIVEL PVC 750 V, 4 CONDUTORES DE 6,0 MM2</t>
  </si>
  <si>
    <t xml:space="preserve">TELA EM MALHA HEXAGONAL DE DUPLA TORCAO 8 X 10 CM (ZN/AL REVESTIDO COM POLIMERO), FIO 2,7 MM, COM GEOMANTA OU BIOMANTA, DIMENSOES 4,0 X 2,0 X 0,6 M, COM INCLINACAO DE 70 GRAUS, PARA SOLO REFORCADO</t>
  </si>
  <si>
    <t xml:space="preserve">GABIAO TIPO CAIXA PARA SOLO REFORCADO, MALHA HEXAGONAL DE DUPLA TORCAO 8 X 10 CM (ZN/AL REVESTIDO COM POLIMERO), FIO 2,7 MM, DIMENSOES 2,0 X 1,0 X 1,0 M, COM CAUDA DE 4,0 M</t>
  </si>
  <si>
    <t xml:space="preserve">GABIAO TIPO CAIXA PARA SOLO REFORCADO, MALHA HEXAGONAL DE DUPLA TORCAO 8 X 10 CM (ZN/AL REVESTIDO COM POLIMERO), FIO 2,7 MM, DIMENSOES 2,0 X 1,0 X 1,0 M, COM CAUDA DE 3,0 M</t>
  </si>
  <si>
    <t xml:space="preserve">CAIXA D'AGUA / RESERVATORIO EM POLIETILENO, 1000 LITROS, COM TAMPA</t>
  </si>
  <si>
    <t xml:space="preserve">CAIXA D'AGUA / RESERVATORIO EM POLIETILENO, 500 LITROS, COM TAMPA</t>
  </si>
  <si>
    <t xml:space="preserve">CAIXA D'AGUA / RESERVATORIO EM POLIETILENO, 750 LITROS, COM TAMPA</t>
  </si>
  <si>
    <t xml:space="preserve">CAIXA D'AGUA / RESERVATORIO EM POLIETILENO, 1500 LITROS, COM TAMPA</t>
  </si>
  <si>
    <t xml:space="preserve">CAIXA D'AGUA / RESERVATORIO EM POLIETILENO, 2000 LITROS, COM TAMPA</t>
  </si>
  <si>
    <t xml:space="preserve">CAIXA DE ATERRAMENTO EM CONCRETO PRE-MOLDADO, DIAMETRO DE 0,30 M E ALTURA DE 0,35 M, SEM FUNDO E COM TAMPA</t>
  </si>
  <si>
    <t xml:space="preserve">CAIXA DE INSPECAO PARA ATERRAMENTO E PARA RAIOS, EM POLIPROPILENO, DIAMETRO = 300 MM X ALTURA = 400 MM (INCLUIDA TAMPA SEM ESCOTILHA)</t>
  </si>
  <si>
    <t xml:space="preserve">CANALETA ESTRUTURAL CERAMICA DE 14 X 19 X 29 CM (L X A X C) E 6,0 MPA</t>
  </si>
  <si>
    <t xml:space="preserve">DISJUNTOR TERMOMAGNETICO PARA TRILHO DIN (IEC), MONOPOLAR, 6 - 32 A</t>
  </si>
  <si>
    <t xml:space="preserve">CANALETA ESTRUTURAL CERAMICA DE 14 X 19 X 39 CM (L X A X C) E 6,0 MPA</t>
  </si>
  <si>
    <t xml:space="preserve">CHAPA DE MDF BRANCO LISO 1 FACE, E = 12 MM, DE *2,75 X 1,85* M</t>
  </si>
  <si>
    <t xml:space="preserve">CHAPA DE MDF BRANCO LISO 1 FACE, E = 18 MM, DE *2,75 X 1,85* M</t>
  </si>
  <si>
    <t xml:space="preserve">CHAPA DE MDF BRANCO LISO 1 FACE, E = 25 MM, DE *2,75 X 1,85* M</t>
  </si>
  <si>
    <t xml:space="preserve">CHAPA DE MDF BRANCO LISO 2 FACES, E = 15 MM, DE *2,75 X 1,85* M</t>
  </si>
  <si>
    <t xml:space="preserve">CHAPA DE MDF BRANCO LISO 2 FACES, E = 18 MM, DE *2,75 X 1,85* M</t>
  </si>
  <si>
    <t xml:space="preserve">CHAPA DE MDF BRANCO LISO 2 FACES, E = 25 MM, DE *2,75 X 1,85* M</t>
  </si>
  <si>
    <t xml:space="preserve">CHAPA DE MDF BRANCO LISO 1 FACE, E = 6 MM, DE *2,75 X 1,85* M</t>
  </si>
  <si>
    <t xml:space="preserve">CHAPA DE MDF BRANCO LISO 1 FACE, E = 9 MM, DE *2,75 X 1,85* M</t>
  </si>
  <si>
    <t xml:space="preserve">CHAPA DE MDF BRANCO LISO 2 FACES, E = 6 MM, DE *2,75 X 1,85* M</t>
  </si>
  <si>
    <t xml:space="preserve">CHAPA DE MDF BRANCO LISO 2 FACES, E = 9 MM, DE *2,75 X 1,85* M</t>
  </si>
  <si>
    <t xml:space="preserve">CHAPA DE MDF CRU, E = 12 MM, DE *2,75 X 1,85* M</t>
  </si>
  <si>
    <t xml:space="preserve">CHAPA DE MDF CRU, E = 15 MM, DE *2,75 X 1,85* M</t>
  </si>
  <si>
    <t xml:space="preserve">CHAPA DE MDF CRU, E = 18 MM, DE *2,75 X 1,85* M</t>
  </si>
  <si>
    <t xml:space="preserve">CHAPA DE MDF CRU, E = 20 MM, DE *2,75 X 1,85* M</t>
  </si>
  <si>
    <t xml:space="preserve">CHAPA DE MDF CRU, E = 25 MM, DE *2,75 X 1,85* M</t>
  </si>
  <si>
    <t xml:space="preserve">CHAPA DE MDF CRU, E = 6 MM, DE *2,75 X 1,85* M</t>
  </si>
  <si>
    <t xml:space="preserve">CHAPA DE MDF CRU, E = 9 MM, DE *2,75 X 1,85* M</t>
  </si>
  <si>
    <t xml:space="preserve">DISJUNTOR TERMOMAGNETICO PARA TRILHO DIN (IEC), MONOPOLAR, 40 - 50 A</t>
  </si>
  <si>
    <t xml:space="preserve">DISJUNTOR TERMOMAGNETICO PARA TRILHO DIN (IEC), MONOPOLAR, 63 A</t>
  </si>
  <si>
    <t xml:space="preserve">DISJUNTOR TIPO NEMA, MONOPOLAR DE 60 ATE 70A, TENSAO MAXIMA DE 240 V</t>
  </si>
  <si>
    <t xml:space="preserve">DISJUNTOR TERMOMAGNETICO TRIPOLAR 3 X 250 A/ICC - 25 KA</t>
  </si>
  <si>
    <t xml:space="preserve">DISJUNTOR TERMOMAGNETICO TRIPOLAR 3 X 350 A/ICC - 25 KA</t>
  </si>
  <si>
    <t xml:space="preserve">DISJUNTOR TERMOMAGNETICO PARA TRILHO DIN (IEC), TRIPOLAR, 10 - 50 A</t>
  </si>
  <si>
    <t xml:space="preserve">PORTA VIDRO TEMPERADO INCOLOR, 2 FOLHAS DE CORRER, E = 10 MM (SEM FERRAGENS E SEM COLOCACAO)</t>
  </si>
  <si>
    <t xml:space="preserve">DISJUNTOR TERMOMAGNETICO PARA TRILHO DIN (IEC), TRIPOLAR, 63 A</t>
  </si>
  <si>
    <t xml:space="preserve">DISJUNTOR TERMOMAGNETICO AJUSTAVEL, TRIPOLAR DE 100 ATE 250A, CAPACIDADE DE INTERRUPCAO DE 35KA</t>
  </si>
  <si>
    <t xml:space="preserve">DISJUNTOR TERMOMAGNETICO AJUSTAVEL, TRIPOLAR DE 300 ATE 400A, CAPACIDADE DE INTERRUPCAO DE 35KA</t>
  </si>
  <si>
    <t xml:space="preserve">DISJUNTOR TERMOMAGNETICO AJUSTAVEL, TRIPOLAR DE 450 ATE 600A, CAPACIDADE DE INTERRUPCAO DE 35KA</t>
  </si>
  <si>
    <t xml:space="preserve">CHAPA DE MDF BRANCO LISO 2 FACES, E = 12 MM, DE *2,75 X 1,85* M</t>
  </si>
  <si>
    <t xml:space="preserve">COMPENSADO NAVAL - CHAPA/PAINEL EM MADEIRA COMPENSADA PRENSADA, DE 2200 X 1600 MM, E = 18 MM</t>
  </si>
  <si>
    <t xml:space="preserve">COMPENSADO NAVAL - CHAPA/PAINEL EM MADEIRA COMPENSADA PRENSADA, DE 2200 X 1600 MM, E = 25 MM</t>
  </si>
  <si>
    <t xml:space="preserve">COMPENSADO NAVAL - CHAPA/PAINEL EM MADEIRA COMPENSADA PRENSADA, DE 2200 X 1600 MM, E = 4 MM</t>
  </si>
  <si>
    <t xml:space="preserve">PEITORIL EM MARMORE, POLIDO, BRANCO COMUM, L= *15* CM, E= *2,0* CM, COM PINGADEIRA</t>
  </si>
  <si>
    <t xml:space="preserve">CIMENTO PORTLAND POZOLANICO CP IV-32</t>
  </si>
  <si>
    <t xml:space="preserve">MONTADOR DE ELETROELETRONICOS (HORISTA)</t>
  </si>
  <si>
    <t xml:space="preserve">MEIO BLOCO DE VEDACAO DE CONCRETO APARENTE 9 X 19 X 19 CM (CLASSE C - NBR 6136)</t>
  </si>
  <si>
    <t xml:space="preserve">MEIO BLOCO DE VEDACAO DE CONCRETO 9 X 19 X 19 CM (CLASSE C - NBR 6136)</t>
  </si>
  <si>
    <t xml:space="preserve">MEIO BLOCO DE VEDACAO DE CONCRETO APARENTE 19 X 19 X 19 CM (CLASSE C - NBR 6136)</t>
  </si>
  <si>
    <t xml:space="preserve">CONCRETO BETUMINOSO USINADO A QUENTE (CBUQ) PARA PAVIMENTACAO ASFALTICA, PADRAO DNIT, FAIXA C, COM CAP 30/45 - AQUISICAO POSTO USINA</t>
  </si>
  <si>
    <t xml:space="preserve">MEIO BLOCO DE VEDACAO DE CONCRETO 19 X 19 X 19 CM (CLASSE C - NBR 6136)</t>
  </si>
  <si>
    <t xml:space="preserve">MEIO BLOCO DE VEDACAO DE CONCRETO APARENTE 14 X 19 X 19 CM (CLASSE C - NBR 6136)</t>
  </si>
  <si>
    <t xml:space="preserve">MEIO BLOCO DE VEDACAO DE CONCRETO 14 X 19 X 19 CM (CLASSE C - NBR 6136)</t>
  </si>
  <si>
    <t xml:space="preserve">ELEMENTO VAZADO CERAMICO DIAGONAL (TIPO FLOR/QUADRADO/XIS) DE *7 X 18 X 25* CM (L X A X C)</t>
  </si>
  <si>
    <t xml:space="preserve">MEIO BLOCO ESTRUTURAL CERAMICO DE 14 X 19 X 19 CM (L X A X C) E 6,0 MPA</t>
  </si>
  <si>
    <t xml:space="preserve">MEIO BLOCO ESTRUTURAL CERAMICO DE 14 X 19 X 14 CM (L X A X C) E 6,0 MPA</t>
  </si>
  <si>
    <t xml:space="preserve">MECANICO DE REFRIGERACAO (HORISTA)</t>
  </si>
  <si>
    <t xml:space="preserve">GABIAO TIPO CAIXA, MALHA HEXAGONAL 8 X 10 CM (ZN/AL REVESTIDO COM POLIMERO), FIO DE 2,4 MM, DIMENSOES 2,0 X 1,0 X 1,0 M (C X L X A)</t>
  </si>
  <si>
    <t xml:space="preserve">GABIAO MANTA (COLCHAO) MALHA HEXAGONAL 6 X 8 CM (ZN/AL REVESTIDO COM POLIMERO), DIMENSOES 4,0 X 2,0 X 0,17 M (C X L X A) FIO 2 MM</t>
  </si>
  <si>
    <t xml:space="preserve">GEOGRELHA TECIDA COM FILAMENTOS DE POLIESTER + PVC, RESISTENCIA LONGITUDINAL: 90 KN/M, RESISTENCIA TRANSVERSAL: 30 KN/M, ALONGAMENTO = 12 POR CENTO</t>
  </si>
  <si>
    <t xml:space="preserve">CONCRETO AUTOADENSAVEL (CAA) CLASSE DE RESISTENCIA C25, ESPALHAMENTO SF2, COM BOMBEAMENTO (DISPONIBILIZACAO DE BOMBA), SEM O LANCAMENTO (NBR 15823)</t>
  </si>
  <si>
    <t xml:space="preserve">VIGA NAO APARELHADA *6 X 20* CM, EM MACARANDUBA/MASSARANDUBA, ANGELIM OU EQUIVALENTE DA REGIAO - BRUTA</t>
  </si>
  <si>
    <t xml:space="preserve">PRANCHA NAO APARELHADA *6 X 30* CM, EM MACARANDUBA/MASSARANDUBA, ANGELIM OU EQUIVALENTE DA REGIAO - BRUTA</t>
  </si>
  <si>
    <t xml:space="preserve">PILAR QUADRADO NAO APARELHADO *10 X 10* CM, EM MACARANDUBA/MASSARANDUBA, ANGELIM OU EQUIVALENTE DA REGIAO - BRUTA</t>
  </si>
  <si>
    <t xml:space="preserve">PILAR QUADRADO NAO APARELHADO *15 X 15* CM, EM MACARANDUBA/MASSARANDUBA, ANGELIM OU EQUIVALENTE DA REGIAO - BRUTA</t>
  </si>
  <si>
    <t xml:space="preserve">PILAR QUADRADO NAO APARELHADO *20 X 20* CM, EM MACARANDUBA/MASSARANDUBA, ANGELIM OU EQUIVALENTE DA REGIAO - BRUTA</t>
  </si>
  <si>
    <t xml:space="preserve">CAIXA DE GORDURA EM PVC, DIAMETRO MINIMO 300 MM, DIAMETRO DE SAIDA 100 MM, CAPACIDADE APROXIMADA 18 LITROS, COM TAMPA E CESTO</t>
  </si>
  <si>
    <t xml:space="preserve">TINTA LATEX ACRILICA STANDARD, COR BRANCA</t>
  </si>
  <si>
    <t xml:space="preserve">TINTA LATEX ACRILICA ECONOMICA, COR BRANCA</t>
  </si>
  <si>
    <t xml:space="preserve">BARRA DE APOIO RETA, EM ACO INOX POLIDO, COMPRIMENTO 80CM, DIAMETRO MINIMO 3 CM</t>
  </si>
  <si>
    <t xml:space="preserve">MASCARA DE SEGURANCA PARA SOLDA COM ESCUDO DE CELERON E CARNEIRA DE PLASTICO COM REGULAGEM</t>
  </si>
  <si>
    <t xml:space="preserve">PROTETOR AUDITIVO TIPO PLUG DE INSERCAO COM CORDAO, ATENUACAO SUPERIOR A 15 DB</t>
  </si>
  <si>
    <t xml:space="preserve">PROTETOR AUDITIVO TIPO CONCHA COM ABAFADOR DE RUIDOS, ATENUACAO ACIMA DE 22 DB</t>
  </si>
  <si>
    <t xml:space="preserve">RESPIRADOR DESCARTAVEL SEM VALVULA DE EXALACAO, PFF 1</t>
  </si>
  <si>
    <t xml:space="preserve">BOTA DE PVC PRETA, CANO MEDIO, SEM FORRO</t>
  </si>
  <si>
    <t xml:space="preserve">PROTETOR SOLAR FPS 30, EMBALAGEM 2 LITROS</t>
  </si>
  <si>
    <t xml:space="preserve">LUVA DE BORRACHA ISOLANTE PARA ALTA TENSAO, RESISTENTE A OZONIO, TENSAO DE ENSAIO 2,5 KV (PAR)</t>
  </si>
  <si>
    <t xml:space="preserve">CINTURAO DE SEGURANCA TIPO PARAQUEDISTA, FIVELA EM ACO, AJUSTE NO SUSPENSORIO, CINTURA E PERNAS</t>
  </si>
  <si>
    <t xml:space="preserve">TRAVA-QUEDAS EM ACO PARA CORDA DE 12 MM, EXTENSOR DE 25 X 300 MM, COM MOSQUETAO TIPO GANCHO TRAVA DUPLA</t>
  </si>
  <si>
    <t xml:space="preserve">AVENTAL DE SEGURANCA DE RASPA DE COURO 1,00 X 0,60 M</t>
  </si>
  <si>
    <t xml:space="preserve">MANGOTE DE SEGURANCA EM RASPA DE COURO</t>
  </si>
  <si>
    <t xml:space="preserve">OCULOS DE SEGURANCA CONTRA IMPACTOS COM LENTE INCOLOR, ARMACAO NYLON, COM PROTECAO UVA E UVB</t>
  </si>
  <si>
    <t xml:space="preserve">TALABARTE DE SEGURANCA, 2 MOSQUETOES TRAVA DUPLA *53* MM DE ABERTURA, COM ABSORVEDOR DE ENERGIA</t>
  </si>
  <si>
    <t xml:space="preserve">BLOQUETE/PISO INTERTRAVADO DE CONCRETO - MODELO ONDA/16 FACES/RETANGULAR/TIJOLINHO/PAVER/HOLANDES/PARALELEPIPEDO, *20 X 10* CM, E = 8 CM, RESISTENCIA DE 35 MPA, COLORIDO</t>
  </si>
  <si>
    <t xml:space="preserve">BLOQUETE/PISO INTERTRAVADO DE CONCRETO - MODELO ONDA/16 FACES/RETANGULAR/TIJOLINHO/PAVER/HOLANDES/PARALELEPIPEDO, *20 X 10* CM, E = 6 CM, RESISTENCIA DE 35 MPA, COR NATURAL</t>
  </si>
  <si>
    <t xml:space="preserve">BLOQUETE/PISO INTERTRAVADO DE CONCRETO - MODELO ONDA/16 FACES/RETANGULAR/TIJOLINHO/PAVER/HOLANDES/PARALELEPIPEDO, *20 X 10* CM, E = 6 CM, RESISTENCIA DE 35 MPA, COLORIDO</t>
  </si>
  <si>
    <t xml:space="preserve">BLOQUETE/PISO INTERTRAVADO DE CONCRETO - MODELO ONDA/16 FACES/RETANGULAR/TIJOLINHO/PAVER/HOLANDES/PARALELEPIPEDO, *20 X 10* CM, E = 8 CM, RESISTENCIA DE 35 MPA, COR NATURAL</t>
  </si>
  <si>
    <t xml:space="preserve">PISO TATIL / PODOTATIL, LADRILHO HIDRAULICO/CONCRETO, *40 X 40* CM, E= 2,5* CM, PADRAO TATIL ALERTA OU DIRECIONAL, COR NATURAL</t>
  </si>
  <si>
    <t xml:space="preserve">BARRA DE APOIO RETA, EM ACO INOX POLIDO, COMPRIMENTO 60CM, DIAMETRO MINIMO 3 CM</t>
  </si>
  <si>
    <t xml:space="preserve">BARRA DE APOIO RETA, EM ACO INOX POLIDO, COMPRIMENTO 70CM, DIAMETRO MINIMO 3 CM</t>
  </si>
  <si>
    <t xml:space="preserve">BARRA DE APOIO RETA, EM ACO INOX POLIDO, COMPRIMENTO 90 CM, DIAMETRO MINIMO 3 CM</t>
  </si>
  <si>
    <t xml:space="preserve">BARRA DE APOIO EM "L", EM ACO INOX POLIDO 70 X 70 CM, DIAMETRO MINIMO 3 CM</t>
  </si>
  <si>
    <t xml:space="preserve">BARRA DE APOIO EM "L", EM ACO INOX POLIDO 80 X 80 CM, DIAMETRO MINIMO 3 CM</t>
  </si>
  <si>
    <t xml:space="preserve">BARRA DE APOIO LATERAL ARTICULADA, COM TRAVA, EM ACO INOX POLIDO, 70 CM, DIAMETRO MINIMO 3 CM</t>
  </si>
  <si>
    <t xml:space="preserve">BANCO ARTICULADO PARA BANHO, EM ACO INOX POLIDO, 70* CM X 45* CM</t>
  </si>
  <si>
    <t xml:space="preserve">FORRO DE PVC LISO, BRANCO, REGUA DE 20 CM, ESPESSURA APROXIMADA DE 8 MM, COMPRIMENTO 6 M (SEM COLOCACAO)</t>
  </si>
  <si>
    <t xml:space="preserve">FORRO DE PVC, FRISADO, BRANCO, REGUA DE 10 CM, ESPESSURA APROXIMADA DE 8 MM E COMPRIMENTO 6 M (SEM COLOCACAO)</t>
  </si>
  <si>
    <t xml:space="preserve">FORRO DE PVC, FRISADO, BRANCO, REGUA DE 20 CM, ESPESSURA APROXIMADA DE 8 MM E COMPRIMENTO 6 M (SEM COLOCACAO)</t>
  </si>
  <si>
    <t xml:space="preserve">ACABAMENTO SIMPLES/CONVENCIONAL PARA FORRO PVC, TIPO "U" OU "C", COR BRANCA, COMPRIMENTO 6 M</t>
  </si>
  <si>
    <t xml:space="preserve">RODAFORRO EM PVC, PARA FORRO DE PVC, COMPRIMENTO 6 M</t>
  </si>
  <si>
    <t xml:space="preserve">TUBO PPR PN 20, DN 20 MM, PARA AGUA QUENTE PREDIAL</t>
  </si>
  <si>
    <t xml:space="preserve">TUBO PPR PN 20, DN 25 MM, PARA AGUA QUENTE PREDIAL</t>
  </si>
  <si>
    <t xml:space="preserve">TE NORMAL, PPR, F/F/F, SOLDAVEL, 90 GRAUS, DN 25 X 25 X 25 MM, PARA AGUA QUENTE PREDIAL</t>
  </si>
  <si>
    <t xml:space="preserve">UNIAO DUPLA PPR, DN 20 MM, PARA AGUA QUENTE PREDIAL</t>
  </si>
  <si>
    <t xml:space="preserve">UNIAO DUPLA PPR DN 25 MM, PARA AGUA QUENTE PREDIAL</t>
  </si>
  <si>
    <t xml:space="preserve">LUVA SIMPLES PPR, F/F, SOLDAVEL, DN 20 MM, PARA AGUA QUENTE PREDIAL</t>
  </si>
  <si>
    <t xml:space="preserve">LUVA SIMPLES PPR, F/F, SOLDAVEL, DN 25 MM, PARA AGUA QUENTE PREDIAL</t>
  </si>
  <si>
    <t xml:space="preserve">BUCHA DE REDUCAO, PPR, DN 25 X 20 MM, PARA AGUA QUENTE PREDIAL</t>
  </si>
  <si>
    <t xml:space="preserve">CAP PPR DN 20 MM, PARA AGUA QUENTE PREDIAL</t>
  </si>
  <si>
    <t xml:space="preserve">CAP PPR DN 25 MM, PARA AGUA QUENTE PREDIAL</t>
  </si>
  <si>
    <t xml:space="preserve">JOELHO PPR 45 GRAUS, SOLDAVEL, F/F, DN 20 MM, PARA AGUA QUENTE PREDIAL</t>
  </si>
  <si>
    <t xml:space="preserve">JOELHO PPR 45 GRAUS, SOLDAVEL, F/F, DN 25 MM, PARA AGUA QUENTE PREDIAL</t>
  </si>
  <si>
    <t xml:space="preserve">CURVA PPR 90 GRAUS, F/F, DN 20 MM, PARA AGUA QUENTE PREDIAL</t>
  </si>
  <si>
    <t xml:space="preserve">CURVA PPR 90 GRAUS, F/F, DN 25 MM, PARA AGUA QUENTE PREDIAL</t>
  </si>
  <si>
    <t xml:space="preserve">UNIAO COM FLANGE PPR, COM PARAFUSOS, DN 40 MM, PARA AGUA QUENTE PREDIAL</t>
  </si>
  <si>
    <t xml:space="preserve">JOELHO PPR, 90 GRAUS, SOLDAVEL, F/F, DN 20 MM, PARA AGUA QUENTE PREDIAL</t>
  </si>
  <si>
    <t xml:space="preserve">JOELHO PPR, 90 GRAUS, SOLDAVEL, F/F, DN 25 MM, PARA AGUA QUENTE PREDIAL</t>
  </si>
  <si>
    <t xml:space="preserve">TE NORMAL, PPR, F/F/F, SOLDAVEL, 90 GRAUS, DN 20 X 20 X 20 MM, PARA AGUA QUENTE PREDIAL</t>
  </si>
  <si>
    <t xml:space="preserve">TUBO COLETOR DE ESGOTO PVC, JEI, DN 100 MM (NBR  7362)</t>
  </si>
  <si>
    <t xml:space="preserve">BACIA SANITARIA (VASO) CONVENCIONAL PARA PCD, SEM FURO FRONTAL, DE LOUCA BRANCA (SEM ASSENTO)</t>
  </si>
  <si>
    <t xml:space="preserve">LAVATORIO DE CANTO DE LOUCA BRANCA, SUSPENSO (SEM COLUNA), DIMENSOES *40 X 30* CM (L X C)</t>
  </si>
  <si>
    <t xml:space="preserve">TELHA CERAMICA TIPO AMERICANA, COMPRIMENTO DE *45* CM, RENDIMENTO DE *12* TELHAS/M2</t>
  </si>
  <si>
    <t xml:space="preserve">TANQUE DUPLO EM MARMORE SINTETICO COM CUBA LISA E ESFREGADOR, *110 X 60* CM</t>
  </si>
  <si>
    <t xml:space="preserve">TORNEIRA METALICA CROMADA DE MESA PARA LAVATORIO, BICA ALTA, COM AREJADOR</t>
  </si>
  <si>
    <t xml:space="preserve">TORNEIRA METALICA CROMADA DE PAREDE LONGA PARA LAVATORIO, COM AREJADOR, ACIONAMENTO ALAVANCA, 1/4 DE VOLTA</t>
  </si>
  <si>
    <t xml:space="preserve">MISTURADOR DE METAL CROMADO DE PAREDE PARA LAVATORIO</t>
  </si>
  <si>
    <t xml:space="preserve">LAVATORIO DE LOUCA BRANCA, COM COLUNA, DIMENSOES *44 X 35* CM (L X C)</t>
  </si>
  <si>
    <t xml:space="preserve">TORNEIRA METALICA CROMADA DE MESA PARA LAVATORIO, COM SENSOR DE PRESENCA A PILHA, COM AREJADOR EMBUTIDO</t>
  </si>
  <si>
    <t xml:space="preserve">TORNEIRA METALICA CROMADA DE MESA, PARA LAVATORIO, TEMPORIZADA PRESSAO FECHAMENTO AUTOMATICO, BICA BAIXA</t>
  </si>
  <si>
    <t xml:space="preserve">MOURAO DE CONCRETO CURVO, *10 X 10* CM, H= *2,60* M + CURVA DE 0,40 M</t>
  </si>
  <si>
    <t xml:space="preserve">MOURAO DE CONCRETO RETO, TIPO ESTICADOR, *10 X 10* CM, H= 2,50 M</t>
  </si>
  <si>
    <t xml:space="preserve">MISTURADOR METALICO, BASE PARA CHUVEIRO/BANHEIRA, 1/2" OU 3/4 ", SOLDAVEL OU ROSCAVEL (NAO INCLUI ACABAMENTOS)</t>
  </si>
  <si>
    <t xml:space="preserve">ACABAMENTO DE METAL CROMADO PARA REGISTRO PEQUENO, DE PAREDE, 1/2" OU 3/4"</t>
  </si>
  <si>
    <t xml:space="preserve">GESSO PROJETADO</t>
  </si>
  <si>
    <t xml:space="preserve">ARGAMASSA PARA REVESTIMENTO DECORATIVO MONOCAMADA</t>
  </si>
  <si>
    <t xml:space="preserve">PASTILHA CERAMICA/PORCELANA, REVEST INT/EXT E PISCINA, CORES BRANCA OU FRIAS, SOLIDAS, SEM MESCLAGEM/MISTURA, ACABAMENTO LISO *5 X 5* CM</t>
  </si>
  <si>
    <t xml:space="preserve">PASTILHA CERAMICA/PORCELANA, REVEST INT/EXT E PISCINA, CORES LISAS/SOLIDAS, QUENTES, SEM MESCLAGEM/MISTURA, *5 X 5* CM</t>
  </si>
  <si>
    <t xml:space="preserve">ARGAMASSA PRONTA PARA CONTRAPISO</t>
  </si>
  <si>
    <t xml:space="preserve">TELA DE FIBRA DE VIDRO, ACABAMENTO ANTI-ALCALINO, MALHA 10 X 10 MM</t>
  </si>
  <si>
    <t xml:space="preserve">GUARNICAO / MOLDURA / ARREMATE DE ACABAMENTO PARA ESQUADRIA, EM ALUMINIO PERFIL 25, ACABAMENTO ANODIZADO BRANCO OU BRILHANTE, PARA 1 FACE</t>
  </si>
  <si>
    <t xml:space="preserve">JANELA DE CORRER, EM ALUMINIO PERFIL 25, 100 X 120 CM (A X L), 2 FLS MOVEIS, SEM BANDEIRA, ACABAMENTO BRANCO OU BRILHANTE, BATENTE DE 6 A 7 CM, COM VIDRO 4 MM, SEM GUARNICAO</t>
  </si>
  <si>
    <t xml:space="preserve">JANELA DE CORRER, EM ALUMINIO PERFIL 25, 100 X 150 CM (A X L), 4 FLS MOVEIS, SEM BANDEIRA, ACABAMENTO BRANCO OU BRILHANTE, BATENTE DE 6 A 7 CM, COM VIDRO 4 MM, SEM GUARNICAO/ALIZAR</t>
  </si>
  <si>
    <t xml:space="preserve">BLOCO DE VEDACAO DE CONCRETO APARENTE 14 X 19 X 39 CM (CLASSE C - NBR 6136)</t>
  </si>
  <si>
    <t xml:space="preserve">CAIXA D'AGUA / RESERVATORIO EM POLIESTER REFORCADO COM FIBRA DE VIDRO, 2000 LITROS, COM TAMPA</t>
  </si>
  <si>
    <t xml:space="preserve">CAIXA D'AGUA / RESERVATORIO EM POLIESTER REFORCADO COM FIBRA DE VIDRO, 5000 LITROS, COM TAMPA</t>
  </si>
  <si>
    <t xml:space="preserve">CAIXA D'AGUA / RESERVATORIO EM POLIESTER REFORCADO COM FIBRA DE VIDRO, 10000 LITROS, COM TAMPA</t>
  </si>
  <si>
    <t xml:space="preserve">BLOCO DE CONCRETO ESTRUTURAL 14 X 19 X 39, FCK 16 MPA (NBR 6136)</t>
  </si>
  <si>
    <t xml:space="preserve">REJUNTE EPOXI, QUALQUER COR</t>
  </si>
  <si>
    <t xml:space="preserve">ALIMENTACAO - HORISTA (COLETADO CAIXA - ENCARGOS COMPLEMENTARES)</t>
  </si>
  <si>
    <t xml:space="preserve">TRANSPORTE - HORISTA (COLETADO CAIXA - ENCARGOS COMPLEMENTARES)</t>
  </si>
  <si>
    <t xml:space="preserve">EXAMES - HORISTA (COLETADO CAIXA - ENCARGOS COMPLEMENTARES)</t>
  </si>
  <si>
    <t xml:space="preserve">SEGURO - HORISTA (COLETADO CAIXA - ENCARGOS COMPLEMENTARES)</t>
  </si>
  <si>
    <t xml:space="preserve">CABIDE/GANCHO DE BANHEIRO SIMPLES EM METAL CROMADO</t>
  </si>
  <si>
    <t xml:space="preserve">PAPELEIRA PLASTICA TIPO DISPENSER PARA PAPEL HIGIENICO ROLAO</t>
  </si>
  <si>
    <t xml:space="preserve">TOALHEIRO PLASTICO TIPO DISPENSER PARA PAPEL TOALHA INTERFOLHADO</t>
  </si>
  <si>
    <t xml:space="preserve">CABO DE COBRE NU 185 MM2 MEIO-DURO</t>
  </si>
  <si>
    <t xml:space="preserve">CABO DE ALUMINIO NU COM ALMA DE ACO, BITOLA 2/0 AWG</t>
  </si>
  <si>
    <t xml:space="preserve">CABO DE ALUMINIO NU SEM ALMA DE ACO, BITOLA 2/0 AWG</t>
  </si>
  <si>
    <t xml:space="preserve">TELA DE ACO SOLDADA GALVANIZADA/ZINCADA PARA ALVENARIA, FIO D = *1,24 MM, MALHA 25 X 25 MM</t>
  </si>
  <si>
    <t xml:space="preserve">BANCADA/BANCA/PIA DE ACO INOXIDAVEL (AISI 430) COM 1 CUBA CENTRAL, COM VALVULA, LISA (SEM ESCORREDOR), DE *0,55 X 1,20* M</t>
  </si>
  <si>
    <t xml:space="preserve">COTOVELO/JOELHO COM ADAPTADOR, 90 GRAUS, EM POLIPROPILENO, PN 16, PARA TUBOS PEAD, 20 MM X 1/2" - LIGACAO PREDIAL DE AGUA</t>
  </si>
  <si>
    <t xml:space="preserve">COTOVELO/JOELHO COM ADAPTADOR, 90 GRAUS, EM POLIPROPILENO, PN 16, PARA TUBOS PEAD, 20 MM X 3/4" - LIGACAO PREDIAL DE AGUA</t>
  </si>
  <si>
    <t xml:space="preserve">COTOVELO/JOELHO COM ADAPTADOR, 90 GRAUS, EM POLIPROPILENO, PN 16, PARA TUBOS PEAD, 32 MM X 1" - LIGACAO PREDIAL DE AGUA</t>
  </si>
  <si>
    <t xml:space="preserve">COTOVELO/JOELHO 90 GRAUS, EM POLIPROPILENO, PN 16, PARA TUBOS PEAD, 20 X 20 MM - LIGACAO PREDIAL DE AGUA</t>
  </si>
  <si>
    <t xml:space="preserve">COTOVELO/JOELHO 90 GRAUS, EM POLIPROPILENO, PN 16, PARA TUBOS PEAD, 32 X 32 MM - LIGACAO PREDIAL DE AGUA</t>
  </si>
  <si>
    <t xml:space="preserve">COLAR DE TOMADA EM POLIPROPILENO, PP, COM PARAFUSOS, PARA PEAD, 63 X 1/2" - LIGACAO PREDIAL DE AGUA</t>
  </si>
  <si>
    <t xml:space="preserve">COLAR DE TOMADA EM POLIPROPILENO, PP, COM PARAFUSOS, PARA PEAD, 63 X 3/4" - LIGACAO PREDIAL DE AGUA</t>
  </si>
  <si>
    <t xml:space="preserve">TE DE SERVICO INTEGRADO, EM POLIPROPILENO (PP), PARA TUBOS EM PEAD/PVC, 60 X 20 MM - LIGACAO PREDIAL DE AGUA</t>
  </si>
  <si>
    <t xml:space="preserve">TE DE SERVICO INTEGRADO, EM POLIPROPILENO (PP), PARA TUBOS EM PEAD/PVC, 60 X 32 MM - LIGACAO PREDIAL DE AGUA</t>
  </si>
  <si>
    <t xml:space="preserve">TE DE SERVICO INTEGRADO, EM POLIPROPILENO (PP), PARA TUBOS EM PEAD, 63 X 20 MM - LIGACAO PREDIAL DE AGUA</t>
  </si>
  <si>
    <t xml:space="preserve">UNIAO EM POLIPROPILENO (PP), PARA TUBO EM PEAD, 32 MM - LIGACAO PREDIAL DE AGUA</t>
  </si>
  <si>
    <t xml:space="preserve">LUVA, PEAD PE 100, DE 20 MM, PARA ELETROFUSAO</t>
  </si>
  <si>
    <t xml:space="preserve">LUVA, PEAD PE 100, DE 32 MM, PARA ELETROFUSAO</t>
  </si>
  <si>
    <t xml:space="preserve">LUVA, PEAD PE 100, DE 63 MM, PARA ELETROFUSAO</t>
  </si>
  <si>
    <t xml:space="preserve">LUVA, PEAD PE 100, DE 125 MM, PARA ELETROFUSAO</t>
  </si>
  <si>
    <t xml:space="preserve">LUVA, PEAD PE 100, DE 200 MM, PARA ELETROFUSAO</t>
  </si>
  <si>
    <t xml:space="preserve">LUVA, PEAD PE 100, DE 400 MM, PARA ELETROFUSAO</t>
  </si>
  <si>
    <t xml:space="preserve">COTOVELO 90 GRAUS, PEAD PE 100, DE 20 MM, PARA ELETROFUSAO</t>
  </si>
  <si>
    <t xml:space="preserve">COTOVELO 90 GRAUS, PEAD PE 100, DE 32 MM, PARA ELETROFUSAO</t>
  </si>
  <si>
    <t xml:space="preserve">COTOVELO 90 GRAUS, PEAD PE 100, DE 63 MM, PARA ELETROFUSAO</t>
  </si>
  <si>
    <t xml:space="preserve">COTOVELO 90 GRAUS, PEAD PE 100, DE 125 MM, PARA ELETROFUSAO</t>
  </si>
  <si>
    <t xml:space="preserve">COTOVELO 90 GRAUS, PEAD PE 100, DE 200 MM, PARA ELETROFUSAO</t>
  </si>
  <si>
    <t xml:space="preserve">COTOVELO 45 GRAUS, PEAD PE 100, DE 32 MM, PARA ELETROFUSAO</t>
  </si>
  <si>
    <t xml:space="preserve">COTOVELO 45 GRAUS, PEAD PE 100, DE 40 MM, PARA ELETROFUSAO</t>
  </si>
  <si>
    <t xml:space="preserve">COTOVELO 45 GRAUS, PEAD PE 100, DE 63 MM, PARA ELETROFUSAO</t>
  </si>
  <si>
    <t xml:space="preserve">COTOVELO 45 GRAUS, PEAD PE 100, DE 125 MM, PARA ELETROFUSAO</t>
  </si>
  <si>
    <t xml:space="preserve">COTOVELO 45 GRAUS, PEAD PE 100, DE 200 MM, PARA ELETROFUSAO</t>
  </si>
  <si>
    <t xml:space="preserve">TE DE SERVICO, PEAD PE 100, DE 63 X 20 MM, PARA ELETROFUSAO</t>
  </si>
  <si>
    <t xml:space="preserve">TE DE SERVICO, PEAD PE 100, DE 63 X 32 MM, PARA ELETROFUSAO</t>
  </si>
  <si>
    <t xml:space="preserve">TE DE SERVICO, PEAD PE 100, DE 63 X 63 MM, PARA ELETROFUSAO</t>
  </si>
  <si>
    <t xml:space="preserve">TE DE SERVICO, PEAD PE 100, DE 125 X 20 MM, PARA ELETROFUSAO</t>
  </si>
  <si>
    <t xml:space="preserve">TE DE SERVICO, PEAD PE 100, DE 125 X 32 MM, PARA ELETROFUSAO</t>
  </si>
  <si>
    <t xml:space="preserve">TE DE SERVICO, PEAD PE 100, DE 125 X 63 MM, PARA ELETROFUSAO</t>
  </si>
  <si>
    <t xml:space="preserve">TE DE SERVICO, PEAD PE 100, DE 200 X 20 MM, PARA ELETROFUSAO</t>
  </si>
  <si>
    <t xml:space="preserve">TE DE SERVICO, PEAD PE 100, DE 200 X 32 MM, PARA ELETROFUSAO</t>
  </si>
  <si>
    <t xml:space="preserve">TE DE SERVICO, PEAD PE 100, DE 200 X 63 MM, PARA ELETROFUSAO</t>
  </si>
  <si>
    <t xml:space="preserve">TUBO DE CONCRETO SIMPLES PARA AGUAS PLUVIAIS, CLASSE PS1, COM ENCAIXE MACHO E FEMEA, DIAMETRO NOMINAL DE 200 MM</t>
  </si>
  <si>
    <t xml:space="preserve">TUBO DE CONCRETO SIMPLES PARA AGUAS PLUVIAIS, CLASSE PS1, COM ENCAIXE MACHO E FEMEA, DIAMETRO NOMINAL DE 300 MM</t>
  </si>
  <si>
    <t xml:space="preserve">TUBO DE CONCRETO SIMPLES PARA AGUAS PLUVIAIS, CLASSE PS1, COM ENCAIXE MACHO E FEMEA, DIAMETRO NOMINAL DE 400 MM</t>
  </si>
  <si>
    <t xml:space="preserve">TUBO DE CONCRETO SIMPLES PARA AGUAS PLUVIAIS, CLASSE PS1, COM ENCAIXE MACHO E FEMEA, DIAMETRO NOMINAL DE 500 MM</t>
  </si>
  <si>
    <t xml:space="preserve">TUBO DE CONCRETO SIMPLES PARA AGUAS PLUVIAIS, CLASSE PS1, COM ENCAIXE MACHO E FEMEA, DIAMETRO NOMINAL DE 600 MM</t>
  </si>
  <si>
    <t xml:space="preserve">MANGUEIRA CRISTAL, LISA, PVC TRANSPARENTE, 1/4" X1 MM</t>
  </si>
  <si>
    <t xml:space="preserve">MANGUEIRA CRISTAL, LISA, PVC TRANSPARENTE, 1/4" X1,5 MM</t>
  </si>
  <si>
    <t xml:space="preserve">MANGUEIRA CRISTAL, LISA, PVC TRANSPARENTE, 5/16" X 1 MM</t>
  </si>
  <si>
    <t xml:space="preserve">MANGUEIRA CRISTAL, LISA, PVC TRANSPARENTE, 3/8" X 1,5 MM</t>
  </si>
  <si>
    <t xml:space="preserve">MANGUEIRA CRISTAL, LISA, PVC TRANSPARENTE, 1/2" X 2 MM</t>
  </si>
  <si>
    <t xml:space="preserve">MANGUEIRA CRISTAL, LISA, PVC TRANSPARENTE, 3/4" X 2 MM</t>
  </si>
  <si>
    <t xml:space="preserve">MANGUEIRA CRISTAL TRANCADA, PVC COM REFORCO, PRESSAO DE TRABALHO (PT) 250 LBS/POL2, DE 1" X *3,1* MM</t>
  </si>
  <si>
    <t xml:space="preserve">MANGUEIRA CRISTAL TRANCADA, PVC COM REFORCO, COM PRESSAO DE TRABALHO (PT) 250 LBS/POL2, DE 3/4" X *2,8* MM</t>
  </si>
  <si>
    <t xml:space="preserve">ADUELA/ GALERIA PRE-MOLDADA DE CONCRETO ARMADO, SECAO QUADRADA INTERNA DE 1,50 X 1,50 M (L X A), MISULA DE 20 X 20 CM, C = 1,00 M, ESPESSURA MIN = 15 CM, TB-45 E FCK DO CONCRETO = 30 MPA</t>
  </si>
  <si>
    <t xml:space="preserve">ADUELA/ GALERIA PRE-MOLDADA DE CONCRETO ARMADO, SECAO RETANGULAR INTERNA DE 2,50 X 2,50 M (L X A), MISULA DE 20 X 20 CM, C = 1,00 M, ESPESSURA MIN = 15 CM, TB-45 E FCK DO CONCRETO = 30 MPA</t>
  </si>
  <si>
    <t xml:space="preserve">ADUELA/ GALERIA PRE-MOLDADA DE CONCRETO ARMADO, SECAO RETANGULAR INTERNA DE 2,00 X 2,00 M (L X A), MISULA DE 20 X 20 CM, C = 1,00 M, ESPESSURA MIN = 15 CM, TB-45 E FCK DO CONCRETO = 30 MPA</t>
  </si>
  <si>
    <t xml:space="preserve">ADUELA/ GALERIA PRE-MOLDADA DE CONCRETO ARMADO, SECAO RETANGULAR INTERNA DE 3,00 X 3,00 M (L X A), MISULA DE 20 X 20 CM, C = 1.00 M, ESPESSURA MIN = 20 CM, TB-45 E FCK DO CONCRETO = 30 MPA</t>
  </si>
  <si>
    <t xml:space="preserve">PORTA DE ENROLAR MANUAL COMPLETA, PERFIL MEIA CANA CEGA, EM ACO GALVANIZADO COM PINTURA ELETROSTATICA, CHAPA NUMERO 24" (SEM INSTALACAO)</t>
  </si>
  <si>
    <t xml:space="preserve">TELA PLASTICA LARANJA, TIPO TAPUME PARA SINALIZACAO, MALHA RETANGULAR, ROLO 1.20 X 50 M (L X C)</t>
  </si>
  <si>
    <t xml:space="preserve">TELA PLASTICA TECIDA LISTRADA BRANCA E LARANJA, TIPO GUARDA CORPO, EM POLIETILENO MONOFILADO, ROLO 1,20 X 50 M (L X C)</t>
  </si>
  <si>
    <t xml:space="preserve">SACO DE RAFIA PARA ENTULHO, NOVO, LISO (SEM CLICHE), *60 X 90* CM</t>
  </si>
  <si>
    <t xml:space="preserve">MANGUEIRA DE INCENDIO, TIPO 2, DE 1 1/2", COMPRIMENTO = 15 M, TECIDO EM FIO DE POLIESTER E TUBO INTERNO EM BORRACHA SINTETICA, COM UNIOES ENGATE RAPIDO</t>
  </si>
  <si>
    <t xml:space="preserve">MANGUEIRA DE INCENDIO, TIPO 2, DE 1 1/2", COMPRIMENTO = 20 M, TECIDO EM FIO DE POLIESTER E TUBO INTERNO EM BORRACHA SINTETICA, COM UNIOES</t>
  </si>
  <si>
    <t xml:space="preserve">MANGUEIRA DE INCENDIO, TIPO 2, DE 1 1/2", COMPRIMENTO = 25 M, TECIDO EM FIO DE POLIESTER E TUBO INTERNO EM BORRACHA SINTETICA, COM UNIOES</t>
  </si>
  <si>
    <t xml:space="preserve">MANGUEIRA DE INCENDIO, TIPO 2, DE 1 1/2", COMPRIMENTO = 30 M, TECIDO EM FIO DE POLIESTER E TUBO INTERNO EM BORRACHA SINTETICA, COM UNIOES</t>
  </si>
  <si>
    <t xml:space="preserve">MANGUEIRA DE INCENDIO, TIPO 2, DE 2 1/2", COMPRIMENTO = 20 M, TECIDO EM FIO DE POLIESTER E TUBO INTERNO EM BORRACHA SINTETICA, COM UNIOES</t>
  </si>
  <si>
    <t xml:space="preserve">PLACA DE SINALIZACAO DE SEGURANCA CONTRA INCENDIO, FOTOLUMINESCENTE, RETANGULAR, *13 X 26* CM, EM PVC *2* MM ANTI-CHAMAS (SIMBOLOS, CORES E PICTOGRAMAS CONFORME NBR 16820)</t>
  </si>
  <si>
    <t xml:space="preserve">ARGAMASSA INDUSTRIALIZADA PARA CHAPISCO ROLADO</t>
  </si>
  <si>
    <t xml:space="preserve">ARGAMASSA INDUSTRIALIZADA PARA CHAPISCO COLANTE</t>
  </si>
  <si>
    <t xml:space="preserve">ESGUICHO JATO REGULAVEL, TIPO ELKHART, ENGATE RAPIDO 1 1/2", PARA COMBATE A INCENDIO</t>
  </si>
  <si>
    <t xml:space="preserve">ESGUICHO JATO REGULAVEL, TIPO ELKHART, ENGATE RAPIDO 2 1/2", PARA COMBATE A INCENDIO</t>
  </si>
  <si>
    <t xml:space="preserve">PLACA DE SINALIZACAO DE SEGURANCA CONTRA INCENDIO, FOTOLUMINESCENTE, QUADRADA, *20 X 20* CM, EM PVC *2* MM ANTI-CHAMAS (SIMBOLOS, CORES E PICTOGRAMAS CONFORME NBR 16820)</t>
  </si>
  <si>
    <t xml:space="preserve">PLACA DE SINALIZACAO DE SEGURANCA CONTRA INCENDIO, FOTOLUMINESCENTE, QUADRADA, *14 X 14* CM, EM PVC *2* MM ANTI-CHAMAS (SIMBOLOS, CORES E PICTOGRAMAS CONFORME NBR 16820)</t>
  </si>
  <si>
    <t xml:space="preserve">PLACA DE SINALIZACAO DE SEGURANCA CONTRA INCENDIO, FOTOLUMINESCENTE, RETANGULAR, *20 X 40* CM, EM PVC *2* MM ANTI-CHAMAS (SIMBOLOS, CORES E PICTOGRAMAS CONFORME NBR 16820)</t>
  </si>
  <si>
    <t xml:space="preserve">PLACA DE SINALIZACAO DE SEGURANCA CONTRA INCENDIO, FOTOLUMINESCENTE, RETANGULAR, *12 X 40* CM, EM PVC *2* MM ANTI-CHAMAS (SIMBOLOS, CORES E PICTOGRAMAS CONFORME NBR 16820)</t>
  </si>
  <si>
    <t xml:space="preserve">PLACA DE SINALIZACAO DE SEGURANCA CONTRA INCENDIO - ALERTA, TRIANGULAR, BASE DE *30* CM, EM PVC *2* MM ANTI-CHAMAS (SIMBOLOS, CORES E PICTOGRAMAS CONFORME NBR 16820)</t>
  </si>
  <si>
    <t xml:space="preserve">PORTAO DE CORRER EM CHAPA TIPO PAINEL LAMBRIL QUADRADO, COM PORTA SOCIAL COMPLETA INCLUIDA, COM REQUADRO, ACABAMENTO NATURAL, COM TRILHOS E ROLDANAS</t>
  </si>
  <si>
    <t xml:space="preserve">PORTAO DE CORRER EM GRADIL FIXO DE BARRA DE FERRO CHATA DE 3 X 1/4" NA VERTICAL, SEM REQUADRO, ACABAMENTO NATURAL, COM TRILHOS E ROLDANAS</t>
  </si>
  <si>
    <t xml:space="preserve">PORTAO BASCULANTE, MANUAL, EM ACO GALVANIZADO, CHAPA 26, TIPO LAMBRIL, COM REQUADRO, ACABAMENTO NATURAL</t>
  </si>
  <si>
    <t xml:space="preserve">MISTURADOR MONOCOMANDO PARA CHUVEIRO, BASE BRUTA, METALICO COM ACABAMENTO CROMADO</t>
  </si>
  <si>
    <t xml:space="preserve">VALVULA DE ESCOAMENTO PARA TANQUE, EM METAL CROMADO, 1.1/2 ", SEM LADRAO, COM TAMPAO PLASTICO</t>
  </si>
  <si>
    <t xml:space="preserve">TANQUE SIMPLES EM MARMORE SINTETICO COM COLUNA, CAPACIDADE *22* L, *60 X 46* CM</t>
  </si>
  <si>
    <t xml:space="preserve">BLOCO CERAMICO / TIJOLO VAZADO PARA ALVENARIA DE VEDACAO, FUROS NA VERTICAL DE 9 X 19 X 39 CM (L X A X C)</t>
  </si>
  <si>
    <t xml:space="preserve">BLOCO CERAMICO / TIJOLO VAZADO PARA ALVENARIA DE VEDACAO, FUROS NA VERTICAL DE 14 X 19 X 39 CM (L X A X C)</t>
  </si>
  <si>
    <t xml:space="preserve">BLOCO CERAMICO / TIJOLO VAZADO PARA ALVENARIA DE VEDACAO, FUROS NA VERTICAL DE 19 X 19 X 39 CM (L X A X C)</t>
  </si>
  <si>
    <t xml:space="preserve">ARGAMASSA COLANTE TIPO AC III</t>
  </si>
  <si>
    <t xml:space="preserve">ARGAMASSA COLANTE TIPO AC III E</t>
  </si>
  <si>
    <t xml:space="preserve">OPERADOR DE BETONEIRA ESTACIONARIA / MISTURADOR (HORISTA)</t>
  </si>
  <si>
    <t xml:space="preserve">TELA ARAME GALVANIZADO REVESTIDO COM POLIMERO, MALHA HEXAGONAL DUPLA TORCAO, 8 X 10 CM (ZN/AL REVESTIDO COM POLIMERO), FIO *2,4* MM</t>
  </si>
  <si>
    <t xml:space="preserve">BLOCO DE CONCRETO ESTRUTURAL 14 X 19 X 29 CM, FBK 12 MPA (NBR 6136)</t>
  </si>
  <si>
    <t xml:space="preserve">TE PVC, SOLDAVEL, COM ROSCA NA BOLSA CENTRAL, 90 GRAUS, 25 MM X 3/4", PARA AGUA FRIA PREDIAL</t>
  </si>
  <si>
    <t xml:space="preserve">TE SANITARIO, PVC, DN 40 X 40 MM, SERIE NORMAL, PARA ESGOTO PREDIAL</t>
  </si>
  <si>
    <t xml:space="preserve">JOELHO PVC, SOLDAVEL, PB, 90 GRAUS, DN 40 MM, PARA ESGOTO PREDIAL</t>
  </si>
  <si>
    <t xml:space="preserve">JOELHO PVC, SOLDAVEL, PB, 90 GRAUS, DN 150 MM, PARA ESGOTO PREDIAL</t>
  </si>
  <si>
    <t xml:space="preserve">JOELHO PVC, SOLDAVEL, PB, 45 GRAUS, DN 40 MM, PARA ESGOTO PREDIAL</t>
  </si>
  <si>
    <t xml:space="preserve">JOELHO PVC, SOLDAVEL, PB, 45 GRAUS, DN 150 MM, PARA ESGOTO PREDIAL</t>
  </si>
  <si>
    <t xml:space="preserve">JOELHO CPVC, SOLDAVEL, 90 GRAUS, 22 MM, PARA AGUA QUENTE</t>
  </si>
  <si>
    <t xml:space="preserve">JOELHO CPVC, SOLDAVEL, 90 GRAUS, 28 MM, PARA AGUA QUENTE</t>
  </si>
  <si>
    <t xml:space="preserve">JOELHO CPVC, SOLDAVEL, 90 GRAUS, 35 MM, PARA AGUA QUENTE</t>
  </si>
  <si>
    <t xml:space="preserve">JOELHO CPVC, SOLDAVEL, 90 GRAUS, 42 MM, PARA AGUA QUENTE</t>
  </si>
  <si>
    <t xml:space="preserve">JOELHO CPVC, SOLDAVEL, 90 GRAUS, 54 MM, PARA AGUA QUENTE</t>
  </si>
  <si>
    <t xml:space="preserve">JOELHO CPVC, SOLDAVEL, 90 GRAUS, 73 MM, PARA AGUA QUENTE</t>
  </si>
  <si>
    <t xml:space="preserve">JOELHO CPVC, SOLDAVEL, 90 GRAUS, 89 MM, PARA AGUA QUENTE</t>
  </si>
  <si>
    <t xml:space="preserve">JOELHO CPVC, SOLDAVEL, 45 GRAUS, 15 MM, PARA AGUA QUENTE</t>
  </si>
  <si>
    <t xml:space="preserve">JOELHO CPVC, SOLDAVEL, 45 GRAUS, 22 MM, PARA AGUA QUENTE</t>
  </si>
  <si>
    <t xml:space="preserve">JOELHO CPVC, SOLDAVEL, 45 GRAUS, 28 MM, PARA AGUA QUENTE</t>
  </si>
  <si>
    <t xml:space="preserve">JOELHO CPVC, SOLDAVEL, 45 GRAUS, 35 MM, PARA AGUA QUENTE</t>
  </si>
  <si>
    <t xml:space="preserve">JOELHO CPVC, SOLDAVEL, 45 GRAUS, 42 MM, PARA AGUA QUENTE</t>
  </si>
  <si>
    <t xml:space="preserve">JOELHO CPVC, SOLDAVEL, 45 GRAUS, 54 MM, PARA AGUA QUENTE</t>
  </si>
  <si>
    <t xml:space="preserve">JOELHO CPVC, SOLDAVEL, 45 GRAUS, 73 MM, PARA AGUA QUENTE</t>
  </si>
  <si>
    <t xml:space="preserve">JOELHO CPVC, SOLDAVEL, 45 GRAUS, 89 MM, PARA AGUA QUENTE</t>
  </si>
  <si>
    <t xml:space="preserve">CURVA CPVC, 90 GRAUS, SOLDAVEL, 15 MM, PARA AGUA QUENTE</t>
  </si>
  <si>
    <t xml:space="preserve">CURVA CPVC, 90 GRAUS, SOLDAVEL, 22 MM, PARA AGUA QUENTE</t>
  </si>
  <si>
    <t xml:space="preserve">CURVA CPVC, 90 GRAUS, SOLDAVEL, 28 MM, PARA AGUA QUENTE</t>
  </si>
  <si>
    <t xml:space="preserve">LUVA CPVC, SOLDAVEL, 22 MM, PARA AGUA QUENTE PREDIAL</t>
  </si>
  <si>
    <t xml:space="preserve">LUVA CPVC, SOLDAVEL, 28 MM, PARA AGUA QUENTE PREDIAL</t>
  </si>
  <si>
    <t xml:space="preserve">LUVA CPVC, SOLDAVEL, 35 MM, PARA AGUA QUENTE PREDIAL</t>
  </si>
  <si>
    <t xml:space="preserve">LUVA CPVC, SOLDAVEL, 42 MM, PARA AGUA QUENTE PREDIAL</t>
  </si>
  <si>
    <t xml:space="preserve">LUVA CPVC, SOLDAVEL, 54 MM, PARA AGUA QUENTE PREDIAL</t>
  </si>
  <si>
    <t xml:space="preserve">LUVA CPVC, SOLDAVEL, 73 MM, PARA AGUA QUENTE PREDIAL</t>
  </si>
  <si>
    <t xml:space="preserve">LUVA CPVC, SOLDAVEL, 89 MM, PARA AGUA QUENTE PREDIAL</t>
  </si>
  <si>
    <t xml:space="preserve">LUVA DE CORRER, CPVC, SOLDAVEL, 15 MM, PARA AGUA QUENTE PREDIAL</t>
  </si>
  <si>
    <t xml:space="preserve">LUVA DE CORRER, CPVC, SOLDAVEL, 22 MM, PARA AGUA QUENTE PREDIAL</t>
  </si>
  <si>
    <t xml:space="preserve">LUVA DE CORRER, CPVC, SOLDAVEL, 28 MM, PARA AGUA QUENTE PREDIAL</t>
  </si>
  <si>
    <t xml:space="preserve">LUVA DE CORRER, CPVC, SOLDAVEL, 35 MM, PARA AGUA QUENTE PREDIAL</t>
  </si>
  <si>
    <t xml:space="preserve">LUVA DE CORRER, CPVC, SOLDAVEL, 42 MM, PARA AGUA QUENTE PREDIAL</t>
  </si>
  <si>
    <t xml:space="preserve">LUVA DE TRANSICAO DE CPVC X PVC, SOLDAVEL, 22 X 25 MM, PARA AGUA QUENTE</t>
  </si>
  <si>
    <t xml:space="preserve">LUVA DE TRANSICAO, CPVC, SOLDAVEL, 42 MM X 1 1/2", PARA AGUA QUENTE</t>
  </si>
  <si>
    <t xml:space="preserve">LUVA DE TRANSICAO, CPVC, SOLDAVEL, 54 MM X 2", PARA AGUA QUENTE PREDIAL</t>
  </si>
  <si>
    <t xml:space="preserve">UNIAO, CPVC, SOLDAVEL, 15 MM, PARA AGUA QUENTE PREDIAL</t>
  </si>
  <si>
    <t xml:space="preserve">UNIAO, CPVC, SOLDAVEL, 22 MM, PARA AGUA QUENTE PREDIAL</t>
  </si>
  <si>
    <t xml:space="preserve">UNIAO, CPVC, SOLDAVEL, 28 MM, PARA AGUA QUENTE PREDIAL</t>
  </si>
  <si>
    <t xml:space="preserve">UNIAO, CPVC, SOLDAVEL, 35 MM, PARA AGUA QUENTE PREDIAL</t>
  </si>
  <si>
    <t xml:space="preserve">UNIAO, CPVC, SOLDAVEL, 42 MM, PARA AGUA QUENTE PREDIAL</t>
  </si>
  <si>
    <t xml:space="preserve">UNIAO, CPVC, SOLDAVEL, 54 MM, PARA AGUA QUENTE PREDIAL</t>
  </si>
  <si>
    <t xml:space="preserve">UNIAO, CPVC, SOLDAVEL, 73 MM, PARA AGUA QUENTE PREDIAL</t>
  </si>
  <si>
    <t xml:space="preserve">UNIAO, CPVC, SOLDAVEL, 89 MM, PARA AGUA QUENTE PREDIAL</t>
  </si>
  <si>
    <t xml:space="preserve">ADAPTADOR CPVC, SOLDAVEL, 15 MM, PARA AGUA QUENTE</t>
  </si>
  <si>
    <t xml:space="preserve">ADAPTADOR CPVC, SOLDAVEL, 22 MM, PARA AGUA QUENTE</t>
  </si>
  <si>
    <t xml:space="preserve">CURVA DE TRANSPOSICAO, CPVC, SOLDAVEL, 15 MM</t>
  </si>
  <si>
    <t xml:space="preserve">CURVA DE TRANSPOSICAO, CPVC, SOLDAVEL, 22 MM</t>
  </si>
  <si>
    <t xml:space="preserve">BUCHA DE REDUCAO, CPVC, SOLDAVEL, 22 X 15 MM, PARA AGUA QUENTE</t>
  </si>
  <si>
    <t xml:space="preserve">BUCHA DE REDUCAO, CPVC, SOLDAVEL, 28 X 22 MM, PARA AGUA QUENTE</t>
  </si>
  <si>
    <t xml:space="preserve">BUCHA DE REDUCAO, CPVC, SOLDAVEL, 35 X 28 MM, PARA AGUA QUENTE</t>
  </si>
  <si>
    <t xml:space="preserve">BUCHA DE REDUCAO, CPVC, SOLDAVEL, 42 X 22 MM, PARA AGUA QUENTE</t>
  </si>
  <si>
    <t xml:space="preserve">CONECTOR, CPVC, SOLDAVEL, 15 MM X 1/2", PARA AGUA QUENTE</t>
  </si>
  <si>
    <t xml:space="preserve">CONECTOR, CPVC, SOLDAVEL, 22 MM X 1/2", PARA AGUA QUENTE</t>
  </si>
  <si>
    <t xml:space="preserve">CONECTOR, CPVC, SOLDAVEL, 28 MM X 1", PARA AGUA QUENTE</t>
  </si>
  <si>
    <t xml:space="preserve">CONECTOR, CPVC, SOLDAVEL, 35 MM X 1 1/4", PARA AGUA QUENTE</t>
  </si>
  <si>
    <t xml:space="preserve">CONECTOR, CPVC, SOLDAVEL, 42 MM X 1 1/2", PARA AGUA QUENTE</t>
  </si>
  <si>
    <t xml:space="preserve">TE CPVC, SOLDAVEL, 90 GRAUS, 22 MM, PARA AGUA QUENTE PREDIAL</t>
  </si>
  <si>
    <t xml:space="preserve">TE CPVC, SOLDAVEL, 90 GRAUS, 28 MM, PARA AGUA QUENTE PREDIAL</t>
  </si>
  <si>
    <t xml:space="preserve">TE CPVC, SOLDAVEL, 90 GRAUS, 35 MM, PARA AGUA QUENTE PREDIAL</t>
  </si>
  <si>
    <t xml:space="preserve">TE CPVC, SOLDAVEL, 90 GRAUS, 42 MM, PARA AGUA QUENTE PREDIAL</t>
  </si>
  <si>
    <t xml:space="preserve">TE CPVC, SOLDAVEL, 90 GRAUS, 54 MM, PARA AGUA QUENTE PREDIAL</t>
  </si>
  <si>
    <t xml:space="preserve">TE CPVC, SOLDAVEL, 90 GRAUS, 73 MM, PARA AGUA QUENTE PREDIAL</t>
  </si>
  <si>
    <t xml:space="preserve">TE CPVC, SOLDAVEL, 90 GRAUS, 89 MM, PARA AGUA QUENTE PREDIAL</t>
  </si>
  <si>
    <t xml:space="preserve">TE DE TRANSICAO, CPVC, SOLDAVEL, 15 MM X 1/2", PARA AGUA QUENTE</t>
  </si>
  <si>
    <t xml:space="preserve">TE DE TRANSICAO, CPVC, SOLDAVEL, 22 MM X 1/2", PARA AGUA QUENTE</t>
  </si>
  <si>
    <t xml:space="preserve">TE MISTURADOR, CPVC, SOLDAVEL, 15 MM, PARA AGUA QUENTE</t>
  </si>
  <si>
    <t xml:space="preserve">TE MISTURADOR, CPVC, SOLDAVEL, 22 MM, PARA AGUA QUENTE</t>
  </si>
  <si>
    <t xml:space="preserve">LUVA DE CORRER PARA TUBO SOLDAVEL, PVC, 32 MM, PARA AGUA FRIA PREDIAL</t>
  </si>
  <si>
    <t xml:space="preserve">LUVA DE CORRER PARA TUBO SOLDAVEL, PVC, 60 MM, PARA AGUA FRIA PREDIAL</t>
  </si>
  <si>
    <t xml:space="preserve">LUVA DE REDUCAO, SOLDAVEL, PVC, 50 X 25 MM, PARA AGUA FRIA PREDIAL</t>
  </si>
  <si>
    <t xml:space="preserve">CURVA DE TRANSPOSICAO, PVC, SOLDAVEL, 25 MM, COR MARROM, PARA AGUA FRIA PREDIAL</t>
  </si>
  <si>
    <t xml:space="preserve">CURVA DE TRANSPOSICAO, PVC, SOLDAVEL, 32 MM, COR MARROM, PARA AGUA FRIA PREDIAL</t>
  </si>
  <si>
    <t xml:space="preserve">TUBO CPVC, SOLDAVEL, 42 MM, AGUA QUENTE PREDIAL (NBR 15884)</t>
  </si>
  <si>
    <t xml:space="preserve">TUBO CPVC, SOLDAVEL, 54 MM, AGUA QUENTE PREDIAL (NBR 15884)</t>
  </si>
  <si>
    <t xml:space="preserve">TUBO CPVC, SOLDAVEL, 73 MM, AGUA QUENTE PREDIAL (NBR 15884)</t>
  </si>
  <si>
    <t xml:space="preserve">TUBO CPVC, SOLDAVEL, 89 MM, AGUA QUENTE PREDIAL (NBR 15884)</t>
  </si>
  <si>
    <t xml:space="preserve">TUBO PVC CORRUGADO, PAREDE DUPLA, JE, DN 150 MM/ DE 160 MM, REDE COLETORA ESGOTO</t>
  </si>
  <si>
    <t xml:space="preserve">TUBO PVC CORRUGADO, PAREDE DUPLA, JE, DN 200 MM/ DE 200 MM, REDE COLETORA ESGOTO</t>
  </si>
  <si>
    <t xml:space="preserve">TUBO PVC CORRUGADO, PAREDE DUPLA, JE, DN 250 MM/ DE 250 MM, REDE COLETORA ESGOTO</t>
  </si>
  <si>
    <t xml:space="preserve">TUBO PVC CORRUGADO, PAREDE DUPLA, JE, DN 300 MM/ DE 315 MM, REDE COLETORA ESGOTO</t>
  </si>
  <si>
    <t xml:space="preserve">TUBO PVC CORRUGADO, PAREDE DUPLA, JE, DN 350 MM/ DE 355 MM, REDE COLETORA ESGOTO</t>
  </si>
  <si>
    <t xml:space="preserve">TUBO PVC CORRUGADO, PAREDE DUPLA, JE, DN 400 MM/ DE 400 MM, REDE COLETORA ESGOTO</t>
  </si>
  <si>
    <t xml:space="preserve">GRAMPO METALICO TIPO OLHAL PARA HASTE DE ATERRAMENTO DE 1/2", CONDUTOR DE *10* A 50 MM2</t>
  </si>
  <si>
    <t xml:space="preserve">GRAMPO METALICO TIPO U PARA HASTE DE ATERRAMENTO DE ATE 5/8", CONDUTOR DE 10 A 25 MM2</t>
  </si>
  <si>
    <t xml:space="preserve">BASE PARA MASTRO DE PARA-RAIOS DIAMETRO NOMINAL 1 1/2"</t>
  </si>
  <si>
    <t xml:space="preserve">SINALIZADOR NOTURNO SIMPLES PARA PARA-RAIOS, SEM RELE FOTOELETRICO</t>
  </si>
  <si>
    <t xml:space="preserve">INTERRUPTOR SIMPLES 10A, 250V, CONJUNTO MONTADO PARA EMBUTIR 4" X 2" (PLACA + SUPORTE + MODULO)</t>
  </si>
  <si>
    <t xml:space="preserve">INTERRUPTOR PARALELO 10A, 250V, CONJUNTO MONTADO PARA EMBUTIR 4" X 2" (PLACA + SUPORTE + MODULO)</t>
  </si>
  <si>
    <t xml:space="preserve">INTERRUPTOR BIPOLAR 10A, 250V, CONJUNTO MONTADO PARA EMBUTIR 4" X 2" (PLACA + SUPORTE + MODULO)</t>
  </si>
  <si>
    <t xml:space="preserve">INTERRUPTOR INTERMEDIARIO 10A, 250V, CONJUNTO MONTADO PARA EMBUTIR 4" X 2" (PLACA + SUPORTE + MODULO)</t>
  </si>
  <si>
    <t xml:space="preserve">PULSADOR CAMPAINHA 10A, 250V, CONJUNTO MONTADO PARA EMBUTIR 4" X 2" (PLACA + SUPORTE + MODULO)</t>
  </si>
  <si>
    <t xml:space="preserve">PULSADOR MINUTERIA 10A, 250V, CONJUNTO MONTADO PARA EMBUTIR 4" X 2" (PLACA + SUPORTE + MODULO)</t>
  </si>
  <si>
    <t xml:space="preserve">INTERRUPTORES SIMPLES (2 MODULOS) 10A, 250V, CONJUNTO MONTADO PARA EMBUTIR 4" X 2" (PLACA + SUPORTE + MODULOS)</t>
  </si>
  <si>
    <t xml:space="preserve">INTERRUPTOR SIMPLES + INTERRUPTOR PARALELO 10A, 250V, CONJUNTO MONTADO PARA EMBUTIR 4" X 2" (PLACA + SUPORTE + MODULOS)</t>
  </si>
  <si>
    <t xml:space="preserve">INTERRUPTORES PARALELOS (2 MODULOS) 10A, 250V, CONJUNTO MONTADO PARA EMBUTIR 4" X 2" (PLACA + SUPORTE + MODULOS)</t>
  </si>
  <si>
    <t xml:space="preserve">INTERRUPTORES SIMPLES (3 MODULOS) 10A, 250V, CONJUNTO MONTADO PARA EMBUTIR 4" X 2" (PLACA + SUPORTE + MODULOS)</t>
  </si>
  <si>
    <t xml:space="preserve">INTERRUPTORES SIMPLES (2 MODULOS) + 1 INTERRUPTOR PARALELO 10A, 250V, CONJUNTO MONTADO PARA EMBUTIR 4" X 2" (PLACA + SUPORTE + MODULOS)</t>
  </si>
  <si>
    <t xml:space="preserve">INTERRUPTOR SIMPLES + 2 INTERRUPTORES PARALELOS 10A, 250V, CONJUNTO MONTADO PARA EMBUTIR 4" X 2" (PLACA + SUPORTE + MODULOS)</t>
  </si>
  <si>
    <t xml:space="preserve">INTERRUPTORES PARALELOS (3 MODULOS) 10A, 250V, CONJUNTO MONTADO PARA EMBUTIR 4" X 2" (PLACA + SUPORTE + MODULO)</t>
  </si>
  <si>
    <t xml:space="preserve">TOMADA 2P+T 20A 250V, CONJUNTO MONTADO PARA EMBUTIR 4" X 2" (PLACA + SUPORTE + MODULO)</t>
  </si>
  <si>
    <t xml:space="preserve">TOMADAS (2 MODULOS) 2P+T 10A, 250V, CONJUNTO MONTADO PARA EMBUTIR 4" X 2" (PLACA + SUPORTE + MODULOS)</t>
  </si>
  <si>
    <t xml:space="preserve">INTERRUPTOR SIMPLES + TOMADA 2P+T 10A, 250V, CONJUNTO MONTADO PARA EMBUTIR 4" X 2" (PLACA + SUPORTE + MODULOS)</t>
  </si>
  <si>
    <t xml:space="preserve">INTERRUPTOR PARALELO + TOMADA 2P+T 10A, 250V, CONJUNTO MONTADO PARA EMBUTIR 4" X 2" (PLACA + SUPORTE + MODULOS)</t>
  </si>
  <si>
    <t xml:space="preserve">INTERRUPTORES SIMPLES (2 MODULOS) + TOMADA 2P+T 10A, 250V, CONJUNTO MONTADO PARA EMBUTIR 4" X 2" (PLACA + SUPORTE + MODULOS)</t>
  </si>
  <si>
    <t xml:space="preserve">INTERRUPTOR SIMPLES + INTERRUPTOR PARALELO + TOMADA 2P+T 10A, 250V, CONJUNTO MONTADO PARA EMBUTIR 4" X 2" (PLACA + SUPORTE + MODULOS)</t>
  </si>
  <si>
    <t xml:space="preserve">INTERRUPTORES PARALELOS (2 MODULOS) + TOMADA 2P+T 10A, 250V, CONJUNTO MONTADO PARA EMBUTIR 4" X 2" (PLACA + SUPORTE + MODULOS)</t>
  </si>
  <si>
    <t xml:space="preserve">TOMADA RJ11, 2 FIOS, CONJUNTO MONTADO PARA EMBUTIR 4" X 2" (PLACA + SUPORTE + MODULO)</t>
  </si>
  <si>
    <t xml:space="preserve">TOMADA RJ45, 8 FIOS, CAT 5E, CONJUNTO MONTADO PARA EMBUTIR 4" X 2" (PLACA + SUPORTE + MODULO)</t>
  </si>
  <si>
    <t xml:space="preserve">TOMADA PARA ANTENA DE TV, CABO COAXIAL DE 9 MM, CONJUNTO MONTADO PARA EMBUTIR 4" X 2" (PLACA + SUPORTE + MODULO)</t>
  </si>
  <si>
    <t xml:space="preserve">CAMPAINHA CIGARRA 127 V / 220 V, CONJUNTO MONTADO PARA EMBUTIR 4" X 2" (PLACA + SUPORTE + MODULO)</t>
  </si>
  <si>
    <t xml:space="preserve">VARIADOR DE LUMINOSIDADE ROTATIVO (DIMMER) 127V, 300W, CONJUNTO MONTADO PARA EMBUTIR 4" X 2" (PLACA + SUPORTE + MODULO)</t>
  </si>
  <si>
    <t xml:space="preserve">VARIADOR DE LUMINOSIDADE ROTATIVO (DIMMER) 220V, 600W, CONJUNTO MONTADO PARA EMBUTIR 4" X 2" (PLACA + SUPORTE + MODULO)</t>
  </si>
  <si>
    <t xml:space="preserve">VARIADOR DE VELOCIDADE PARA VENTILADOR 127V, 150W + 2 INTERRUPTORES PARALELOS, PARA REVERSAO E LAMPADA, CONJUNTO MONTADO PARA EMBUTIR 4" X 2" (PLACA + SUPORTE + MODULOS)</t>
  </si>
  <si>
    <t xml:space="preserve">VARIADOR DE VELOCIDADE PARA VENTILADOR 220V, 250W + 2 INTERRUPTORES PARALELOS, PARA REVERSAO E LAMPADA, CONJUNTO MONTADO PARA EMBUTIR 4" X 2" (PLACA + SUPORTE + MODULOS)</t>
  </si>
  <si>
    <t xml:space="preserve">ESPELHO / PLACA CEGA 4" X 2", PARA INSTALACAO DE TOMADAS E INTERRUPTORES</t>
  </si>
  <si>
    <t xml:space="preserve">ESPELHO / PLACA DE 1 POSTO 4" X 2", PARA INSTALACAO DE TOMADAS E INTERRUPTORES</t>
  </si>
  <si>
    <t xml:space="preserve">ESPELHO / PLACA DE 2 POSTOS 4" X 2", PARA INSTALACAO DE TOMADAS E INTERRUPTORES</t>
  </si>
  <si>
    <t xml:space="preserve">ESPELHO / PLACA DE 3 POSTOS 4" X 2", PARA INSTALACAO DE TOMADAS E INTERRUPTORES</t>
  </si>
  <si>
    <t xml:space="preserve">ESPELHO / PLACA CEGA 4" X 4", PARA INSTALACAO DE TOMADAS E INTERRUPTORES</t>
  </si>
  <si>
    <t xml:space="preserve">ESPELHO / PLACA DE 2 POSTOS 4" X 4", PARA INSTALACAO DE TOMADAS E INTERRUPTORES</t>
  </si>
  <si>
    <t xml:space="preserve">ESPELHO / PLACA DE 4 POSTOS 4" X 4", PARA INSTALACAO DE TOMADAS E INTERRUPTORES</t>
  </si>
  <si>
    <t xml:space="preserve">ESPELHO / PLACA DE 6 POSTOS 4" X 4", PARA INSTALACAO DE TOMADAS E INTERRUPTORES</t>
  </si>
  <si>
    <t xml:space="preserve">SUPORTE DE FIXACAO PARA ESPELHO / PLACA 4" X 2", PARA 3 MODULOS, PARA INSTALACAO DE TOMADAS E INTERRUPTORES (SOMENTE SUPORTE)</t>
  </si>
  <si>
    <t xml:space="preserve">SUPORTE DE FIXACAO PARA ESPELHO / PLACA 4" X 4", PARA 6 MODULOS, PARA INSTALACAO DE TOMADAS E INTERRUPTORES (SOMENTE SUPORTE)</t>
  </si>
  <si>
    <t xml:space="preserve">TOMADA 2P+T 10A, 250V (APENAS MODULO)</t>
  </si>
  <si>
    <t xml:space="preserve">TOMADA 2P+T 20A, 250V (APENAS MODULO)</t>
  </si>
  <si>
    <t xml:space="preserve">TOMADA RJ11, 2 FIOS (APENAS MODULO)</t>
  </si>
  <si>
    <t xml:space="preserve">TOMADA RJ45, 8 FIOS, CAT 5E (APENAS MODULO)</t>
  </si>
  <si>
    <t xml:space="preserve">TOMADA PARA ANTENA DE TV, CABO COAXIAL DE 9 MM (APENAS MODULO)</t>
  </si>
  <si>
    <t xml:space="preserve">CAMPAINHA CIGARRA 127 V / 220 V (APENAS MODULO)</t>
  </si>
  <si>
    <t xml:space="preserve">VARIADOR DE LUMINOSIDADE ROTATIVO (DIMMER) 127 V, 300 W (APENAS MODULO)</t>
  </si>
  <si>
    <t xml:space="preserve">VARIADOR DE LUMINOSIDADE ROTATIVO (DIMMER) 220 V, 600 W (APENAS MODULO)</t>
  </si>
  <si>
    <t xml:space="preserve">VARIADOR DE VELOCIDADE PARA VENTILADOR 127 V, 150 W (APENAS MODULO)</t>
  </si>
  <si>
    <t xml:space="preserve">VARIADOR DE VELOCIDADE PARA VENTILADOR 220 V, 250 W (APENAS MODULO)</t>
  </si>
  <si>
    <t xml:space="preserve">INTERRUPTOR SIMPLES 10A, 250V (APENAS MODULO)</t>
  </si>
  <si>
    <t xml:space="preserve">INTERRUPTOR PARALELO 10A, 250V (APENAS MODULO)</t>
  </si>
  <si>
    <t xml:space="preserve">INTERRUPTOR BIPOLAR SIMPLES 10 A, 250 V (APENAS MODULO)</t>
  </si>
  <si>
    <t xml:space="preserve">INTERRUPTOR INTERMEDIARIO 10 A, 250 V (APENAS MODULO)</t>
  </si>
  <si>
    <t xml:space="preserve">PULSADOR CAMPAINHA 10A, 250V (APENAS MODULO)</t>
  </si>
  <si>
    <t xml:space="preserve">PULSADOR MINUTERIA 10A, 250V (APENAS MODULO)</t>
  </si>
  <si>
    <t xml:space="preserve">MASSA EPOXI BICOMPONENTE PARA REPAROS</t>
  </si>
  <si>
    <t xml:space="preserve">TINTA A BASE DE RESINA ACRILICA EMULSIONADA EM AGUA, PARA SINALIZACAO HORIZONTAL VIARIA (NBR 13699:2012)</t>
  </si>
  <si>
    <t xml:space="preserve">FUNDO PREPARADOR ACRILICO BASE AGUA</t>
  </si>
  <si>
    <t xml:space="preserve">SELANTE TIPO VEDA CALHA PARA METAL E FIBROCIMENTO</t>
  </si>
  <si>
    <t xml:space="preserve">ESPUMA EXPANSIVA DE POLIURETANO, APLICACAO MANUAL - 500 ML</t>
  </si>
  <si>
    <t xml:space="preserve">FERTILIZANTE ORGANICO COMPOSTO, CLASSE A</t>
  </si>
  <si>
    <t xml:space="preserve">BASE DE MISTURADOR MONOCOMANDO PARA CHUVEIRO, DE PAREDE (NAO INCLUI ACABAMENTOS)</t>
  </si>
  <si>
    <t xml:space="preserve">TERRA VEGETAL (ENSACADA)</t>
  </si>
  <si>
    <t xml:space="preserve">CURVA DE TRANSPOSICAO, PVC SOLDAVEL, 20 MM, COR MARROM, PARA AGUA FRIA PREDIAL</t>
  </si>
  <si>
    <t xml:space="preserve">TUBO CPVC SOLDAVEL, 35 MM, AGUA QUENTE PREDIAL (NBR 15884)</t>
  </si>
  <si>
    <t xml:space="preserve">PISO TATIL / PODOTATIL, LADRILHO HIDRAULICO / CONCRETO, *25 X 25* CM, E= *2,5* CM, PADRAO TATIL ALERTA OU DIRECIONAL, COR AMARELA</t>
  </si>
  <si>
    <t xml:space="preserve">LADRILHO HIDRAULICO, *25 X 25* CM, E= 2 CM, PADRAO RAMPA, COR NATURAL</t>
  </si>
  <si>
    <t xml:space="preserve">LADRILHO HIDRAULICO, *30 X 30* CM, E= 2 CM, PADRAO MILANO, COR NATURAL</t>
  </si>
  <si>
    <t xml:space="preserve">DISCO DE CORTE DIAMANTADO SEGMENTADO, DIAMETRO DE *110* MM, FURO DE 20 MM</t>
  </si>
  <si>
    <t xml:space="preserve">FECHADURA ROSETA REDONDA PARA PORTA EXTERNA, EM ACO INOX (MAQUINA, TESTA E CONTRA-TESTA) E EM ZAMAC (MACANETA, LINGUETA E TRINCOS) COM ACABAMENTO CROMADO, MAQUINA DE 40 MM, INCLUINDO CHAVE TIPO CILINDRO</t>
  </si>
  <si>
    <t xml:space="preserve">FECHADURA ROSETA REDONDA PARA PORTA EXTERNA, EM ACO INOX (MAQUINA, TESTA E CONTRA-TESTA) E EM ZAMAC (MACANETA, LINGUETA E TRINCOS) COM ACABAMENTO CROMADO, MAQUINA DE 55 MM, INCLUINDO CHAVE TIPO CILINDRO</t>
  </si>
  <si>
    <t xml:space="preserve">FECHADURA ESPELHO PARA PORTA DE BANHEIRO, EM ACO INOX (MAQUINA, TESTA E CONTRA-TESTA) E EM ZAMAC (MACANETA, LINGUETA E TRINCOS) COM ACABAMENTO CROMADO, MAQUINA DE 40 MM, INCLUINDO CHAVE TIPO TRANQUETA</t>
  </si>
  <si>
    <t xml:space="preserve">FECHADURA DE SOBREPOR PARA PORTAO, EM ACO INOX COM ACABAMENTO CROMADO, CAIXA DE 100 MM, INCLUINDO CHAVE TIPO TETRA</t>
  </si>
  <si>
    <t xml:space="preserve">FECHO / FECHADURA COM PUXADOR CONCHA, COM TRANCA TIPO TRAVA, PARA JANELA / PORTA DE CORRER (INCLUI TESTA, FECHADURA, PUXADOR) - COMPLETA</t>
  </si>
  <si>
    <t xml:space="preserve">BORBOLETA PARA JANELA TIPO GUILHOTINA, EM ZAMAC CROMADO</t>
  </si>
  <si>
    <t xml:space="preserve">PUXADOR TUBULAR RETO DUPLO, EM ALUMINIO CROMADO, COMPRIMENTO DE APROX 400 MM E DIAMETRO DE 25 MM (1")</t>
  </si>
  <si>
    <t xml:space="preserve">CONJUNTO DE FERRAGENS PIVO, PARA PORTA PIVOTANTE DE ATE 100 KG, REGULAVEL COM ESFERA, CROMADO - SUPERIOR E INFERIOR - COMPLETO</t>
  </si>
  <si>
    <t xml:space="preserve">OLHO MAGICO PARA PORTAS, EM LATAO, COM LENTE DE POLICARBONATO, ANGULO DE *200* GRAUS, ESPESSURA ENTRE *25 E 46* MM, INCLUINDO FECHO JANELA</t>
  </si>
  <si>
    <t xml:space="preserve">NUMERO / ALGARISMO PARA RESIDENCIA (FACHADA), EM ZAMAC, COM ALTURA DE APROX *45* MM, INCLUSIVE PARAFUSOS</t>
  </si>
  <si>
    <t xml:space="preserve">NUMERO / ALGARISMO PARA RESIDENCIA (FACHADA), EM ZAMAC, COM ALTURA DE APROX 125 MM, INCLUSIVE PARAFUSOS</t>
  </si>
  <si>
    <t xml:space="preserve">FECHO / TRINCO TIPO AVIAO, EM ZAMAC CROMADO, *60* MM, PARA JANELAS - INCLUI PARAFUSOS</t>
  </si>
  <si>
    <t xml:space="preserve">FECHO QUEBRA UNHA, EM LATAO COM ACABAMENTO CROMADO, DE EMBUTIR, COM COMANDO DESLIZANTE, ALTURA DE 12 CM, LARGURA MINIMA DE 1,90 CM E ESPESSURA MINIMA DE 1,90 MM</t>
  </si>
  <si>
    <t xml:space="preserve">ROLDANA CONCAVA DUPLA, 4 RODAS, PARA PORTA DE CORRER, EM ZAMAC COM CHAPA DE ACO, ROLAMENTO INTERNO BLINDADO DE ACO REVESTIDO EM NYLON</t>
  </si>
  <si>
    <t xml:space="preserve">PISO EM REGUA VINILICA SEMIFLEXIVEL, ENCAIXE CLICADO, E = 4 MM (SEM COLOCACAO)</t>
  </si>
  <si>
    <t xml:space="preserve">PISO TATIL ALERTA OU DIRECIONAL, DE BORRACHA, COLORIDO, 25 X 25 CM, E = 5 MM, PARA COLA</t>
  </si>
  <si>
    <t xml:space="preserve">PISO TATIL DE ALERTA OU DIRECIONAL DE BORRACHA, PRETO, 25 X 25 CM, E = 5 MM, PARA COLA</t>
  </si>
  <si>
    <t xml:space="preserve">PISO TATIL DE ALERTA OU DIRECIONAL, DE BORRACHA, PRETO, 25 X 25 CM, E = 12 MM, PARA ARGAMASSA</t>
  </si>
  <si>
    <t xml:space="preserve">PISO TATIL DE ALERTA OU DIRECIONAL, DE BORRACHA, COLORIDO, 25 X 25 CM, E = 12 MM, PARA ARGAMASSA</t>
  </si>
  <si>
    <t xml:space="preserve">DUCHA / CHUVEIRO METALICO, DE PAREDE, ARTICULAVEL, COM BRACO/CANO, SEM DESVIADOR</t>
  </si>
  <si>
    <t xml:space="preserve">DUCHA / CHUVEIRO METALICO, DE PAREDE, ARTICULAVEL, COM DESVIADOR E DUCHA MANUAL</t>
  </si>
  <si>
    <t xml:space="preserve">LAMPADA LED 6 W BIVOLT BRANCA, FORMATO TRADICIONAL (BASE E27)</t>
  </si>
  <si>
    <t xml:space="preserve">LAMPADA LED 10 W BIVOLT BRANCA, FORMATO TRADICIONAL (BASE E27)</t>
  </si>
  <si>
    <t xml:space="preserve">TERMINAL METALICO A PRESSAO PARA 1 CABO DE 150 MM2, COM 1 FURO DE FIXACAO</t>
  </si>
  <si>
    <t xml:space="preserve">CORDA DE POLIAMIDA 12 MM TIPO BOMBEIRO, PARA TRABALHO EM ALTURA</t>
  </si>
  <si>
    <t xml:space="preserve">100M</t>
  </si>
  <si>
    <t xml:space="preserve">BANCADA/ BANCA EM GRANITO, POLIDO, TIPO ANDORINHA/ QUARTZ/ CASTELO/ CORUMBA OU OUTROS EQUIVALENTES DA REGIAO, COM CUBA INOX, FORMATO *120 X 60* CM, E= *2* CM</t>
  </si>
  <si>
    <t xml:space="preserve">CAMADA SEPARADORA DE FILME DE POLIETILENO 20 A 25 MICRA</t>
  </si>
  <si>
    <t xml:space="preserve">PAPEL KRAFT BETUMADO</t>
  </si>
  <si>
    <t xml:space="preserve">ESPATULA EM ACO INOX COM CABO DE MADEIRA E LARGURA DE *8* CM</t>
  </si>
  <si>
    <t xml:space="preserve">ESPATULA DE PLASTICO LISA, LARGURA *10* CM</t>
  </si>
  <si>
    <t xml:space="preserve">DESEMPENADEIRA DE ACO DENTADA 12 X *25* CM, DENTES 8 X 8 MM, CABO FECHADO DE MADEIRA</t>
  </si>
  <si>
    <t xml:space="preserve">DESEMPENADEIRA DE ACO LISA 12 X *25* CM COM CABO FECHADO DE MADEIRA</t>
  </si>
  <si>
    <t xml:space="preserve">DESEMPENADEIRA PLASTICA LISA *14 X 27* CM</t>
  </si>
  <si>
    <t xml:space="preserve">CADEIRA SUSPENSA MANUAL / BALANCIM INDIVIDUAL (NBR 14751)</t>
  </si>
  <si>
    <t xml:space="preserve">PRUMO DE PAREDE EM ACO 700 A 750 G, COM CORDAO EM NYLON E TACO</t>
  </si>
  <si>
    <t xml:space="preserve">PRUMO DE CENTRO EM ACO *400* G, COM CORDAO EM NYLON E CALCO GUIA EM ACO OU MADEIRA</t>
  </si>
  <si>
    <t xml:space="preserve">REGUA DE ALUMINIO PARA PEDREIRO 2 M X *25,5* MM</t>
  </si>
  <si>
    <t xml:space="preserve">ESQUADRO DE ACO 12" (300 MM), CABO DE ALUMINIO</t>
  </si>
  <si>
    <t xml:space="preserve">BANDEJA DE PINTURA PARA ROLO 23 CM</t>
  </si>
  <si>
    <t xml:space="preserve">LINHA PARA PEDREIRO LISA, 0,8 MM X 100 M</t>
  </si>
  <si>
    <t xml:space="preserve">LIXA D'AGUA EM FOLHA, COR PRETA, GRAO 100</t>
  </si>
  <si>
    <t xml:space="preserve">ESTILETE DE METAL, LAMINA 18 MM</t>
  </si>
  <si>
    <t xml:space="preserve">MISTURADOR MANUAL DE TINTAS PARA FURADEIRA, HASTE METALICA *60* CM, COM HELICE (MEXEDOR DE TINTA)</t>
  </si>
  <si>
    <t xml:space="preserve">TRINCHA CERDAS GRIS 1.1/2" (38 MM)</t>
  </si>
  <si>
    <t xml:space="preserve">ROLO DE LA DE CARNEIRO 25 MM X 23 CM (ALTURA DA LA X COMPRIMENTO), SEM CABO</t>
  </si>
  <si>
    <t xml:space="preserve">PROLONGADOR/ EXTENSOR TELESCOPICO, EM CHAPA METALICA, COM 3 METROS, PARA ROLO DE PINTURA</t>
  </si>
  <si>
    <t xml:space="preserve">ROLO DE ESPUMA POLIESTER, 23 CM X 68 MM (COMPRIMENTO X DIAMETRO), SEM CABO</t>
  </si>
  <si>
    <t xml:space="preserve">KIT ACESSORIOS PARA COMPRESSOR DE AR, 5 PECAS (PISTOLAS PINTURA, LIMPEZA E PULVERIZACAO, CALIBRADOR E MANGUEIRA)</t>
  </si>
  <si>
    <t xml:space="preserve">BLOCO DE ESPUMA MULTIUSO *23X 13 X 8* CM</t>
  </si>
  <si>
    <t xml:space="preserve">SELADOR HORIZONTAL PARA FITA DE ACO 1" (25 MM)</t>
  </si>
  <si>
    <t xml:space="preserve">BOLSA DE LONA PARA FERRAMENTAS *50 X 35 X 25* CM</t>
  </si>
  <si>
    <t xml:space="preserve">VASSOURA 40 CM COM CABO</t>
  </si>
  <si>
    <t xml:space="preserve">RODO PARA CHAO 40 CM, COM BORRACHA DUPLA E CABO</t>
  </si>
  <si>
    <t xml:space="preserve">PA DE LIXO PLASTICA, CABO LONGO</t>
  </si>
  <si>
    <t xml:space="preserve">ENXADA ESTREITA, EM ACO, *25 X 23* CM, COM CABO DE MADEIRA DE *150* CM</t>
  </si>
  <si>
    <t xml:space="preserve">CONCRETO USINADO BOMBEAVEL, CLASSE DE RESISTENCIA C20, COM BRITA 0 E 1, SLUMP = 130 +/- 20 MM, EXCLUI SERVICO DE BOMBEAMENTO (NBR 8953)</t>
  </si>
  <si>
    <t xml:space="preserve">CONCRETO USINADO BOMBEAVEL, CLASSE DE RESISTENCIA C25, COM BRITA 0 E 1, SLUMP = 130 +/- 20 MM, EXCLUI SERVICO DE BOMBEAMENTO (NBR 8953)</t>
  </si>
  <si>
    <t xml:space="preserve">CONCRETO USINADO BOMBEAVEL, CLASSE DE RESISTENCIA C30, COM BRITA 0 E 1, SLUMP = 130 +/- 20 MM, EXCLUI SERVICO DE BOMBEAMENTO (NBR 8953)</t>
  </si>
  <si>
    <t xml:space="preserve">CONCRETO USINADO BOMBEAVEL, CLASSE DE RESISTENCIA C25, COM BRITA 0 E 1, SLUMP = 190 +/- 20 MM, EXCLUI SERVICO DE BOMBEAMENTO (NBR 8953)</t>
  </si>
  <si>
    <t xml:space="preserve">CONCRETO USINADO BOMBEAVEL, CLASSE DE RESISTENCIA C30, COM BRITA 0 E 1, SLUMP = 190 +/- 20 MM, EXCLUI SERVICO DE BOMBEAMENTO (NBR 8953)</t>
  </si>
  <si>
    <t xml:space="preserve">BUCHA DE REDUCAO, PVC, LONGA, SERIE R, DN 50 X 40 MM, PARA ESGOTO PREDIAL</t>
  </si>
  <si>
    <t xml:space="preserve">CURVA DE PVC, 90 GRAUS, SERIE R, DN 100 MM, PARA ESGOTO PREDIAL</t>
  </si>
  <si>
    <t xml:space="preserve">CONECTOR, CPVC, SOLDAVEL, 22 MM X 3/4", PARA AGUA QUENTE</t>
  </si>
  <si>
    <t xml:space="preserve">JOELHO DE TRANSICAO, CPVC, SOLDAVEL, 90 GRAUS, 15 MM X 1/2", PARA AGUA QUENTE</t>
  </si>
  <si>
    <t xml:space="preserve">JOELHO DE TRANSICAO, CPVC, SOLDAVEL, 90 GRAUS, 22 MM X 3/4", PARA AGUA QUENTE</t>
  </si>
  <si>
    <t xml:space="preserve">JOELHO DE TRANSICAO, CPVC, SOLDAVEL, 90 GRAUS, 22 MM X 1/2", PARA AGUA QUENTE</t>
  </si>
  <si>
    <t xml:space="preserve">JOELHO PPR, 45 GRAUS, SOLDAVEL, F/F, DN 32 MM, PARA AGUA QUENTE PREDIAL</t>
  </si>
  <si>
    <t xml:space="preserve">JOELHO PPR, 90 GRAUS, SOLDAVEL, F/F, DN 32 MM, PARA AGUA QUENTE PREDIAL</t>
  </si>
  <si>
    <t xml:space="preserve">JOELHO PPR, 90 GRAUS, SOLDAVEL, F/F, DN 40 MM, PARA AGUA QUENTE PREDIAL</t>
  </si>
  <si>
    <t xml:space="preserve">JOELHO PPR, 90 GRAUS, SOLDAVEL, F/F, DN 50 MM, PARA AGUA QUENTE PREDIAL</t>
  </si>
  <si>
    <t xml:space="preserve">JOELHO PPR, 90 GRAUS, SOLDAVEL, F/F, DN 63 MM, PARA AGUA QUENTE PREDIAL</t>
  </si>
  <si>
    <t xml:space="preserve">JOELHO PPR, 90 GRAUS, SOLDAVEL, F/F, DN 75 MM, PARA AGUA QUENTE PREDIAL</t>
  </si>
  <si>
    <t xml:space="preserve">JOELHO PPR, 90 GRAUS, SOLDAVEL, F/F, DN 90 MM, PARA AGUA QUENTE PREDIAL</t>
  </si>
  <si>
    <t xml:space="preserve">JOELHO PPR, 90 GRAUS, SOLDAVEL, F/F, DN 110 MM, PARA AGUA QUENTE PREDIAL</t>
  </si>
  <si>
    <t xml:space="preserve">LUVA SIMPLES PPR, F/F, SOLDAVEL, DN 32 MM, PARA AGUA QUENTE PREDIAL</t>
  </si>
  <si>
    <t xml:space="preserve">LUVA SIMPLES PPR, F/F, SOLDAVEL, DN 40 MM, PARA AGUA QUENTE PREDIAL</t>
  </si>
  <si>
    <t xml:space="preserve">LUVA SIMPLES PPR, F/F, SOLDAVEL, DN 50 MM, PARA AGUA QUENTE PREDIAL</t>
  </si>
  <si>
    <t xml:space="preserve">LUVA SIMPLES PPR, F/F, SOLDAVEL, DN 63 MM, PARA AGUA QUENTE PREDIAL</t>
  </si>
  <si>
    <t xml:space="preserve">LUVA SIMPLES PPR, F/F, SOLDAVEL, DN 75 MM, PARA AGUA QUENTE PREDIAL</t>
  </si>
  <si>
    <t xml:space="preserve">LUVA SIMPLES PPR, F/F, SOLDAVEL, DN 90 MM, PARA AGUA QUENTE PREDIAL</t>
  </si>
  <si>
    <t xml:space="preserve">LUVA SIMPLES PPR, F/F, SOLDAVEL, DN 110 MM, PARA AGUA QUENTE PREDIAL</t>
  </si>
  <si>
    <t xml:space="preserve">TE DE INSPECAO, PVC, SERIE R, 150 X 100 MM, PARA ESGOTO PREDIAL</t>
  </si>
  <si>
    <t xml:space="preserve">TE MISTURADOR, PPR, F/M/M, DN 20 X 20 MM, PARA AGUA QUENTE PREDIAL</t>
  </si>
  <si>
    <t xml:space="preserve">TE MISTURADOR, PPR, F/M/M, DN 25 X 25 MM, PARA AGUA QUENTE PREDIAL</t>
  </si>
  <si>
    <t xml:space="preserve">TE NORMAL, PPR, F/F/F, SOLDAVEL, 90 GRAUS, DN 32 X 32 X 32 MM, PARA AGUA QUENTE PREDIAL</t>
  </si>
  <si>
    <t xml:space="preserve">TE NORMAL, PPR, F/F/F, SOLDAVEL, 90 GRAUS, DN 40 X 40 X 40 MM, PARA AGUA QUENTE PREDIAL</t>
  </si>
  <si>
    <t xml:space="preserve">TE NORMAL, PPR, F/F/F, SOLDAVEL, 90 GRAUS, DN 50 X 50 X 50 MM, PARA AGUA QUENTE PREDIAL</t>
  </si>
  <si>
    <t xml:space="preserve">TE NORMAL, PPR, F/F/F, SOLDAVEL, 90 GRAUS, DN 63 X 63 X 63 MM, PARA AGUA QUENTE PREDIAL</t>
  </si>
  <si>
    <t xml:space="preserve">TE NORMAL, PPR, F/F/F, SOLDAVEL, 90 GRAUS, DN 75 X 75 X 75 MM, PARA AGUA QUENTE PREDIAL</t>
  </si>
  <si>
    <t xml:space="preserve">TE NORMAL, PPR, F/F/F, SOLDAVEL, 90 GRAUS, DN 90 X 90 X 90 MM, PARA AGUA QUENTE PREDIAL</t>
  </si>
  <si>
    <t xml:space="preserve">TE NORMAL, PPR, F/F/F, SOLDAVEL, 90 GRAUS, DN 110 X 110 X 110 MM, PARA AGUA QUENTE PREDIAL</t>
  </si>
  <si>
    <t xml:space="preserve">MARTELO DE SOLDADOR/PICADOR DE SOLDA</t>
  </si>
  <si>
    <t xml:space="preserve">CONCRETO USINADO BOMBEAVEL, CLASSE DE RESISTENCIA C20, COM BRITA 0, SLUMP = 220 +/- 20 MM, COM BOMBEAMENTO (DISPONIBILIZACAO DE BOMBA), SEM O LANCAMENTO (NBR 8953)</t>
  </si>
  <si>
    <t xml:space="preserve">TALHADEIRA COM PUNHO DE PROTECAO *20 X 250* MM</t>
  </si>
  <si>
    <t xml:space="preserve">ALICATE DE PRESSAO 11" PARA SOLDA, TIPO C</t>
  </si>
  <si>
    <t xml:space="preserve">ALICATE DE PRESSAO 11" PARA SOLDA, TIPO U</t>
  </si>
  <si>
    <t xml:space="preserve">ALICATE DE PRESSAO PARA SOLDA DE CHAPA 18"</t>
  </si>
  <si>
    <t xml:space="preserve">ALICATE DE CORTE DIAGONAL 6" COM ISOLAMENTO</t>
  </si>
  <si>
    <t xml:space="preserve">ALICATE PARA ANEIS DE PISTAO, CAPACIDADE *50* A 100 MM</t>
  </si>
  <si>
    <t xml:space="preserve">MACARICO DE SOLDA 201 PARA EXTENSAO GLP OU ACETILENO</t>
  </si>
  <si>
    <t xml:space="preserve">EXTENSAO DE SOLDA 201 GLP, E = *2,5 A 4,0* MM</t>
  </si>
  <si>
    <t xml:space="preserve">EXTENSAO DE SOLDA 201 ACETILENO, E = *1,5 A 2,5* MM</t>
  </si>
  <si>
    <t xml:space="preserve">ESCADA DUPLA DE ABRIR EM ALUMINIO, COM SAPATAS DE BORRACHA, *2,30* X *0,57* M (ALTURA UTIL X LARGURA MINIMA), MODELO PINTOR, 8 DEGRAUS, CAPACIDADE *100* KG</t>
  </si>
  <si>
    <t xml:space="preserve">ESCADA EXTENSIVEL EM ALUMINIO, COM SAPATAS DE BORRACHA, ALTURA FECHADA 3,60 M, ALTURA ESTENDIDA DE 6,0 A 6,30 M, LARGURA MINIMA DE 35 CM, CACIDADE *120* KG</t>
  </si>
  <si>
    <t xml:space="preserve">MANTA DE POLIETILENO EXPANDIDO (PEBD) ANTICHAMAS, E = 8 MM</t>
  </si>
  <si>
    <t xml:space="preserve">MANTA DE POLIETILENO EXPANDIDO (PEBD), E = 5 MM</t>
  </si>
  <si>
    <t xml:space="preserve">ARGAMASSA USINADA AUTOADENSAVEL E AUTONIVELANTE PARA CONTRAPISO, COM BOMBEAMENTO (DISPONIBILIZACAO DE BOMBA), SEM O LANCAMENTO</t>
  </si>
  <si>
    <t xml:space="preserve">ALICATE DE CRIMPAR RJ11, RJ12 E RJ45, COM CATRACA</t>
  </si>
  <si>
    <t xml:space="preserve">CANALETA ESTRUTURAL CERAMICA DE 14 X 19 X 19 CM (L X A X C) E 6,0 MPA</t>
  </si>
  <si>
    <t xml:space="preserve">MEIO BLOCO DE CONCRETO ESTRUTURAL 14 X 19 X 14 CM, FBK 4,5 MPA (NBR 6136)</t>
  </si>
  <si>
    <t xml:space="preserve">MEIO BLOCO DE CONCRETO ESTRUTURAL 14 X 19 X 19 CM, FBK 4,5 MPA (NBR 6136)</t>
  </si>
  <si>
    <t xml:space="preserve">BLOCO DE CONCRETO ESTRUTURAL 14 X 19 X 29 CM, FBK 4,5 MPA (NBR 6136)</t>
  </si>
  <si>
    <t xml:space="preserve">BLOCO DE CONCRETO ESTRUTURAL 14 X 19 X 34 CM, FBK 4,5 MPA (NBR 6136)</t>
  </si>
  <si>
    <t xml:space="preserve">MEIO BLOCO DE CONCRETO ESTRUTURAL 14 X 19 X 14 CM, FBK 14 MPA (NBR 6136)</t>
  </si>
  <si>
    <t xml:space="preserve">MEIO BLOCO DE CONCRETO ESTRUTURAL 14 X 19 X 19 CM, FBK 14 MPA (NBR 6136)</t>
  </si>
  <si>
    <t xml:space="preserve">MEIO BLOCO DE CONCRETO ESTRUTURAL 14 X 19 X 34 CM, FBK 14 MPA (NBR 6136)</t>
  </si>
  <si>
    <t xml:space="preserve">MEIA CANALETA DE CONCRETO ESTRUTURAL 14 X 19 X 19 CM, FBK 4,5 MPA (NBR 6136)</t>
  </si>
  <si>
    <t xml:space="preserve">CANALETA DE CONCRETO ESTRUTURAL 14 X 19 X 29 CM, FBK 4,5 MPA (NBR 6136)</t>
  </si>
  <si>
    <t xml:space="preserve">CANALETA DE CONCRETO ESTRUTURAL 14 X 19 X 39 CM, FBK 4,5 MPA (NBR 6136)</t>
  </si>
  <si>
    <t xml:space="preserve">MEIA CANALETA DE CONCRETO ESTRUTURAL 14 X 19 X 19 CM, FBK 14 MPA (NBR 6136)</t>
  </si>
  <si>
    <t xml:space="preserve">CANALETA DE CONCRETO ESTRUTURAL 14 X 19 X 29 CM, FBK 14 MPA (NBR 6136)</t>
  </si>
  <si>
    <t xml:space="preserve">CANALETA DE CONCRETO ESTRUTURAL 14 X 19 X 39 CM, FBK 14 MPA (NBR 6136)</t>
  </si>
  <si>
    <t xml:space="preserve">BLOCO ESTRUTURAL CERAMICO DE 14 X 19 X 34 CM (L X A X C) E 6,0 MPA</t>
  </si>
  <si>
    <t xml:space="preserve">SIFAO EM METAL CROMADO PARA PIA AMERICANA, 1.1/2 X 1.1/2"</t>
  </si>
  <si>
    <t xml:space="preserve">SIFAO EM METAL CROMADO PARA TANQUE, 1.1/4 X 1.1/2"</t>
  </si>
  <si>
    <t xml:space="preserve">MUDA DE ARBUSTO, BUXINHO, H= *50* CM</t>
  </si>
  <si>
    <t xml:space="preserve">MUDA DE ARBUSTO, PINGO DE OURO/ VIOLETEIRA, H = *10 A 20* CM</t>
  </si>
  <si>
    <t xml:space="preserve">MUDA DE PALMEIRA ARECA, H= *1,50* M</t>
  </si>
  <si>
    <t xml:space="preserve">VALVULA EM METAL CROMADO PARA LAVATORIO, 1" SEM LADRAO</t>
  </si>
  <si>
    <t xml:space="preserve">TE MISTURADOR DE TRANSICAO, CPVC, COM ROSCA, 22 MM X 3/4", PARA AGUA QUENTE</t>
  </si>
  <si>
    <t xml:space="preserve">LUVA SIMPLES, PVC, SOLDAVEL, DN 150 MM, SERIE NORMAL, PARA ESGOTO PREDIAL</t>
  </si>
  <si>
    <t xml:space="preserve">LUVA SOLDAVEL COM BUCHA DE LATAO, PVC, 32 MM X 1"</t>
  </si>
  <si>
    <t xml:space="preserve">LUMINARIA DE EMERGENCIA 30 LEDS, POTENCIA 2 W, BATERIA DE LITIO, AUTONOMIA DE 6 HORAS</t>
  </si>
  <si>
    <t xml:space="preserve">BLOCO CERAMICO / TIJOLO VAZADO PARA ALVENARIA DE VEDACAO, FUROS NA HORIZONTAL DE 11,5 X 19 X 19 CM (L X A X C)</t>
  </si>
  <si>
    <t xml:space="preserve">TUBO MONOCAMADA PEX, DN 16 MM, PARA AGUA QUENTE E FRIA</t>
  </si>
  <si>
    <t xml:space="preserve">TUBO MONOCAMADA PEX, DN 20 MM, PARA AGUA QUENTE E FRIA</t>
  </si>
  <si>
    <t xml:space="preserve">TUBO MONOCAMADA PEX, DN 25 MM, PARA AGUA QUENTE E FRIA</t>
  </si>
  <si>
    <t xml:space="preserve">TUBO MONOCAMADA PEX, DN 32 MM, PARA AGUA QUENTE E FRIA</t>
  </si>
  <si>
    <t xml:space="preserve">TUBO MULTICAMADA PEX GAS, DN *16* MM</t>
  </si>
  <si>
    <t xml:space="preserve">TUBO MULTICAMADA PEX GAS, DN *20* MM</t>
  </si>
  <si>
    <t xml:space="preserve">TUBO MULTICAMADA PEX GAS, DN *26* MM</t>
  </si>
  <si>
    <t xml:space="preserve">TUBO MULTICAMADA PEX GAS, DN *32* MM</t>
  </si>
  <si>
    <t xml:space="preserve">TAMPAO / CAP, ROSCA MACHO, DN 3/4", PARA TUBO PEX PARA INST. AGUA QUENTE/FRIA</t>
  </si>
  <si>
    <t xml:space="preserve">TAMPAO / CAP, ROSCA MACHO, DN 1", PARA TUBO PEX PARA INST. AGUA QUENTE/FRIA</t>
  </si>
  <si>
    <t xml:space="preserve">CONECTOR/ADAPTADOR FIXO, ROSCA FEMEA, METALICA, COM ANEL DESLIZANTE, DN 16 MM X 1/2", PARA TUBO PEX PARA INST. AGUA QUENTE/FRIA</t>
  </si>
  <si>
    <t xml:space="preserve">CONECTOR/ADAPTADOR FIXO, ROSCA FEMEA, METALICA, COM ANEL DESLIZANTE, DN 20 MM X 1/2", PARA TUBO PEX PARA INST. AGUA QUENTE/FRIA</t>
  </si>
  <si>
    <t xml:space="preserve">CONECTOR/ADAPTADOR FIXO, ROSCA FEMEA, METALICA, COM ANEL DESLIZANTE, DN 20 MM X 3/4", PARA TUBO PEX PARA INST. AGUA QUENTE/FRIA</t>
  </si>
  <si>
    <t xml:space="preserve">CONECTOR/ADAPTADOR FIXO, ROSCA FEMEA, METALICA, COM ANEL DESLIZANTE, DN 25 MM X 3/4", PARA TUBO PEX PARA INST. AGUA QUENTE/FRIA</t>
  </si>
  <si>
    <t xml:space="preserve">CONECTOR/ADAPTADOR FIXO, ROSCA FEMEA, METALICA, COM ANEL DESLIZANTE, DN 25 MM X 1", PARA TUBO PEX PARA INST. AGUA QUENTE/FRIA</t>
  </si>
  <si>
    <t xml:space="preserve">CONECTOR/ADAPTADOR FIXO, ROSCA FEMEA, METALICA, COM ANEL DESLIZANTE, DN 32 MM X 1", PARA TUBO PEX PARA INST. AGUA QUENTE/FRIA</t>
  </si>
  <si>
    <t xml:space="preserve">CONECTOR/ADAPTADOR MOVEL, ROSCA FEMEA, METALICA, COM ANEL DESLIZANTE, DN 16 MM X 3/4", PARA TUBO PEX PARA INST. AGUA QUENTE/FRIA</t>
  </si>
  <si>
    <t xml:space="preserve">DISTRIBUIDOR METALICO, COM ROSCA, 2 SAIDAS, DN 3/4" X 1/2", PARA CONEXAO COM ANEL DESLIZANTE EM TUBO PEX PARA INST. AGUA QUENTE/FRIA</t>
  </si>
  <si>
    <t xml:space="preserve">DISTRIBUIDOR METALICO, COM ROSCA, 2 SAIDAS, DN 1" X 1/2", PARA CONEXAO COM ANEL DESLIZANTE EM TUBO PEX PARA INST. AGUA QUENTE/FRIA</t>
  </si>
  <si>
    <t xml:space="preserve">DISTRIBUIDOR METALICO, COM ROSCA, 3 SAIDAS, DN 3/4" X 1/2", PARA CONEXAO COM ANEL DESLIZANTE EM TUBO PEX PARA INST. AGUA QUENTE/FRIA</t>
  </si>
  <si>
    <t xml:space="preserve">DISTRIBUIDOR METALICO, COM ROSCA, 3 SAIDAS, DN 1" X 1/2", PARA CONEXAO COM ANEL DESLIZANTE EM TUBO PEX PARA INST. AGUA QUENTE/FRIA</t>
  </si>
  <si>
    <t xml:space="preserve">TE METALICO, PARA CONEXAO COM ANEL DESLIZANTE, DN 16 MM, EM TUBO PEX PARA INST. AGUA QUENTE/FRIA</t>
  </si>
  <si>
    <t xml:space="preserve">TE METALICO, PARA CONEXAO COM ANEL DESLIZANTE, DN 20 MM, EM TUBO PEX PARA INST. AGUA QUENTE/FRIA</t>
  </si>
  <si>
    <t xml:space="preserve">TE METALICO, PARA CONEXAO COM ANEL DESLIZANTE, DN 25 MM, EM TUBO PEX PARA INST. AGUA QUENTE/FRIA</t>
  </si>
  <si>
    <t xml:space="preserve">TE METALICO, PARA CONEXAO COM ANEL DESLIZANTE, DN 32 MM, EM TUBO PEX PARA INST. AGUA QUENTE/FRIA</t>
  </si>
  <si>
    <t xml:space="preserve">MASSA PREMIUM PARA TEXTURA LISA DE BASE ACRILICA, USO INTERNO E EXTERNO</t>
  </si>
  <si>
    <t xml:space="preserve">TE ROSCA FEMEA, METALICO, PARA CONEXAO COM ANEL DESLIZANTE, DN 16 MM X 1/2", EM TUBO PEX PARA INST. AGUA QUENTE/FRIA</t>
  </si>
  <si>
    <t xml:space="preserve">TE ROSCA FEMEA, METALICO, PARA CONEXAO COM ANEL DESLIZANTE, DN 20 MM X 1/2", EM TUBO PEX PARA INST. AGUA QUENTE/FRIA</t>
  </si>
  <si>
    <t xml:space="preserve">TE ROSCA FEMEA, METALICO, PARA CONEXAO COM ANEL DESLIZANTE, DN 25 MM X 3/4", EM TUBO PEX PARA INST. AGUA QUENTE/FRIA</t>
  </si>
  <si>
    <t xml:space="preserve">JOELHO/COTOVELO 90 GRAUS, METALICO, PARA CONEXAO COM ANEL DESLIZANTE, DN 16 MM, EM TUBO PEX PARA INST. AGUA QUENTE/FRIA</t>
  </si>
  <si>
    <t xml:space="preserve">JOELHO/COTOVELO 90 GRAUS, METALICO, PARA CONEXAO COM ANEL DESLIZANTE, DN 20 MM, EM TUBO PEX PARA INST. AGUA QUENTE/FRIA</t>
  </si>
  <si>
    <t xml:space="preserve">JOELHO/COTOVELO 90 GRAUS, METALICO, PARA CONEXAO COM ANEL DESLIZANTE, DN 25 MM, EM TUBO PEX PARA INST. AGUA QUENTE/FRIA</t>
  </si>
  <si>
    <t xml:space="preserve">JOELHO/COTOVELO 90 GRAUS, METALICO, PARA CONEXAO COM ANEL DESLIZANTE, DN 32 MM, EM TUBO PEX PARA INST. AGUA QUENTE/FRIA</t>
  </si>
  <si>
    <t xml:space="preserve">JOELHO/COTOVELO 90 GRAUS, ROSCA FEMEA, COM BASE FIXA, METALICO, PARA CONEXAO COM ANEL DESLIZANTE, DN 16 MM X 1/2", EM TUBO PEX PARA INST. AGUA QUENTE/FRIA</t>
  </si>
  <si>
    <t xml:space="preserve">JOELHO/COTOVELO 90 GRAUS, ROSCA FEMEA, COM BASE FIXA, METALICO, PARA CONEXAO COM ANEL DESLIZANTE, DN 20 MM X 1/2", EM TUBO PEX PARA INST. AGUA QUENTE/FRIA</t>
  </si>
  <si>
    <t xml:space="preserve">JOELHO/COTOVELO 90 GRAUS, ROSCA FEMEA, COM BASE FIXA, METALICO, PARA CONEXAO COM ANEL DESLIZANTE, DN 25 MM X 3/4", EM TUBO PEX PARA INST. AGUA QUENTE/FRIA</t>
  </si>
  <si>
    <t xml:space="preserve">JOELHO/COTOVELO 90 GRAUS, ROSCA FEMEA TERMINAL, METALICO, PARA CONEXAO COM ANEL DESLIZANTE, DN 16 MM X 1/2", EM TUBO PEX PARA INST. AGUA QUENTE/FRIA</t>
  </si>
  <si>
    <t xml:space="preserve">JOELHO/COTOVELO 90 GRAUS, ROSCA FEMEA TERMINAL, METALICO, PARA CONEXAO COM ANEL DESLIZANTE, DN 20 MM X 1/2", EM TUBO PEX PARA INST. AGUA QUENTE/FRIA</t>
  </si>
  <si>
    <t xml:space="preserve">JOELHO/COTOVELO 90 GRAUS, ROSCA FEMEA TERMINAL, METALICO, PARA CONEXAO COM ANEL DESLIZANTE, DN 20 MM X 3/4", EM TUBO PEX PARA INST. AGUA QUENTE/FRIA</t>
  </si>
  <si>
    <t xml:space="preserve">JOELHO/COTOVELO 90 GRAUS, ROSCA FEMEA TERMINAL, METALICO, PARA CONEXAO COM ANEL DESLIZANTE, DN 25 MM X 3/4", EM TUBO PEX PARA INST. AGUA QUENTE/FRIA</t>
  </si>
  <si>
    <t xml:space="preserve">JOELHO/COTOVELO 90 GRAUS, ROSCA FEMEA TERMINAL, PLASTICO, PARA CONEXAO COM CRIMPAGEM, DN 25 MM X 1/2", EM TUBO PEX PARA INST. AGUA QUENTE/FRIA</t>
  </si>
  <si>
    <t xml:space="preserve">JOELHO/COTOVELO 90 GRAUS, ROSCA FEMEA MOVEL, METALICO, PARA CONEXAO COM ANEL DESLIZANTE, DN 20 MM X 3/4", EM TUBO PEX PARA INST. AGUA QUENTE/FRIA</t>
  </si>
  <si>
    <t xml:space="preserve">TUBO PPR, CLASSE PN 12, DN 32 MM</t>
  </si>
  <si>
    <t xml:space="preserve">TUBO PPR, CLASSE PN 12, DN 40 MM</t>
  </si>
  <si>
    <t xml:space="preserve">TUBO PPR, CLASSE PN 12, DN 50 MM</t>
  </si>
  <si>
    <t xml:space="preserve">TUBO PPR, CLASSE PN 12, DN 63 MM</t>
  </si>
  <si>
    <t xml:space="preserve">TUBO PPR, CLASSE PN 12, DN 75 MM</t>
  </si>
  <si>
    <t xml:space="preserve">TUBO PPR, CLASSE PN 12, DN 90 MM</t>
  </si>
  <si>
    <t xml:space="preserve">TUBO PPR, CLASSE PN 12, DN 110 MM</t>
  </si>
  <si>
    <t xml:space="preserve">TUBO PPR, CLASSE PN 25, DN 20 MM, PARA AGUA QUENTE E FRIA PREDIAL</t>
  </si>
  <si>
    <t xml:space="preserve">TUBO PPR, CLASSE PN 25, DN 25 MM, PARA AGUA QUENTE E FRIA PREDIAL</t>
  </si>
  <si>
    <t xml:space="preserve">TUBO PPR, CLASSE PN 25, DN 32 MM, PARA AGUA QUENTE E FRIA PREDIAL</t>
  </si>
  <si>
    <t xml:space="preserve">TUBO PPR, CLASSE PN 25, DN 40 MM, PARA AGUA QUENTE E FRIA PREDIAL</t>
  </si>
  <si>
    <t xml:space="preserve">TUBO PPR, CLASSE PN 25, DN 50 MM, PARA AGUA QUENTE E FRIA PREDIAL</t>
  </si>
  <si>
    <t xml:space="preserve">TUBO PPR, CLASSE PN 25, DN 63 MM, PARA AGUA QUENTE E FRIA PREDIAL</t>
  </si>
  <si>
    <t xml:space="preserve">TUBO PPR, CLASSE PN 25, DN 75 MM, PARA AGUA QUENTE E FRIA PREDIAL</t>
  </si>
  <si>
    <t xml:space="preserve">TUBO PPR, CLASSE PN 25, DN 90 MM, PARA AGUA QUENTE E FRIA PREDIAL</t>
  </si>
  <si>
    <t xml:space="preserve">TUBO PPR, CLASSE PN 25, DN 110 MM, PARA AGUA QUENTE E FRIA PREDIAL</t>
  </si>
  <si>
    <t xml:space="preserve">JOELHO PPR 45 GRAUS, SOLDAVEL, F/F, DN 40 MM, PARA AQUA QUENTE E FRIA PREDIAL</t>
  </si>
  <si>
    <t xml:space="preserve">JOELHO PPR 45 GRAUS, SOLDAVEL, F/F, DN 50 MM, PARA AQUA QUENTE E FRIA PREDIAL</t>
  </si>
  <si>
    <t xml:space="preserve">JOELHO PPR 45 GRAUS, SOLDAVEL, F/F, DN 63 MM, PARA AQUA QUENTE E FRIA PREDIAL</t>
  </si>
  <si>
    <t xml:space="preserve">JOELHO PPR 45 GRAUS, SOLDAVEL, F/F, DN 75 MM, PARA AQUA QUENTE E FRIA PREDIAL</t>
  </si>
  <si>
    <t xml:space="preserve">JOELHO PPR 45 GRAUS, SOLDAVEL, F/F, DN 90 MM, PARA AQUA QUENTE E FRIA PREDIAL</t>
  </si>
  <si>
    <t xml:space="preserve">BUCHA DE REDUCAO, PPR, DN 32 X 25 MM, PARA AGUA QUENTE E FRIA PREDIAL</t>
  </si>
  <si>
    <t xml:space="preserve">BUCHA DE REDUCAO, PPR, DN 40 X 25 MM, PARA AGUA QUENTE E FRIA PREDIAL</t>
  </si>
  <si>
    <t xml:space="preserve">CONECTOR / ADAPTADOR F/M, COM INSERTO METALICO, PPR, DN 25 MM X 1/2", PARA AGUA QUENTE E FRIA PREDIAL</t>
  </si>
  <si>
    <t xml:space="preserve">CONECTOR / ADAPTADOR F/M, COM INSERTO METALICO, PPR, DN 32 MM X 3/4", PARA AGUA QUENTE E FRIA PREDIAL</t>
  </si>
  <si>
    <t xml:space="preserve">CONECTOR / ADAPTADOR F/F, COM INSERTO METALICO, PPR, DN 25 MM X 1/2", PARA AGUA QUENTE E FRIA PREDIAL</t>
  </si>
  <si>
    <t xml:space="preserve">CONECTOR / ADAPTADOR F/F, COM INSERTO METALICO, PPR, DN 32 MM X 3/4", PARA AGUA QUENTE E FRIA PREDIAL</t>
  </si>
  <si>
    <t xml:space="preserve">TE MISTURADOR COM INSERTO METALICO, FEMEA, PPR, DN 25 MM X 3/4", PARA AGUA QUENTE E FRIA PREDIAL</t>
  </si>
  <si>
    <t xml:space="preserve">ESPACADOR/SEPARADOR /CENTRALIZADOR DE BARRA DE ACO, PLASTICO, (CHUMBADOR TIPO CARAMBOLA - CB), DIAMETRO INTERNO ATE 20 MM</t>
  </si>
  <si>
    <t xml:space="preserve">FIBRA DE ACO PARA REFORCO DO CONCRETO, SOLTA, TIPO A-I, FATOR DE FORMA *50* L / D, COMPRIMENTO DE *30* MM E RESISTENCIA A TRACAO DO ACO MAIOR 1000 MPA</t>
  </si>
  <si>
    <t xml:space="preserve">PROTETOR/PONTEIRA PLASTICA PARA PONTA DE VERGALHAO DE ATE 1", TIPO PROTETOR DE ESPERA</t>
  </si>
  <si>
    <t xml:space="preserve">ESPACADOR / DISTANCIADOR TIPO PINO EM PLASTICO, PARA VERGALHAO ATE 10 MM, PARA APOIO DE ARMADURA</t>
  </si>
  <si>
    <t xml:space="preserve">ESPACADOR / DISTANCIADOR CIRCULAR COM ENTRADA LATERAL, EM PLASTICO, PARA VERGALHAO *4,2 A 12,5* MM, COBRIMENTO 20 MM</t>
  </si>
  <si>
    <t xml:space="preserve">PORTA DE ABRIR EM ACO, COM DIVISAO HORIZONTAL PARA VIDROS, 90 X 210 CM, COM FUNDO ANTICORROSIVO/PRIMER DE PROTECAO, INCLUI FECHADURA, MACANETA E PARAFUSO, SEM GUARNICAO/ALIZAR/VISTA, VIDROS NAO INCLUSOS</t>
  </si>
  <si>
    <t xml:space="preserve">PORTA DE ABRIR EM ACO, TIPO VENEZIANA, 90 X 210 CM, COM FUNDO ANTICORROSIVO / PRIMER DE PROTECAO, INCLUI FECHADURA, MACANETA E PARAFUSOS, SEM GUARNICAO/ALIZAR/VISTA</t>
  </si>
  <si>
    <t xml:space="preserve">PORTA DE ABRIR EM ALUMINIO COM DIVISAO HORIZONTAL PARA VIDROS, ACABAMENTO ANODIZADO NATURAL, VIDROS INCLUSOS, SEM GUARNICAO/ALIZAR/VISTA, 87 CM X 210 CM</t>
  </si>
  <si>
    <t xml:space="preserve">PORTA DE ABRIR, TIPO VENEZIANA, EM ALUMINIO, ACABAMENTO ANODIZADO NATURAL, 90 CM X 210 CM (LARGURA X ALTURA), SEM GUARNICAO/ALIZAR/VISTA</t>
  </si>
  <si>
    <t xml:space="preserve">PREGO DE ACO POLIDO SEM CABECA 15 X 15 (1 1/4 X 13)</t>
  </si>
  <si>
    <t xml:space="preserve">PREGO DE ACO POLIDO COM CABECA 19  X 36 (3 1/4  X  9)</t>
  </si>
  <si>
    <t xml:space="preserve">PERFILADO PERFURADO SIMPLES 38 X 38 MM, CHAPA 22</t>
  </si>
  <si>
    <t xml:space="preserve">PERFILADO PERFURADO DUPLO 38 X 76 MM, CHAPA 22</t>
  </si>
  <si>
    <t xml:space="preserve">ABRACADEIRA EM ACO PARA AMARRACAO DE ELETRODUTOS, TIPO D, COM 3/8" E PARAFUSO DE FIXACAO</t>
  </si>
  <si>
    <t xml:space="preserve">ABRACADEIRA EM ACO PARA AMARRACAO DE ELETRODUTOS, TIPO D, COM 4" E CUNHA DE FIXACAO</t>
  </si>
  <si>
    <t xml:space="preserve">ABRACADEIRA EM ACO PARA AMARRACAO DE ELETRODUTOS, TIPO D, COM 1/2" E CUNHA DE FIXACAO</t>
  </si>
  <si>
    <t xml:space="preserve">ABRACADEIRA EM ACO PARA AMARRACAO DE ELETRODUTOS, TIPO D, COM 3/4" E CUNHA DE FIXACAO</t>
  </si>
  <si>
    <t xml:space="preserve">ABRACADEIRA EM ACO PARA AMARRACAO DE ELETRODUTOS, TIPO D, COM 1" E CUNHA DE FIXACAO</t>
  </si>
  <si>
    <t xml:space="preserve">ABRACADEIRA EM ACO PARA AMARRACAO DE ELETRODUTOS, TIPO D, COM 1 1/4" E CUNHA DE FIXACAO</t>
  </si>
  <si>
    <t xml:space="preserve">ABRACADEIRA EM ACO PARA AMARRACAO DE ELETRODUTOS, TIPO D, COM 1 1/2" E CUNHA DE FIXACAO</t>
  </si>
  <si>
    <t xml:space="preserve">ABRACADEIRA EM ACO PARA AMARRACAO DE ELETRODUTOS, TIPO D, COM 2" E CUNHA DE FIXACAO</t>
  </si>
  <si>
    <t xml:space="preserve">ABRACADEIRA EM ACO PARA AMARRACAO DE ELETRODUTOS, TIPO D, COM 2 1/2" E CUNHA DE FIXACAO</t>
  </si>
  <si>
    <t xml:space="preserve">ABRACADEIRA EM ACO PARA AMARRACAO DE ELETRODUTOS, TIPO D, COM 3" E CUNHA DE FIXACAO</t>
  </si>
  <si>
    <t xml:space="preserve">ABRACADEIRA EM ACO PARA AMARRACAO DE ELETRODUTOS, TIPO D, COM 3 1/2" E CUNHA DE FIXACAO</t>
  </si>
  <si>
    <t xml:space="preserve">ABRACADEIRA EM ACO PARA AMARRACAO DE ELETRODUTOS, TIPO U SIMPLES, COM 3/8"</t>
  </si>
  <si>
    <t xml:space="preserve">ABRACADEIRA EM ACO PARA AMARRACAO DE ELETRODUTOS, TIPO U SIMPLES, COM 1/2"</t>
  </si>
  <si>
    <t xml:space="preserve">ABRACADEIRA EM ACO PARA AMARRACAO DE ELETRODUTOS, TIPO U SIMPLES, COM 3/4"</t>
  </si>
  <si>
    <t xml:space="preserve">ABRACADEIRA EM ACO PARA AMARRACAO DE ELETRODUTOS, TIPO U SIMPLES, COM 1"</t>
  </si>
  <si>
    <t xml:space="preserve">ABRACADEIRA EM ACO PARA AMARRACAO DE ELETRODUTOS, TIPO U SIMPLES, COM 1 1/4"</t>
  </si>
  <si>
    <t xml:space="preserve">ABRACADEIRA EM ACO PARA AMARRACAO DE ELETRODUTOS, TIPO U SIMPLES, COM 1 1/2"</t>
  </si>
  <si>
    <t xml:space="preserve">ABRACADEIRA EM ACO PARA AMARRACAO DE ELETRODUTOS, TIPO U SIMPLES, COM 2"</t>
  </si>
  <si>
    <t xml:space="preserve">ABRACADEIRA EM ACO PARA AMARRACAO DE ELETRODUTOS, TIPO U SIMPLES, COM 2 1/2"</t>
  </si>
  <si>
    <t xml:space="preserve">ABRACADEIRA EM ACO PARA AMARRACAO DE ELETRODUTOS, TIPO U SIMPLES, COM 3"</t>
  </si>
  <si>
    <t xml:space="preserve">ABRACADEIRA EM ACO PARA AMARRACAO DE ELETRODUTOS, TIPO U SIMPLES, COM 4"</t>
  </si>
  <si>
    <t xml:space="preserve">ABRACADEIRA EM ACO PARA AMARRACAO DE ELETRODUTOS, TIPO ECONOMICA (GOTA), COM 8"</t>
  </si>
  <si>
    <t xml:space="preserve">BUCHA EM ALUMINIO, COM ROSCA, DE 1/2", PARA ELETRODUTO</t>
  </si>
  <si>
    <t xml:space="preserve">BUCHA EM ALUMINIO, COM ROSCA, DE 3/4", PARA ELETRODUTO</t>
  </si>
  <si>
    <t xml:space="preserve">BUCHA EM ALUMINIO, COM ROSCA, DE 1", PARA ELETRODUTO</t>
  </si>
  <si>
    <t xml:space="preserve">BUCHA EM ALUMINIO, COM ROSCA, DE 1 1/4", PARA ELETRODUTO</t>
  </si>
  <si>
    <t xml:space="preserve">BUCHA EM ALUMINIO, COM ROSCA, DE 1 1/2", PARA ELETRODUTO</t>
  </si>
  <si>
    <t xml:space="preserve">BUCHA EM ALUMINIO, COM ROSCA, DE 2", PARA ELETRODUTO</t>
  </si>
  <si>
    <t xml:space="preserve">BUCHA EM ALUMINIO, COM ROSCA, DE 2 1/2", PARA ELETRODUTO</t>
  </si>
  <si>
    <t xml:space="preserve">BUCHA EM ALUMINIO, COM ROSCA, DE 3", PARA ELETRODUTO</t>
  </si>
  <si>
    <t xml:space="preserve">BUCHA EM ALUMINIO, COM ROSCA, DE 4", PARA ELETRODUTO</t>
  </si>
  <si>
    <t xml:space="preserve">BUCHA DE REDUCAO EM ALUMINIO, COM ROSCA, DE 1" X 1/2", PARA ELETRODUTO</t>
  </si>
  <si>
    <t xml:space="preserve">BUCHA DE REDUCAO EM ALUMINIO, COM ROSCA, DE 1" X 3/4", PARA ELETRODUTO</t>
  </si>
  <si>
    <t xml:space="preserve">BUCHA DE REDUCAO EM ALUMINIO, COM ROSCA, DE 1 1/4" X 1/2", PARA ELETRODUTO</t>
  </si>
  <si>
    <t xml:space="preserve">BUCHA DE REDUCAO EM ALUMINIO, COM ROSCA, DE 1 1/4" X 3/4", PARA ELETRODUTO</t>
  </si>
  <si>
    <t xml:space="preserve">BUCHA DE REDUCAO EM ALUMINIO, COM ROSCA, DE 1 1/4" X 1", PARA ELETRODUTO</t>
  </si>
  <si>
    <t xml:space="preserve">BUCHA DE REDUCAO EM ALUMINIO, COM ROSCA, DE 1 1/2" X 3/4", PARA ELETRODUTO</t>
  </si>
  <si>
    <t xml:space="preserve">BUCHA DE REDUCAO EM ALUMINIO, COM ROSCA, DE 1 1/2" X 1", PARA ELETRODUTO</t>
  </si>
  <si>
    <t xml:space="preserve">BUCHA DE REDUCAO EM ALUMINIO, COM ROSCA, DE 1 1/2" X 1 1/4", PARA ELETRODUTO</t>
  </si>
  <si>
    <t xml:space="preserve">BUCHA DE REDUCAO EM ALUMINIO, COM ROSCA, DE 2" X 3/4", PARA ELETRODUTO</t>
  </si>
  <si>
    <t xml:space="preserve">BUCHA DE REDUCAO EM ALUMINIO, COM ROSCA, DE 2" X 1", PARA ELETRODUTO</t>
  </si>
  <si>
    <t xml:space="preserve">BUCHA DE REDUCAO EM ALUMINIO, COM ROSCA, DE 2" X 1 1/4", PARA ELETRODUTO</t>
  </si>
  <si>
    <t xml:space="preserve">BUCHA DE REDUCAO EM ALUMINIO, COM ROSCA, DE 2" X 1 1/2", PARA ELETRODUTO</t>
  </si>
  <si>
    <t xml:space="preserve">BUCHA DE REDUCAO EM ALUMINIO, COM ROSCA, DE 2 1/2" X 1", PARA ELETRODUTO</t>
  </si>
  <si>
    <t xml:space="preserve">BUCHA DE REDUCAO EM ALUMINIO, COM ROSCA, DE 2 1/2" X 1 1/4", PARA ELETRODUTO</t>
  </si>
  <si>
    <t xml:space="preserve">BUCHA DE REDUCAO EM ALUMINIO, COM ROSCA, DE 2 1/2" X 1 1/2", PARA ELETRODUTO</t>
  </si>
  <si>
    <t xml:space="preserve">BUCHA DE REDUCAO EM ALUMINIO, COM ROSCA, DE 2 1/2" X 2", PARA ELETRODUTO</t>
  </si>
  <si>
    <t xml:space="preserve">BUCHA DE REDUCAO EM ALUMINIO, COM ROSCA, DE 3" X 1 1/4", PARA ELETRODUTO</t>
  </si>
  <si>
    <t xml:space="preserve">BUCHA DE REDUCAO EM ALUMINIO, COM ROSCA, DE 3" X 1 1/2", PARA ELETRODUTO</t>
  </si>
  <si>
    <t xml:space="preserve">BUCHA DE REDUCAO EM ALUMINIO, COM ROSCA, DE 3" X 2", PARA ELETRODUTO</t>
  </si>
  <si>
    <t xml:space="preserve">BUCHA DE REDUCAO EM ALUMINIO, COM ROSCA, DE 3" X 2 1/2", PARA ELETRODUTO</t>
  </si>
  <si>
    <t xml:space="preserve">BUCHA DE REDUCAO EM ALUMINIO, COM ROSCA, DE 4" X 2", PARA ELETRODUTO</t>
  </si>
  <si>
    <t xml:space="preserve">BUCHA DE REDUCAO EM ALUMINIO, COM ROSCA, DE 4" X 2 1/2", PARA ELETRODUTO</t>
  </si>
  <si>
    <t xml:space="preserve">BUCHA DE REDUCAO EM ALUMINIO, COM ROSCA, DE 4" X 3", PARA ELETRODUTO</t>
  </si>
  <si>
    <t xml:space="preserve">ARRUELA EM ALUMINIO, COM ROSCA, DE 3/8", PARA ELETRODUTO</t>
  </si>
  <si>
    <t xml:space="preserve">ARRUELA EM ALUMINIO, COM ROSCA, DE 1/2", PARA ELETRODUTO</t>
  </si>
  <si>
    <t xml:space="preserve">ARRUELA EM ALUMINIO, COM ROSCA, DE 3/4", PARA ELETRODUTO</t>
  </si>
  <si>
    <t xml:space="preserve">ARRUELA EM ALUMINIO, COM ROSCA, DE 1", PARA ELETRODUTO</t>
  </si>
  <si>
    <t xml:space="preserve">ARRUELA EM ALUMINIO, COM ROSCA, DE 1 1/4", PARA ELETRODUTO</t>
  </si>
  <si>
    <t xml:space="preserve">ARRUELA EM ALUMINIO, COM ROSCA, DE 1 1/2", PARA ELETRODUTO</t>
  </si>
  <si>
    <t xml:space="preserve">ARRUELA EM ALUMINIO, COM ROSCA, DE 2", PARA ELETRODUTO</t>
  </si>
  <si>
    <t xml:space="preserve">ARRUELA EM ALUMINIO, COM ROSCA, DE 2 1/2", PARA ELETRODUTO</t>
  </si>
  <si>
    <t xml:space="preserve">ARRUELA EM ALUMINIO, COM ROSCA, DE 3", PARA ELETRODUTO</t>
  </si>
  <si>
    <t xml:space="preserve">ARRUELA EM ALUMINIO, COM ROSCA, DE 4", PARA ELETRODUTO</t>
  </si>
  <si>
    <t xml:space="preserve">BUCHA EM ALUMINIO, COM ROSCA, DE 3/8", PARA ELETRODUTO</t>
  </si>
  <si>
    <t xml:space="preserve">CABO DE COBRE, FLEXIVEL, CLASSE 4 OU 5, ISOLACAO EM PVC/A, ANTICHAMA BWF-B, 1 CONDUTOR, 450/750 V, SECAO NOMINAL 25 MM2</t>
  </si>
  <si>
    <t xml:space="preserve">CABO DE COBRE, FLEXIVEL, CLASSE 4 OU 5, ISOLACAO EM PVC/A, ANTICHAMA BWF-B, 1 CONDUTOR, 450/750 V, SECAO NOMINAL 35 MM2</t>
  </si>
  <si>
    <t xml:space="preserve">CABO DE COBRE, FLEXIVEL, CLASSE 4 OU 5, ISOLACAO EM PVC/A, ANTICHAMA BWF-B, 1 CONDUTOR, 450/750 V, SECAO NOMINAL 50 MM2</t>
  </si>
  <si>
    <t xml:space="preserve">CABO DE COBRE, FLEXIVEL, CLASSE 4 OU 5, ISOLACAO EM PVC/A, ANTICHAMA BWF-B, 1 CONDUTOR, 450/750 V, SECAO NOMINAL 70 MM2</t>
  </si>
  <si>
    <t xml:space="preserve">CABO DE COBRE, FLEXIVEL, CLASSE 4 OU 5, ISOLACAO EM PVC/A, ANTICHAMA BWF-B, 1 CONDUTOR, 450/750 V, SECAO NOMINAL 95 MM2</t>
  </si>
  <si>
    <t xml:space="preserve">CABO DE COBRE, FLEXIVEL, CLASSE 4 OU 5, ISOLACAO EM PVC/A, ANTICHAMA BWF-B, 1 CONDUTOR, 450/750 V, SECAO NOMINAL 120 MM2</t>
  </si>
  <si>
    <t xml:space="preserve">CABO DE COBRE, FLEXIVEL, CLASSE 4 OU 5, ISOLACAO EM PVC/A, ANTICHAMA BWF-B, 1 CONDUTOR, 450/750 V, SECAO NOMINAL 150 MM2</t>
  </si>
  <si>
    <t xml:space="preserve">CABO DE COBRE, FLEXIVEL, CLASSE 4 OU 5, ISOLACAO EM PVC/A, ANTICHAMA BWF-B, 1 CONDUTOR, 450/750 V, SECAO NOMINAL 185 MM2</t>
  </si>
  <si>
    <t xml:space="preserve">CABO DE COBRE, FLEXIVEL, CLASSE 4 OU 5, ISOLACAO EM PVC/A, ANTICHAMA BWF-B, 1 CONDUTOR, 450/750 V, SECAO NOMINAL 240 MM2</t>
  </si>
  <si>
    <t xml:space="preserve">CABO DE COBRE, RIGIDO, CLASSE 2, ISOLACAO EM PVC/A, ANTICHAMA BWF-B, 1 CONDUTOR, 450/750 V, SECAO NOMINAL 16 MM2</t>
  </si>
  <si>
    <t xml:space="preserve">ELETRODUTO PVC FLEXIVEL CORRUGADO, REFORCADO, COR LARANJA, DE 20 MM, PARA LAJES E PISOS</t>
  </si>
  <si>
    <t xml:space="preserve">ELETRODUTO PVC FLEXIVEL CORRUGADO, REFORCADO, COR LARANJA, DE 25 MM, PARA LAJES E PISOS</t>
  </si>
  <si>
    <t xml:space="preserve">ELETRODUTO PVC FLEXIVEL CORRUGADO, REFORCADO, COR LARANJA, DE 32 MM, PARA LAJES E PISOS</t>
  </si>
  <si>
    <t xml:space="preserve">ELETRODUTO/DUTO PEAD FLEXIVEL PAREDE SIMPLES, CORRUGACAO HELICOIDAL, COR PRETA, SEM ROSCA, DE 1 1/2", CRC 680 N, PARA CABEAMENTO SUBTERRANEO (NBR 15715)</t>
  </si>
  <si>
    <t xml:space="preserve">ELETRODUTO/DUTO PEAD FLEXIVEL PAREDE SIMPLES, CORRUGACAO HELICOIDAL, COR PRETA, SEM ROSCA, DE 1 1/4", CRC 680 N, PARA CABEAMENTO SUBTERRANEO (NBR 15715)</t>
  </si>
  <si>
    <t xml:space="preserve">ELETRODUTO/DUTO PEAD FLEXIVEL PAREDE SIMPLES, CORRUGACAO HELICOIDAL, COR PRETA, SEM ROSCA, DE 4", CRC 680 N, PARA CABEAMENTO SUBTERRANEO (NBR 15715)</t>
  </si>
  <si>
    <t xml:space="preserve">CABO DE COBRE, FLEXIVEL, CLASSE 4 OU 5, ISOLACAO EM PVC/A, ANTICHAMA BWF-B, COBERTURA PVC-ST1, ANTICHAMA BWF-B, 1 CONDUTOR, 0,6/1 KV, SECAO NOMINAL 400 MM2</t>
  </si>
  <si>
    <t xml:space="preserve">CABO DE COBRE, FLEXIVEL, CLASSE 4 OU 5, ISOLACAO EM PVC/A, ANTICHAMA BWF-B, COBERTURA PVC-ST1, ANTICHAMA BWF-B, 1 CONDUTOR, 0,6/1 KV, SECAO NOMINAL 500 MM2</t>
  </si>
  <si>
    <t xml:space="preserve">CABO DE COBRE, FLEXIVEL, CLASSE 4 OU 5, ISOLACAO EM PVC/A, ANTICHAMA BWF-B, 1 CONDUTOR, 450/750 V, SECAO NOMINAL 0,5 MM2</t>
  </si>
  <si>
    <t xml:space="preserve">CABO DE COBRE, FLEXIVEL, CLASSE 4 OU 5, ISOLACAO EM PVC/A, ANTICHAMA BWF-B, 1 CONDUTOR, 450/750 V, SECAO NOMINAL 1,0 MM2</t>
  </si>
  <si>
    <t xml:space="preserve">ELETRODUTO/CONDULETE DE PVC RIGIDO, LISO, COR CINZA, DE 3/4", PARA INSTALACOES APARENTES (NBR 5410)</t>
  </si>
  <si>
    <t xml:space="preserve">ELETRODUTO/CONDULETE DE PVC RIGIDO, LISO, COR CINZA, DE 1/2", PARA INSTALACOES APARENTES (NBR 5410)</t>
  </si>
  <si>
    <t xml:space="preserve">ELETRODUTO/CONDULETE DE PVC RIGIDO, LISO, COR CINZA, DE 1", PARA INSTALACOES APARENTES (NBR 5410)</t>
  </si>
  <si>
    <t xml:space="preserve">CABO MULTIPOLAR DE COBRE, FLEXIVEL, CLASSE 4 OU 5, ISOLACAO EM HEPR, COBERTURA EM PVC-ST2, ANTICHAMA BWF-B, 0,6/1 KV, 3 CONDUTORES DE 1,5 MM2</t>
  </si>
  <si>
    <t xml:space="preserve">CABO MULTIPOLAR DE COBRE, FLEXIVEL, CLASSE 4 OU 5, ISOLACAO EM HEPR, COBERTURA EM PVC-ST2, ANTICHAMA BWF-B, 0,6/1 KV, 3 CONDUTORES DE 2,5 MM2</t>
  </si>
  <si>
    <t xml:space="preserve">CABO MULTIPOLAR DE COBRE, FLEXIVEL, CLASSE 4 OU 5, ISOLACAO EM HEPR, COBERTURA EM PVC-ST2, ANTICHAMA BWF-B, 0,6/1 KV, 3 CONDUTORES DE 4 MM2</t>
  </si>
  <si>
    <t xml:space="preserve">CABO MULTIPOLAR DE COBRE, FLEXIVEL, CLASSE 4 OU 5, ISOLACAO EM HEPR, COBERTURA EM PVC-ST2, ANTICHAMA BWF-B, 0,6/1 KV, 3 CONDUTORES DE 6 MM2</t>
  </si>
  <si>
    <t xml:space="preserve">CABO MULTIPOLAR DE COBRE, FLEXIVEL, CLASSE 4 OU 5, ISOLACAO EM HEPR, COBERTURA EM PVC-ST2, ANTICHAMA BWF-B, 0,6/1 KV, 3 CONDUTORES DE 10 MM2</t>
  </si>
  <si>
    <t xml:space="preserve">CABO MULTIPOLAR DE COBRE, FLEXIVEL, CLASSE 4 OU 5, ISOLACAO EM HEPR, COBERTURA EM PVC-ST2, ANTICHAMA BWF-B, 0,6/1 KV, 3 CONDUTORES DE 16 MM2</t>
  </si>
  <si>
    <t xml:space="preserve">CABO MULTIPOLAR DE COBRE, FLEXIVEL, CLASSE 4 OU 5, ISOLACAO EM HEPR, COBERTURA EM PVC-ST2, ANTICHAMA BWF-B, 0,6/1 KV, 3 CONDUTORES DE 25 MM2</t>
  </si>
  <si>
    <t xml:space="preserve">CABO MULTIPOLAR DE COBRE, FLEXIVEL, CLASSE 4 OU 5, ISOLACAO EM HEPR, COBERTURA EM PVC-ST2, ANTICHAMA BWF-B, 0,6/1 KV, 3 CONDUTORES DE 35 MM2</t>
  </si>
  <si>
    <t xml:space="preserve">CABO MULTIPOLAR DE COBRE, FLEXIVEL, CLASSE 4 OU 5, ISOLACAO EM HEPR, COBERTURA EM PVC-ST2, ANTICHAMA BWF-B, 0,6/1 KV, 3 CONDUTORES DE 50 MM2</t>
  </si>
  <si>
    <t xml:space="preserve">CABO MULTIPOLAR DE COBRE, FLEXIVEL, CLASSE 4 OU 5, ISOLACAO EM HEPR, COBERTURA EM PVC-ST2, ANTICHAMA BWF-B, 0,6/1 KV, 3 CONDUTORES DE 70 MM2</t>
  </si>
  <si>
    <t xml:space="preserve">CABO MULTIPOLAR DE COBRE, FLEXIVEL, CLASSE 4 OU 5, ISOLACAO EM HEPR, COBERTURA EM PVC-ST2, ANTICHAMA BWF-B, 0,6/1 KV, 3 CONDUTORES DE 95 MM2</t>
  </si>
  <si>
    <t xml:space="preserve">CABO MULTIPOLAR DE COBRE, FLEXIVEL, CLASSE 4 OU 5, ISOLACAO EM HEPR, COBERTURA EM PVC-ST2, ANTICHAMA BWF-B, 0,6/1 KV, 3 CONDUTORES DE 120 MM2</t>
  </si>
  <si>
    <t xml:space="preserve">CORDAO DE COBRE, FLEXIVEL, TORCIDO, CLASSE 4 OU 5, ISOLACAO EM PVC/D, 300 V, 2 CONDUTORES DE 0,5 MM2</t>
  </si>
  <si>
    <t xml:space="preserve">CORDAO DE COBRE, FLEXIVEL, TORCIDO, CLASSE 4 OU 5, ISOLACAO EM PVC/D, 300 V, 2 CONDUTORES DE 1,0 MM2</t>
  </si>
  <si>
    <t xml:space="preserve">CURVA 90 GRAUS, CURTA, DE PVC RIGIDO ROSCAVEL, DE 1/2", PARA ELETRODUTO</t>
  </si>
  <si>
    <t xml:space="preserve">CURVA 90 GRAUS, CURTA, DE PVC RIGIDO ROSCAVEL, DE 3/4", PARA ELETRODUTO</t>
  </si>
  <si>
    <t xml:space="preserve">CURVA 90 GRAUS, CURTA, DE PVC RIGIDO ROSCAVEL, DE 1", PARA ELETRODUTO</t>
  </si>
  <si>
    <t xml:space="preserve">CURVA 135 GRAUS, DE PVC RIGIDO ROSCAVEL, DE 3/4", PARA ELETRODUTO</t>
  </si>
  <si>
    <t xml:space="preserve">CURVA 180 GRAUS, DE PVC RIGIDO ROSCAVEL, DE 1", PARA ELETRODUTO</t>
  </si>
  <si>
    <t xml:space="preserve">CURVA 180 GRAUS, DE PVC RIGIDO ROSCAVEL, DE 2", PARA ELETRODUTO</t>
  </si>
  <si>
    <t xml:space="preserve">CONECTOR/ADAPTADOR FIXO, ROSCA FEMEA, EM PLASTICO, DN 16 MM X 1/2", PARA CONEXAO COM CRIMPAGEM, EM TUBO PEX PARA INST. AGUA QUENTE/FRIA</t>
  </si>
  <si>
    <t xml:space="preserve">CONECTOR/ADAPTADOR FIXO, ROSCA FEMEA, EM PLASTICO, DN 20 MM X 1/2", PARA CONEXAO COM CRIMPAGEM, EM TUBO PEX PARA INST. AGUA QUENTE/FRIA</t>
  </si>
  <si>
    <t xml:space="preserve">CONECTOR/ADAPTADOR FIXO, ROSCA FEMEA, EM PLASTICO, DN 20 MM X 3/4", PARA CONEXAO COM CRIMPAGEM, EM TUBO PEX PARA INST. AGUA QUENTE/FRIA</t>
  </si>
  <si>
    <t xml:space="preserve">CONECTOR/ADAPTADOR FIXO, ROSCA FEMEA, EM PLASTICO, DN 25 MM X 3/4", PARA CONEXAO COM CRIMPAGEM, EM TUBO PEX PARA INST. AGUA QUENTE/FRIA</t>
  </si>
  <si>
    <t xml:space="preserve">DISTRIBUIDOR, PLASTICO, 2 SAIDAS, DN 32 X 16 MM, PARA CONEXAO COM CRIMPAGEM, EM TUBO PEX PARA INST. AGUA QUENTE/FRIA</t>
  </si>
  <si>
    <t xml:space="preserve">DISTRIBUIDOR, PLASTICO, 2 SAIDAS, DN 32 X 25 MM, PARA CONEXAO COM CRIMPAGEM, EM TUBO PEX PARA INST. AGUA QUENTE/FRIA</t>
  </si>
  <si>
    <t xml:space="preserve">DISTRIBUIDOR, PLASTICO, 3 SAIDAS, DN 32 X 16 MM, PARA CONEXAO COM CRIMPAGEM, EM TUBO PEX PARA INST. AGUA QUENTE/FRIA</t>
  </si>
  <si>
    <t xml:space="preserve">DISTRIBUIDOR, PLASTICO, 3 SAIDAS, DN 32 X 25 MM, PARA CONEXAO COM CRIMPAGEM, EM TUBO PEX PARA INST. AGUA QUENTE/FRIA</t>
  </si>
  <si>
    <t xml:space="preserve">TE, PLASTICO, DN 20 MM, PARA CONEXAO COM CRIMPAGEM, EM TUBO PEX PARA INST. AGUA QUENTE/FRIA</t>
  </si>
  <si>
    <t xml:space="preserve">TE, PLASTICO, DN 25 MM, PARA CONEXAO COM CRIMPAGEM, EM TUBO PEX PARA INST. AGUA QUENTE/FRIA</t>
  </si>
  <si>
    <t xml:space="preserve">TE, PLASTICO, DN 32 MM, PARA CONEXAO COM CRIMPAGEM, EM TUBO PEX PARA INST. AGUA QUENTE/FRIA</t>
  </si>
  <si>
    <t xml:space="preserve">LUVA/UNIAO DE REDUCAO METALICA, PARA CONEXAO COM ANEL DESLIZANTE, DN 20 X 16 MM, EM TUBO PEX PARA INST. AGUA QUENTE/FRIA</t>
  </si>
  <si>
    <t xml:space="preserve">LUVA/UNIAO DE REDUCAO METALICA, PARA CONEXAO COM ANEL DESLIZANTE, DN 25 X 16 MM, EM TUBO PEX PARA INST. AGUA QUENTE/FRIA</t>
  </si>
  <si>
    <t xml:space="preserve">LUVA/UNIAO DE REDUCAO METALICA, PARA CONEXAO COM ANEL DESLIZANTE, DN 25 X 20 MM, EM TUBO PEX PARA INST. AGUA QUENTE/FRIA</t>
  </si>
  <si>
    <t xml:space="preserve">LUVA/UNIAO DE REDUCAO METALICA, PARA CONEXAO COM ANEL DESLIZANTE, DN 32 X 25 MM, EM TUBO PEX PARA INST. AGUA QUENTE/FRIA</t>
  </si>
  <si>
    <t xml:space="preserve">LUVA/UNIAO METALICA, PARA CONEXAO COM ANEL DESLIZANTE, DN 16 MM, EM TUBO PEX PARA INST. AGUA QUENTE/FRIA</t>
  </si>
  <si>
    <t xml:space="preserve">LUVA/UNIAO METALICA, PARA CONEXAO COM ANEL DESLIZANTE, DN 20 MM, EM TUBO PEX PARA INST. AGUA QUENTE/FRIA</t>
  </si>
  <si>
    <t xml:space="preserve">LUVA/UNIAO METALICA, PARA CONEXAO COM ANEL DESLIZANTE, DN 25 MM, EM TUBO PEX PARA INST. AGUA QUENTE/FRIA</t>
  </si>
  <si>
    <t xml:space="preserve">LUVA/UNIAO METALICA, PARA CONEXAO COM ANEL DESLIZANTE, DN 32 MM, EM TUBO PEX PARA INST. AGUA QUENTE/FRIA</t>
  </si>
  <si>
    <t xml:space="preserve">JOELHO/COTOVELO 90 GRAUS, PLASTICO, PARA CONEXAO COM CRIMPAGEM, DN 16 MM, EM TUBO PEX PARA INST. AGUA QUENTE/FRIA</t>
  </si>
  <si>
    <t xml:space="preserve">JOELHO/COTOVELO 90 GRAUS, PLASTICO, PARA CONEXAO COM CRIMPAGEM, DN 20 MM, EM TUBO PEX PARA INST. AGUA QUENTE/FRIA</t>
  </si>
  <si>
    <t xml:space="preserve">JOELHO/COTOVELO 90 GRAUS, PLASTICO, PARA CONEXAO COM CRIMPAGEM, DN 25 MM, EM TUBO PEX PARA INST. AGUA QUENTE/FRIA</t>
  </si>
  <si>
    <t xml:space="preserve">JOELHO/COTOVELO 90 GRAUS, ROSCA FEMEA TERMINAL, PLASTICO, PARA CONEXAO COM CRIMPAGEM, DN 16 MM X 1/2", EM TUBO PEX PARA INST. AGUA QUENTE/FRIA</t>
  </si>
  <si>
    <t xml:space="preserve">JOELHO/COTOVELO 90 GRAUS, ROSCA FEMEA TERMINAL, PLASTICO, PARA CONEXAO COM CRIMPAGEM, DN 20 MM X 1/2", EM TUBO PEX PARA INST. AGUA QUENTE/FRIA</t>
  </si>
  <si>
    <t xml:space="preserve">JOELHO/COTOVELO 90 GRAUS, ROSCA FEMEA TERMINAL, PLASTICO, PARA CONEXAO COM CRIMPAGEM, DN 20 MM X 3/4", EM TUBO PEX PARA INST. AGUA QUENTE/FRIA</t>
  </si>
  <si>
    <t xml:space="preserve">LUVA/UNIAO, PLASTICA, PARA CONEXAO COM CRIMPAGEM, DN 16 MM, EM TUBO PEX PARA INST. AGUA QUENTE/FRIA</t>
  </si>
  <si>
    <t xml:space="preserve">LUVA/UNIAO, PLASTICA, PARA CONEXAO COM CRIMPAGEM, DN 20 MM, EM TUBO PEX PARA INST. AGUA QUENTE/FRIA</t>
  </si>
  <si>
    <t xml:space="preserve">LUVA/UNIAO, PLASTICA, PARA CONEXAO COM CRIMPAGEM, DN 25 MM, EM TUBO PEX PARA INST. AGUA QUENTE/FRIA</t>
  </si>
  <si>
    <t xml:space="preserve">LUVA/UNIAO, PLASTICA, PARA CONEXAO COM CRIMPAGEM, DN 32 MM, EM TUBO PEX PARA INST. AGUA QUENTE/FRIA</t>
  </si>
  <si>
    <t xml:space="preserve">LUVA/UNIAO DE REDUCAO, PLASTICA, PARA CONEXAO COM CRIMPAGEM, DN 20 X 16 MM, EM TUBO PEX PARA INST. AGUA QUENTE/FRIA</t>
  </si>
  <si>
    <t xml:space="preserve">LUVA/UNIAO DE REDUCAO, PLASTICA, PARA CONEXAO COM CRIMPAGEM, DN 25 X 16 MM, EM TUBO PEX PARA INST. AGUA QUENTE/FRIA</t>
  </si>
  <si>
    <t xml:space="preserve">LUVA/UNIAO DE REDUCAO, PLASTICA, PARA CONEXAO COM CRIMPAGEM, DN 32 X 25 MM, EM TUBO PEX PARA INST. AGUA QUENTE/FRIA</t>
  </si>
  <si>
    <t xml:space="preserve">ESPACADOR / DISTANCIADOR TIPO GARRA DUPLA, EM PLASTICO, COBRIMENTO *20* MM, PARA FERRAGENS DE LAJES E FUNDO DE VIGAS</t>
  </si>
  <si>
    <t xml:space="preserve">LUVA DE TRANSICAO, CPVC, 22 MM X 1/2", PARA AGUA QUENTE</t>
  </si>
  <si>
    <t xml:space="preserve">TERMINAL DE VENTILACAO, 50 MM, SERIE NORMAL, ESGOTO PREDIAL</t>
  </si>
  <si>
    <t xml:space="preserve">TERMINAL DE VENTILACAO, 75 MM, SERIE NORMAL, ESGOTO PREDIAL</t>
  </si>
  <si>
    <t xml:space="preserve">TERMINAL DE VENTILACAO, 100 MM, SERIE NORMAL, ESGOTO PREDIAL</t>
  </si>
  <si>
    <t xml:space="preserve">TE, PLASTICO, DN 16 MM, PARA CONEXAO COM CRIMPAGEM, EM TUBO PEX PARA INST. AGUA QUENTE/FRIA</t>
  </si>
  <si>
    <t xml:space="preserve">MANTA GEOTEXTIL TECIDO DE LAMINETES DE POLIPROPILENO, RESISTENCIA A TRACAO = *25* KN/M</t>
  </si>
  <si>
    <t xml:space="preserve">TE DE REDUCAO, CPVC, 22 X 15 MM, PARA AGUA QUENTE PREDIAL</t>
  </si>
  <si>
    <t xml:space="preserve">TE DE REDUCAO, CPVC, 28 X 22 MM, PARA AGUA QUENTE PREDIAL</t>
  </si>
  <si>
    <t xml:space="preserve">TE DE REDUCAO, CPVC, 35 X 28 MM, PARA AGUA QUENTE PREDIAL</t>
  </si>
  <si>
    <t xml:space="preserve">TE DE REDUCAO, CPVC, 42 X 35 MM, PARA AGUA QUENTE PREDIAL</t>
  </si>
  <si>
    <t xml:space="preserve">PERFILADO PERFURADO 19 X 38 MM, CHAPA 22</t>
  </si>
  <si>
    <t xml:space="preserve">CONDULETE EM PVC, TIPO "B", SEM TAMPA, DE 1"</t>
  </si>
  <si>
    <t xml:space="preserve">CONDULETE EM PVC, TIPO "C", SEM TAMPA, DE 1/2"</t>
  </si>
  <si>
    <t xml:space="preserve">CONDULETE EM PVC, TIPO "C", SEM TAMPA, DE 3/4"</t>
  </si>
  <si>
    <t xml:space="preserve">CONDULETE EM PVC, TIPO "C", SEM TAMPA, DE 1"</t>
  </si>
  <si>
    <t xml:space="preserve">CONDULETE EM PVC, TIPO "E", SEM TAMPA, DE 1/2"</t>
  </si>
  <si>
    <t xml:space="preserve">CONDULETE EM PVC, TIPO "E", SEM TAMPA, DE 3/4"</t>
  </si>
  <si>
    <t xml:space="preserve">CONDULETE EM PVC, TIPO "E", SEM TAMPA, DE 1"</t>
  </si>
  <si>
    <t xml:space="preserve">CONDULETE EM PVC, TIPO "LR", SEM TAMPA, DE 1/2"</t>
  </si>
  <si>
    <t xml:space="preserve">CONDULETE EM PVC, TIPO "LR", SEM TAMPA, DE 3/4"</t>
  </si>
  <si>
    <t xml:space="preserve">CONDULETE EM PVC, TIPO "LR", SEM TAMPA, DE 1"</t>
  </si>
  <si>
    <t xml:space="preserve">CONDULETE EM PVC, TIPO "T", SEM TAMPA, DE 3/4"</t>
  </si>
  <si>
    <t xml:space="preserve">CONDULETE EM PVC, TIPO "T", SEM TAMPA, DE 1"</t>
  </si>
  <si>
    <t xml:space="preserve">CONDULETE EM PVC, TIPO "TB", SEM TAMPA, DE 1"</t>
  </si>
  <si>
    <t xml:space="preserve">CONDULETE EM PVC, TIPO "X", SEM TAMPA, DE 1/2"</t>
  </si>
  <si>
    <t xml:space="preserve">CONDULETE EM PVC, TIPO "X", SEM TAMPA, DE 3/4"</t>
  </si>
  <si>
    <t xml:space="preserve">CONDULETE EM PVC, TIPO "X", SEM TAMPA, DE 1"</t>
  </si>
  <si>
    <t xml:space="preserve">TAMPA PARA CONDULETE, EM PVC, PARA 1 INTERRUPTOR</t>
  </si>
  <si>
    <t xml:space="preserve">TAMPA PARA CONDULETE, EM PVC, PARA 1 MODULO RJ</t>
  </si>
  <si>
    <t xml:space="preserve">TAMPA PARA CONDULETE, EM PVC, PARA 2 MODULOS RJ</t>
  </si>
  <si>
    <t xml:space="preserve">TAMPA PARA CONDULETE, EM PVC, PARA TOMADA HEXAGONAL</t>
  </si>
  <si>
    <t xml:space="preserve">KIT CHUVEIRO, INSTAL. PEX, QUADRO METALICO C/ 2 TRAVESSAS, SUPERIOR C/ ESPERA P/ CHUVEIRO, INFERIOR C/ 2 REGISTROS DE PRESSAO 1/2 ", *390* X *900* MM (L X H), CONEXAO COM ANEL DESLIZANTE (CONJUNTO COMPLETO)</t>
  </si>
  <si>
    <t xml:space="preserve">KIT CHUVEIRO, INSTAL. PEX, QUADRO METALICO C/2 TRAVESSAS, SUPERIOR C/ ESPERA P/ CHUVEIRO E INFERIOR C/2 REGISTROS DE PRESSAO 1/2 ", *390* X *900* MM (L X H), CONEXAO COM CRIMPAGEM (CONJUNTO COMPLETO)</t>
  </si>
  <si>
    <t xml:space="preserve">KIT CHASSI TANQUE E MAQUINA LAVAR ROUPA, INSTAL. PEX, QUADRO METALICO C/ TRAVESSA C/ FURO P/ ESGOTO DN 50 MM, FURO LATERAL P/ MAQUINA E FUROS SUPERIORES P/ AGUA, *344* X *442* MM (L X H), P/ CONEXAO COM ANEL DESLIZANTE (CONJUNTO COMPLETO)</t>
  </si>
  <si>
    <t xml:space="preserve">KIT CHASSI TANQUE E MAQUINA LAVAR ROUPA, INSTAL. PEX, QUADRO METALICO C/ TRAVESSA C/ FURO P/ ESGOTO DN 50 MM, FURO LATERAL P/MAQUINA E FUROS SUPERIORES P/AGUA, *344* X *442* MM (L X H), P/ CONEXAO COM CRIMPAGEM (CONJUNTO COMPLETO)</t>
  </si>
  <si>
    <t xml:space="preserve">KIT CHASSI COZINHA, CUBA SIMPLES SEM MAQUINA LAVAR LOUCA, INSTAL. PEX, QUADRO METALICO C/ TRAVESSA C/ FURO P/ESGOTO DN 50 MM E FUROS SUPERIORES P/AGUA, *340* X *650* MM (L X H), P/ CONEXAO COM ANEL DESLIZANTE (CONJUNTO COMPLETO)</t>
  </si>
  <si>
    <t xml:space="preserve">KIT CHASSI COZINHA, CUBA SIMPLES SEM MAQUINA LAVAR LOUCA, INSTAL. PEX, QUADRO METALICO C/ TRAVESSA COM FURO P/ESGOTO DN 50 MM E FUROS SUPERIORES P/AGUA, *340* X *650* MM (L X H), P/ CONEXAO COM CRIMPAGEM (CONJUNTO COMPLETO)</t>
  </si>
  <si>
    <t xml:space="preserve">CARENAGEM /TAMPA, EM PLASTICO, COR BRANCA, UTILIZADO EM KIT CHASSI METALICO PARA INSTAL. HIDRAULICA DE CUBA SIMPLES SEM MAQUINA DE LAVAR ROUPA, *355* X *670* MM (L X H) (COM FUROS E DEMAIS ENCAIXES)</t>
  </si>
  <si>
    <t xml:space="preserve">CARENAGEM /TAMPA, EM PLASTICO, COR BRANCA, UTILIZADO EM KIT CHASSI METALICO PARA INSTAL. HIDRAULICA DE TANQUE COM MAQUINA DE LAVAR ROUPA, *360* X *470* MM (L X H) (COM FUROS E DEMAIS ENCAIXES)</t>
  </si>
  <si>
    <t xml:space="preserve">FOSSA SEPTICA, SEM FILTRO, EM POLIETILENO DE ALTA DENSIDADE (PEAD), PARA 4 A 7 CONTRIBUINTES, CILINDRICA, COM TAMPA, CAPACIDADE APROXIMADA DE *1100* LITROS (NBR 7229)</t>
  </si>
  <si>
    <t xml:space="preserve">FOSSA SEPTICA, SEM FILTRO, EM POLIETILENO DE ALTA DENSIDADE (PEAD), PARA 8 A 14 CONTRIBUINTES, CILINDRICA, COM TAMPA, CAPACIDADE APROXIMADA DE *3000* LITROS (NBR 7229)</t>
  </si>
  <si>
    <t xml:space="preserve">FOSSA SEPTICA, SEM FILTRO, EM POLIETILENO DE ALTA DENSIDADE (PEAD), PARA 15 A 30 CONTRIBUINTES, CILINDRICA, COM TAMPA, CAPACIDADE APROXIMADA DE *5500* LITROS (NBR 7229)</t>
  </si>
  <si>
    <t xml:space="preserve">FOSSA SEPTICA,SEM FILTRO, EM POLIETILENO DE ALTA DENSIDADE (PEAD), PARA 40 A 52 CONTRIBUINTES, CILINDRICA, COM TAMPA, CAPACIDADE APROXIMADA DE *10000* LITROS (NBR 7229)</t>
  </si>
  <si>
    <t xml:space="preserve">FILTRO ANAEROBIO, EM POLIETILENO DE ALTA DENSIDADE (PEAD), CAPACIDADE *1100* LITROS (NBR 13969)</t>
  </si>
  <si>
    <t xml:space="preserve">FILTRO ANAEROBIO, EM POLIETILENO DE ALTA DENSIDADE (PEAD), CAPACIDADE *2800* LITROS (NBR 13969)</t>
  </si>
  <si>
    <t xml:space="preserve">FILTRO ANAEROBIO, EM POLIETILENO DE ALTA DENSIDADE (PEAD), CAPACIDADE *5000* LITROS (NBR 13969)</t>
  </si>
  <si>
    <t xml:space="preserve">LUMINARIA LED PLAFON REDONDO DE SOBREPOR BIVOLT 12/13 W, D = *17* CM</t>
  </si>
  <si>
    <t xml:space="preserve">LAMPADA LED TUBULAR BIVOLT 9/10 W, BASE G13</t>
  </si>
  <si>
    <t xml:space="preserve">LAMPADA LED TUBULAR BIVOLT 18/20 W, BASE G13</t>
  </si>
  <si>
    <t xml:space="preserve">LAMPADA LED TIPO DICROICA BIVOLT, LUZ BRANCA, 5 W (BASE GU10)</t>
  </si>
  <si>
    <t xml:space="preserve">LUMINARIA LED REFLETOR RETANGULAR BIVOLT, LUZ BRANCA, 10 W</t>
  </si>
  <si>
    <t xml:space="preserve">LUMINARIA LED REFLETOR RETANGULAR BIVOLT, LUZ BRANCA, 30 W</t>
  </si>
  <si>
    <t xml:space="preserve">LUMINARIA LED REFLETOR RETANGULAR BIVOLT, LUZ BRANCA, 50 W</t>
  </si>
  <si>
    <t xml:space="preserve">DESMOLDANTE PARA FORMAS METALICAS A BASE DE OLEO VEGETAL</t>
  </si>
  <si>
    <t xml:space="preserve">KIT DE ACESSORIOS PARA BANHEIRO EM METAL CROMADO, 5 PECAS</t>
  </si>
  <si>
    <t xml:space="preserve">PLACA / CHAPA DE GESSO ACARTONADO, STANDARD (ST), COR BRANCA, E = 12,5 MM, 1200 X 1800 MM (L X C)</t>
  </si>
  <si>
    <t xml:space="preserve">PLACA / CHAPA DE GESSO ACARTONADO, STANDARD (ST), COR BRANCA, E = 12,5 MM, 1200 X 2400 MM (L X C)</t>
  </si>
  <si>
    <t xml:space="preserve">PLACA / CHAPA DE GESSO ACARTONADO, RESISTENTE AO FOGO (RF), COR ROSA, E = 12,5 MM, 1200 X 1800 MM (L X C)</t>
  </si>
  <si>
    <t xml:space="preserve">PLACA / CHAPA DE GESSO ACARTONADO, RESISTENTE AO FOGO (RF), COR ROSA, E = 12,5 MM, 1200 X 2400 MM (L X C)</t>
  </si>
  <si>
    <t xml:space="preserve">PLACA / CHAPA DE GESSO ACARTONADO, RESISTENTE A UMIDADE (RU), COR VERDE, E = 12,5 MM, 1200 X 1800 MM (L X C)</t>
  </si>
  <si>
    <t xml:space="preserve">PLACA / CHAPA DE GESSO ACARTONADO, RESISTENTE A UMIDADE (RU), COR VERDE, E = 12,5 MM, 1200 X 2400 MM (L X C)</t>
  </si>
  <si>
    <t xml:space="preserve">PERFIL GUIA, FORMATO U, EM ACO ZINCADO, PARA ESTRUTURA PAREDE DRYWALL, E = 0,5 MM, 48 X 3000 MM (L X C)</t>
  </si>
  <si>
    <t xml:space="preserve">PERFIL GUIA, FORMATO U, EM ACO ZINCADO, PARA ESTRUTURA PAREDE DRYWALL, E = 0,5 MM, 70 X 3000 MM (L X C)</t>
  </si>
  <si>
    <t xml:space="preserve">PERFIL GUIA, FORMATO U, EM ACO ZINCADO, PARA ESTRUTURA PAREDE DRYWALL, E = 0,5 MM, 90 X 3000 MM (L X C)</t>
  </si>
  <si>
    <t xml:space="preserve">PERFIL MONTANTE, FORMATO C, EM ACO ZINCADO, PARA ESTRUTURA PAREDE DRYWALL, E = 0,5 MM, 48 X 3000 MM (L X C)</t>
  </si>
  <si>
    <t xml:space="preserve">PERFIL MONTANTE, FORMATO C, EM ACO ZINCADO, PARA ESTRUTURA PAREDE DRYWALL, E = 0,5 MM, 70 X 3000 MM (L X C)</t>
  </si>
  <si>
    <t xml:space="preserve">PERFIL MONTANTE, FORMATO C, EM ACO ZINCADO, PARA ESTRUTURA PAREDE DRYWALL, E = 0,5 MM, 90 X 3000 MM (L X C)</t>
  </si>
  <si>
    <t xml:space="preserve">PERFIL CANTONEIRA L, LISA, EM ACO, 25 X 30 MM, E = 0,5 MM, PARA ESTRUTURA DRYWALL</t>
  </si>
  <si>
    <t xml:space="preserve">PERFIL CANTONEIRA L, PERFURADA, EM ACO, 23 X 23 MM, E = 0,5 MM, PARA ESTRUTURA DRYWALL</t>
  </si>
  <si>
    <t xml:space="preserve">PERFIL RODAPE DE IMPERMEABILIZACAO, FORMATO L, EM ACO ZINCADO, PARA ESTRUTURA DRYWALL, E = 0,5 MM, 220 X 3000 MM (H X C)</t>
  </si>
  <si>
    <t xml:space="preserve">PERFIL CANALETA, FORMATO C, EM ACO ZINCADO, PARA ESTRUTURA FORRO DRYWALL, E = 0,5 MM, *46 X 18* (L X H), COMPRIMENTO 3 M</t>
  </si>
  <si>
    <t xml:space="preserve">PERFIL TABICA FECHADA, LISA, FORMATO Z, EM ACO GALVANIZADO NATURAL, LARGURA TOTAL NA HORIZONTAL *40* MM, PARA ESTRUTURA FORRO DRYWALL</t>
  </si>
  <si>
    <t xml:space="preserve">PERFIL TABICA ABERTA, PERFURADA, FORMATO Z, EM ACO GALVANIZADO NATURAL, LARGURA APROXIMADA 40 MM, PARA ESTRUTURA FORRO DRYWALL</t>
  </si>
  <si>
    <t xml:space="preserve">PENDURAL OU PRESILHA REGULADORA, EM ACO GALVANIZADO, COM CORPO, MOLA E REBITE, PARA PERFIL TIPO CANALETA DE ESTRUTURA EM FORROS DRYWALL</t>
  </si>
  <si>
    <t xml:space="preserve">FITA DE PAPEL MICROPERFURADO, 50 X 150 MM, PARA TRATAMENTO DE JUNTAS DE CHAPA DE GESSO PARA DRYWALL</t>
  </si>
  <si>
    <t xml:space="preserve">FITA DE PAPEL REFORCADA COM LAMINA DE METAL PARA REFORCO DE CANTOS DE CHAPA DE GESSO PARA DRYWALL</t>
  </si>
  <si>
    <t xml:space="preserve">MASSA DE REJUNTE PRONTA PARA TRATAMENTO DE JUNTAS DE CHAPA DE GESSO PARA DRYWALL, SEM ADICAO DE AGUA</t>
  </si>
  <si>
    <t xml:space="preserve">MASSA DE REJUNTE EM PO PARA DRYWALL, A BASE DE GESSO, SECAGEM RAPIDA, PARA TRATAMENTO DE JUNTAS DE CHAPA DE GESSO (NECESSITA ADICAO DE AGUA)</t>
  </si>
  <si>
    <t xml:space="preserve">DISPOSITIVO DR, 2 POLOS, SENSIBILIDADE DE 30 MA, CORRENTE DE 25 A, TIPO AC</t>
  </si>
  <si>
    <t xml:space="preserve">DISPOSITIVO DR, 2 POLOS, SENSIBILIDADE DE 30 MA, CORRENTE DE 40 A, TIPO AC</t>
  </si>
  <si>
    <t xml:space="preserve">DISPOSITIVO DR, 2 POLOS, SENSIBILIDADE DE 30 MA, CORRENTE DE 63 A, TIPO AC</t>
  </si>
  <si>
    <t xml:space="preserve">DISPOSITIVO DR, 2 POLOS, SENSIBILIDADE DE 30 MA, CORRENTE DE 80 A, TIPO AC</t>
  </si>
  <si>
    <t xml:space="preserve">DISPOSITIVO DR, 4 POLOS, SENSIBILIDADE DE 30 MA, CORRENTE DE 100 A, TIPO AC</t>
  </si>
  <si>
    <t xml:space="preserve">DISPOSITIVO DR, 2 POLOS, SENSIBILIDADE DE 300 MA, CORRENTE DE 25 A, TIPO AC</t>
  </si>
  <si>
    <t xml:space="preserve">DISPOSITIVO DR, 2 POLOS, SENSIBILIDADE DE 300 MA, CORRENTE DE 40 A, TIPO AC</t>
  </si>
  <si>
    <t xml:space="preserve">DISPOSITIVO DR, 2 POLOS, SENSIBILIDADE DE 300 MA, CORRENTE DE 63 A, TIPO AC</t>
  </si>
  <si>
    <t xml:space="preserve">DISPOSITIVO DR, 4 POLOS, SENSIBILIDADE DE 30 MA, CORRENTE DE 25 A, TIPO AC</t>
  </si>
  <si>
    <t xml:space="preserve">DISPOSITIVO DR, 4 POLOS, SENSIBILIDADE DE 30 MA, CORRENTE DE 40 A, TIPO AC</t>
  </si>
  <si>
    <t xml:space="preserve">DISPOSITIVO DR, 4 POLOS, SENSIBILIDADE DE 30 MA, CORRENTE DE 63 A, TIPO AC</t>
  </si>
  <si>
    <t xml:space="preserve">DISPOSITIVO DR, 4 POLOS, SENSIBILIDADE DE 30 MA, CORRENTE DE 80 A, TIPO AC</t>
  </si>
  <si>
    <t xml:space="preserve">DISPOSITIVO DR, 2 POLOS, SENSIBILIDADE DE 30 MA, CORRENTE DE 100 A, TIPO AC</t>
  </si>
  <si>
    <t xml:space="preserve">DISPOSITIVO DR, 4 POLOS, SENSIBILIDADE DE 300 MA, CORRENTE DE 25 A, TIPO AC</t>
  </si>
  <si>
    <t xml:space="preserve">DISPOSITIVO DR, 4 POLOS, SENSIBILIDADE DE 300 MA, CORRENTE DE 40 A, TIPO AC</t>
  </si>
  <si>
    <t xml:space="preserve">DISPOSITIVO DR, 4 POLOS, SENSIBILIDADE DE 300 MA, CORRENTE DE 63 A, TIPO AC</t>
  </si>
  <si>
    <t xml:space="preserve">DISPOSITIVO DR, 4 POLOS, SENSIBILIDADE DE 300 MA, CORRENTE DE 80 A, TIPO AC</t>
  </si>
  <si>
    <t xml:space="preserve">DISPOSITIVO DR, 4 POLOS, SENSIBILIDADE DE 300 MA, CORRENTE DE 100 A, TIPO AC</t>
  </si>
  <si>
    <t xml:space="preserve">DISPOSITIVO DPS CLASSE II, 1 POLO, TENSAO MAXIMA DE 175 V, CORRENTE MAXIMA DE *20* KA (TIPO AC)</t>
  </si>
  <si>
    <t xml:space="preserve">DISPOSITIVO DPS CLASSE II, 1 POLO, TENSAO MAXIMA DE 175 V, CORRENTE MAXIMA DE *30* KA (TIPO AC)</t>
  </si>
  <si>
    <t xml:space="preserve">DISPOSITIVO DPS CLASSE II, 1 POLO, TENSAO MAXIMA DE 175 V, CORRENTE MAXIMA DE *45* KA (TIPO AC)</t>
  </si>
  <si>
    <t xml:space="preserve">DISPOSITIVO DPS CLASSE II, 1 POLO, TENSAO MAXIMA DE 175 V, CORRENTE MAXIMA DE *90* KA (TIPO AC)</t>
  </si>
  <si>
    <t xml:space="preserve">DISPOSITIVO DPS CLASSE II, 1 POLO, TENSAO MAXIMA DE 275 V, CORRENTE MAXIMA DE *20* KA (TIPO AC)</t>
  </si>
  <si>
    <t xml:space="preserve">DISPOSITIVO DPS CLASSE II, 1 POLO, TENSAO MAXIMA DE 275 V, CORRENTE MAXIMA DE *30* KA (TIPO AC)</t>
  </si>
  <si>
    <t xml:space="preserve">DISPOSITIVO DPS CLASSE II, 1 POLO, TENSAO MAXIMA DE 275 V, CORRENTE MAXIMA DE *45* KA (TIPO AC)</t>
  </si>
  <si>
    <t xml:space="preserve">DISPOSITIVO DPS CLASSE II, 1 POLO, TENSAO MAXIMA DE 275 V, CORRENTE MAXIMA DE *90* KA (TIPO AC)</t>
  </si>
  <si>
    <t xml:space="preserve">DISPOSITIVO DPS CLASSE II, 1 POLO, TENSAO MAXIMA DE 385 V, CORRENTE MAXIMA DE *20* KA (TIPO AC)</t>
  </si>
  <si>
    <t xml:space="preserve">DISPOSITIVO DPS CLASSE II, 1 POLO, TENSAO MAXIMA DE 385 V, CORRENTE MAXIMA DE *30* KA (TIPO AC)</t>
  </si>
  <si>
    <t xml:space="preserve">DISPOSITIVO DPS CLASSE II, 1 POLO, TENSAO MAXIMA DE 385 V, CORRENTE MAXIMA DE *45* KA (TIPO AC)</t>
  </si>
  <si>
    <t xml:space="preserve">DISPOSITIVO DPS CLASSE II, 1 POLO, TENSAO MAXIMA DE 385 V, CORRENTE MAXIMA DE *90* KA (TIPO AC)</t>
  </si>
  <si>
    <t xml:space="preserve">DISPOSITIVO DPS CLASSE II, 1 POLO, TENSAO MAXIMA DE 460 V, CORRENTE MAXIMA DE *20* KA (TIPO AC)</t>
  </si>
  <si>
    <t xml:space="preserve">DISPOSITIVO DPS CLASSE II, 1 POLO, TENSAO MAXIMA DE 460 V, CORRENTE MAXIMA DE *30* KA (TIPO AC)</t>
  </si>
  <si>
    <t xml:space="preserve">DISPOSITIVO DPS CLASSE II, 1 POLO, TENSAO MAXIMA DE 460 V, CORRENTE MAXIMA DE *45* KA (TIPO AC)</t>
  </si>
  <si>
    <t xml:space="preserve">DISPOSITIVO DPS CLASSE II, 1 POLO, TENSAO MAXIMA DE 460 V, CORRENTE MAXIMA DE *90* KA (TIPO AC)</t>
  </si>
  <si>
    <t xml:space="preserve">ESPACADOR OU DISTANCIADOR, EM PLASTICO, TIPO APOIO DE CORDOALHA (CARANGUEJO), PARA ARMADURA NEGATIVA E PROTENSAO, COBRIMENTO 50 MM</t>
  </si>
  <si>
    <t xml:space="preserve">KIT PORTA PRONTA DE MADEIRA, FOLHA LEVE (NBR 15930) DE 600 X 2100 MM OU 700 X 2100 MM, DE 35 MM A 40 MM DE ESPESSURA, COM MARCO EM ACO, NUCLEO COLMEIA, CAPA LISA EM HDF, ACABAMENTO MELAMINICO BRANCO (INCLUI MARCO, ALIZARES, DOBRADICAS E FECHADURA)</t>
  </si>
  <si>
    <t xml:space="preserve">KIT PORTA PRONTA DE MADEIRA, FOLHA LEVE (NBR 15930) DE 800 X 2100 MM, DE 35 MM A 40 MM DE ESPESSURA, COM MARCO EM ACO, NUCLEO COLMEIA, CAPA LISA EM HDF, ACABAMENTO MELAMINICO BRANCO (INCLUI MARCO, ALIZARES, DOBRADICAS E FECHADURA)</t>
  </si>
  <si>
    <t xml:space="preserve">KIT PORTA PRONTA DE MADEIRA, FOLHA LEVE (NBR 15930) DE 900 X 2100 MM, DE 35 MM A 40 MM DE ESPESSURA, COM MARCO EM ACO, NUCLEO COLMEIA, CAPA LISA EM HDF, ACABAMENTO MELAMINICO BRANCO (INCLUI MARCO, ALIZARES, DOBRADICAS E FECHADURA)</t>
  </si>
  <si>
    <t xml:space="preserve">KIT PORTA PRONTA DE MADEIRA, FOLHA LEVE (NBR 15930) DE 600 X 2100 MM OU 700 X 2100 MM, DE 35 MM A 40 MM DE ESPESSURA, NUCLEO COLMEIA, ESTRUTURA USINADA PARA FECHADURA, CAPA LISA EM HDF, ACABAMENTO EM PRIMER PARA PINTURA (INCLUI MARCO, ALIZARES E DOBRADICAS)</t>
  </si>
  <si>
    <t xml:space="preserve">KIT PORTA PRONTA DE MADEIRA, FOLHA LEVE (NBR 15930) DE 800 X 2100 MM, DE 35 MM A 40 MM DE ESPESSURA, NUCLEO COLMEIA, ESTRUTURA USINADA PARA FECHADURA, CAPA LISA EM HDF, ACABAMENTO EM PRIMER PARA PINTURA (INCLUI MARCO, ALIZARES E DOBRADICAS)</t>
  </si>
  <si>
    <t xml:space="preserve">KIT PORTA PRONTA DE MADEIRA, FOLHA LEVE (NBR 15930) DE 900 X 2100 MM, DE 35 MM A 40 MM DE ESPESSURA, NUCLEO COLMEIA, ESTRUTURA USINADA PARA FECHADURA, CAPA LISA EM HDF, ACABAMENTO EM PRIMER PARA PINTURA (INCLUI MARCO, ALIZARES E DOBRADICAS)</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</si>
  <si>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t>
  </si>
  <si>
    <t xml:space="preserve">KIT PORTA PRONTA DE MADEIRA, FOLHA MEDIA (NBR 15930) DE 800 X 2100 MM, DE 35 MM A 40 MM DE ESPESSURA, NUCLEO SEMI-SOLIDO (SARRAFEADO), ESTRUTURA USINADA PARA FECHADURA, CAPA LISA EM HDF, ACABAMENTO MELAMINICO BRANCO (INCLUI MARCO, ALIZARES E DOBRADICAS)</t>
  </si>
  <si>
    <t xml:space="preserve">KIT PORTA PRONTA DE MADEIRA, FOLHA MEDIA (NBR 15930) DE 900 X 2100 MM, DE 35 MM A 40 MM DE ESPESSURA, NUCLEO SEMI-SOLIDO (SARRAFEADO), ESTRUTURA USINADA PARA FECHADURA, CAPA LISA EM HDF, ACABAMENTO MELAMINICO BRANCO (INCLUI MARCO, ALIZARES E DOBRADICAS)</t>
  </si>
  <si>
    <t xml:space="preserve">KIT PORTA PRONTA DE MADEIRA, FOLHA MEDIA (NBR 15930) DE 600 X 2100 MM, DE 35 MM A 40 MM DE ESPESSURA, NUCLEO SEMI-SOLIDO (SARRAFEADO), ESTRUTURA USINADA PARA FECHADURA, CAPA LISA EM HDF, ACABAMENTO EM PRIMER PARA PINTURA (INCLUI MARCO, ALIZARES E DOBRADICAS)</t>
  </si>
  <si>
    <t xml:space="preserve">KIT PORTA PRONTA DE MADEIRA, FOLHA MEDIA (NBR 15930) DE 700 X 2100 MM, DE 35 MM A 40 MM DE ESPESSURA, NUCLEO SEMI-SOLIDO (SARRAFEADO), ESTRUTURA USINADA PARA FECHADURA, CAPA LISA EM HDF, ACABAMENTO EM PRIMER PARA PINTURA (INCLUI MARCO, ALIZARES E DOBRADICAS)</t>
  </si>
  <si>
    <t xml:space="preserve">KIT PORTA PRONTA DE MADEIRA, FOLHA MEDIA (NBR 15930) DE 800 X 2100 MM, DE 35 MM A 40 MM DE ESPESSURA, NUCLEO SEMI-SOLIDO (SARRAFEADO), ESTRUTURA USINADA PARA FECHADURA, CAPA LISA EM HDF, ACABAMENTO EM PRIMER PARA PINTURA (INCLUI MARCO, ALIZARES E DOBRADICAS)</t>
  </si>
  <si>
    <t xml:space="preserve">KIT PORTA PRONTA DE MADEIRA, FOLHA MEDIA (NBR 15930) DE 900 X 2100 MM, DE 35 MM A 40 MM DE ESPESSURA, NUCLEO SEMI-SOLIDO (SARRAFEADO), ESTRUTURA USINADA PARA FECHADURA, CAPA LISA EM HDF, ACABAMENTO EM PRIMER PARA PINTURA (INCLUI MARCO, ALIZARES E DOBRADICAS)</t>
  </si>
  <si>
    <t xml:space="preserve">KIT PORTA PRONTA DE MADEIRA, FOLHA PESADA (NBR 15930) DE 800 X 2100 MM, DE 40 MM A 45 MM DE ESPESSURA, NUCLEO SOLIDO, ESTRUTURA USINADA PARA FECHADURA, CAPA LISA EM HDF, ACABAMENTO EM LAMINADO NATURAL COM VERNIZ (INCLUI MARCO, ALIZARES E DOBRADICAS)</t>
  </si>
  <si>
    <t xml:space="preserve">KIT PORTA PRONTA DE MADEIRA, FOLHA PESADA (NBR 15930) DE 900 X 2100 MM, DE 40 MM A 45 MM DE ESPESSURA, NUCLEO SOLIDO, ESTRUTURA USINADA PARA FECHADURA, CAPA LISA EM HDF, ACABAMENTO EM LAMINADO NATURAL COM VERNIZ (INCLUI MARCO, ALIZARES E DOBRADICAS)</t>
  </si>
  <si>
    <t xml:space="preserve">KIT PORTA PRONTA DE MADEIRA, FOLHA PESADA (NBR 15930) DE 800 X 2100 MM, DE 40 MM A 45 MM DE ESPESSURA, NUCLEO SOLIDO, CAPA LISA EM HDF, ACABAMENTO MELAMINICO BRANCO (INCLUI MARCO, ALIZARES, DOBRADICAS E FECHADURA EXTERNA)</t>
  </si>
  <si>
    <t xml:space="preserve">KIT PORTA PRONTA DE MADEIRA, FOLHA PESADA (NBR 15930) DE 900 X 2100 MM, DE 40 MM A 45 MM DE ESPESSURA, NUCLEO SOLIDO, CAPA LISA EM HDF, ACABAMENTO MELAMINICO BRANCO (INCLUI MARCO, ALIZARES, DOBRADICAS E FECHADURA EXTERNA)</t>
  </si>
  <si>
    <t xml:space="preserve">PORTA DE MADEIRA, FOLHA PESADA (NBR 15930) DE 800 X 2100 MM, DE 40 MM A 45 MM DE ESPESSURA, NUCLEO SOLIDO, CAPA LISA EM HDF, ACABAMENTO EM LAMINADO NATURAL PARA VERNIZ</t>
  </si>
  <si>
    <t xml:space="preserve">PORTA DE MADEIRA, FOLHA PESADA (NBR 15930) DE 900 X 2100 MM, DE 40 MM A 45 MM DE ESPESSURA, NUCLEO SOLIDO, CAPA LISA EM HDF, ACABAMENTO EM LAMINADO NATURAL PARA VERNIZ</t>
  </si>
  <si>
    <t xml:space="preserve">PORTA DE MADEIRA, FOLHA PESADA (NBR 15930) DE 800 X 2100 MM, DE 40 MM A 45 MM DE ESPESSURA, NUCLEO SOLIDO, CAPA LISA EM HDF, ACABAMENTO EM PRIMER PARA PINTURA</t>
  </si>
  <si>
    <t xml:space="preserve">PORTA DE MADEIRA, FOLHA PESADA (NBR 15930) DE 900 X 2100 MM, DE 40 MM A 45 MM DE ESPESSURA, NUCLEO SOLIDO, CAPA LISA EM HDF, ACABAMENTO EM PRIMER PARA PINTURA</t>
  </si>
  <si>
    <t xml:space="preserve">TELA DE ACO SOLDADA NERVURADA, CA-60, Q-113, (1,8 KG/M2), DIAMETRO DO FIO = 3,8 MM, LARGURA = 2,45 M, ESPACAMENTO DA MALHA = 10 X 10 CM</t>
  </si>
  <si>
    <t xml:space="preserve">TELA DE ACO SOLDADA NERVURADA, CA-60, L-159, (1,69 KG/M2), DIAMETRO DO FIO = 4,5 MM, LARGURA = 2,45 M, ESPACAMENTO DA MALHA = 30 X 10 CM</t>
  </si>
  <si>
    <t xml:space="preserve">TELA DE ACO SOLDADA NERVURADA, CA-60, T-196, (2,11 KG/M2), DIAMETRO DO FIO = 5,0 MM, LARGURA = 2,45 M, ESPACAMENTO DA MALHA = 30 X 10 CM</t>
  </si>
  <si>
    <t xml:space="preserve">FORRO DE FIBRA MINERAL EM PLACAS DE 625 X 625 MM, E = 15 MM, BORDA RETA, COM PINTURA ANTIMOFO, APOIADO EM PERFIL DE ACO GALVANIZADO COM 24 MM DE BASE - INSTALADO</t>
  </si>
  <si>
    <t xml:space="preserve">FORRO DE FIBRA MINERAL EM PLACAS DE 1250 X 625 MM, E = 15 MM, BORDA RETA, COM PINTURA ANTIMOFO, APOIADO EM PERFIL DE ACO GALVANIZADO COM 24 MM DE BASE - INSTALADO</t>
  </si>
  <si>
    <t xml:space="preserve">FORRO DE FIBRA MINERAL EM PLACAS DE 625 X 625 MM, E = 15/16 MM, BORDA REBAIXADA, COM PINTURA ANTIMOFO, APOIADO EM PERFIL DE ACO GALVANIZADO COM 24 MM DE BASE - INSTALADO</t>
  </si>
  <si>
    <t xml:space="preserve">PLACA DE FIBRA MINERAL PARA FORRO, DE 625 X 625 MM, E = 15 MM, BORDA RETA, COM PINTURA ANTIMOFO (NAO INCLUI PERFIS)</t>
  </si>
  <si>
    <t xml:space="preserve">PLACA DE FIBRA MINERAL PARA FORRO, DE 1250 X 625 MM, E = 15 MM, BORDA RETA, COM PINTURA ANTIMOFO (NAO INCLUI PERFIS)</t>
  </si>
  <si>
    <t xml:space="preserve">PLACA DE FIBRA MINERAL PARA FORRO, DE 625 X 625 MM, E = 15 MM, BORDA REBAIXADA PARA PERFIL 24 MM, COM PINTURA ANTIMOFO (NAO INCLUI PERFIS)</t>
  </si>
  <si>
    <t xml:space="preserve">PAINEL TERMOISOLANTE PARA FECHAMENTOS VERTICAIS (INCLUI PARAFUSOS DE FIXACAO) REVESTIDO EM ACO GALVALUME, LARGURA UTIL DE 1100 MM, REVESTIMENTO COM ESPESSURA DE 0,50 MM, COM PRE-PINTURA NAS DUAS FACES, NUCLEO EM POLIURETANO (PUR) COM ESPESSURA 40/50 MM</t>
  </si>
  <si>
    <t xml:space="preserve">PAINEL TERMOISOLANTE PARA FECHAMENTOS VERTICAIS (INCLUI PARAFUSOS DE FIXACAO) REVESTIDO EM ACO GALVALUME, LARGURA UTIL DE 1100 MM, REVESTIMENTO COM ESPESSURA DE 0,50 MM, COM PRE-PINTURA NAS DUAS FACES, NUCLEO EM POLIURETANO (PUR) COM ESPESSURA 70/80 MM</t>
  </si>
  <si>
    <t xml:space="preserve">TELHA TERMOISOLANTE REVESTIDA EM ACO GALVANIZADO, FACE SUPERIOR EM TELHA TRAPEZOIDAL E FACE INFERIOR EM CHAPA PLANA (SEM ACESSORIOS DE FIXACAO), REVESTIMENTO COM ESPESSURA DE 0,50 MM COM PRE-PINTURA NAS DUAS FACES, NUCLEO EM POLIESTIRENO (EPS) DE 30 MM</t>
  </si>
  <si>
    <t xml:space="preserve">TELHA TERMOISOLANTE REVESTIDA EM ACO GALVANIZADO, FACE SUPERIOR EM TELHA TRAPEZOIDAL E FACE INFERIOR EM CHAPA PLANA (SEM ACESSORIOS DE FIXACAO), REVESTIMENTO COM ESPESSURA DE 0,50 MM COM PRE-PINTURA NAS DUAS FACES, NUCLEO EM POLIESTIRENO (EPS) DE 50 MM</t>
  </si>
  <si>
    <t xml:space="preserve">TELHA TERMOISOLANTE REVESTIDA EM ACO GALVANIZADO, FACES SUPERIOR E INFERIOR EM TELHA TRAPEZOIDAL (SEM ACESSORIOS DE FIXACAO), REVESTIMENTO COM ESPESSURA DE 0,50 MM COM PRE-PINTURA NAS DUAS FACES, NUCLEO EM POLIESTIRENO (EPS) DE 50 MM</t>
  </si>
  <si>
    <t xml:space="preserve">DISPOSITIVO DR, 2 POLOS, SENSIBILIDADE DE 300 MA, CORRENTE DE 80 A, TIPO  AC</t>
  </si>
  <si>
    <t xml:space="preserve">PLACA / CHAPA DE GESSO ACARTONADO, ACABAMENTO VINILICO LISO EM UMA DAS FACES, COR BRANCA, BORDA QUADRADA, E = 9,5 MM, *625 X 625* MM (L X C), PARA FORRO REMOVIVEL</t>
  </si>
  <si>
    <t xml:space="preserve">PLACA / CHAPA DE GESSO ACARTONADO, ACABAMENTO VINILICO LISO EM UMA DAS FACES, COR BRANCA, BORDA QUADRADA, E = 9,5 MM, *625 X 1250* MM (L X C), PARA FORRO REMOVIVEL</t>
  </si>
  <si>
    <t xml:space="preserve">PERFIL TRAVESSA (SECUNDARIO), T CLICADO, EM ACO GALVANIZADO, BRANCO, PARA FORRO REMOVIVEL, 24 X 625 MM (L X C)</t>
  </si>
  <si>
    <t xml:space="preserve">PERFIL TRAVESSA (SECUNDARIO), T CLICADO, EM ACO GALVANIZADO, BRANCO, PARA FORRO REMOVIVEL, 24 X 1250 MM (L X C)</t>
  </si>
  <si>
    <t xml:space="preserve">PERFIL LONGARINA (PRINCIPAL), T CLICADO, EM ACO, BRANCO NAS FACES APARENTES, PARA FORRO REMOVIVEL, 24 X 32 X 3750 MM (L X H X C</t>
  </si>
  <si>
    <t xml:space="preserve">PERFIL TIPO CANTONEIRA EM L, EM ACO GALVANIZADO, BRANCO, PARA FORRO REMOVIVEL, *23* X 3000 MM (L X C)</t>
  </si>
  <si>
    <t xml:space="preserve">PENDURAL OU REGULADOR, COM MOLA, EM ACO GALVANIZADO, PARA PERFIL TIPO T CLICADO DE FORROS REMOVIVEL</t>
  </si>
  <si>
    <t xml:space="preserve">TIRANTE COM ELO, EM ARAME GALVANIZADO RIGIDO, NUMERO 10, COMPRIMENTO 2000 MM, PARA PENDURAL DE FORRO REMOVIVEL</t>
  </si>
  <si>
    <t xml:space="preserve">PATCH PANEL, 24 PORTAS, CATEGORIA 5E, COM RACKS DE 19" DE LARGURA E 1 U DE ALTURA</t>
  </si>
  <si>
    <t xml:space="preserve">PATCH PANEL, 48 PORTAS, CATEGORIA 5E, COM RACKS DE 19" DE LARGURA E 2 U DE ALTURA</t>
  </si>
  <si>
    <t xml:space="preserve">PATCH PANEL, 24 PORTAS, CATEGORIA 6, COM RACKS DE 19" DE LARGURA E 1 U DE ALTURA</t>
  </si>
  <si>
    <t xml:space="preserve">PATCH PANEL, 48 PORTAS, CATEGORIA 6, COM RACKS DE 19" DE LARGURA E 2 U DE ALTURA</t>
  </si>
  <si>
    <t xml:space="preserve">CABO DE REDE, PAR TRANCADO U/UTP, 4 PARES, CATEGORIA 5E (CAT 5E), ISOLAMENTO PVC (LSZH)</t>
  </si>
  <si>
    <t xml:space="preserve">CABO DE REDE, PAR TRANCADO UTP, 4 PARES, CATEGORIA 6 (CAT 6), ISOLAMENTO PVC (LSZH)</t>
  </si>
  <si>
    <t xml:space="preserve">CONECTOR / TOMADA FEMEA RJ 45, CATEGORIA 5 E (CAT 5E) PARA CABOS</t>
  </si>
  <si>
    <t xml:space="preserve">CONECTOR / TOMADA FEMEA RJ 45, CATEGORIA 6 (CAT 6) PARA CABOS</t>
  </si>
  <si>
    <t xml:space="preserve">CONECTOR MACHO RJ 45, CATEGORIA 5 E (CAT 5E) PARA CABOS</t>
  </si>
  <si>
    <t xml:space="preserve">CONECTOR MACHO RJ 45, CATEGORIA 6 (CAT 6) PARA CABOS</t>
  </si>
  <si>
    <t xml:space="preserve">PATCH CORD (CABO DE REDE), CATEGORIA 5 E (CAT 5E) UTP, 24 AWG, 4 PARES, EXTENSAO DE 1,50 M</t>
  </si>
  <si>
    <t xml:space="preserve">PATCH CORD (CABO DE REDE), CATEGORIA 5 E (CAT 5E) UTP, 24 AWG, 4 PARES, EXTENSAO DE 2,50 M</t>
  </si>
  <si>
    <t xml:space="preserve">PATCH CORD (CABO DE REDE), CATEGORIA 6 (CAT 6) UTP, 23 AWG, 4 PARES, EXTENSAO DE 1,50 M</t>
  </si>
  <si>
    <t xml:space="preserve">PATCH CORD (CABO DE REDE), CATEGORIA 6 (CAT 6) UTP, 23 AWG, 4 PARES, EXTENSAO DE 2,50 M</t>
  </si>
  <si>
    <t xml:space="preserve">BARRA ANTIPANICO SIMPLES, CEGA EM LADO OPOSTO, COR CINZA</t>
  </si>
  <si>
    <t xml:space="preserve">BARRA ANTIPANICO SIMPLES, COM FECHADURA LADO OPOSTO, COR CINZA</t>
  </si>
  <si>
    <t xml:space="preserve">BARRA ANTIPANICO DUPLA, CEGA EM LADO OPOSTO, COR CINZA</t>
  </si>
  <si>
    <t xml:space="preserve">BARRA ANTIPANICO SIMPLES, PARA PORTA DE VIDRO, COR CINZA</t>
  </si>
  <si>
    <t xml:space="preserve">BARRA ANTIPANICO DUPLA, PARA PORTA DE VIDRO, COR CINZA</t>
  </si>
  <si>
    <t xml:space="preserve">FITA ADESIVA ANTICORROSIVA DE PVC FLEXIVEL, COR PRETA, PARA PROTECAO TUBULACAO, 50 MM X 30 M (L X C), E= *0,25* MM</t>
  </si>
  <si>
    <t xml:space="preserve">PAINEL ESTRUTURAL PARA LAJE SECA REVESTIDO EM PLACA CIMENTICIA, DE 1,20 X 2,50 M, E = 23 MM</t>
  </si>
  <si>
    <t xml:space="preserve">PAINEL ESTRUTURAL PARA LAJE SECA REVESTIDO EM PLACA CIMENTICIA, DE 1,20 X 2,50 M, E = 40 MM</t>
  </si>
  <si>
    <t xml:space="preserve">PAINEL ESTRUTURAL PARA LAJE SECA REVESTIDO EM PLACA CIMENTICIA, DE 1,20 X 2,50 M, E = 55 MM</t>
  </si>
  <si>
    <t xml:space="preserve">CUMEEIRA ARTICULADA (ABA INFERIOR) PARA TELHA ONDULADA DE FIBROCIMENTO E = 4 MM, ABA *330* MM, COMPRIMENTO 500 MM (SEM AMIANTO)</t>
  </si>
  <si>
    <t xml:space="preserve">ANEL DE BORRACHA PARA VEDACAO DE DUTO PEAD CORRUGADO PARA ELETRICA, DN 1 1/4" (NBR 15715)</t>
  </si>
  <si>
    <t xml:space="preserve">ANEL DE BORRACHA PARA VEDACAO DE DUTO PEAD CORRUGADO PARA ELETRICA, DN 1 1/2" (NBR 15715)</t>
  </si>
  <si>
    <t xml:space="preserve">ANEL DE BORRACHA PARA VEDACAO DE DUTO PEAD CORRUGADO PARA ELETRICA, DN 2" (NBR 15715)</t>
  </si>
  <si>
    <t xml:space="preserve">ANEL DE BORRACHA PARA VEDACAO DE DUTO PEAD CORRUGADO PARA ELETRICA, DN 3" (NBR 15715)</t>
  </si>
  <si>
    <t xml:space="preserve">ANEL DE BORRACHA PARA VEDACAO DE DUTO PEAD CORRUGADO PARA ELETRICA, DN 4" (NBR 15715)</t>
  </si>
  <si>
    <t xml:space="preserve">CABECOTE PARA ENTRADA DE LINHA DE ALIMENTACAO PARA ELETRODUTO, EM LIGA DE ALUMINIO COM ACABAMENTO ANTI CORROSIVO, COM FIXACAO POR ENCAIXE LISO DE 360 GRAUS, DE 1/2"</t>
  </si>
  <si>
    <t xml:space="preserve">CABECOTE PARA ENTRADA DE LINHA DE ALIMENTACAO PARA ELETRODUTO, EM LIGA DE ALUMINIO COM ACABAMENTO ANTI CORROSIVO, COM FIXACAO POR ENCAIXE LISO DE 360 GRAUS, DE 3 1/2"</t>
  </si>
  <si>
    <t xml:space="preserve">CAIXA INTERNA/EXTERNA DE MEDICAO PARA 4 MEDIDORES MONOFASICOS, COM VISOR, EM CHAPA DE ACO 18 USG (PADRAO DA CONCESSIONARIA LOCAL)</t>
  </si>
  <si>
    <t xml:space="preserve">CAIXA PARA MEDICAO COLETIVA TIPO M, PADRAO BIFASICO OU TRIFASICO, PARA ATE 8 MEDIDORES, SEM BARRAMENTO E COM PORTAS INFERIOR E SUPERIOR</t>
  </si>
  <si>
    <t xml:space="preserve">CAIXA PARA MEDICAO COLETIVA TIPO N, PADRAO BIFASICO OU TRIFASICO, PARA ATE 12 MEDIDORES, SEM BARRAMENTO E COM PORTAS INFERIOR E SUPERIOR</t>
  </si>
  <si>
    <t xml:space="preserve">CAIXA DE PROTECAO PARA TRANSFORMADOR CORRENTE, EM CHAPA DE ACO 18 USG (PADRAO DA CONCESSIONARIA LOCAL)</t>
  </si>
  <si>
    <t xml:space="preserve">CAIXA DE PROTECAO EXTERNA PARA MEDIDOR HOROSAZONAL, DE BAIXA TENSAO, COM MODULO, EM CHAPA DE ACO (PADRAO DA CONCESSIONARIA LOCAL)</t>
  </si>
  <si>
    <t xml:space="preserve">PISO ELEVADO COM 2 PLACAS DE ACO COM ENCHIMENTO DE CONCRETO CELULAR, INCLUSO BASE/HASTE/CRUZETAS, 60 X 60 CM, H = *28* CM, RESISTENCIA CARGA CONCENTRADA 496 KG (COM COLOCACAO)</t>
  </si>
  <si>
    <t xml:space="preserve">MANTA ALUMINIZADA 1 FACE PARA SUBCOBERTURA, E = *1* MM</t>
  </si>
  <si>
    <t xml:space="preserve">MANTA / LENCOL DE BORRACHA, SBR, ANTIRRUIDO, E = 5 MM</t>
  </si>
  <si>
    <t xml:space="preserve">MANTA ANTIRRUIDO DE POLIESTER (PET) PARA CONTRAPISO E = *8* MM</t>
  </si>
  <si>
    <t xml:space="preserve">FITA ADESIVA ASFALTICA ALUMINIZADA MULTIUSO, L = 10 CM, ROLO DE 10 M</t>
  </si>
  <si>
    <t xml:space="preserve">TORNEIRA DE MESA PARA LAVATORIO, METALICA CROMADA, COM SENSOR DE APROXIMACAO ELETRICO, BIVOLT</t>
  </si>
  <si>
    <t xml:space="preserve">TUBO DE ESPUMA DE POLIETILENO EXPANDIDO FLEXIVEL PARA ISOLAMENTO TERMICO DE TUBULACAO DE AR CONDICIONADO, AGUA QUENTE, DN 1 1/2", E= 10 MM</t>
  </si>
  <si>
    <t xml:space="preserve">TUBO DE ESPUMA DE POLIETILENO EXPANDIDO FLEXIVEL PARA ISOLAMENTO TERMICO DE TUBULACAO DE AR CONDICIONADO, AGUA QUENTE, DN 1 1/4", E= 10 MM</t>
  </si>
  <si>
    <t xml:space="preserve">TUBO DE ESPUMA DE POLIETILENO EXPANDIDO FLEXIVEL PARA ISOLAMENTO TERMICO DE TUBULACAO DE AR CONDICIONADO, AGUA QUENTE, DN 1 3/8", E= 10 MM</t>
  </si>
  <si>
    <t xml:space="preserve">TUBO DE ESPUMA DE POLIETILENO EXPANDIDO FLEXIVEL PARA ISOLAMENTO TERMICO DE TUBULACAO DE AR CONDICIONADO, AGUA QUENTE, DN 1 1/8", E= 10 MM</t>
  </si>
  <si>
    <t xml:space="preserve">TUBO DE ESPUMA DE POLIETILENO EXPANDIDO FLEXIVEL PARA ISOLAMENTO TERMICO DE TUBULACAO DE AR CONDICIONADO, AGUA QUENTE, DN 1 5/8", E= 10 MM</t>
  </si>
  <si>
    <t xml:space="preserve">TUBO DE ESPUMA DE POLIETILENO EXPANDIDO FLEXIVEL PARA ISOLAMENTO TERMICO DE TUBULACAO DE AR CONDICIONADO, AGUA QUENTE, DN 1/2", E= 10 MM</t>
  </si>
  <si>
    <t xml:space="preserve">TUBO DE ESPUMA DE POLIETILENO EXPANDIDO FLEXIVEL PARA ISOLAMENTO TERMICO DE TUBULACAO DE AR CONDICIONADO, AGUA QUENTE, DN 1/4", E= 10 MM</t>
  </si>
  <si>
    <t xml:space="preserve">TUBO DE ESPUMA DE POLIETILENO EXPANDIDO FLEXIVEL PARA ISOLAMENTO TERMICO DE TUBULACAO DE AR CONDICIONADO, AGUA QUENTE, DN 1", E= 10 MM</t>
  </si>
  <si>
    <t xml:space="preserve">TUBO DE ESPUMA DE POLIETILENO EXPANDIDO FLEXIVEL PARA ISOLAMENTO TERMICO DE TUBULACAO DE AR CONDICIONADO, AGUA QUENTE, DN 3/4", E= 10 MM</t>
  </si>
  <si>
    <t xml:space="preserve">TUBO DE ESPUMA DE POLIETILENO EXPANDIDO FLEXIVEL PARA ISOLAMENTO TERMICO DE TUBULACAO DE AR CONDICIONADO, AGUA QUENTE, DN 3/8", E= 10 MM</t>
  </si>
  <si>
    <t xml:space="preserve">TUBO DE ESPUMA DE POLIETILENO EXPANDIDO FLEXIVEL PARA ISOLAMENTO TERMICO DE TUBULACAO DE AR CONDICIONADO, AGUA QUENTE, DN 7/8", E= 10 MM</t>
  </si>
  <si>
    <t xml:space="preserve">ADESIVO / COLA DE CONTATO LIQUIDO, A BASE DE RESINAS, PARA COLAGEM DE ESPUMA PARA ISOLAMENTO TERMICO FLEXIVEL</t>
  </si>
  <si>
    <t xml:space="preserve">TUBO DE BORRACHA ELASTOMERICA FLEXIVEL, PRETA, PARA ISOLAMENTO TERMICO DE TUBULACAO, DN 2 1/8" (54 MM), E= 32 MM, COEFICIENTE DE CONDUTIVIDADE TERMICA 0,036W/MK, VAPOR DE AGUA MAIOR OU IGUAL A 10.000</t>
  </si>
  <si>
    <t xml:space="preserve">TUBO DE BORRACHA ELASTOMERICA FLEXIVEL, PRETA, PARA ISOLAMENTO TERMICO DE TUBULACAO, DN 1 3/8" (35 MM), E= 32 MM, COEFICIENTE DE CONDUTIVIDADE TERMICA 0,036W/MK, VAPOR DE AGUA MAIOR OU IGUAL A 10.000</t>
  </si>
  <si>
    <t xml:space="preserve">TUBO DE BORRACHA ELASTOMERICA FLEXIVEL, PRETA, PARA ISOLAMENTO TERMICO DE TUBULACAO, DN 1 1/8" (28 MM), E= 32 MM, COEFICIENTE DE CONDUTIVIDADE TERMICA 0,036W/MK, VAPOR DE AGUA MAIOR OU IGUAL A 10.000</t>
  </si>
  <si>
    <t xml:space="preserve">TUBO DE BORRACHA ELASTOMERICA FLEXIVEL, PRETA, PARA ISOLAMENTO TERMICO DE TUBULACAO, DN 1 5/8" (42 MM), E= 32 MM, COEFICIENTE DE CONDUTIVIDADE TERMICA 0,036W/MK, VAPOR DE AGUA MAIOR OU IGUAL A 10.000</t>
  </si>
  <si>
    <t xml:space="preserve">TUBO DE BORRACHA ELASTOMERICA FLEXIVEL, PRETA, PARA ISOLAMENTO TERMICO DE TUBULACAO, DN 1/2" (12 MM), E= 19 MM, COEFICIENTE DE CONDUTIVIDADE TERMICA 0,036W/MK, VAPOR DE AGUA MAIOR OU IGUAL A 10.000</t>
  </si>
  <si>
    <t xml:space="preserve">TUBO DE BORRACHA ELASTOMERICA FLEXIVEL, PRETA, PARA ISOLAMENTO TERMICO DE TUBULACAO, DN 1/4" (6 MM), E= 9 MM, COEFICIENTE DE CONDUTIVIDADE TERMICA 0,036W/MK, VAPOR DE AGUA MAIOR OU IGUAL A 10.000</t>
  </si>
  <si>
    <t xml:space="preserve">TUBO DE BORRACHA ELASTOMERICA FLEXIVEL, PRETA, PARA ISOLAMENTO TERMICO DE TUBULACAO, DN 1" (25 MM), E= 32 MM, COEFICIENTE DE CONDUTIVIDADE TERMICA 0,036W/MK, VAPOR DE AGUA MAIOR OU IGUAL A 10.000</t>
  </si>
  <si>
    <t xml:space="preserve">TUBO DE BORRACHA ELASTOMERICA FLEXIVEL, PRETA, PARA ISOLAMENTO TERMICO DE TUBULACAO, DN 3/4" (18 MM), E= 32 MM, COEFICIENTE DE CONDUTIVIDADE TERMICA 0,036W/MK, VAPOR DE AGUA MAIOR OU IGUAL A 10.000</t>
  </si>
  <si>
    <t xml:space="preserve">TUBO DE BORRACHA ELASTOMERICA FLEXIVEL, PRETA, PARA ISOLAMENTO TERMICO DE TUBULACAO, DN 3/8" (10 MM), E= 19 MM, COEFICIENTE DE CONDUTIVIDADE TERMICA 0,036W/MK, VAPOR DE AGUA MAIOR OU IGUAL A 10.000</t>
  </si>
  <si>
    <t xml:space="preserve">TUBO DE BORRACHA ELASTOMERICA FLEXIVEL, PRETA, PARA ISOLAMENTO TERMICO DE TUBULACAO, DN 7/8" (22 MM), E= 32 MM, COEFICIENTE DE CONDUTIVIDADE TERMICA 0,036W/MK, VAPOR DE AGUA MAIOR OU IGUAL A 10.000</t>
  </si>
  <si>
    <t xml:space="preserve">PAINEL DE LA DE VIDRO SEM REVESTIMENTO PSI 40, E = 25 MM, DE 1200 X 600 MM</t>
  </si>
  <si>
    <t xml:space="preserve">PAINEL DE LA DE VIDRO SEM REVESTIMENTO PSI 40, E = 50 MM, DE 1200 X 600 MM</t>
  </si>
  <si>
    <t xml:space="preserve">QUADRO DE DISTRIBUICAO COM BARRAMENTO TRIFASICO, DE SOBREPOR, EM CHAPA DE ACO GALVANIZADO, PARA 12 DISJUNTORES DIN, 100 A</t>
  </si>
  <si>
    <t xml:space="preserve">QUADRO DE DISTRIBUICAO COM BARRAMENTO TRIFASICO, DE SOBREPOR, EM CHAPA DE ACO GALVANIZADO, PARA 28 DISJUNTORES DIN, 100 A</t>
  </si>
  <si>
    <t xml:space="preserve">QUADRO DE DISTRIBUICAO COM BARRAMENTO TRIFASICO, DE SOBREPOR, EM CHAPA DE ACO GALVANIZADO, PARA 30 DISJUNTORES DIN, 100 A</t>
  </si>
  <si>
    <t xml:space="preserve">QUADRO DE DISTRIBUICAO COM BARRAMENTO TRIFASICO, DE SOBREPOR, EM CHAPA DE ACO GALVANIZADO, PARA 36 DISJUNTORES DIN, 100 A</t>
  </si>
  <si>
    <t xml:space="preserve">QUADRO DE DISTRIBUICAO COM BARRAMENTO TRIFASICO, DE SOBREPOR, EM CHAPA DE ACO GALVANIZADO, PARA *42* DISJUNTORES DIN, 100 A</t>
  </si>
  <si>
    <t xml:space="preserve">QUADRO DE DISTRIBUICAO COM BARRAMENTO TRIFASICO, DE SOBREPOR, EM CHAPA DE ACO GALVANIZADO, PARA 48 DISJUNTORES DIN, 100 A</t>
  </si>
  <si>
    <t xml:space="preserve">QUADRO DE DISTRIBUICAO COM BARRAMENTO TRIFASICO, DE EMBUTIR, EM CHAPA DE ACO GALVANIZADO, PARA 36 DISJUNTORES DIN, 100 A</t>
  </si>
  <si>
    <t xml:space="preserve">QUADRO DE DISTRIBUICAO COM BARRAMENTO TRIFASICO, DE EMBUTIR, EM CHAPA DE ACO GALVANIZADO, PARA 48 DISJUNTORES DIN, 100 A</t>
  </si>
  <si>
    <t xml:space="preserve">CAIXA DE PASSAGEM METALICA DE SOBREPOR COM TAMPA PARAFUSADA, DIMENSOES 20 X 20 X 10 CM</t>
  </si>
  <si>
    <t xml:space="preserve">CAIXA DE PASSAGEM METALICA DE SOBREPOR COM TAMPA PARAFUSADA, DIMENSOES 30 X 30 X 10 CM</t>
  </si>
  <si>
    <t xml:space="preserve">CAIXA DE PASSAGEM METALICA DE SOBREPOR COM TAMPA PARAFUSADA, DIMENSOES 40 X 40 X 15 CM</t>
  </si>
  <si>
    <t xml:space="preserve">CAIXA DE PASSAGEM METALICA DE SOBREPOR COM TAMPA PARAFUSADA, DIMENSOES 50 X 50 X 15 CM</t>
  </si>
  <si>
    <t xml:space="preserve">CAIXA DE PASSAGEM METALICA DE SOBREPOR COM TAMPA PARAFUSADA, DIMENSOES 60 X 60 X 20 CM</t>
  </si>
  <si>
    <t xml:space="preserve">CAIXA DE PASSAGEM METALICA DE SOBREPOR COM TAMPA PARAFUSADA, DIMENSOES 70 X 70 X 20 CM</t>
  </si>
  <si>
    <t xml:space="preserve">CAIXA DE PASSAGEM METALICA DE SOBREPOR COM TAMPA PARAFUSADA, DIMENSOES 80 X 80 X 20 CM</t>
  </si>
  <si>
    <t xml:space="preserve">QUADRO DE DISTRIBUICAO, SEM BARRAMENTO, EM PVC, DE EMBUTIR, PARA 3 DISJUNTORES NEMA OU 4 DISJUNTORES DIN</t>
  </si>
  <si>
    <t xml:space="preserve">QUADRO DE DISTRIBUICAO, SEM BARRAMENTO, EM PVC, DE EMBUTIR, PARA 6 DISJUNTORES NEMA OU 8 DISJUNTORES DIN</t>
  </si>
  <si>
    <t xml:space="preserve">QUADRO DE DISTRIBUICAO, SEM BARRAMENTO, EM PVC, DE EMBUTIR, PARA 12 DISJUNTORES NEMA OU 16 DISJUNTORES DIN</t>
  </si>
  <si>
    <t xml:space="preserve">QUADRO DE DISTRIBUICAO, SEM BARRAMENTO, EM PVC, DE EMBUTIR, PARA 18 DISJUNTORES NEMA OU 24 DISJUNTORES DIN</t>
  </si>
  <si>
    <t xml:space="preserve">QUADRO DE DISTRIBUICAO, SEM BARRAMENTO, EM PVC, DE EMBUTIR, PARA 27 DISJUNTORES NEMA OU 36 DISJUNTORES DIN</t>
  </si>
  <si>
    <t xml:space="preserve">QUADRO DE DISTRIBUICAO, SEM BARRAMENTO, EM PVC, DE SOBREPOR, PARA 3 DISJUNTORES NEMA OU 4 DISJUNTORES DIN</t>
  </si>
  <si>
    <t xml:space="preserve">QUADRO DE DISTRIBUICAO, SEM BARRAMENTO, EM PVC, DE SOBREPOR, PARA 6 DISJUNTORES NEMA OU 8 DISJUNTORES DIN</t>
  </si>
  <si>
    <t xml:space="preserve">QUADRO DE DISTRIBUICAO, SEM BARRAMENTO, EM PVC, DE SOBREPOR, PARA 12 DISJUNTORES NEMA OU 16 DISJUNTORES DIN</t>
  </si>
  <si>
    <t xml:space="preserve">QUADRO DE DISTRIBUICAO, SEM BARRAMENTO, EM PVC, DE SOBREPOR, PARA 18 DISJUNTORES NEMA OU 24 DISJUNTORES DIN</t>
  </si>
  <si>
    <t xml:space="preserve">QUADRO DE DISTRIBUICAO, SEM BARRAMENTO, EM PVC, DE SOBREPOR, PARA 27 DISJUNTORES NEMA OU 36 DISJUNTORES DIN</t>
  </si>
  <si>
    <t xml:space="preserve">QUADRO DE DISTRIBUICAO, EM PVC, DE EMBUTIR, COM BARRAMENTO TERRA / NEUTRO, PARA 6 DISJUNTORES NEMA OU 8 DISJUNTORES DIN</t>
  </si>
  <si>
    <t xml:space="preserve">QUADRO DE DISTRIBUICAO, EM PVC, DE EMBUTIR, COM BARRAMENTO TERRA / NEUTRO, PARA 12 DISJUNTORES NEMA OU 16 DISJUNTORES DIN</t>
  </si>
  <si>
    <t xml:space="preserve">QUADRO DE DISTRIBUICAO, EM PVC, DE EMBUTIR, COM BARRAMENTO TERRA / NEUTRO, PARA 18 DISJUNTORES NEMA OU 24 DISJUNTORES DIN</t>
  </si>
  <si>
    <t xml:space="preserve">QUADRO DE DISTRIBUICAO, EM PVC, DE EMBUTIR, COM BARRAMENTO TERRA / NEUTRO, PARA 27 DISJUNTORES NEMA OU 36 DISJUNTORES DIN</t>
  </si>
  <si>
    <t xml:space="preserve">CAIXA PARA MEDIDOR MONOFASICO, EM POLICARBONATO / TERMOPLASTICO, PARA ALOJAR 1 DISJUNTOR (PADRAO DA CONCESSIONARIA LOCAL)</t>
  </si>
  <si>
    <t xml:space="preserve">CAIXA PARA MEDIDOR POLIFASICO, EM POLICARBONATO / TERMOPLASTICO, PARA ALOJAR 1 DISJUNTOR (PADRAO DA CONCESSIONARIA LOCAL)</t>
  </si>
  <si>
    <t xml:space="preserve">CAIXA DE PASSAGEM ELETRICA DE PAREDE, DE EMBUTIR, EM PVC, COM TAMPA APARAFUSADA, DIMENSOES 120 X 120 X *75* MM</t>
  </si>
  <si>
    <t xml:space="preserve">CAIXA DE PASSAGEM ELETRICA DE PAREDE, DE EMBUTIR, EM PVC, COM TAMPA APARAFUSADA, DIMENSOES 150 X 150 X *75* MM</t>
  </si>
  <si>
    <t xml:space="preserve">CAIXA DE PASSAGEM ELETRICA DE PAREDE, DE EMBUTIR, EM PVC, COM TAMPA APARAFUSADA, DIMENSOES 200 X 200 X *90* MM</t>
  </si>
  <si>
    <t xml:space="preserve">RODAPE EM POLIESTIRENO, BRANCO, H = *5* CM, E = *1,5* CM</t>
  </si>
  <si>
    <t xml:space="preserve">GUARNICAO/ALIZAR/VISTA, E = *1,3* CM, L = *7,0* CM, EM POLIESTIRENO, BRANCO (JOGO PARA 1 FACE)</t>
  </si>
  <si>
    <t xml:space="preserve">GUARNICAO / ALIZAR / VISTA, E = *1,5* CM, L = *5,0* CM, EM POLIESTIRENO, BRANCO (JOGO PARA 1 FACE)</t>
  </si>
  <si>
    <t xml:space="preserve">GUARNICAO/ALIZAR/VISTA, E = *1,3* CM, L = *5,0* CM HASTE REGULAVEL = *35* MM, EM MDF/PVC WOOD/ POLIESTIRENO OU MADEIRA LAMINADA, PRIMER BRANCO (JOGO PARA 1 FACE)</t>
  </si>
  <si>
    <t xml:space="preserve">BATENTE/PORTAL/ADUELA/MARCO, EM MDF/PVC WOOD/POLIESTIRENO OU MADEIRA LAMINADA, L = *9,0* CM COM GUARNICAO REGULAVEL 2 FACES = *35* MM, PRIMER</t>
  </si>
  <si>
    <t xml:space="preserve">TUBO / MANGUEIRA PRETA EM POLIETILENO, LINHA PESADA OU REFORCADA, TIPO ESPAGUETE, PARA INJECAO DE CALDA DE CIMENTO, D = 1/2", ESPESSURA 1,5 MM</t>
  </si>
  <si>
    <t xml:space="preserve">CONCRETO USINADO BOMBEAVEL, CLASSE DE RESISTENCIA C20, COM BRITA 0 E 1, SLUMP = 190 +/- 20 MM, COM BOMBEAMENTO (DISPONIBILIZACAO DE BOMBA), SEM O LANCAMENTO (NBR 8953)</t>
  </si>
  <si>
    <t xml:space="preserve">TUBO DE BORRACHA ELASTOMERICA FLEXIVEL, PRETA, PARA ISOLAMENTO TERMICO DE TUBULACAO, DN 5/8" (15 MM), E= 19 MM, COEFICIENTE DE CONDUTIVIDADE TERMICA 0,036W/MK, VAPOR DE AGUA MAIOR OU IGUAL A 10.000</t>
  </si>
  <si>
    <t xml:space="preserve">TUBO DE BORRACHA ELASTOMERICA FLEXIVEL, PRETA, PARA ISOLAMENTO TERMICO DE TUBULACAO, DN 2 5/8" (*64* MM), E= *32* MM, COEFICIENTE DE CONDUTIVIDADE TERMICA 0,036W/MK, VAPOR DE AGUA MAIOR OU IGUAL A 10.000</t>
  </si>
  <si>
    <t xml:space="preserve">BUCHA DE REDUCAO EM ALUMINIO, COM ROSCA, DE 3/4" X 1/2",  PARA ELETRODUTO</t>
  </si>
  <si>
    <t xml:space="preserve">SILICONE ACETICO USO GERAL INCOLOR 280 G</t>
  </si>
  <si>
    <t xml:space="preserve">POLIESTIRENO EXPANDIDO/EPS (ISOPOR), TIPO 2F, BLOCO</t>
  </si>
  <si>
    <t xml:space="preserve">VERGALHAO ZINCADO ROSCA TOTAL, 1/4" (6,3 MM)</t>
  </si>
  <si>
    <t xml:space="preserve">PREGO DE ACO POLIDO COM CABECA DUPLA 17 X 27 (2 1/2 X 11)</t>
  </si>
  <si>
    <t xml:space="preserve">TORNEIRA PLASTICA DE BOIA CONVENCIONAL PARA CAIXA DE AGUA, AGUA FRIA, 3/4 ", COM HASTE METALICA E COM TORNEIRA E BALAO PLASTICOS (PADRAO POPULAR)</t>
  </si>
  <si>
    <t xml:space="preserve">ASSENTADOR DE MANILHAS (HORISTA)</t>
  </si>
  <si>
    <t xml:space="preserve">TUBO DE CONCRETO ARMADO PARA AGUAS PLUVIAIS, CLASSE PA-1, COM ENCAIXE PONTA E BOLSA, DIAMETRO NOMINAL DE 300 MM</t>
  </si>
  <si>
    <t xml:space="preserve">TUBO DE CONCRETO ARMADO PARA ESGOTO SANITARIO, CLASSE EA-2, COM ENCAIXE PONTA E BOLSA, COM JUNTA ELASTICA, DIAMETRO NOMINAL DE 300 MM</t>
  </si>
  <si>
    <t xml:space="preserve">ANEL DE VEDACAO/JUNTA ELASTICA, H = *16* MM, PARA TUBO DE CONCRETO, DN 300 MM</t>
  </si>
  <si>
    <t xml:space="preserve">ANEL DE VEDACAO/JUNTA ELASTICA, H = *16* MM, PARA TUBO DE CONCRETO, DN 400 MM</t>
  </si>
  <si>
    <t xml:space="preserve">ANEL DE VEDACAO/JUNTA ELASTICA, H = *16* MM, PARA TUBO DE CONCRETO, DN 500 MM</t>
  </si>
  <si>
    <t xml:space="preserve">ANEL DE VEDACAO/JUNTA ELASTICA, H = *16* MM, PARA TUBO DE CONCRETO, DN 600 MM</t>
  </si>
  <si>
    <t xml:space="preserve">ANEL DE VEDACAO/JUNTA ELASTICA, H = *18* MM, PARA TUBO DE CONCRETO, DN 700 MM</t>
  </si>
  <si>
    <t xml:space="preserve">ANEL DE VEDACAO/JUNTA ELASTICA, H = *19* MM, PARA TUBO DE CONCRETO, DN 800 MM</t>
  </si>
  <si>
    <t xml:space="preserve">ANEL DE VEDACAO/JUNTA ELASTICA, H = *19* MM, PARA TUBO DE CONCRETO, DN 900 MM</t>
  </si>
  <si>
    <t xml:space="preserve">ANEL DE VEDACAO/JUNTA ELASTICA, H = *21* MM, PARA TUBO DE CONCRETO, DN 1000 MM</t>
  </si>
  <si>
    <t xml:space="preserve">LUVA EM ACO CARBONO, SOLDAVEL, PRESSAO 3.000 LBS, DN 1/2"</t>
  </si>
  <si>
    <t xml:space="preserve">LUVA DE REDUCAO EM ACO CARBONO, COM ENCAIXE PARA SOLDA DN SW, PRESSAO 3.000 LBS, 3/4" X 1/2"</t>
  </si>
  <si>
    <t xml:space="preserve">NIPLE SEXTAVADO EM ACO CARBONO, COM ROSCA BSP, PRESSAO 3.000 LBS, DN 1/2"</t>
  </si>
  <si>
    <t xml:space="preserve">LUVA EM ACO CARBONO, SOLDAVEL, PRESSAO 3.000 LBS, DN 3/4"</t>
  </si>
  <si>
    <t xml:space="preserve">LUVA DE REDUCAO EM ACO CARBONO, COM ENCAIXE PARA SOLDA DN SW, PRESSAO 3.000 LBS, DN 1" X 3/4"</t>
  </si>
  <si>
    <t xml:space="preserve">NIPLE SEXTAVADO EM ACO CARBONO, COM ROSCA BSP, PRESSAO 3.000 LBS, DN 3/4"</t>
  </si>
  <si>
    <t xml:space="preserve">LUVA EM ACO CARBONO, SOLDAVEL, PRESSAO 3.000 LBS, DN 1"</t>
  </si>
  <si>
    <t xml:space="preserve">LUVA DE REDUCAO EM ACO CARBONO, COM ENCAIXE PARA SOLDA DN SW, PRESSAO 3.000 LBS, DN 1 1/4" X 1"</t>
  </si>
  <si>
    <t xml:space="preserve">NIPLE SEXTAVADO EM ACO CARBONO, COM ROSCA BSP, PRESSAO 3.000 LBS, DN 1"</t>
  </si>
  <si>
    <t xml:space="preserve">LUVA EM ACO CARBONO, SOLDAVEL, PRESSAO 3.000 LBS, DN 1 1/4"</t>
  </si>
  <si>
    <t xml:space="preserve">LUVA DE REDUCAO EM ACO CARBONO, COM ENCAIXE PARA SOLDA DN SW, PRESSAO 3.000 LBS, DN 1 1/2" X 1 1/4"</t>
  </si>
  <si>
    <t xml:space="preserve">NIPLE SEXTAVADO EM ACO CARBONO, COM ROSCA BSP, PRESSAO 3.000 LBS, DN 1 1/4"</t>
  </si>
  <si>
    <t xml:space="preserve">LUVA EM ACO CARBONO, SOLDAVEL, PRESSAO 3.000 LBS, DN 1 1/2"</t>
  </si>
  <si>
    <t xml:space="preserve">LUVA DE REDUCAO EM ACO CARBONO, COM ENCAIXE PARA SOLDA DN SW, PRESSAO 3.000 LBS, DN 2" X 1 1/2"</t>
  </si>
  <si>
    <t xml:space="preserve">NIPLE SEXTAVADO EM ACO CARBONO, COM ROSCA BSP, PRESSAO 3.000 LBS, DN 1 1/2"</t>
  </si>
  <si>
    <t xml:space="preserve">LUVA EM ACO CARBONO, SOLDAVEL, PRESSAO 3.000 LBS, DN 2"</t>
  </si>
  <si>
    <t xml:space="preserve">LUVA DE REDUCAO EM ACO CARBONO, COM ENCAIXE PARA SOLDA DN SW, PRESSAO 3.000 LBS, DN 2 1/2" X 2"</t>
  </si>
  <si>
    <t xml:space="preserve">NIPLE SEXTAVADO EM ACO CARBONO, COM ROSCA BSP, PRESSAO 3.000 LBS, DN 2"</t>
  </si>
  <si>
    <t xml:space="preserve">LUVA EM ACO CARBONO, SOLDAVEL, PRESSAO 3.000 LBS, DN 2 1/2"</t>
  </si>
  <si>
    <t xml:space="preserve">LUVA DE REDUCAO EM ACO CARBONO, COM ENCAIXE PARA SOLDA DN SW, PRESSAO 3.000 LBS, DN 3" X 2 1/2"</t>
  </si>
  <si>
    <t xml:space="preserve">NIPLE SEXTAVADO EM ACO CARBONO, COM ROSCA BSP, PRESSAO 3.000 LBS, DN 2 1/2"</t>
  </si>
  <si>
    <t xml:space="preserve">LUVA EM ACO CARBONO, SOLDAVEL, PRESSAO 3.000 LBS, DN 3"</t>
  </si>
  <si>
    <t xml:space="preserve">CURVA 90 GRAUS EM ACO CARBONO, RAIO CURTO, SOLDAVEL, PRESSAO 3.000 LBS, DN 1/2"</t>
  </si>
  <si>
    <t xml:space="preserve">CURVA 45 GRAUS EM ACO CARBONO, SOLDAVEL, PRESSAO 3.000 LBS, DN 1/2"</t>
  </si>
  <si>
    <t xml:space="preserve">CURVA 90 GRAUS EM ACO CARBONO, RAIO CURTO, SOLDAVEL, PRESSAO 3.000 LBS, DN 3/4"</t>
  </si>
  <si>
    <t xml:space="preserve">CURVA 45 GRAUS EM ACO CARBONO, SOLDAVEL, PRESSAO 3.000 LBS, DN 3/4"</t>
  </si>
  <si>
    <t xml:space="preserve">CURVA 90 GRAUS EM ACO CARBONO, RAIO CURTO, SOLDAVEL, PRESSAO 3.000 LBS, DN 1"</t>
  </si>
  <si>
    <t xml:space="preserve">CURVA 90 GRAUS EM ACO CARBONO, RAIO CURTO, SOLDAVEL, PRESSAO 3.000 LBS, DN 1 1/4"</t>
  </si>
  <si>
    <t xml:space="preserve">CURVA 45 GRAUS EM ACO CARBONO, SOLDAVEL, PRESSAO 3.000 LBS, DN 1 1/4"</t>
  </si>
  <si>
    <t xml:space="preserve">CURVA 90 GRAUS EM ACO CARBONO, RAIO CURTO, SOLDAVEL, PRESSAO 3.000 LBS, DN 1 1/2"</t>
  </si>
  <si>
    <t xml:space="preserve">CURVA 45 GRAUS EM ACO CARBONO, SOLDAVEL, PRESSAO 3.000 LBS, DN 1 1/2"</t>
  </si>
  <si>
    <t xml:space="preserve">CURVA 90 GRAUS EM ACO CARBONO, RAIO CURTO, SOLDAVEL, PRESSAO 3.000 LBS, DN 2"</t>
  </si>
  <si>
    <t xml:space="preserve">CURVA 45 GRAUS EM ACO CARBONO, SOLDAVEL, PRESSAO 3.000 LBS, DN 2"</t>
  </si>
  <si>
    <t xml:space="preserve">CURVA 45 GRAUS EM ACO CARBONO, SOLDAVEL, PRESSAO 3.000 LBS, DN 2 1/2"</t>
  </si>
  <si>
    <t xml:space="preserve">CURVA 90 GRAUS EM ACO CARBONO, RAIO CURTO, SOLDAVEL, PRESSAO 3.000 LBS, DN 3"</t>
  </si>
  <si>
    <t xml:space="preserve">CURVA 45 GRAUS EM ACO CARBONO, SOLDAVEL, PRESSAO 3.000 LBS, DN 3"</t>
  </si>
  <si>
    <t xml:space="preserve">TE 90 GRAUS EM ACO CARBONO, SOLDAVEL, PRESSAO 3.000 LBS, DN 1/2"</t>
  </si>
  <si>
    <t xml:space="preserve">TE 90 GRAUS EM ACO CARBONO, SOLDAVEL, PRESSAO 3.000 LBS, DN 3/4"</t>
  </si>
  <si>
    <t xml:space="preserve">TE 90 GRAUS EM ACO CARBONO, SOLDAVEL, PRESSAO 3.000 LBS, DN 1"</t>
  </si>
  <si>
    <t xml:space="preserve">TE 90 GRAUS EM ACO CARBONO, SOLDAVEL, PRESSAO 3.000 LBS, DN 1 1/4"</t>
  </si>
  <si>
    <t xml:space="preserve">TE 90 GRAUS EM ACO CARBONO, SOLDAVEL, PRESSAO 3.000 LBS, DN 1 1/2"</t>
  </si>
  <si>
    <t xml:space="preserve">TE 90 GRAUS EM ACO CARBONO, SOLDAVEL, PRESSAO 3.000 LBS, DN 2"</t>
  </si>
  <si>
    <t xml:space="preserve">TE 90 GRAUS EM ACO CARBONO, SOLDAVEL, PRESSAO 3.000 LBS, DN 2 1/2"</t>
  </si>
  <si>
    <t xml:space="preserve">TE 90 GRAUS EM ACO CARBONO, SOLDAVEL, PRESSAO 3.000 LBS, DN 3"</t>
  </si>
  <si>
    <t xml:space="preserve">ELETRODUTO FLEXIVEL PLANO EM PEAD, COR PRETA E LARANJA, DIAMETRO 25 MM</t>
  </si>
  <si>
    <t xml:space="preserve">ELETRODUTO FLEXIVEL PLANO EM PEAD, COR PRETA E LARANJA, DIAMETRO 32 MM</t>
  </si>
  <si>
    <t xml:space="preserve">ELETRODUTO FLEXIVEL PLANO EM PEAD, COR PRETA E LARANJA, DIAMETRO 40 MM</t>
  </si>
  <si>
    <t xml:space="preserve">CURVA 180 GRAUS, DE PVC RIGIDO ROSCAVEL, DE 1 1/4", PARA ELETRODUTO</t>
  </si>
  <si>
    <t xml:space="preserve">CURVA 180 GRAUS, DE PVC RIGIDO ROSCAVEL, DE 1/2", PARA ELETRODUTO</t>
  </si>
  <si>
    <t xml:space="preserve">CURVA 90 GRAUS EM ACO CARBONO, RAIO CURTO, SOLDAVEL, PRESSAO 3.000 LBS, DN 2 1/2"</t>
  </si>
  <si>
    <t xml:space="preserve">CURVA 45 GRAUS EM ACO CARBONO, SOLDAVEL, PRESSAO 3.000 LBS, DN 1"</t>
  </si>
  <si>
    <t xml:space="preserve">CHAPA DE ACO CARBONO LAMINADO A QUENTE, QUALIDADE ESTRUTURAL, BITOLA 3/16", E =4,75 MM (37,29 KG/M2)</t>
  </si>
  <si>
    <t xml:space="preserve">CHAPA DE ACO GROSSA, SAE 1020, BITOLA 1/4", E = 6,35 MM (49,85 KG/M2)</t>
  </si>
  <si>
    <t xml:space="preserve">ESPACADOR/SEPARADOR DE CORDOALHA TIPO DISCO 12 FUROS DE 14 MM, PARA TIRANTES</t>
  </si>
  <si>
    <t xml:space="preserve">GABIAO TIPO CAIXA, MALHA HEXAGONAL 8 X 10 CM (ZN/AL), FIO DE 2,7 MM, DIMENSOES 5,0 X 1,0 X 1,0 M (C X L X A)</t>
  </si>
  <si>
    <t xml:space="preserve">GABIAO TIPO CAIXA, MALHA HEXAGONAL 8 X 10 CM (ZN/AL), FIO DE 2,7 MM, DIMENSOES 2,0 X 1,0 X 1,0 M (C X L X A)</t>
  </si>
  <si>
    <t xml:space="preserve">GABIAO TIPO CAIXA PARA SOLO REFORCADO, MALHA HEXAGONAL 8 X 10 CM (ZN/AL REVESTIDO COM POLIMERO), FIO 2,7 MM, DIMENSOES 2,0 X 1,0 X 0,5 M, COM CAUDA DE 4,0 M</t>
  </si>
  <si>
    <t xml:space="preserve">GABIAO TIPO CAIXA PARA SOLO REFORCADO, MALHA HEXAGONAL 8 X 10 CM (ZN/AL REVESTIDO COM POLIMERO), FIO 2,7 MM, DIMENSOES 2,0 X 1,0 X 1,0 M, COM CAUDA DE 4,0 M</t>
  </si>
  <si>
    <t xml:space="preserve">GABIAO TIPO CAIXA TRAPEZOIDAL, MALHA HEXAGONAL 10 X 12 CM (ZN/AL REVESTIDO COM POLIMERO) FIO 2,7 MM, FACE COM 65 GRAUS, COM GEOSSINTETICO, DIMENSOES 2,0 X 1,5 X 1,0 M (C X L X A)</t>
  </si>
  <si>
    <t xml:space="preserve">GABIAO MANTA (COLCHAO) MALHA HEXAGONAL 6 X 8 CM (ZN/AL REVESTIDO COM POLIMERO), FIO 2,0 MM, DIMENSOES 5,0 X 2,0 X 0,17 M (C X L X A)</t>
  </si>
  <si>
    <t xml:space="preserve">GABIAO MANTA (COLCHAO) MALHA HEXAGONAL 6 X 8 CM (ZN/AL REVESTIDO COM POLIMERO), FIO 2,0 MM, DIMENSOES 5,0 X 2,0 X 0,30 M (C X L X A)</t>
  </si>
  <si>
    <t xml:space="preserve">GABIAO MANTA (COLCHAO) MALHA HEXAGONAL 6 X 8 CM (ZN/AL REVESTIDO COM POLIMERO), FIO 2,0 MM, DIMENSOES 5,0 X 2,0 X 0,23 M (C X L X A)</t>
  </si>
  <si>
    <t xml:space="preserve">BLOQUETE/PISO DE CONCRETO - MODELO PISOGRAMA/CONCREGRAMA/PAVI-GRADE/GRAMEIRO, DIMENSOES APROXIMADAS DE *60 X 45* CM E ESPESSURA DE 8 CM (+/- 1 CM), COR NATURAL</t>
  </si>
  <si>
    <t xml:space="preserve">BLOQUETE/PISO DE CONCRETO - MODELO PISOGRAMA/CONCREGRAMA 2 FUROS, DIMENSOES APROX. DE *35 X 15* CM E ESPESSURA DE 7 CM (+/- 1 CM), COR NATURAL</t>
  </si>
  <si>
    <t xml:space="preserve">BLOQUETE/PISO INTERTRAVADO DE CONCRETO - MODELO ONDA/16 FACES/RETANGULAR/TIJOLINHO/PAVER/HOLANDES/PARALELEPIPEDO, *20 X 10* CM, E = 10 CM, RESISTENCIA DE 35 MPA, COR NATURAL</t>
  </si>
  <si>
    <t xml:space="preserve">BLOQUETE/PISO INTERTRAVADO DE CONCRETO - MODELO ONDA/16 FACES/RETANGULAR/TIJOLINHO/PAVER/HOLANDES/PARALELEPIPEDO, *20 X 10* CM, E = 10 CM, RESISTENCIA DE 50 MPA, COR NATURAL</t>
  </si>
  <si>
    <t xml:space="preserve">PREGO DE ACO POLIDO COM CABECA 22 X 48 (4 1/4 X 5)</t>
  </si>
  <si>
    <t xml:space="preserve">CANOPLA ACABAMENTO CROMADO PARA INSTALACAO DE SPRINKLER, SOB FORRO, 15 MM</t>
  </si>
  <si>
    <t xml:space="preserve">CHAPA PARA EMENDA DE VIGA, EM ACO GROSSO, QUALIDADE ESTRUTURAL, BITOLA 3/16 ", E= 4,75 MM, 4 FUROS, LARGURA 45 MM, COMPRIMENTO 500 MM</t>
  </si>
  <si>
    <t xml:space="preserve">TUBO ACO CARBONO SEM COSTURA 1 1/2", E= *3,68 MM, SCHEDULE 40, 4,05 KG/M</t>
  </si>
  <si>
    <t xml:space="preserve">TUBO ACO GALVANIZADO COM COSTURA, CLASSE MEDIA, DN 1", E = 3,38 MM, PESO 2,50 KG/M (NBR 5580)</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</si>
  <si>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</si>
  <si>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</si>
  <si>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t>
  </si>
  <si>
    <t xml:space="preserve">JANELA BASCULANTE EM MADEIRA PINUS/ EUCALIPTO/ TAUARI/ VIROLA OU EQUIVALENTE DA REGIAO, *60 X 60*, CAIXA DO BATENTE/ MARCO E = *10* CM, 2 BASCULAS PARA VIDRO, COM FERRAGENS (SEM VIDRO, SEM GUARNICAO/ALIZAR E SEM ACABAMENTO)</t>
  </si>
  <si>
    <t xml:space="preserve">PLACA/PISO DE CONCRETO POROSO/ PAVIMENTO PERMEAVEL/BLOCO DRENANTE DE CONCRETO, *40 X 40* CM, E = 6 CM, COR NATURAL</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</si>
  <si>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t>
  </si>
  <si>
    <t xml:space="preserve">TELHA DE CONCRETO TIPO CLASSICA, COR CINZA, COMPRIMENTO DE *42* CM, RENDIMENTO DE *10* TELHAS/M2</t>
  </si>
  <si>
    <t xml:space="preserve">CUMEEIRA PARA TELHA DE CONCRETO, PARA 2 AGUAS DE TELHADO, COR CINZA, RENDIMENTO DE *3* TELHAS/M</t>
  </si>
  <si>
    <t xml:space="preserve">CALHA QUADRADA DE CHAPA DE ACO GALVANIZADA NUM 24, CORTE 33 CM</t>
  </si>
  <si>
    <t xml:space="preserve">CALHA QUADRADA DE CHAPA DE ACO GALVANIZADA NUM 24, CORTE 50 CM</t>
  </si>
  <si>
    <t xml:space="preserve">CALHA QUADRADA DE CHAPA DE ACO GALVANIZADA NUM 24, CORTE 100 CM</t>
  </si>
  <si>
    <t xml:space="preserve">DESENHISTA PROJETISTA (MENSALISTA)</t>
  </si>
  <si>
    <t xml:space="preserve">ALMOXARIFE (MENSALISTA)</t>
  </si>
  <si>
    <t xml:space="preserve">APONTADOR OU APROPRIADOR DE MAO DE OBRA (MENSALISTA)</t>
  </si>
  <si>
    <t xml:space="preserve">ENGENHEIRO CIVIL DE OBRA JUNIOR (MENSALISTA)</t>
  </si>
  <si>
    <t xml:space="preserve">AUXILIAR DE ESCRITORIO (MENSALISTA)</t>
  </si>
  <si>
    <t xml:space="preserve">ENGENHEIRO CIVIL DE OBRA PLENO (MENSALISTA)</t>
  </si>
  <si>
    <t xml:space="preserve">ENGENHEIRO CIVIL DE OBRA SENIOR (MENSALISTA)</t>
  </si>
  <si>
    <t xml:space="preserve">ARQUITETO JUNIOR (MENSALISTA)</t>
  </si>
  <si>
    <t xml:space="preserve">ARQUITETO PLENO (MENSALISTA)</t>
  </si>
  <si>
    <t xml:space="preserve">ARQUITETO SENIOR (MENSALISTA)</t>
  </si>
  <si>
    <t xml:space="preserve">ENCARREGADO GERAL DE OBRAS (MENSALISTA)</t>
  </si>
  <si>
    <t xml:space="preserve">MESTRE DE OBRAS (MENSALISTA)</t>
  </si>
  <si>
    <t xml:space="preserve">TOPOGRAFO (MENSALISTA)</t>
  </si>
  <si>
    <t xml:space="preserve">TRANSPORTE - MENSALISTA (COLETADO CAIXA - ENCARGOS COMPLEMENTARES)</t>
  </si>
  <si>
    <t xml:space="preserve">ALIMENTACAO - MENSALISTA (COLETADO CAIXA - ENCARGOS COMPLEMENTARES)</t>
  </si>
  <si>
    <t xml:space="preserve">EXAMES - MENSALISTA (COLETADO CAIXA - ENCARGOS COMPLEMENTARES)</t>
  </si>
  <si>
    <t xml:space="preserve">SEGURO - MENSALISTA (COLETADO CAIXA - ENCARGOS COMPLEMENTARES)</t>
  </si>
  <si>
    <t xml:space="preserve">RUFO INTERNO/EXTERNO DE CHAPA DE ACO GALVANIZADA NUM 24, CORTE 25 CM</t>
  </si>
  <si>
    <t xml:space="preserve">AJUDANTE DE SERRALHEIRO (MENSALISTA)</t>
  </si>
  <si>
    <t xml:space="preserve">SERRALHEIRO (MENSALISTA)</t>
  </si>
  <si>
    <t xml:space="preserve">ARMADOR (MENSALISTA)</t>
  </si>
  <si>
    <t xml:space="preserve">AJUDANTE DE ARMADOR (MENSALISTA)</t>
  </si>
  <si>
    <t xml:space="preserve">CARPINTEIRO AUXILIAR (MENSALISTA)</t>
  </si>
  <si>
    <t xml:space="preserve">CARPINTEIRO DE FORMAS OU OFICIAL (MENSALISTA)</t>
  </si>
  <si>
    <t xml:space="preserve">CARPINTEIRO DE ESQUADRIAS (MENSALISTA)</t>
  </si>
  <si>
    <t xml:space="preserve">MARCENEIRO (MENSALISTA)</t>
  </si>
  <si>
    <t xml:space="preserve">ELETRICISTA (MENSALISTA)</t>
  </si>
  <si>
    <t xml:space="preserve">AJUDANTE DE ELETRICISTA (MENSALISTA)</t>
  </si>
  <si>
    <t xml:space="preserve">BLASTER, DINAMITADOR OU CABO DE FOGO (MENSALISTA)</t>
  </si>
  <si>
    <t xml:space="preserve">MONTADOR DE MAQUINAS (MENSALISTA)</t>
  </si>
  <si>
    <t xml:space="preserve">ELETROTECNICO (MENSALISTA)</t>
  </si>
  <si>
    <t xml:space="preserve">MONTADOR DE ELETROELETRONICOS (MENSALISTA)</t>
  </si>
  <si>
    <t xml:space="preserve">MECANICO DE REFRIGERACAO (MENSALISTA)</t>
  </si>
  <si>
    <t xml:space="preserve">AUXILIAR DE ENCANADOR OU BOMBEIRO HIDRAULICO (MENSALISTA)</t>
  </si>
  <si>
    <t xml:space="preserve">ENCANADOR OU BOMBEIRO HIDRAULICO (MENSALISTA)</t>
  </si>
  <si>
    <t xml:space="preserve">INSTALADOR DE TUBULACOES (TUBOS/EQUIPAMENTOS) (MENSALISTA)</t>
  </si>
  <si>
    <t xml:space="preserve">ASSENTADOR DE MANILHAS (MENSALISTA)</t>
  </si>
  <si>
    <t xml:space="preserve">AUXILIAR TECNICO / ASSISTENTE DE ENGENHARIA (MENSALISTA)</t>
  </si>
  <si>
    <t xml:space="preserve">TECNICO EM SEGURANCA DO TRABALHO (HORISTA)</t>
  </si>
  <si>
    <t xml:space="preserve">TECNICO EM SEGURANCA DO TRABALHO (MENSALISTA)</t>
  </si>
  <si>
    <t xml:space="preserve">TECNICO DE EDIFICACOES (HORISTA)</t>
  </si>
  <si>
    <t xml:space="preserve">TECNICO DE EDIFICACOES (MENSALISTA)</t>
  </si>
  <si>
    <t xml:space="preserve">MECANICO DE EQUIPAMENTOS PESADOS (MENSALISTA)</t>
  </si>
  <si>
    <t xml:space="preserve">AUXILIAR DE MECANICO (MENSALISTA)</t>
  </si>
  <si>
    <t xml:space="preserve">CAVOUQUEIRO OU OPERADOR DE PERFURATRIZ / ROMPEDOR (MENSALISTA)</t>
  </si>
  <si>
    <t xml:space="preserve">MACARIQUEIRO (MENSALISTA)</t>
  </si>
  <si>
    <t xml:space="preserve">OPERADOR DE COMPRESSOR DE AR OU COMPRESSORISTA (MENSALISTA)</t>
  </si>
  <si>
    <t xml:space="preserve">OPERADOR DE JATO ABRASIVO OU JATISTA (MENSALISTA)</t>
  </si>
  <si>
    <t xml:space="preserve">OPERADOR DE BATE-ESTACAS (MENSALISTA)</t>
  </si>
  <si>
    <t xml:space="preserve">OPERADOR DE GUINCHO OU GUINCHEIRO (MENSALISTA)</t>
  </si>
  <si>
    <t xml:space="preserve">OPERADOR DE MARTELETE OU MARTELETEIRO (MENSALISTA)</t>
  </si>
  <si>
    <t xml:space="preserve">MONTADOR DE ESTRUTURAS METALICAS (MENSALISTA)</t>
  </si>
  <si>
    <t xml:space="preserve">AJUDANTE DE ESTRUTURAS METALICAS (MENSALISTA)</t>
  </si>
  <si>
    <t xml:space="preserve">OPERADOR DE BETONEIRA ESTACIONARIA / MISTURADOR (MENSALISTA)</t>
  </si>
  <si>
    <t xml:space="preserve">OPERADOR DE ESCAVADEIRA (MENSALISTA)</t>
  </si>
  <si>
    <t xml:space="preserve">MOTORISTA DE CAMINHAO-CARRETA (MENSALISTA)</t>
  </si>
  <si>
    <t xml:space="preserve">MOTORISTA DE CARRO DE PASSEIO (MENSALISTA)</t>
  </si>
  <si>
    <t xml:space="preserve">MOTORISTA OPERADOR DE CAMINHAO COM MUNCK (MENSALISTA)</t>
  </si>
  <si>
    <t xml:space="preserve">OPERADOR DE MAQUINAS E TRATORES DIVERSOS - TERRAPLANAGEM (MENSALISTA)</t>
  </si>
  <si>
    <t xml:space="preserve">OPERADOR DE USINA DE ASFALTO, DE SOLOS OU DE CONCRETO (MENSALISTA)</t>
  </si>
  <si>
    <t xml:space="preserve">OPERADOR DE ROLO COMPACTADOR (MENSALISTA)</t>
  </si>
  <si>
    <t xml:space="preserve">OPERADOR DE MOTONIVELADORA (MENSALISTA)</t>
  </si>
  <si>
    <t xml:space="preserve">OPERADOR DE MOTO SCRAPER (MENSALISTA)</t>
  </si>
  <si>
    <t xml:space="preserve">OPERADOR DE BETONEIRA (CAMINHAO) (MENSALISTA)</t>
  </si>
  <si>
    <t xml:space="preserve">OPERADOR DE PA CARREGADEIRA (MENSALISTA)</t>
  </si>
  <si>
    <t xml:space="preserve">OPERADOR DE GUINDASTE (MENSALISTA)</t>
  </si>
  <si>
    <t xml:space="preserve">MOTORISTA DE CAMINHAO-BASCULANTE (MENSALISTA)</t>
  </si>
  <si>
    <t xml:space="preserve">OPERADOR DE PAVIMENTADORA / MESA VIBROACABADORA (MENSALISTA)</t>
  </si>
  <si>
    <t xml:space="preserve">OPERADOR DE DEMARCADORA DE FAIXAS DE TRAFEGO (MENSALISTA)</t>
  </si>
  <si>
    <t xml:space="preserve">PEDREIRO (MENSALISTA)</t>
  </si>
  <si>
    <t xml:space="preserve">PASTILHEIRO (MENSALISTA)</t>
  </si>
  <si>
    <t xml:space="preserve">MARMORISTA / GRANITEIRO (MENSALISTA)</t>
  </si>
  <si>
    <t xml:space="preserve">CALCETEIRO / RASTELEIRO (MENSALISTA)</t>
  </si>
  <si>
    <t xml:space="preserve">AZULEJISTA OU LADRILHEIRO (MENSALISTA)</t>
  </si>
  <si>
    <t xml:space="preserve">AUXILIAR DE SERVICOS GERAIS (MENSALISTA)</t>
  </si>
  <si>
    <t xml:space="preserve">AUXILIAR DE PEDREIRO (MENSALISTA)</t>
  </si>
  <si>
    <t xml:space="preserve">VIDRACEIRO (MENSALISTA)</t>
  </si>
  <si>
    <t xml:space="preserve">GESSEIRO (MENSALISTA)</t>
  </si>
  <si>
    <t xml:space="preserve">IMPERMEABILIZADOR (MENSALISTA)</t>
  </si>
  <si>
    <t xml:space="preserve">JARDINEIRO (MENSALISTA)</t>
  </si>
  <si>
    <t xml:space="preserve">AUXILIAR DE AZULEJISTA (MENSALISTA)</t>
  </si>
  <si>
    <t xml:space="preserve">PINTOR (MENSALISTA)</t>
  </si>
  <si>
    <t xml:space="preserve">PINTOR PARA TINTA EPOXI (MENSALISTA)</t>
  </si>
  <si>
    <t xml:space="preserve">PINTOR DE LETREIROS (MENSALISTA)</t>
  </si>
  <si>
    <t xml:space="preserve">AJUDANTE DE PINTOR (MENSALISTA)</t>
  </si>
  <si>
    <t xml:space="preserve">SERVENTE DE OBRAS (MENSALISTA)</t>
  </si>
  <si>
    <t xml:space="preserve">AJUDANTE ESPECIALIZADO (MENSALISTA)</t>
  </si>
  <si>
    <t xml:space="preserve">AJUDANTE DE OPERACAO EM GERAL (MENSALISTA)</t>
  </si>
  <si>
    <t xml:space="preserve">SOLDADOR (MENSALISTA)</t>
  </si>
  <si>
    <t xml:space="preserve">SOLDADOR ELETRICO (PARA SOLDA A SER TESTADA COM RAIOS "X") (MENSALISTA)</t>
  </si>
  <si>
    <t xml:space="preserve">TECNICO EM LABORATORIO E CAMPO DE CONSTRUCAO CIVIL (MENSALISTA)</t>
  </si>
  <si>
    <t xml:space="preserve">AUXILIAR DE LABORATORISTA DE SOLOS E DE CONCRETO (MENSALISTA)</t>
  </si>
  <si>
    <t xml:space="preserve">POCEIRO / ESCAVADOR DE VALAS E TUBULOES (MENSALISTA)</t>
  </si>
  <si>
    <t xml:space="preserve">TECNICO EM SONDAGEM (MENSALISTA)</t>
  </si>
  <si>
    <t xml:space="preserve">AUXILIAR DE TOPOGRAFO (MENSALISTA)</t>
  </si>
  <si>
    <t xml:space="preserve">NIVELADOR (MENSALISTA)</t>
  </si>
  <si>
    <t xml:space="preserve">VIGIA DIURNO (MENSALISTA)</t>
  </si>
  <si>
    <t xml:space="preserve">TELHADOR / TELHADISTA (MENSALISTA)</t>
  </si>
  <si>
    <t xml:space="preserve">POSTE DE CONCRETO ARMADO DE SECAO CIRCULAR, EXTENSAO DE 13,00 M, RESISTENCIA DE 1000 DAN, TIPO C-23</t>
  </si>
  <si>
    <t xml:space="preserve">POSTE DE CONCRETO ARMADO DE SECAO CIRCULAR, EXTENSAO DE 13,00 M, RESISTENCIA DE 1500 DAN, TIPO C-29</t>
  </si>
  <si>
    <t xml:space="preserve">POSTE DE CONCRETO ARMADO DE SECAO CIRCULAR, EXTENSAO DE 13,00 M, RESISTENCIA DE 2000 DAN, TIPO C-29</t>
  </si>
  <si>
    <t xml:space="preserve">POSTE DE CONCRETO ARMADO DE SECAO CIRCULAR, EXTENSAO DE 13,00 M, RESISTENCIA DE 2500 DAN, TIPO C-29</t>
  </si>
  <si>
    <t xml:space="preserve">POSTE DE CONCRETO ARMADO DE SECAO CIRCULAR, EXTENSAO DE 13,00 M, RESISTENCIA DE 3000 DAN, TIPO C-29</t>
  </si>
  <si>
    <t xml:space="preserve">POSTE DE CONCRETO ARMADO DE SECAO CIRCULAR, EXTENSAO DE 14,00 M, RESISTENCIA DE 1000 DAN, TIPO C-23</t>
  </si>
  <si>
    <t xml:space="preserve">POSTE DE CONCRETO ARMADO DE SECAO CIRCULAR, EXTENSAO DE 14,00 M, RESISTENCIA DE 1500 DAN, TIPO C-29</t>
  </si>
  <si>
    <t xml:space="preserve">POSTE DE CONCRETO ARMADO DE SECAO CIRCULAR, EXTENSAO DE 14,00 M, RESISTENCIA DE 2000 DAN, TIPO C-29</t>
  </si>
  <si>
    <t xml:space="preserve">POSTE DE CONCRETO ARMADO DE SECAO CIRCULAR, EXTENSAO DE 14,00 M, RESISTENCIA DE 2500 DAN, TIPO C-29</t>
  </si>
  <si>
    <t xml:space="preserve">POSTE DE CONCRETO ARMADO DE SECAO CIRCULAR, EXTENSAO DE 14,00 M, RESISTENCIA DE 3000 DAN, TIPO C-29</t>
  </si>
  <si>
    <t xml:space="preserve">POSTE DE CONCRETO ARMADO DE SECAO CIRCULAR, EXTENSAO DE 15,00 M, RESISTENCIA DE 1000 DAN, TIPO C-23</t>
  </si>
  <si>
    <t xml:space="preserve">POSTE DE CONCRETO ARMADO DE SECAO CIRCULAR, EXTENSAO DE 15,00 M, RESISTENCIA DE 1500 DAN, TIPO C-29</t>
  </si>
  <si>
    <t xml:space="preserve">POSTE DE CONCRETO ARMADO DE SECAO CIRCULAR, EXTENSAO DE 15,00 M, RESISTENCIA DE 2000 DAN, TIPO C-29</t>
  </si>
  <si>
    <t xml:space="preserve">POSTE DE CONCRETO ARMADO DE SECAO CIRCULAR, EXTENSAO DE 15,00 M, RESISTENCIA DE 2500 DAN, TIPO C-29</t>
  </si>
  <si>
    <t xml:space="preserve">POSTE DE CONCRETO ARMADO DE SECAO CIRCULAR, EXTENSAO DE 15,00 M, RESISTENCIA DE 3000 DAN, TIPO C-29</t>
  </si>
  <si>
    <t xml:space="preserve">POSTE DE CONCRETO ARMADO DE SECAO DUPLO T, EXTENSAO DE 8,00 M, RESISTENCIA DE 150 DAN, TIPO D</t>
  </si>
  <si>
    <t xml:space="preserve">POSTE DE CONCRETO ARMADO DE SECAO DUPLO T, EXTENSAO DE 9,00 M, RESISTENCIA DE 150 DAN, TIPO D</t>
  </si>
  <si>
    <t xml:space="preserve">POSTE DE CONCRETO ARMADO DE SECAO DUPLO T, EXTENSAO DE 9,00 M, RESISTENCIA DE 600 DAN, TIPO B</t>
  </si>
  <si>
    <t xml:space="preserve">POSTE DE CONCRETO ARMADO DE SECAO DUPLO T, EXTENSAO DE 9,00 M, RESISTENCIA DE 1000 DAN, TIPO B-1,5</t>
  </si>
  <si>
    <t xml:space="preserve">POSTE DE CONCRETO ARMADO DE SECAO DUPLO T, EXTENSAO DE 10,00 M, RESISTENCIA DE 150 DAN, TIPO D</t>
  </si>
  <si>
    <t xml:space="preserve">POSTE DE CONCRETO ARMADO DE SECAO DUPLO T, EXTENSAO DE 10,00 M, RESISTENCIA DE 600 DAN, TIPO B</t>
  </si>
  <si>
    <t xml:space="preserve">POSTE DE CONCRETO ARMADO DE SECAO DUPLO T, EXTENSAO DE 10,00 M, RESISTENCIA DE 1000 DAN, TIPO B-1,5</t>
  </si>
  <si>
    <t xml:space="preserve">POSTE DE CONCRETO ARMADO DE SECAO DUPLO T, EXTENSAO DE 11,00 M, RESISTENCIA DE 150 DAN, TIPO D</t>
  </si>
  <si>
    <t xml:space="preserve">POSTE DE CONCRETO ARMADO DE SECAO DUPLO T, EXTENSAO DE 11,00 M, RESISTENCIA DE 300 DAN, TIPO B</t>
  </si>
  <si>
    <t xml:space="preserve">POSTE DE CONCRETO ARMADO DE SECAO DUPLO T, EXTENSAO DE 11,00 M, RESISTENCIA DE 600 DAN, TIPO B</t>
  </si>
  <si>
    <t xml:space="preserve">POSTE DE CONCRETO ARMADO DE SECAO DUPLO T, EXTENSAO DE 11,00 M, RESISTENCIA DE 1000 DAN, TIPO B-1,5</t>
  </si>
  <si>
    <t xml:space="preserve">POSTE DE CONCRETO ARMADO DE SECAO DUPLO T, EXTENSAO DE 11,00 M, RESISTENCIA DE 1500 DAN, TIPO B-3,0</t>
  </si>
  <si>
    <t xml:space="preserve">POSTE DE CONCRETO ARMADO DE SECAO DUPLO T, EXTENSAO DE 11,00 M, RESISTENCIA DE 2000 DAN, TIPO B-4,5</t>
  </si>
  <si>
    <t xml:space="preserve">POSTE DE CONCRETO ARMADO DE SECAO DUPLO T, EXTENSAO DE 12,00 M, RESISTENCIA DE 150 DAN, TIPO D</t>
  </si>
  <si>
    <t xml:space="preserve">POSTE DE CONCRETO ARMADO DE SECAO DUPLO T, EXTENSAO DE 12,00 M, RESISTENCIA DE 600 DAN, TIPO B</t>
  </si>
  <si>
    <t xml:space="preserve">POSTE DE CONCRETO ARMADO DE SECAO DUPLO T, EXTENSAO DE 12,00 M, RESISTENCIA DE 1000 DAN, TIPO B-1,5</t>
  </si>
  <si>
    <t xml:space="preserve">POSTE DE CONCRETO ARMADO DE SECAO DUPLO T, EXTENSAO DE 12,00 M, RESISTENCIA DE 1500 DAN, TIPO B-3,0</t>
  </si>
  <si>
    <t xml:space="preserve">POSTE DE CONCRETO ARMADO DE SECAO DUPLO T, EXTENSAO DE 12,00 M, RESISTENCIA DE 3000 DAN, TIPO B-6,0</t>
  </si>
  <si>
    <t xml:space="preserve">POSTE DE CONCRETO ARMADO DE SECAO DUPLO T, EXTENSAO DE 13,00 M, RESISTENCIA DE 300 DAN, TIPO B</t>
  </si>
  <si>
    <t xml:space="preserve">POSTE DE CONCRETO ARMADO DE SECAO DUPLO T, EXTENSAO DE 13,00 M, RESISTENCIA DE 600 DAN, TIPO B</t>
  </si>
  <si>
    <t xml:space="preserve">POSTE DE CONCRETO ARMADO DE SECAO DUPLO T, EXTENSAO DE 13,00 M, RESISTENCIA DE 1000 DAN, TIPO B-1,5</t>
  </si>
  <si>
    <t xml:space="preserve">POSTE DE CONCRETO ARMADO DE SECAO DUPLO T, EXTENSAO DE 13,00 M, RESISTENCIA DE 1500 DAN, TIPO B-3,0</t>
  </si>
  <si>
    <t xml:space="preserve">POSTE DE CONCRETO ARMADO DE SECAO DUPLO T, EXTENSAO DE 13,00 M, RESISTENCIA DE 2000 DAN, TIPO B-4,5</t>
  </si>
  <si>
    <t xml:space="preserve">POSTE DE CONCRETO ARMADO DE SECAO DUPLO T, EXTENSAO DE 15,00 M, RESISTENCIA DE 1500 DAN, TIPO B-3,0</t>
  </si>
  <si>
    <t xml:space="preserve">POSTE DE CONCRETO ARMADO DE SECAO DUPLO T, EXTENSAO DE 15,00 M, RESISTENCIA DE 2000 DAN, TIPO B-4,5</t>
  </si>
  <si>
    <t xml:space="preserve">MEMBRANA IMPERMEABILIZANTE A BASE DE POLIUREIA, BICOMPONENTE, APLICACAO A FRIO</t>
  </si>
  <si>
    <t xml:space="preserve">BLOCO CONCRETO CELULAR AUTOCLAVADO 7,5 X 30 X 60 CM (E X A X C)</t>
  </si>
  <si>
    <t xml:space="preserve">BLOCO CONCRETO CELULAR AUTOCLAVADO 12,5 X 30 X 60 CM (E X A X C)</t>
  </si>
  <si>
    <t xml:space="preserve">MASTRO TELESCOPICO DE 4 METROS (3 M X DN= 2" + 1 M X DN= 1 1/2")</t>
  </si>
  <si>
    <t xml:space="preserve">MASTRO TELESCOPICO GALVANIZADO 5 METROS (3 M X DN= 2" + 2 M X DN= 1 1/2")</t>
  </si>
  <si>
    <t xml:space="preserve">MASTRO TELESCOPICO GALVANIZADO 6 METROS (3 M X DN= 2" + 3 M X DN= 1 1/2")</t>
  </si>
  <si>
    <t xml:space="preserve">MASTRO TELESCOPICO GALVANIZADO 7 METROS (6 M X DN= 2" + 1 M X DN= 1 1/2")</t>
  </si>
  <si>
    <t xml:space="preserve">MASTRO TELESCOPICO GALVANIZADO 9 METROS (6 M X DN= 2" + 3 M X DN= 1 1/2")</t>
  </si>
  <si>
    <t xml:space="preserve">MASTRO SIMPLES GALVANIZADO DIAMETRO NOMINAL 1 1/2"</t>
  </si>
  <si>
    <t xml:space="preserve">MASTRO SIMPLES GALVANIZADO DIAMETRO NOMINAL 2"</t>
  </si>
  <si>
    <t xml:space="preserve">CAPTOR FRANKLIN (4 PONTAS), EM LATAO CROMADO, H = 300 MM, DUAS DESCIDAS</t>
  </si>
  <si>
    <t xml:space="preserve">CAPTOR FRANKLIN (4 PONTAS), EM LATAO CROMADO, H = 300 MM, UMA DESCIDA</t>
  </si>
  <si>
    <t xml:space="preserve">CAPTOR FRANKLIN (4 PONTAS), EM LATAO CROMADO, H = 350 MM, DUAS DESCIDAS</t>
  </si>
  <si>
    <t xml:space="preserve">CAPTOR FRANKLIN (4 PONTAS), EM LATAO CROMADO, H=350 MM, UMA DESCIDA</t>
  </si>
  <si>
    <t xml:space="preserve">MINICAPTORES DE INSERCAO, EM ACO GALVANIZADO A FOGO, H=300 MM X DN=10 MM</t>
  </si>
  <si>
    <t xml:space="preserve">MINICAPTORES DE INSERCAO, EM ACO GALVANIZADO A FOGO, H=600,MM X DN=10,MM</t>
  </si>
  <si>
    <t xml:space="preserve">MINICAPTOR, EM ACO GALVANIZADO A FOGO, FIXACAO COM ROSCA SOBERBA OU MECANICA, H=300 MM X DN=10 MM</t>
  </si>
  <si>
    <t xml:space="preserve">MINICAPTOR, EM ACO GALVANIZADO A FOGO, FIXACAO COM ROSCA SOBERBA OU MECANICA, H=600 MM X DN=10 MM</t>
  </si>
  <si>
    <t xml:space="preserve">MINICAPTOR, EM ACO GALVANIZADO A FOGO, FIXACAO HORIZONTAL COM BANDEIRA A 20 CM, H=300 MM E X DN=10 MM</t>
  </si>
  <si>
    <t xml:space="preserve">MINICAPTOR, EM ACO GALVANIZADO A FOGO, FIXACAO HORIZONTAL COM BANDEIRA A 20 CM, H=600 MM E X DN=10 MM</t>
  </si>
  <si>
    <t xml:space="preserve">MINICAPTOR, EM ACO GALVANIZADO A FOGO, FIXACAO HORIZONTAL DE 1 FUROS, SEM BANDEIRA, H=300 MM X DN=10 MM</t>
  </si>
  <si>
    <t xml:space="preserve">MINICAPTOR, EM ACO GALVANIZADO A FOGO, FIXACAO HORIZONTAL DE 2 FUROS, SEM BANDEIRA, H=600 MM X DN=10 MM</t>
  </si>
  <si>
    <t xml:space="preserve">POSTES METALICOS AUTOPORTANTES, CONICO OU TELESCOPICO, PARA SPDA, ALTURA 10 METROS LIVRES</t>
  </si>
  <si>
    <t xml:space="preserve">POSTES METALICOS AUTOPORTANTES, CONICO OU TELESCOPICO, PARA SPDA, ALTURA 12 METROS LIVRES</t>
  </si>
  <si>
    <t xml:space="preserve">POSTES METALICOS AUTOPORTANTES, CONICO OU TELESCOPICO, PARA SPDA, ALTURA 15 METROS LIVRES</t>
  </si>
  <si>
    <t xml:space="preserve">POSTES METALICOS AUTOPORTANTES, CONICO OU TELESCOPICO, PARA SPDA, ALTURA 20 METROS LIVRES</t>
  </si>
  <si>
    <t xml:space="preserve">CAIXA DE INSPECAO PARA ATERRAMENTO OU OUTRO USO, EM PVC, DN = 300 X *300* MM (INCLUIDA TAMPA EM FERRO FUNDIDO SEM ESCOTILHA)</t>
  </si>
  <si>
    <t xml:space="preserve">CAIXA DE INSPECAO PARA ATERRAMENTO OU OUTRO USO, EM PVC, DN = 300 X 250 MM (INCLUIDA TAMPA EM FERRO FUNDIDO SEM ESCOTILHA)</t>
  </si>
  <si>
    <t xml:space="preserve">CAIXA DE INSPECAO PARA ATERRAMENTO OU OUTRO USO, EM PVC, DN = 300 X 600 MM (INCLUIDA TAMPA EM FERRO FUNDIDO SEM ESCOTILHA)</t>
  </si>
  <si>
    <t xml:space="preserve">CAIXA DE INSPECAO PARA ATERRAMENTO OU OUTRO USO, EM PVC, DN = 250 X 250 MM (INCLUIDA TAMPA EM FERRO FUNDIDO SEM ESCOTILHA)</t>
  </si>
  <si>
    <t xml:space="preserve">ANEL DE CONCRETO ARMADO COM FUNDO, PARA FOSSA E POCO 1,50 X *0,50* M</t>
  </si>
  <si>
    <t xml:space="preserve">ANEL DE CONCRETO ARMADO COM FUNDO, PARA FOSSA E POCO 2,00 X *0,50* M</t>
  </si>
  <si>
    <t xml:space="preserve">ANEL DE CONCRETO ARMADO COM FUNDO, PARA FOSSA E POCO 2,50 X *0,50* M</t>
  </si>
  <si>
    <t xml:space="preserve">TAMPA DE CONCRETO ARMADO PARA FOSSA, D = *0,90* M, E = 0,05 M</t>
  </si>
  <si>
    <t xml:space="preserve">TAMPA DE CONCRETO ARMADO PARA FOSSA, D = *1,10* M, E = 0,05 M</t>
  </si>
  <si>
    <t xml:space="preserve">TAMPA DE CONCRETO ARMADO PARA FOSSA, D = *1,35* M, E = 0,05 M</t>
  </si>
  <si>
    <t xml:space="preserve">TAMPA DE CONCRETO ARMADO PARA FOSSA, D = 1,50 M, E = 0,05 M</t>
  </si>
  <si>
    <t xml:space="preserve">TAMPA DE CONCRETO ARMADO PARA FOSSA, D = 2,00 M, E = 0,05 M</t>
  </si>
  <si>
    <t xml:space="preserve">TAMPA DE CONCRETO ARMADO PARA FOSSA, D = 2,50 M, E = 0,05 M</t>
  </si>
  <si>
    <t xml:space="preserve">TAMPA DE CONCRETO ARMADO PARA POCO, COM FURO E TAMPINHA, D = *0,90* M, E = 0,05 M</t>
  </si>
  <si>
    <t xml:space="preserve">TAMPA DE CONCRETO ARMADO PARA POCO, COM FURO E TAMPINHA, D = *1,10* M, E = 0,05 M</t>
  </si>
  <si>
    <t xml:space="preserve">TAMPA DE CONCRETO ARMADO PARA POCO, COM FURO E TAMPINHA, D = *1,35* M, E = 0,05 M</t>
  </si>
  <si>
    <t xml:space="preserve">TAMPA DE CONCRETO ARMADO PARA POCO, COM FURO E TAMPINHA, D = 1,50 M, E = 0,05 M</t>
  </si>
  <si>
    <t xml:space="preserve">TAMPA DE CONCRETO ARMADO PARA POCO, COM FURO E TAMPINHA, D = 2,00 M, E = 0,05 M</t>
  </si>
  <si>
    <t xml:space="preserve">TAMPA DE CONCRETO ARMADO PARA POCO, COM FURO E TAMPINHA, D = 2,50 M, E = 0,05 M</t>
  </si>
  <si>
    <t xml:space="preserve">CAIXA DE CONCRETO ARMADO PRE-MOLDADO, COM FUNDO E TAMPA, DIMENSOES DE 0,30 X 0,30 X 0,30 M</t>
  </si>
  <si>
    <t xml:space="preserve">CAIXA DE CONCRETO ARMADO PRE-MOLDADO, COM FUNDO E TAMPA, DIMENSOES DE 0,40 X 0,40 X 0,40 M</t>
  </si>
  <si>
    <t xml:space="preserve">CAIXA DE CONCRETO ARMADO PRE-MOLDADO, COM FUNDO E TAMPA, DIMENSOES DE 0,60 X 0,60 X 0,50 M</t>
  </si>
  <si>
    <t xml:space="preserve">ANEL DE CONCRETO ARMADO, COM FUROS/DRENO PARA SUMIDOURO, D = 0,80 M, H = 0,50 M</t>
  </si>
  <si>
    <t xml:space="preserve">ANEL DE CONCRETO ARMADO, COM FUROS/DRENO PARA SUMIDOURO, D = 1,00 M, H = 0,50M</t>
  </si>
  <si>
    <t xml:space="preserve">ANEL DE CONCRETO ARMADO, COM FUROS/DRENO PARA SUMIDOURO, D = 1,50 M, H = 0,50 M</t>
  </si>
  <si>
    <t xml:space="preserve">MEIO-FIO OU GUIA DE CONCRETO PRE-MOLDADO, COMP 1 M, *20 X 12/15* CM (H X L1/L2)</t>
  </si>
  <si>
    <t xml:space="preserve">MEIO-FIO OU GUIA DE CONCRETO PRE-MOLDADO, COMP *39* CM, *19 X 6,5/6,5* CM (H X L1/L2)</t>
  </si>
  <si>
    <t xml:space="preserve">MEIO-FIO OU GUIA DE CONCRETO PRE-MOLDADO, COMP 80 CM, *25 X 08/08* CM (H X L1/L2)</t>
  </si>
  <si>
    <t xml:space="preserve">MEIO-FIO OU GUIA DE CONCRETO PRE MOLDADO, COMP 1 M, *30 X 10/12* CM (H X L1/L2)</t>
  </si>
  <si>
    <t xml:space="preserve">MEIO-FIO OU GUIA DE CONCRETO PRE MOLDADO, COMP 80 CM, *30 X 10/10* (H X L1/L2)</t>
  </si>
  <si>
    <t xml:space="preserve">TUBO DE REVESTIMENTO, EM ACO, CORPO SCHEDULE 40, PONTEIRA SCHEDULE 80, ROSQUEAVEL E SEGMENTADO PARA PERFURACAO, DIAMETRO 4" (450 MM)</t>
  </si>
  <si>
    <t xml:space="preserve">TUBO DE REVESTIMENTO, EM ACO, CORPO SCHEDULE 40, PONTEIRA SCHEDULE 80, ROSQUEAVEL E SEGMENTADO PARA PERFURACAO, DIAMETRO 8" (200 MM)</t>
  </si>
  <si>
    <t xml:space="preserve">TUBO CORRUGADO PEAD, PAREDE DUPLA, INTERNA LISA, JEI, DN/DI 250 MM, PARA SANEAMENTO (DRENAGEM/ESGOTO)</t>
  </si>
  <si>
    <t xml:space="preserve">TUBO CORRUGADO PEAD, PAREDE DUPLA, INTERNA LISA, JEI, DN/DI 300 MM, PARA SANEAMENTO (DRENAGEM/ESGOTO)</t>
  </si>
  <si>
    <t xml:space="preserve">TUBO CORRUGADO PEAD, PAREDE DUPLA, INTERNA LISA, JEI, DN/DI *400* MM, PARA SANEAMENTO (DRENAGEM/ESGOTO)</t>
  </si>
  <si>
    <t xml:space="preserve">TUBO CORRUGADO PEAD, PAREDE DUPLA, INTERNA LISA, JEI, DN/DI 600 MM, PARA SANEAMENTO (DRENAGEM/ESGOTO)</t>
  </si>
  <si>
    <t xml:space="preserve">TUBO CORRUGADO PEAD, PAREDE DUPLA, INTERNA LISA, JEI, DN/DI *800* MM, PARA SANEAMENTO (DRENAGEM/ESGOTO)</t>
  </si>
  <si>
    <t xml:space="preserve">TUBO CORRUGADO PEAD, PAREDE DUPLA, INTERNA LISA, JEI, DN/DI *1000* MM, PARA SANEAMENTO (DRENAGEM/ESGOTO)</t>
  </si>
  <si>
    <t xml:space="preserve">TUBO CORRUGADO PEAD, PAREDE DUPLA, INTERNA LISA, JEI, DN/DI 1200 MM, PARA SANEAMENTO (DRENAGEM/ESGOTO)</t>
  </si>
  <si>
    <t xml:space="preserve">TUBO COLETOR DE ESGOTO PVC, JEI, DN 200 MM (NBR 7362)</t>
  </si>
  <si>
    <t xml:space="preserve">TUBO COLETOR DE ESGOTO PVC, JEI, DN 250 MM (NBR 7362)</t>
  </si>
  <si>
    <t xml:space="preserve">TUBO COLETOR DE ESGOTO PVC, JEI, DN 300 MM (NBR 7362)</t>
  </si>
  <si>
    <t xml:space="preserve">TUBO COLETOR DE ESGOTO PVC, JEI, DN 350 MM (NBR 7362)</t>
  </si>
  <si>
    <t xml:space="preserve">TUBO COLETOR DE ESGOTO PVC, JEI, DN 400 MM (NBR 7362)</t>
  </si>
  <si>
    <t xml:space="preserve">TUBO COLETOR DE ESGOTO, PVC, JEI, DN 150 MM (NBR 7362)</t>
  </si>
  <si>
    <t xml:space="preserve">CABO DE ACO GALVANIZADO, DIAMETRO 12,7 MM (1/2"), COM ALMA DE FIBRA 6 X 25 F</t>
  </si>
  <si>
    <t xml:space="preserve">CABO DE ACO GALVANIZADO, DIAMETRO 9,53 MM (3/8"), COM ALMA DE FIBRA 6 X 25 F</t>
  </si>
  <si>
    <t xml:space="preserve">CABO DE ACO GALVANIZADO, DIAMETRO 12,7 MM (1/2"), COM ALMA DE ACO CABO INDEPENDENTE 6 X 25 F</t>
  </si>
  <si>
    <t xml:space="preserve">CONCRETO BETUMINOSO USINADO A QUENTE (CBUQ) PARA PAVIMENTACAO ASFALTICA, PADRAO DNIT, PARA BINDER, COM CAP 50/70 - AQUISICAO POSTO USINA</t>
  </si>
  <si>
    <t xml:space="preserve">CERA LIQUIDA INCOLOR MULTIPISO</t>
  </si>
  <si>
    <t xml:space="preserve">TUBO DE REVESTIMENTO, EM ACO, CORPO SCHEDULE 40, PONTEIRA SCHEDULE 80, ROSQUEAVEL E SEGMENTADO PARA PERFURACAO, DIAMETRO 6" (200 MM)</t>
  </si>
  <si>
    <t xml:space="preserve">TUBO DE REVESTIMENTO, EM ACO, CORPO SCHEDULE 40, PONTEIRA SCHEDULE 80, ROSQUEAVEL E SEGMENTADO PARA PERFURACAO, DIAMETRO 10" (273 MM)</t>
  </si>
  <si>
    <t xml:space="preserve">TUBO DE REVESTIMENTO, EM ACO, CORPO SCHEDULE 40, PONTEIRA SCHEDULE 80, ROSQUEAVEL E SEGMENTADO PARA PERFURACAO, DIAMETRO 14" (400 MM)</t>
  </si>
  <si>
    <t xml:space="preserve">TUBO DE REVESTIMENTO, EM ACO, CORPO SCHEDULE 40, PONTEIRA SCHEDULE 80, ROSQUEAVEL E SEGMENTADO PARA PERFURACAO, DIAMETRO 16" (450 MM)</t>
  </si>
  <si>
    <t xml:space="preserve">LUMINARIA DE LED PARA ILUMINACAO PUBLICA, DE 98 W ATE 137 W, INVOLUCRO EM ALUMINIO OU ACO INOX</t>
  </si>
  <si>
    <t xml:space="preserve">LUMINARIA DE LED PARA ILUMINACAO PUBLICA, DE 33 W ATE 50 W, INVOLUCRO EM ALUMINIO OU ACO INOX</t>
  </si>
  <si>
    <t xml:space="preserve">LUMINARIA DE LED PARA ILUMINACAO PUBLICA, DE 51 W ATE 67 W, INVOLUCRO EM ALUMINIO OU ACO INOX</t>
  </si>
  <si>
    <t xml:space="preserve">LUMINARIA DE LED PARA ILUMINACAO PUBLICA, DE 68 W ATE 97 W, INVOLUCRO EM ALUMINIO OU ACO INOX</t>
  </si>
  <si>
    <t xml:space="preserve">LUMINARIA DE LED PARA ILUMINACAO PUBLICA, DE 138 W ATE 180 W, INVOLUCRO EM ALUMINIO OU ACO INOX</t>
  </si>
  <si>
    <t xml:space="preserve">LUMINARIA DE LED PARA ILUMINACAO PUBLICA, DE 181 W ATE 239 W, INVOLUCRO EM ALUMINIO OU ACO INOX</t>
  </si>
  <si>
    <t xml:space="preserve">LUMINARIA DE LED PARA ILUMINACAO PUBLICA, DE 240 W ATE 350 W, INVOLUCRO EM ALUMINIO OU ACO INOX</t>
  </si>
  <si>
    <t xml:space="preserve">BACIA SANITARIA (VASO) CONVENCIONAL PARA USO ESPECIFICO (HOSPITAIS, CLINICAS), COM FURO FRONTAL, DE LOUCA BRANCA, SEM ASSENTO</t>
  </si>
  <si>
    <t xml:space="preserve">ACO CA-25, 16,0 MM, BARRA DE TRANSFERENCIA</t>
  </si>
  <si>
    <t xml:space="preserve">ACO CA-25, 20,0 MM, BARRA DE TRANSFERENCIA</t>
  </si>
  <si>
    <t xml:space="preserve">ACO CA-25, 25,0 MM, BARRA DE TRANSFERENCIA</t>
  </si>
  <si>
    <t xml:space="preserve">ACO CA-25, 32,0 MM, BARRA DE TRANSFERENCIA</t>
  </si>
  <si>
    <t xml:space="preserve">TELA DE ACO SOLDADA NERVURADA, CA-60, Q-159, (2,52 KG/M2), DIAMETRO DO FIO = 4,5 MM, LARGURA = 2,45 M, ESPACAMENTO DA MALHA = 10 X 10 CM</t>
  </si>
  <si>
    <t xml:space="preserve">TRELICA NERVURADA (ESPACADOR), ALTURA = 120,0 MM, DIAMETRO DOS BANZOS INFERIORES E SUPERIOR = 6,0 MM, DIAMETRO DA DIAGONAL = 4,2 MM</t>
  </si>
  <si>
    <t xml:space="preserve">LONA PLASTICA EXTRA FORTE PRETA, E = 200 MICRA</t>
  </si>
  <si>
    <t xml:space="preserve">AGENTE DE CURA, PROTETOR DA EVAPORACAO DA AGUA DE HIDRATACAO DO CONCRETO</t>
  </si>
  <si>
    <t xml:space="preserve">MANTA DE POLIETILENO EXPANDIDO, COM 1 FACE METALIZADA PARA SUBCOBERTURA, E = *5* MM</t>
  </si>
  <si>
    <t xml:space="preserve">MANTA ALUMINIZADA NAS DUAS FACES, PARA SUBCOBERTURA,  E = *2* MM</t>
  </si>
  <si>
    <t xml:space="preserve">FITA ADESIVA ALUMINIZADA, PARA INSTALACAO DE MANTAS DE SUBCOBERTURA, L = *5* CM</t>
  </si>
  <si>
    <t xml:space="preserve">TUBO ACO CARBONO SEM COSTURA 1", E= *3,38 MM, SCHEDULE 40, *2,50* KG/M</t>
  </si>
  <si>
    <t xml:space="preserve">TUBO ACO CARBONO SEM COSTURA 1 1/4", E= *3,56 MM, SCHEDULE 40, *3,38* KG/M</t>
  </si>
  <si>
    <t xml:space="preserve">TUBO ACO CARBONO SEM COSTURA 3", E= *5,49 MM, SCHEDULE 40, *11,28* KG/M</t>
  </si>
  <si>
    <t xml:space="preserve">TUBO ACO CARBONO SEM COSTURA 5", E= *6,55 MM, SCHEDULE 40, *21,75* KG/M</t>
  </si>
  <si>
    <t xml:space="preserve">CAP, PVC, JE, OCRE, DN 150 MM (CONEXAO PARA TUBO COLETOR DE ESGOTO)</t>
  </si>
  <si>
    <t xml:space="preserve">CAP, PVC, JE, OCRE, DN 200 MM (CONEXAO PARA TUBO COLETOR DE ESGOTO)</t>
  </si>
  <si>
    <t xml:space="preserve">CURVA PVC, BB, JE, 45 GRAUS, DN 250 MM, PARA TUBO CORRUGADO E/OU LISO, REDE COLETORA ESGOTO</t>
  </si>
  <si>
    <t xml:space="preserve">CURVA PVC, BB, JE, 90 GRAUS, DN 250 MM, PARA TUBO CORRUGADO E/OU LISO, REDE COLETORA ESGOTO</t>
  </si>
  <si>
    <t xml:space="preserve">CURVA PVC, BB, JE, 90 GRAUS, DN 200 MM, PARA TUBO CORRUGADO E/OU LISO, REDE COLETORA ESGOTO</t>
  </si>
  <si>
    <t xml:space="preserve">JUNCAO, PVC, 45 GRAUS, JE, BBB, DN 150 MM, PARA TUBO CORRUGADO E/OU LISO, REDE COLETORA DE ESGOTO</t>
  </si>
  <si>
    <t xml:space="preserve">SELIM PVC, COM TRAVA, JE, 90 GRAUS, DN 125 X 100 MM OU 150 X 100 MM, PARA REDE COLETORA ESGOTO</t>
  </si>
  <si>
    <t xml:space="preserve">ACO CA-25, 6,3 MM OU 8,0 MM, VERGALHAO</t>
  </si>
  <si>
    <t xml:space="preserve">ACO CA-25, 10,0 MM, OU 12,5 MM, OU 16,0 MM, OU 20,0 MM, OU 25,0 MM, VERGALHAO</t>
  </si>
  <si>
    <t xml:space="preserve">ACO CA-50, 12,5 MM OU 16,0 MM, VERGALHAO</t>
  </si>
  <si>
    <t xml:space="preserve">ACO CA-50, 20,0 MM OU 25,0 MM, VERGALHAO</t>
  </si>
  <si>
    <t xml:space="preserve">ACO CA-50, 32,0 MM, VERGALHAO</t>
  </si>
  <si>
    <t xml:space="preserve">ACO CA-50, 10,0 MM, OU 12,5 MM, OU 16,0 MM, OU 20,0 MM, DOBRADO E CORTADO</t>
  </si>
  <si>
    <t xml:space="preserve">ACO CA-60, 4,2 MM, OU 5,0 MM, OU 6,0 MM, OU 7,0 MM, VERGALHAO</t>
  </si>
  <si>
    <t xml:space="preserve">ACO CA-60, 8,0 MM OU 9,5 MM, VERGALHAO</t>
  </si>
  <si>
    <t xml:space="preserve">ACO CA-60, 4,2 MM OU 5,0 MM, DOBRADO E CORTADO</t>
  </si>
  <si>
    <t xml:space="preserve">ACO CA-60, 6,0 MM OU 7,0 MM, DOBRADO E CORTADO</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</si>
  <si>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t>
  </si>
  <si>
    <t xml:space="preserve">CENTRO DE MEDICAO AGRUPADA, EM POLICARBONATO / PVC, COM 4 MEDIDORES E PROTECAO GERAL (INCLUI BARRAMENTO, DISJUNTORES E ACESSORIOS DE FIXACAO) (PADRAO CONCESSIONARIA LOCAL)</t>
  </si>
  <si>
    <t xml:space="preserve">CENTRO DE MEDICAO AGRUPADA, EM POLICARBONATO / PVC, COM 8 MEDIDORES E PROTECAO GERAL (INCLUI BARRAMENTO, DISJUNTORES E ACESSORIOS DE FIXACAO) (PADRAO CONCESSIONARIA LOCAL)</t>
  </si>
  <si>
    <t xml:space="preserve">CENTRO DE MEDICAO AGRUPADA, EM POLICARBONATO / PVC, COM 12 MEDIDORES E PROTECAO GERAL (INCLUI BARRAMENTO, DISJUNTORES E ACESSORIOS DE FIXACAO) (PADRAO CONCESSIONARIA LOCAL)</t>
  </si>
  <si>
    <t xml:space="preserve">CENTRO DE MEDICAO AGRUPADA, EM POLICARBONATO / PVC, COM 16 MEDIDORES E PROTECAO GERAL (INCLUI BARRAMENTO, DISJUNTORES E ACESSORIOS DE FIXACAO) (PADRAO CONCESSIONARIA LOCAL)</t>
  </si>
  <si>
    <t xml:space="preserve">CAIXA DE DERIVACAO PARA MEDIDOR DE ENERGIA, COM BARRAMENTO POLIFASICO, EM POLICARBONATO / TERMOPLASTICO - MODULO (PADRAO CONCESSIONARIA LOCAL)</t>
  </si>
  <si>
    <t xml:space="preserve">CAIXA DE DERIVACAO PARA MEDIDOR DE ENERGIA, COM BARRAMENTO MONOFASICO, EM POLICARBONATO / TERMOPLASTICO - MODULO (PADRAO CONCESSIONARIA LOCAL)</t>
  </si>
  <si>
    <t xml:space="preserve">CAIXA MODULAR PARA MEDIDOR DE ENERGIA AGRUPADA, EM POLICARBONATO / TERMOPLASTICO, COM SUPORTE PARA DISJUNTOR (PADRAO DA CONCESSIONARIA LOCAL)</t>
  </si>
  <si>
    <t xml:space="preserve">CAIXA DE PASSAGEM ELETRICA DE PAREDE, DE EMBUTIR, EM TERMOPLASTICO / PVC, COM TAMPA APARAFUSADA, DIMENSOES 400 X 400 X *120* MM</t>
  </si>
  <si>
    <t xml:space="preserve">CAIXA DE PASSAGEM ELETRICA DE PAREDE, DE SOBREPOR, EM TERMOPLASTICO / PVC, COM TAMPA APARAFUSADA, DIMENSOES, 150 X 150 X *100* MM</t>
  </si>
  <si>
    <t xml:space="preserve">CAIXA DE PASSAGEM ELETRICA DE PAREDE, DE SOBREPOR, EM TERMOPLASTICO / PVC, COM TAMPA APARAFUSADA, DIMENSOES 200 X 200 X *100* MM</t>
  </si>
  <si>
    <t xml:space="preserve">QUADRO DE DISTRIBUICAO, EM PVC, DE EMBUTIR, COM BARRAMENTO TERRA / NEUTRO, PARA 48 DISJUNTORES DIN</t>
  </si>
  <si>
    <t xml:space="preserve">CAIXA DE PASSAGEM ELETRICA DE PAREDE, DE SOBREPOR, EM PVC, COM TAMPA APARAFUSADA, DIMENSOES 300 X 300 X *100* MM</t>
  </si>
  <si>
    <t xml:space="preserve">CAIXA DE PASSAGEM ELETRICA DE PAREDE, DE SOBREPOR, EM PVC, COM TAMPA APARAFUSADA, DIMENSOES, 400 X 400 X *120* MM</t>
  </si>
  <si>
    <t xml:space="preserve">CAIXA DE PASSAGEM ELETRICA, PARA PISO, EM PVC, DIMENSOES DE 3/4" A 4"</t>
  </si>
  <si>
    <t xml:space="preserve">CHAPA DE ACO CARBONO GALVANIZADA, PERFURADA (GRADE FUROS) E = 1,5 MM, DIAMETRO DO FURO = 9,52 MM (FUROS ALTERNADOS HORIZ.)</t>
  </si>
  <si>
    <t xml:space="preserve">CHAPA DE ACO GALVANIZADA BITOLA GSG 24, E = 0,64 (5,12 KG/M2)</t>
  </si>
  <si>
    <t xml:space="preserve">CHAPA EM ACO GALVANIZADO PARA STEEL DECK, COM NERVURAS TRAPEZOIDAIS, LARGURA UTIL DE 915 MM E ESPESSURA DE 0,95 MM</t>
  </si>
  <si>
    <t xml:space="preserve">CHAPA EM ACO GALVANIZADO PARA STEEL DECK, COM NERVURAS TRAPEZOIDAIS, LARGURA UTIL DE 915 MM E ESPESSURA DE 1,25 MM</t>
  </si>
  <si>
    <t xml:space="preserve">CHAPA EM ACO GALVANIZADO PARA STEEL DECK, COM NERVURAS TRAPEZOIDAIS, LARGURA UTIL DE 915 MM E ESPESSURA DE 0,80 MM</t>
  </si>
  <si>
    <t xml:space="preserve">TELA DE ACO SOLDADA NERVURADA, CA-60, Q-283 (4,48 KG/M2), DIAMETRO DO FIO = 6,0 MM, LARGURA = 2,45 X 6,00 M DE COMPRIMENTO, ESPACAMENTO DA MALHA = 10 X 10 CM</t>
  </si>
  <si>
    <t xml:space="preserve">ARAME GALVANIZADO 12 BWG, D = 2,76 MM (0,048 KG/M) OU 14 BWG, D = 2,11 MM (0,026 KG/M)</t>
  </si>
  <si>
    <t xml:space="preserve">ARAME GALVANIZADO 6 BWG, D = 5,16 MM (0,157 KG/M), OU 8 BWG, D = 4,19 MM (0,101 KG/M), OU 10 BWG, D = 3,40 MM (0,0713 KG/M)</t>
  </si>
  <si>
    <t xml:space="preserve">ARAME RECOZIDO 16 BWG, D = 1,65 MM (0,016 KG/M) OU 18 BWG, D = 1,25 MM (0,01 KG/M)</t>
  </si>
  <si>
    <t xml:space="preserve">SELANTE MONOCOMPONENTE A BASE DE SILICONE DE BAIXO MODULO, PARA JUNTAS DE PAVIMENTACAO</t>
  </si>
  <si>
    <t xml:space="preserve">SELANTE ACRILICO PARA TRATAMENTO / ACABAMENTO SUPERFICIAL DE CONCRETO ESTAMPADO, APARENTE, PEDRAS E OUTROS</t>
  </si>
  <si>
    <t xml:space="preserve">DESMOLDANTE PARA CONCRETO ESTAMPADO</t>
  </si>
  <si>
    <t xml:space="preserve">ENDURECEDOR MINERAL DE BASE CIMENTICIA PARA PISO DE CONCRETO</t>
  </si>
  <si>
    <t xml:space="preserve">MEMBRANA IMPERMEABILIZANTE ACRILICA MONOCOMPONENTE</t>
  </si>
  <si>
    <t xml:space="preserve">MEMBRANA IMPERMEABILIZANTE A BASE DE POLIURETANO</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</si>
  <si>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</si>
  <si>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 xml:space="preserve">CONCRETO USINADO BOMBEAVEL, CLASSE DE RESISTENCIA C30, COM BRITA 0 E 1, SLUMP = 220 +/- 30 MM, EXCLUI SERVICO DE BOMBEAMENTO (NBR 8953)</t>
  </si>
  <si>
    <t xml:space="preserve">MEIO-FIO OU GUIA DE CONCRETO PRE-MOLDADO, TIPO CHAPEU PARA BOCA DE LOBO,  DIMENSOES *1,20* X 0,15 X 0,30 M</t>
  </si>
  <si>
    <t xml:space="preserve">TUBO DE REVESTIMENTO, EM ACO, CORPO SCHEDULE 40, PONTEIRA SCHEDULE 80, ROSQUEAVEL E SEGMENTADO PARA PERFURACAO, DIAMETRO 12" (320 MM)</t>
  </si>
  <si>
    <t xml:space="preserve">ANEL EM CONCRETO ARMADO, LISO, PARA POCOS DE INSPECAO, SEM FUNDO, DIAMETRO INTERNO DE 0,60 M E ALTURA DE 0,20 M</t>
  </si>
  <si>
    <t xml:space="preserve">ANEL EM CONCRETO ARMADO, LISO, PARA FOSSAS SEPTICAS E SUMIDOUROS, COM FUNDO, DIAMETRO INTERNO DE 1,20 M E ALTURA DE 0,50 M</t>
  </si>
  <si>
    <t xml:space="preserve">ANEL EM CONCRETO ARMADO, PERFURADO, PARA FOSSAS SEPTICAS E SUMIDOUROS, SEM FUNDO, DIAMETRO INTERNO DE 1,20 M E ALTURA DE 0,50 M</t>
  </si>
  <si>
    <t xml:space="preserve">ANEL EM CONCRETO ARMADO, LISO, PARA FOSSAS SEPTICAS E SUMIDOUROS, COM FUNDO, DIAMETRO INTERNO DE 3,00 M E ALTURA DE 0,50 M</t>
  </si>
  <si>
    <t xml:space="preserve">TAMPA DE CONCRETO ARMADO PARA FOSSA SEPTICA, DIAMETRO NOMINAL DE 3,00 M E ESPESSURA MINIMA DE 100 MM</t>
  </si>
  <si>
    <t xml:space="preserve">TAMPA DE CONCRETO ARMADO PARA POCO DE INSPECAO, COM FURO E TAMPINHA, DIAMETRO NOMINAL DE 3,00 M E ESPESSURA MINIMA DE 100 MM</t>
  </si>
  <si>
    <t xml:space="preserve">CAIXA DE CONCRETO ARMADO PRE-MOLDADO, SEM FUNDO, QUADRADA, DIMENSOES DE 0,30 X 0,30 X 0,30 M</t>
  </si>
  <si>
    <t xml:space="preserve">CAIXA DE CONCRETO ARMADO PRE-MOLDADO, SEM FUNDO, QUADRADA, DIMENSOES DE 0,40 X 0,40 X 0,40 M</t>
  </si>
  <si>
    <t xml:space="preserve">CAIXA DE CONCRETO ARMADO PRE-MOLDADO, SEM FUNDO, QUADRADA, DIMENSOES DE 0,60 X 0,60 X 0,50 M</t>
  </si>
  <si>
    <t xml:space="preserve">CAIXA DE CONCRETO ARMADO PRE-MOLDADO, SEM FUNDO, QUADRADA, DIMENSOES DE 0,80 X 0,80 X 0,50 M</t>
  </si>
  <si>
    <t xml:space="preserve">CAIXA DE CONCRETO ARMADO PRE-MOLDADO, SEM FUNDO, QUADRADA, DIMENSOES DE 1,00 X 1,00 X 0,50 M</t>
  </si>
  <si>
    <t xml:space="preserve">CAIXA DE CONCRETO ARMADO PRE-MOLDADO, COM FUNDO E SEM TAMPA, DIMENSOES DE 0,30 X 0,30 X 0,30 M</t>
  </si>
  <si>
    <t xml:space="preserve">CAIXA DE CONCRETO ARMADO PRE-MOLDADO, COM FUNDO E SEM TAMPA, DIMENSOES DE 0,40 X 0,40 X 0,40 M</t>
  </si>
  <si>
    <t xml:space="preserve">CAIXA DE CONCRETO ARMADO PRE-MOLDADO, COM FUNDO E SEM TAMPA, DIMENSOES DE 0,60 X 0,60 X 0,50 M</t>
  </si>
  <si>
    <t xml:space="preserve">CAIXA DE CONCRETO ARMADO PRE-MOLDADO, COM FUNDO E SEM TAMPA, DIMENSOES DE 0,80 X 0,80 X 0,50 M</t>
  </si>
  <si>
    <t xml:space="preserve">CAIXA DE CONCRETO ARMADO PRE-MOLDADO, COM FUNDO E SEM TAMPA, DIMENSOES DE 1,00 X 1,00 X 0,50 M</t>
  </si>
  <si>
    <t xml:space="preserve">CAIXA PRE-MOLDADA PARA BOCA DE LOBO, EM CONCRETO ARMADO, COM FCK DE 25 MPA, COM DIMENSOES 1,10 X 0,65 X 1,00 M (COMPRIMENTO X LARGURA X ALTURA)</t>
  </si>
  <si>
    <t xml:space="preserve">CONJUNTO PRE-MOLDADO COMPOSTO POR GRELHA (0,99 X 0,45 M), QUADRO (1,10 X 0,52 M) E CANTONEIRA (1,10 X 0,35 M), EM CONCRETO ARMADO, COM FCK DE 21 MPA</t>
  </si>
  <si>
    <t xml:space="preserve">ANEL EM CONCRETO ARMADO, LISO, PARA POCOS DE INSPECAO, COM FUNDO, DIAMETRO INTERNO DE 0,60 M E ALTURA DE 0,50 M</t>
  </si>
  <si>
    <t xml:space="preserve">ANEL EM CONCRETO ARMADO, LISO, PARA POCOS DE VISITAS, POCOS DE INSPECAO, FOSSAS SEPTICAS E SUMIDOUROS, COM FUNDO, DIAMETRO INTERNO DE 0,80 M E ALTURA DE 0,50 M</t>
  </si>
  <si>
    <t xml:space="preserve">ANEL EM CONCRETO ARMADO, LISO, PARA POCOS DE VISITAS, POCOS DE INSPECAO, FOSSAS SEPTICAS E SUMIDOUROS, COM FUNDO, DIAMETRO INTERNO DE 1,00 M E ALTURA DE 0,50 M</t>
  </si>
  <si>
    <t xml:space="preserve">ANEL EM CONCRETO ARMADO, LISO, PARA POCOS DE VISITA, POCOS DE INSPECAO, FOSSAS SEPTICAS E SUMIDOUROS, COM FUNDO, DIAMETRO INTERNO DE 1,20 M E ALTURA DE 0,75 M</t>
  </si>
  <si>
    <t xml:space="preserve">ANEL EM CONCRETO ARMADO, LISO, PARA, POCOS DE VISITA, POCOS DE INSPECAO, FOSSAS SEPTICAS E SUMIDOUROS, COM FUNDO, DIAMETRO INTERNO DE 1,50 M E ALTURA DE 1,00 M</t>
  </si>
  <si>
    <t xml:space="preserve">ANEL EM CONCRETO ARMADO, PERFURADO, PARA FOSSAS SEPTICAS E SUMIDOUROS, SEM FUNDO, DIAMETRO INTERNO DE 2,00 M E ALTURA DE 0,50 M</t>
  </si>
  <si>
    <t xml:space="preserve">ANEL EM CONCRETO ARMADO, PERFURADO, PARA FOSSAS SEPTICAS E SUMIDOUROS, SEM FUNDO, DIAMETRO INTERNO DE 2,50 M E ALTURA DE 0,50 M</t>
  </si>
  <si>
    <t xml:space="preserve">ANEL EM CONCRETO ARMADO, PERFURADO, PARA FOSSAS SEPTICAS E SUMIDOUROS, SEM FUNDO, DIAMETRO INTERNO DE 3,00 M E ALTURA DE 0,50 M</t>
  </si>
  <si>
    <t xml:space="preserve">FERRAMENTAS - FAMILIA ALMOXARIFE - HORISTA (ENCARGOS COMPLEMENTARES - COLETADO CAIXA)</t>
  </si>
  <si>
    <t xml:space="preserve">FERRAMENTAS - FAMILIA CARPINTEIRO DE FORMAS - HORISTA (ENCARGOS COMPLEMENTARES - COLETADO CAIXA)</t>
  </si>
  <si>
    <t xml:space="preserve">FERRAMENTAS - FAMILIA ELETRICISTA - HORISTA (ENCARGOS COMPLEMENTARES - COLETADO CAIXA)</t>
  </si>
  <si>
    <t xml:space="preserve">FERRAMENTAS - FAMILIA ENCANADOR - HORISTA (ENCARGOS COMPLEMENTARES - COLETADO CAIXA)</t>
  </si>
  <si>
    <t xml:space="preserve">FERRAMENTAS - FAMILIA ENGENHEIRO CIVIL - HORISTA (ENCARGOS COMPLEMENTARES - COLETADO CAIXA)</t>
  </si>
  <si>
    <t xml:space="preserve">FERRAMENTAS - FAMILIA ENCARREGADO GERAL - HORISTA (ENCARGOS COMPLEMENTARES - COLETADO CAIXA)</t>
  </si>
  <si>
    <t xml:space="preserve">FERRAMENTAS - FAMILIA OPERADOR ESCAVADEIRA - HORISTA (ENCARGOS COMPLEMENTARES - COLETADO CAIXA)</t>
  </si>
  <si>
    <t xml:space="preserve">FERRAMENTAS - FAMILIA PEDREIRO - HORISTA (ENCARGOS COMPLEMENTARES - COLETADO CAIXA)</t>
  </si>
  <si>
    <t xml:space="preserve">FERRAMENTAS - FAMILIA PINTOR - HORISTA (ENCARGOS COMPLEMENTARES - COLETADO CAIXA)</t>
  </si>
  <si>
    <t xml:space="preserve">FERRAMENTAS - FAMILIA SERVENTE - HORISTA (ENCARGOS COMPLEMENTARES - COLETADO CAIXA)</t>
  </si>
  <si>
    <t xml:space="preserve">FERRAMENTAS - FAMILIA SOLDADOR - HORISTA (ENCARGOS COMPLEMENTARES - COLETADO CAIXA)</t>
  </si>
  <si>
    <t xml:space="preserve">FERRAMENTAS - FAMILIA TOPOGRAFO - HORISTA (ENCARGOS COMPLEMENTARES - COLETADO CAIXA)</t>
  </si>
  <si>
    <t xml:space="preserve">FERRAMENTAS - FAMILIA ALMOXARIFE - MENSALISTA (ENCARGOS COMPLEMENTARES - COLETADO CAIXA)</t>
  </si>
  <si>
    <t xml:space="preserve">FERRAMENTAS - FAMILIA CARPINTEIRO DE FORMAS - MENSALISTA (ENCARGOS COMPLEMENTARES - COLETADO CAIXA)</t>
  </si>
  <si>
    <t xml:space="preserve">FERRAMENTAS - FAMILIA ELETRICISTA - MENSALISTA (ENCARGOS COMPLEMENTARES - COLETADO CAIXA)</t>
  </si>
  <si>
    <t xml:space="preserve">FERRAMENTAS - FAMILIA ENCANADOR - MENSALISTA (ENCARGOS COMPLEMENTARES - COLETADO CAIXA)</t>
  </si>
  <si>
    <t xml:space="preserve">FERRAMENTAS - FAMILIA ENGENHEIRO CIVIL - MENSALISTA (ENCARGOS COMPLEMENTARES - COLETADO CAIXA)</t>
  </si>
  <si>
    <t xml:space="preserve">FERRAMENTAS - FAMILIA ENCARREGADO GERAL - MENSALISTA (ENCARGOS COMPLEMENTARES - COLETADO CAIXA)</t>
  </si>
  <si>
    <t xml:space="preserve">FERRAMENTAS - FAMILIA OPERADOR ESCAVADEIRA - MENSALISTA (ENCARGOS COMPLEMENTARES - COLETADO CAIXA)</t>
  </si>
  <si>
    <t xml:space="preserve">FERRAMENTAS - FAMILIA PEDREIRO - MENSALISTA (ENCARGOS COMPLEMENTARES - COLETADO CAIXA)</t>
  </si>
  <si>
    <t xml:space="preserve">FERRAMENTAS - FAMILIA PINTOR - MENSALISTA (ENCARGOS COMPLEMENTARES - COLETADO CAIXA)</t>
  </si>
  <si>
    <t xml:space="preserve">FERRAMENTAS - FAMILIA SERVENTE - MENSALISTA (ENCARGOS COMPLEMENTARES - COLETADO CAIXA)</t>
  </si>
  <si>
    <t xml:space="preserve">FERRAMENTAS - FAMILIA SOLDADOR - MENSALISTA (ENCARGOS COMPLEMENTARES - COLETADO CAIXA)</t>
  </si>
  <si>
    <t xml:space="preserve">FERRAMENTAS - FAMILIA TOPOGRAFO - MENSALISTA (ENCARGOS COMPLEMENTARES - COLETADO CAIXA)</t>
  </si>
  <si>
    <t xml:space="preserve">EPI - FAMILIA ALMOXARIFE - HORISTA (ENCARGOS COMPLEMENTARES - COLETADO CAIXA)</t>
  </si>
  <si>
    <t xml:space="preserve">EPI - FAMILIA CARPINTEIRO DE FORMAS - HORISTA (ENCARGOS COMPLEMENTARES - COLETADO CAIXA)</t>
  </si>
  <si>
    <t xml:space="preserve">EPI - FAMILIA ELETRICISTA - HORISTA (ENCARGOS COMPLEMENTARES - COLETADO CAIXA)</t>
  </si>
  <si>
    <t xml:space="preserve">EPI - FAMILIA ENCANADOR - HORISTA (ENCARGOS COMPLEMENTARES - COLETADO CAIXA)</t>
  </si>
  <si>
    <t xml:space="preserve">EPI - FAMILIA ENGENHEIRO CIVIL - HORISTA (ENCARGOS COMPLEMENTARES - COLETADO CAIXA)</t>
  </si>
  <si>
    <t xml:space="preserve">EPI - FAMILIA ENCARREGADO GERAL - HORISTA (ENCARGOS COMPLEMENTARES - COLETADO CAIXA)</t>
  </si>
  <si>
    <t xml:space="preserve">EPI - FAMILIA OPERADOR ESCAVADEIRA - HORISTA (ENCARGOS COMPLEMENTARES - COLETADO CAIXA)</t>
  </si>
  <si>
    <t xml:space="preserve">EPI - FAMILIA PEDREIRO - HORISTA (ENCARGOS COMPLEMENTARES - COLETADO CAIXA)</t>
  </si>
  <si>
    <t xml:space="preserve">EPI - FAMILIA PINTOR - HORISTA (ENCARGOS COMPLEMENTARES - COLETADO CAIXA)</t>
  </si>
  <si>
    <t xml:space="preserve">EPI - FAMILIA SERVENTE - HORISTA (ENCARGOS COMPLEMENTARES - COLETADO CAIXA)</t>
  </si>
  <si>
    <t xml:space="preserve">EPI - FAMILIA SOLDADOR - HORISTA (ENCARGOS COMPLEMENTARES - COLETADO CAIXA)</t>
  </si>
  <si>
    <t xml:space="preserve">EPI - FAMILIA TOPOGRAFO - HORISTA (ENCARGOS COMPLEMENTARES - COLETADO CAIXA)</t>
  </si>
  <si>
    <t xml:space="preserve">EPI - FAMILIA ALMOXARIFE - MENSALISTA (ENCARGOS COMPLEMENTARES - COLETADO CAIXA)</t>
  </si>
  <si>
    <t xml:space="preserve">EPI - FAMILIA CARPINTEIRO DE FORMAS - MENSALISTA (ENCARGOS COMPLEMENTARES - COLETADO CAIXA)</t>
  </si>
  <si>
    <t xml:space="preserve">EPI - FAMILIA ELETRICISTA - MENSALISTA (ENCARGOS COMPLEMENTARES - COLETADO CAIXA)</t>
  </si>
  <si>
    <t xml:space="preserve">EPI - FAMILIA ENCANADOR - MENSALISTA (ENCARGOS COMPLEMENTARES - COLETADO CAIXA)</t>
  </si>
  <si>
    <t xml:space="preserve">EPI - FAMILIA ENGENHEIRO CIVIL - MENSALISTA (ENCARGOS COMPLEMENTARES - COLETADO CAIXA)</t>
  </si>
  <si>
    <t xml:space="preserve">EPI - FAMILIA ENCARREGADO GERAL - MENSALISTA (ENCARGOS COMPLEMENTARES - COLETADO CAIXA)</t>
  </si>
  <si>
    <t xml:space="preserve">EPI - FAMILIA OPERADOR ESCAVADEIRA - MENSALISTA (ENCARGOS COMPLEMENTARES - COLETADO CAIXA)</t>
  </si>
  <si>
    <t xml:space="preserve">EPI - FAMILIA PEDREIRO - MENSALISTA (ENCARGOS COMPLEMENTARES - COLETADO CAIXA)</t>
  </si>
  <si>
    <t xml:space="preserve">EPI - FAMILIA PINTOR - MENSALISTA (ENCARGOS COMPLEMENTARES - COLETADO CAIXA)</t>
  </si>
  <si>
    <t xml:space="preserve">EPI - FAMILIA SERVENTE - MENSALISTA (ENCARGOS COMPLEMENTARES - COLETADO CAIXA)</t>
  </si>
  <si>
    <t xml:space="preserve">EPI - FAMILIA SOLDADOR - MENSALISTA (ENCARGOS COMPLEMENTARES - COLETADO CAIXA)</t>
  </si>
  <si>
    <t xml:space="preserve">EPI - FAMILIA TOPOGRAFO - MENSALISTA (ENCARGOS COMPLEMENTARES - COLETADO CAIXA)</t>
  </si>
  <si>
    <t xml:space="preserve">FECHO QUEBRA UNHA, EM LATAO COM ACABAMENTO CROMADO, DE EMBUTIR, COM COMANDO DESLIZANTE, ALTURA DE 22 CM, LARGURA MINIMA DE 1,90 CM E ESPESSURA MINIMA DE 1,90 MM</t>
  </si>
  <si>
    <t xml:space="preserve">FECHO QUEBRA UNHA, EM LATAO COM ACABAMENTO CROMADO, DE EMBUTIR, COM COMANDO DESLIZANTE, ALTURA DE 40 CM, LARGURA MINIMA DE 1,90 CM E ESPESSURA MINIMA DE 1,90 MM</t>
  </si>
  <si>
    <t xml:space="preserve">FERROLHO COM FECHO CHATO E PORTA CADEADO, EM ACO GALVANIZADO / ZINCADO, DE SOBREPOR, COM COMPRIMENTO DE 3" A 4", CHAPA COM ESPESSURA MINIMA DE 1,70 MM E LARGURA MINIMA DE 5,00 CM (FECHO REFORCADO)</t>
  </si>
  <si>
    <t xml:space="preserve">FERROLHO COM FECHO CHATO E PORTA CADEADO, EM ACO GALVANIZADO / ZINCADO, DE SOBREPOR, COM COMPRIMENTO DE 5", CHAPA COM ESPESSURA MINIMA DE 0,90 MM E LARGURA MINIMA DE 3,20 CM (FECHO SIMPLES)</t>
  </si>
  <si>
    <t xml:space="preserve">FERROLHO COM FECHO CHATO E PORTA CADEADO, EM ACO GALVANIZADO / ZINCADO, DE SOBREPOR, COM COMPRIMENTO DE 6", CHAPA COM ESPESSURA MINIMA DE 0,90 MM E LARGURA MINIMA DE 3,80 CM (FECHO SIMPLES)</t>
  </si>
  <si>
    <t xml:space="preserve">CREMONA RETANGULAR INJETADA LISA, COM CASTANHA / ALCA, EM LATAO, COM ACABAMENTO CROMADO, DE SOBREPOR / EMBUTIR</t>
  </si>
  <si>
    <t xml:space="preserve">CREMONA RETANGULAR INJETADA LISA COM CHAVE, COM CASTANHA / ALCA, EM LATAO, COM ACABAMENTO CROMADO, DE SOBREPOR / EMBUTIR</t>
  </si>
  <si>
    <t xml:space="preserve">VARA FINA PARA CREMONA, EM FERRO ZINCADO BRANCO, COM DIAMETRO DE APROX 10 MM E COMPRIMENTO DE 1,20 M</t>
  </si>
  <si>
    <t xml:space="preserve">VARA FINA PARA CREMONA, EM FERRO ZINCADO BRANCO, COM DIAMETRO DE APROX 10 MM E COMPRIMENTO DE 1,50 M</t>
  </si>
  <si>
    <t xml:space="preserve">PUXADOR TIPO ALCA, EM ZAMAC CROMADO, COM COMPRIMENTO DE APROX 150 MM, COM ROSETA PARA PORTAS DE MADEIRAS, INCLUINDO PARAFUSOS</t>
  </si>
  <si>
    <t xml:space="preserve">PUXADOR TUBULAR RETO SIMPLES, EM ALUMINIO CROMADO, COM COMPRIMENTO DE APROX 400 MM E DIAMETRO DE 25 MM</t>
  </si>
  <si>
    <t xml:space="preserve">CADEADO SIMPLES, CORPO EM LATAO MACICO, COM LARGURA DE 50 MM E ALTURA DE APROX 40 MM, HASTE CEMENTADA EM ACO TEMPERADO COM DIAMETRO DE APROX 8,0 MM, INCLUINDO 2 CHAVES</t>
  </si>
  <si>
    <t xml:space="preserve">MOLA HIDRAULICA AEREA, PARA PORTAS DE ATE 850 MM E PESO DE ATE 50 KG, COM CORPO EM ALUMINIO E BRACO EM ACO, SEM BRACO DE PARADA</t>
  </si>
  <si>
    <t xml:space="preserve">TRILHO PANTOGRAFICO RETO, EM ALUMINIO, TIPO U, COM DIMENSOES DE *38 X 38* MM PARA PORTA DE CORRER</t>
  </si>
  <si>
    <t xml:space="preserve">PINO GUIA RETO, EM LATAO, CHAPA COM 3 MM DE ESPESSURA E GUIA COM ROLETE DE 9 MM</t>
  </si>
  <si>
    <t xml:space="preserve">FECHADURA ESPELHO PARA PORTA DE BANHEIRO, EM ACO INOX (MAQUINA, TESTA E CONTRA-TESTA) E EM ZAMAC (MACANETA, LINGUETA E TRINCOS) COM ACABAMENTO CROMADO, MAQUINA DE 55 MM, INCLUINDO CHAVE TIPO TRANQUETA (CONJUNTO DE FECHADURAS)</t>
  </si>
  <si>
    <t xml:space="preserve">MAQUINA DE 55 MM PARA FECHADURA, PARA PORTA DE BANHEIRO, EM ACO INOX</t>
  </si>
  <si>
    <t xml:space="preserve">MAQUINA DE 40 MM PARA FECHADURA, PARA PORTA INTERNA, EM ACO INOX</t>
  </si>
  <si>
    <t xml:space="preserve">FECHADURA ROSETA REDONDA PARA PORTA INTERNA, EM ACO INOX (MAQUINA, TESTA E CONTRA-TESTA) E EM ZAMAC (MACANETA, LINGUETA E TRINCOS) COM ACABAMENTO CROMADO, MAQUINA DE 40 MM, INCLUINDO CHAVE TIPO INTERNA (CONJUNTO DE FECHADURAS)</t>
  </si>
  <si>
    <t xml:space="preserve">FECHADURA ESPELHO PARA PORTA INTERNA, EM ACO INOX (MAQUINA, TESTA E CONTRA-TESTA) E EM ZAMAC (MACANETA, LINGUETA E TRINCOS) COM ACABAMENTO CROMADO, MAQUINA DE 55 MM, INCLUINDO CHAVE TIPO INTERNA</t>
  </si>
  <si>
    <t xml:space="preserve">FECHADURA BICO DE PAPAGAIO PARA PORTA DE CORRER EXTERNA, EM ACO INOX COM ACABAMENTO CROMADO, MAQUINA COM 45 MM, INCLUINDO CHAVE TIPO CILINDRO</t>
  </si>
  <si>
    <t xml:space="preserve">FECHADURA BICO DE PAPAGAIO PARA PORTA DE CORRER INTERNA, EM ACO INOX COM ACABAMENTO CROMADO, MAQUINA COM 45 MM, INCLUINDO CHAVE TIPO BIPARTIDA</t>
  </si>
  <si>
    <t xml:space="preserve">TABUA NAO APARELHADA *2,5 X 15* CM, EM MACARANDUBA/MASSARANDUBA, ANGELIM OU EQUIVALENTE DA REGIAO - BRUTA</t>
  </si>
  <si>
    <t xml:space="preserve">ADITIVO PLASTIFICANTE E ESTABILIZADOR PARA ARGAMASSAS DE ASSENTAMENTO E REBOCO, LIQUIDO E ISENTO DE CLORETOS</t>
  </si>
  <si>
    <t xml:space="preserve">ADITIVO SUPERPLASTIFICANTE DE PEGA NORMAL PARA CONCRETO, LIQUIDO E ISENTO DE CLORETOS</t>
  </si>
  <si>
    <t xml:space="preserve">KIT PORTA PRONTA DE MADEIRA, FOLHA PESADA (NBR 15930) DE 900 X 2100 MM, DE 40 MM A 45 MM DE ESPESSURA, COM MARCO EM ACO, NUCLEO SOLIDO, CAPA LISA EM HDF, ACABAMENTO MELAMINICO BRANCO (INCLUI MARCO, ALIZARES, DOBRADICAS E FECHADURA)</t>
  </si>
  <si>
    <t xml:space="preserve">TINTA LATEX ACRILICA SUPER PREMIUM, COR BRANCO FOSCO</t>
  </si>
  <si>
    <t xml:space="preserve">TINTA ESMALTE SINTETICO STANDARD ACETINADO</t>
  </si>
  <si>
    <t xml:space="preserve">MASSA CORRIDA PARA SUPERFICIES DE AMBIENTES INTERNOS</t>
  </si>
  <si>
    <t xml:space="preserve">KIT PORTA PRONTA DE MADEIRA, FOLHA PESADA (NBR 15930) DE 800 X 2100 MM, DE 40 MM A 45 MM DE ESPESSURA, COM MARCO EM ACO, NUCLEO SOLIDO, CAPA LISA EM HDF, ACABAMENTO MELAMINICO BRANCO (INCLUI MARCO, ALIZARES, DOBRADICAS E FECHADURA)</t>
  </si>
  <si>
    <t xml:space="preserve">TINTA ESMALTE SINTETICO STANDARD BRILHANTE</t>
  </si>
  <si>
    <t xml:space="preserve">TINTA ESMALTE SINTETICO STANDARD FOSCO</t>
  </si>
  <si>
    <t xml:space="preserve">TINTA ESMALTE BASE AGUA PREMIUM ACETINADO</t>
  </si>
  <si>
    <t xml:space="preserve">TINTA ESMALTE BASE AGUA PREMIUM BRILHANTE</t>
  </si>
  <si>
    <t xml:space="preserve">MASSA ACRILICA PARA SUPERFICIES INTERNAS E EXTERNAS</t>
  </si>
  <si>
    <t xml:space="preserve">MASSA PARA MADEIRA - INTERIOR E EXTERIOR</t>
  </si>
  <si>
    <t xml:space="preserve">FUNDO SINTETICO NIVELADOR BRANCO FOSCO PARA MADEIRA</t>
  </si>
  <si>
    <t xml:space="preserve">CONTRAMARCO DE ALUMINIO (PERFIL 25) PARA ESQUADRIAS, TIPO CONVENCIONAL / CADEIRINHA, 60 MM (CM-060), INCLUSO CONEXOES, GRAPAS E TRAVAMENTOS</t>
  </si>
  <si>
    <t xml:space="preserve">CHAPA DE ACO GROSSA, ASTM A36, E = 1" (25,40 MM) 199,18 KG/M2</t>
  </si>
  <si>
    <t xml:space="preserve">CHAPA DE ACO GALVANIZADA BITOLA GSG 20, E = 0,95 MM (7,60 KG/M2)</t>
  </si>
  <si>
    <t xml:space="preserve">CHAPA/PAINEL DE MADEIRA COMPENSADA RESINADA (MADEIRITE RESINADO ROSA) PARA FORMA DE CONCRETO, DE 2200 X 1100 MM, E = 20 MM</t>
  </si>
  <si>
    <t xml:space="preserve">CHAPA/PAINEL DE MADEIRA COMPENSADA PLASTIFICADA (MADEIRITE PLASTIFICADO) PARA FORMA DE CONCRETO, DE 2200 X 1100 MM, E = 14 MM</t>
  </si>
  <si>
    <t xml:space="preserve">CHAPA/PAINEL DE MADEIRA COMPENSADA PLASTIFICADA (MADEIRITE PLASTIFICADO) PARA FORMA DE CONCRETO, DE 2200 X 1100 MM, E = 6 MM</t>
  </si>
  <si>
    <t xml:space="preserve">CHAPA/PAINEL DE MADEIRA COMPENSADA PLASTIFICADA (MADEIRITE PLASTIFICADO) PARA FORMA DE CONCRETO, DE 2200 X 1100 MM, E = 20 MM</t>
  </si>
  <si>
    <t xml:space="preserve">CHAPA/PAINEL DE MADEIRA COMPENSADA RESINADA (MADEIRITE RESINADO ROSA) PARA FORMA DE CONCRETO, DE 2200 X 1100 MM, E = 8 A 12 MM</t>
  </si>
  <si>
    <t xml:space="preserve">CHAPA/PAINEL DE MADEIRA COMPENSADA RESINADA (MADEIRITE RESINADO ROSA) PARA FORMA DE CONCRETO, DE 2200 X 1100 MM, E = 6 MM</t>
  </si>
  <si>
    <t xml:space="preserve">PLACA / CHAPA DE GESSO ACARTONADO, RESISTENTE AO FOGO (RF), COR ROSA, E = 15 MM, 1200 X 2400 MM (L X C)</t>
  </si>
  <si>
    <t xml:space="preserve">PLACA / CHAPA DE GESSO ACARTONADO, STANDARD (ST), COR BRANCA, E = 15 MM, 1200 X 2400 MM (L X C)</t>
  </si>
  <si>
    <t xml:space="preserve">PLACA / CHAPA DE GESSO ACARTONADO, RESISTENTE A UMIDADE (RU), COR VERDE, E = 15 MM, 1200 X 2400 MM (L X C)</t>
  </si>
  <si>
    <t xml:space="preserve">TINTA A OLEO BRILHANTE, PARA MADEIRAS E METAIS</t>
  </si>
  <si>
    <t xml:space="preserve">PORTA DE MADEIRA, FOLHA LEVE (NBR 15930), DE 600 X 2100 MM, E = 35 MM, NUCLEO COLMEIA, CAPA LISA EM HDF, ACABAMENTO MELAMINICO EM PADRAO MADEIRA</t>
  </si>
  <si>
    <t xml:space="preserve">CABO ELETRONICO CATEGORIA 6A U/UTP 23AWG X 4P</t>
  </si>
  <si>
    <t xml:space="preserve">CABO COAXIAL RG6 95% DE MALHA</t>
  </si>
  <si>
    <t xml:space="preserve">CABO COAXIAL RG11 95% DE MALHA</t>
  </si>
  <si>
    <t xml:space="preserve">CABO COAXIAL RG59 95% DE MALHA</t>
  </si>
  <si>
    <t xml:space="preserve">RACK DE PISO PARA SERVIDOR, FECHADO, 44U, COM PORTA, 44U X *570* MM</t>
  </si>
  <si>
    <t xml:space="preserve">RACK DE PISO PARA SERVIDOR, ABERTO, EM COLUNA, 44U X *570* MM</t>
  </si>
  <si>
    <t xml:space="preserve">LUVA DE CORRER PARA TUBO SOLDAVEL, PVC, 40 MM, PARA AGUA FRIA PREDIAL</t>
  </si>
  <si>
    <t xml:space="preserve">CABO DE REDE, PAR TRANCADO U/UTP, 4 PARES, CATEGORIA 5E (CAT 5E), ISOLAMENTO PVC (CMX)</t>
  </si>
  <si>
    <t xml:space="preserve">CABO DE REDE, PAR TRANCADO U/UTP, 4 PARES, CATEGORIA 5E (CAT 5E), ISOLAMENTO PVC (CM)</t>
  </si>
  <si>
    <t xml:space="preserve">CABO DE REDE, PAR TRANCADO U/UTP, 4 PARES, CATEGORIA 6 (CAT 6), ISOLAMENTO PVC (CM)</t>
  </si>
  <si>
    <t xml:space="preserve">CAIXA D'AGUA / RESERVATORIO EM POLIETILENO, 3000 LITROS, COM TAMPA</t>
  </si>
  <si>
    <t xml:space="preserve">CAIXA D'AGUA / RESERVATORIO EM POLIESTER REFORCADO COM FIBRA DE VIDRO, 3000 LITROS, COM TAMPA</t>
  </si>
  <si>
    <t xml:space="preserve">CAIXA D'AGUA / RESERVATORIO EM POLIESTER REFORCADO COM FIBRA DE VIDRO, 750 LITROS, COM TAMPA</t>
  </si>
  <si>
    <t xml:space="preserve">CAIXA D'AGUA / RESERVATORIO EM POLIESTER REFORCADO COM FIBRA DE VIDRO, 7000 LITROS, COM TAMPA</t>
  </si>
  <si>
    <t xml:space="preserve">CAIXA D'AGUA / RESERVATORIO EM POLIESTER REFORCADO COM FIBRA DE VIDRO, 15000 LITROS, COM TAMPA</t>
  </si>
  <si>
    <t xml:space="preserve">CAIXA D'AGUA / RESERVATORIO EM POLIESTER REFORCADO COM FIBRA DE VIDRO, 20000 LITROS, COM TAMPA</t>
  </si>
  <si>
    <t xml:space="preserve">BACIA SANITARIA (VASO) COM CAIXA ACOPLADA, SIFAO OCULTO / CARENADO, DE LOUCA BRANCA (SEM ASSENTO) - PADRAO ALTO</t>
  </si>
  <si>
    <t xml:space="preserve">MICTORIO INDIVIDUAL, SIFONADO, VALVULA EMBUTIDA, DE LOUCA BRANCA, SEM COMPLEMENTOS - PADRAO ALTO</t>
  </si>
  <si>
    <t xml:space="preserve">TORNEIRA DE MESA PARA LAVATORIO, METALICA CROMADA, COM MISTURADOR MONOCOMANDO, BICA BAIXA</t>
  </si>
  <si>
    <t xml:space="preserve">JANELA INTEGRADA VENEZIANA EM ALUMINIO PERFIL 25, 120 X 120 CM (A X L), 2 FLS (2 VIDROS) E VENEZIANA COM ACIONAMENTO MANUAL, SEM BANDEIRA, ACABAMENTO BRILHANTE, BATENTE DE 11,50 A 12,50 CM, COM VIDRO 4 MM, INCLUSO GUARNICAO</t>
  </si>
  <si>
    <t xml:space="preserve">JANELA VENEZIANA DE CORRER, EM ALUMINIO PERFIL 25, 100 X 120 CM (A X L), 3 FLS (2 VENEZIANAS E 1 VIDRO), SEM BANDEIRA, ACABAMENTO BRANCO OU BRILHANTE, BATENTE DE 8 A 9 CM, COM VIDRO 4 MM, SEM GUARNICAO/ALIZAR</t>
  </si>
  <si>
    <t xml:space="preserve">PRIMER EPOXI / EPOXIDICO</t>
  </si>
  <si>
    <t xml:space="preserve">TARUGO DELIMITADOR DE PROFUNDIDADE EM ESPUMA DE POLIETILENO DE BAIXA DENSIDADE 10 MM, CINZA</t>
  </si>
  <si>
    <t xml:space="preserve">PRIMER DE POLIURETANO</t>
  </si>
  <si>
    <t xml:space="preserve">BLOCO DE ENGATE RAPIDO PARA BASTIDOR TIPO M10</t>
  </si>
  <si>
    <t xml:space="preserve">BASTIDOR PARA BLOCO M10</t>
  </si>
  <si>
    <t xml:space="preserve">CONECTOR / ADAPTADOR F/M, COM INSERTO METALICO, PPR, DN 25 MM X 3/4", PARA AGUA QUENTE E FRIA PREDIAL</t>
  </si>
  <si>
    <t xml:space="preserve">CONECTOR / ADAPTADOR F/M, COM INSERTO METALICO, PPR, DN 32 MM X 1", PARA AGUA QUENTE E FRIA PREDIAL</t>
  </si>
  <si>
    <t xml:space="preserve">BUCHA DE REDUCAO, PPR, DN 50 X 25 MM, PARA AGUA QUENTE E FRIA PREDIAL</t>
  </si>
  <si>
    <t xml:space="preserve">TUBO PPR, CLASSE PN 20, SOLDAVEL, DN 32 MM PARA AGUA FRIA OU QUENTE PREDIAL</t>
  </si>
  <si>
    <t xml:space="preserve">BUCHA DE REDUCAO, PPR, DN 50 X 32 MM, PARA AGUA QUENTE E FRIA PREDIAL</t>
  </si>
  <si>
    <t xml:space="preserve">CONECTOR, CPVC, SOLDAVEL, 114 MM X 4", PARA AGUA QUENTE</t>
  </si>
  <si>
    <t xml:space="preserve">CONECTOR, CPVC, SOLDAVEL, 54 MM X 2", PARA AGUA QUENTE</t>
  </si>
  <si>
    <t xml:space="preserve">CONECTOR, CPVC, SOLDAVEL, 73 MM X 2 1/2", PARA AGUA QUENTE</t>
  </si>
  <si>
    <t xml:space="preserve">CONECTOR, CPVC, SOLDAVEL, 89 MM X 3", PARA AGUA QUENTE</t>
  </si>
  <si>
    <t xml:space="preserve">JOELHO CPVC, SOLDAVEL, 90 GRAUS, 114 MM, PARA AGUA QUENTE</t>
  </si>
  <si>
    <t xml:space="preserve">LUVA CPVC, SOLDAVEL, 114 MM, PARA AGUA QUENTE PREDIAL</t>
  </si>
  <si>
    <t xml:space="preserve">TE CPVC, SOLDAVEL, 90 GRAUS, 114 MM, PARA AGUA QUENTE PREDIAL</t>
  </si>
  <si>
    <t xml:space="preserve">ADAPTADOR CPVC, ROSCAVEL, COM FLANGES E ANEL DE VEDACAO, 15 MM, CAIXA D'AGUA PARA AGUA QUENTE</t>
  </si>
  <si>
    <t xml:space="preserve">ADAPTADOR CPVC, ROSCAVEL, COM FLANGES E ANEL DE VEDACAO, 22 MM, CAIXA D'AGUA PARA AGUA QUENTE</t>
  </si>
  <si>
    <t xml:space="preserve">ADAPTADOR CPVC, ROSCAVEL, COM FLANGES E ANEL DE VEDACAO, 28 MM, CAIXA D'AGUA PARA AGUA QUENTE</t>
  </si>
  <si>
    <t xml:space="preserve">ADAPTADOR CPVC, ROSCAVEL, COM FLANGES E ANEL DE VEDACAO, 35 MM, CAIXA D'AGUA PARA AGUA QUENTE</t>
  </si>
  <si>
    <t xml:space="preserve">ADAPTADOR CPVC, ROSCAVEL, COM FLANGES E ANEL DE VEDACAO, 42 MM, CAIXA D'AGUA PARA AGUA QUENTE</t>
  </si>
  <si>
    <t xml:space="preserve">ADAPTADOR CPVC, ROSCAVEL, COM FLANGES E ANEL DE VEDACAO, 54 MM, CAIXA D'AGUA PARA AGUA QUENTE</t>
  </si>
  <si>
    <t xml:space="preserve">TUBO CPVC, SOLDAVEL, 114 MM, AGUA QUENTE (NBR 15884)</t>
  </si>
  <si>
    <t xml:space="preserve">TIL CONDOMINIAL, PVC, DN 100 X 100 MM, PARA REDE COLETORA DE ESGOTO</t>
  </si>
  <si>
    <t xml:space="preserve">BUCHA DE REDUCAO, CPVC, SOLDAVEL, 54 X 35 MM, PARA AGUA QUENTE</t>
  </si>
  <si>
    <t xml:space="preserve">TUBO PVC, RIGIDO, CORRUGADO, PERFURADO DN 100 MM, PARA DRENAGEM, SISTEMA IRRIGACAO</t>
  </si>
  <si>
    <t xml:space="preserve">GESSO COLA, EM PO, PARA FIXACAO DE MOLDURAS, SANCAS E BLOCOS DE GESSO</t>
  </si>
  <si>
    <t xml:space="preserve">TIL RADIAL, PVC, JE, BBB, DN 300 X 200 MM, PARA REDE COLETORA DE ESGOTO (NBR 10.569)</t>
  </si>
  <si>
    <t xml:space="preserve">COLA PARA TUBOS E MANTAS ELASTOMERICAS, A BASE DE SOLVENTE</t>
  </si>
  <si>
    <t xml:space="preserve">DETERGENTE NEUTRO USO GERAL, CONCENTRADO</t>
  </si>
  <si>
    <t xml:space="preserve">DESINFETANTE PRONTO USO</t>
  </si>
  <si>
    <t xml:space="preserve">LIMPA VIDROS COM PULVERIZADOR</t>
  </si>
  <si>
    <t xml:space="preserve">CABO DE COBRE FLEXIVEL NAO HALOGENADO, SEM EMISSAO DE FUMACA, 750V, SECAO NOMINAL 2,5 MM</t>
  </si>
  <si>
    <t xml:space="preserve">CABO DE COBRE FLEXIVEL NAO HALOGENADO, SEM EMISSAO DE FUMACA, 750V, SECAO NOMINAL 6,0 MM</t>
  </si>
  <si>
    <t xml:space="preserve">CABO DE COBRE FLEXIVEL NAO HALOGENADO, SEM EMISSAO DE FUMACA, 750V, SECAO NOMINAL 50 MM</t>
  </si>
  <si>
    <t xml:space="preserve">CABO DE COBRE FLEXIVEL NAO HALOGENADO, SEM EMISSAO DE FUMACA, 750V, SECAO NOMINAL 120 MM</t>
  </si>
  <si>
    <t xml:space="preserve">CABO DE COBRE FLEXIVEL NAO HALOGENADO, SEM EMISSAO DE FUMACA, 750V, SECAO NOMINAL 240 MM</t>
  </si>
  <si>
    <t xml:space="preserve">COLA BRANCA BASE PVA</t>
  </si>
  <si>
    <t xml:space="preserve">FITA / CINTA AUTOADESIVA ELASTOMERICA PARA VEDACAO, L= 50 MM, E = 3 MM</t>
  </si>
  <si>
    <t xml:space="preserve">JANELA VENEZIANA DE CORRER, EM ALUMINIO PERFIL 25, 100 X 150 CM (A X L), 6 FLS (4 VENEZIANAS E 2 VIDROS), SEM BANDEIRA, ACABAMENTO BRANCO OU BRILHANTE, BATENTE DE 8 A 9 CM, COM VIDRO 4 MM, SEM GUARNICAO / ALIZAR</t>
  </si>
  <si>
    <t xml:space="preserve">BUCHA DE REDUCAO CPVC, SOLDAVEL, 54 X 28 MM, PARA AGUA QUENTE</t>
  </si>
  <si>
    <t xml:space="preserve">BLOCO CERAMICO / TIJOLO VAZADO PARA ALVENARIA DE VEDACAO, 6 FUROS NA HORIZONTAL DE 9 X 19 X 39 CM (L X A X C)</t>
  </si>
  <si>
    <t xml:space="preserve">BLOCO CERAMICO / TIJOLO VAZADO PARA ALVENARIA DE VEDACAO, 6 FUROS NA HORIZONTAL DE 9 X 14 X 24 CM (L X A X C)</t>
  </si>
  <si>
    <t xml:space="preserve">BLOCO CERAMICO / TIJOLO VAZADO PARA ALVENARIA DE VEDACAO, 9 FUROS NA HORIZONTAL DE 11,5 X 14 X 24 CM (L X A X C)</t>
  </si>
  <si>
    <t xml:space="preserve">BLOCO CERAMICO / TIJOLO VAZADO PARA ALVENARIA DE VEDACAO, 6 FUROS NA HORIZONTAL DE 11,5 X 19 X 29 CM (L X A X C)</t>
  </si>
  <si>
    <t xml:space="preserve">BLOCO CERAMICO / TIJOLO VAZADO PARA ALVENARIA DE VEDACAO, 6 FUROS NA HORIZONTAL DE 11,5 X 19 X 39 CM (L X A X C)</t>
  </si>
  <si>
    <t xml:space="preserve">BLOCO CERAMICO / TIJOLO VAZADO PARA ALVENARIA DE VEDACAO, 9 FUROS NA HORIZONTAL DE 14 X 19 X 29 CM (L X A X C)</t>
  </si>
  <si>
    <t xml:space="preserve">BLOCO CERAMICO / TIJOLO VAZADO PARA ALVENARIA DE VEDACAO, 9 FUROS NA HORIZONTAL DE 14 X 19 X 39 CM (L X A X C)</t>
  </si>
  <si>
    <t xml:space="preserve">BLOCO CERAMICO / TIJOLO VAZADO PARA ALVENARIA DE VEDACAO, 9 FUROS NA HORIZONTAL DE 19 X 19 X 29 CM (L X A X C)</t>
  </si>
  <si>
    <t xml:space="preserve">BLOCO CERAMICO / TIJOLO VAZADO PARA ALVENARIA DE VEDACAO, 9 FUROS NA HORIZONTAL DE 19 X 19 X 39 CM (L X A X C)</t>
  </si>
  <si>
    <t xml:space="preserve">BLOCO CERAMICO / TIJOLO VAZADO PARA ALVENARIA DE VEDACAO, FUROS NA VERTICAL DE 11,5 X 19 X 29 CM (L X A X C)</t>
  </si>
  <si>
    <t xml:space="preserve">BLOCO CERAMICO / TIJOLO VAZADO PARA ALVENARIA DE VEDACAO, FUROS NA VERTICAL DE 11,5 X 19 X 39 CM (L X A X C)</t>
  </si>
  <si>
    <t xml:space="preserve">BLOCO CERAMICO / TIJOLO VAZADO PARA ALVENARIA DE VEDACAO, FUROS NA VERTICAL DE 14 X 19 X 29 CM (L X A X C)</t>
  </si>
  <si>
    <t xml:space="preserve">DIVISORIA EM GRANITO, COM DUAS FACES POLIDAS, TIPO ANDORINHA/ QUARTZ/ CASTELO/ CORUMBA OU OUTROS EQUIVALENTES DA REGIAO, E= *3,0* CM</t>
  </si>
  <si>
    <t xml:space="preserve">MICROESFERAS DE VIDRO PARA SINALIZACAO HORIZONTAL VIARIA, TIPO II-A (DROP-ON) - NBR  16184</t>
  </si>
  <si>
    <t xml:space="preserve">MICROESFERAS DE VIDRO PARA SINALIZACAO HORIZONTAL VIARIA, TIPO I-B (PREMIX) - NBR  16184</t>
  </si>
  <si>
    <t xml:space="preserve">CALCARIO DOLOMITICO A (POSTO PEDREIRA/FORNECEDOR,  SEM FRETE)</t>
  </si>
  <si>
    <t xml:space="preserve">DISCO DE CORTE PARA METAL COM DUAS TELAS 12 X 1/8 X 3/4" (300 X 3,2 X 19,05 MM)</t>
  </si>
  <si>
    <t xml:space="preserve">PONTEIRO PARA MARTELO ROMPEDOR, DIAMETRO = *28* MM, COMPRIMENTO = *520* MM, ENCAIXE  SEXTAVADO</t>
  </si>
  <si>
    <t xml:space="preserve">MONTADOR DE ESTRUTURAS METALICAS HORISTA</t>
  </si>
  <si>
    <t xml:space="preserve">AJUDANTE DE ESTRUTURAS METALICAS (HORISTA)</t>
  </si>
  <si>
    <t xml:space="preserve">OPERADOR DE PAVIMENTADORA / MESA VIBROACABADORA (HORISTA)</t>
  </si>
  <si>
    <t xml:space="preserve">OPERADOR DE DEMARCADORA DE FAIXAS DE TRAFEGO (HORISTA)</t>
  </si>
  <si>
    <t xml:space="preserve">JARDINEIRO (HORISTA)</t>
  </si>
  <si>
    <t xml:space="preserve">MANTA TERMOPLASTICA, PEAD, GEOMEMBRANA LISA, E = 0,50 MM (NBR 15352)</t>
  </si>
  <si>
    <t xml:space="preserve">MANTA TERMOPLASTICA, PEAD, GEOMEMBRANA LISA, E = 0,75 MM (NBR 15352)</t>
  </si>
  <si>
    <t xml:space="preserve">MANTA TERMOPLASTICA, PEAD, GEOMEMBRANA LISA, E = 0,80 MM (NBR 15352)</t>
  </si>
  <si>
    <t xml:space="preserve">MANTA TERMOPLASTICA, PEAD, GEOMEMBRANA LISA, E = 1,00 MM (NBR 15352)</t>
  </si>
  <si>
    <t xml:space="preserve">MANTA TERMOPLASTICA, PEAD, GEOMEMBRANA LISA, E = 1,50 MM (NBR 15352)</t>
  </si>
  <si>
    <t xml:space="preserve">MANTA TERMOPLASTICA, PEAD, GEOMEMBRANA LISA, E = 2,00 MM (NBR 15352)</t>
  </si>
  <si>
    <t xml:space="preserve">MANTA TERMOPLASTICA, PEAD, GEOMEMBRANA LISA, E = 2,50 MM (NBR 15352)</t>
  </si>
  <si>
    <t xml:space="preserve">MANTA TERMOPLASTICA, PEAD, GEOMEMBRANA TEXTURIZADA EM AMBAS AS FACES, E = 1,50 MM ( NBR 15352)</t>
  </si>
  <si>
    <t xml:space="preserve">MANTA TERMOPLASTICA, PEAD, GEOMEMBRANA TEXTURIZADA EM AMBAS AS FACES, E = 0,50 MM ( NBR 15352)</t>
  </si>
  <si>
    <t xml:space="preserve">MANTA TERMOPLASTICA, PEAD, GEOMEMBRANA TEXTURIZADA EM AMBAS AS FACES, E = 0,75 MM ( NBR 15352)</t>
  </si>
  <si>
    <t xml:space="preserve">MANTA TERMOPLASTICA, PEAD, GEOMEMBRANA TEXTURIZADA EM AMBAS AS FACES, E = 0,80 MM ( NBR 15352)</t>
  </si>
  <si>
    <t xml:space="preserve">MANTA TERMOPLASTICA, PEAD, GEOMEMBRANA TEXTURIZADA EM AMBAS AS FACES, E = 1,00 MM ( NBR 15352)</t>
  </si>
  <si>
    <t xml:space="preserve">MANTA TERMOPLASTICA, PEAD, GEOMEMBRANA TEXTURIZADA EM AMBAS AS FACES, E = 2,00 MM ( NBR 15352)</t>
  </si>
  <si>
    <t xml:space="preserve">MANTA TERMOPLASTICA, PEAD, GEOMEMBRANA TEXTURIZADA EM AMBAS AS FACES, E = 2,50 MM ( NBR 15352)</t>
  </si>
  <si>
    <t xml:space="preserve">TUBO DE POLIETILENO DE ALTA DENSIDADE, PEAD, PE-80, DE= 315 MM X 28,7 MM PAREDE, (SDR 11 - PN 12,5) PARA REDE DE AGUA OU ESGOTO (NBR 15561)</t>
  </si>
  <si>
    <t xml:space="preserve">TUBO DE POLIETILENO DE ALTA DENSIDADE, PEAD, PE-80, DE= 400 MM X 36,4 MM PAREDE, (SDR 11 - PN 12,5) PARA REDE DE AGUA OU ESGOTO (NBR 15561)</t>
  </si>
  <si>
    <t xml:space="preserve">TUBO DE POLIETILENO DE ALTA DENSIDADE, PEAD, PE-80, DE= 50 MM X 4,6 MM PAREDE, (SDR 11 - PN 12,5) PARA REDE DE AGUA OU ESGOTO ( NBR 15561)</t>
  </si>
  <si>
    <t xml:space="preserve">TUBO DE POLIETILENO DE ALTA DENSIDADE, PEAD, PE-80, DE= 500 MM X 45,5 MM PAREDE, (SDR 11 - PN 12,5) PARA REDE DE AGUA OU ESGOTO (NBR 15561)</t>
  </si>
  <si>
    <t xml:space="preserve">TUBO DE POLIETILENO DE ALTA DENSIDADE, PEAD, PE-80, DE= 630 MM X 57,3 MM PAREDE (SDR 11 - PN 12,5) PARA REDE DE AGUA OU ESGOTO (NBR 15561)</t>
  </si>
  <si>
    <t xml:space="preserve">TUBO DE POLIETILENO DE ALTA DENSIDADE, PEAD, PE-80, DE= 75 MM X 6,9 MM PAREDE, (SRD 11 - PN 12,5) PARA REDE DE AGUA OU ESGOTO (NBR 15561)</t>
  </si>
  <si>
    <t xml:space="preserve">TUBO DE POLIETILENO DE ALTA DENSIDADE, PEAD, PE-80, DE = 900 MM X 34,7 MM PAREDE, (SDR 26 - PN 05) PARA REDE DE AGUA OU ESGOTO (NBR 15561)</t>
  </si>
  <si>
    <t xml:space="preserve">TUBO DE POLIETILENO DE ALTA DENSIDADE, PEAD, PE-80, DE = 110 MM X 10,0 MM PAREDE, (SDR 11 - PN 12,5) PARA REDE DE AGUA OU ESGOTO (NBR 15561)</t>
  </si>
  <si>
    <t xml:space="preserve">TUBO DE POLIETILENO DE ALTA DENSIDADE, PEAD, PE-80, DE= 730 MM X 34,1 MM PAREDE, (SDR 21 - PN 06) PARA REDE DE AGUA OU ESGOTO (NBR 15561)</t>
  </si>
  <si>
    <t xml:space="preserve">CIMENTO PORTLAND ESTRUTURAL BRANCO CPB - 32 OU CPB - 40</t>
  </si>
  <si>
    <t xml:space="preserve">TELA DE ANIAGEM ( JUTA)</t>
  </si>
  <si>
    <t xml:space="preserve">REBOLO ABRASIVO RETO DE USO GERAL GRAO 36, DE 6 X 1" (DIAMETRO X ESPESSURA)</t>
  </si>
  <si>
    <t xml:space="preserve">DISCO DE CORTE DIAMANTADO SEGMENTADO DIAMETRO DE 180 MM PARA ESMERILHADEIRA 7"</t>
  </si>
  <si>
    <t xml:space="preserve">DISCO DE BORRACHA PARA LIXADEIRA RIGIDO 7" COM ARRUELA CENTRAL</t>
  </si>
  <si>
    <t xml:space="preserve">DISCO DE DESBASTE PARA METAL FERROSO EM GERAL, COM TRES TELAS, 9 X 1/4 X 7/8" (228,6 X 6,4 X 22,2 MM)</t>
  </si>
  <si>
    <t xml:space="preserve">DISCO DE LIXA PARA METAL, DIAMETRO = 180 MM, GRAO  120</t>
  </si>
  <si>
    <t xml:space="preserve">SILICA ATIVA PARA ADICAO EM CONCRETO E  ARGAMASSA</t>
  </si>
  <si>
    <t xml:space="preserve">POZOLANA DE CLASSE  C</t>
  </si>
  <si>
    <t xml:space="preserve">ESCOVA CIRCULAR EM ACO LATONADO, 6 X 1" (DIAMETRO X ESPESSURA), FURO DE 1 1/4 ", FIO ONDULADO *0,30* MM</t>
  </si>
  <si>
    <t xml:space="preserve">FERTILIZANTE NPK -  10:10:10</t>
  </si>
  <si>
    <t xml:space="preserve">PISO EM GRANITO, POLIDO, TIPO MARFIM, DALLAS, CARAVELAS OU OUTROS EQUIVALENTES DA REGIAO, FORMATO MENOR OU IGUAL A 3025 CM2, E= *2*CM</t>
  </si>
  <si>
    <t xml:space="preserve">PISO/ REVESTIMENTO EM GRANITO, POLIDO, TIPO ANDORINHA/ QUARTZ/ CASTELO/ CORUMBA OU OUTROS EQUIVALENTES DA REGIAO, FORMATO MAIOR OU IGUAL A 3025 CM2, E = *2*CM</t>
  </si>
  <si>
    <t xml:space="preserve">TUBO DE POLIETILENO DE ALTA DENSIDADE, PEAD, PE-80, DE= 800 MM X 30,8 MM PAREDE, (SDR 26 - PN 05) PARA REDE DE AGUA OU ESGOTO (NBR 15561)</t>
  </si>
  <si>
    <t xml:space="preserve">TUBO DE POLIETILENO DE ALTA DENSIDADE, PEAD, PE-80, DE = 1000 MM X 38,5 MM PAREDE, (SDR 26 - PN 05) PARA REDE DE AGUA OU ESGOTO (NBR 15561)</t>
  </si>
  <si>
    <t xml:space="preserve">TUBO DE POLIETILENO DE ALTA DENSIDADE, PEAD, PE-80, DE = 160 MM X 14,6 MM PAREDE, (SDR 11 - PN 12,5) PARA REDE DE AGUA OU ESGOTO (NBR 15561)</t>
  </si>
  <si>
    <t xml:space="preserve">TUBO DE POLIETILENO DE ALTA DENSIDADE, PEAD, PE-80, DE= 200 MM X 18,2 MM PAREDE, (SDR 11 - PN 12,5) PARA REDE DE AGUA OU ESGOTO (NBR 15561)</t>
  </si>
  <si>
    <t xml:space="preserve">LUBRIFICANTE REDUTOR DE TORQUE E ARRASTO DE ALTO DESEMPENHO, PARA PERFURACAO HORIZONTAL DIRECIONAL, HDD</t>
  </si>
  <si>
    <t xml:space="preserve">TUBO CORRUGADO PEAD, PAREDE DUPLA, INTERNA LISA, JEI DN/DI 500 MM (DRENAGEM/ESGOTO)</t>
  </si>
  <si>
    <t xml:space="preserve">ESPACADOR/SEPARADOR /CENTRALIZADOR DE BARRA DE ACO, PLASTICO, (CHUMBADOR TIPO CARAMBOLA - CB), DIAMETRO INTERNO ENTRE 25 A 32 MM</t>
  </si>
  <si>
    <t xml:space="preserve">SIFAO / TUBO SINFONADO EXTENSIVEL/SANFONADO, UNIVERSAL/ SIMPLES, ENTRE *50 A 70* CM, DE PLASTICO BRANCO</t>
  </si>
  <si>
    <t xml:space="preserve">REVESTIMENTO EM CERAMICA ESMALTADA PARA FACHADAS, PECAS NO FORMATO APROX. *5 X 15* CM, FORNECIDAS EM PLACAS COM PECAS UNIDAS EM PONTOS</t>
  </si>
  <si>
    <t xml:space="preserve">REVESTIMENTO EM CERAMICA ESMALTADA PARA FACHADAS, PECAS NO FORMATO APROX. *7 X 26* CM, FORNECIDAS EM PLACAS COM PECAS UNIDAS EM PONTOS</t>
  </si>
  <si>
    <t xml:space="preserve">ADITIVO IMPERMEABILIZANTE CRISTALIZANTE PARA CONCRETO</t>
  </si>
  <si>
    <t xml:space="preserve">PISO EM PORCELANATO, RETIFICADO, LISO, MONOCOLOR, ACETINADO OU POLIDO, FORMATO MAIOR QUE 2500 ATE 6400 CM2</t>
  </si>
  <si>
    <t xml:space="preserve">PISO EM PORCELANATO,RETIFICADO, LISO, MONOCOLOR, ACETINADO OU POLIDO, FORMATO MAIOR QUE 6400 CM2</t>
  </si>
  <si>
    <t xml:space="preserve">ABERTURA PARA ENCAIXE DE CUBA OU LAVATORIO EM BANCADA DE MARMORE/ GRANITO OU OUTRO TIPO DE PEDRA NATURAL</t>
  </si>
  <si>
    <t xml:space="preserve">FURO PARA TORNEIRA OU OUTROS ACESSORIOS EM BANCADA DE MARMORE/ GRANITO OU OUTRO TIPO DE PEDRA NATURAL</t>
  </si>
  <si>
    <t xml:space="preserve">MEMÓRIA DE CÁLCULO</t>
  </si>
  <si>
    <t xml:space="preserve">área</t>
  </si>
  <si>
    <t xml:space="preserve">altura</t>
  </si>
  <si>
    <t xml:space="preserve">total</t>
  </si>
  <si>
    <t xml:space="preserve">1.3</t>
  </si>
  <si>
    <t xml:space="preserve">1.4</t>
  </si>
  <si>
    <t xml:space="preserve">1.5</t>
  </si>
  <si>
    <t xml:space="preserve">1.6</t>
  </si>
  <si>
    <t xml:space="preserve">comp</t>
  </si>
  <si>
    <t xml:space="preserve">1.7</t>
  </si>
  <si>
    <t xml:space="preserve">1.8</t>
  </si>
  <si>
    <t xml:space="preserve">largura</t>
  </si>
  <si>
    <t xml:space="preserve">área </t>
  </si>
  <si>
    <t xml:space="preserve">calçada externa</t>
  </si>
  <si>
    <t xml:space="preserve">1.9</t>
  </si>
  <si>
    <t xml:space="preserve">1.10</t>
  </si>
  <si>
    <t xml:space="preserve">calçada nova</t>
  </si>
  <si>
    <t xml:space="preserve">completar calha existente</t>
  </si>
  <si>
    <t xml:space="preserve">1.11</t>
  </si>
  <si>
    <t xml:space="preserve">1.12</t>
  </si>
  <si>
    <t xml:space="preserve">1.13</t>
  </si>
  <si>
    <t xml:space="preserve">quant</t>
  </si>
  <si>
    <t xml:space="preserve">10% da pintura</t>
  </si>
  <si>
    <t xml:space="preserve">larg</t>
  </si>
  <si>
    <t xml:space="preserve">rampa e passeio</t>
  </si>
  <si>
    <t xml:space="preserve">area</t>
  </si>
  <si>
    <t xml:space="preserve">4.7</t>
  </si>
  <si>
    <t xml:space="preserve">4.8</t>
  </si>
  <si>
    <t xml:space="preserve">4.9</t>
  </si>
  <si>
    <t xml:space="preserve">4.10</t>
  </si>
  <si>
    <t xml:space="preserve">4.11</t>
  </si>
  <si>
    <t xml:space="preserve">4.12</t>
  </si>
  <si>
    <t xml:space="preserve">4.13</t>
  </si>
  <si>
    <t xml:space="preserve">4.14</t>
  </si>
  <si>
    <t xml:space="preserve">alt</t>
  </si>
  <si>
    <t xml:space="preserve">4.15</t>
  </si>
  <si>
    <t xml:space="preserve">índice peso</t>
  </si>
  <si>
    <t xml:space="preserve">4.16</t>
  </si>
  <si>
    <t xml:space="preserve">4.17</t>
  </si>
  <si>
    <t xml:space="preserve">4.18</t>
  </si>
  <si>
    <t xml:space="preserve">bloco</t>
  </si>
  <si>
    <t xml:space="preserve">viga</t>
  </si>
  <si>
    <t xml:space="preserve">4.19</t>
  </si>
  <si>
    <t xml:space="preserve">4.20</t>
  </si>
  <si>
    <t xml:space="preserve">pilar</t>
  </si>
  <si>
    <t xml:space="preserve">4.21</t>
  </si>
  <si>
    <t xml:space="preserve">4.22</t>
  </si>
  <si>
    <t xml:space="preserve">4.23</t>
  </si>
  <si>
    <t xml:space="preserve">4.24</t>
  </si>
  <si>
    <t xml:space="preserve">4.25</t>
  </si>
  <si>
    <t xml:space="preserve">CHAPISCO APLICADO EM ALVENARIA (SEM PRESENÇA DE VÃOS) E ESTRUTURAS DE CONCRETO DE FACHADA, COM ROLO PARA TEXTURA ACRÍLICA.  ARGAMASSA INDUSTRIALIZADA COM PREPARO EM MISTURADOR 300 KG. AF_10/2022</t>
  </si>
  <si>
    <t xml:space="preserve">4.26</t>
  </si>
  <si>
    <t xml:space="preserve">4.27</t>
  </si>
  <si>
    <t xml:space="preserve">4.38</t>
  </si>
  <si>
    <t xml:space="preserve">4.39</t>
  </si>
  <si>
    <t xml:space="preserve">4.30</t>
  </si>
  <si>
    <t xml:space="preserve">4.32</t>
  </si>
  <si>
    <t xml:space="preserve">esp</t>
  </si>
  <si>
    <t xml:space="preserve">4.33</t>
  </si>
  <si>
    <t xml:space="preserve">4.34</t>
  </si>
  <si>
    <t xml:space="preserve">4.35</t>
  </si>
  <si>
    <t xml:space="preserve">4.36</t>
  </si>
  <si>
    <t xml:space="preserve">4.37</t>
  </si>
  <si>
    <t xml:space="preserve">4.40</t>
  </si>
  <si>
    <t xml:space="preserve">4.41</t>
  </si>
  <si>
    <t xml:space="preserve">4.42</t>
  </si>
  <si>
    <t xml:space="preserve">4.43</t>
  </si>
  <si>
    <t xml:space="preserve">4.44</t>
  </si>
  <si>
    <t xml:space="preserve">4.45</t>
  </si>
  <si>
    <t xml:space="preserve">4.46</t>
  </si>
  <si>
    <t xml:space="preserve">4.47</t>
  </si>
  <si>
    <t xml:space="preserve">4.48</t>
  </si>
  <si>
    <t xml:space="preserve">4.49</t>
  </si>
  <si>
    <t xml:space="preserve">4.50</t>
  </si>
  <si>
    <t xml:space="preserve">4.51</t>
  </si>
  <si>
    <t xml:space="preserve">MURO EXTERNO </t>
  </si>
  <si>
    <t xml:space="preserve">CERCAMENTO EM AÇO BARRA CHATA</t>
  </si>
  <si>
    <t xml:space="preserve">PINTURA COM TINTA ALQUÍDICA DE ACABAMENTO (ESMALTE SINTÉTICO BRILHANTE) PULVERIZADA SOBRE PERFIL METÁLICO EXECUTADO EM FÁBRICA  (POR DEMÃO). AF_01/2020_PE</t>
  </si>
  <si>
    <t xml:space="preserve">7.6</t>
  </si>
  <si>
    <t xml:space="preserve">7.7</t>
  </si>
  <si>
    <t xml:space="preserve">7.8</t>
  </si>
  <si>
    <t xml:space="preserve">CHAPISCO APLICADO EM ALVENARIA (COM PRESENÇA DE VÃOS) E ESTRUTURAS DE CONCRETO DE FACHADA, COM COLHER DE PEDREIRO.  ARGAMASSA TRAÇO 1:3 COM PREPARO EM BETONEIRA 400L. AF_10/2022</t>
  </si>
  <si>
    <t xml:space="preserve">aberturas</t>
  </si>
  <si>
    <t xml:space="preserve">7.9</t>
  </si>
  <si>
    <t xml:space="preserve">7.10</t>
  </si>
  <si>
    <t xml:space="preserve">7.11</t>
  </si>
  <si>
    <t xml:space="preserve">7.12</t>
  </si>
  <si>
    <t xml:space="preserve">7.13</t>
  </si>
  <si>
    <t xml:space="preserve">7.14</t>
  </si>
  <si>
    <t xml:space="preserve">7.15</t>
  </si>
  <si>
    <t xml:space="preserve">7.16</t>
  </si>
  <si>
    <t xml:space="preserve">7.17</t>
  </si>
  <si>
    <t xml:space="preserve">7.18</t>
  </si>
  <si>
    <t xml:space="preserve">7.19</t>
  </si>
  <si>
    <t xml:space="preserve">7.20</t>
  </si>
  <si>
    <t xml:space="preserve">7.21</t>
  </si>
  <si>
    <t xml:space="preserve">piso</t>
  </si>
  <si>
    <t xml:space="preserve">7.22</t>
  </si>
  <si>
    <t xml:space="preserve">7.23</t>
  </si>
  <si>
    <t xml:space="preserve">7.24</t>
  </si>
  <si>
    <t xml:space="preserve">7.25</t>
  </si>
  <si>
    <t xml:space="preserve">7.26</t>
  </si>
  <si>
    <t xml:space="preserve">MURO EM PEDRA GRÊS PARA CONTENÇÃO DE TERRA</t>
  </si>
  <si>
    <t xml:space="preserve">prof</t>
  </si>
  <si>
    <t xml:space="preserve">área perto muro</t>
  </si>
  <si>
    <t xml:space="preserve">calhas</t>
  </si>
  <si>
    <t xml:space="preserve">velário</t>
  </si>
  <si>
    <t xml:space="preserve">próximo ao muro</t>
  </si>
  <si>
    <t xml:space="preserve">ao redor velário</t>
  </si>
  <si>
    <t xml:space="preserve">anjo</t>
  </si>
  <si>
    <t xml:space="preserve">árvores atrás capela</t>
  </si>
  <si>
    <t xml:space="preserve">PLANTIO DE ARBUSTO OU  CERCA VIVA. AF_07/2024</t>
  </si>
  <si>
    <t xml:space="preserve">INSTALAÇÃO DE LIMITADOR DE GRAMA</t>
  </si>
  <si>
    <t xml:space="preserve">grama amendoim</t>
  </si>
  <si>
    <t xml:space="preserve">estátua anjo</t>
  </si>
</sst>
</file>

<file path=xl/styles.xml><?xml version="1.0" encoding="utf-8"?>
<styleSheet xmlns="http://schemas.openxmlformats.org/spreadsheetml/2006/main">
  <numFmts count="21">
    <numFmt numFmtId="164" formatCode="General"/>
    <numFmt numFmtId="165" formatCode="_(&quot;R$ &quot;* #,##0.00_);_(&quot;R$ &quot;* \(#,##0.00\);_(&quot;R$ &quot;* \-??_);_(@_)"/>
    <numFmt numFmtId="166" formatCode="_(\$* #,##0.00_);_(\$* \(#,##0.00\);_(\$* \-??_);_(@_)"/>
    <numFmt numFmtId="167" formatCode="0%"/>
    <numFmt numFmtId="168" formatCode="_(* #,##0.00_);_(* \(#,##0.00\);_(* \-??_);_(@_)"/>
    <numFmt numFmtId="169" formatCode="#,##0.00\ ;\-#,##0.00\ ;&quot; -&quot;#\ ;@\ "/>
    <numFmt numFmtId="170" formatCode="mmm/yy"/>
    <numFmt numFmtId="171" formatCode="0"/>
    <numFmt numFmtId="172" formatCode="0.00"/>
    <numFmt numFmtId="173" formatCode="_-&quot;R$&quot;* #,##0.00_-;&quot;-R$&quot;* #,##0.00_-;_-&quot;R$&quot;* \-??_-;_-@_-"/>
    <numFmt numFmtId="174" formatCode="#,##0.00"/>
    <numFmt numFmtId="175" formatCode="#,##0"/>
    <numFmt numFmtId="176" formatCode="_-* #,##0.00_-;\-* #,##0.00_-;_-* \-??_-;_-@_-"/>
    <numFmt numFmtId="177" formatCode="_-&quot;R$ &quot;* #,##0.00_-;&quot;-R$ &quot;* #,##0.00_-;_-&quot;R$ &quot;* \-??_-;_-@_-"/>
    <numFmt numFmtId="178" formatCode="[$-F800]dddd&quot;, &quot;mmmm\ dd&quot;, &quot;yyyy"/>
    <numFmt numFmtId="179" formatCode="0.00%"/>
    <numFmt numFmtId="180" formatCode="0.0000"/>
    <numFmt numFmtId="181" formatCode="&quot;R$ &quot;#,##0.00"/>
    <numFmt numFmtId="182" formatCode="d/m/yyyy"/>
    <numFmt numFmtId="183" formatCode="0.000"/>
    <numFmt numFmtId="184" formatCode="0.00;[RED]0.00"/>
  </numFmts>
  <fonts count="52">
    <font>
      <sz val="11"/>
      <color theme="1"/>
      <name val="Calibri"/>
      <family val="2"/>
      <charset val="1"/>
    </font>
    <font>
      <sz val="10"/>
      <name val="Arial"/>
      <family val="0"/>
    </font>
    <font>
      <sz val="10"/>
      <name val="Arial"/>
      <family val="0"/>
    </font>
    <font>
      <sz val="10"/>
      <name val="Arial"/>
      <family val="0"/>
    </font>
    <font>
      <sz val="11"/>
      <color rgb="FF000000"/>
      <name val="Calibri"/>
      <family val="2"/>
      <charset val="1"/>
    </font>
    <font>
      <sz val="11"/>
      <color rgb="FFFFFFFF"/>
      <name val="Calibri"/>
      <family val="2"/>
      <charset val="1"/>
    </font>
    <font>
      <sz val="11"/>
      <color rgb="FF008000"/>
      <name val="Calibri"/>
      <family val="2"/>
      <charset val="1"/>
    </font>
    <font>
      <b val="true"/>
      <sz val="11"/>
      <color rgb="FFFF9900"/>
      <name val="Calibri"/>
      <family val="2"/>
      <charset val="1"/>
    </font>
    <font>
      <b val="true"/>
      <sz val="11"/>
      <color rgb="FFFFFFFF"/>
      <name val="Calibri"/>
      <family val="2"/>
      <charset val="1"/>
    </font>
    <font>
      <sz val="11"/>
      <color rgb="FFFF9900"/>
      <name val="Calibri"/>
      <family val="2"/>
      <charset val="1"/>
    </font>
    <font>
      <sz val="11"/>
      <color rgb="FF333399"/>
      <name val="Calibri"/>
      <family val="2"/>
      <charset val="1"/>
    </font>
    <font>
      <sz val="11"/>
      <color rgb="FF800080"/>
      <name val="Calibri"/>
      <family val="2"/>
      <charset val="1"/>
    </font>
    <font>
      <sz val="11"/>
      <color rgb="FF993300"/>
      <name val="Calibri"/>
      <family val="2"/>
      <charset val="1"/>
    </font>
    <font>
      <sz val="10"/>
      <name val="Arial"/>
      <family val="2"/>
      <charset val="1"/>
    </font>
    <font>
      <sz val="10"/>
      <color rgb="FF000000"/>
      <name val="Arial"/>
      <family val="2"/>
      <charset val="1"/>
    </font>
    <font>
      <sz val="10"/>
      <name val="Arial"/>
      <family val="0"/>
      <charset val="1"/>
    </font>
    <font>
      <b val="true"/>
      <sz val="11"/>
      <color rgb="FF333333"/>
      <name val="Calibri"/>
      <family val="2"/>
      <charset val="1"/>
    </font>
    <font>
      <sz val="11"/>
      <color rgb="FFFF0000"/>
      <name val="Calibri"/>
      <family val="2"/>
      <charset val="1"/>
    </font>
    <font>
      <i val="true"/>
      <sz val="11"/>
      <color rgb="FF808080"/>
      <name val="Calibri"/>
      <family val="2"/>
      <charset val="1"/>
    </font>
    <font>
      <b val="true"/>
      <sz val="11"/>
      <color rgb="FF000000"/>
      <name val="Calibri"/>
      <family val="2"/>
      <charset val="1"/>
    </font>
    <font>
      <b val="true"/>
      <sz val="15"/>
      <color rgb="FF333399"/>
      <name val="Calibri"/>
      <family val="2"/>
      <charset val="1"/>
    </font>
    <font>
      <b val="true"/>
      <sz val="18"/>
      <color rgb="FF333399"/>
      <name val="Cambria"/>
      <family val="2"/>
      <charset val="1"/>
    </font>
    <font>
      <b val="true"/>
      <sz val="13"/>
      <color rgb="FF333399"/>
      <name val="Calibri"/>
      <family val="2"/>
      <charset val="1"/>
    </font>
    <font>
      <b val="true"/>
      <sz val="11"/>
      <color rgb="FF333399"/>
      <name val="Calibri"/>
      <family val="2"/>
      <charset val="1"/>
    </font>
    <font>
      <b val="true"/>
      <sz val="11"/>
      <color theme="1"/>
      <name val="Calibri"/>
      <family val="2"/>
      <charset val="1"/>
    </font>
    <font>
      <sz val="11"/>
      <color theme="0"/>
      <name val="Calibri"/>
      <family val="2"/>
      <charset val="1"/>
    </font>
    <font>
      <b val="true"/>
      <sz val="14"/>
      <color rgb="FF000000"/>
      <name val="Arial"/>
      <family val="2"/>
      <charset val="1"/>
    </font>
    <font>
      <b val="true"/>
      <sz val="10"/>
      <color rgb="FF000000"/>
      <name val="Arial"/>
      <family val="2"/>
      <charset val="1"/>
    </font>
    <font>
      <sz val="9"/>
      <name val="Arial"/>
      <family val="2"/>
      <charset val="1"/>
    </font>
    <font>
      <b val="true"/>
      <sz val="9"/>
      <color theme="0"/>
      <name val="Arial"/>
      <family val="2"/>
      <charset val="1"/>
    </font>
    <font>
      <b val="true"/>
      <sz val="9"/>
      <color rgb="FFFFFFFF"/>
      <name val="Arial"/>
      <family val="2"/>
      <charset val="1"/>
    </font>
    <font>
      <b val="true"/>
      <sz val="9"/>
      <name val="Arial"/>
      <family val="2"/>
      <charset val="1"/>
    </font>
    <font>
      <sz val="9"/>
      <color theme="1"/>
      <name val="Arial"/>
      <family val="2"/>
      <charset val="1"/>
    </font>
    <font>
      <sz val="9"/>
      <color rgb="FF000000"/>
      <name val="Arial"/>
      <family val="2"/>
      <charset val="1"/>
    </font>
    <font>
      <b val="true"/>
      <sz val="9"/>
      <color rgb="FF000000"/>
      <name val="Arial"/>
      <family val="2"/>
      <charset val="1"/>
    </font>
    <font>
      <sz val="9"/>
      <color theme="1"/>
      <name val="Calibri"/>
      <family val="2"/>
      <charset val="1"/>
    </font>
    <font>
      <b val="true"/>
      <sz val="14"/>
      <name val="Arial"/>
      <family val="2"/>
      <charset val="1"/>
    </font>
    <font>
      <b val="true"/>
      <sz val="10"/>
      <color theme="0"/>
      <name val="Arial"/>
      <family val="2"/>
      <charset val="1"/>
    </font>
    <font>
      <b val="true"/>
      <sz val="9"/>
      <color theme="1"/>
      <name val="Arial"/>
      <family val="2"/>
      <charset val="1"/>
    </font>
    <font>
      <sz val="9"/>
      <color theme="0"/>
      <name val="Arial"/>
      <family val="2"/>
      <charset val="1"/>
    </font>
    <font>
      <b val="true"/>
      <sz val="10"/>
      <name val="Arial"/>
      <family val="2"/>
      <charset val="1"/>
    </font>
    <font>
      <b val="true"/>
      <sz val="10"/>
      <color theme="1"/>
      <name val="Arial"/>
      <family val="2"/>
      <charset val="1"/>
    </font>
    <font>
      <b val="true"/>
      <sz val="11"/>
      <name val="Calibri"/>
      <family val="2"/>
      <charset val="1"/>
    </font>
    <font>
      <sz val="10"/>
      <name val="Courier New"/>
      <family val="3"/>
      <charset val="1"/>
    </font>
    <font>
      <sz val="10"/>
      <color theme="1"/>
      <name val="Arial"/>
      <family val="2"/>
      <charset val="1"/>
    </font>
    <font>
      <sz val="8"/>
      <color theme="1"/>
      <name val="Verdana"/>
      <family val="2"/>
      <charset val="1"/>
    </font>
    <font>
      <b val="true"/>
      <sz val="9"/>
      <color rgb="FFFF0000"/>
      <name val="Arial"/>
      <family val="2"/>
      <charset val="1"/>
    </font>
    <font>
      <i val="true"/>
      <sz val="9"/>
      <color theme="1"/>
      <name val="Arial"/>
      <family val="2"/>
      <charset val="1"/>
    </font>
    <font>
      <b val="true"/>
      <i val="true"/>
      <sz val="9"/>
      <color theme="1"/>
      <name val="Arial"/>
      <family val="2"/>
      <charset val="1"/>
    </font>
    <font>
      <i val="true"/>
      <sz val="9"/>
      <color rgb="FF000000"/>
      <name val="Arial"/>
      <family val="2"/>
      <charset val="1"/>
    </font>
    <font>
      <i val="true"/>
      <sz val="9"/>
      <name val="Arial"/>
      <family val="2"/>
      <charset val="1"/>
    </font>
    <font>
      <i val="true"/>
      <sz val="11"/>
      <color theme="1"/>
      <name val="Calibri"/>
      <family val="2"/>
      <charset val="1"/>
    </font>
  </fonts>
  <fills count="26">
    <fill>
      <patternFill patternType="none"/>
    </fill>
    <fill>
      <patternFill patternType="gray125"/>
    </fill>
    <fill>
      <patternFill patternType="solid">
        <fgColor rgb="FFCCFFFF"/>
        <bgColor rgb="FFCCFFCC"/>
      </patternFill>
    </fill>
    <fill>
      <patternFill patternType="solid">
        <fgColor rgb="FFFFCC99"/>
        <bgColor rgb="FFD7E4BD"/>
      </patternFill>
    </fill>
    <fill>
      <patternFill patternType="solid">
        <fgColor rgb="FFFFFF99"/>
        <bgColor rgb="FFFFFFCC"/>
      </patternFill>
    </fill>
    <fill>
      <patternFill patternType="solid">
        <fgColor rgb="FFCCCCFF"/>
        <bgColor rgb="FFD9D9D9"/>
      </patternFill>
    </fill>
    <fill>
      <patternFill patternType="solid">
        <fgColor rgb="FFFF8080"/>
        <bgColor rgb="FFFF99CC"/>
      </patternFill>
    </fill>
    <fill>
      <patternFill patternType="solid">
        <fgColor rgb="FF99CCFF"/>
        <bgColor rgb="FFCCCCFF"/>
      </patternFill>
    </fill>
    <fill>
      <patternFill patternType="solid">
        <fgColor rgb="FF33CCCC"/>
        <bgColor rgb="FF00CCFF"/>
      </patternFill>
    </fill>
    <fill>
      <patternFill patternType="solid">
        <fgColor rgb="FFC0C0C0"/>
        <bgColor rgb="FFBFBFBF"/>
      </patternFill>
    </fill>
    <fill>
      <patternFill patternType="solid">
        <fgColor rgb="FFCCFFCC"/>
        <bgColor rgb="FFCCFFFF"/>
      </patternFill>
    </fill>
    <fill>
      <patternFill patternType="solid">
        <fgColor rgb="FFFFFFCC"/>
        <bgColor rgb="FFEBF1DE"/>
      </patternFill>
    </fill>
    <fill>
      <patternFill patternType="solid">
        <fgColor rgb="FF969696"/>
        <bgColor rgb="FF808080"/>
      </patternFill>
    </fill>
    <fill>
      <patternFill patternType="solid">
        <fgColor rgb="FFFF99CC"/>
        <bgColor rgb="FFFF8080"/>
      </patternFill>
    </fill>
    <fill>
      <patternFill patternType="solid">
        <fgColor rgb="FFFF0000"/>
        <bgColor rgb="FF993300"/>
      </patternFill>
    </fill>
    <fill>
      <patternFill patternType="solid">
        <fgColor rgb="FF339966"/>
        <bgColor rgb="FF008080"/>
      </patternFill>
    </fill>
    <fill>
      <patternFill patternType="solid">
        <fgColor rgb="FF666699"/>
        <bgColor rgb="FF808080"/>
      </patternFill>
    </fill>
    <fill>
      <patternFill patternType="solid">
        <fgColor rgb="FFFF6600"/>
        <bgColor rgb="FFFF9900"/>
      </patternFill>
    </fill>
    <fill>
      <patternFill patternType="solid">
        <fgColor theme="6" tint="-0.5"/>
        <bgColor rgb="FF333333"/>
      </patternFill>
    </fill>
    <fill>
      <patternFill patternType="solid">
        <fgColor theme="6" tint="0.5999"/>
        <bgColor rgb="FFD9D9D9"/>
      </patternFill>
    </fill>
    <fill>
      <patternFill patternType="solid">
        <fgColor theme="0" tint="-0.25"/>
        <bgColor rgb="FFC0C0C0"/>
      </patternFill>
    </fill>
    <fill>
      <patternFill patternType="solid">
        <fgColor theme="0" tint="-0.5"/>
        <bgColor rgb="FF969696"/>
      </patternFill>
    </fill>
    <fill>
      <patternFill patternType="solid">
        <fgColor theme="0"/>
        <bgColor rgb="FFFFFFCC"/>
      </patternFill>
    </fill>
    <fill>
      <patternFill patternType="solid">
        <fgColor theme="6" tint="0.7999"/>
        <bgColor rgb="FFFFFFCC"/>
      </patternFill>
    </fill>
    <fill>
      <patternFill patternType="solid">
        <fgColor rgb="FFFFC000"/>
        <bgColor rgb="FFFF9900"/>
      </patternFill>
    </fill>
    <fill>
      <patternFill patternType="solid">
        <fgColor theme="0" tint="-0.15"/>
        <bgColor rgb="FFD7E4BD"/>
      </patternFill>
    </fill>
  </fills>
  <borders count="25">
    <border diagonalUp="false" diagonalDown="false">
      <left/>
      <right/>
      <top/>
      <bottom/>
      <diagonal/>
    </border>
    <border diagonalUp="false" diagonalDown="false">
      <left style="thin">
        <color rgb="FF808080"/>
      </left>
      <right style="thin">
        <color rgb="FF808080"/>
      </right>
      <top style="thin">
        <color rgb="FF808080"/>
      </top>
      <bottom style="thin">
        <color rgb="FF808080"/>
      </bottom>
      <diagonal/>
    </border>
    <border diagonalUp="false" diagonalDown="false">
      <left style="double">
        <color rgb="FF333333"/>
      </left>
      <right style="double">
        <color rgb="FF333333"/>
      </right>
      <top style="double">
        <color rgb="FF333333"/>
      </top>
      <bottom style="double">
        <color rgb="FF333333"/>
      </bottom>
      <diagonal/>
    </border>
    <border diagonalUp="false" diagonalDown="false">
      <left/>
      <right/>
      <top/>
      <bottom style="double">
        <color rgb="FFFF9900"/>
      </bottom>
      <diagonal/>
    </border>
    <border diagonalUp="false" diagonalDown="false">
      <left style="thin">
        <color rgb="FFC0C0C0"/>
      </left>
      <right style="thin">
        <color rgb="FFC0C0C0"/>
      </right>
      <top style="thin">
        <color rgb="FFC0C0C0"/>
      </top>
      <bottom style="thin">
        <color rgb="FFC0C0C0"/>
      </bottom>
      <diagonal/>
    </border>
    <border diagonalUp="false" diagonalDown="false">
      <left style="thin">
        <color rgb="FF333333"/>
      </left>
      <right style="thin">
        <color rgb="FF333333"/>
      </right>
      <top style="thin">
        <color rgb="FF333333"/>
      </top>
      <bottom style="thin">
        <color rgb="FF333333"/>
      </bottom>
      <diagonal/>
    </border>
    <border diagonalUp="false" diagonalDown="false">
      <left/>
      <right/>
      <top style="thin">
        <color rgb="FF33CCCC"/>
      </top>
      <bottom style="double">
        <color rgb="FF33CCCC"/>
      </bottom>
      <diagonal/>
    </border>
    <border diagonalUp="false" diagonalDown="false">
      <left/>
      <right/>
      <top/>
      <bottom style="thick">
        <color rgb="FF33CCCC"/>
      </bottom>
      <diagonal/>
    </border>
    <border diagonalUp="false" diagonalDown="false">
      <left/>
      <right/>
      <top/>
      <bottom style="thick">
        <color rgb="FFC0C0C0"/>
      </bottom>
      <diagonal/>
    </border>
    <border diagonalUp="false" diagonalDown="false">
      <left/>
      <right/>
      <top/>
      <bottom style="medium">
        <color rgb="FF33CCCC"/>
      </bottom>
      <diagonal/>
    </border>
    <border diagonalUp="false" diagonalDown="false">
      <left style="thin"/>
      <right style="thin"/>
      <top style="thin"/>
      <bottom style="thin"/>
      <diagonal/>
    </border>
    <border diagonalUp="false" diagonalDown="false">
      <left/>
      <right/>
      <top/>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style="thin"/>
      <right style="thin"/>
      <top style="thin"/>
      <bottom/>
      <diagonal/>
    </border>
    <border diagonalUp="false" diagonalDown="false">
      <left/>
      <right style="thin"/>
      <top style="thin"/>
      <bottom/>
      <diagonal/>
    </border>
    <border diagonalUp="false" diagonalDown="false">
      <left/>
      <right style="thin"/>
      <top style="thin"/>
      <bottom style="thin"/>
      <diagonal/>
    </border>
    <border diagonalUp="false" diagonalDown="false">
      <left style="thin"/>
      <right/>
      <top/>
      <bottom style="thin"/>
      <diagonal/>
    </border>
    <border diagonalUp="false" diagonalDown="false">
      <left style="thin"/>
      <right style="thin"/>
      <top/>
      <bottom style="thin"/>
      <diagonal/>
    </border>
    <border diagonalUp="false" diagonalDown="false">
      <left/>
      <right style="thin"/>
      <top/>
      <bottom style="thin"/>
      <diagonal/>
    </border>
    <border diagonalUp="false" diagonalDown="false">
      <left style="thin"/>
      <right/>
      <top/>
      <bottom/>
      <diagonal/>
    </border>
    <border diagonalUp="false" diagonalDown="false">
      <left/>
      <right style="thin"/>
      <top/>
      <bottom/>
      <diagonal/>
    </border>
    <border diagonalUp="false" diagonalDown="false">
      <left/>
      <right style="hair"/>
      <top style="thin"/>
      <bottom style="thin"/>
      <diagonal/>
    </border>
    <border diagonalUp="false" diagonalDown="false">
      <left style="hair"/>
      <right style="hair"/>
      <top style="thin"/>
      <bottom style="thin"/>
      <diagonal/>
    </border>
    <border diagonalUp="false" diagonalDown="false">
      <left/>
      <right/>
      <top style="thin"/>
      <bottom/>
      <diagonal/>
    </border>
  </borders>
  <cellStyleXfs count="77">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76"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77" fontId="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67" fontId="0" fillId="0" borderId="0" applyFont="true" applyBorder="false" applyAlignment="true" applyProtection="false">
      <alignment horizontal="general" vertical="bottom" textRotation="0" wrapText="false" indent="0" shrinkToFit="false"/>
    </xf>
    <xf numFmtId="164" fontId="4" fillId="2" borderId="0" applyFont="true" applyBorder="false" applyAlignment="true" applyProtection="false">
      <alignment horizontal="general" vertical="bottom" textRotation="0" wrapText="false" indent="0" shrinkToFit="false"/>
    </xf>
    <xf numFmtId="164" fontId="4" fillId="3" borderId="0" applyFont="true" applyBorder="false" applyAlignment="true" applyProtection="false">
      <alignment horizontal="general" vertical="bottom" textRotation="0" wrapText="false" indent="0" shrinkToFit="false"/>
    </xf>
    <xf numFmtId="164" fontId="4" fillId="4" borderId="0" applyFont="true" applyBorder="false" applyAlignment="true" applyProtection="false">
      <alignment horizontal="general" vertical="bottom" textRotation="0" wrapText="false" indent="0" shrinkToFit="false"/>
    </xf>
    <xf numFmtId="164" fontId="4" fillId="2" borderId="0" applyFont="true" applyBorder="false" applyAlignment="true" applyProtection="false">
      <alignment horizontal="general" vertical="bottom" textRotation="0" wrapText="false" indent="0" shrinkToFit="false"/>
    </xf>
    <xf numFmtId="164" fontId="4" fillId="2" borderId="0" applyFont="true" applyBorder="false" applyAlignment="true" applyProtection="false">
      <alignment horizontal="general" vertical="bottom" textRotation="0" wrapText="false" indent="0" shrinkToFit="false"/>
    </xf>
    <xf numFmtId="164" fontId="4" fillId="3" borderId="0" applyFont="true" applyBorder="false" applyAlignment="true" applyProtection="false">
      <alignment horizontal="general" vertical="bottom" textRotation="0" wrapText="false" indent="0" shrinkToFit="false"/>
    </xf>
    <xf numFmtId="164" fontId="4" fillId="5" borderId="0" applyFont="true" applyBorder="false" applyAlignment="true" applyProtection="false">
      <alignment horizontal="general" vertical="bottom" textRotation="0" wrapText="false" indent="0" shrinkToFit="false"/>
    </xf>
    <xf numFmtId="164" fontId="4" fillId="6" borderId="0" applyFont="true" applyBorder="false" applyAlignment="true" applyProtection="false">
      <alignment horizontal="general" vertical="bottom" textRotation="0" wrapText="false" indent="0" shrinkToFit="false"/>
    </xf>
    <xf numFmtId="164" fontId="4" fillId="4" borderId="0" applyFont="true" applyBorder="false" applyAlignment="true" applyProtection="false">
      <alignment horizontal="general" vertical="bottom" textRotation="0" wrapText="false" indent="0" shrinkToFit="false"/>
    </xf>
    <xf numFmtId="164" fontId="4" fillId="5" borderId="0" applyFont="true" applyBorder="false" applyAlignment="true" applyProtection="false">
      <alignment horizontal="general" vertical="bottom" textRotation="0" wrapText="false" indent="0" shrinkToFit="false"/>
    </xf>
    <xf numFmtId="164" fontId="4" fillId="7" borderId="0" applyFont="true" applyBorder="false" applyAlignment="true" applyProtection="false">
      <alignment horizontal="general" vertical="bottom" textRotation="0" wrapText="false" indent="0" shrinkToFit="false"/>
    </xf>
    <xf numFmtId="164" fontId="4" fillId="3" borderId="0" applyFont="true" applyBorder="false" applyAlignment="true" applyProtection="false">
      <alignment horizontal="general" vertical="bottom" textRotation="0" wrapText="false" indent="0" shrinkToFit="false"/>
    </xf>
    <xf numFmtId="164" fontId="5" fillId="8" borderId="0" applyFont="true" applyBorder="false" applyAlignment="true" applyProtection="false">
      <alignment horizontal="general" vertical="bottom" textRotation="0" wrapText="false" indent="0" shrinkToFit="false"/>
    </xf>
    <xf numFmtId="164" fontId="5" fillId="6" borderId="0" applyFont="true" applyBorder="false" applyAlignment="true" applyProtection="false">
      <alignment horizontal="general" vertical="bottom" textRotation="0" wrapText="false" indent="0" shrinkToFit="false"/>
    </xf>
    <xf numFmtId="164" fontId="5" fillId="4" borderId="0" applyFont="true" applyBorder="false" applyAlignment="true" applyProtection="false">
      <alignment horizontal="general" vertical="bottom" textRotation="0" wrapText="false" indent="0" shrinkToFit="false"/>
    </xf>
    <xf numFmtId="164" fontId="5" fillId="9" borderId="0" applyFont="true" applyBorder="false" applyAlignment="true" applyProtection="false">
      <alignment horizontal="general" vertical="bottom" textRotation="0" wrapText="false" indent="0" shrinkToFit="false"/>
    </xf>
    <xf numFmtId="164" fontId="5" fillId="8" borderId="0" applyFont="true" applyBorder="false" applyAlignment="true" applyProtection="false">
      <alignment horizontal="general" vertical="bottom" textRotation="0" wrapText="false" indent="0" shrinkToFit="false"/>
    </xf>
    <xf numFmtId="164" fontId="5" fillId="3" borderId="0" applyFont="true" applyBorder="false" applyAlignment="true" applyProtection="false">
      <alignment horizontal="general" vertical="bottom" textRotation="0" wrapText="false" indent="0" shrinkToFit="false"/>
    </xf>
    <xf numFmtId="164" fontId="6" fillId="10" borderId="0" applyFont="true" applyBorder="false" applyAlignment="true" applyProtection="false">
      <alignment horizontal="general" vertical="bottom" textRotation="0" wrapText="false" indent="0" shrinkToFit="false"/>
    </xf>
    <xf numFmtId="164" fontId="7" fillId="11" borderId="1" applyFont="true" applyBorder="true" applyAlignment="true" applyProtection="false">
      <alignment horizontal="general" vertical="bottom" textRotation="0" wrapText="false" indent="0" shrinkToFit="false"/>
    </xf>
    <xf numFmtId="164" fontId="8" fillId="12" borderId="2" applyFont="true" applyBorder="true" applyAlignment="true" applyProtection="false">
      <alignment horizontal="general" vertical="bottom" textRotation="0" wrapText="false" indent="0" shrinkToFit="false"/>
    </xf>
    <xf numFmtId="164" fontId="9" fillId="0" borderId="3" applyFont="true" applyBorder="true" applyAlignment="true" applyProtection="false">
      <alignment horizontal="general" vertical="bottom" textRotation="0" wrapText="false" indent="0" shrinkToFit="false"/>
    </xf>
    <xf numFmtId="164" fontId="10" fillId="3" borderId="1" applyFont="true" applyBorder="true" applyAlignment="true" applyProtection="false">
      <alignment horizontal="general" vertical="bottom" textRotation="0" wrapText="false" indent="0" shrinkToFit="false"/>
    </xf>
    <xf numFmtId="164" fontId="11" fillId="13" borderId="0" applyFont="true" applyBorder="fals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4" fontId="12" fillId="4" borderId="0" applyFont="true" applyBorder="false" applyAlignment="true" applyProtection="false">
      <alignment horizontal="general" vertical="bottom" textRotation="0" wrapText="false" indent="0" shrinkToFit="false"/>
    </xf>
    <xf numFmtId="164" fontId="13"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13" fillId="0" borderId="0" applyFont="true" applyBorder="true" applyAlignment="true" applyProtection="true">
      <alignment horizontal="general" vertical="bottom" textRotation="0" wrapText="false" indent="0" shrinkToFit="false"/>
      <protection locked="true" hidden="false"/>
    </xf>
    <xf numFmtId="164" fontId="14" fillId="0" borderId="0" applyFont="true" applyBorder="true" applyAlignment="true" applyProtection="true">
      <alignment horizontal="general" vertical="bottom" textRotation="0" wrapText="false" indent="0" shrinkToFit="false"/>
      <protection locked="true" hidden="false"/>
    </xf>
    <xf numFmtId="164" fontId="13" fillId="0" borderId="0" applyFont="true" applyBorder="true" applyAlignment="true" applyProtection="true">
      <alignment horizontal="general" vertical="bottom" textRotation="0" wrapText="false" indent="0" shrinkToFit="false"/>
      <protection locked="true" hidden="false"/>
    </xf>
    <xf numFmtId="164" fontId="13" fillId="0" borderId="0" applyFont="true" applyBorder="true" applyAlignment="true" applyProtection="true">
      <alignment horizontal="general" vertical="bottom" textRotation="0" wrapText="false" indent="0" shrinkToFit="false"/>
      <protection locked="true" hidden="false"/>
    </xf>
    <xf numFmtId="164" fontId="15" fillId="0" borderId="0" applyFont="true" applyBorder="true" applyAlignment="true" applyProtection="true">
      <alignment horizontal="general" vertical="bottom" textRotation="0" wrapText="false" indent="0" shrinkToFit="false"/>
      <protection locked="true" hidden="false"/>
    </xf>
    <xf numFmtId="164" fontId="13" fillId="0" borderId="0" applyFont="true" applyBorder="true" applyAlignment="true" applyProtection="true">
      <alignment horizontal="general" vertical="bottom" textRotation="0" wrapText="false" indent="0" shrinkToFit="false"/>
      <protection locked="true" hidden="false"/>
    </xf>
    <xf numFmtId="164" fontId="13" fillId="4" borderId="4" applyFont="true" applyBorder="true" applyAlignment="true" applyProtection="false">
      <alignment horizontal="general" vertical="bottom" textRotation="0" wrapText="false" indent="0" shrinkToFit="false"/>
    </xf>
    <xf numFmtId="167" fontId="0" fillId="0" borderId="0" applyFont="true" applyBorder="false" applyAlignment="true" applyProtection="false">
      <alignment horizontal="general" vertical="bottom" textRotation="0" wrapText="false" indent="0" shrinkToFit="false"/>
    </xf>
    <xf numFmtId="167" fontId="13" fillId="0" borderId="0" applyFont="true" applyBorder="false" applyAlignment="true" applyProtection="false">
      <alignment horizontal="general" vertical="bottom" textRotation="0" wrapText="false" indent="0" shrinkToFit="false"/>
    </xf>
    <xf numFmtId="164" fontId="16" fillId="11" borderId="5" applyFont="true" applyBorder="true" applyAlignment="true" applyProtection="false">
      <alignment horizontal="general" vertical="bottom" textRotation="0" wrapText="false" indent="0" shrinkToFit="false"/>
    </xf>
    <xf numFmtId="168" fontId="0" fillId="0" borderId="0" applyFont="true" applyBorder="false" applyAlignment="true" applyProtection="false">
      <alignment horizontal="general" vertical="bottom" textRotation="0" wrapText="false" indent="0" shrinkToFit="false"/>
    </xf>
    <xf numFmtId="169" fontId="4" fillId="0" borderId="0" applyFont="true" applyBorder="true" applyAlignment="true" applyProtection="true">
      <alignment horizontal="general" vertical="bottom" textRotation="0" wrapText="false" indent="0" shrinkToFit="false"/>
      <protection locked="true" hidden="false"/>
    </xf>
    <xf numFmtId="164" fontId="17" fillId="0" borderId="0" applyFont="true" applyBorder="false" applyAlignment="true" applyProtection="false">
      <alignment horizontal="general" vertical="bottom" textRotation="0" wrapText="false" indent="0" shrinkToFit="false"/>
    </xf>
    <xf numFmtId="164" fontId="18" fillId="0" borderId="0" applyFont="true" applyBorder="false" applyAlignment="true" applyProtection="false">
      <alignment horizontal="general" vertical="bottom" textRotation="0" wrapText="false" indent="0" shrinkToFit="false"/>
    </xf>
    <xf numFmtId="164" fontId="19" fillId="0" borderId="6" applyFont="true" applyBorder="true" applyAlignment="true" applyProtection="false">
      <alignment horizontal="general" vertical="bottom" textRotation="0" wrapText="false" indent="0" shrinkToFit="false"/>
    </xf>
    <xf numFmtId="164" fontId="20" fillId="0" borderId="7" applyFont="true" applyBorder="true" applyAlignment="true" applyProtection="false">
      <alignment horizontal="general" vertical="bottom" textRotation="0" wrapText="false" indent="0" shrinkToFit="false"/>
    </xf>
    <xf numFmtId="164" fontId="21" fillId="0" borderId="0" applyFont="true" applyBorder="false" applyAlignment="true" applyProtection="false">
      <alignment horizontal="general" vertical="bottom" textRotation="0" wrapText="false" indent="0" shrinkToFit="false"/>
    </xf>
    <xf numFmtId="164" fontId="22" fillId="0" borderId="8" applyFont="true" applyBorder="true" applyAlignment="true" applyProtection="false">
      <alignment horizontal="general" vertical="bottom" textRotation="0" wrapText="false" indent="0" shrinkToFit="false"/>
    </xf>
    <xf numFmtId="164" fontId="23" fillId="0" borderId="9" applyFont="true" applyBorder="true" applyAlignment="true" applyProtection="false">
      <alignment horizontal="general" vertical="bottom" textRotation="0" wrapText="false" indent="0" shrinkToFit="false"/>
    </xf>
    <xf numFmtId="164" fontId="23" fillId="0" borderId="0" applyFont="true" applyBorder="false" applyAlignment="true" applyProtection="false">
      <alignment horizontal="general" vertical="bottom" textRotation="0" wrapText="false" indent="0" shrinkToFit="false"/>
    </xf>
    <xf numFmtId="164" fontId="5" fillId="8" borderId="0" applyFont="true" applyBorder="false" applyAlignment="true" applyProtection="false">
      <alignment horizontal="general" vertical="bottom" textRotation="0" wrapText="false" indent="0" shrinkToFit="false"/>
    </xf>
    <xf numFmtId="164" fontId="5" fillId="14" borderId="0" applyFont="true" applyBorder="false" applyAlignment="true" applyProtection="false">
      <alignment horizontal="general" vertical="bottom" textRotation="0" wrapText="false" indent="0" shrinkToFit="false"/>
    </xf>
    <xf numFmtId="164" fontId="5" fillId="15" borderId="0" applyFont="true" applyBorder="false" applyAlignment="true" applyProtection="false">
      <alignment horizontal="general" vertical="bottom" textRotation="0" wrapText="false" indent="0" shrinkToFit="false"/>
    </xf>
    <xf numFmtId="164" fontId="5" fillId="16" borderId="0" applyFont="true" applyBorder="false" applyAlignment="true" applyProtection="false">
      <alignment horizontal="general" vertical="bottom" textRotation="0" wrapText="false" indent="0" shrinkToFit="false"/>
    </xf>
    <xf numFmtId="164" fontId="5" fillId="8" borderId="0" applyFont="true" applyBorder="false" applyAlignment="true" applyProtection="false">
      <alignment horizontal="general" vertical="bottom" textRotation="0" wrapText="false" indent="0" shrinkToFit="false"/>
    </xf>
    <xf numFmtId="164" fontId="5" fillId="17" borderId="0" applyFont="true" applyBorder="false" applyAlignment="true" applyProtection="false">
      <alignment horizontal="general" vertical="bottom" textRotation="0" wrapText="false" indent="0" shrinkToFit="false"/>
    </xf>
    <xf numFmtId="164" fontId="4" fillId="0" borderId="0" applyFont="true" applyBorder="true" applyAlignment="true" applyProtection="true">
      <alignment horizontal="general" vertical="bottom" textRotation="0" wrapText="false" indent="0" shrinkToFit="false"/>
      <protection locked="true" hidden="false"/>
    </xf>
  </cellStyleXfs>
  <cellXfs count="261">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left" vertical="bottom" textRotation="0" wrapText="false" indent="0" shrinkToFit="false"/>
      <protection locked="true" hidden="false"/>
    </xf>
    <xf numFmtId="164" fontId="24" fillId="0" borderId="10" xfId="0" applyFont="true" applyBorder="true" applyAlignment="true" applyProtection="false">
      <alignment horizontal="general" vertical="center" textRotation="0" wrapText="false" indent="0" shrinkToFit="false"/>
      <protection locked="true" hidden="false"/>
    </xf>
    <xf numFmtId="164" fontId="25" fillId="18" borderId="10" xfId="0" applyFont="true" applyBorder="true" applyAlignment="true" applyProtection="false">
      <alignment horizontal="left" vertical="center" textRotation="0" wrapText="false" indent="0" shrinkToFit="false"/>
      <protection locked="true" hidden="false"/>
    </xf>
    <xf numFmtId="170" fontId="25" fillId="18" borderId="10" xfId="0" applyFont="true" applyBorder="true" applyAlignment="true" applyProtection="false">
      <alignment horizontal="left" vertical="center" textRotation="0" wrapText="false" indent="0" shrinkToFit="false"/>
      <protection locked="true" hidden="false"/>
    </xf>
    <xf numFmtId="164" fontId="25" fillId="0" borderId="0" xfId="0" applyFont="true" applyBorder="false" applyAlignment="false" applyProtection="false">
      <alignment horizontal="general" vertical="bottom" textRotation="0" wrapText="false" indent="0" shrinkToFit="false"/>
      <protection locked="true" hidden="false"/>
    </xf>
    <xf numFmtId="171" fontId="25" fillId="18" borderId="10" xfId="0" applyFont="true" applyBorder="true" applyAlignment="true" applyProtection="false">
      <alignment horizontal="left" vertical="center" textRotation="0" wrapText="false" indent="0" shrinkToFit="false"/>
      <protection locked="true" hidden="false"/>
    </xf>
    <xf numFmtId="164" fontId="0" fillId="19" borderId="0" xfId="0" applyFont="true" applyBorder="true" applyAlignment="true" applyProtection="false">
      <alignment horizontal="center" vertical="center" textRotation="0" wrapText="false" indent="0" shrinkToFit="false"/>
      <protection locked="true" hidden="false"/>
    </xf>
    <xf numFmtId="164" fontId="0" fillId="19" borderId="0" xfId="0" applyFont="true" applyBorder="true" applyAlignment="true" applyProtection="false">
      <alignment horizontal="center" vertical="bottom" textRotation="0" wrapText="true" indent="0" shrinkToFit="false"/>
      <protection locked="true" hidden="false"/>
    </xf>
    <xf numFmtId="164" fontId="0" fillId="0" borderId="0" xfId="0" applyFont="false" applyBorder="false" applyAlignment="true" applyProtection="false">
      <alignment horizontal="general" vertical="bottom" textRotation="0" wrapText="tru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center" textRotation="0" wrapText="true" indent="0" shrinkToFit="false"/>
      <protection locked="true" hidden="false"/>
    </xf>
    <xf numFmtId="164" fontId="26" fillId="0" borderId="0" xfId="76" applyFont="true" applyBorder="true" applyAlignment="true" applyProtection="false">
      <alignment horizontal="center" vertical="center" textRotation="0" wrapText="true" indent="0" shrinkToFit="false"/>
      <protection locked="true" hidden="false"/>
    </xf>
    <xf numFmtId="164" fontId="26" fillId="0" borderId="11" xfId="76" applyFont="true" applyBorder="true" applyAlignment="true" applyProtection="false">
      <alignment horizontal="center" vertical="center" textRotation="0" wrapText="true" indent="0" shrinkToFit="false"/>
      <protection locked="true" hidden="false"/>
    </xf>
    <xf numFmtId="164" fontId="27" fillId="20" borderId="12" xfId="76" applyFont="true" applyBorder="true" applyAlignment="true" applyProtection="false">
      <alignment horizontal="general" vertical="center" textRotation="0" wrapText="true" indent="0" shrinkToFit="false"/>
      <protection locked="true" hidden="false"/>
    </xf>
    <xf numFmtId="164" fontId="27" fillId="20" borderId="13" xfId="76" applyFont="true" applyBorder="true" applyAlignment="true" applyProtection="false">
      <alignment horizontal="general" vertical="center" textRotation="0" wrapText="true" indent="0" shrinkToFit="false"/>
      <protection locked="true" hidden="false"/>
    </xf>
    <xf numFmtId="164" fontId="27" fillId="20" borderId="13" xfId="76" applyFont="true" applyBorder="true" applyAlignment="true" applyProtection="false">
      <alignment horizontal="left" vertical="center" textRotation="0" wrapText="true" indent="0" shrinkToFit="false"/>
      <protection locked="true" hidden="false"/>
    </xf>
    <xf numFmtId="164" fontId="14" fillId="20" borderId="14" xfId="76" applyFont="true" applyBorder="true" applyAlignment="true" applyProtection="false">
      <alignment horizontal="center" vertical="center" textRotation="0" wrapText="true" indent="0" shrinkToFit="false"/>
      <protection locked="true" hidden="false"/>
    </xf>
    <xf numFmtId="164" fontId="14" fillId="20" borderId="15" xfId="76" applyFont="true" applyBorder="true" applyAlignment="true" applyProtection="false">
      <alignment horizontal="center" vertical="center" textRotation="0" wrapText="true" indent="0" shrinkToFit="false"/>
      <protection locked="true" hidden="false"/>
    </xf>
    <xf numFmtId="164" fontId="0" fillId="20" borderId="12" xfId="0" applyFont="true" applyBorder="true" applyAlignment="true" applyProtection="false">
      <alignment horizontal="general" vertical="center" textRotation="0" wrapText="false" indent="0" shrinkToFit="false"/>
      <protection locked="true" hidden="false"/>
    </xf>
    <xf numFmtId="172" fontId="13" fillId="20" borderId="16" xfId="19" applyFont="true" applyBorder="true" applyAlignment="true" applyProtection="true">
      <alignment horizontal="center" vertical="center" textRotation="0" wrapText="false" indent="0" shrinkToFit="false"/>
      <protection locked="true" hidden="false"/>
    </xf>
    <xf numFmtId="164" fontId="27" fillId="20" borderId="17" xfId="76" applyFont="true" applyBorder="true" applyAlignment="true" applyProtection="false">
      <alignment horizontal="general" vertical="center" textRotation="0" wrapText="true" indent="0" shrinkToFit="false"/>
      <protection locked="true" hidden="false"/>
    </xf>
    <xf numFmtId="164" fontId="27" fillId="20" borderId="11" xfId="76" applyFont="true" applyBorder="true" applyAlignment="true" applyProtection="false">
      <alignment horizontal="general" vertical="center" textRotation="0" wrapText="true" indent="0" shrinkToFit="false"/>
      <protection locked="true" hidden="false"/>
    </xf>
    <xf numFmtId="164" fontId="27" fillId="20" borderId="11" xfId="76" applyFont="true" applyBorder="true" applyAlignment="true" applyProtection="false">
      <alignment horizontal="left" vertical="center" textRotation="0" wrapText="true" indent="0" shrinkToFit="false"/>
      <protection locked="true" hidden="false"/>
    </xf>
    <xf numFmtId="172" fontId="13" fillId="20" borderId="18" xfId="19" applyFont="true" applyBorder="true" applyAlignment="true" applyProtection="true">
      <alignment horizontal="center" vertical="center" textRotation="0" wrapText="false" indent="0" shrinkToFit="false"/>
      <protection locked="true" hidden="false"/>
    </xf>
    <xf numFmtId="170" fontId="27" fillId="20" borderId="19" xfId="76" applyFont="true" applyBorder="true" applyAlignment="true" applyProtection="false">
      <alignment horizontal="center" vertical="center" textRotation="0" wrapText="true" indent="0" shrinkToFit="false"/>
      <protection locked="true" hidden="false"/>
    </xf>
    <xf numFmtId="171" fontId="25" fillId="0" borderId="0" xfId="0" applyFont="true" applyBorder="false" applyAlignment="false" applyProtection="false">
      <alignment horizontal="general" vertical="bottom" textRotation="0" wrapText="false" indent="0" shrinkToFit="false"/>
      <protection locked="true" hidden="false"/>
    </xf>
    <xf numFmtId="164" fontId="4" fillId="0" borderId="0" xfId="76" applyFont="true" applyBorder="false" applyAlignment="false" applyProtection="false">
      <alignment horizontal="general" vertical="bottom" textRotation="0" wrapText="false" indent="0" shrinkToFit="false"/>
      <protection locked="true" hidden="false"/>
    </xf>
    <xf numFmtId="164" fontId="14" fillId="0" borderId="0" xfId="76" applyFont="true" applyBorder="true" applyAlignment="true" applyProtection="false">
      <alignment horizontal="center" vertical="bottom" textRotation="0" wrapText="true" indent="0" shrinkToFit="false"/>
      <protection locked="true" hidden="false"/>
    </xf>
    <xf numFmtId="164" fontId="14" fillId="0" borderId="0" xfId="76" applyFont="true" applyBorder="false" applyAlignment="true" applyProtection="false">
      <alignment horizontal="center" vertical="bottom" textRotation="0" wrapText="true" indent="0" shrinkToFit="false"/>
      <protection locked="true" hidden="false"/>
    </xf>
    <xf numFmtId="173" fontId="14" fillId="0" borderId="0" xfId="76" applyFont="true" applyBorder="false" applyAlignment="true" applyProtection="false">
      <alignment horizontal="center" vertical="bottom" textRotation="0" wrapText="true" indent="0" shrinkToFit="false"/>
      <protection locked="true" hidden="false"/>
    </xf>
    <xf numFmtId="164" fontId="27" fillId="20" borderId="10" xfId="76" applyFont="true" applyBorder="true" applyAlignment="true" applyProtection="false">
      <alignment horizontal="center" vertical="center" textRotation="0" wrapText="true" indent="0" shrinkToFit="false"/>
      <protection locked="true" hidden="false"/>
    </xf>
    <xf numFmtId="174" fontId="27" fillId="20" borderId="10" xfId="76" applyFont="true" applyBorder="true" applyAlignment="true" applyProtection="false">
      <alignment horizontal="center" vertical="center" textRotation="0" wrapText="true" indent="0" shrinkToFit="false"/>
      <protection locked="true" hidden="false"/>
    </xf>
    <xf numFmtId="173" fontId="27" fillId="20" borderId="10" xfId="76" applyFont="true" applyBorder="true" applyAlignment="true" applyProtection="false">
      <alignment horizontal="center" vertical="center" textRotation="0" wrapText="true" indent="0" shrinkToFit="false"/>
      <protection locked="true" hidden="false"/>
    </xf>
    <xf numFmtId="174" fontId="28" fillId="20" borderId="10" xfId="76" applyFont="true" applyBorder="true" applyAlignment="true" applyProtection="false">
      <alignment horizontal="center" vertical="center" textRotation="0" wrapText="true" indent="0" shrinkToFit="false"/>
      <protection locked="true" hidden="false"/>
    </xf>
    <xf numFmtId="173" fontId="28" fillId="20" borderId="10" xfId="76" applyFont="true" applyBorder="true" applyAlignment="true" applyProtection="false">
      <alignment horizontal="center" vertical="center" textRotation="0" wrapText="true" indent="0" shrinkToFit="false"/>
      <protection locked="true" hidden="false"/>
    </xf>
    <xf numFmtId="164" fontId="27" fillId="0" borderId="20" xfId="76" applyFont="true" applyBorder="true" applyAlignment="true" applyProtection="false">
      <alignment horizontal="center" vertical="center" textRotation="0" wrapText="true" indent="0" shrinkToFit="false"/>
      <protection locked="true" hidden="false"/>
    </xf>
    <xf numFmtId="164" fontId="27" fillId="0" borderId="0" xfId="76" applyFont="true" applyBorder="false" applyAlignment="true" applyProtection="false">
      <alignment horizontal="center" vertical="center" textRotation="0" wrapText="true" indent="0" shrinkToFit="false"/>
      <protection locked="true" hidden="false"/>
    </xf>
    <xf numFmtId="174" fontId="27" fillId="0" borderId="0" xfId="76" applyFont="true" applyBorder="false" applyAlignment="true" applyProtection="false">
      <alignment horizontal="general" vertical="center" textRotation="0" wrapText="true" indent="0" shrinkToFit="false"/>
      <protection locked="true" hidden="false"/>
    </xf>
    <xf numFmtId="174" fontId="13" fillId="0" borderId="0" xfId="76" applyFont="true" applyBorder="false" applyAlignment="true" applyProtection="false">
      <alignment horizontal="center" vertical="center" textRotation="0" wrapText="true" indent="0" shrinkToFit="false"/>
      <protection locked="true" hidden="false"/>
    </xf>
    <xf numFmtId="174" fontId="28" fillId="0" borderId="0" xfId="76" applyFont="true" applyBorder="false" applyAlignment="true" applyProtection="false">
      <alignment horizontal="center" vertical="center" textRotation="0" wrapText="true" indent="0" shrinkToFit="false"/>
      <protection locked="true" hidden="false"/>
    </xf>
    <xf numFmtId="173" fontId="13" fillId="0" borderId="0" xfId="76" applyFont="true" applyBorder="false" applyAlignment="true" applyProtection="false">
      <alignment horizontal="center" vertical="center" textRotation="0" wrapText="true" indent="0" shrinkToFit="false"/>
      <protection locked="true" hidden="false"/>
    </xf>
    <xf numFmtId="173" fontId="13" fillId="0" borderId="21" xfId="76" applyFont="true" applyBorder="true" applyAlignment="true" applyProtection="false">
      <alignment horizontal="center" vertical="center" textRotation="0" wrapText="true" indent="0" shrinkToFit="false"/>
      <protection locked="true" hidden="false"/>
    </xf>
    <xf numFmtId="175" fontId="29" fillId="18" borderId="12" xfId="76" applyFont="true" applyBorder="true" applyAlignment="true" applyProtection="false">
      <alignment horizontal="center" vertical="center" textRotation="0" wrapText="true" indent="0" shrinkToFit="false"/>
      <protection locked="true" hidden="false"/>
    </xf>
    <xf numFmtId="175" fontId="29" fillId="18" borderId="13" xfId="76" applyFont="true" applyBorder="true" applyAlignment="true" applyProtection="false">
      <alignment horizontal="general" vertical="center" textRotation="0" wrapText="true" indent="0" shrinkToFit="false"/>
      <protection locked="true" hidden="false"/>
    </xf>
    <xf numFmtId="175" fontId="29" fillId="18" borderId="22" xfId="76" applyFont="true" applyBorder="true" applyAlignment="true" applyProtection="false">
      <alignment horizontal="general" vertical="center" textRotation="0" wrapText="true" indent="0" shrinkToFit="false"/>
      <protection locked="true" hidden="false"/>
    </xf>
    <xf numFmtId="164" fontId="30" fillId="18" borderId="23" xfId="76" applyFont="true" applyBorder="true" applyAlignment="true" applyProtection="false">
      <alignment horizontal="general" vertical="center" textRotation="0" wrapText="true" indent="0" shrinkToFit="false"/>
      <protection locked="true" hidden="false"/>
    </xf>
    <xf numFmtId="164" fontId="29" fillId="18" borderId="23" xfId="76" applyFont="true" applyBorder="true" applyAlignment="true" applyProtection="false">
      <alignment horizontal="general" vertical="center" textRotation="0" wrapText="true" indent="0" shrinkToFit="false"/>
      <protection locked="true" hidden="false"/>
    </xf>
    <xf numFmtId="164" fontId="29" fillId="18" borderId="23" xfId="76" applyFont="true" applyBorder="true" applyAlignment="true" applyProtection="false">
      <alignment horizontal="right" vertical="center" textRotation="0" wrapText="true" indent="0" shrinkToFit="false"/>
      <protection locked="true" hidden="false"/>
    </xf>
    <xf numFmtId="173" fontId="29" fillId="21" borderId="10" xfId="15" applyFont="true" applyBorder="true" applyAlignment="true" applyProtection="true">
      <alignment horizontal="center" vertical="center" textRotation="0" wrapText="true" indent="0" shrinkToFit="false"/>
      <protection locked="true" hidden="false"/>
    </xf>
    <xf numFmtId="175" fontId="29" fillId="18" borderId="10" xfId="76" applyFont="true" applyBorder="true" applyAlignment="true" applyProtection="false">
      <alignment horizontal="center" vertical="center" textRotation="0" wrapText="true" indent="0" shrinkToFit="false"/>
      <protection locked="true" hidden="false"/>
    </xf>
    <xf numFmtId="175" fontId="28" fillId="19" borderId="10" xfId="76" applyFont="true" applyBorder="true" applyAlignment="true" applyProtection="false">
      <alignment horizontal="center" vertical="center" textRotation="0" wrapText="true" indent="0" shrinkToFit="false"/>
      <protection locked="true" hidden="false"/>
    </xf>
    <xf numFmtId="164" fontId="28" fillId="19" borderId="10" xfId="0" applyFont="true" applyBorder="true" applyAlignment="true" applyProtection="false">
      <alignment horizontal="center" vertical="center" textRotation="0" wrapText="false" indent="0" shrinkToFit="false"/>
      <protection locked="true" hidden="false"/>
    </xf>
    <xf numFmtId="164" fontId="28" fillId="0" borderId="10" xfId="48" applyFont="true" applyBorder="true" applyAlignment="true" applyProtection="false">
      <alignment horizontal="general" vertical="center" textRotation="0" wrapText="true" indent="0" shrinkToFit="false"/>
      <protection locked="true" hidden="false"/>
    </xf>
    <xf numFmtId="164" fontId="28" fillId="22" borderId="10" xfId="76" applyFont="true" applyBorder="true" applyAlignment="true" applyProtection="false">
      <alignment horizontal="center" vertical="center" textRotation="0" wrapText="true" indent="0" shrinkToFit="false"/>
      <protection locked="true" hidden="false"/>
    </xf>
    <xf numFmtId="174" fontId="28" fillId="19" borderId="10" xfId="76" applyFont="true" applyBorder="true" applyAlignment="true" applyProtection="false">
      <alignment horizontal="center" vertical="center" textRotation="0" wrapText="true" indent="0" shrinkToFit="false"/>
      <protection locked="true" hidden="false"/>
    </xf>
    <xf numFmtId="177" fontId="28" fillId="22" borderId="10" xfId="76" applyFont="true" applyBorder="true" applyAlignment="true" applyProtection="false">
      <alignment horizontal="center" vertical="center" textRotation="0" wrapText="true" indent="0" shrinkToFit="false"/>
      <protection locked="true" hidden="false"/>
    </xf>
    <xf numFmtId="177" fontId="28" fillId="19" borderId="10" xfId="76" applyFont="true" applyBorder="true" applyAlignment="true" applyProtection="false">
      <alignment horizontal="center" vertical="center" textRotation="0" wrapText="true" indent="0" shrinkToFit="false"/>
      <protection locked="true" hidden="false"/>
    </xf>
    <xf numFmtId="177" fontId="31" fillId="22" borderId="10" xfId="76" applyFont="true" applyBorder="true" applyAlignment="true" applyProtection="false">
      <alignment horizontal="center" vertical="center" textRotation="0" wrapText="true" indent="0" shrinkToFit="false"/>
      <protection locked="true" hidden="false"/>
    </xf>
    <xf numFmtId="175" fontId="28" fillId="22" borderId="0" xfId="76" applyFont="true" applyBorder="false" applyAlignment="true" applyProtection="false">
      <alignment horizontal="center" vertical="center" textRotation="0" wrapText="true" indent="0" shrinkToFit="false"/>
      <protection locked="true" hidden="false"/>
    </xf>
    <xf numFmtId="164" fontId="28" fillId="0" borderId="0" xfId="0" applyFont="true" applyBorder="false" applyAlignment="true" applyProtection="false">
      <alignment horizontal="center" vertical="center" textRotation="0" wrapText="false" indent="0" shrinkToFit="false"/>
      <protection locked="true" hidden="false"/>
    </xf>
    <xf numFmtId="164" fontId="28" fillId="0" borderId="0" xfId="0" applyFont="true" applyBorder="false" applyAlignment="true" applyProtection="false">
      <alignment horizontal="left" vertical="center" textRotation="0" wrapText="true" indent="0" shrinkToFit="false"/>
      <protection locked="true" hidden="false"/>
    </xf>
    <xf numFmtId="164" fontId="28" fillId="22" borderId="0" xfId="76" applyFont="true" applyBorder="false" applyAlignment="true" applyProtection="false">
      <alignment horizontal="center" vertical="center" textRotation="0" wrapText="true" indent="0" shrinkToFit="false"/>
      <protection locked="true" hidden="false"/>
    </xf>
    <xf numFmtId="174" fontId="28" fillId="22" borderId="0" xfId="76" applyFont="true" applyBorder="false" applyAlignment="true" applyProtection="false">
      <alignment horizontal="center" vertical="center" textRotation="0" wrapText="true" indent="0" shrinkToFit="false"/>
      <protection locked="true" hidden="false"/>
    </xf>
    <xf numFmtId="177" fontId="28" fillId="0" borderId="0" xfId="0" applyFont="true" applyBorder="false" applyAlignment="true" applyProtection="false">
      <alignment horizontal="center" vertical="center" textRotation="0" wrapText="false" indent="0" shrinkToFit="false"/>
      <protection locked="true" hidden="false"/>
    </xf>
    <xf numFmtId="177" fontId="28" fillId="22" borderId="0" xfId="76" applyFont="true" applyBorder="false" applyAlignment="true" applyProtection="false">
      <alignment horizontal="center" vertical="center" textRotation="0" wrapText="true" indent="0" shrinkToFit="false"/>
      <protection locked="true" hidden="false"/>
    </xf>
    <xf numFmtId="177" fontId="31" fillId="22" borderId="0" xfId="76" applyFont="true" applyBorder="false" applyAlignment="true" applyProtection="false">
      <alignment horizontal="center" vertical="center" textRotation="0" wrapText="true" indent="0" shrinkToFit="false"/>
      <protection locked="true" hidden="false"/>
    </xf>
    <xf numFmtId="164" fontId="32" fillId="0" borderId="0" xfId="0" applyFont="true" applyBorder="false" applyAlignment="true" applyProtection="false">
      <alignment horizontal="general" vertical="center" textRotation="0" wrapText="true" indent="0" shrinkToFit="false"/>
      <protection locked="true" hidden="false"/>
    </xf>
    <xf numFmtId="177" fontId="28" fillId="22" borderId="0" xfId="76" applyFont="true" applyBorder="false" applyAlignment="true" applyProtection="false">
      <alignment horizontal="general" vertical="center" textRotation="0" wrapText="true" indent="0" shrinkToFit="false"/>
      <protection locked="true" hidden="false"/>
    </xf>
    <xf numFmtId="164" fontId="29" fillId="18" borderId="13" xfId="76" applyFont="true" applyBorder="true" applyAlignment="true" applyProtection="false">
      <alignment horizontal="general" vertical="center" textRotation="0" wrapText="true" indent="0" shrinkToFit="false"/>
      <protection locked="true" hidden="false"/>
    </xf>
    <xf numFmtId="164" fontId="28" fillId="19" borderId="10" xfId="76" applyFont="true" applyBorder="true" applyAlignment="true" applyProtection="false">
      <alignment horizontal="center" vertical="center" textRotation="0" wrapText="true" indent="0" shrinkToFit="false"/>
      <protection locked="true" hidden="false"/>
    </xf>
    <xf numFmtId="175" fontId="29" fillId="0" borderId="0" xfId="76" applyFont="true" applyBorder="false" applyAlignment="true" applyProtection="false">
      <alignment horizontal="center" vertical="center" textRotation="0" wrapText="true" indent="0" shrinkToFit="false"/>
      <protection locked="true" hidden="false"/>
    </xf>
    <xf numFmtId="175" fontId="28" fillId="0" borderId="0" xfId="76" applyFont="true" applyBorder="false" applyAlignment="true" applyProtection="false">
      <alignment horizontal="center" vertical="center" textRotation="0" wrapText="true" indent="0" shrinkToFit="false"/>
      <protection locked="true" hidden="false"/>
    </xf>
    <xf numFmtId="164" fontId="28" fillId="0" borderId="0" xfId="48" applyFont="true" applyBorder="false" applyAlignment="true" applyProtection="false">
      <alignment horizontal="general" vertical="center" textRotation="0" wrapText="true" indent="0" shrinkToFit="false"/>
      <protection locked="true" hidden="false"/>
    </xf>
    <xf numFmtId="164" fontId="28" fillId="0" borderId="0" xfId="76" applyFont="true" applyBorder="false" applyAlignment="true" applyProtection="false">
      <alignment horizontal="center" vertical="center" textRotation="0" wrapText="true" indent="0" shrinkToFit="false"/>
      <protection locked="true" hidden="false"/>
    </xf>
    <xf numFmtId="177" fontId="28" fillId="0" borderId="0" xfId="76" applyFont="true" applyBorder="false" applyAlignment="true" applyProtection="false">
      <alignment horizontal="center" vertical="center" textRotation="0" wrapText="true" indent="0" shrinkToFit="false"/>
      <protection locked="true" hidden="false"/>
    </xf>
    <xf numFmtId="177" fontId="31" fillId="0" borderId="0" xfId="76" applyFont="true" applyBorder="false" applyAlignment="true" applyProtection="false">
      <alignment horizontal="center" vertical="center" textRotation="0" wrapText="true" indent="0" shrinkToFit="false"/>
      <protection locked="true" hidden="false"/>
    </xf>
    <xf numFmtId="164" fontId="28" fillId="19" borderId="10" xfId="0" applyFont="true" applyBorder="true" applyAlignment="true" applyProtection="false">
      <alignment horizontal="center" vertical="center" textRotation="0" wrapText="false" indent="0" shrinkToFit="false"/>
      <protection locked="true" hidden="false"/>
    </xf>
    <xf numFmtId="164" fontId="28" fillId="0" borderId="0" xfId="76" applyFont="true" applyBorder="false" applyAlignment="true" applyProtection="false">
      <alignment horizontal="left" vertical="center" textRotation="0" wrapText="true" indent="0" shrinkToFit="false"/>
      <protection locked="true" hidden="false"/>
    </xf>
    <xf numFmtId="174" fontId="28" fillId="0" borderId="0" xfId="76" applyFont="true" applyBorder="false" applyAlignment="true" applyProtection="false">
      <alignment horizontal="general" vertical="center" textRotation="0" wrapText="true" indent="0" shrinkToFit="false"/>
      <protection locked="true" hidden="false"/>
    </xf>
    <xf numFmtId="177" fontId="28" fillId="0" borderId="0" xfId="76" applyFont="true" applyBorder="false" applyAlignment="true" applyProtection="false">
      <alignment horizontal="general" vertical="center" textRotation="0" wrapText="true" indent="0" shrinkToFit="false"/>
      <protection locked="true" hidden="false"/>
    </xf>
    <xf numFmtId="164" fontId="29" fillId="18" borderId="12" xfId="76" applyFont="true" applyBorder="true" applyAlignment="true" applyProtection="false">
      <alignment horizontal="general" vertical="center" textRotation="0" wrapText="true" indent="0" shrinkToFit="false"/>
      <protection locked="true" hidden="false"/>
    </xf>
    <xf numFmtId="164" fontId="29" fillId="18" borderId="10" xfId="76" applyFont="true" applyBorder="true" applyAlignment="true" applyProtection="false">
      <alignment horizontal="general" vertical="center" textRotation="0" wrapText="true" indent="0" shrinkToFit="false"/>
      <protection locked="true" hidden="false"/>
    </xf>
    <xf numFmtId="173" fontId="29" fillId="18" borderId="10" xfId="76" applyFont="true" applyBorder="true" applyAlignment="true" applyProtection="false">
      <alignment horizontal="general" vertical="center" textRotation="0" wrapText="true" indent="0" shrinkToFit="false"/>
      <protection locked="true" hidden="false"/>
    </xf>
    <xf numFmtId="164" fontId="29" fillId="18" borderId="16" xfId="76" applyFont="true" applyBorder="true" applyAlignment="true" applyProtection="false">
      <alignment horizontal="right" vertical="center" textRotation="0" wrapText="true" indent="0" shrinkToFit="false"/>
      <protection locked="true" hidden="false"/>
    </xf>
    <xf numFmtId="177" fontId="29" fillId="18" borderId="10" xfId="76" applyFont="true" applyBorder="true" applyAlignment="true" applyProtection="false">
      <alignment horizontal="general" vertical="center" textRotation="0" wrapText="true" indent="0" shrinkToFit="false"/>
      <protection locked="true" hidden="false"/>
    </xf>
    <xf numFmtId="177" fontId="29" fillId="18" borderId="10" xfId="76" applyFont="true" applyBorder="true" applyAlignment="true" applyProtection="false">
      <alignment horizontal="center" vertical="center" textRotation="0" wrapText="true" indent="0" shrinkToFit="false"/>
      <protection locked="true" hidden="false"/>
    </xf>
    <xf numFmtId="164" fontId="33" fillId="0" borderId="0" xfId="76" applyFont="true" applyBorder="false" applyAlignment="true" applyProtection="false">
      <alignment horizontal="general" vertical="center" textRotation="0" wrapText="false" indent="0" shrinkToFit="false"/>
      <protection locked="true" hidden="false"/>
    </xf>
    <xf numFmtId="164" fontId="33" fillId="0" borderId="0" xfId="76" applyFont="true" applyBorder="false" applyAlignment="true" applyProtection="false">
      <alignment horizontal="general" vertical="center" textRotation="0" wrapText="true" indent="0" shrinkToFit="false"/>
      <protection locked="true" hidden="false"/>
    </xf>
    <xf numFmtId="174" fontId="33" fillId="0" borderId="0" xfId="76" applyFont="true" applyBorder="false" applyAlignment="true" applyProtection="false">
      <alignment horizontal="general" vertical="center" textRotation="0" wrapText="false" indent="0" shrinkToFit="false"/>
      <protection locked="true" hidden="false"/>
    </xf>
    <xf numFmtId="173" fontId="33" fillId="0" borderId="0" xfId="76" applyFont="true" applyBorder="false" applyAlignment="true" applyProtection="false">
      <alignment horizontal="general" vertical="center" textRotation="0" wrapText="false" indent="0" shrinkToFit="false"/>
      <protection locked="true" hidden="false"/>
    </xf>
    <xf numFmtId="173" fontId="34" fillId="0" borderId="0" xfId="76" applyFont="true" applyBorder="false" applyAlignment="true" applyProtection="false">
      <alignment horizontal="general" vertical="center" textRotation="0" wrapText="false" indent="0" shrinkToFit="false"/>
      <protection locked="true" hidden="false"/>
    </xf>
    <xf numFmtId="173" fontId="34" fillId="0" borderId="0" xfId="76" applyFont="true" applyBorder="false" applyAlignment="true" applyProtection="false">
      <alignment horizontal="center" vertical="center" textRotation="0" wrapText="false" indent="0" shrinkToFit="false"/>
      <protection locked="true" hidden="false"/>
    </xf>
    <xf numFmtId="164" fontId="28" fillId="0" borderId="0" xfId="48" applyFont="true" applyBorder="false" applyAlignment="false" applyProtection="false">
      <alignment horizontal="general" vertical="bottom" textRotation="0" wrapText="false" indent="0" shrinkToFit="false"/>
      <protection locked="true" hidden="false"/>
    </xf>
    <xf numFmtId="177" fontId="28" fillId="0" borderId="0" xfId="48" applyFont="true" applyBorder="false" applyAlignment="true" applyProtection="false">
      <alignment horizontal="general" vertical="bottom" textRotation="0" wrapText="true" indent="0" shrinkToFit="false"/>
      <protection locked="true" hidden="false"/>
    </xf>
    <xf numFmtId="177" fontId="28" fillId="0" borderId="0" xfId="48" applyFont="true" applyBorder="false" applyAlignment="false" applyProtection="false">
      <alignment horizontal="general" vertical="bottom" textRotation="0" wrapText="false" indent="0" shrinkToFit="false"/>
      <protection locked="true" hidden="false"/>
    </xf>
    <xf numFmtId="173" fontId="28" fillId="0" borderId="0" xfId="48" applyFont="true" applyBorder="false" applyAlignment="false" applyProtection="false">
      <alignment horizontal="general" vertical="bottom" textRotation="0" wrapText="false" indent="0" shrinkToFit="false"/>
      <protection locked="true" hidden="false"/>
    </xf>
    <xf numFmtId="164" fontId="35" fillId="0" borderId="0" xfId="0" applyFont="true" applyBorder="false" applyAlignment="false" applyProtection="false">
      <alignment horizontal="general" vertical="bottom" textRotation="0" wrapText="false" indent="0" shrinkToFit="false"/>
      <protection locked="true" hidden="false"/>
    </xf>
    <xf numFmtId="178" fontId="28" fillId="0" borderId="0" xfId="48" applyFont="true" applyBorder="true" applyAlignment="true" applyProtection="false">
      <alignment horizontal="center" vertical="bottom" textRotation="0" wrapText="false" indent="0" shrinkToFit="false"/>
      <protection locked="true" hidden="false"/>
    </xf>
    <xf numFmtId="172" fontId="0" fillId="0" borderId="0" xfId="0" applyFont="false" applyBorder="false" applyAlignment="false" applyProtection="false">
      <alignment horizontal="general" vertical="bottom" textRotation="0" wrapText="false" indent="0" shrinkToFit="false"/>
      <protection locked="true" hidden="false"/>
    </xf>
    <xf numFmtId="173" fontId="28" fillId="0" borderId="0" xfId="48" applyFont="true" applyBorder="false" applyAlignment="true" applyProtection="false">
      <alignment horizontal="center" vertical="bottom" textRotation="0" wrapText="false" indent="0" shrinkToFit="false"/>
      <protection locked="true" hidden="false"/>
    </xf>
    <xf numFmtId="173" fontId="28" fillId="0" borderId="11" xfId="48" applyFont="true" applyBorder="true" applyAlignment="false" applyProtection="false">
      <alignment horizontal="general" vertical="bottom" textRotation="0" wrapText="false" indent="0" shrinkToFit="false"/>
      <protection locked="true" hidden="false"/>
    </xf>
    <xf numFmtId="173" fontId="28" fillId="0" borderId="11" xfId="48" applyFont="true" applyBorder="true" applyAlignment="true" applyProtection="false">
      <alignment horizontal="center" vertical="bottom" textRotation="0" wrapText="false" indent="0" shrinkToFit="false"/>
      <protection locked="true" hidden="false"/>
    </xf>
    <xf numFmtId="164" fontId="28" fillId="0" borderId="0" xfId="48" applyFont="true" applyBorder="false" applyAlignment="true" applyProtection="false">
      <alignment horizontal="general" vertical="bottom" textRotation="0" wrapText="true" indent="0" shrinkToFit="false"/>
      <protection locked="true" hidden="false"/>
    </xf>
    <xf numFmtId="173" fontId="28" fillId="0" borderId="0" xfId="48" applyFont="true" applyBorder="false" applyAlignment="true" applyProtection="false">
      <alignment horizontal="left" vertical="bottom" textRotation="0" wrapText="false" indent="0" shrinkToFit="false"/>
      <protection locked="true" hidden="false"/>
    </xf>
    <xf numFmtId="164" fontId="33" fillId="0" borderId="0" xfId="76" applyFont="true" applyBorder="false" applyAlignment="false" applyProtection="false">
      <alignment horizontal="general" vertical="bottom" textRotation="0" wrapText="false" indent="0" shrinkToFit="false"/>
      <protection locked="true" hidden="false"/>
    </xf>
    <xf numFmtId="164" fontId="33" fillId="0" borderId="0" xfId="76" applyFont="true" applyBorder="false" applyAlignment="true" applyProtection="false">
      <alignment horizontal="general" vertical="bottom" textRotation="0" wrapText="true" indent="0" shrinkToFit="false"/>
      <protection locked="true" hidden="false"/>
    </xf>
    <xf numFmtId="174" fontId="33" fillId="0" borderId="0" xfId="76" applyFont="true" applyBorder="false" applyAlignment="false" applyProtection="false">
      <alignment horizontal="general" vertical="bottom" textRotation="0" wrapText="false" indent="0" shrinkToFit="false"/>
      <protection locked="true" hidden="false"/>
    </xf>
    <xf numFmtId="173" fontId="33" fillId="0" borderId="0" xfId="76" applyFont="true" applyBorder="false" applyAlignment="false" applyProtection="false">
      <alignment horizontal="general" vertical="bottom" textRotation="0" wrapText="false" indent="0" shrinkToFit="false"/>
      <protection locked="true" hidden="false"/>
    </xf>
    <xf numFmtId="173" fontId="34" fillId="0" borderId="0" xfId="76" applyFont="true" applyBorder="false" applyAlignment="false" applyProtection="false">
      <alignment horizontal="general" vertical="bottom" textRotation="0" wrapText="false" indent="0" shrinkToFit="false"/>
      <protection locked="true" hidden="false"/>
    </xf>
    <xf numFmtId="173" fontId="34" fillId="0" borderId="0" xfId="76" applyFont="true" applyBorder="false" applyAlignment="true" applyProtection="false">
      <alignment horizontal="center" vertical="bottom" textRotation="0" wrapText="false" indent="0" shrinkToFit="false"/>
      <protection locked="true" hidden="false"/>
    </xf>
    <xf numFmtId="164" fontId="35" fillId="0" borderId="0" xfId="0" applyFont="true" applyBorder="false" applyAlignment="true" applyProtection="false">
      <alignment horizontal="general" vertical="bottom" textRotation="0" wrapText="true" indent="0" shrinkToFit="false"/>
      <protection locked="true" hidden="false"/>
    </xf>
    <xf numFmtId="164" fontId="35" fillId="0" borderId="0" xfId="0" applyFont="true" applyBorder="false" applyAlignment="true" applyProtection="false">
      <alignment horizontal="center" vertical="bottom" textRotation="0" wrapText="false" indent="0" shrinkToFit="false"/>
      <protection locked="true" hidden="false"/>
    </xf>
    <xf numFmtId="179" fontId="0" fillId="0" borderId="0" xfId="19" applyFont="true" applyBorder="true" applyAlignment="true" applyProtection="true">
      <alignment horizontal="general" vertical="bottom" textRotation="0" wrapText="false" indent="0" shrinkToFit="false"/>
      <protection locked="true" hidden="false"/>
    </xf>
    <xf numFmtId="164" fontId="36" fillId="0" borderId="0" xfId="48" applyFont="true" applyBorder="true" applyAlignment="true" applyProtection="false">
      <alignment horizontal="center" vertical="center" textRotation="0" wrapText="true" indent="0" shrinkToFit="false"/>
      <protection locked="true" hidden="false"/>
    </xf>
    <xf numFmtId="164" fontId="36" fillId="0" borderId="11" xfId="48" applyFont="true" applyBorder="true" applyAlignment="true" applyProtection="false">
      <alignment horizontal="center" vertical="center" textRotation="0" wrapText="true" indent="0" shrinkToFit="false"/>
      <protection locked="true" hidden="false"/>
    </xf>
    <xf numFmtId="164" fontId="27" fillId="20" borderId="10" xfId="76" applyFont="true" applyBorder="true" applyAlignment="true" applyProtection="false">
      <alignment horizontal="general" vertical="bottom" textRotation="0" wrapText="true" indent="0" shrinkToFit="false"/>
      <protection locked="true" hidden="false"/>
    </xf>
    <xf numFmtId="164" fontId="14" fillId="20" borderId="10" xfId="76" applyFont="true" applyBorder="true" applyAlignment="true" applyProtection="false">
      <alignment horizontal="center" vertical="center" textRotation="0" wrapText="true" indent="0" shrinkToFit="false"/>
      <protection locked="true" hidden="false"/>
    </xf>
    <xf numFmtId="164" fontId="27" fillId="20" borderId="10" xfId="76" applyFont="true" applyBorder="true" applyAlignment="true" applyProtection="false">
      <alignment horizontal="center" vertical="bottom" textRotation="0" wrapText="true" indent="0" shrinkToFit="false"/>
      <protection locked="true" hidden="false"/>
    </xf>
    <xf numFmtId="170" fontId="27" fillId="20" borderId="10" xfId="76" applyFont="true" applyBorder="true" applyAlignment="true" applyProtection="false">
      <alignment horizontal="center" vertical="center" textRotation="0" wrapText="true" indent="0" shrinkToFit="false"/>
      <protection locked="true" hidden="false"/>
    </xf>
    <xf numFmtId="164" fontId="27" fillId="0" borderId="0" xfId="76" applyFont="true" applyBorder="false" applyAlignment="true" applyProtection="false">
      <alignment horizontal="center" vertical="bottom" textRotation="0" wrapText="true" indent="0" shrinkToFit="false"/>
      <protection locked="true" hidden="false"/>
    </xf>
    <xf numFmtId="164" fontId="27" fillId="0" borderId="0" xfId="76" applyFont="true" applyBorder="false" applyAlignment="true" applyProtection="false">
      <alignment horizontal="left" vertical="bottom" textRotation="0" wrapText="true" indent="0" shrinkToFit="false"/>
      <protection locked="true" hidden="false"/>
    </xf>
    <xf numFmtId="170" fontId="27" fillId="0" borderId="0" xfId="76" applyFont="true" applyBorder="false" applyAlignment="true" applyProtection="false">
      <alignment horizontal="center" vertical="center" textRotation="0" wrapText="true" indent="0" shrinkToFit="false"/>
      <protection locked="true" hidden="false"/>
    </xf>
    <xf numFmtId="164" fontId="37" fillId="21" borderId="10" xfId="76" applyFont="true" applyBorder="true" applyAlignment="true" applyProtection="false">
      <alignment horizontal="center" vertical="center" textRotation="0" wrapText="true" indent="0" shrinkToFit="false"/>
      <protection locked="true" hidden="false"/>
    </xf>
    <xf numFmtId="170" fontId="37" fillId="21" borderId="10" xfId="76" applyFont="true" applyBorder="true" applyAlignment="true" applyProtection="false">
      <alignment horizontal="center" vertical="center" textRotation="0" wrapText="true" indent="0" shrinkToFit="false"/>
      <protection locked="true" hidden="false"/>
    </xf>
    <xf numFmtId="164" fontId="29" fillId="18" borderId="10" xfId="0" applyFont="true" applyBorder="true" applyAlignment="true" applyProtection="false">
      <alignment horizontal="center" vertical="center" textRotation="0" wrapText="true" indent="0" shrinkToFit="false"/>
      <protection locked="true" hidden="false"/>
    </xf>
    <xf numFmtId="177" fontId="38" fillId="20" borderId="10" xfId="17" applyFont="true" applyBorder="true" applyAlignment="true" applyProtection="true">
      <alignment horizontal="center" vertical="center" textRotation="0" wrapText="true" indent="0" shrinkToFit="false"/>
      <protection locked="true" hidden="false"/>
    </xf>
    <xf numFmtId="164" fontId="28" fillId="23" borderId="12" xfId="0" applyFont="true" applyBorder="true" applyAlignment="true" applyProtection="false">
      <alignment horizontal="center" vertical="center" textRotation="0" wrapText="true" indent="0" shrinkToFit="false"/>
      <protection locked="true" hidden="false"/>
    </xf>
    <xf numFmtId="164" fontId="28" fillId="23" borderId="10" xfId="0" applyFont="true" applyBorder="true" applyAlignment="true" applyProtection="false">
      <alignment horizontal="center" vertical="center" textRotation="0" wrapText="true" indent="0" shrinkToFit="false"/>
      <protection locked="true" hidden="false"/>
    </xf>
    <xf numFmtId="164" fontId="28" fillId="0" borderId="10" xfId="0" applyFont="true" applyBorder="true" applyAlignment="true" applyProtection="false">
      <alignment horizontal="left" vertical="center" textRotation="0" wrapText="true" indent="0" shrinkToFit="false"/>
      <protection locked="true" hidden="false"/>
    </xf>
    <xf numFmtId="164" fontId="28" fillId="0" borderId="10" xfId="0" applyFont="true" applyBorder="true" applyAlignment="true" applyProtection="false">
      <alignment horizontal="center" vertical="center" textRotation="0" wrapText="true" indent="0" shrinkToFit="false"/>
      <protection locked="true" hidden="false"/>
    </xf>
    <xf numFmtId="180" fontId="33" fillId="23" borderId="10" xfId="15" applyFont="true" applyBorder="true" applyAlignment="true" applyProtection="true">
      <alignment horizontal="center" vertical="center" textRotation="0" wrapText="true" indent="0" shrinkToFit="false"/>
      <protection locked="true" hidden="false"/>
    </xf>
    <xf numFmtId="177" fontId="28" fillId="0" borderId="10" xfId="17" applyFont="true" applyBorder="true" applyAlignment="true" applyProtection="true">
      <alignment horizontal="center" vertical="center" textRotation="0" wrapText="true" indent="0" shrinkToFit="false"/>
      <protection locked="true" hidden="false"/>
    </xf>
    <xf numFmtId="173" fontId="28" fillId="0" borderId="0" xfId="50" applyFont="true" applyBorder="false" applyAlignment="true" applyProtection="false">
      <alignment horizontal="general" vertical="bottom" textRotation="0" wrapText="true" indent="0" shrinkToFit="false"/>
      <protection locked="true" hidden="false"/>
    </xf>
    <xf numFmtId="164" fontId="37" fillId="18" borderId="10" xfId="0" applyFont="true" applyBorder="true" applyAlignment="true" applyProtection="false">
      <alignment horizontal="center" vertical="center" textRotation="0" wrapText="true" indent="0" shrinkToFit="false"/>
      <protection locked="true" hidden="false"/>
    </xf>
    <xf numFmtId="164" fontId="39" fillId="22" borderId="0" xfId="0" applyFont="true" applyBorder="false" applyAlignment="true" applyProtection="false">
      <alignment horizontal="center" vertical="center" textRotation="0" wrapText="true" indent="0" shrinkToFit="false"/>
      <protection locked="true" hidden="false"/>
    </xf>
    <xf numFmtId="164" fontId="39" fillId="0" borderId="0" xfId="0" applyFont="true" applyBorder="false" applyAlignment="true" applyProtection="false">
      <alignment horizontal="left" vertical="center" textRotation="0" wrapText="true" indent="0" shrinkToFit="false"/>
      <protection locked="true" hidden="false"/>
    </xf>
    <xf numFmtId="164" fontId="39" fillId="0" borderId="0" xfId="0" applyFont="true" applyBorder="false" applyAlignment="true" applyProtection="false">
      <alignment horizontal="center" vertical="center" textRotation="0" wrapText="true" indent="0" shrinkToFit="false"/>
      <protection locked="true" hidden="false"/>
    </xf>
    <xf numFmtId="180" fontId="39" fillId="22" borderId="0" xfId="15" applyFont="true" applyBorder="true" applyAlignment="true" applyProtection="true">
      <alignment horizontal="center" vertical="center" textRotation="0" wrapText="true" indent="0" shrinkToFit="false"/>
      <protection locked="true" hidden="false"/>
    </xf>
    <xf numFmtId="177" fontId="39" fillId="0" borderId="0" xfId="17" applyFont="true" applyBorder="true" applyAlignment="true" applyProtection="true">
      <alignment horizontal="center" vertical="center" textRotation="0" wrapText="true" indent="0" shrinkToFit="false"/>
      <protection locked="true" hidden="false"/>
    </xf>
    <xf numFmtId="164" fontId="28" fillId="22" borderId="12" xfId="0" applyFont="true" applyBorder="true" applyAlignment="true" applyProtection="false">
      <alignment horizontal="center" vertical="center" textRotation="0" wrapText="true" indent="0" shrinkToFit="false"/>
      <protection locked="true" hidden="false"/>
    </xf>
    <xf numFmtId="164" fontId="28" fillId="22" borderId="16" xfId="0" applyFont="true" applyBorder="true" applyAlignment="true" applyProtection="false">
      <alignment horizontal="center" vertical="center" textRotation="0" wrapText="true" indent="0" shrinkToFit="false"/>
      <protection locked="true" hidden="false"/>
    </xf>
    <xf numFmtId="164" fontId="28" fillId="22" borderId="12" xfId="0" applyFont="true" applyBorder="true" applyAlignment="true" applyProtection="false">
      <alignment horizontal="left" vertical="center" textRotation="0" wrapText="true" indent="0" shrinkToFit="false"/>
      <protection locked="true" hidden="false"/>
    </xf>
    <xf numFmtId="164" fontId="28" fillId="22" borderId="13" xfId="0" applyFont="true" applyBorder="true" applyAlignment="true" applyProtection="false">
      <alignment horizontal="left" vertical="center" textRotation="0" wrapText="true" indent="0" shrinkToFit="false"/>
      <protection locked="true" hidden="false"/>
    </xf>
    <xf numFmtId="164" fontId="28" fillId="22" borderId="16" xfId="0" applyFont="true" applyBorder="true" applyAlignment="true" applyProtection="false">
      <alignment horizontal="left" vertical="center" textRotation="0" wrapText="true" indent="0" shrinkToFit="false"/>
      <protection locked="true" hidden="false"/>
    </xf>
    <xf numFmtId="164" fontId="28" fillId="22" borderId="10" xfId="0" applyFont="true" applyBorder="true" applyAlignment="true" applyProtection="false">
      <alignment horizontal="center" vertical="center" textRotation="0" wrapText="true" indent="0" shrinkToFit="false"/>
      <protection locked="true" hidden="false"/>
    </xf>
    <xf numFmtId="180" fontId="33" fillId="22" borderId="10" xfId="15" applyFont="true" applyBorder="true" applyAlignment="true" applyProtection="true">
      <alignment horizontal="center" vertical="center" textRotation="0" wrapText="true" indent="0" shrinkToFit="false"/>
      <protection locked="true" hidden="false"/>
    </xf>
    <xf numFmtId="177" fontId="28" fillId="22" borderId="10" xfId="17" applyFont="true" applyBorder="true" applyAlignment="true" applyProtection="true">
      <alignment horizontal="center" vertical="center" textRotation="0" wrapText="true" indent="0" shrinkToFit="false"/>
      <protection locked="true" hidden="false"/>
    </xf>
    <xf numFmtId="173" fontId="28" fillId="0" borderId="11" xfId="50" applyFont="true" applyBorder="true" applyAlignment="true" applyProtection="false">
      <alignment horizontal="general" vertical="bottom" textRotation="0" wrapText="true" indent="0" shrinkToFit="false"/>
      <protection locked="true" hidden="false"/>
    </xf>
    <xf numFmtId="164" fontId="28" fillId="0" borderId="0" xfId="0" applyFont="true" applyBorder="true" applyAlignment="true" applyProtection="false">
      <alignment horizontal="center" vertical="center" textRotation="0" wrapText="true" indent="0" shrinkToFit="false"/>
      <protection locked="true" hidden="false"/>
    </xf>
    <xf numFmtId="164" fontId="28" fillId="0" borderId="0" xfId="0" applyFont="true" applyBorder="true" applyAlignment="true" applyProtection="false">
      <alignment horizontal="left" vertical="center" textRotation="0" wrapText="true" indent="0" shrinkToFit="false"/>
      <protection locked="true" hidden="false"/>
    </xf>
    <xf numFmtId="180" fontId="33" fillId="0" borderId="0" xfId="15" applyFont="true" applyBorder="true" applyAlignment="true" applyProtection="true">
      <alignment horizontal="center" vertical="center" textRotation="0" wrapText="true" indent="0" shrinkToFit="false"/>
      <protection locked="true" hidden="false"/>
    </xf>
    <xf numFmtId="177" fontId="28" fillId="0" borderId="0" xfId="17" applyFont="true" applyBorder="true" applyAlignment="true" applyProtection="true">
      <alignment horizontal="center" vertical="center" textRotation="0" wrapText="true" indent="0" shrinkToFit="false"/>
      <protection locked="true" hidden="false"/>
    </xf>
    <xf numFmtId="164" fontId="28" fillId="23" borderId="10" xfId="0" applyFont="true" applyBorder="true" applyAlignment="true" applyProtection="false">
      <alignment horizontal="center" vertical="center" textRotation="0" wrapText="true" indent="0" shrinkToFit="false"/>
      <protection locked="true" hidden="false"/>
    </xf>
    <xf numFmtId="173" fontId="28" fillId="0" borderId="24" xfId="50" applyFont="true" applyBorder="true" applyAlignment="true" applyProtection="false">
      <alignment horizontal="left" vertical="bottom" textRotation="0" wrapText="true" indent="0" shrinkToFit="false"/>
      <protection locked="true" hidden="false"/>
    </xf>
    <xf numFmtId="164" fontId="0" fillId="0" borderId="0" xfId="0" applyFont="false" applyBorder="false" applyAlignment="true" applyProtection="false">
      <alignment horizontal="center" vertical="center" textRotation="0" wrapText="true" indent="0" shrinkToFit="false"/>
      <protection locked="true" hidden="false"/>
    </xf>
    <xf numFmtId="164" fontId="36" fillId="0" borderId="0" xfId="48" applyFont="true" applyBorder="false" applyAlignment="true" applyProtection="false">
      <alignment horizontal="center" vertical="center" textRotation="0" wrapText="true" indent="0" shrinkToFit="false"/>
      <protection locked="true" hidden="false"/>
    </xf>
    <xf numFmtId="164" fontId="40" fillId="0" borderId="10" xfId="48" applyFont="true" applyBorder="true" applyAlignment="true" applyProtection="false">
      <alignment horizontal="center" vertical="center" textRotation="0" wrapText="true" indent="0" shrinkToFit="false"/>
      <protection locked="true" hidden="false"/>
    </xf>
    <xf numFmtId="167" fontId="37" fillId="18" borderId="0" xfId="76" applyFont="true" applyBorder="false" applyAlignment="true" applyProtection="false">
      <alignment horizontal="center" vertical="center" textRotation="0" wrapText="true" indent="0" shrinkToFit="false"/>
      <protection locked="true" hidden="false"/>
    </xf>
    <xf numFmtId="172" fontId="41" fillId="20" borderId="10" xfId="0" applyFont="true" applyBorder="true" applyAlignment="true" applyProtection="false">
      <alignment horizontal="center" vertical="center" textRotation="0" wrapText="true" indent="0" shrinkToFit="false"/>
      <protection locked="true" hidden="false"/>
    </xf>
    <xf numFmtId="181" fontId="41" fillId="20" borderId="10" xfId="17" applyFont="true" applyBorder="true" applyAlignment="true" applyProtection="true">
      <alignment horizontal="center" vertical="center" textRotation="0" wrapText="true" indent="0" shrinkToFit="false"/>
      <protection locked="true" hidden="false"/>
    </xf>
    <xf numFmtId="177" fontId="41" fillId="20" borderId="10" xfId="17" applyFont="true" applyBorder="true" applyAlignment="true" applyProtection="true">
      <alignment horizontal="center" vertical="center" textRotation="0" wrapText="true" indent="0" shrinkToFit="false"/>
      <protection locked="true" hidden="false"/>
    </xf>
    <xf numFmtId="164" fontId="13" fillId="23" borderId="12" xfId="0" applyFont="true" applyBorder="true" applyAlignment="true" applyProtection="false">
      <alignment horizontal="center" vertical="center" textRotation="0" wrapText="true" indent="0" shrinkToFit="false"/>
      <protection locked="true" hidden="false"/>
    </xf>
    <xf numFmtId="164" fontId="13" fillId="23" borderId="10" xfId="53" applyFont="true" applyBorder="true" applyAlignment="true" applyProtection="false">
      <alignment horizontal="center" vertical="center" textRotation="0" wrapText="true" indent="0" shrinkToFit="false"/>
      <protection locked="true" hidden="false"/>
    </xf>
    <xf numFmtId="164" fontId="13" fillId="0" borderId="10" xfId="0" applyFont="true" applyBorder="true" applyAlignment="true" applyProtection="false">
      <alignment horizontal="center" vertical="center" textRotation="0" wrapText="true" indent="0" shrinkToFit="false"/>
      <protection locked="true" hidden="false"/>
    </xf>
    <xf numFmtId="180" fontId="14" fillId="23" borderId="10" xfId="15" applyFont="true" applyBorder="true" applyAlignment="true" applyProtection="true">
      <alignment horizontal="center" vertical="center" textRotation="0" wrapText="true" indent="0" shrinkToFit="false"/>
      <protection locked="true" hidden="false"/>
    </xf>
    <xf numFmtId="164" fontId="13" fillId="23" borderId="10" xfId="53" applyFont="true" applyBorder="true" applyAlignment="true" applyProtection="false">
      <alignment horizontal="center" vertical="center" textRotation="0" wrapText="false" indent="0" shrinkToFit="false"/>
      <protection locked="true" hidden="false"/>
    </xf>
    <xf numFmtId="182" fontId="13" fillId="23" borderId="10" xfId="53" applyFont="true" applyBorder="true" applyAlignment="true" applyProtection="false">
      <alignment horizontal="center" vertical="center" textRotation="0" wrapText="false" indent="0" shrinkToFit="false"/>
      <protection locked="true" hidden="false"/>
    </xf>
    <xf numFmtId="181" fontId="13" fillId="23" borderId="10" xfId="53" applyFont="true" applyBorder="true" applyAlignment="true" applyProtection="false">
      <alignment horizontal="center" vertical="center" textRotation="0" wrapText="false" indent="0" shrinkToFit="false"/>
      <protection locked="true" hidden="false"/>
    </xf>
    <xf numFmtId="165" fontId="13" fillId="0" borderId="10" xfId="44" applyFont="true" applyBorder="true" applyAlignment="true" applyProtection="true">
      <alignment horizontal="center" vertical="center" textRotation="0" wrapText="true" indent="0" shrinkToFit="false"/>
      <protection locked="true" hidden="false"/>
    </xf>
    <xf numFmtId="177" fontId="13" fillId="0" borderId="10" xfId="17" applyFont="true" applyBorder="true" applyAlignment="true" applyProtection="true">
      <alignment horizontal="center" vertical="center" textRotation="0" wrapText="true" indent="0" shrinkToFit="false"/>
      <protection locked="true" hidden="false"/>
    </xf>
    <xf numFmtId="164" fontId="0" fillId="0" borderId="0" xfId="0" applyFont="false" applyBorder="false" applyAlignment="true" applyProtection="false">
      <alignment horizontal="center" vertical="bottom" textRotation="0" wrapText="true" indent="0" shrinkToFit="false"/>
      <protection locked="true" hidden="false"/>
    </xf>
    <xf numFmtId="164" fontId="13" fillId="0" borderId="0" xfId="0" applyFont="true" applyBorder="true" applyAlignment="true" applyProtection="false">
      <alignment horizontal="center" vertical="center" textRotation="0" wrapText="true" indent="0" shrinkToFit="false"/>
      <protection locked="true" hidden="false"/>
    </xf>
    <xf numFmtId="164" fontId="13" fillId="0" borderId="0" xfId="53" applyFont="true" applyBorder="true" applyAlignment="true" applyProtection="false">
      <alignment horizontal="center" vertical="center" textRotation="0" wrapText="true" indent="0" shrinkToFit="false"/>
      <protection locked="true" hidden="false"/>
    </xf>
    <xf numFmtId="180" fontId="14" fillId="0" borderId="0" xfId="15" applyFont="true" applyBorder="true" applyAlignment="true" applyProtection="true">
      <alignment horizontal="center" vertical="center" textRotation="0" wrapText="true" indent="0" shrinkToFit="false"/>
      <protection locked="true" hidden="false"/>
    </xf>
    <xf numFmtId="164" fontId="13" fillId="0" borderId="0" xfId="53" applyFont="true" applyBorder="true" applyAlignment="true" applyProtection="false">
      <alignment horizontal="center" vertical="center" textRotation="0" wrapText="false" indent="0" shrinkToFit="false"/>
      <protection locked="true" hidden="false"/>
    </xf>
    <xf numFmtId="182" fontId="13" fillId="0" borderId="0" xfId="53" applyFont="true" applyBorder="true" applyAlignment="true" applyProtection="false">
      <alignment horizontal="center" vertical="center" textRotation="0" wrapText="false" indent="0" shrinkToFit="false"/>
      <protection locked="true" hidden="false"/>
    </xf>
    <xf numFmtId="181" fontId="13" fillId="0" borderId="0" xfId="53" applyFont="true" applyBorder="true" applyAlignment="true" applyProtection="false">
      <alignment horizontal="center" vertical="center" textRotation="0" wrapText="false" indent="0" shrinkToFit="false"/>
      <protection locked="true" hidden="false"/>
    </xf>
    <xf numFmtId="165" fontId="13" fillId="0" borderId="0" xfId="44" applyFont="true" applyBorder="true" applyAlignment="true" applyProtection="true">
      <alignment horizontal="center" vertical="center" textRotation="0" wrapText="true" indent="0" shrinkToFit="false"/>
      <protection locked="true" hidden="false"/>
    </xf>
    <xf numFmtId="177" fontId="13" fillId="0" borderId="0" xfId="17" applyFont="true" applyBorder="true" applyAlignment="true" applyProtection="true">
      <alignment horizontal="center" vertical="center" textRotation="0" wrapText="true" indent="0" shrinkToFit="false"/>
      <protection locked="true" hidden="false"/>
    </xf>
    <xf numFmtId="173" fontId="28" fillId="0" borderId="0" xfId="50" applyFont="true" applyBorder="true" applyAlignment="true" applyProtection="false">
      <alignment horizontal="general" vertical="bottom" textRotation="0" wrapText="true" indent="0" shrinkToFit="false"/>
      <protection locked="true" hidden="false"/>
    </xf>
    <xf numFmtId="173" fontId="28" fillId="0" borderId="0" xfId="50" applyFont="true" applyBorder="false" applyAlignment="true" applyProtection="false">
      <alignment horizontal="left" vertical="bottom" textRotation="0" wrapText="true" indent="0" shrinkToFit="false"/>
      <protection locked="true" hidden="false"/>
    </xf>
    <xf numFmtId="173" fontId="28" fillId="0" borderId="0" xfId="50" applyFont="true" applyBorder="true" applyAlignment="true" applyProtection="false">
      <alignment horizontal="left" vertical="bottom" textRotation="0" wrapText="true" indent="0" shrinkToFit="false"/>
      <protection locked="true" hidden="false"/>
    </xf>
    <xf numFmtId="171" fontId="0" fillId="0" borderId="0" xfId="0" applyFont="false" applyBorder="false" applyAlignment="false" applyProtection="false">
      <alignment horizontal="general" vertical="bottom" textRotation="0" wrapText="false" indent="0" shrinkToFit="false"/>
      <protection locked="true" hidden="false"/>
    </xf>
    <xf numFmtId="172" fontId="42" fillId="0" borderId="10" xfId="0" applyFont="true" applyBorder="true" applyAlignment="true" applyProtection="false">
      <alignment horizontal="center" vertical="center" textRotation="0" wrapText="true" indent="0" shrinkToFit="false"/>
      <protection locked="true" hidden="false"/>
    </xf>
    <xf numFmtId="171" fontId="42" fillId="0" borderId="10" xfId="0" applyFont="true" applyBorder="true" applyAlignment="true" applyProtection="false">
      <alignment horizontal="center" vertical="center" textRotation="0" wrapText="true" indent="0" shrinkToFit="false"/>
      <protection locked="true" hidden="false"/>
    </xf>
    <xf numFmtId="164" fontId="42" fillId="0" borderId="10" xfId="0" applyFont="true" applyBorder="true" applyAlignment="true" applyProtection="false">
      <alignment horizontal="center" vertical="center" textRotation="0" wrapText="true" indent="0" shrinkToFit="false"/>
      <protection locked="true" hidden="false"/>
    </xf>
    <xf numFmtId="177" fontId="42" fillId="0" borderId="10" xfId="17" applyFont="true" applyBorder="true" applyAlignment="true" applyProtection="true">
      <alignment horizontal="center" vertical="center" textRotation="0" wrapText="true" indent="0" shrinkToFit="false"/>
      <protection locked="true" hidden="false"/>
    </xf>
    <xf numFmtId="177" fontId="42" fillId="24" borderId="20" xfId="17" applyFont="true" applyBorder="true" applyAlignment="true" applyProtection="true">
      <alignment horizontal="center" vertical="center" textRotation="0" wrapText="true" indent="0" shrinkToFit="false"/>
      <protection locked="true" hidden="false"/>
    </xf>
    <xf numFmtId="164" fontId="43" fillId="0" borderId="0" xfId="0" applyFont="true" applyBorder="false" applyAlignment="true" applyProtection="false">
      <alignment horizontal="center" vertical="center" textRotation="0" wrapText="true" indent="0" shrinkToFit="false"/>
      <protection locked="true" hidden="false"/>
    </xf>
    <xf numFmtId="164" fontId="44" fillId="0" borderId="0" xfId="0" applyFont="true" applyBorder="false" applyAlignment="true" applyProtection="false">
      <alignment horizontal="center" vertical="bottom" textRotation="0" wrapText="false" indent="0" shrinkToFit="false"/>
      <protection locked="true" hidden="false"/>
    </xf>
    <xf numFmtId="164" fontId="44" fillId="0" borderId="0" xfId="0" applyFont="true" applyBorder="false" applyAlignment="true" applyProtection="false">
      <alignment horizontal="general" vertical="bottom" textRotation="0" wrapText="true" indent="0" shrinkToFit="false"/>
      <protection locked="true" hidden="false"/>
    </xf>
    <xf numFmtId="164" fontId="45" fillId="0" borderId="0" xfId="0" applyFont="true" applyBorder="false" applyAlignment="true" applyProtection="false">
      <alignment horizontal="center" vertical="center" textRotation="0" wrapText="false" indent="0" shrinkToFit="false"/>
      <protection locked="true" hidden="false"/>
    </xf>
    <xf numFmtId="172" fontId="0" fillId="0" borderId="0" xfId="0" applyFont="true" applyBorder="false" applyAlignment="true" applyProtection="false">
      <alignment horizontal="center" vertical="center" textRotation="0" wrapText="false" indent="0" shrinkToFit="false"/>
      <protection locked="true" hidden="false"/>
    </xf>
    <xf numFmtId="164" fontId="43" fillId="0" borderId="0" xfId="0" applyFont="true" applyBorder="false" applyAlignment="true" applyProtection="false">
      <alignment horizontal="center" vertical="center" textRotation="0" wrapText="false" indent="0" shrinkToFit="false"/>
      <protection locked="true" hidden="false"/>
    </xf>
    <xf numFmtId="164" fontId="43" fillId="0" borderId="0" xfId="0" applyFont="true" applyBorder="false" applyAlignment="true" applyProtection="false">
      <alignment horizontal="left" vertical="bottom" textRotation="0" wrapText="true" indent="0" shrinkToFit="false"/>
      <protection locked="true" hidden="false"/>
    </xf>
    <xf numFmtId="177" fontId="43" fillId="0" borderId="0" xfId="17" applyFont="true" applyBorder="true" applyAlignment="true" applyProtection="true">
      <alignment horizontal="left" vertical="center" textRotation="0" wrapText="false" indent="0" shrinkToFit="false"/>
      <protection locked="true" hidden="false"/>
    </xf>
    <xf numFmtId="177" fontId="43" fillId="0" borderId="0" xfId="17" applyFont="true" applyBorder="true" applyAlignment="true" applyProtection="true">
      <alignment horizontal="center" vertical="center" textRotation="0" wrapText="false" indent="0" shrinkToFit="false"/>
      <protection locked="true" hidden="false"/>
    </xf>
    <xf numFmtId="164" fontId="13" fillId="0" borderId="0" xfId="0" applyFont="true" applyBorder="false" applyAlignment="true" applyProtection="false">
      <alignment horizontal="center" vertical="center" textRotation="0" wrapText="false" indent="0" shrinkToFit="false"/>
      <protection locked="true" hidden="false"/>
    </xf>
    <xf numFmtId="164" fontId="13" fillId="0" borderId="0" xfId="0" applyFont="true" applyBorder="false" applyAlignment="true" applyProtection="false">
      <alignment horizontal="left" vertical="center" textRotation="0" wrapText="true" indent="0" shrinkToFit="false"/>
      <protection locked="true" hidden="false"/>
    </xf>
    <xf numFmtId="174" fontId="13" fillId="0" borderId="0" xfId="0" applyFont="true" applyBorder="false" applyAlignment="true" applyProtection="false">
      <alignment horizontal="center" vertical="center" textRotation="0" wrapText="false" indent="0" shrinkToFit="false"/>
      <protection locked="true" hidden="false"/>
    </xf>
    <xf numFmtId="164" fontId="36" fillId="0" borderId="0" xfId="50" applyFont="true" applyBorder="true" applyAlignment="true" applyProtection="false">
      <alignment horizontal="center" vertical="center" textRotation="0" wrapText="false" indent="0" shrinkToFit="false"/>
      <protection locked="true" hidden="false"/>
    </xf>
    <xf numFmtId="164" fontId="40" fillId="0" borderId="0" xfId="50" applyFont="true" applyBorder="false" applyAlignment="true" applyProtection="false">
      <alignment horizontal="general" vertical="center" textRotation="0" wrapText="false" indent="0" shrinkToFit="false"/>
      <protection locked="true" hidden="false"/>
    </xf>
    <xf numFmtId="164" fontId="27" fillId="20" borderId="12" xfId="76" applyFont="true" applyBorder="true" applyAlignment="true" applyProtection="false">
      <alignment horizontal="general" vertical="bottom" textRotation="0" wrapText="true" indent="0" shrinkToFit="false"/>
      <protection locked="true" hidden="false"/>
    </xf>
    <xf numFmtId="164" fontId="40" fillId="20" borderId="13" xfId="0" applyFont="true" applyBorder="true" applyAlignment="true" applyProtection="false">
      <alignment horizontal="left" vertical="bottom" textRotation="0" wrapText="false" indent="0" shrinkToFit="false"/>
      <protection locked="true" hidden="false"/>
    </xf>
    <xf numFmtId="164" fontId="17" fillId="20" borderId="13" xfId="0" applyFont="true" applyBorder="true" applyAlignment="false" applyProtection="false">
      <alignment horizontal="general" vertical="bottom" textRotation="0" wrapText="false" indent="0" shrinkToFit="false"/>
      <protection locked="true" hidden="false"/>
    </xf>
    <xf numFmtId="164" fontId="17" fillId="20" borderId="16" xfId="0" applyFont="true" applyBorder="true" applyAlignment="false" applyProtection="false">
      <alignment horizontal="general" vertical="bottom" textRotation="0" wrapText="false" indent="0" shrinkToFit="false"/>
      <protection locked="true" hidden="false"/>
    </xf>
    <xf numFmtId="164" fontId="0" fillId="20" borderId="13" xfId="0" applyFont="false" applyBorder="true" applyAlignment="false" applyProtection="false">
      <alignment horizontal="general" vertical="bottom" textRotation="0" wrapText="false" indent="0" shrinkToFit="false"/>
      <protection locked="true" hidden="false"/>
    </xf>
    <xf numFmtId="164" fontId="0" fillId="20" borderId="16" xfId="0" applyFont="false" applyBorder="true" applyAlignment="false" applyProtection="false">
      <alignment horizontal="general" vertical="bottom" textRotation="0" wrapText="false" indent="0" shrinkToFit="false"/>
      <protection locked="true" hidden="false"/>
    </xf>
    <xf numFmtId="164" fontId="38" fillId="20" borderId="0" xfId="0" applyFont="true" applyBorder="true" applyAlignment="true" applyProtection="false">
      <alignment horizontal="center" vertical="center" textRotation="0" wrapText="false" indent="0" shrinkToFit="false"/>
      <protection locked="true" hidden="false"/>
    </xf>
    <xf numFmtId="164" fontId="28" fillId="0" borderId="0" xfId="0" applyFont="true" applyBorder="false" applyAlignment="false" applyProtection="false">
      <alignment horizontal="general" vertical="bottom" textRotation="0" wrapText="false" indent="0" shrinkToFit="false"/>
      <protection locked="true" hidden="false"/>
    </xf>
    <xf numFmtId="164" fontId="28" fillId="0" borderId="0" xfId="0" applyFont="true" applyBorder="true" applyAlignment="true" applyProtection="false">
      <alignment horizontal="left" vertical="top" textRotation="0" wrapText="true" indent="0" shrinkToFit="false"/>
      <protection locked="true" hidden="false"/>
    </xf>
    <xf numFmtId="172" fontId="46" fillId="0" borderId="0" xfId="0" applyFont="true" applyBorder="false" applyAlignment="true" applyProtection="false">
      <alignment horizontal="center" vertical="bottom" textRotation="0" wrapText="false" indent="0" shrinkToFit="false"/>
      <protection locked="true" hidden="false"/>
    </xf>
    <xf numFmtId="172" fontId="47" fillId="0" borderId="0" xfId="0" applyFont="true" applyBorder="false" applyAlignment="true" applyProtection="false">
      <alignment horizontal="center" vertical="bottom" textRotation="0" wrapText="false" indent="0" shrinkToFit="false"/>
      <protection locked="true" hidden="false"/>
    </xf>
    <xf numFmtId="172" fontId="33" fillId="0" borderId="0" xfId="0" applyFont="true" applyBorder="false" applyAlignment="true" applyProtection="false">
      <alignment horizontal="center" vertical="bottom" textRotation="0" wrapText="false" indent="0" shrinkToFit="false"/>
      <protection locked="true" hidden="false"/>
    </xf>
    <xf numFmtId="172" fontId="32" fillId="0" borderId="0" xfId="0" applyFont="true" applyBorder="false" applyAlignment="true" applyProtection="false">
      <alignment horizontal="center" vertical="bottom" textRotation="0" wrapText="false" indent="0" shrinkToFit="false"/>
      <protection locked="true" hidden="false"/>
    </xf>
    <xf numFmtId="172" fontId="28" fillId="0" borderId="0" xfId="0" applyFont="true" applyBorder="false" applyAlignment="true" applyProtection="false">
      <alignment horizontal="center" vertical="bottom" textRotation="0" wrapText="false" indent="0" shrinkToFit="false"/>
      <protection locked="true" hidden="false"/>
    </xf>
    <xf numFmtId="164" fontId="28" fillId="0" borderId="0" xfId="0" applyFont="true" applyBorder="false" applyAlignment="true" applyProtection="false">
      <alignment horizontal="left" vertical="top" textRotation="0" wrapText="true" indent="0" shrinkToFit="false"/>
      <protection locked="true" hidden="false"/>
    </xf>
    <xf numFmtId="164" fontId="32" fillId="0" borderId="0" xfId="0" applyFont="true" applyBorder="false" applyAlignment="false" applyProtection="false">
      <alignment horizontal="general" vertical="bottom" textRotation="0" wrapText="false" indent="0" shrinkToFit="false"/>
      <protection locked="true" hidden="false"/>
    </xf>
    <xf numFmtId="172" fontId="48" fillId="0" borderId="0" xfId="0" applyFont="true" applyBorder="false" applyAlignment="true" applyProtection="false">
      <alignment horizontal="center" vertical="bottom" textRotation="0" wrapText="false" indent="0" shrinkToFit="false"/>
      <protection locked="true" hidden="false"/>
    </xf>
    <xf numFmtId="172" fontId="34" fillId="0" borderId="0" xfId="0" applyFont="true" applyBorder="false" applyAlignment="true" applyProtection="false">
      <alignment horizontal="center" vertical="bottom" textRotation="0" wrapText="false" indent="0" shrinkToFit="false"/>
      <protection locked="true" hidden="false"/>
    </xf>
    <xf numFmtId="164" fontId="28" fillId="0" borderId="0" xfId="0" applyFont="true" applyBorder="false" applyAlignment="true" applyProtection="false">
      <alignment horizontal="general" vertical="top" textRotation="0" wrapText="true" indent="0" shrinkToFit="false"/>
      <protection locked="true" hidden="false"/>
    </xf>
    <xf numFmtId="172" fontId="38" fillId="0" borderId="0" xfId="0" applyFont="true" applyBorder="false" applyAlignment="true" applyProtection="false">
      <alignment horizontal="center" vertical="bottom" textRotation="0" wrapText="false" indent="0" shrinkToFit="false"/>
      <protection locked="true" hidden="false"/>
    </xf>
    <xf numFmtId="172" fontId="33" fillId="0" borderId="0" xfId="0" applyFont="true" applyBorder="false" applyAlignment="false" applyProtection="false">
      <alignment horizontal="general" vertical="bottom" textRotation="0" wrapText="false" indent="0" shrinkToFit="false"/>
      <protection locked="true" hidden="false"/>
    </xf>
    <xf numFmtId="172" fontId="32" fillId="0" borderId="0" xfId="0" applyFont="true" applyBorder="false" applyAlignment="false" applyProtection="false">
      <alignment horizontal="general" vertical="bottom" textRotation="0" wrapText="false" indent="0" shrinkToFit="false"/>
      <protection locked="true" hidden="false"/>
    </xf>
    <xf numFmtId="172" fontId="38" fillId="0" borderId="0" xfId="0" applyFont="true" applyBorder="false" applyAlignment="true" applyProtection="false">
      <alignment horizontal="left" vertical="bottom" textRotation="0" wrapText="false" indent="0" shrinkToFit="false"/>
      <protection locked="true" hidden="false"/>
    </xf>
    <xf numFmtId="172" fontId="33" fillId="0" borderId="0" xfId="0" applyFont="true" applyBorder="false" applyAlignment="true" applyProtection="false">
      <alignment horizontal="left" vertical="bottom" textRotation="0" wrapText="false" indent="0" shrinkToFit="false"/>
      <protection locked="true" hidden="false"/>
    </xf>
    <xf numFmtId="164" fontId="33" fillId="0" borderId="0" xfId="0" applyFont="true" applyBorder="false" applyAlignment="true" applyProtection="false">
      <alignment horizontal="general" vertical="top" textRotation="0" wrapText="true" indent="0" shrinkToFit="false"/>
      <protection locked="true" hidden="false"/>
    </xf>
    <xf numFmtId="172" fontId="33" fillId="0" borderId="0" xfId="0" applyFont="true" applyBorder="true" applyAlignment="true" applyProtection="false">
      <alignment horizontal="center" vertical="bottom" textRotation="0" wrapText="false" indent="0" shrinkToFit="false"/>
      <protection locked="true" hidden="false"/>
    </xf>
    <xf numFmtId="164" fontId="33" fillId="0" borderId="0" xfId="0" applyFont="true" applyBorder="false" applyAlignment="true" applyProtection="false">
      <alignment horizontal="left" vertical="top" textRotation="0" wrapText="true" indent="0" shrinkToFit="false"/>
      <protection locked="true" hidden="false"/>
    </xf>
    <xf numFmtId="164" fontId="33" fillId="0" borderId="0" xfId="0" applyFont="true" applyBorder="true" applyAlignment="true" applyProtection="false">
      <alignment horizontal="left" vertical="top" textRotation="0" wrapText="true" indent="0" shrinkToFit="false"/>
      <protection locked="true" hidden="false"/>
    </xf>
    <xf numFmtId="172" fontId="47" fillId="0" borderId="0" xfId="0" applyFont="true" applyBorder="false" applyAlignment="false" applyProtection="false">
      <alignment horizontal="general" vertical="bottom" textRotation="0" wrapText="false" indent="0" shrinkToFit="false"/>
      <protection locked="true" hidden="false"/>
    </xf>
    <xf numFmtId="172" fontId="47" fillId="0" borderId="0" xfId="0" applyFont="true" applyBorder="true" applyAlignment="true" applyProtection="false">
      <alignment horizontal="center" vertical="bottom" textRotation="0" wrapText="false" indent="0" shrinkToFit="false"/>
      <protection locked="true" hidden="false"/>
    </xf>
    <xf numFmtId="172" fontId="49" fillId="0" borderId="0" xfId="0" applyFont="true" applyBorder="false" applyAlignment="true" applyProtection="false">
      <alignment horizontal="center" vertical="bottom" textRotation="0" wrapText="false" indent="0" shrinkToFit="false"/>
      <protection locked="true" hidden="false"/>
    </xf>
    <xf numFmtId="164" fontId="38" fillId="25" borderId="0" xfId="0" applyFont="true" applyBorder="true" applyAlignment="true" applyProtection="false">
      <alignment horizontal="center" vertical="center" textRotation="0" wrapText="false" indent="0" shrinkToFit="false"/>
      <protection locked="true" hidden="false"/>
    </xf>
    <xf numFmtId="164" fontId="47" fillId="0" borderId="0" xfId="0" applyFont="true" applyBorder="false" applyAlignment="true" applyProtection="false">
      <alignment horizontal="center" vertical="bottom" textRotation="0" wrapText="false" indent="0" shrinkToFit="false"/>
      <protection locked="true" hidden="false"/>
    </xf>
    <xf numFmtId="183" fontId="28" fillId="0" borderId="0" xfId="0" applyFont="true" applyBorder="false" applyAlignment="false" applyProtection="false">
      <alignment horizontal="general" vertical="bottom" textRotation="0" wrapText="false" indent="0" shrinkToFit="false"/>
      <protection locked="true" hidden="false"/>
    </xf>
    <xf numFmtId="172" fontId="46" fillId="0" borderId="0" xfId="0" applyFont="true" applyBorder="false" applyAlignment="true" applyProtection="false">
      <alignment horizontal="center" vertical="center" textRotation="0" wrapText="false" indent="0" shrinkToFit="false"/>
      <protection locked="true" hidden="false"/>
    </xf>
    <xf numFmtId="184" fontId="28" fillId="0" borderId="0" xfId="0" applyFont="true" applyBorder="false" applyAlignment="true" applyProtection="false">
      <alignment horizontal="center" vertical="center" textRotation="0" wrapText="false" indent="0" shrinkToFit="false"/>
      <protection locked="true" hidden="false"/>
    </xf>
    <xf numFmtId="184" fontId="31" fillId="0" borderId="0" xfId="0" applyFont="true" applyBorder="false" applyAlignment="true" applyProtection="false">
      <alignment horizontal="center" vertical="center" textRotation="0" wrapText="false" indent="0" shrinkToFit="false"/>
      <protection locked="true" hidden="false"/>
    </xf>
    <xf numFmtId="164" fontId="28" fillId="0" borderId="0" xfId="0" applyFont="true" applyBorder="false" applyAlignment="true" applyProtection="false">
      <alignment horizontal="general" vertical="center" textRotation="0" wrapText="true" indent="0" shrinkToFit="false"/>
      <protection locked="true" hidden="false"/>
    </xf>
    <xf numFmtId="184" fontId="33" fillId="0" borderId="0" xfId="0" applyFont="true" applyBorder="true" applyAlignment="true" applyProtection="false">
      <alignment horizontal="center" vertical="center" textRotation="0" wrapText="false" indent="0" shrinkToFit="false"/>
      <protection locked="true" hidden="false"/>
    </xf>
    <xf numFmtId="184" fontId="28" fillId="0" borderId="0" xfId="0" applyFont="true" applyBorder="false" applyAlignment="true" applyProtection="false">
      <alignment horizontal="general" vertical="center" textRotation="0" wrapText="false" indent="0" shrinkToFit="false"/>
      <protection locked="true" hidden="false"/>
    </xf>
    <xf numFmtId="184" fontId="33" fillId="0" borderId="0" xfId="0" applyFont="true" applyBorder="false" applyAlignment="true" applyProtection="false">
      <alignment horizontal="center" vertical="center" textRotation="0" wrapText="false" indent="0" shrinkToFit="false"/>
      <protection locked="true" hidden="false"/>
    </xf>
    <xf numFmtId="172" fontId="31" fillId="0" borderId="0" xfId="0" applyFont="true" applyBorder="false" applyAlignment="true" applyProtection="false">
      <alignment horizontal="center" vertical="bottom" textRotation="0" wrapText="false" indent="0" shrinkToFit="false"/>
      <protection locked="true" hidden="false"/>
    </xf>
    <xf numFmtId="172" fontId="50" fillId="0" borderId="0" xfId="0" applyFont="true" applyBorder="false" applyAlignment="true" applyProtection="false">
      <alignment horizontal="center" vertical="bottom" textRotation="0" wrapText="false" indent="0" shrinkToFit="false"/>
      <protection locked="true" hidden="false"/>
    </xf>
    <xf numFmtId="172" fontId="49" fillId="0" borderId="0" xfId="0" applyFont="true" applyBorder="false" applyAlignment="true" applyProtection="false">
      <alignment horizontal="center" vertical="bottom" textRotation="0" wrapText="true" indent="0" shrinkToFit="false"/>
      <protection locked="true" hidden="false"/>
    </xf>
    <xf numFmtId="172" fontId="0" fillId="0" borderId="0" xfId="0" applyFont="false" applyBorder="false" applyAlignment="true" applyProtection="false">
      <alignment horizontal="center" vertical="bottom" textRotation="0" wrapText="false" indent="0" shrinkToFit="false"/>
      <protection locked="true" hidden="false"/>
    </xf>
    <xf numFmtId="172" fontId="40" fillId="0" borderId="0" xfId="0" applyFont="true" applyBorder="false" applyAlignment="true" applyProtection="false">
      <alignment horizontal="center" vertical="bottom" textRotation="0" wrapText="false" indent="0" shrinkToFit="false"/>
      <protection locked="true" hidden="false"/>
    </xf>
    <xf numFmtId="164" fontId="51" fillId="0" borderId="0" xfId="50" applyFont="true" applyBorder="false" applyAlignment="true" applyProtection="false">
      <alignment horizontal="center" vertical="bottom" textRotation="0" wrapText="false" indent="0" shrinkToFit="false"/>
      <protection locked="true" hidden="false"/>
    </xf>
    <xf numFmtId="172" fontId="40" fillId="0" borderId="0" xfId="50" applyFont="true" applyBorder="false" applyAlignment="true" applyProtection="false">
      <alignment horizontal="center" vertical="bottom" textRotation="0" wrapText="false" indent="0" shrinkToFit="false"/>
      <protection locked="true" hidden="false"/>
    </xf>
    <xf numFmtId="183" fontId="33" fillId="0" borderId="0" xfId="0" applyFont="true" applyBorder="false" applyAlignment="true" applyProtection="false">
      <alignment horizontal="center" vertical="bottom" textRotation="0" wrapText="false" indent="0" shrinkToFit="false"/>
      <protection locked="true" hidden="false"/>
    </xf>
    <xf numFmtId="172" fontId="28" fillId="0" borderId="0" xfId="0" applyFont="true" applyBorder="false" applyAlignment="false" applyProtection="false">
      <alignment horizontal="general" vertical="bottom" textRotation="0" wrapText="false" indent="0" shrinkToFit="false"/>
      <protection locked="true" hidden="false"/>
    </xf>
    <xf numFmtId="172" fontId="33" fillId="0" borderId="0" xfId="0" applyFont="true" applyBorder="true" applyAlignment="true" applyProtection="false">
      <alignment horizontal="left" vertical="bottom" textRotation="0" wrapText="false" indent="0" shrinkToFit="false"/>
      <protection locked="true" hidden="false"/>
    </xf>
    <xf numFmtId="172" fontId="31" fillId="0" borderId="0" xfId="0" applyFont="true" applyBorder="false" applyAlignment="true" applyProtection="false">
      <alignment horizontal="center" vertical="center" textRotation="0" wrapText="false" indent="0" shrinkToFit="false"/>
      <protection locked="true" hidden="false"/>
    </xf>
    <xf numFmtId="172" fontId="28" fillId="0" borderId="0" xfId="0" applyFont="true" applyBorder="false" applyAlignment="true" applyProtection="false">
      <alignment horizontal="general" vertical="bottom" textRotation="0" wrapText="true" indent="0" shrinkToFit="false"/>
      <protection locked="true" hidden="false"/>
    </xf>
    <xf numFmtId="172" fontId="28" fillId="0" borderId="0" xfId="0" applyFont="true" applyBorder="false" applyAlignment="true" applyProtection="false">
      <alignment horizontal="center" vertical="center" textRotation="0" wrapText="false" indent="0" shrinkToFit="false"/>
      <protection locked="true" hidden="false"/>
    </xf>
    <xf numFmtId="164" fontId="32" fillId="0" borderId="0" xfId="0" applyFont="true" applyBorder="true" applyAlignment="true" applyProtection="false">
      <alignment horizontal="left" vertical="top" textRotation="0" wrapText="true" indent="0" shrinkToFit="false"/>
      <protection locked="true" hidden="false"/>
    </xf>
    <xf numFmtId="164" fontId="32" fillId="0" borderId="0" xfId="0" applyFont="true" applyBorder="false" applyAlignment="true" applyProtection="false">
      <alignment horizontal="general" vertical="top" textRotation="0" wrapText="true" indent="0" shrinkToFit="false"/>
      <protection locked="true" hidden="false"/>
    </xf>
    <xf numFmtId="164" fontId="51" fillId="0" borderId="0" xfId="50" applyFont="true" applyBorder="false" applyAlignment="true" applyProtection="false">
      <alignment horizontal="center" vertical="bottom" textRotation="0" wrapText="false" indent="0" shrinkToFit="false"/>
      <protection locked="true" hidden="false"/>
    </xf>
    <xf numFmtId="164" fontId="0" fillId="0" borderId="0" xfId="0" applyFont="false" applyBorder="true" applyAlignment="true" applyProtection="false">
      <alignment horizontal="center" vertical="bottom" textRotation="0" wrapText="false" indent="0" shrinkToFit="false"/>
      <protection locked="true" hidden="false"/>
    </xf>
  </cellXfs>
  <cellStyles count="63">
    <cellStyle name="Normal" xfId="0" builtinId="0"/>
    <cellStyle name="Comma" xfId="15" builtinId="3"/>
    <cellStyle name="Comma [0]" xfId="16" builtinId="6"/>
    <cellStyle name="Currency" xfId="17" builtinId="4"/>
    <cellStyle name="Currency [0]" xfId="18" builtinId="7"/>
    <cellStyle name="Percent" xfId="19" builtinId="5"/>
    <cellStyle name="20% - Ênfase1 2" xfId="20"/>
    <cellStyle name="20% - Ênfase2 2" xfId="21"/>
    <cellStyle name="20% - Ênfase3 2" xfId="22"/>
    <cellStyle name="20% - Ênfase4 2" xfId="23"/>
    <cellStyle name="20% - Ênfase5 2" xfId="24"/>
    <cellStyle name="20% - Ênfase6 2" xfId="25"/>
    <cellStyle name="40% - Ênfase1 2" xfId="26"/>
    <cellStyle name="40% - Ênfase2 2" xfId="27"/>
    <cellStyle name="40% - Ênfase3 2" xfId="28"/>
    <cellStyle name="40% - Ênfase4 2" xfId="29"/>
    <cellStyle name="40% - Ênfase5 2" xfId="30"/>
    <cellStyle name="40% - Ênfase6 2" xfId="31"/>
    <cellStyle name="60% - Ênfase1 2" xfId="32"/>
    <cellStyle name="60% - Ênfase2 2" xfId="33"/>
    <cellStyle name="60% - Ênfase3 2" xfId="34"/>
    <cellStyle name="60% - Ênfase4 2" xfId="35"/>
    <cellStyle name="60% - Ênfase5 2" xfId="36"/>
    <cellStyle name="60% - Ênfase6 2" xfId="37"/>
    <cellStyle name="Bom 2" xfId="38"/>
    <cellStyle name="Cálculo 2" xfId="39"/>
    <cellStyle name="Célula de Verificação 2" xfId="40"/>
    <cellStyle name="Célula Vinculada 2" xfId="41"/>
    <cellStyle name="Entrada 2" xfId="42"/>
    <cellStyle name="Incorreto 2" xfId="43"/>
    <cellStyle name="Moeda 2" xfId="44"/>
    <cellStyle name="Moeda 3" xfId="45"/>
    <cellStyle name="Moeda 3 2" xfId="46"/>
    <cellStyle name="Neutra 2" xfId="47"/>
    <cellStyle name="Normal 2" xfId="48"/>
    <cellStyle name="Normal 2 2" xfId="49"/>
    <cellStyle name="Normal 2 3" xfId="50"/>
    <cellStyle name="Normal 2 4" xfId="51"/>
    <cellStyle name="Normal 2 5" xfId="52"/>
    <cellStyle name="Normal 3" xfId="53"/>
    <cellStyle name="Normal 4" xfId="54"/>
    <cellStyle name="Normal 4 2" xfId="55"/>
    <cellStyle name="Nota 2" xfId="56"/>
    <cellStyle name="Porcentagem 2" xfId="57"/>
    <cellStyle name="Porcentagem 3" xfId="58"/>
    <cellStyle name="Saída 2" xfId="59"/>
    <cellStyle name="Separador de milhares 2" xfId="60"/>
    <cellStyle name="Separador de milhares 3" xfId="61"/>
    <cellStyle name="Texto de Aviso 2" xfId="62"/>
    <cellStyle name="Texto Explicativo 2" xfId="63"/>
    <cellStyle name="Total 2" xfId="64"/>
    <cellStyle name="Título 1 1" xfId="65"/>
    <cellStyle name="Título 1 2" xfId="66"/>
    <cellStyle name="Título 2 2" xfId="67"/>
    <cellStyle name="Título 3 2" xfId="68"/>
    <cellStyle name="Título 4 2" xfId="69"/>
    <cellStyle name="Ênfase1 2" xfId="70"/>
    <cellStyle name="Ênfase2 2" xfId="71"/>
    <cellStyle name="Ênfase3 2" xfId="72"/>
    <cellStyle name="Ênfase4 2" xfId="73"/>
    <cellStyle name="Ênfase5 2" xfId="74"/>
    <cellStyle name="Ênfase6 2" xfId="75"/>
    <cellStyle name="Excel Built-in Normal" xfId="76"/>
  </cellStyles>
  <dxfs count="1">
    <dxf>
      <fill>
        <patternFill patternType="solid">
          <bgColor rgb="FF000000"/>
        </patternFill>
      </fill>
    </dxf>
  </dxfs>
  <colors>
    <indexedColors>
      <rgbColor rgb="FF000000"/>
      <rgbColor rgb="FFFFFFFF"/>
      <rgbColor rgb="FFFF0000"/>
      <rgbColor rgb="FF00FF00"/>
      <rgbColor rgb="FF0000FF"/>
      <rgbColor rgb="FFD7E4BD"/>
      <rgbColor rgb="FFFF00FF"/>
      <rgbColor rgb="FF00FFFF"/>
      <rgbColor rgb="FF800000"/>
      <rgbColor rgb="FF008000"/>
      <rgbColor rgb="FF000080"/>
      <rgbColor rgb="FF4F6228"/>
      <rgbColor rgb="FF800080"/>
      <rgbColor rgb="FF008080"/>
      <rgbColor rgb="FFC0C0C0"/>
      <rgbColor rgb="FF808080"/>
      <rgbColor rgb="FFD9D9D9"/>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EBF1DE"/>
      <rgbColor rgb="FFCCFFCC"/>
      <rgbColor rgb="FFFFFF99"/>
      <rgbColor rgb="FF99CCFF"/>
      <rgbColor rgb="FFFF99CC"/>
      <rgbColor rgb="FFBFBFBF"/>
      <rgbColor rgb="FFFFCC99"/>
      <rgbColor rgb="FF3366FF"/>
      <rgbColor rgb="FF33CCCC"/>
      <rgbColor rgb="FF99CC00"/>
      <rgbColor rgb="FFFFC0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externalLink" Target="externalLinks/externalLink1.xml"/><Relationship Id="rId10" Type="http://schemas.openxmlformats.org/officeDocument/2006/relationships/externalLink" Target="externalLinks/externalLink2.xml"/><Relationship Id="rId11" Type="http://schemas.openxmlformats.org/officeDocument/2006/relationships/sharedStrings" Target="sharedStrings.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externalLinks/_rels/externalLink1.xml.rels><?xml version="1.0" encoding="UTF-8"?>
<Relationships xmlns="http://schemas.openxmlformats.org/package/2006/relationships"><Relationship Id="rId1" Type="http://schemas.openxmlformats.org/officeDocument/2006/relationships/externalLinkPath" Target="../../../../_PROJETOS%20E%20FISCALIZA&#199;&#195;O/7.%20PROJETOS%20EM%20ANDAMENTO/44.%20FINALIZA&#199;&#195;O%20DO%20CENTRO%20VIDA%20DE%20ESPECIALIDADES%20M&#201;DICAS/DECLARA&#199;&#195;O%20BDI.xls" TargetMode="External"/>
</Relationships>
</file>

<file path=xl/externalLinks/_rels/externalLink2.xml.rels><?xml version="1.0" encoding="UTF-8"?>
<Relationships xmlns="http://schemas.openxmlformats.org/package/2006/relationships"><Relationship Id="rId1" Type="http://schemas.openxmlformats.org/officeDocument/2006/relationships/externalLinkPath" Target="../../Downloads/OR&#199;AMENTO%20CEMIT&#201;RIO%20ATUAL.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PREENCHER"/>
      <sheetName val="DECLARAÇÃO"/>
    </sheetNames>
    <sheetDataSet>
      <sheetData sheetId="0"/>
      <sheetData sheetId="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0. Dados"/>
      <sheetName val="1. Orçamentos"/>
      <sheetName val="2.Composições"/>
      <sheetName val="3. Cotações"/>
      <sheetName val="4. BDI 1"/>
      <sheetName val="5. BDI 2"/>
      <sheetName val="6.Cronograma"/>
      <sheetName val="Base de dados"/>
      <sheetName val="Memória de Cálculos"/>
    </sheetNames>
    <sheetDataSet>
      <sheetData sheetId="0"/>
      <sheetData sheetId="1">
        <row r="3">
          <cell r="C3" t="str">
            <v>Cemitério Municipal</v>
          </cell>
        </row>
        <row r="4">
          <cell r="C4" t="str">
            <v>Av. João XXIII</v>
          </cell>
        </row>
      </sheetData>
      <sheetData sheetId="2"/>
      <sheetData sheetId="3">
        <row r="1">
          <cell r="B1" t="str">
            <v>COTAÇÕES</v>
          </cell>
          <cell r="C1">
            <v>0</v>
          </cell>
          <cell r="D1">
            <v>0</v>
          </cell>
          <cell r="E1">
            <v>0</v>
          </cell>
          <cell r="F1">
            <v>0</v>
          </cell>
          <cell r="G1">
            <v>0</v>
          </cell>
          <cell r="H1">
            <v>0</v>
          </cell>
          <cell r="I1">
            <v>0</v>
          </cell>
          <cell r="J1">
            <v>0</v>
          </cell>
          <cell r="K1">
            <v>0</v>
          </cell>
          <cell r="L1">
            <v>0</v>
          </cell>
        </row>
        <row r="2">
          <cell r="C2">
            <v>0</v>
          </cell>
          <cell r="D2">
            <v>0</v>
          </cell>
          <cell r="E2">
            <v>0</v>
          </cell>
          <cell r="F2">
            <v>0</v>
          </cell>
          <cell r="G2">
            <v>0</v>
          </cell>
          <cell r="H2">
            <v>0</v>
          </cell>
          <cell r="I2">
            <v>0</v>
          </cell>
          <cell r="J2">
            <v>0</v>
          </cell>
          <cell r="K2">
            <v>0</v>
          </cell>
          <cell r="L2">
            <v>0</v>
          </cell>
        </row>
        <row r="3">
          <cell r="B3" t="str">
            <v>Cemitério Municipal</v>
          </cell>
          <cell r="C3">
            <v>0</v>
          </cell>
          <cell r="D3">
            <v>0</v>
          </cell>
          <cell r="E3">
            <v>0</v>
          </cell>
          <cell r="F3">
            <v>0</v>
          </cell>
          <cell r="G3">
            <v>0</v>
          </cell>
          <cell r="H3">
            <v>0</v>
          </cell>
          <cell r="I3">
            <v>0</v>
          </cell>
          <cell r="J3">
            <v>0</v>
          </cell>
          <cell r="K3">
            <v>0</v>
          </cell>
          <cell r="L3" t="str">
            <v>Referência SINAPI</v>
          </cell>
        </row>
        <row r="4">
          <cell r="B4" t="str">
            <v>Av. João XXIII</v>
          </cell>
          <cell r="C4">
            <v>0</v>
          </cell>
          <cell r="D4">
            <v>0</v>
          </cell>
          <cell r="E4">
            <v>0</v>
          </cell>
          <cell r="F4">
            <v>0</v>
          </cell>
          <cell r="G4">
            <v>0</v>
          </cell>
          <cell r="H4">
            <v>0</v>
          </cell>
          <cell r="I4">
            <v>0</v>
          </cell>
          <cell r="J4">
            <v>0</v>
          </cell>
          <cell r="K4">
            <v>0</v>
          </cell>
          <cell r="L4">
            <v>45689</v>
          </cell>
        </row>
        <row r="5">
          <cell r="B5">
            <v>0</v>
          </cell>
          <cell r="C5">
            <v>0</v>
          </cell>
          <cell r="D5">
            <v>0</v>
          </cell>
          <cell r="E5">
            <v>0</v>
          </cell>
          <cell r="F5">
            <v>0</v>
          </cell>
          <cell r="G5">
            <v>0</v>
          </cell>
          <cell r="H5">
            <v>0</v>
          </cell>
          <cell r="I5">
            <v>0</v>
          </cell>
          <cell r="J5" t="str">
            <v>% MO considerado</v>
          </cell>
          <cell r="K5">
            <v>0</v>
          </cell>
          <cell r="L5">
            <v>0.3</v>
          </cell>
        </row>
        <row r="6">
          <cell r="B6">
            <v>0</v>
          </cell>
          <cell r="C6">
            <v>0</v>
          </cell>
          <cell r="D6">
            <v>0</v>
          </cell>
          <cell r="E6">
            <v>0</v>
          </cell>
          <cell r="F6">
            <v>0</v>
          </cell>
          <cell r="G6">
            <v>0</v>
          </cell>
          <cell r="H6">
            <v>0</v>
          </cell>
          <cell r="I6">
            <v>0</v>
          </cell>
          <cell r="J6">
            <v>0</v>
          </cell>
          <cell r="K6">
            <v>0</v>
          </cell>
        </row>
        <row r="7">
          <cell r="B7" t="str">
            <v>Código</v>
          </cell>
          <cell r="C7" t="str">
            <v>Item/Empresa</v>
          </cell>
          <cell r="D7">
            <v>0</v>
          </cell>
          <cell r="E7">
            <v>0</v>
          </cell>
          <cell r="F7" t="str">
            <v>Unidade</v>
          </cell>
          <cell r="G7" t="str">
            <v>CNPJ</v>
          </cell>
          <cell r="H7" t="str">
            <v>Contato</v>
          </cell>
          <cell r="I7" t="str">
            <v>Data do contato</v>
          </cell>
          <cell r="J7" t="str">
            <v>Custo total (R$)</v>
          </cell>
          <cell r="K7" t="str">
            <v>Custo material (R$)</v>
          </cell>
          <cell r="L7" t="str">
            <v>Custo MO (R$)</v>
          </cell>
        </row>
        <row r="8">
          <cell r="B8" t="str">
            <v>A</v>
          </cell>
          <cell r="C8" t="str">
            <v>TOMADA MAIS CAIXA BRANCA PADRÃO BRASILEIRO 2P+T 20A</v>
          </cell>
          <cell r="D8">
            <v>0</v>
          </cell>
          <cell r="E8">
            <v>0</v>
          </cell>
          <cell r="F8" t="str">
            <v>UN</v>
          </cell>
          <cell r="G8">
            <v>0</v>
          </cell>
          <cell r="H8">
            <v>0</v>
          </cell>
          <cell r="I8">
            <v>0</v>
          </cell>
          <cell r="J8">
            <v>53.68</v>
          </cell>
          <cell r="K8">
            <v>37.58</v>
          </cell>
          <cell r="L8">
            <v>16.1</v>
          </cell>
        </row>
        <row r="9">
          <cell r="B9" t="str">
            <v>A.1</v>
          </cell>
          <cell r="C9" t="str">
            <v>AMAZON</v>
          </cell>
          <cell r="D9">
            <v>0</v>
          </cell>
          <cell r="E9">
            <v>0</v>
          </cell>
          <cell r="F9" t="str">
            <v>UN</v>
          </cell>
          <cell r="G9" t="str">
            <v>15.436.940/0001-03</v>
          </cell>
          <cell r="H9" t="str">
            <v>0800 038 0541</v>
          </cell>
          <cell r="I9">
            <v>45786</v>
          </cell>
          <cell r="J9">
            <v>56.89</v>
          </cell>
          <cell r="K9">
            <v>40</v>
          </cell>
          <cell r="L9">
            <v>17.07</v>
          </cell>
        </row>
        <row r="10">
          <cell r="B10" t="str">
            <v>A.2</v>
          </cell>
          <cell r="C10" t="str">
            <v>47 ELÉTRICA</v>
          </cell>
          <cell r="D10">
            <v>0</v>
          </cell>
          <cell r="E10">
            <v>0</v>
          </cell>
          <cell r="F10" t="str">
            <v>UN</v>
          </cell>
          <cell r="G10" t="str">
            <v>46.519.785/0001-04</v>
          </cell>
          <cell r="H10" t="str">
            <v>(47)93300-2009</v>
          </cell>
          <cell r="I10">
            <v>45786</v>
          </cell>
          <cell r="J10">
            <v>47.15</v>
          </cell>
          <cell r="K10">
            <v>33</v>
          </cell>
          <cell r="L10">
            <v>14.15</v>
          </cell>
        </row>
        <row r="11">
          <cell r="B11" t="str">
            <v>A.3</v>
          </cell>
          <cell r="C11" t="str">
            <v>LEROY MERLIN</v>
          </cell>
          <cell r="D11">
            <v>0</v>
          </cell>
          <cell r="E11">
            <v>0</v>
          </cell>
          <cell r="F11" t="str">
            <v>UN</v>
          </cell>
          <cell r="G11" t="str">
            <v>01.438.784/0001-05</v>
          </cell>
          <cell r="H11" t="str">
            <v>0800-020-5376</v>
          </cell>
          <cell r="I11">
            <v>45800</v>
          </cell>
          <cell r="J11">
            <v>53.68</v>
          </cell>
          <cell r="K11">
            <v>38</v>
          </cell>
          <cell r="L11">
            <v>16.1</v>
          </cell>
        </row>
        <row r="12">
          <cell r="B12">
            <v>0</v>
          </cell>
          <cell r="C12">
            <v>0</v>
          </cell>
          <cell r="D12">
            <v>0</v>
          </cell>
          <cell r="E12">
            <v>0</v>
          </cell>
          <cell r="F12">
            <v>0</v>
          </cell>
          <cell r="G12">
            <v>0</v>
          </cell>
          <cell r="H12">
            <v>0</v>
          </cell>
          <cell r="I12">
            <v>0</v>
          </cell>
          <cell r="J12">
            <v>0</v>
          </cell>
          <cell r="K12">
            <v>0</v>
          </cell>
          <cell r="L12">
            <v>0</v>
          </cell>
        </row>
        <row r="13">
          <cell r="B13" t="str">
            <v>Código</v>
          </cell>
          <cell r="C13" t="str">
            <v>Item/Empresa</v>
          </cell>
          <cell r="D13">
            <v>0</v>
          </cell>
          <cell r="E13">
            <v>0</v>
          </cell>
          <cell r="F13" t="str">
            <v>Unidade</v>
          </cell>
          <cell r="G13" t="str">
            <v>CNPJ</v>
          </cell>
          <cell r="H13" t="str">
            <v>Contato</v>
          </cell>
          <cell r="I13" t="str">
            <v>Data do contato</v>
          </cell>
          <cell r="J13" t="str">
            <v>Custo total (R$)</v>
          </cell>
          <cell r="K13" t="str">
            <v>Custo material (R$)</v>
          </cell>
          <cell r="L13" t="str">
            <v>Custo MO (R$)</v>
          </cell>
        </row>
        <row r="14">
          <cell r="B14" t="str">
            <v>B</v>
          </cell>
          <cell r="C14" t="str">
            <v>TUBO QUADRADO EM ALUMÍNIO COM ACABAMENTO EM MADEIRA 51MM COMP: 6,00M</v>
          </cell>
          <cell r="D14">
            <v>0</v>
          </cell>
          <cell r="E14">
            <v>0</v>
          </cell>
          <cell r="F14" t="str">
            <v>M</v>
          </cell>
          <cell r="G14">
            <v>0</v>
          </cell>
          <cell r="H14">
            <v>0</v>
          </cell>
          <cell r="I14">
            <v>0</v>
          </cell>
          <cell r="J14">
            <v>327.45</v>
          </cell>
          <cell r="K14">
            <v>229.22</v>
          </cell>
          <cell r="L14">
            <v>98.24</v>
          </cell>
        </row>
        <row r="15">
          <cell r="B15" t="str">
            <v>B.1</v>
          </cell>
          <cell r="C15" t="str">
            <v>TARMASA</v>
          </cell>
          <cell r="D15">
            <v>0</v>
          </cell>
          <cell r="E15">
            <v>0</v>
          </cell>
          <cell r="F15" t="str">
            <v>M</v>
          </cell>
          <cell r="G15" t="str">
            <v>32.866.100/0004-34</v>
          </cell>
          <cell r="H15" t="str">
            <v>(54)99971-2260</v>
          </cell>
          <cell r="I15">
            <v>45789</v>
          </cell>
          <cell r="J15">
            <v>327.45</v>
          </cell>
          <cell r="K15">
            <v>229</v>
          </cell>
          <cell r="L15">
            <v>98.24</v>
          </cell>
        </row>
        <row r="16">
          <cell r="B16" t="str">
            <v>B.2</v>
          </cell>
          <cell r="C16">
            <v>0</v>
          </cell>
          <cell r="D16">
            <v>0</v>
          </cell>
          <cell r="E16">
            <v>0</v>
          </cell>
          <cell r="F16" t="str">
            <v>M</v>
          </cell>
          <cell r="G16">
            <v>0</v>
          </cell>
          <cell r="H16">
            <v>0</v>
          </cell>
          <cell r="I16">
            <v>0</v>
          </cell>
          <cell r="J16">
            <v>0</v>
          </cell>
          <cell r="K16">
            <v>0</v>
          </cell>
          <cell r="L16">
            <v>0</v>
          </cell>
        </row>
        <row r="17">
          <cell r="B17" t="str">
            <v>B.3</v>
          </cell>
          <cell r="C17">
            <v>0</v>
          </cell>
          <cell r="D17">
            <v>0</v>
          </cell>
          <cell r="E17">
            <v>0</v>
          </cell>
          <cell r="F17" t="str">
            <v>M</v>
          </cell>
          <cell r="G17">
            <v>0</v>
          </cell>
          <cell r="H17">
            <v>0</v>
          </cell>
          <cell r="I17">
            <v>0</v>
          </cell>
          <cell r="J17">
            <v>0</v>
          </cell>
          <cell r="K17">
            <v>0</v>
          </cell>
          <cell r="L17">
            <v>0</v>
          </cell>
        </row>
        <row r="18">
          <cell r="B18">
            <v>0</v>
          </cell>
          <cell r="C18">
            <v>0</v>
          </cell>
          <cell r="D18">
            <v>0</v>
          </cell>
          <cell r="E18">
            <v>0</v>
          </cell>
          <cell r="F18">
            <v>0</v>
          </cell>
          <cell r="G18">
            <v>0</v>
          </cell>
          <cell r="H18">
            <v>0</v>
          </cell>
          <cell r="I18">
            <v>0</v>
          </cell>
          <cell r="J18">
            <v>0</v>
          </cell>
          <cell r="K18">
            <v>0</v>
          </cell>
          <cell r="L18">
            <v>0</v>
          </cell>
        </row>
        <row r="19">
          <cell r="B19" t="str">
            <v>Código</v>
          </cell>
          <cell r="C19" t="str">
            <v>Item/Empresa</v>
          </cell>
          <cell r="D19">
            <v>0</v>
          </cell>
          <cell r="E19">
            <v>0</v>
          </cell>
          <cell r="F19" t="str">
            <v>Unidade</v>
          </cell>
          <cell r="G19" t="str">
            <v>CNPJ</v>
          </cell>
          <cell r="H19" t="str">
            <v>Contato</v>
          </cell>
          <cell r="I19" t="str">
            <v>Data do contato</v>
          </cell>
          <cell r="J19" t="str">
            <v>Custo total (R$)</v>
          </cell>
          <cell r="K19" t="str">
            <v>Custo material (R$)</v>
          </cell>
          <cell r="L19" t="str">
            <v>Custo MO (R$)</v>
          </cell>
        </row>
        <row r="20">
          <cell r="B20" t="str">
            <v>C</v>
          </cell>
          <cell r="C20" t="str">
            <v>ESTÁTUA DE ANJO PEQUENA</v>
          </cell>
          <cell r="D20">
            <v>0</v>
          </cell>
          <cell r="E20">
            <v>0</v>
          </cell>
          <cell r="F20" t="str">
            <v>UN</v>
          </cell>
          <cell r="G20">
            <v>0</v>
          </cell>
          <cell r="H20">
            <v>0</v>
          </cell>
          <cell r="I20">
            <v>0</v>
          </cell>
          <cell r="J20">
            <v>358.57</v>
          </cell>
          <cell r="K20">
            <v>251</v>
          </cell>
          <cell r="L20">
            <v>107.57</v>
          </cell>
        </row>
        <row r="21">
          <cell r="B21" t="str">
            <v>C.1</v>
          </cell>
          <cell r="C21" t="str">
            <v>AMAZON</v>
          </cell>
          <cell r="D21">
            <v>0</v>
          </cell>
          <cell r="E21">
            <v>0</v>
          </cell>
          <cell r="F21" t="str">
            <v>UN</v>
          </cell>
          <cell r="G21" t="str">
            <v>15.436.940/0001-03</v>
          </cell>
          <cell r="H21" t="str">
            <v>0800 038 0541</v>
          </cell>
          <cell r="I21">
            <v>45800</v>
          </cell>
          <cell r="J21">
            <v>294.79</v>
          </cell>
          <cell r="K21">
            <v>206</v>
          </cell>
          <cell r="L21">
            <v>88.44</v>
          </cell>
        </row>
        <row r="22">
          <cell r="B22" t="str">
            <v>C.2</v>
          </cell>
          <cell r="C22" t="str">
            <v>LA PRADO</v>
          </cell>
          <cell r="D22">
            <v>0</v>
          </cell>
          <cell r="E22">
            <v>0</v>
          </cell>
          <cell r="F22" t="str">
            <v>UN</v>
          </cell>
          <cell r="G22" t="str">
            <v>40.259.972/0001-10</v>
          </cell>
          <cell r="H22" t="str">
            <v>(62)99507-3242</v>
          </cell>
          <cell r="I22">
            <v>45789</v>
          </cell>
          <cell r="J22">
            <v>358.57</v>
          </cell>
          <cell r="K22">
            <v>251</v>
          </cell>
          <cell r="L22">
            <v>107.57</v>
          </cell>
        </row>
        <row r="23">
          <cell r="B23" t="str">
            <v>C.3</v>
          </cell>
          <cell r="C23" t="str">
            <v>ZENZARTS</v>
          </cell>
          <cell r="D23">
            <v>0</v>
          </cell>
          <cell r="E23">
            <v>0</v>
          </cell>
          <cell r="F23" t="str">
            <v>UN</v>
          </cell>
          <cell r="G23" t="str">
            <v>37.072.302/0001-85</v>
          </cell>
          <cell r="H23" t="str">
            <v>(11)98303-8932</v>
          </cell>
          <cell r="I23">
            <v>45789</v>
          </cell>
          <cell r="J23">
            <v>369.9</v>
          </cell>
          <cell r="K23">
            <v>259</v>
          </cell>
          <cell r="L23">
            <v>110.97</v>
          </cell>
        </row>
        <row r="24">
          <cell r="I24">
            <v>0</v>
          </cell>
          <cell r="J24">
            <v>0</v>
          </cell>
          <cell r="K24">
            <v>0</v>
          </cell>
        </row>
        <row r="25">
          <cell r="B25" t="str">
            <v>Código</v>
          </cell>
          <cell r="C25" t="str">
            <v>Item/Empresa</v>
          </cell>
          <cell r="D25">
            <v>0</v>
          </cell>
          <cell r="E25">
            <v>0</v>
          </cell>
          <cell r="F25" t="str">
            <v>Unidade</v>
          </cell>
          <cell r="G25" t="str">
            <v>CNPJ</v>
          </cell>
          <cell r="H25" t="str">
            <v>Contato</v>
          </cell>
          <cell r="I25" t="str">
            <v>Data do contato</v>
          </cell>
          <cell r="J25" t="str">
            <v>Custo total (R$)</v>
          </cell>
          <cell r="K25" t="str">
            <v>Custo material (R$)</v>
          </cell>
          <cell r="L25" t="str">
            <v>Custo MO (R$)</v>
          </cell>
        </row>
        <row r="26">
          <cell r="B26" t="str">
            <v>D</v>
          </cell>
          <cell r="C26" t="str">
            <v>PEDRA GRÊS MEDIA </v>
          </cell>
          <cell r="D26">
            <v>0</v>
          </cell>
          <cell r="E26">
            <v>0</v>
          </cell>
          <cell r="F26" t="str">
            <v>UN</v>
          </cell>
          <cell r="G26">
            <v>0</v>
          </cell>
          <cell r="H26">
            <v>0</v>
          </cell>
          <cell r="I26">
            <v>0</v>
          </cell>
          <cell r="J26">
            <v>5.78</v>
          </cell>
          <cell r="K26">
            <v>4.05</v>
          </cell>
          <cell r="L26">
            <v>1.73</v>
          </cell>
        </row>
        <row r="27">
          <cell r="B27" t="str">
            <v>D.1</v>
          </cell>
          <cell r="C27" t="str">
            <v>LF MAQUINAS E FERRAMENTAS</v>
          </cell>
          <cell r="D27">
            <v>0</v>
          </cell>
          <cell r="E27">
            <v>0</v>
          </cell>
          <cell r="F27" t="str">
            <v>UN</v>
          </cell>
          <cell r="G27" t="str">
            <v>91.845.735/0004-14</v>
          </cell>
          <cell r="H27" t="str">
            <v>(51) 3103.0100</v>
          </cell>
          <cell r="I27">
            <v>45806</v>
          </cell>
          <cell r="J27">
            <v>5.78</v>
          </cell>
          <cell r="K27">
            <v>4</v>
          </cell>
          <cell r="L27">
            <v>1.73</v>
          </cell>
        </row>
        <row r="28">
          <cell r="B28" t="str">
            <v>D.2</v>
          </cell>
          <cell r="C28" t="str">
            <v>TUA CASA FERRAGENS</v>
          </cell>
          <cell r="D28">
            <v>0</v>
          </cell>
          <cell r="E28">
            <v>0</v>
          </cell>
          <cell r="F28" t="str">
            <v>UN</v>
          </cell>
          <cell r="G28" t="str">
            <v>23.240.420/0001-40</v>
          </cell>
          <cell r="H28" t="str">
            <v>(51) 99133-0126</v>
          </cell>
          <cell r="I28">
            <v>45806</v>
          </cell>
          <cell r="J28">
            <v>6.9</v>
          </cell>
          <cell r="K28">
            <v>5</v>
          </cell>
          <cell r="L28">
            <v>2.07</v>
          </cell>
        </row>
        <row r="29">
          <cell r="B29" t="str">
            <v>D.3</v>
          </cell>
          <cell r="C29" t="str">
            <v>G-HAUS</v>
          </cell>
          <cell r="D29">
            <v>0</v>
          </cell>
          <cell r="E29">
            <v>0</v>
          </cell>
          <cell r="F29" t="str">
            <v>UN</v>
          </cell>
          <cell r="G29" t="str">
            <v>91.845.735/0004</v>
          </cell>
          <cell r="H29" t="str">
            <v>(54) 3010.0008</v>
          </cell>
          <cell r="I29">
            <v>45806</v>
          </cell>
          <cell r="J29">
            <v>5.78</v>
          </cell>
          <cell r="K29">
            <v>4</v>
          </cell>
          <cell r="L29">
            <v>1.73</v>
          </cell>
        </row>
        <row r="30">
          <cell r="I30">
            <v>0</v>
          </cell>
          <cell r="J30">
            <v>0</v>
          </cell>
          <cell r="K30">
            <v>0</v>
          </cell>
        </row>
        <row r="31">
          <cell r="B31" t="str">
            <v>Código</v>
          </cell>
          <cell r="C31" t="str">
            <v>Item/Empresa</v>
          </cell>
          <cell r="D31">
            <v>0</v>
          </cell>
          <cell r="E31">
            <v>0</v>
          </cell>
          <cell r="F31" t="str">
            <v>Unidade</v>
          </cell>
          <cell r="G31" t="str">
            <v>CNPJ</v>
          </cell>
          <cell r="H31" t="str">
            <v>Contato</v>
          </cell>
          <cell r="I31" t="str">
            <v>Data do contato</v>
          </cell>
          <cell r="J31" t="str">
            <v>Custo total (R$)</v>
          </cell>
          <cell r="K31" t="str">
            <v>Custo material (R$)</v>
          </cell>
          <cell r="L31" t="str">
            <v>Custo MO (R$)</v>
          </cell>
        </row>
        <row r="32">
          <cell r="B32" t="str">
            <v>E</v>
          </cell>
          <cell r="C32" t="str">
            <v>GRAMA AMENDOIM</v>
          </cell>
          <cell r="D32">
            <v>0</v>
          </cell>
          <cell r="E32">
            <v>0</v>
          </cell>
          <cell r="F32" t="str">
            <v>UN</v>
          </cell>
          <cell r="G32">
            <v>0</v>
          </cell>
          <cell r="H32">
            <v>0</v>
          </cell>
          <cell r="I32">
            <v>0</v>
          </cell>
          <cell r="J32">
            <v>1.58</v>
          </cell>
          <cell r="K32">
            <v>1.11</v>
          </cell>
          <cell r="L32">
            <v>0.47</v>
          </cell>
        </row>
        <row r="33">
          <cell r="B33" t="str">
            <v>E.1</v>
          </cell>
          <cell r="C33" t="str">
            <v>BRASIL NATIVAS</v>
          </cell>
          <cell r="D33">
            <v>0</v>
          </cell>
          <cell r="E33">
            <v>0</v>
          </cell>
          <cell r="F33" t="str">
            <v>UN</v>
          </cell>
          <cell r="G33" t="str">
            <v>41.797.991/0001-62</v>
          </cell>
          <cell r="H33" t="str">
            <v>(62)2025-2569</v>
          </cell>
          <cell r="I33">
            <v>45799</v>
          </cell>
          <cell r="J33">
            <v>1.58</v>
          </cell>
          <cell r="K33">
            <v>1</v>
          </cell>
          <cell r="L33">
            <v>0.47</v>
          </cell>
        </row>
        <row r="34">
          <cell r="B34" t="str">
            <v>E.2</v>
          </cell>
          <cell r="C34" t="str">
            <v>SITIO NATIVO</v>
          </cell>
          <cell r="D34">
            <v>0</v>
          </cell>
          <cell r="E34">
            <v>0</v>
          </cell>
          <cell r="F34" t="str">
            <v>UN</v>
          </cell>
          <cell r="G34" t="str">
            <v>39.748.658/0001-11</v>
          </cell>
          <cell r="H34" t="str">
            <v>(11) 93292-5333</v>
          </cell>
          <cell r="I34">
            <v>45799</v>
          </cell>
          <cell r="J34">
            <v>0.4987</v>
          </cell>
          <cell r="K34">
            <v>0</v>
          </cell>
          <cell r="L34">
            <v>0.15</v>
          </cell>
        </row>
        <row r="35">
          <cell r="B35" t="str">
            <v>E.3</v>
          </cell>
          <cell r="C35" t="str">
            <v>REFLORARE</v>
          </cell>
          <cell r="D35">
            <v>0</v>
          </cell>
          <cell r="E35">
            <v>0</v>
          </cell>
          <cell r="F35" t="str">
            <v>UN</v>
          </cell>
          <cell r="G35" t="str">
            <v>39.825.547/0001-61</v>
          </cell>
          <cell r="H35" t="str">
            <v>(31) 3120-3629</v>
          </cell>
          <cell r="I35">
            <v>45800</v>
          </cell>
          <cell r="J35">
            <v>5.15</v>
          </cell>
          <cell r="K35">
            <v>4</v>
          </cell>
          <cell r="L35">
            <v>1.55</v>
          </cell>
        </row>
        <row r="36">
          <cell r="B36">
            <v>0</v>
          </cell>
          <cell r="C36">
            <v>0</v>
          </cell>
          <cell r="D36">
            <v>0</v>
          </cell>
          <cell r="E36">
            <v>0</v>
          </cell>
          <cell r="F36">
            <v>0</v>
          </cell>
          <cell r="G36">
            <v>0</v>
          </cell>
          <cell r="H36">
            <v>0</v>
          </cell>
          <cell r="I36">
            <v>0</v>
          </cell>
          <cell r="J36">
            <v>0</v>
          </cell>
          <cell r="K36">
            <v>0</v>
          </cell>
          <cell r="L36">
            <v>0</v>
          </cell>
        </row>
        <row r="37">
          <cell r="B37" t="str">
            <v>Código</v>
          </cell>
          <cell r="C37" t="str">
            <v>Item/Empresa</v>
          </cell>
          <cell r="D37">
            <v>0</v>
          </cell>
          <cell r="E37">
            <v>0</v>
          </cell>
          <cell r="F37" t="str">
            <v>Unidade</v>
          </cell>
          <cell r="G37" t="str">
            <v>CNPJ</v>
          </cell>
          <cell r="H37" t="str">
            <v>Contato</v>
          </cell>
          <cell r="I37" t="str">
            <v>Data do contato</v>
          </cell>
          <cell r="J37" t="str">
            <v>Custo total (R$)</v>
          </cell>
          <cell r="K37" t="str">
            <v>Custo material (R$)</v>
          </cell>
          <cell r="L37" t="str">
            <v>Custo MO (R$)</v>
          </cell>
        </row>
        <row r="38">
          <cell r="B38" t="str">
            <v>F</v>
          </cell>
          <cell r="C38" t="str">
            <v>CASTIÇAL DUPLO EM ALUMÍNIO</v>
          </cell>
          <cell r="D38">
            <v>0</v>
          </cell>
          <cell r="E38">
            <v>0</v>
          </cell>
          <cell r="F38" t="str">
            <v>UN</v>
          </cell>
          <cell r="G38">
            <v>0</v>
          </cell>
          <cell r="H38">
            <v>0</v>
          </cell>
          <cell r="I38">
            <v>0</v>
          </cell>
          <cell r="J38">
            <v>7.63</v>
          </cell>
          <cell r="K38">
            <v>5.34</v>
          </cell>
          <cell r="L38">
            <v>2.29</v>
          </cell>
        </row>
        <row r="39">
          <cell r="B39" t="str">
            <v>F.1</v>
          </cell>
          <cell r="C39" t="str">
            <v>MAGAZINE LUIZA</v>
          </cell>
          <cell r="D39">
            <v>0</v>
          </cell>
          <cell r="E39">
            <v>0</v>
          </cell>
          <cell r="F39" t="str">
            <v>UN</v>
          </cell>
          <cell r="G39" t="str">
            <v>47960950/0449-27</v>
          </cell>
          <cell r="H39" t="str">
            <v>(51) 2121-7800</v>
          </cell>
          <cell r="I39">
            <v>45812</v>
          </cell>
          <cell r="J39">
            <v>16.035</v>
          </cell>
          <cell r="K39">
            <v>11</v>
          </cell>
          <cell r="L39">
            <v>4.81</v>
          </cell>
        </row>
        <row r="40">
          <cell r="B40" t="str">
            <v>F.2</v>
          </cell>
          <cell r="C40" t="str">
            <v>CASA INDAIÁ</v>
          </cell>
          <cell r="D40">
            <v>0</v>
          </cell>
          <cell r="E40">
            <v>0</v>
          </cell>
          <cell r="F40" t="str">
            <v>UN</v>
          </cell>
          <cell r="G40" t="str">
            <v>41.796.115/0001-11</v>
          </cell>
          <cell r="H40" t="str">
            <v>(11) 94723 1827</v>
          </cell>
          <cell r="I40">
            <v>45812</v>
          </cell>
          <cell r="J40">
            <v>7.625</v>
          </cell>
          <cell r="K40">
            <v>5</v>
          </cell>
          <cell r="L40">
            <v>2.29</v>
          </cell>
        </row>
        <row r="41">
          <cell r="B41" t="str">
            <v>F.3</v>
          </cell>
          <cell r="C41" t="str">
            <v>KALAN PRESENTES</v>
          </cell>
          <cell r="D41">
            <v>0</v>
          </cell>
          <cell r="E41">
            <v>0</v>
          </cell>
          <cell r="F41" t="str">
            <v>UN</v>
          </cell>
          <cell r="G41" t="str">
            <v>73.185.514/0001-32</v>
          </cell>
          <cell r="H41" t="str">
            <v>(11) 99026 0492</v>
          </cell>
          <cell r="I41">
            <v>45812</v>
          </cell>
          <cell r="J41">
            <v>7.63</v>
          </cell>
          <cell r="K41">
            <v>5</v>
          </cell>
          <cell r="L41">
            <v>2.29</v>
          </cell>
        </row>
        <row r="42">
          <cell r="B42">
            <v>0</v>
          </cell>
          <cell r="C42">
            <v>0</v>
          </cell>
          <cell r="D42">
            <v>0</v>
          </cell>
          <cell r="E42">
            <v>0</v>
          </cell>
          <cell r="F42">
            <v>0</v>
          </cell>
          <cell r="G42">
            <v>0</v>
          </cell>
          <cell r="H42">
            <v>0</v>
          </cell>
          <cell r="I42">
            <v>0</v>
          </cell>
          <cell r="J42">
            <v>0</v>
          </cell>
          <cell r="K42">
            <v>0</v>
          </cell>
          <cell r="L42">
            <v>0</v>
          </cell>
        </row>
        <row r="43">
          <cell r="C43">
            <v>0</v>
          </cell>
        </row>
        <row r="43">
          <cell r="I43">
            <v>0</v>
          </cell>
          <cell r="J43">
            <v>0</v>
          </cell>
          <cell r="K43">
            <v>0</v>
          </cell>
        </row>
        <row r="44">
          <cell r="C44">
            <v>0</v>
          </cell>
        </row>
        <row r="44">
          <cell r="I44">
            <v>0</v>
          </cell>
          <cell r="J44">
            <v>0</v>
          </cell>
          <cell r="K44">
            <v>0</v>
          </cell>
        </row>
        <row r="45">
          <cell r="I45" t="str">
            <v>Profissional:</v>
          </cell>
          <cell r="J45" t="str">
            <v>Larissa Secchi Da Campo</v>
          </cell>
          <cell r="K45">
            <v>0</v>
          </cell>
        </row>
        <row r="46">
          <cell r="I46">
            <v>0</v>
          </cell>
          <cell r="J46" t="str">
            <v> </v>
          </cell>
          <cell r="K46">
            <v>0</v>
          </cell>
        </row>
      </sheetData>
      <sheetData sheetId="4"/>
      <sheetData sheetId="5"/>
      <sheetData sheetId="6"/>
      <sheetData sheetId="7">
        <row r="1">
          <cell r="B1" t="str">
            <v>CÓDIGO</v>
          </cell>
          <cell r="C1" t="str">
            <v>DESCRICAO DA COMPOSICAO</v>
          </cell>
          <cell r="D1" t="str">
            <v>UNIDADE</v>
          </cell>
          <cell r="E1" t="str">
            <v>CUSTO TOTAL</v>
          </cell>
          <cell r="F1" t="str">
            <v>CUSTO MAO DE OBRA</v>
          </cell>
          <cell r="G1" t="str">
            <v>CUSTO MATERIAL CALCULADO</v>
          </cell>
        </row>
        <row r="2">
          <cell r="B2">
            <v>5089</v>
          </cell>
          <cell r="C2" t="str">
            <v>ROLO COMPACTADOR VIBRATÓRIO PÉ DE CARNEIRO PARA SOLOS, POTÊNCIA 80 HP, PESO OPERACIONAL SEM/COM LASTRO 7,4 / 8,8 T, LARGURA DE TRABALHO 1,68 M - MANUTENÇÃO. AF_02/2016</v>
          </cell>
          <cell r="D2" t="str">
            <v>H</v>
          </cell>
          <cell r="E2">
            <v>41.71</v>
          </cell>
          <cell r="F2">
            <v>0</v>
          </cell>
          <cell r="G2">
            <v>41.71</v>
          </cell>
        </row>
        <row r="3">
          <cell r="B3">
            <v>5627</v>
          </cell>
          <cell r="C3" t="str">
            <v>ESCAVADEIRA HIDRÁULICA SOBRE ESTEIRAS, CAÇAMBA 0,80 M3, PESO OPERACIONAL 17 T, POTENCIA BRUTA 111 HP - DEPRECIAÇÃO. AF_06/2014</v>
          </cell>
          <cell r="D3" t="str">
            <v>H</v>
          </cell>
          <cell r="E3">
            <v>53.2</v>
          </cell>
          <cell r="F3">
            <v>0</v>
          </cell>
          <cell r="G3">
            <v>53.2</v>
          </cell>
        </row>
        <row r="4">
          <cell r="B4">
            <v>5628</v>
          </cell>
          <cell r="C4" t="str">
            <v>ESCAVADEIRA HIDRÁULICA SOBRE ESTEIRAS, CAÇAMBA 0,80 M3, PESO OPERACIONAL 17 T, POTENCIA BRUTA 111 HP - JUROS. AF_06/2014</v>
          </cell>
          <cell r="D4" t="str">
            <v>H</v>
          </cell>
          <cell r="E4">
            <v>14.06</v>
          </cell>
          <cell r="F4">
            <v>0</v>
          </cell>
          <cell r="G4">
            <v>14.06</v>
          </cell>
        </row>
        <row r="5">
          <cell r="B5">
            <v>5629</v>
          </cell>
          <cell r="C5" t="str">
            <v>ESCAVADEIRA HIDRÁULICA SOBRE ESTEIRAS, CAÇAMBA 0,80 M3, PESO OPERACIONAL 17 T, POTENCIA BRUTA 111 HP - MANUTENÇÃO. AF_06/2014</v>
          </cell>
          <cell r="D5" t="str">
            <v>H</v>
          </cell>
          <cell r="E5">
            <v>66.5</v>
          </cell>
          <cell r="F5">
            <v>0</v>
          </cell>
          <cell r="G5">
            <v>66.5</v>
          </cell>
        </row>
        <row r="6">
          <cell r="B6">
            <v>5630</v>
          </cell>
          <cell r="C6" t="str">
            <v>ESCAVADEIRA HIDRÁULICA SOBRE ESTEIRAS, CAÇAMBA 0,80 M3, PESO OPERACIONAL 17 T, POTENCIA BRUTA 111 HP - MATERIAIS NA OPERAÇÃO. AF_06/2014</v>
          </cell>
          <cell r="D6" t="str">
            <v>H</v>
          </cell>
          <cell r="E6">
            <v>67.85</v>
          </cell>
          <cell r="F6">
            <v>0</v>
          </cell>
          <cell r="G6">
            <v>67.85</v>
          </cell>
        </row>
        <row r="7">
          <cell r="B7">
            <v>5631</v>
          </cell>
          <cell r="C7" t="str">
            <v>ESCAVADEIRA HIDRÁULICA SOBRE ESTEIRAS, CAÇAMBA 0,80 M3, PESO OPERACIONAL 17 T, POTENCIA BRUTA 111 HP - CHP DIURNO. AF_06/2014</v>
          </cell>
          <cell r="D7" t="str">
            <v>CHP</v>
          </cell>
          <cell r="E7">
            <v>235.55</v>
          </cell>
          <cell r="F7">
            <v>29.07</v>
          </cell>
          <cell r="G7">
            <v>206.48</v>
          </cell>
        </row>
        <row r="8">
          <cell r="B8">
            <v>5632</v>
          </cell>
          <cell r="C8" t="str">
            <v>ESCAVADEIRA HIDRÁULICA SOBRE ESTEIRAS, CAÇAMBA 0,80 M3, PESO OPERACIONAL 17 T, POTENCIA BRUTA 111 HP - CHI DIURNO. AF_06/2014</v>
          </cell>
          <cell r="D8" t="str">
            <v>CHI</v>
          </cell>
          <cell r="E8">
            <v>101.2</v>
          </cell>
          <cell r="F8">
            <v>29.07</v>
          </cell>
          <cell r="G8">
            <v>72.13</v>
          </cell>
        </row>
        <row r="9">
          <cell r="B9">
            <v>5658</v>
          </cell>
          <cell r="C9" t="str">
            <v>GRADE DE DISCO CONTROLE REMOTO REBOCÁVEL, COM 24 DISCOS 24" X 6 MM COM PNEUS PARA TRANSPORTE - MANUTENÇÃO. AF_06/2014</v>
          </cell>
          <cell r="D9" t="str">
            <v>H</v>
          </cell>
          <cell r="E9">
            <v>3.24</v>
          </cell>
          <cell r="F9">
            <v>0</v>
          </cell>
          <cell r="G9">
            <v>3.24</v>
          </cell>
        </row>
        <row r="10">
          <cell r="B10">
            <v>5664</v>
          </cell>
          <cell r="C10" t="str">
            <v>RETROESCAVADEIRA SOBRE RODAS COM CARREGADEIRA, TRAÇÃO 4X4, POTÊNCIA LÍQ. 88 HP, CAÇAMBA CARREG. CAP. MÍN. 1 M3, CAÇAMBA RETRO CAP. 0,26 M3, PESO OPERACIONAL MÍN. 6.674 KG, PROFUNDIDADE ESCAVAÇÃO MÁX. 4,37 M - MANUTENÇÃO. AF_06/2014</v>
          </cell>
          <cell r="D10" t="str">
            <v>H</v>
          </cell>
          <cell r="E10">
            <v>31.56</v>
          </cell>
          <cell r="F10">
            <v>0</v>
          </cell>
          <cell r="G10">
            <v>31.56</v>
          </cell>
        </row>
        <row r="11">
          <cell r="B11">
            <v>5667</v>
          </cell>
          <cell r="C11" t="str">
            <v>RETROESCAVADEIRA SOBRE RODAS COM CARREGADEIRA, TRAÇÃO 4X2, POTÊNCIA LÍQ. 79 HP, CAÇAMBA CARREG. CAP. MÍN. 1 M3, CAÇAMBA RETRO CAP. 0,20 M3, PESO OPERACIONAL MÍN. 6.570 KG, PROFUNDIDADE ESCAVAÇÃO MÁX. 4,37 M - MANUTENÇÃO. AF_06/2014</v>
          </cell>
          <cell r="D11" t="str">
            <v>H</v>
          </cell>
          <cell r="E11">
            <v>28.07</v>
          </cell>
          <cell r="F11">
            <v>0</v>
          </cell>
          <cell r="G11">
            <v>28.07</v>
          </cell>
        </row>
        <row r="12">
          <cell r="B12">
            <v>5668</v>
          </cell>
          <cell r="C12" t="str">
            <v>RETROESCAVADEIRA SOBRE RODAS COM CARREGADEIRA, TRAÇÃO 4X2, POTÊNCIA LÍQ. 79 HP, CAÇAMBA CARREG. CAP. MÍN. 1 M3, CAÇAMBA RETRO CAP. 0,20 M3, PESO OPERACIONAL MÍN. 6.570 KG, PROFUNDIDADE ESCAVAÇÃO MÁX. 4,37 M - MATERIAIS NA OPERAÇÃO. AF_06/2014</v>
          </cell>
          <cell r="D12" t="str">
            <v>H</v>
          </cell>
          <cell r="E12">
            <v>48.25</v>
          </cell>
          <cell r="F12">
            <v>0</v>
          </cell>
          <cell r="G12">
            <v>48.25</v>
          </cell>
        </row>
        <row r="13">
          <cell r="B13">
            <v>5674</v>
          </cell>
          <cell r="C13" t="str">
            <v>ROLO COMPACTADOR VIBRATÓRIO DE UM CILINDRO AÇO LISO, POTÊNCIA 80 HP, PESO OPERACIONAL MÁXIMO 8,1 T, IMPACTO DINÂMICO 16,15 / 9,5 T, LARGURA DE TRABALHO 1,68 M - MANUTENÇÃO. AF_06/2014</v>
          </cell>
          <cell r="D13" t="str">
            <v>H</v>
          </cell>
          <cell r="E13">
            <v>40.11</v>
          </cell>
          <cell r="F13">
            <v>0</v>
          </cell>
          <cell r="G13">
            <v>40.11</v>
          </cell>
        </row>
        <row r="14">
          <cell r="B14">
            <v>5678</v>
          </cell>
          <cell r="C14" t="str">
            <v>RETROESCAVADEIRA SOBRE RODAS COM CARREGADEIRA, TRAÇÃO 4X4, POTÊNCIA LÍQ. 88 HP, CAÇAMBA CARREG. CAP. MÍN. 1 M3, CAÇAMBA RETRO CAP. 0,26 M3, PESO OPERACIONAL MÍN. 6.674 KG, PROFUNDIDADE ESCAVAÇÃO MÁX. 4,37 M - CHP DIURNO. AF_06/2014</v>
          </cell>
          <cell r="D14" t="str">
            <v>CHP</v>
          </cell>
          <cell r="E14">
            <v>151.15</v>
          </cell>
          <cell r="F14">
            <v>29.07</v>
          </cell>
          <cell r="G14">
            <v>122.08</v>
          </cell>
        </row>
        <row r="15">
          <cell r="B15">
            <v>5679</v>
          </cell>
          <cell r="C15" t="str">
            <v>RETROESCAVADEIRA SOBRE RODAS COM CARREGADEIRA, TRAÇÃO 4X4, POTÊNCIA LÍQ. 88 HP, CAÇAMBA CARREG. CAP. MÍN. 1 M3, CAÇAMBA RETRO CAP. 0,26 M3, PESO OPERACIONAL MÍN. 6.674 KG, PROFUNDIDADE ESCAVAÇÃO MÁX. 4,37 M - CHI DIURNO. AF_06/2014</v>
          </cell>
          <cell r="D15" t="str">
            <v>CHI</v>
          </cell>
          <cell r="E15">
            <v>65.86</v>
          </cell>
          <cell r="F15">
            <v>29.07</v>
          </cell>
          <cell r="G15">
            <v>36.79</v>
          </cell>
        </row>
        <row r="16">
          <cell r="B16">
            <v>5680</v>
          </cell>
          <cell r="C16" t="str">
            <v>RETROESCAVADEIRA SOBRE RODAS COM CARREGADEIRA, TRAÇÃO 4X2, POTÊNCIA LÍQ. 79 HP, CAÇAMBA CARREG. CAP. MÍN. 1 M3, CAÇAMBA RETRO CAP. 0,20 M3, PESO OPERACIONAL MÍN. 6.570 KG, PROFUNDIDADE ESCAVAÇÃO MÁX. 4,37 M - CHP DIURNO. AF_06/2014</v>
          </cell>
          <cell r="D16" t="str">
            <v>CHP</v>
          </cell>
          <cell r="E16">
            <v>138.64</v>
          </cell>
          <cell r="F16">
            <v>29.07</v>
          </cell>
          <cell r="G16">
            <v>109.57</v>
          </cell>
        </row>
        <row r="17">
          <cell r="B17">
            <v>5681</v>
          </cell>
          <cell r="C17" t="str">
            <v>RETROESCAVADEIRA SOBRE RODAS COM CARREGADEIRA, TRAÇÃO 4X2, POTÊNCIA LÍQ. 79 HP, CAÇAMBA CARREG. CAP. MÍN. 1 M3, CAÇAMBA RETRO CAP. 0,20 M3, PESO OPERACIONAL MÍN. 6.570 KG, PROFUNDIDADE ESCAVAÇÃO MÁX. 4,37 M - CHI DIURNO. AF_06/2014</v>
          </cell>
          <cell r="D17" t="str">
            <v>CHI</v>
          </cell>
          <cell r="E17">
            <v>62.32</v>
          </cell>
          <cell r="F17">
            <v>29.07</v>
          </cell>
          <cell r="G17">
            <v>33.25</v>
          </cell>
        </row>
        <row r="18">
          <cell r="B18">
            <v>5684</v>
          </cell>
          <cell r="C18" t="str">
            <v>ROLO COMPACTADOR VIBRATÓRIO DE UM CILINDRO AÇO LISO, POTÊNCIA 80 HP, PESO OPERACIONAL MÁXIMO 8,1 T, IMPACTO DINÂMICO 16,15 / 9,5 T, LARGURA DE TRABALHO 1,68 M - CHP DIURNO. AF_06/2014</v>
          </cell>
          <cell r="D18" t="str">
            <v>CHP</v>
          </cell>
          <cell r="E18">
            <v>171.96</v>
          </cell>
          <cell r="F18">
            <v>26.17</v>
          </cell>
          <cell r="G18">
            <v>145.79</v>
          </cell>
        </row>
        <row r="19">
          <cell r="B19">
            <v>5685</v>
          </cell>
          <cell r="C19" t="str">
            <v>ROLO COMPACTADOR VIBRATÓRIO DE UM CILINDRO AÇO LISO, POTÊNCIA 80 HP, PESO OPERACIONAL MÁXIMO 8,1 T, IMPACTO DINÂMICO 16,15 / 9,5 T, LARGURA DE TRABALHO 1,68 M - CHI DIURNO. AF_06/2014</v>
          </cell>
          <cell r="D19" t="str">
            <v>CHI</v>
          </cell>
          <cell r="E19">
            <v>71.69</v>
          </cell>
          <cell r="F19">
            <v>26.17</v>
          </cell>
          <cell r="G19">
            <v>45.52</v>
          </cell>
        </row>
        <row r="20">
          <cell r="B20">
            <v>5689</v>
          </cell>
          <cell r="C20" t="str">
            <v>GRADE DE DISCO CONTROLE REMOTO REBOCÁVEL, COM 24 DISCOS 24 X 6 MM COM PNEUS PARA TRANSPORTE - CHP DIURNO. AF_06/2014</v>
          </cell>
          <cell r="D20" t="str">
            <v>CHP</v>
          </cell>
          <cell r="E20">
            <v>9.17</v>
          </cell>
          <cell r="F20">
            <v>0</v>
          </cell>
          <cell r="G20">
            <v>9.17</v>
          </cell>
        </row>
        <row r="21">
          <cell r="B21">
            <v>5690</v>
          </cell>
          <cell r="C21" t="str">
            <v>GRADE DE DISCO CONTROLE REMOTO REBOCÁVEL, COM 24 DISCOS 24" X 6 MM COM PNEUS PARA TRANSPORTE - CHI DIURNO. AF_06/2014</v>
          </cell>
          <cell r="D21" t="str">
            <v>CHI</v>
          </cell>
          <cell r="E21">
            <v>5.93</v>
          </cell>
          <cell r="F21">
            <v>0</v>
          </cell>
          <cell r="G21">
            <v>5.93</v>
          </cell>
        </row>
        <row r="22">
          <cell r="B22">
            <v>5692</v>
          </cell>
          <cell r="C22" t="str">
            <v>MOTOBOMBA CENTRÍFUGA, MOTOR A GASOLINA, POTÊNCIA 5,42 HP, BOCAIS 1 1/2" X 1", DIÂMETRO ROTOR 143 MM HM/Q = 6 MCA / 16,8 M3/H A 38 MCA / 6,6 M3/H - MANUTENÇÃO. AF_06/2014</v>
          </cell>
          <cell r="D22" t="str">
            <v>H</v>
          </cell>
          <cell r="E22">
            <v>0.27</v>
          </cell>
          <cell r="F22">
            <v>0</v>
          </cell>
          <cell r="G22">
            <v>0.27</v>
          </cell>
        </row>
        <row r="23">
          <cell r="B23">
            <v>5693</v>
          </cell>
          <cell r="C23" t="str">
            <v>MOTOBOMBA CENTRÍFUGA, MOTOR A GASOLINA, POTÊNCIA 5,42 HP, BOCAIS 1 1/2" X 1", DIÂMETRO ROTOR 143 MM HM/Q = 6 MCA / 16,8 M3/H A 38 MCA / 6,6 M3/H - MATERIAIS NA OPERAÇÃO. AF_06/2014</v>
          </cell>
          <cell r="D23" t="str">
            <v>H</v>
          </cell>
          <cell r="E23">
            <v>21.77</v>
          </cell>
          <cell r="F23">
            <v>0</v>
          </cell>
          <cell r="G23">
            <v>21.77</v>
          </cell>
        </row>
        <row r="24">
          <cell r="B24">
            <v>5695</v>
          </cell>
          <cell r="C24" t="str">
            <v>CAMINHÃO BASCULANTE 6 M3, PESO BRUTO TOTAL 16.000 KG, CARGA ÚTIL MÁXIMA 13.071 KG, DISTÂNCIA ENTRE EIXOS 4,80 M, POTÊNCIA 230 CV INCLUSIVE CAÇAMBA METÁLICA - MANUTENÇÃO. AF_06/2014</v>
          </cell>
          <cell r="D24" t="str">
            <v>H</v>
          </cell>
          <cell r="E24">
            <v>44.25</v>
          </cell>
          <cell r="F24">
            <v>0</v>
          </cell>
          <cell r="G24">
            <v>44.25</v>
          </cell>
        </row>
        <row r="25">
          <cell r="B25">
            <v>5703</v>
          </cell>
          <cell r="C25" t="str">
            <v>USINA DE CONCRETO FIXA, CAPACIDADE NOMINAL DE 90 A 120 M3/H, SEM SILO - MATERIAIS NA OPERAÇÃO. AF_07/2016</v>
          </cell>
          <cell r="D25" t="str">
            <v>H</v>
          </cell>
          <cell r="E25">
            <v>21.42</v>
          </cell>
          <cell r="F25">
            <v>0</v>
          </cell>
          <cell r="G25">
            <v>21.42</v>
          </cell>
        </row>
        <row r="26">
          <cell r="B26">
            <v>5705</v>
          </cell>
          <cell r="C26" t="str">
            <v>CAMINHÃO TOCO, PBT 16.000 KG, CARGA ÚTIL MÁX. 10.685 KG, DIST. ENTRE EIXOS 4,8 M, POTÊNCIA 189 CV, INCLUSIVE CARROCERIA FIXA ABERTA DE MADEIRA P/ TRANSPORTE GERAL DE CARGA SECA, DIMEN. APROX. 2,5 X 7,00 X 0,50 M - MANUTENÇÃO. AF_06/2014</v>
          </cell>
          <cell r="D26" t="str">
            <v>H</v>
          </cell>
          <cell r="E26">
            <v>42.27</v>
          </cell>
          <cell r="F26">
            <v>0</v>
          </cell>
          <cell r="G26">
            <v>42.27</v>
          </cell>
        </row>
        <row r="27">
          <cell r="B27">
            <v>5707</v>
          </cell>
          <cell r="C27" t="str">
            <v>USINA MISTURADORA DE SOLOS, CAPACIDADE DE 200 A 500 TON/H, POTENCIA 75KW - MANUTENÇÃO. AF_07/2016</v>
          </cell>
          <cell r="D27" t="str">
            <v>H</v>
          </cell>
          <cell r="E27">
            <v>83.12</v>
          </cell>
          <cell r="F27">
            <v>0</v>
          </cell>
          <cell r="G27">
            <v>83.12</v>
          </cell>
        </row>
        <row r="28">
          <cell r="B28">
            <v>5710</v>
          </cell>
          <cell r="C28" t="str">
            <v>VIBROACABADORA DE ASFALTO SOBRE ESTEIRAS, LARGURA DE PAVIMENTAÇÃO 1,90 M A 5,30 M, POTÊNCIA 105 HP CAPACIDADE 450 T/H - MANUTENÇÃO. AF_11/2014</v>
          </cell>
          <cell r="D28" t="str">
            <v>H</v>
          </cell>
          <cell r="E28">
            <v>134.56</v>
          </cell>
          <cell r="F28">
            <v>0</v>
          </cell>
          <cell r="G28">
            <v>134.56</v>
          </cell>
        </row>
        <row r="29">
          <cell r="B29">
            <v>5711</v>
          </cell>
          <cell r="C29" t="str">
            <v>VIBROACABADORA DE ASFALTO SOBRE ESTEIRAS, LARGURA DE PAVIMENTAÇÃO 1,90 M A 5,30 M, POTÊNCIA 105 HP CAPACIDADE 450 T/H - MATERIAIS NA OPERAÇÃO. AF_11/2014</v>
          </cell>
          <cell r="D29" t="str">
            <v>H</v>
          </cell>
          <cell r="E29">
            <v>93.74</v>
          </cell>
          <cell r="F29">
            <v>0</v>
          </cell>
          <cell r="G29">
            <v>93.74</v>
          </cell>
        </row>
        <row r="30">
          <cell r="B30">
            <v>5714</v>
          </cell>
          <cell r="C30" t="str">
            <v>TRATOR DE PNEUS, POTÊNCIA 85 CV, TRAÇÃO 4X4, PESO COM LASTRO DE 4.675 KG - MANUTENÇÃO. AF_06/2014</v>
          </cell>
          <cell r="D30" t="str">
            <v>H</v>
          </cell>
          <cell r="E30">
            <v>17.37</v>
          </cell>
          <cell r="F30">
            <v>0</v>
          </cell>
          <cell r="G30">
            <v>17.37</v>
          </cell>
        </row>
        <row r="31">
          <cell r="B31">
            <v>5715</v>
          </cell>
          <cell r="C31" t="str">
            <v>TRATOR DE PNEUS, POTÊNCIA 85 CV, TRAÇÃO 4X4, PESO COM LASTRO DE 4.675 KG - MATERIAIS NA OPERAÇÃO. AF_06/2014</v>
          </cell>
          <cell r="D31" t="str">
            <v>H</v>
          </cell>
          <cell r="E31">
            <v>70.93</v>
          </cell>
          <cell r="F31">
            <v>0</v>
          </cell>
          <cell r="G31">
            <v>70.93</v>
          </cell>
        </row>
        <row r="32">
          <cell r="B32">
            <v>5718</v>
          </cell>
          <cell r="C32" t="str">
            <v>TRATOR DE ESTEIRAS, POTÊNCIA 170 HP, PESO OPERACIONAL 19 T, CAÇAMBA 5,2 M3 - MATERIAIS NA OPERAÇÃO. AF_06/2014</v>
          </cell>
          <cell r="D32" t="str">
            <v>H</v>
          </cell>
          <cell r="E32">
            <v>111.88</v>
          </cell>
          <cell r="F32">
            <v>0</v>
          </cell>
          <cell r="G32">
            <v>111.88</v>
          </cell>
        </row>
        <row r="33">
          <cell r="B33">
            <v>5721</v>
          </cell>
          <cell r="C33" t="str">
            <v>TRATOR DE ESTEIRAS, POTÊNCIA 150 HP, PESO OPERACIONAL 16,7 T, COM RODA MOTRIZ ELEVADA E LÂMINA 3,18 M3 - MATERIAIS NA OPERAÇÃO. AF_06/2014</v>
          </cell>
          <cell r="D33" t="str">
            <v>H</v>
          </cell>
          <cell r="E33">
            <v>98.72</v>
          </cell>
          <cell r="F33">
            <v>0</v>
          </cell>
          <cell r="G33">
            <v>98.72</v>
          </cell>
        </row>
        <row r="34">
          <cell r="B34">
            <v>5722</v>
          </cell>
          <cell r="C34" t="str">
            <v>TRATOR DE ESTEIRAS, POTÊNCIA 347 HP, PESO OPERACIONAL 38,5 T, COM LÂMINA 8,70 M3 - MATERIAIS NA OPERAÇÃO. AF_06/2014</v>
          </cell>
          <cell r="D34" t="str">
            <v>H</v>
          </cell>
          <cell r="E34">
            <v>228.31</v>
          </cell>
          <cell r="F34">
            <v>0</v>
          </cell>
          <cell r="G34">
            <v>228.31</v>
          </cell>
        </row>
        <row r="35">
          <cell r="B35">
            <v>5724</v>
          </cell>
          <cell r="C35" t="str">
            <v>TRATOR DE ESTEIRAS, POTÊNCIA 100 HP, PESO OPERACIONAL 9,4 T, COM LÂMINA 2,19 M3 - MANUTENÇÃO. AF_06/2014</v>
          </cell>
          <cell r="D35" t="str">
            <v>H</v>
          </cell>
          <cell r="E35">
            <v>57.47</v>
          </cell>
          <cell r="F35">
            <v>0</v>
          </cell>
          <cell r="G35">
            <v>57.47</v>
          </cell>
        </row>
        <row r="36">
          <cell r="B36">
            <v>5727</v>
          </cell>
          <cell r="C36" t="str">
            <v>ROLO COMPACTADOR VIBRATÓRIO REBOCÁVEL, CILINDRO DE AÇO LISO, POTÊNCIA DE TRAÇÃO DE 65 CV, PESO 4,7 T, IMPACTO DINÂMICO 18,3 T, LARGURA DE TRABALHO 1,67 M - MANUTENÇÃO. AF_02/2016</v>
          </cell>
          <cell r="D36" t="str">
            <v>H</v>
          </cell>
          <cell r="E36">
            <v>12.1</v>
          </cell>
          <cell r="F36">
            <v>0</v>
          </cell>
          <cell r="G36">
            <v>12.1</v>
          </cell>
        </row>
        <row r="37">
          <cell r="B37">
            <v>5729</v>
          </cell>
          <cell r="C37" t="str">
            <v>ROLO COMPACTADOR VIBRATÓRIO TANDEM AÇO LISO, POTÊNCIA 58 HP, PESO SEM/COM LASTRO 6,5 / 9,4 T, LARGURA DE TRABALHO 1,2 M - MANUTENÇÃO. AF_06/2014</v>
          </cell>
          <cell r="D37" t="str">
            <v>H</v>
          </cell>
          <cell r="E37">
            <v>49.26</v>
          </cell>
          <cell r="F37">
            <v>0</v>
          </cell>
          <cell r="G37">
            <v>49.26</v>
          </cell>
        </row>
        <row r="38">
          <cell r="B38">
            <v>5730</v>
          </cell>
          <cell r="C38" t="str">
            <v>ROLO COMPACTADOR VIBRATÓRIO TANDEM AÇO LISO, POTÊNCIA 58 HP, PESO SEM/COM LASTRO 6,5 / 9,4 T, LARGURA DE TRABALHO 1,2 M - MATERIAIS NA OPERAÇÃO. AF_06/2014</v>
          </cell>
          <cell r="D38" t="str">
            <v>H</v>
          </cell>
          <cell r="E38">
            <v>43.02</v>
          </cell>
          <cell r="F38">
            <v>0</v>
          </cell>
          <cell r="G38">
            <v>43.02</v>
          </cell>
        </row>
        <row r="39">
          <cell r="B39">
            <v>5735</v>
          </cell>
          <cell r="C39" t="str">
            <v>RETROESCAVADEIRA SOBRE RODAS COM CARREGADEIRA, TRAÇÃO 4X4, POTÊNCIA LÍQ. 72 HP, CAÇAMBA CARREG. CAP. MÍN. 0,79 M3, CAÇAMBA RETRO CAP. 0,18 M3, PESO OPERACIONAL MÍN. 7.140 KG, PROFUNDIDADE ESCAVAÇÃO MÁX. 4,50 M - MANUTENÇÃO. AF_06/2014</v>
          </cell>
          <cell r="D39" t="str">
            <v>H</v>
          </cell>
          <cell r="E39">
            <v>30.45</v>
          </cell>
          <cell r="F39">
            <v>0</v>
          </cell>
          <cell r="G39">
            <v>30.45</v>
          </cell>
        </row>
        <row r="40">
          <cell r="B40">
            <v>5736</v>
          </cell>
          <cell r="C40" t="str">
            <v>RETROESCAVADEIRA SOBRE RODAS COM CARREGADEIRA, TRAÇÃO 4X4, POTÊNCIA LÍQ. 72 HP, CAÇAMBA CARREG. CAP. MÍN. 0,79 M3, CAÇAMBA RETRO CAP. 0,18 M3, PESO OPERACIONAL MÍN. 7.140 KG, PROFUNDIDADE ESCAVAÇÃO MÁX. 4,50 M - MATERIAIS NA OPERAÇÃO. AF_06/2014</v>
          </cell>
          <cell r="D40" t="str">
            <v>H</v>
          </cell>
          <cell r="E40">
            <v>43.97</v>
          </cell>
          <cell r="F40">
            <v>0</v>
          </cell>
          <cell r="G40">
            <v>43.97</v>
          </cell>
        </row>
        <row r="41">
          <cell r="B41">
            <v>5738</v>
          </cell>
          <cell r="C41" t="str">
            <v>ROLO COMPACTADOR VIBRATÓRIO PÉ DE CARNEIRO, OPERADO POR CONTROLE REMOTO, POTÊNCIA 12,5 KW, PESO OPERACIONAL 1,675 T, LARGURA DE TRABALHO 0,85 M - DEPRECIAÇÃO. AF_02/2016</v>
          </cell>
          <cell r="D41" t="str">
            <v>H</v>
          </cell>
          <cell r="E41">
            <v>43.8</v>
          </cell>
          <cell r="F41">
            <v>0</v>
          </cell>
          <cell r="G41">
            <v>43.8</v>
          </cell>
        </row>
        <row r="42">
          <cell r="B42">
            <v>5739</v>
          </cell>
          <cell r="C42" t="str">
            <v>ROLO COMPACTADOR VIBRATÓRIO PÉ DE CARNEIRO, OPERADO POR CONTROLE REMOTO, POTÊNCIA 12,5 KW, PESO OPERACIONAL 1,675 T, LARGURA DE TRABALHO 0,85 M - MANUTENÇÃO. AF_02/2016</v>
          </cell>
          <cell r="D42" t="str">
            <v>H</v>
          </cell>
          <cell r="E42">
            <v>54.81</v>
          </cell>
          <cell r="F42">
            <v>0</v>
          </cell>
          <cell r="G42">
            <v>54.81</v>
          </cell>
        </row>
        <row r="43">
          <cell r="B43">
            <v>5741</v>
          </cell>
          <cell r="C43" t="str">
            <v>USINA DE LAMA ASFÁLTICA, PROD 30 A 50 T/H, SILO DE AGREGADO 7 M3, RESERVATÓRIOS PARA EMULSÃO E ÁGUA DE 2,3 M3 CADA, MISTURADOR TIPO PUG MILL A SER MONTADO SOBRE CAMINHÃO - MANUTENÇÃO. AF_10/2014</v>
          </cell>
          <cell r="D43" t="str">
            <v>H</v>
          </cell>
          <cell r="E43">
            <v>42.78</v>
          </cell>
          <cell r="F43">
            <v>0</v>
          </cell>
          <cell r="G43">
            <v>42.78</v>
          </cell>
        </row>
        <row r="44">
          <cell r="B44">
            <v>5742</v>
          </cell>
          <cell r="C44" t="str">
            <v>USINA DE LAMA ASFÁLTICA, PROD 30 A 50 T/H, SILO DE AGREGADO 7 M3, RESERVATÓRIOS PARA EMULSÃO E ÁGUA DE 2,3 M3 CADA, MISTURADOR TIPO PUG MILL A SER MONTADO SOBRE CAMINHÃO - MATERIAIS NA OPERAÇÃO. AF_10/2014</v>
          </cell>
          <cell r="D44" t="str">
            <v>H</v>
          </cell>
          <cell r="E44">
            <v>29.04</v>
          </cell>
          <cell r="F44">
            <v>0</v>
          </cell>
          <cell r="G44">
            <v>29.04</v>
          </cell>
        </row>
        <row r="45">
          <cell r="B45">
            <v>5747</v>
          </cell>
          <cell r="C45" t="str">
            <v>CAMINHÃO PIPA 6.000 L, PESO BRUTO TOTAL 13.000 KG, DISTÂNCIA ENTRE EIXOS 4,80 M, POTÊNCIA 189 CV INCLUSIVE TANQUE DE AÇO PARA TRANSPORTE DE ÁGUA, CAPACIDADE 6 M3 - MATERIAIS NA OPERAÇÃO. AF_06/2014</v>
          </cell>
          <cell r="D45" t="str">
            <v>H</v>
          </cell>
          <cell r="E45">
            <v>166.5</v>
          </cell>
          <cell r="F45">
            <v>0</v>
          </cell>
          <cell r="G45">
            <v>166.5</v>
          </cell>
        </row>
        <row r="46">
          <cell r="B46">
            <v>5751</v>
          </cell>
          <cell r="C46" t="str">
            <v>CAMINHÃO TOCO, PESO BRUTO TOTAL 14.300 KG, CARGA ÚTIL MÁXIMA 9590 KG, DISTÂNCIA ENTRE EIXOS 4,76 M, POTÊNCIA 185 CV (NÃO INCLUI CARROCERIA) - MANUTENÇÃO. AF_06/2014</v>
          </cell>
          <cell r="D46" t="str">
            <v>H</v>
          </cell>
          <cell r="E46">
            <v>36.07</v>
          </cell>
          <cell r="F46">
            <v>0</v>
          </cell>
          <cell r="G46">
            <v>36.07</v>
          </cell>
        </row>
        <row r="47">
          <cell r="B47">
            <v>5754</v>
          </cell>
          <cell r="C47" t="str">
            <v>CAMINHÃO TOCO, PESO BRUTO TOTAL 16.000 KG, CARGA ÚTIL MÁXIMA DE 10.685 KG, DISTÂNCIA ENTRE EIXOS 4,80 M, POTÊNCIA 189 CV EXCLUSIVE CARROCERIA - MANUTENÇÃO. AF_06/2014</v>
          </cell>
          <cell r="D47" t="str">
            <v>H</v>
          </cell>
          <cell r="E47">
            <v>39.61</v>
          </cell>
          <cell r="F47">
            <v>0</v>
          </cell>
          <cell r="G47">
            <v>39.61</v>
          </cell>
        </row>
        <row r="48">
          <cell r="B48">
            <v>5763</v>
          </cell>
          <cell r="C48" t="str">
            <v>CAMINHÃO PIPA 10.000 L TRUCADO, PESO BRUTO TOTAL 23.000 KG, CARGA ÚTIL MÁXIMA 15.935 KG, DISTÂNCIA ENTRE EIXOS 4,8 M, POTÊNCIA 230 CV, INCLUSIVE TANQUE DE AÇO PARA TRANSPORTE DE ÁGUA - MANUTENÇÃO. AF_06/2014</v>
          </cell>
          <cell r="D48" t="str">
            <v>H</v>
          </cell>
          <cell r="E48">
            <v>55.84</v>
          </cell>
          <cell r="F48">
            <v>0</v>
          </cell>
          <cell r="G48">
            <v>55.84</v>
          </cell>
        </row>
        <row r="49">
          <cell r="B49">
            <v>5765</v>
          </cell>
          <cell r="C49" t="str">
            <v>ESPARGIDOR DE ASFALTO PRESSURIZADO COM TANQUE DE 2500 L, REBOCÁVEL COM MOTOR A GASOLINA POTÊNCIA 3,4 HP - MANUTENÇÃO. AF_07/2014</v>
          </cell>
          <cell r="D49" t="str">
            <v>H</v>
          </cell>
          <cell r="E49">
            <v>4.64</v>
          </cell>
          <cell r="F49">
            <v>0</v>
          </cell>
          <cell r="G49">
            <v>4.64</v>
          </cell>
        </row>
        <row r="50">
          <cell r="B50">
            <v>5766</v>
          </cell>
          <cell r="C50" t="str">
            <v>ESPARGIDOR DE ASFALTO PRESSURIZADO COM TANQUE DE 2500 L, REBOCÁVEL COM MOTOR A GASOLINA POTÊNCIA 3,4 HP - MATERIAIS NA OPERAÇÃO. AF_07/2014</v>
          </cell>
          <cell r="D50" t="str">
            <v>H</v>
          </cell>
          <cell r="E50">
            <v>3.03</v>
          </cell>
          <cell r="F50">
            <v>0</v>
          </cell>
          <cell r="G50">
            <v>3.03</v>
          </cell>
        </row>
        <row r="51">
          <cell r="B51">
            <v>5779</v>
          </cell>
          <cell r="C51" t="str">
            <v>MOTONIVELADORA POTÊNCIA BÁSICA LÍQUIDA (PRIMEIRA MARCHA) 125 HP, PESO BRUTO 13032 KG, LARGURA DA LÂMINA DE 3,7 M - MANUTENÇÃO. AF_06/2014</v>
          </cell>
          <cell r="D51" t="str">
            <v>H</v>
          </cell>
          <cell r="E51">
            <v>72.4</v>
          </cell>
          <cell r="F51">
            <v>0</v>
          </cell>
          <cell r="G51">
            <v>72.4</v>
          </cell>
        </row>
        <row r="52">
          <cell r="B52">
            <v>5787</v>
          </cell>
          <cell r="C52" t="str">
            <v>PÁ CARREGADEIRA SOBRE RODAS, POTÊNCIA 197 HP, CAPACIDADE DA CAÇAMBA 2,5 A 3,5 M3, PESO OPERACIONAL 18338 KG - MATERIAIS NA OPERAÇÃO. AF_06/2014</v>
          </cell>
          <cell r="D52" t="str">
            <v>H</v>
          </cell>
          <cell r="E52">
            <v>74.08</v>
          </cell>
          <cell r="F52">
            <v>0</v>
          </cell>
          <cell r="G52">
            <v>74.08</v>
          </cell>
        </row>
        <row r="53">
          <cell r="B53">
            <v>5795</v>
          </cell>
          <cell r="C53" t="str">
            <v>MARTELETE OU ROMPEDOR PNEUMÁTICO MANUAL, 28 KG, COM SILENCIADOR - CHP DIURNO. AF_07/2016</v>
          </cell>
          <cell r="D53" t="str">
            <v>CHP</v>
          </cell>
          <cell r="E53">
            <v>34.82</v>
          </cell>
          <cell r="F53">
            <v>25.69</v>
          </cell>
          <cell r="G53">
            <v>9.13</v>
          </cell>
        </row>
        <row r="54">
          <cell r="B54">
            <v>5797</v>
          </cell>
          <cell r="C54" t="str">
            <v>COMPRESSOR DE AR REBOCÁVEL, VAZÃO 189 PCM, PRESSÃO EFETIVA DE TRABALHO 102 PSI, MOTOR DIESEL, POTÊNCIA 63 CV - MANUTENÇÃO. AF_06/2015</v>
          </cell>
          <cell r="D54" t="str">
            <v>H</v>
          </cell>
          <cell r="E54">
            <v>6.22</v>
          </cell>
          <cell r="F54">
            <v>0</v>
          </cell>
          <cell r="G54">
            <v>6.22</v>
          </cell>
        </row>
        <row r="55">
          <cell r="B55">
            <v>5800</v>
          </cell>
          <cell r="C55" t="str">
            <v>BOMBA SUBMERSÍVEL ELÉTRICA TRIFÁSICA, POTÊNCIA 2,96 HP, Ø ROTOR 144 MM SEMI-ABERTO, BOCAL DE SAÍDA Ø 2", HM/Q = 2 MCA / 38,8 M3/H A 28 MCA / 5 M3/H - MANUTENÇÃO. AF_06/2014</v>
          </cell>
          <cell r="D55" t="str">
            <v>H</v>
          </cell>
          <cell r="E55">
            <v>0.54</v>
          </cell>
          <cell r="F55">
            <v>0</v>
          </cell>
          <cell r="G55">
            <v>0.54</v>
          </cell>
        </row>
        <row r="56">
          <cell r="B56">
            <v>5806</v>
          </cell>
          <cell r="C56" t="str">
            <v>MOTOBOMBA CENTRÍFUGA, MOTOR A GASOLINA, POTÊNCIA 5,42 HP, BOCAIS 1 1/2" X 1", DIÂMETRO ROTOR 143 MM HM/Q = 6 MCA / 16,8 M3/H A 38 MCA / 6,6 M3/H - CHI DIURNO. AF_06/2014</v>
          </cell>
          <cell r="D56" t="str">
            <v>CHI</v>
          </cell>
          <cell r="E56">
            <v>0.3</v>
          </cell>
          <cell r="F56">
            <v>0</v>
          </cell>
          <cell r="G56">
            <v>0.3</v>
          </cell>
        </row>
        <row r="57">
          <cell r="B57">
            <v>5811</v>
          </cell>
          <cell r="C57" t="str">
            <v>CAMINHÃO BASCULANTE 6 M3, PESO BRUTO TOTAL 16.000 KG, CARGA ÚTIL MÁXIMA 13.071 KG, DISTÂNCIA ENTRE EIXOS 4,80 M, POTÊNCIA 230 CV INCLUSIVE CAÇAMBA METÁLICA - CHP DIURNO. AF_06/2014</v>
          </cell>
          <cell r="D57" t="str">
            <v>CHP</v>
          </cell>
          <cell r="E57">
            <v>214.63</v>
          </cell>
          <cell r="F57">
            <v>20.99</v>
          </cell>
          <cell r="G57">
            <v>193.64</v>
          </cell>
        </row>
        <row r="58">
          <cell r="B58">
            <v>5823</v>
          </cell>
          <cell r="C58" t="str">
            <v>USINA DE CONCRETO FIXA, CAPACIDADE NOMINAL DE 90 A 120 M3/H, SEM SILO - CHP DIURNO. AF_07/2016</v>
          </cell>
          <cell r="D58" t="str">
            <v>CHP</v>
          </cell>
          <cell r="E58">
            <v>233.73</v>
          </cell>
          <cell r="F58">
            <v>105.34</v>
          </cell>
          <cell r="G58">
            <v>128.39</v>
          </cell>
        </row>
        <row r="59">
          <cell r="B59">
            <v>5824</v>
          </cell>
          <cell r="C59" t="str">
            <v>CAMINHÃO TOCO, PBT 16.000 KG, CARGA ÚTIL MÁX. 10.685 KG, DIST. ENTRE EIXOS 4,8 M, POTÊNCIA 189 CV, INCLUSIVE CARROCERIA FIXA ABERTA DE MADEIRA P/ TRANSPORTE GERAL DE CARGA SECA, DIMEN. APROX. 2,5 X 7,00 X 0,50 M - CHP DIURNO. AF_06/2014</v>
          </cell>
          <cell r="D59" t="str">
            <v>CHP</v>
          </cell>
          <cell r="E59">
            <v>226.23</v>
          </cell>
          <cell r="F59">
            <v>20.22</v>
          </cell>
          <cell r="G59">
            <v>206.01</v>
          </cell>
        </row>
        <row r="60">
          <cell r="B60">
            <v>5826</v>
          </cell>
          <cell r="C60" t="str">
            <v>CAMINHÃO TOCO, PBT 16.000 KG, CARGA ÚTIL MÁX. 10.685 KG, DIST. ENTRE EIXOS 4,8 M, POTÊNCIA 189 CV, INCLUSIVE CARROCERIA FIXA ABERTA DE MADEIRA P/ TRANSPORTE GERAL DE CARGA SECA, DIMEN. APROX. 2,5 X 7,00 X 0,50 M - CHI DIURNO. AF_06/2014</v>
          </cell>
          <cell r="D60" t="str">
            <v>CHI</v>
          </cell>
          <cell r="E60">
            <v>61.3</v>
          </cell>
          <cell r="F60">
            <v>20.22</v>
          </cell>
          <cell r="G60">
            <v>41.08</v>
          </cell>
        </row>
        <row r="61">
          <cell r="B61">
            <v>5829</v>
          </cell>
          <cell r="C61" t="str">
            <v>USINA DE CONCRETO FIXA, CAPACIDADE NOMINAL DE 90 A 120 M3/H, SEM SILO - CHI DIURNO. AF_07/2016</v>
          </cell>
          <cell r="D61" t="str">
            <v>CHI</v>
          </cell>
          <cell r="E61">
            <v>176.69</v>
          </cell>
          <cell r="F61">
            <v>105.34</v>
          </cell>
          <cell r="G61">
            <v>71.35</v>
          </cell>
        </row>
        <row r="62">
          <cell r="B62">
            <v>5835</v>
          </cell>
          <cell r="C62" t="str">
            <v>VIBROACABADORA DE ASFALTO SOBRE ESTEIRAS, LARGURA DE PAVIMENTAÇÃO 1,90 M A 5,30 M, POTÊNCIA 105 HP CAPACIDADE 450 T/H - CHP DIURNO. AF_11/2014</v>
          </cell>
          <cell r="D62" t="str">
            <v>CHP</v>
          </cell>
          <cell r="E62">
            <v>378.44</v>
          </cell>
          <cell r="F62">
            <v>32.05</v>
          </cell>
          <cell r="G62">
            <v>346.39</v>
          </cell>
        </row>
        <row r="63">
          <cell r="B63">
            <v>5837</v>
          </cell>
          <cell r="C63" t="str">
            <v>VIBROACABADORA DE ASFALTO SOBRE ESTEIRAS, LARGURA DE PAVIMENTAÇÃO 1,90 M A 5,30 M, POTÊNCIA 105 HP CAPACIDADE 450 T/H - CHI DIURNO. AF_11/2014</v>
          </cell>
          <cell r="D63" t="str">
            <v>CHI</v>
          </cell>
          <cell r="E63">
            <v>150.14</v>
          </cell>
          <cell r="F63">
            <v>32.05</v>
          </cell>
          <cell r="G63">
            <v>118.09</v>
          </cell>
        </row>
        <row r="64">
          <cell r="B64">
            <v>5839</v>
          </cell>
          <cell r="C64" t="str">
            <v>VASSOURA MECÂNICA REBOCÁVEL COM ESCOVA CILÍNDRICA, LARGURA ÚTIL DE VARRIMENTO DE 2,44 M - CHP DIURNO. AF_06/2014</v>
          </cell>
          <cell r="D64" t="str">
            <v>CHP</v>
          </cell>
          <cell r="E64">
            <v>13.53</v>
          </cell>
          <cell r="F64">
            <v>0</v>
          </cell>
          <cell r="G64">
            <v>13.53</v>
          </cell>
        </row>
        <row r="65">
          <cell r="B65">
            <v>5841</v>
          </cell>
          <cell r="C65" t="str">
            <v>VASSOURA MECÂNICA REBOCÁVEL COM ESCOVA CILÍNDRICA, LARGURA ÚTIL DE VARRIMENTO DE 2,44 M - CHI DIURNO. AF_06/2014</v>
          </cell>
          <cell r="D65" t="str">
            <v>CHI</v>
          </cell>
          <cell r="E65">
            <v>6.8</v>
          </cell>
          <cell r="F65">
            <v>0</v>
          </cell>
          <cell r="G65">
            <v>6.8</v>
          </cell>
        </row>
        <row r="66">
          <cell r="B66">
            <v>5843</v>
          </cell>
          <cell r="C66" t="str">
            <v>TRATOR DE PNEUS, POTÊNCIA 122 CV, TRAÇÃO 4X4, PESO COM LASTRO DE 4.510 KG - CHP DIURNO. AF_06/2014</v>
          </cell>
          <cell r="D66" t="str">
            <v>CHP</v>
          </cell>
          <cell r="E66">
            <v>189.13</v>
          </cell>
          <cell r="F66">
            <v>31.24</v>
          </cell>
          <cell r="G66">
            <v>157.89</v>
          </cell>
        </row>
        <row r="67">
          <cell r="B67">
            <v>5845</v>
          </cell>
          <cell r="C67" t="str">
            <v>TRATOR DE PNEUS, POTÊNCIA 122 CV, TRAÇÃO 4X4, PESO COM LASTRO DE 4.510 KG - CHI DIURNO. AF_06/2014</v>
          </cell>
          <cell r="D67" t="str">
            <v>CHI</v>
          </cell>
          <cell r="E67">
            <v>63.63</v>
          </cell>
          <cell r="F67">
            <v>31.24</v>
          </cell>
          <cell r="G67">
            <v>32.39</v>
          </cell>
        </row>
        <row r="68">
          <cell r="B68">
            <v>5847</v>
          </cell>
          <cell r="C68" t="str">
            <v>TRATOR DE ESTEIRAS, POTÊNCIA 170 HP, PESO OPERACIONAL 19 T, CAÇAMBA 5,2 M3 - CHP DIURNO. AF_06/2014</v>
          </cell>
          <cell r="D68" t="str">
            <v>CHP</v>
          </cell>
          <cell r="E68">
            <v>281.68</v>
          </cell>
          <cell r="F68">
            <v>31.24</v>
          </cell>
          <cell r="G68">
            <v>250.44</v>
          </cell>
        </row>
        <row r="69">
          <cell r="B69">
            <v>5849</v>
          </cell>
          <cell r="C69" t="str">
            <v>TRATOR DE ESTEIRAS, POTÊNCIA 170 HP, PESO OPERACIONAL 19 T, CAÇAMBA 5,2 M3 - CHI DIURNO. AF_06/2014</v>
          </cell>
          <cell r="D69" t="str">
            <v>CHI</v>
          </cell>
          <cell r="E69">
            <v>95.76</v>
          </cell>
          <cell r="F69">
            <v>31.24</v>
          </cell>
          <cell r="G69">
            <v>64.52</v>
          </cell>
        </row>
        <row r="70">
          <cell r="B70">
            <v>5851</v>
          </cell>
          <cell r="C70" t="str">
            <v>TRATOR DE ESTEIRAS, POTÊNCIA 150 HP, PESO OPERACIONAL 16,7 T, COM RODA MOTRIZ ELEVADA E LÂMINA 3,18 M3 - CHP DIURNO. AF_06/2014</v>
          </cell>
          <cell r="D70" t="str">
            <v>CHP</v>
          </cell>
          <cell r="E70">
            <v>269.35</v>
          </cell>
          <cell r="F70">
            <v>31.24</v>
          </cell>
          <cell r="G70">
            <v>238.11</v>
          </cell>
        </row>
        <row r="71">
          <cell r="B71">
            <v>5853</v>
          </cell>
          <cell r="C71" t="str">
            <v>TRATOR DE ESTEIRAS, POTÊNCIA 150 HP, PESO OPERACIONAL 16,7 T, COM RODA MOTRIZ ELEVADA E LÂMINA 3,18 M3 - CHI DIURNO. AF_06/2014</v>
          </cell>
          <cell r="D71" t="str">
            <v>CHI</v>
          </cell>
          <cell r="E71">
            <v>96.13</v>
          </cell>
          <cell r="F71">
            <v>31.24</v>
          </cell>
          <cell r="G71">
            <v>64.89</v>
          </cell>
        </row>
        <row r="72">
          <cell r="B72">
            <v>5855</v>
          </cell>
          <cell r="C72" t="str">
            <v>TRATOR DE ESTEIRAS, POTÊNCIA 347 HP, PESO OPERACIONAL 38,5 T, COM LÂMINA 8,70 M3 - CHP DIURNO. AF_06/2014</v>
          </cell>
          <cell r="D72" t="str">
            <v>CHP</v>
          </cell>
          <cell r="E72">
            <v>705.09</v>
          </cell>
          <cell r="F72">
            <v>31.24</v>
          </cell>
          <cell r="G72">
            <v>673.85</v>
          </cell>
        </row>
        <row r="73">
          <cell r="B73">
            <v>5857</v>
          </cell>
          <cell r="C73" t="str">
            <v>TRATOR DE ESTEIRAS, POTÊNCIA 347 HP, PESO OPERACIONAL 38,5 T, COM LÂMINA 8,70 M3 - CHI DIURNO. AF_06/2014</v>
          </cell>
          <cell r="D73" t="str">
            <v>CHI</v>
          </cell>
          <cell r="E73">
            <v>232.74</v>
          </cell>
          <cell r="F73">
            <v>31.23</v>
          </cell>
          <cell r="G73">
            <v>201.51</v>
          </cell>
        </row>
        <row r="74">
          <cell r="B74">
            <v>5863</v>
          </cell>
          <cell r="C74" t="str">
            <v>ROLO COMPACTADOR VIBRATÓRIO REBOCÁVEL, CILINDRO DE AÇO LISO, POTÊNCIA DE TRAÇÃO DE 65 CV, PESO 4,7 T, IMPACTO DINÂMICO 18,3 T, LARGURA DE TRABALHO 1,67 M - CHP DIURNO. AF_02/2016</v>
          </cell>
          <cell r="D74" t="str">
            <v>CHP</v>
          </cell>
          <cell r="E74">
            <v>24.36</v>
          </cell>
          <cell r="F74">
            <v>0</v>
          </cell>
          <cell r="G74">
            <v>24.36</v>
          </cell>
        </row>
        <row r="75">
          <cell r="B75">
            <v>5865</v>
          </cell>
          <cell r="C75" t="str">
            <v>ROLO COMPACTADOR VIBRATÓRIO REBOCÁVEL, CILINDRO DE AÇO LISO, POTÊNCIA DE TRAÇÃO DE 65 CV, PESO 4,7 T, IMPACTO DINÂMICO 18,3 T, LARGURA DE TRABALHO 1,67 M - CHI DIURNO. AF_02/2016</v>
          </cell>
          <cell r="D75" t="str">
            <v>CHI</v>
          </cell>
          <cell r="E75">
            <v>12.26</v>
          </cell>
          <cell r="F75">
            <v>0</v>
          </cell>
          <cell r="G75">
            <v>12.26</v>
          </cell>
        </row>
        <row r="76">
          <cell r="B76">
            <v>5867</v>
          </cell>
          <cell r="C76" t="str">
            <v>ROLO COMPACTADOR VIBRATÓRIO TANDEM AÇO LISO, POTÊNCIA 58 HP, PESO SEM/COM LASTRO 6,5 / 9,4 T, LARGURA DE TRABALHO 1,2 M - CHP DIURNO. AF_06/2014</v>
          </cell>
          <cell r="D76" t="str">
            <v>CHP</v>
          </cell>
          <cell r="E76">
            <v>173.24</v>
          </cell>
          <cell r="F76">
            <v>26.18</v>
          </cell>
          <cell r="G76">
            <v>147.06</v>
          </cell>
        </row>
        <row r="77">
          <cell r="B77">
            <v>5869</v>
          </cell>
          <cell r="C77" t="str">
            <v>ROLO COMPACTADOR VIBRATÓRIO TANDEM AÇO LISO, POTÊNCIA 58 HP, PESO SEM/COM LASTRO 6,5 / 9,4 T, LARGURA DE TRABALHO 1,2 M - CHI DIURNO. AF_06/2014</v>
          </cell>
          <cell r="D77" t="str">
            <v>CHI</v>
          </cell>
          <cell r="E77">
            <v>80.96</v>
          </cell>
          <cell r="F77">
            <v>26.17</v>
          </cell>
          <cell r="G77">
            <v>54.79</v>
          </cell>
        </row>
        <row r="78">
          <cell r="B78">
            <v>5875</v>
          </cell>
          <cell r="C78" t="str">
            <v>RETROESCAVADEIRA SOBRE RODAS COM CARREGADEIRA, TRAÇÃO 4X4, POTÊNCIA LÍQ. 72 HP, CAÇAMBA CARREG. CAP. MÍN. 0,79 M3, CAÇAMBA RETRO CAP. 0,18 M3, PESO OPERACIONAL MÍN. 7.140 KG, PROFUNDIDADE ESCAVAÇÃO MÁX. 4,50 M - CHP DIURNO. AF_06/2014</v>
          </cell>
          <cell r="D78" t="str">
            <v>CHP</v>
          </cell>
          <cell r="E78">
            <v>139.15</v>
          </cell>
          <cell r="F78">
            <v>29.07</v>
          </cell>
          <cell r="G78">
            <v>110.08</v>
          </cell>
        </row>
        <row r="79">
          <cell r="B79">
            <v>5877</v>
          </cell>
          <cell r="C79" t="str">
            <v>RETROESCAVADEIRA SOBRE RODAS COM CARREGADEIRA, TRAÇÃO 4X4, POTÊNCIA LÍQ. 72 HP, CAÇAMBA CARREG. CAP. MÍN. 0,79 M3, CAÇAMBA RETRO CAP. 0,18 M3, PESO OPERACIONAL MÍN. 7.140 KG, PROFUNDIDADE ESCAVAÇÃO MÁX. 4,50 M - CHI DIURNO. AF_06/2014</v>
          </cell>
          <cell r="D79" t="str">
            <v>CHI</v>
          </cell>
          <cell r="E79">
            <v>64.73</v>
          </cell>
          <cell r="F79">
            <v>29.07</v>
          </cell>
          <cell r="G79">
            <v>35.66</v>
          </cell>
        </row>
        <row r="80">
          <cell r="B80">
            <v>5879</v>
          </cell>
          <cell r="C80" t="str">
            <v>ROLO COMPACTADOR VIBRATÓRIO PÉ DE CARNEIRO, OPERADO POR CONTROLE REMOTO, POTÊNCIA 12,5 KW, PESO OPERACIONAL 1,675 T, LARGURA DE TRABALHO 0,85 M - CHP DIURNO. AF_02/2016</v>
          </cell>
          <cell r="D80" t="str">
            <v>CHP</v>
          </cell>
          <cell r="E80">
            <v>154</v>
          </cell>
          <cell r="F80">
            <v>26.16</v>
          </cell>
          <cell r="G80">
            <v>127.84</v>
          </cell>
        </row>
        <row r="81">
          <cell r="B81">
            <v>5881</v>
          </cell>
          <cell r="C81" t="str">
            <v>ROLO COMPACTADOR VIBRATÓRIO PÉ DE CARNEIRO, OPERADO POR CONTROLE REMOTO, POTÊNCIA 12,5 KW, PESO OPERACIONAL 1,675 T, LARGURA DE TRABALHO 0,85 M - CHI DIURNO. AF_02/2016</v>
          </cell>
          <cell r="D81" t="str">
            <v>CHI</v>
          </cell>
          <cell r="E81">
            <v>86.59</v>
          </cell>
          <cell r="F81">
            <v>26.17</v>
          </cell>
          <cell r="G81">
            <v>60.42</v>
          </cell>
        </row>
        <row r="82">
          <cell r="B82">
            <v>5882</v>
          </cell>
          <cell r="C82" t="str">
            <v>USINA DE LAMA ASFÁLTICA, PROD 30 A 50 T/H, SILO DE AGREGADO 7 M3, RESERVATÓRIOS PARA EMULSÃO E ÁGUA DE 2,3 M3 CADA, MISTURADOR TIPO PUG MILL A SER MONTADO SOBRE CAMINHÃO - CHP DIURNO. AF_10/2014</v>
          </cell>
          <cell r="D82" t="str">
            <v>CHP</v>
          </cell>
          <cell r="E82">
            <v>125.45</v>
          </cell>
          <cell r="F82">
            <v>15.46</v>
          </cell>
          <cell r="G82">
            <v>109.99</v>
          </cell>
        </row>
        <row r="83">
          <cell r="B83">
            <v>5884</v>
          </cell>
          <cell r="C83" t="str">
            <v>USINA DE LAMA ASFÁLTICA, PROD 30 A 50 T/H, SILO DE AGREGADO 7 M3, RESERVATÓRIOS PARA EMULSÃO E ÁGUA DE 2,3 M3 CADA, MISTURADOR TIPO PUG MILL A SER MONTADO SOBRE CAMINHÃO - CHI DIURNO. AF_10/2014</v>
          </cell>
          <cell r="D83" t="str">
            <v>CHI</v>
          </cell>
          <cell r="E83">
            <v>53.63</v>
          </cell>
          <cell r="F83">
            <v>15.46</v>
          </cell>
          <cell r="G83">
            <v>38.17</v>
          </cell>
        </row>
        <row r="84">
          <cell r="B84">
            <v>5890</v>
          </cell>
          <cell r="C84" t="str">
            <v>CAMINHÃO TOCO, PESO BRUTO TOTAL 14.300 KG, CARGA ÚTIL MÁXIMA 9590 KG, DISTÂNCIA ENTRE EIXOS 4,76 M, POTÊNCIA 185 CV (NÃO INCLUI CARROCERIA) - CHP DIURNO. AF_06/2014</v>
          </cell>
          <cell r="D84" t="str">
            <v>CHP</v>
          </cell>
          <cell r="E84">
            <v>211.57</v>
          </cell>
          <cell r="F84">
            <v>20.23</v>
          </cell>
          <cell r="G84">
            <v>191.34</v>
          </cell>
        </row>
        <row r="85">
          <cell r="B85">
            <v>5892</v>
          </cell>
          <cell r="C85" t="str">
            <v>CAMINHÃO TOCO, PESO BRUTO TOTAL 14.300 KG, CARGA ÚTIL MÁXIMA 9590 KG, DISTÂNCIA ENTRE EIXOS 4,76 M, POTÊNCIA 185 CV (NÃO INCLUI CARROCERIA) - CHI DIURNO. AF_06/2014</v>
          </cell>
          <cell r="D85" t="str">
            <v>CHI</v>
          </cell>
          <cell r="E85">
            <v>55.43</v>
          </cell>
          <cell r="F85">
            <v>20.22</v>
          </cell>
          <cell r="G85">
            <v>35.21</v>
          </cell>
        </row>
        <row r="86">
          <cell r="B86">
            <v>5894</v>
          </cell>
          <cell r="C86" t="str">
            <v>CAMINHÃO TOCO, PESO BRUTO TOTAL 16.000 KG, CARGA ÚTIL MÁXIMA DE 10.685 KG, DISTÂNCIA ENTRE EIXOS 4,80 M, POTÊNCIA 189 CV EXCLUSIVE CARROCERIA - CHP DIURNO. AF_06/2014</v>
          </cell>
          <cell r="D86" t="str">
            <v>CHP</v>
          </cell>
          <cell r="E86">
            <v>220.68</v>
          </cell>
          <cell r="F86">
            <v>20.21</v>
          </cell>
          <cell r="G86">
            <v>200.47</v>
          </cell>
        </row>
        <row r="87">
          <cell r="B87">
            <v>5896</v>
          </cell>
          <cell r="C87" t="str">
            <v>CAMINHÃO TOCO, PESO BRUTO TOTAL 16.000 KG, CARGA ÚTIL MÁXIMA DE 10.685 KG, DISTÂNCIA ENTRE EIXOS 4,80 M, POTÊNCIA 189 CV EXCLUSIVE CARROCERIA - CHI DIURNO. AF_06/2014</v>
          </cell>
          <cell r="D87" t="str">
            <v>CHI</v>
          </cell>
          <cell r="E87">
            <v>58.41</v>
          </cell>
          <cell r="F87">
            <v>20.22</v>
          </cell>
          <cell r="G87">
            <v>38.19</v>
          </cell>
        </row>
        <row r="88">
          <cell r="B88">
            <v>5901</v>
          </cell>
          <cell r="C88" t="str">
            <v>CAMINHÃO PIPA 10.000 L TRUCADO, PESO BRUTO TOTAL 23.000 KG, CARGA ÚTIL MÁXIMA 15.935 KG, DISTÂNCIA ENTRE EIXOS 4,8 M, POTÊNCIA 230 CV, INCLUSIVE TANQUE DE AÇO PARA TRANSPORTE DE ÁGUA - CHP DIURNO. AF_06/2014</v>
          </cell>
          <cell r="D88" t="str">
            <v>CHP</v>
          </cell>
          <cell r="E88">
            <v>331.97</v>
          </cell>
          <cell r="F88">
            <v>20.22</v>
          </cell>
          <cell r="G88">
            <v>311.75</v>
          </cell>
        </row>
        <row r="89">
          <cell r="B89">
            <v>5903</v>
          </cell>
          <cell r="C89" t="str">
            <v>CAMINHÃO PIPA 10.000 L TRUCADO, PESO BRUTO TOTAL 23.000 KG, CARGA ÚTIL MÁXIMA 15.935 KG, DISTÂNCIA ENTRE EIXOS 4,8 M, POTÊNCIA 230 CV, INCLUSIVE TANQUE DE AÇO PARA TRANSPORTE DE ÁGUA - CHI DIURNO. AF_06/2014</v>
          </cell>
          <cell r="D89" t="str">
            <v>CHI</v>
          </cell>
          <cell r="E89">
            <v>73.53</v>
          </cell>
          <cell r="F89">
            <v>20.22</v>
          </cell>
          <cell r="G89">
            <v>53.31</v>
          </cell>
        </row>
        <row r="90">
          <cell r="B90">
            <v>5909</v>
          </cell>
          <cell r="C90" t="str">
            <v>ESPARGIDOR DE ASFALTO PRESSURIZADO COM TANQUE DE 2500 L, REBOCÁVEL COM MOTOR A GASOLINA POTÊNCIA 3,4 HP - CHP DIURNO. AF_07/2014</v>
          </cell>
          <cell r="D90" t="str">
            <v>CHP</v>
          </cell>
          <cell r="E90">
            <v>34.09</v>
          </cell>
          <cell r="F90">
            <v>15.46</v>
          </cell>
          <cell r="G90">
            <v>18.63</v>
          </cell>
        </row>
        <row r="91">
          <cell r="B91">
            <v>5911</v>
          </cell>
          <cell r="C91" t="str">
            <v>ESPARGIDOR DE ASFALTO PRESSURIZADO COM TANQUE DE 2500 L, REBOCÁVEL COM MOTOR A GASOLINA POTÊNCIA 3,4 HP - CHI DIURNO. AF_07/2014</v>
          </cell>
          <cell r="D91" t="str">
            <v>CHI</v>
          </cell>
          <cell r="E91">
            <v>26.42</v>
          </cell>
          <cell r="F91">
            <v>15.46</v>
          </cell>
          <cell r="G91">
            <v>10.96</v>
          </cell>
        </row>
        <row r="92">
          <cell r="B92">
            <v>5921</v>
          </cell>
          <cell r="C92" t="str">
            <v>GRADE DE DISCO REBOCÁVEL COM 20 DISCOS 24" X 6 MM COM PNEUS PARA TRANSPORTE - CHP DIURNO. AF_06/2014</v>
          </cell>
          <cell r="D92" t="str">
            <v>CHP</v>
          </cell>
          <cell r="E92">
            <v>7.19</v>
          </cell>
          <cell r="F92">
            <v>0</v>
          </cell>
          <cell r="G92">
            <v>7.19</v>
          </cell>
        </row>
        <row r="93">
          <cell r="B93">
            <v>5923</v>
          </cell>
          <cell r="C93" t="str">
            <v>GRADE DE DISCO REBOCÁVEL COM 20 DISCOS 24" X 6 MM COM PNEUS PARA TRANSPORTE - CHI DIURNO. AF_06/2014</v>
          </cell>
          <cell r="D93" t="str">
            <v>CHI</v>
          </cell>
          <cell r="E93">
            <v>4.65</v>
          </cell>
          <cell r="F93">
            <v>0</v>
          </cell>
          <cell r="G93">
            <v>4.65</v>
          </cell>
        </row>
        <row r="94">
          <cell r="B94">
            <v>5928</v>
          </cell>
          <cell r="C94" t="str">
            <v>GUINDAUTO HIDRÁULICO, CAPACIDADE MÁXIMA DE CARGA 6200 KG, MOMENTO MÁXIMO DE CARGA 11,7 TM, ALCANCE MÁXIMO HORIZONTAL 9,70 M, INCLUSIVE CAMINHÃO TOCO PBT 16.000 KG, POTÊNCIA DE 189 CV - CHP DIURNO. AF_06/2014</v>
          </cell>
          <cell r="D94" t="str">
            <v>CHP</v>
          </cell>
          <cell r="E94">
            <v>289.27</v>
          </cell>
          <cell r="F94">
            <v>24.65</v>
          </cell>
          <cell r="G94">
            <v>264.62</v>
          </cell>
        </row>
        <row r="95">
          <cell r="B95">
            <v>5930</v>
          </cell>
          <cell r="C95" t="str">
            <v>GUINDAUTO HIDRÁULICO, CAPACIDADE MÁXIMA DE CARGA 6200 KG, MOMENTO MÁXIMO DE CARGA 11,7 TM, ALCANCE MÁXIMO HORIZONTAL 9,70 M, INCLUSIVE CAMINHÃO TOCO PBT 16.000 KG, POTÊNCIA DE 189 CV - CHI DIURNO. AF_06/2014</v>
          </cell>
          <cell r="D95" t="str">
            <v>CHI</v>
          </cell>
          <cell r="E95">
            <v>73.45</v>
          </cell>
          <cell r="F95">
            <v>24.66</v>
          </cell>
          <cell r="G95">
            <v>48.79</v>
          </cell>
        </row>
        <row r="96">
          <cell r="B96">
            <v>5932</v>
          </cell>
          <cell r="C96" t="str">
            <v>MOTONIVELADORA POTÊNCIA BÁSICA LÍQUIDA (PRIMEIRA MARCHA) 125 HP, PESO BRUTO 13032 KG, LARGURA DA LÂMINA DE 3,7 M - CHP DIURNO. AF_06/2014</v>
          </cell>
          <cell r="D96" t="str">
            <v>CHP</v>
          </cell>
          <cell r="E96">
            <v>269.82</v>
          </cell>
          <cell r="F96">
            <v>43.52</v>
          </cell>
          <cell r="G96">
            <v>226.3</v>
          </cell>
        </row>
        <row r="97">
          <cell r="B97">
            <v>5934</v>
          </cell>
          <cell r="C97" t="str">
            <v>MOTONIVELADORA POTÊNCIA BÁSICA LÍQUIDA (PRIMEIRA MARCHA) 125 HP, PESO BRUTO 13032 KG, LARGURA DA LÂMINA DE 3,7 M - CHI DIURNO. AF_06/2014</v>
          </cell>
          <cell r="D97" t="str">
            <v>CHI</v>
          </cell>
          <cell r="E97">
            <v>109.29</v>
          </cell>
          <cell r="F97">
            <v>43.51</v>
          </cell>
          <cell r="G97">
            <v>65.78</v>
          </cell>
        </row>
        <row r="98">
          <cell r="B98">
            <v>5940</v>
          </cell>
          <cell r="C98" t="str">
            <v>PÁ CARREGADEIRA SOBRE RODAS, POTÊNCIA LÍQUIDA 128 HP, CAPACIDADE DA CAÇAMBA 1,7 A 2,8 M3, PESO OPERACIONAL 11632 KG - CHP DIURNO. AF_06/2014</v>
          </cell>
          <cell r="D98" t="str">
            <v>CHP</v>
          </cell>
          <cell r="E98">
            <v>189.59</v>
          </cell>
          <cell r="F98">
            <v>32.06</v>
          </cell>
          <cell r="G98">
            <v>157.53</v>
          </cell>
        </row>
        <row r="99">
          <cell r="B99">
            <v>5942</v>
          </cell>
          <cell r="C99" t="str">
            <v>PÁ CARREGADEIRA SOBRE RODAS, POTÊNCIA LÍQUIDA 128 HP, CAPACIDADE DA CAÇAMBA 1,7 A 2,8 M3, PESO OPERACIONAL 11632 KG - CHI DIURNO. AF_06/2014</v>
          </cell>
          <cell r="D99" t="str">
            <v>CHI</v>
          </cell>
          <cell r="E99">
            <v>89.49</v>
          </cell>
          <cell r="F99">
            <v>32.06</v>
          </cell>
          <cell r="G99">
            <v>57.43</v>
          </cell>
        </row>
        <row r="100">
          <cell r="B100">
            <v>5944</v>
          </cell>
          <cell r="C100" t="str">
            <v>PÁ CARREGADEIRA SOBRE RODAS, POTÊNCIA 197 HP, CAPACIDADE DA CAÇAMBA 2,5 A 3,5 M3, PESO OPERACIONAL 18338 KG - CHP DIURNO. AF_06/2014</v>
          </cell>
          <cell r="D100" t="str">
            <v>CHP</v>
          </cell>
          <cell r="E100">
            <v>255.96</v>
          </cell>
          <cell r="F100">
            <v>32.07</v>
          </cell>
          <cell r="G100">
            <v>223.89</v>
          </cell>
        </row>
        <row r="101">
          <cell r="B101">
            <v>5946</v>
          </cell>
          <cell r="C101" t="str">
            <v>PÁ CARREGADEIRA SOBRE RODAS, POTÊNCIA 197 HP, CAPACIDADE DA CAÇAMBA 2,5 A 3,5 M3, PESO OPERACIONAL 18338 KG - CHI DIURNO. AF_06/2014</v>
          </cell>
          <cell r="D101" t="str">
            <v>CHI</v>
          </cell>
          <cell r="E101">
            <v>109.81</v>
          </cell>
          <cell r="F101">
            <v>32.06</v>
          </cell>
          <cell r="G101">
            <v>77.75</v>
          </cell>
        </row>
        <row r="102">
          <cell r="B102">
            <v>5952</v>
          </cell>
          <cell r="C102" t="str">
            <v>MARTELETE OU ROMPEDOR PNEUMÁTICO MANUAL, 28 KG, COM SILENCIADOR - CHI DIURNO. AF_07/2016</v>
          </cell>
          <cell r="D102" t="str">
            <v>CHI</v>
          </cell>
          <cell r="E102">
            <v>32.67</v>
          </cell>
          <cell r="F102">
            <v>25.69</v>
          </cell>
          <cell r="G102">
            <v>6.98</v>
          </cell>
        </row>
        <row r="103">
          <cell r="B103">
            <v>5953</v>
          </cell>
          <cell r="C103" t="str">
            <v>COMPRESSOR DE AR REBOCÁVEL, VAZÃO 189 PCM, PRESSÃO EFETIVA DE TRABALHO 102 PSI, MOTOR DIESEL, POTÊNCIA 63 CV - CHP DIURNO. AF_06/2015</v>
          </cell>
          <cell r="D103" t="str">
            <v>CHP</v>
          </cell>
          <cell r="E103">
            <v>62.16</v>
          </cell>
          <cell r="F103">
            <v>0</v>
          </cell>
          <cell r="G103">
            <v>62.16</v>
          </cell>
        </row>
        <row r="104">
          <cell r="B104">
            <v>5954</v>
          </cell>
          <cell r="C104" t="str">
            <v>COMPRESSOR DE AR REBOCÁVEL, VAZÃO 189 PCM, PRESSÃO EFETIVA DE TRABALHO 102 PSI, MOTOR DIESEL, POTÊNCIA 63 CV - CHI DIURNO. AF_06/2015</v>
          </cell>
          <cell r="D104" t="str">
            <v>CHI</v>
          </cell>
          <cell r="E104">
            <v>6.3</v>
          </cell>
          <cell r="F104">
            <v>0</v>
          </cell>
          <cell r="G104">
            <v>6.3</v>
          </cell>
        </row>
        <row r="105">
          <cell r="B105">
            <v>5961</v>
          </cell>
          <cell r="C105" t="str">
            <v>CAMINHÃO BASCULANTE 6 M3, PESO BRUTO TOTAL 16.000 KG, CARGA ÚTIL MÁXIMA 13.071 KG, DISTÂNCIA ENTRE EIXOS 4,80 M, POTÊNCIA 230 CV INCLUSIVE CAÇAMBA METÁLICA - CHI DIURNO. AF_06/2014</v>
          </cell>
          <cell r="D105" t="str">
            <v>CHI</v>
          </cell>
          <cell r="E105">
            <v>63.73</v>
          </cell>
          <cell r="F105">
            <v>21</v>
          </cell>
          <cell r="G105">
            <v>42.73</v>
          </cell>
        </row>
        <row r="106">
          <cell r="B106">
            <v>6259</v>
          </cell>
          <cell r="C106" t="str">
            <v>CAMINHÃO PIPA 6.000 L, PESO BRUTO TOTAL 13.000 KG, DISTÂNCIA ENTRE EIXOS 4,80 M, POTÊNCIA 189 CV INCLUSIVE TANQUE DE AÇO PARA TRANSPORTE DE ÁGUA, CAPACIDADE 6 M3 - CHP DIURNO. AF_06/2014</v>
          </cell>
          <cell r="D106" t="str">
            <v>CHP</v>
          </cell>
          <cell r="E106">
            <v>266.16</v>
          </cell>
          <cell r="F106">
            <v>20.23</v>
          </cell>
          <cell r="G106">
            <v>245.93</v>
          </cell>
        </row>
        <row r="107">
          <cell r="B107">
            <v>6260</v>
          </cell>
          <cell r="C107" t="str">
            <v>CAMINHÃO PIPA 6.000 L, PESO BRUTO TOTAL 13.000 KG, DISTÂNCIA ENTRE EIXOS 4,80 M, POTÊNCIA 189 CV INCLUSIVE TANQUE DE AÇO PARA TRANSPORTE DE ÁGUA, CAPACIDADE 6 M3 - CHI DIURNO. AF_06/2014</v>
          </cell>
          <cell r="D107" t="str">
            <v>CHI</v>
          </cell>
          <cell r="E107">
            <v>59.83</v>
          </cell>
          <cell r="F107">
            <v>20.22</v>
          </cell>
          <cell r="G107">
            <v>39.61</v>
          </cell>
        </row>
        <row r="108">
          <cell r="B108">
            <v>6879</v>
          </cell>
          <cell r="C108" t="str">
            <v>ROLO COMPACTADOR DE PNEUS ESTÁTICO, PRESSÃO VARIÁVEL, POTÊNCIA 111 HP, PESO SEM/COM LASTRO 9,5 / 26 T, LARGURA DE TRABALHO 1,90 M - CHP DIURNO. AF_07/2014</v>
          </cell>
          <cell r="D108" t="str">
            <v>CHP</v>
          </cell>
          <cell r="E108">
            <v>225.12</v>
          </cell>
          <cell r="F108">
            <v>26.16</v>
          </cell>
          <cell r="G108">
            <v>198.96</v>
          </cell>
        </row>
        <row r="109">
          <cell r="B109">
            <v>6880</v>
          </cell>
          <cell r="C109" t="str">
            <v>ROLO COMPACTADOR DE PNEUS ESTÁTICO, PRESSÃO VARIÁVEL, POTÊNCIA 111 HP, PESO SEM/COM LASTRO 9,5 / 26 T, LARGURA DE TRABALHO 1,90 M - CHI DIURNO. AF_07/2014</v>
          </cell>
          <cell r="D109" t="str">
            <v>CHI</v>
          </cell>
          <cell r="E109">
            <v>94.58</v>
          </cell>
          <cell r="F109">
            <v>26.17</v>
          </cell>
          <cell r="G109">
            <v>68.41</v>
          </cell>
        </row>
        <row r="110">
          <cell r="B110">
            <v>7030</v>
          </cell>
          <cell r="C110" t="str">
            <v>TANQUE DE ASFALTO ESTACIONÁRIO COM SERPENTINA, CAPACIDADE 30.000 L - CHP DIURNO. AF_05/2023</v>
          </cell>
          <cell r="D110" t="str">
            <v>CHP</v>
          </cell>
          <cell r="E110">
            <v>282.24</v>
          </cell>
          <cell r="F110">
            <v>0</v>
          </cell>
          <cell r="G110">
            <v>282.24</v>
          </cell>
        </row>
        <row r="111">
          <cell r="B111">
            <v>7031</v>
          </cell>
          <cell r="C111" t="str">
            <v>TANQUE DE ASFALTO ESTACIONÁRIO COM SERPENTINA, CAPACIDADE 30.000 L - CHI DIURNO. AF_05/2023</v>
          </cell>
          <cell r="D111" t="str">
            <v>CHI</v>
          </cell>
          <cell r="E111">
            <v>6.33</v>
          </cell>
          <cell r="F111">
            <v>0</v>
          </cell>
          <cell r="G111">
            <v>6.33</v>
          </cell>
        </row>
        <row r="112">
          <cell r="B112">
            <v>7032</v>
          </cell>
          <cell r="C112" t="str">
            <v>TANQUE DE ASFALTO ESTACIONÁRIO COM SERPENTINA, CAPACIDADE 30.000 L - DEPRECIAÇÃO. AF_05/2023</v>
          </cell>
          <cell r="D112" t="str">
            <v>H</v>
          </cell>
          <cell r="E112">
            <v>4.7</v>
          </cell>
          <cell r="F112">
            <v>0</v>
          </cell>
          <cell r="G112">
            <v>4.7</v>
          </cell>
        </row>
        <row r="113">
          <cell r="B113">
            <v>7033</v>
          </cell>
          <cell r="C113" t="str">
            <v>TANQUE DE ASFALTO ESTACIONÁRIO COM SERPENTINA, CAPACIDADE 30.000 L - JUROS. AF_05/2023</v>
          </cell>
          <cell r="D113" t="str">
            <v>H</v>
          </cell>
          <cell r="E113">
            <v>1.63</v>
          </cell>
          <cell r="F113">
            <v>0</v>
          </cell>
          <cell r="G113">
            <v>1.63</v>
          </cell>
        </row>
        <row r="114">
          <cell r="B114">
            <v>7034</v>
          </cell>
          <cell r="C114" t="str">
            <v>TANQUE DE ASFALTO ESTACIONÁRIO COM SERPENTINA, CAPACIDADE 30.000 L - MANUTENÇÃO. AF_05/2023</v>
          </cell>
          <cell r="D114" t="str">
            <v>H</v>
          </cell>
          <cell r="E114">
            <v>5.88</v>
          </cell>
          <cell r="F114">
            <v>0</v>
          </cell>
          <cell r="G114">
            <v>5.88</v>
          </cell>
        </row>
        <row r="115">
          <cell r="B115">
            <v>7035</v>
          </cell>
          <cell r="C115" t="str">
            <v>TANQUE DE ASFALTO ESTACIONÁRIO COM SERPENTINA, CAPACIDADE 30.000 L - MATERIAIS NA OPERAÇÃO. AF_05/2023</v>
          </cell>
          <cell r="D115" t="str">
            <v>H</v>
          </cell>
          <cell r="E115">
            <v>270.03</v>
          </cell>
          <cell r="F115">
            <v>0</v>
          </cell>
          <cell r="G115">
            <v>270.03</v>
          </cell>
        </row>
        <row r="116">
          <cell r="B116">
            <v>7038</v>
          </cell>
          <cell r="C116" t="str">
            <v>ROLO COMPACTADOR DE PNEUS ESTÁTICO, PRESSÃO VARIÁVEL, POTÊNCIA 111 HP, PESO SEM/COM LASTRO 9,5 / 26 T, LARGURA DE TRABALHO 1,90 M - DEPRECIAÇÃO. AF_07/2014</v>
          </cell>
          <cell r="D116" t="str">
            <v>H</v>
          </cell>
          <cell r="E116">
            <v>50.1</v>
          </cell>
          <cell r="F116">
            <v>0</v>
          </cell>
          <cell r="G116">
            <v>50.1</v>
          </cell>
        </row>
        <row r="117">
          <cell r="B117">
            <v>7039</v>
          </cell>
          <cell r="C117" t="str">
            <v>ROLO COMPACTADOR DE PNEUS ESTÁTICO, PRESSÃO VARIÁVEL, POTÊNCIA 111 HP, PESO SEM/COM LASTRO 9,5 / 26 T, LARGURA DE TRABALHO 1,90 M - JUROS. AF_07/2014</v>
          </cell>
          <cell r="D117" t="str">
            <v>H</v>
          </cell>
          <cell r="E117">
            <v>13.44</v>
          </cell>
          <cell r="F117">
            <v>0</v>
          </cell>
          <cell r="G117">
            <v>13.44</v>
          </cell>
        </row>
        <row r="118">
          <cell r="B118">
            <v>7040</v>
          </cell>
          <cell r="C118" t="str">
            <v>ROLO COMPACTADOR DE PNEUS ESTÁTICO, PRESSÃO VARIÁVEL, POTÊNCIA 111 HP, PESO SEM/COM LASTRO 9,5 / 26 T, LARGURA DE TRABALHO 1,90 M - MANUTENÇÃO. AF_07/2014</v>
          </cell>
          <cell r="D118" t="str">
            <v>H</v>
          </cell>
          <cell r="E118">
            <v>62.69</v>
          </cell>
          <cell r="F118">
            <v>0</v>
          </cell>
          <cell r="G118">
            <v>62.69</v>
          </cell>
        </row>
        <row r="119">
          <cell r="B119">
            <v>7042</v>
          </cell>
          <cell r="C119" t="str">
            <v>MOTOBOMBA TRASH (PARA ÁGUA SUJA) AUTO ESCORVANTE, MOTOR GASOLINA DE 6,41 HP, DIÂMETROS DE SUCÇÃO X RECALQUE: 3" X 3", HM/Q = 10 MCA / 60 M3/H A 23 MCA / 0 M3/H - CHP DIURNO. AF_10/2014</v>
          </cell>
          <cell r="D119" t="str">
            <v>CHP</v>
          </cell>
          <cell r="E119">
            <v>26.39</v>
          </cell>
          <cell r="F119">
            <v>0</v>
          </cell>
          <cell r="G119">
            <v>26.39</v>
          </cell>
        </row>
        <row r="120">
          <cell r="B120">
            <v>7043</v>
          </cell>
          <cell r="C120" t="str">
            <v>MOTOBOMBA TRASH (PARA ÁGUA SUJA) AUTO ESCORVANTE, MOTOR GASOLINA DE 6,41 HP, DIÂMETROS DE SUCÇÃO X RECALQUE: 3" X 3", HM/Q = 10 MCA / 60 M3/H A 23 MCA / 0 M3/H - CHI DIURNO. AF_10/2014</v>
          </cell>
          <cell r="D120" t="str">
            <v>CHI</v>
          </cell>
          <cell r="E120">
            <v>0.37</v>
          </cell>
          <cell r="F120">
            <v>0</v>
          </cell>
          <cell r="G120">
            <v>0.37</v>
          </cell>
        </row>
        <row r="121">
          <cell r="B121">
            <v>7044</v>
          </cell>
          <cell r="C121" t="str">
            <v>MOTOBOMBA TRASH (PARA ÁGUA SUJA) AUTO ESCORVANTE, MOTOR GASOLINA DE 6,41 HP, DIÂMETROS DE SUCÇÃO X RECALQUE: 3" X 3", HM/Q = 10 MCA / 60 M3/H A 23 MCA / 0 M3/H - DEPRECIAÇÃO. AF_10/2014</v>
          </cell>
          <cell r="D121" t="str">
            <v>H</v>
          </cell>
          <cell r="E121">
            <v>0.3</v>
          </cell>
          <cell r="F121">
            <v>0</v>
          </cell>
          <cell r="G121">
            <v>0.3</v>
          </cell>
        </row>
        <row r="122">
          <cell r="B122">
            <v>7045</v>
          </cell>
          <cell r="C122" t="str">
            <v>MOTOBOMBA TRASH (PARA ÁGUA SUJA) AUTO ESCORVANTE, MOTOR GASOLINA DE 6,41 HP, DIÂMETROS DE SUCÇÃO X RECALQUE: 3" X 3", HM/Q = 10 MCA / 60 M3/H A 23 MCA / 0 M3/H - JUROS. AF_10/2014</v>
          </cell>
          <cell r="D122" t="str">
            <v>H</v>
          </cell>
          <cell r="E122">
            <v>0.07</v>
          </cell>
          <cell r="F122">
            <v>0</v>
          </cell>
          <cell r="G122">
            <v>0.07</v>
          </cell>
        </row>
        <row r="123">
          <cell r="B123">
            <v>7046</v>
          </cell>
          <cell r="C123" t="str">
            <v>MOTOBOMBA TRASH (PARA ÁGUA SUJA) AUTO ESCORVANTE, MOTOR GASOLINA DE 6,41 HP, DIÂMETROS DE SUCÇÃO X RECALQUE: 3" X 3", HM/Q = 10 MCA / 60 M3/H A 23 MCA / 0 M3/H - MANUTENÇÃO. AF_10/2014</v>
          </cell>
          <cell r="D123" t="str">
            <v>H</v>
          </cell>
          <cell r="E123">
            <v>0.33</v>
          </cell>
          <cell r="F123">
            <v>0</v>
          </cell>
          <cell r="G123">
            <v>0.33</v>
          </cell>
        </row>
        <row r="124">
          <cell r="B124">
            <v>7047</v>
          </cell>
          <cell r="C124" t="str">
            <v>MOTOBOMBA TRASH (PARA ÁGUA SUJA) AUTO ESCORVANTE, MOTOR GASOLINA DE 6,41 HP, DIÂMETROS DE SUCÇÃO X RECALQUE: 3" X 3", HM/Q = 10 MCA / 60 M3/H A 23 MCA / 0 M3/H - MATERIAIS NA OPERAÇÃO. AF_10/2014</v>
          </cell>
          <cell r="D124" t="str">
            <v>H</v>
          </cell>
          <cell r="E124">
            <v>25.69</v>
          </cell>
          <cell r="F124">
            <v>0</v>
          </cell>
          <cell r="G124">
            <v>25.69</v>
          </cell>
        </row>
        <row r="125">
          <cell r="B125">
            <v>7049</v>
          </cell>
          <cell r="C125" t="str">
            <v>ROLO COMPACTADOR PE DE CARNEIRO VIBRATORIO, POTENCIA 125 HP, PESO OPERACIONAL SEM/COM LASTRO 11,95 / 13,30 T, IMPACTO DINAMICO 38,5 / 22,5 T, LARGURA DE TRABALHO 2,15 M - CHP DIURNO. AF_06/2014</v>
          </cell>
          <cell r="D125" t="str">
            <v>CHP</v>
          </cell>
          <cell r="E125">
            <v>237.07</v>
          </cell>
          <cell r="F125">
            <v>26.17</v>
          </cell>
          <cell r="G125">
            <v>210.9</v>
          </cell>
        </row>
        <row r="126">
          <cell r="B126">
            <v>7050</v>
          </cell>
          <cell r="C126" t="str">
            <v>ROLO COMPACTADOR PE DE CARNEIRO VIBRATORIO, POTENCIA 125 HP, PESO OPERACIONAL SEM/COM LASTRO 11,95 / 13,30 T, IMPACTO DINAMICO 38,5 / 22,5 T, LARGURA DE TRABALHO 2,15 M - CHI DIURNO. AF_06/2014</v>
          </cell>
          <cell r="D126" t="str">
            <v>CHI</v>
          </cell>
          <cell r="E126">
            <v>87.47</v>
          </cell>
          <cell r="F126">
            <v>26.17</v>
          </cell>
          <cell r="G126">
            <v>61.3</v>
          </cell>
        </row>
        <row r="127">
          <cell r="B127">
            <v>7051</v>
          </cell>
          <cell r="C127" t="str">
            <v>ROLO COMPACTADOR PE DE CARNEIRO VIBRATORIO, POTENCIA 125 HP, PESO OPERACIONAL SEM/COM LASTRO 11,95 / 13,30 T, IMPACTO DINAMICO 38,5 / 22,5 T, LARGURA DE TRABALHO 2,15 M - DEPRECIAÇÃO. AF_06/2014</v>
          </cell>
          <cell r="D127" t="str">
            <v>H</v>
          </cell>
          <cell r="E127">
            <v>44.43</v>
          </cell>
          <cell r="F127">
            <v>0</v>
          </cell>
          <cell r="G127">
            <v>44.43</v>
          </cell>
        </row>
        <row r="128">
          <cell r="B128">
            <v>7052</v>
          </cell>
          <cell r="C128" t="str">
            <v>ROLO COMPACTADOR PE DE CARNEIRO VIBRATORIO, POTENCIA 125 HP, PESO OPERACIONAL SEM/COM LASTRO 11,95 / 13,30 T, IMPACTO DINAMICO 38,5 / 22,5 T, LARGURA DE TRABALHO 2,15 M - JUROS. AF_06/2014</v>
          </cell>
          <cell r="D128" t="str">
            <v>H</v>
          </cell>
          <cell r="E128">
            <v>12</v>
          </cell>
          <cell r="F128">
            <v>0</v>
          </cell>
          <cell r="G128">
            <v>12</v>
          </cell>
        </row>
        <row r="129">
          <cell r="B129">
            <v>7053</v>
          </cell>
          <cell r="C129" t="str">
            <v>ROLO COMPACTADOR PE DE CARNEIRO VIBRATORIO, POTENCIA 125 HP, PESO OPERACIONAL SEM/COM LASTRO 11,95 / 13,30 T, IMPACTO DINAMICO 38,5 / 22,5 T, LARGURA DE TRABALHO 2,15 M - MANUTENÇÃO. AF_06/2014</v>
          </cell>
          <cell r="D129" t="str">
            <v>H</v>
          </cell>
          <cell r="E129">
            <v>55.61</v>
          </cell>
          <cell r="F129">
            <v>0</v>
          </cell>
          <cell r="G129">
            <v>55.61</v>
          </cell>
        </row>
        <row r="130">
          <cell r="B130">
            <v>7054</v>
          </cell>
          <cell r="C130" t="str">
            <v>ROLO COMPACTADOR PE DE CARNEIRO VIBRATORIO, POTENCIA 125 HP, PESO OPERACIONAL SEM/COM LASTRO 11,95 / 13,30 T, IMPACTO DINAMICO 38,5 / 22,5 T, LARGURA DE TRABALHO 2,15 M - MATERIAIS NA OPERAÇÃO. AF_06/2014</v>
          </cell>
          <cell r="D130" t="str">
            <v>H</v>
          </cell>
          <cell r="E130">
            <v>93.99</v>
          </cell>
          <cell r="F130">
            <v>0</v>
          </cell>
          <cell r="G130">
            <v>93.99</v>
          </cell>
        </row>
        <row r="131">
          <cell r="B131">
            <v>7058</v>
          </cell>
          <cell r="C131" t="str">
            <v>CAMINHÃO BASCULANTE 6 M3 TOCO, PESO BRUTO TOTAL 16.000 KG, CARGA ÚTIL MÁXIMA 11.130 KG, DISTÂNCIA ENTRE EIXOS 5,36 M, POTÊNCIA 185 CV, INCLUSIVE CAÇAMBA METÁLICA - DEPRECIAÇÃO. AF_06/2014</v>
          </cell>
          <cell r="D131" t="str">
            <v>H</v>
          </cell>
          <cell r="E131">
            <v>25.48</v>
          </cell>
          <cell r="F131">
            <v>0</v>
          </cell>
          <cell r="G131">
            <v>25.48</v>
          </cell>
        </row>
        <row r="132">
          <cell r="B132">
            <v>7059</v>
          </cell>
          <cell r="C132" t="str">
            <v>CAMINHÃO BASCULANTE 6 M3 TOCO, PESO BRUTO TOTAL 16.000 KG, CARGA ÚTIL MÁXIMA 11.130 KG, DISTÂNCIA ENTRE EIXOS 5,36 M, POTÊNCIA 185 CV, INCLUSIVE CAÇAMBA METÁLICA - JUROS. AF_06/2014</v>
          </cell>
          <cell r="D132" t="str">
            <v>H</v>
          </cell>
          <cell r="E132">
            <v>9.75</v>
          </cell>
          <cell r="F132">
            <v>0</v>
          </cell>
          <cell r="G132">
            <v>9.75</v>
          </cell>
        </row>
        <row r="133">
          <cell r="B133">
            <v>7060</v>
          </cell>
          <cell r="C133" t="str">
            <v>CAMINHÃO BASCULANTE 6 M3 TOCO, PESO BRUTO TOTAL 16.000 KG, CARGA ÚTIL MÁXIMA 11.130 KG, DISTÂNCIA ENTRE EIXOS 5,36 M, POTÊNCIA 185 CV, INCLUSIVE CAÇAMBA METÁLICA - MANUTENÇÃO. AF_06/2014</v>
          </cell>
          <cell r="D133" t="str">
            <v>H</v>
          </cell>
          <cell r="E133">
            <v>45.76</v>
          </cell>
          <cell r="F133">
            <v>0</v>
          </cell>
          <cell r="G133">
            <v>45.76</v>
          </cell>
        </row>
        <row r="134">
          <cell r="B134">
            <v>7061</v>
          </cell>
          <cell r="C134" t="str">
            <v>CAMINHÃO BASCULANTE 6 M3 TOCO, PESO BRUTO TOTAL 16.000 KG, CARGA ÚTIL MÁXIMA 11.130 KG, DISTÂNCIA ENTRE EIXOS 5,36 M, POTÊNCIA 185 CV, INCLUSIVE CAÇAMBA METÁLICA - MATERIAIS NA OPERAÇÃO. AF_06/2014</v>
          </cell>
          <cell r="D134" t="str">
            <v>H</v>
          </cell>
          <cell r="E134">
            <v>85.8</v>
          </cell>
          <cell r="F134">
            <v>0</v>
          </cell>
          <cell r="G134">
            <v>85.8</v>
          </cell>
        </row>
        <row r="135">
          <cell r="B135">
            <v>7063</v>
          </cell>
          <cell r="C135" t="str">
            <v>TRATOR DE PNEUS, POTÊNCIA 122 CV, TRAÇÃO 4X4, PESO COM LASTRO DE 4.510 KG - DEPRECIAÇÃO. AF_06/2014</v>
          </cell>
          <cell r="D135" t="str">
            <v>H</v>
          </cell>
          <cell r="E135">
            <v>21.67</v>
          </cell>
          <cell r="F135">
            <v>0</v>
          </cell>
          <cell r="G135">
            <v>21.67</v>
          </cell>
        </row>
        <row r="136">
          <cell r="B136">
            <v>7064</v>
          </cell>
          <cell r="C136" t="str">
            <v>TRATOR DE PNEUS, POTÊNCIA 122 CV, TRAÇÃO 4X4, PESO COM LASTRO DE 4.510 KG - JUROS. AF_06/2014</v>
          </cell>
          <cell r="D136" t="str">
            <v>H</v>
          </cell>
          <cell r="E136">
            <v>5.85</v>
          </cell>
          <cell r="F136">
            <v>0</v>
          </cell>
          <cell r="G136">
            <v>5.85</v>
          </cell>
        </row>
        <row r="137">
          <cell r="B137">
            <v>7065</v>
          </cell>
          <cell r="C137" t="str">
            <v>TRATOR DE PNEUS, POTÊNCIA 122 CV, TRAÇÃO 4X4, PESO COM LASTRO DE 4.510 KG - MANUTENÇÃO. AF_06/2014</v>
          </cell>
          <cell r="D137" t="str">
            <v>H</v>
          </cell>
          <cell r="E137">
            <v>23.7</v>
          </cell>
          <cell r="F137">
            <v>0</v>
          </cell>
          <cell r="G137">
            <v>23.7</v>
          </cell>
        </row>
        <row r="138">
          <cell r="B138">
            <v>7066</v>
          </cell>
          <cell r="C138" t="str">
            <v>TRATOR DE PNEUS, POTÊNCIA 122 CV, TRAÇÃO 4X4, PESO COM LASTRO DE 4.510 KG - MATERIAIS NA OPERAÇÃO. AF_06/2014</v>
          </cell>
          <cell r="D138" t="str">
            <v>H</v>
          </cell>
          <cell r="E138">
            <v>101.8</v>
          </cell>
          <cell r="F138">
            <v>0</v>
          </cell>
          <cell r="G138">
            <v>101.8</v>
          </cell>
        </row>
        <row r="139">
          <cell r="B139">
            <v>53786</v>
          </cell>
          <cell r="C139" t="str">
            <v>RETROESCAVADEIRA SOBRE RODAS COM CARREGADEIRA, TRAÇÃO 4X4, POTÊNCIA LÍQ. 88 HP, CAÇAMBA CARREG. CAP. MÍN. 1 M3, CAÇAMBA RETRO CAP. 0,26 M3, PESO OPERACIONAL MÍN. 6.674 KG, PROFUNDIDADE ESCAVAÇÃO MÁX. 4,37 M - MATERIAIS NA OPERAÇÃO. AF_06/2014</v>
          </cell>
          <cell r="D139" t="str">
            <v>H</v>
          </cell>
          <cell r="E139">
            <v>53.73</v>
          </cell>
          <cell r="F139">
            <v>0</v>
          </cell>
          <cell r="G139">
            <v>53.73</v>
          </cell>
        </row>
        <row r="140">
          <cell r="B140">
            <v>53788</v>
          </cell>
          <cell r="C140" t="str">
            <v>ROLO COMPACTADOR VIBRATÓRIO DE UM CILINDRO AÇO LISO, POTÊNCIA 80 HP, PESO OPERACIONAL MÁXIMO 8,1 T, IMPACTO DINÂMICO 16,15 / 9,5 T, LARGURA DE TRABALHO 1,68 M - MATERIAIS NA OPERAÇÃO. AF_06/2014</v>
          </cell>
          <cell r="D140" t="str">
            <v>H</v>
          </cell>
          <cell r="E140">
            <v>60.16</v>
          </cell>
          <cell r="F140">
            <v>0</v>
          </cell>
          <cell r="G140">
            <v>60.16</v>
          </cell>
        </row>
        <row r="141">
          <cell r="B141">
            <v>53792</v>
          </cell>
          <cell r="C141" t="str">
            <v>CAMINHÃO BASCULANTE 6 M3, PESO BRUTO TOTAL 16.000 KG, CARGA ÚTIL MÁXIMA 13.071 KG, DISTÂNCIA ENTRE EIXOS 4,80 M, POTÊNCIA 230 CV INCLUSIVE CAÇAMBA METÁLICA - MATERIAIS NA OPERAÇÃO. AF_06/2014</v>
          </cell>
          <cell r="D141" t="str">
            <v>H</v>
          </cell>
          <cell r="E141">
            <v>106.65</v>
          </cell>
          <cell r="F141">
            <v>0</v>
          </cell>
          <cell r="G141">
            <v>106.65</v>
          </cell>
        </row>
        <row r="142">
          <cell r="B142">
            <v>53794</v>
          </cell>
          <cell r="C142" t="str">
            <v>USINA DE CONCRETO FIXA, CAPACIDADE NOMINAL DE 90 A 120 M3/H, SEM SILO - MANUTENÇÃO. AF_07/2016</v>
          </cell>
          <cell r="D142" t="str">
            <v>H</v>
          </cell>
          <cell r="E142">
            <v>35.62</v>
          </cell>
          <cell r="F142">
            <v>0</v>
          </cell>
          <cell r="G142">
            <v>35.62</v>
          </cell>
        </row>
        <row r="143">
          <cell r="B143">
            <v>53797</v>
          </cell>
          <cell r="C143" t="str">
            <v>CAMINHÃO TOCO, PBT 16.000 KG, CARGA ÚTIL MÁX. 10.685 KG, DIST. ENTRE EIXOS 4,8 M, POTÊNCIA 189 CV, INCLUSIVE CARROCERIA FIXA ABERTA DE MADEIRA P/ TRANSPORTE GERAL DE CARGA SECA, DIMEN. APROX. 2,5 X 7,00 X 0,50 M - MATERIAIS NA OPERAÇÃO. AF_06/2014</v>
          </cell>
          <cell r="D143" t="str">
            <v>H</v>
          </cell>
          <cell r="E143">
            <v>122.66</v>
          </cell>
          <cell r="F143">
            <v>0</v>
          </cell>
          <cell r="G143">
            <v>122.66</v>
          </cell>
        </row>
        <row r="144">
          <cell r="B144">
            <v>53804</v>
          </cell>
          <cell r="C144" t="str">
            <v>VASSOURA MECÂNICA REBOCÁVEL COM ESCOVA CILÍNDRICA, LARGURA ÚTIL DE VARRIMENTO DE 2,44 M - MANUTENÇÃO. AF_06/2014</v>
          </cell>
          <cell r="D144" t="str">
            <v>H</v>
          </cell>
          <cell r="E144">
            <v>6.73</v>
          </cell>
          <cell r="F144">
            <v>0</v>
          </cell>
          <cell r="G144">
            <v>6.73</v>
          </cell>
        </row>
        <row r="145">
          <cell r="B145">
            <v>53806</v>
          </cell>
          <cell r="C145" t="str">
            <v>TRATOR DE ESTEIRAS, POTÊNCIA 170 HP, PESO OPERACIONAL 19 T, CAÇAMBA 5,2 M3 - MANUTENÇÃO. AF_06/2014</v>
          </cell>
          <cell r="D145" t="str">
            <v>H</v>
          </cell>
          <cell r="E145">
            <v>74.04</v>
          </cell>
          <cell r="F145">
            <v>0</v>
          </cell>
          <cell r="G145">
            <v>74.04</v>
          </cell>
        </row>
        <row r="146">
          <cell r="B146">
            <v>53810</v>
          </cell>
          <cell r="C146" t="str">
            <v>TRATOR DE ESTEIRAS, POTÊNCIA 150 HP, PESO OPERACIONAL 16,7 T, COM RODA MOTRIZ ELEVADA E LÂMINA 3,18 M3 - MANUTENÇÃO. AF_06/2014</v>
          </cell>
          <cell r="D146" t="str">
            <v>H</v>
          </cell>
          <cell r="E146">
            <v>74.5</v>
          </cell>
          <cell r="F146">
            <v>0</v>
          </cell>
          <cell r="G146">
            <v>74.5</v>
          </cell>
        </row>
        <row r="147">
          <cell r="B147">
            <v>53814</v>
          </cell>
          <cell r="C147" t="str">
            <v>TRATOR DE ESTEIRAS, POTÊNCIA 347 HP, PESO OPERACIONAL 38,5 T, COM LÂMINA 8,70 M3 - MANUTENÇÃO. AF_06/2014</v>
          </cell>
          <cell r="D147" t="str">
            <v>H</v>
          </cell>
          <cell r="E147">
            <v>244.04</v>
          </cell>
          <cell r="F147">
            <v>0</v>
          </cell>
          <cell r="G147">
            <v>244.04</v>
          </cell>
        </row>
        <row r="148">
          <cell r="B148">
            <v>53817</v>
          </cell>
          <cell r="C148" t="str">
            <v>TRATOR DE ESTEIRAS, POTÊNCIA 100 HP, PESO OPERACIONAL 9,4 T, COM LÂMINA 2,19 M3 - MATERIAIS NA OPERAÇÃO. AF_06/2014</v>
          </cell>
          <cell r="D148" t="str">
            <v>H</v>
          </cell>
          <cell r="E148">
            <v>65.77</v>
          </cell>
          <cell r="F148">
            <v>0</v>
          </cell>
          <cell r="G148">
            <v>65.77</v>
          </cell>
        </row>
        <row r="149">
          <cell r="B149">
            <v>53818</v>
          </cell>
          <cell r="C149" t="str">
            <v>ROLO COMPACTADOR VIBRATÓRIO REBOCÁVEL, CILINDRO DE AÇO LISO, POTÊNCIA DE TRAÇÃO DE 65 CV, PESO 4,7 T, IMPACTO DINÂMICO 18,3 T, LARGURA DE TRABALHO 1,67 M - DEPRECIAÇÃO. AF_02/2016</v>
          </cell>
          <cell r="D149" t="str">
            <v>H</v>
          </cell>
          <cell r="E149">
            <v>9.67</v>
          </cell>
          <cell r="F149">
            <v>0</v>
          </cell>
          <cell r="G149">
            <v>9.67</v>
          </cell>
        </row>
        <row r="150">
          <cell r="B150">
            <v>53827</v>
          </cell>
          <cell r="C150" t="str">
            <v>CAMINHÃO TOCO, PESO BRUTO TOTAL 14.300 KG, CARGA ÚTIL MÁXIMA 9590 KG, DISTÂNCIA ENTRE EIXOS 4,76 M, POTÊNCIA 185 CV (NÃO INCLUI CARROCERIA) - MATERIAIS NA OPERAÇÃO. AF_06/2014</v>
          </cell>
          <cell r="D150" t="str">
            <v>H</v>
          </cell>
          <cell r="E150">
            <v>120.07</v>
          </cell>
          <cell r="F150">
            <v>0</v>
          </cell>
          <cell r="G150">
            <v>120.07</v>
          </cell>
        </row>
        <row r="151">
          <cell r="B151">
            <v>53829</v>
          </cell>
          <cell r="C151" t="str">
            <v>CAMINHÃO TOCO, PESO BRUTO TOTAL 16.000 KG, CARGA ÚTIL MÁXIMA DE 10.685 KG, DISTÂNCIA ENTRE EIXOS 4,80 M, POTÊNCIA 189 CV EXCLUSIVE CARROCERIA - MATERIAIS NA OPERAÇÃO. AF_06/2014</v>
          </cell>
          <cell r="D151" t="str">
            <v>H</v>
          </cell>
          <cell r="E151">
            <v>122.66</v>
          </cell>
          <cell r="F151">
            <v>0</v>
          </cell>
          <cell r="G151">
            <v>122.66</v>
          </cell>
        </row>
        <row r="152">
          <cell r="B152">
            <v>53831</v>
          </cell>
          <cell r="C152" t="str">
            <v>CAMINHÃO PIPA 10.000 L TRUCADO, PESO BRUTO TOTAL 23.000 KG, CARGA ÚTIL MÁXIMA 15.935 KG, DISTÂNCIA ENTRE EIXOS 4,8 M, POTÊNCIA 230 CV, INCLUSIVE TANQUE DE AÇO PARA TRANSPORTE DE ÁGUA - MATERIAIS NA OPERAÇÃO. AF_06/2014</v>
          </cell>
          <cell r="D152" t="str">
            <v>H</v>
          </cell>
          <cell r="E152">
            <v>202.6</v>
          </cell>
          <cell r="F152">
            <v>0</v>
          </cell>
          <cell r="G152">
            <v>202.6</v>
          </cell>
        </row>
        <row r="153">
          <cell r="B153">
            <v>53840</v>
          </cell>
          <cell r="C153" t="str">
            <v>GRADE DE DISCO REBOCÁVEL COM 20 DISCOS 24" X 6 MM COM PNEUS PARA TRANSPORTE - DEPRECIAÇÃO. AF_06/2014</v>
          </cell>
          <cell r="D153" t="str">
            <v>H</v>
          </cell>
          <cell r="E153">
            <v>3.65</v>
          </cell>
          <cell r="F153">
            <v>0</v>
          </cell>
          <cell r="G153">
            <v>3.65</v>
          </cell>
        </row>
        <row r="154">
          <cell r="B154">
            <v>53841</v>
          </cell>
          <cell r="C154" t="str">
            <v>GRADE DE DISCO REBOCÁVEL COM 20 DISCOS 24" X 6 MM COM PNEUS PARA TRANSPORTE - MANUTENÇÃO. AF_06/2014</v>
          </cell>
          <cell r="D154" t="str">
            <v>H</v>
          </cell>
          <cell r="E154">
            <v>2.54</v>
          </cell>
          <cell r="F154">
            <v>0</v>
          </cell>
          <cell r="G154">
            <v>2.54</v>
          </cell>
        </row>
        <row r="155">
          <cell r="B155">
            <v>53849</v>
          </cell>
          <cell r="C155" t="str">
            <v>MOTONIVELADORA POTÊNCIA BÁSICA LÍQUIDA (PRIMEIRA MARCHA) 125 HP, PESO BRUTO 13032 KG, LARGURA DA LÂMINA DE 3,7 M - MATERIAIS NA OPERAÇÃO. AF_06/2014</v>
          </cell>
          <cell r="D155" t="str">
            <v>H</v>
          </cell>
          <cell r="E155">
            <v>88.13</v>
          </cell>
          <cell r="F155">
            <v>0</v>
          </cell>
          <cell r="G155">
            <v>88.13</v>
          </cell>
        </row>
        <row r="156">
          <cell r="B156">
            <v>53857</v>
          </cell>
          <cell r="C156" t="str">
            <v>PÁ CARREGADEIRA SOBRE RODAS, POTÊNCIA LÍQUIDA 128 HP, CAPACIDADE DA CAÇAMBA 1,7 A 2,8 M3, PESO OPERACIONAL 11632 KG - MANUTENÇÃO. AF_06/2014</v>
          </cell>
          <cell r="D156" t="str">
            <v>H</v>
          </cell>
          <cell r="E156">
            <v>51.97</v>
          </cell>
          <cell r="F156">
            <v>0</v>
          </cell>
          <cell r="G156">
            <v>51.97</v>
          </cell>
        </row>
        <row r="157">
          <cell r="B157">
            <v>53858</v>
          </cell>
          <cell r="C157" t="str">
            <v>PÁ CARREGADEIRA SOBRE RODAS, POTÊNCIA LÍQUIDA 128 HP, CAPACIDADE DA CAÇAMBA 1,7 A 2,8 M3, PESO OPERACIONAL 11632 KG - MATERIAIS NA OPERAÇÃO. AF_06/2014</v>
          </cell>
          <cell r="D157" t="str">
            <v>H</v>
          </cell>
          <cell r="E157">
            <v>48.13</v>
          </cell>
          <cell r="F157">
            <v>0</v>
          </cell>
          <cell r="G157">
            <v>48.13</v>
          </cell>
        </row>
        <row r="158">
          <cell r="B158">
            <v>53861</v>
          </cell>
          <cell r="C158" t="str">
            <v>PÁ CARREGADEIRA SOBRE RODAS, POTÊNCIA 197 HP, CAPACIDADE DA CAÇAMBA 2,5 A 3,5 M3, PESO OPERACIONAL 18338 KG - MANUTENÇÃO. AF_06/2014</v>
          </cell>
          <cell r="D158" t="str">
            <v>H</v>
          </cell>
          <cell r="E158">
            <v>72.07</v>
          </cell>
          <cell r="F158">
            <v>0</v>
          </cell>
          <cell r="G158">
            <v>72.07</v>
          </cell>
        </row>
        <row r="159">
          <cell r="B159">
            <v>53863</v>
          </cell>
          <cell r="C159" t="str">
            <v>MARTELETE OU ROMPEDOR PNEUMÁTICO MANUAL, 28 KG, COM SILENCIADOR - MANUTENÇÃO. AF_07/2016</v>
          </cell>
          <cell r="D159" t="str">
            <v>H</v>
          </cell>
          <cell r="E159">
            <v>2.15</v>
          </cell>
          <cell r="F159">
            <v>0</v>
          </cell>
          <cell r="G159">
            <v>2.15</v>
          </cell>
        </row>
        <row r="160">
          <cell r="B160">
            <v>53865</v>
          </cell>
          <cell r="C160" t="str">
            <v>COMPRESSOR DE AR REBOCÁVEL, VAZÃO 189 PCM, PRESSÃO EFETIVA DE TRABALHO 102 PSI, MOTOR DIESEL, POTÊNCIA 63 CV - MATERIAIS NA OPERAÇÃO. AF_06/2015</v>
          </cell>
          <cell r="D160" t="str">
            <v>H</v>
          </cell>
          <cell r="E160">
            <v>49.64</v>
          </cell>
          <cell r="F160">
            <v>0</v>
          </cell>
          <cell r="G160">
            <v>49.64</v>
          </cell>
        </row>
        <row r="161">
          <cell r="B161">
            <v>53866</v>
          </cell>
          <cell r="C161" t="str">
            <v>BOMBA SUBMERSÍVEL ELÉTRICA TRIFÁSICA, POTÊNCIA 2,96 HP, Ø ROTOR 144 MM SEMI-ABERTO, BOCAL DE SAÍDA Ø 2", HM/Q = 2 MCA / 38,8 M3/H A 28 MCA / 5 M3/H - MATERIAIS NA OPERAÇÃO. AF_06/2014</v>
          </cell>
          <cell r="D161" t="str">
            <v>H</v>
          </cell>
          <cell r="E161">
            <v>1.72</v>
          </cell>
          <cell r="F161">
            <v>0</v>
          </cell>
          <cell r="G161">
            <v>1.72</v>
          </cell>
        </row>
        <row r="162">
          <cell r="B162">
            <v>53882</v>
          </cell>
          <cell r="C162" t="str">
            <v>CAMINHÃO PIPA 6.000 L, PESO BRUTO TOTAL 13.000 KG, DISTÂNCIA ENTRE EIXOS 4,80 M, POTÊNCIA 189 CV INCLUSIVE TANQUE DE AÇO PARA TRANSPORTE DE ÁGUA, CAPACIDADE 6 M3 - MANUTENÇÃO. AF_06/2014</v>
          </cell>
          <cell r="D162" t="str">
            <v>H</v>
          </cell>
          <cell r="E162">
            <v>39.83</v>
          </cell>
          <cell r="F162">
            <v>0</v>
          </cell>
          <cell r="G162">
            <v>39.83</v>
          </cell>
        </row>
        <row r="163">
          <cell r="B163">
            <v>55263</v>
          </cell>
          <cell r="C163" t="str">
            <v>ROLO COMPACTADOR DE PNEUS ESTÁTICO, PRESSÃO VARIÁVEL, POTÊNCIA 111 HP, PESO SEM/COM LASTRO 9,5 / 26 T, LARGURA DE TRABALHO 1,90 M - MATERIAIS NA OPERAÇÃO. AF_07/2014</v>
          </cell>
          <cell r="D163" t="str">
            <v>H</v>
          </cell>
          <cell r="E163">
            <v>67.85</v>
          </cell>
          <cell r="F163">
            <v>0</v>
          </cell>
          <cell r="G163">
            <v>67.85</v>
          </cell>
        </row>
        <row r="164">
          <cell r="B164">
            <v>67826</v>
          </cell>
          <cell r="C164" t="str">
            <v>CAMINHÃO BASCULANTE 6 M3 TOCO, PESO BRUTO TOTAL 16.000 KG, CARGA ÚTIL MÁXIMA 11.130 KG, DISTÂNCIA ENTRE EIXOS 5,36 M, POTÊNCIA 185 CV, INCLUSIVE CAÇAMBA METÁLICA - CHP DIURNO. AF_06/2014</v>
          </cell>
          <cell r="D164" t="str">
            <v>CHP</v>
          </cell>
          <cell r="E164">
            <v>196.6</v>
          </cell>
          <cell r="F164">
            <v>21</v>
          </cell>
          <cell r="G164">
            <v>175.6</v>
          </cell>
        </row>
        <row r="165">
          <cell r="B165">
            <v>67827</v>
          </cell>
          <cell r="C165" t="str">
            <v>CAMINHÃO BASCULANTE 6 M3 TOCO, PESO BRUTO TOTAL 16.000 KG, CARGA ÚTIL MÁXIMA 11.130 KG, DISTÂNCIA ENTRE EIXOS 5,36 M, POTÊNCIA 185 CV, INCLUSIVE CAÇAMBA METÁLICA - CHI DIURNO. AF_06/2014</v>
          </cell>
          <cell r="D165" t="str">
            <v>CHI</v>
          </cell>
          <cell r="E165">
            <v>65.04</v>
          </cell>
          <cell r="F165">
            <v>21</v>
          </cell>
          <cell r="G165">
            <v>44.04</v>
          </cell>
        </row>
        <row r="166">
          <cell r="B166">
            <v>73303</v>
          </cell>
          <cell r="C166" t="str">
            <v>GRUPO GERADOR ESTACIONÁRIO, MOTOR DIESEL POTÊNCIA 170 KVA - DEPRECIAÇÃO. AF_02/2016</v>
          </cell>
          <cell r="D166" t="str">
            <v>H</v>
          </cell>
          <cell r="E166">
            <v>7.66</v>
          </cell>
          <cell r="F166">
            <v>0</v>
          </cell>
          <cell r="G166">
            <v>7.66</v>
          </cell>
        </row>
        <row r="167">
          <cell r="B167">
            <v>73307</v>
          </cell>
          <cell r="C167" t="str">
            <v>GRUPO GERADOR ESTACIONÁRIO, MOTOR DIESEL POTÊNCIA 170 KVA - MANUTENÇÃO. AF_02/2016</v>
          </cell>
          <cell r="D167" t="str">
            <v>H</v>
          </cell>
          <cell r="E167">
            <v>6.84</v>
          </cell>
          <cell r="F167">
            <v>0</v>
          </cell>
          <cell r="G167">
            <v>6.84</v>
          </cell>
        </row>
        <row r="168">
          <cell r="B168">
            <v>73309</v>
          </cell>
          <cell r="C168" t="str">
            <v>ROLO COMPACTADOR VIBRATÓRIO PÉ DE CARNEIRO PARA SOLOS, POTÊNCIA 80 HP, PESO OPERACIONAL SEM/COM LASTRO 7,4 / 8,8 T, LARGURA DE TRABALHO 1,68 M - DEPRECIAÇÃO. AF_02/2016</v>
          </cell>
          <cell r="D168" t="str">
            <v>H</v>
          </cell>
          <cell r="E168">
            <v>33.33</v>
          </cell>
          <cell r="F168">
            <v>0</v>
          </cell>
          <cell r="G168">
            <v>33.33</v>
          </cell>
        </row>
        <row r="169">
          <cell r="B169">
            <v>73311</v>
          </cell>
          <cell r="C169" t="str">
            <v>GRUPO GERADOR ESTACIONÁRIO, MOTOR DIESEL POTÊNCIA 170 KVA - MATERIAIS NA OPERAÇÃO. AF_02/2016</v>
          </cell>
          <cell r="D169" t="str">
            <v>H</v>
          </cell>
          <cell r="E169">
            <v>187.55</v>
          </cell>
          <cell r="F169">
            <v>0</v>
          </cell>
          <cell r="G169">
            <v>187.55</v>
          </cell>
        </row>
        <row r="170">
          <cell r="B170">
            <v>73313</v>
          </cell>
          <cell r="C170" t="str">
            <v>ROLO COMPACTADOR VIBRATÓRIO PÉ DE CARNEIRO PARA SOLOS, POTÊNCIA 80 HP, PESO OPERACIONAL SEM/COM LASTRO 7,4 / 8,8 T, LARGURA DE TRABALHO 1,68 M - JUROS. AF_02/2016</v>
          </cell>
          <cell r="D170" t="str">
            <v>H</v>
          </cell>
          <cell r="E170">
            <v>9</v>
          </cell>
          <cell r="F170">
            <v>0</v>
          </cell>
          <cell r="G170">
            <v>9</v>
          </cell>
        </row>
        <row r="171">
          <cell r="B171">
            <v>73315</v>
          </cell>
          <cell r="C171" t="str">
            <v>ROLO COMPACTADOR VIBRATÓRIO PÉ DE CARNEIRO PARA SOLOS, POTÊNCIA 80 HP, PESO OPERACIONAL SEM/COM LASTRO 7,4 / 8,8 T, LARGURA DE TRABALHO 1,68 M - MATERIAIS NA OPERAÇÃO. AF_02/2016</v>
          </cell>
          <cell r="D171" t="str">
            <v>H</v>
          </cell>
          <cell r="E171">
            <v>60.16</v>
          </cell>
          <cell r="F171">
            <v>0</v>
          </cell>
          <cell r="G171">
            <v>60.16</v>
          </cell>
        </row>
        <row r="172">
          <cell r="B172">
            <v>73335</v>
          </cell>
          <cell r="C172" t="str">
            <v>CAMINHÃO TOCO, PBT 14.300 KG, CARGA ÚTIL MÁX. 9.710 KG, DIST. ENTRE EIXOS 3,56 M, POTÊNCIA 185 CV, INCLUSIVE CARROCERIA FIXA ABERTA DE MADEIRA P/ TRANSPORTE GERAL DE CARGA SECA, DIMEN. APROX. 2,50 X 6,50 X 0,50 M - MANUTENÇÃO. AF_06/2014</v>
          </cell>
          <cell r="D172" t="str">
            <v>H</v>
          </cell>
          <cell r="E172">
            <v>38.55</v>
          </cell>
          <cell r="F172">
            <v>0</v>
          </cell>
          <cell r="G172">
            <v>38.55</v>
          </cell>
        </row>
        <row r="173">
          <cell r="B173">
            <v>73340</v>
          </cell>
          <cell r="C173" t="str">
            <v>CAMINHÃO TOCO, PBT 14.300 KG, CARGA ÚTIL MÁX. 9.710 KG, DIST. ENTRE EIXOS 3,56 M, POTÊNCIA 185 CV, INCLUSIVE CARROCERIA FIXA ABERTA DE MADEIRA P/ TRANSPORTE GERAL DE CARGA SECA, DIMEN. APROX. 2,50 X 6,50 X 0,50 M - MATERIAIS NA OPERAÇÃO. AF_06/2014</v>
          </cell>
          <cell r="D173" t="str">
            <v>H</v>
          </cell>
          <cell r="E173">
            <v>162.98</v>
          </cell>
          <cell r="F173">
            <v>0</v>
          </cell>
          <cell r="G173">
            <v>162.98</v>
          </cell>
        </row>
        <row r="174">
          <cell r="B174">
            <v>73395</v>
          </cell>
          <cell r="C174" t="str">
            <v>GRUPO GERADOR ESTACIONÁRIO, MOTOR DIESEL POTÊNCIA 170 KVA - CHI DIURNO. AF_02/2016</v>
          </cell>
          <cell r="D174" t="str">
            <v>CHI</v>
          </cell>
          <cell r="E174">
            <v>10.36</v>
          </cell>
          <cell r="F174">
            <v>0</v>
          </cell>
          <cell r="G174">
            <v>10.36</v>
          </cell>
        </row>
        <row r="175">
          <cell r="B175">
            <v>73417</v>
          </cell>
          <cell r="C175" t="str">
            <v>GRUPO GERADOR ESTACIONÁRIO, MOTOR DIESEL POTÊNCIA 170 KVA - CHP DIURNO. AF_02/2016</v>
          </cell>
          <cell r="D175" t="str">
            <v>CHP</v>
          </cell>
          <cell r="E175">
            <v>202.05</v>
          </cell>
          <cell r="F175">
            <v>0</v>
          </cell>
          <cell r="G175">
            <v>202.05</v>
          </cell>
        </row>
        <row r="176">
          <cell r="B176">
            <v>73436</v>
          </cell>
          <cell r="C176" t="str">
            <v>ROLO COMPACTADOR VIBRATÓRIO PÉ DE CARNEIRO PARA SOLOS, POTÊNCIA 80 HP, PESO OPERACIONAL SEM/COM LASTRO 7,4 / 8,8 T, LARGURA DE TRABALHO 1,68 M - CHP DIURNO. AF_02/2016</v>
          </cell>
          <cell r="D176" t="str">
            <v>CHP</v>
          </cell>
          <cell r="E176">
            <v>175.24</v>
          </cell>
          <cell r="F176">
            <v>26.16</v>
          </cell>
          <cell r="G176">
            <v>149.08</v>
          </cell>
        </row>
        <row r="177">
          <cell r="B177">
            <v>73467</v>
          </cell>
          <cell r="C177" t="str">
            <v>CAMINHÃO TOCO, PBT 14.300 KG, CARGA ÚTIL MÁX. 9.710 KG, DIST. ENTRE EIXOS 3,56 M, POTÊNCIA 185 CV, INCLUSIVE CARROCERIA FIXA ABERTA DE MADEIRA P/ TRANSPORTE GERAL DE CARGA SECA, DIMEN. APROX. 2,50 X 6,50 X 0,50 M - CHP DIURNO. AF_06/2014</v>
          </cell>
          <cell r="D177" t="str">
            <v>CHP</v>
          </cell>
          <cell r="E177">
            <v>259.65</v>
          </cell>
          <cell r="F177">
            <v>20.23</v>
          </cell>
          <cell r="G177">
            <v>239.42</v>
          </cell>
        </row>
        <row r="178">
          <cell r="B178">
            <v>73536</v>
          </cell>
          <cell r="C178" t="str">
            <v>MOTOBOMBA CENTRÍFUGA, MOTOR A GASOLINA, POTÊNCIA 5,42 HP, BOCAIS 1 1/2" X 1", DIÂMETRO ROTOR 143 MM HM/Q = 6 MCA / 16,8 M3/H A 38 MCA / 6,6 M3/H - CHP DIURNO. AF_06/2014</v>
          </cell>
          <cell r="D178" t="str">
            <v>CHP</v>
          </cell>
          <cell r="E178">
            <v>22.34</v>
          </cell>
          <cell r="F178">
            <v>0</v>
          </cell>
          <cell r="G178">
            <v>22.34</v>
          </cell>
        </row>
        <row r="179">
          <cell r="B179">
            <v>83361</v>
          </cell>
          <cell r="C179" t="str">
            <v>ESPARGIDOR DE ASFALTO PRESSURIZADO, TANQUE 6 M3 COM ISOLAÇÃO TÉRMICA, AQUECIDO COM 2 MAÇARICOS, COM BARRA ESPARGIDORA 3,60 M, MONTADO SOBRE CAMINHÃO TOCO, PBT 14.300 KG, POTÊNCIA 185 CV - MANUTENÇÃO. AF_08/2015</v>
          </cell>
          <cell r="D179" t="str">
            <v>H</v>
          </cell>
          <cell r="E179">
            <v>45.86</v>
          </cell>
          <cell r="F179">
            <v>0</v>
          </cell>
          <cell r="G179">
            <v>45.86</v>
          </cell>
        </row>
        <row r="180">
          <cell r="B180">
            <v>83362</v>
          </cell>
          <cell r="C180" t="str">
            <v>ESPARGIDOR DE ASFALTO PRESSURIZADO, TANQUE 6 M3 COM ISOLAÇÃO TÉRMICA, AQUECIDO COM 2 MAÇARICOS, COM BARRA ESPARGIDORA 3,60 M, MONTADO SOBRE CAMINHÃO TOCO, PBT 14.300 KG, POTÊNCIA 185 CV - CHP DIURNO. AF_05/2023</v>
          </cell>
          <cell r="D180" t="str">
            <v>CHP</v>
          </cell>
          <cell r="E180">
            <v>275.97</v>
          </cell>
          <cell r="F180">
            <v>20.23</v>
          </cell>
          <cell r="G180">
            <v>255.74</v>
          </cell>
        </row>
        <row r="181">
          <cell r="B181">
            <v>83761</v>
          </cell>
          <cell r="C181" t="str">
            <v>GRUPO DE SOLDAGEM COM GERADOR A DIESEL 60 CV PARA SOLDA ELÉTRICA, SOBRE 04 RODAS, COM MOTOR 4 CILINDROS 600 A - DEPRECIAÇÃO. AF_02/2016</v>
          </cell>
          <cell r="D181" t="str">
            <v>H</v>
          </cell>
          <cell r="E181">
            <v>10.21</v>
          </cell>
          <cell r="F181">
            <v>0</v>
          </cell>
          <cell r="G181">
            <v>10.21</v>
          </cell>
        </row>
        <row r="182">
          <cell r="B182">
            <v>83762</v>
          </cell>
          <cell r="C182" t="str">
            <v>GRUPO DE SOLDAGEM COM GERADOR A DIESEL 60 CV PARA SOLDA ELÉTRICA, SOBRE 04 RODAS, COM MOTOR 4 CILINDROS 600 A - MANUTENÇÃO. AF_02/2016</v>
          </cell>
          <cell r="D182" t="str">
            <v>H</v>
          </cell>
          <cell r="E182">
            <v>9.11</v>
          </cell>
          <cell r="F182">
            <v>0</v>
          </cell>
          <cell r="G182">
            <v>9.11</v>
          </cell>
        </row>
        <row r="183">
          <cell r="B183">
            <v>83763</v>
          </cell>
          <cell r="C183" t="str">
            <v>GRUPO DE SOLDAGEM COM GERADOR A DIESEL 60 CV PARA SOLDA ELÉTRICA, SOBRE 04 RODAS, COM MOTOR 4 CILINDROS 600 A - MATERIAIS NA OPERAÇÃO. AF_02/2016</v>
          </cell>
          <cell r="D183" t="str">
            <v>H</v>
          </cell>
          <cell r="E183">
            <v>52.85</v>
          </cell>
          <cell r="F183">
            <v>0</v>
          </cell>
          <cell r="G183">
            <v>52.85</v>
          </cell>
        </row>
        <row r="184">
          <cell r="B184">
            <v>83764</v>
          </cell>
          <cell r="C184" t="str">
            <v>GRUPO DE SOLDAGEM COM GERADOR A DIESEL 60 CV PARA SOLDA ELÉTRICA, SOBRE 04 RODAS, COM MOTOR 4 CILINDROS 600 A - JUROS. AF_02/2016</v>
          </cell>
          <cell r="D184" t="str">
            <v>H</v>
          </cell>
          <cell r="E184">
            <v>3.6</v>
          </cell>
          <cell r="F184">
            <v>0</v>
          </cell>
          <cell r="G184">
            <v>3.6</v>
          </cell>
        </row>
        <row r="185">
          <cell r="B185">
            <v>83765</v>
          </cell>
          <cell r="C185" t="str">
            <v>GRUPO DE SOLDAGEM COM GERADOR A DIESEL 60 CV PARA SOLDA ELÉTRICA, SOBRE 04 RODAS, COM MOTOR 4 CILINDROS 600 A - CHP DIURNO. AF_02/2016</v>
          </cell>
          <cell r="D185" t="str">
            <v>CHP</v>
          </cell>
          <cell r="E185">
            <v>105.54</v>
          </cell>
          <cell r="F185">
            <v>22.76</v>
          </cell>
          <cell r="G185">
            <v>82.78</v>
          </cell>
        </row>
        <row r="186">
          <cell r="B186">
            <v>83766</v>
          </cell>
          <cell r="C186" t="str">
            <v>GRUPO DE SOLDAGEM COM GERADOR A DIESEL 60 CV PARA SOLDA ELÉTRICA, SOBRE 04 RODAS, COM MOTOR 4 CILINDROS 600 A - CHI DIURNO. AF_02/2016</v>
          </cell>
          <cell r="D186" t="str">
            <v>CHI</v>
          </cell>
          <cell r="E186">
            <v>43.58</v>
          </cell>
          <cell r="F186">
            <v>22.77</v>
          </cell>
          <cell r="G186">
            <v>20.81</v>
          </cell>
        </row>
        <row r="187">
          <cell r="B187">
            <v>86872</v>
          </cell>
          <cell r="C187" t="str">
            <v>TANQUE DE LOUÇA BRANCA COM COLUNA, 30L OU EQUIVALENTE - FORNECIMENTO E INSTALAÇÃO. AF_01/2020</v>
          </cell>
          <cell r="D187" t="str">
            <v>UN</v>
          </cell>
          <cell r="E187">
            <v>817.13</v>
          </cell>
          <cell r="F187">
            <v>48.78</v>
          </cell>
          <cell r="G187">
            <v>768.35</v>
          </cell>
        </row>
        <row r="188">
          <cell r="B188">
            <v>86874</v>
          </cell>
          <cell r="C188" t="str">
            <v>TANQUE DE LOUÇA BRANCA SUSPENSO, 18L OU EQUIVALENTE - FORNECIMENTO E INSTALAÇÃO. AF_01/2020</v>
          </cell>
          <cell r="D188" t="str">
            <v>UN</v>
          </cell>
          <cell r="E188">
            <v>574.6</v>
          </cell>
          <cell r="F188">
            <v>22.93</v>
          </cell>
          <cell r="G188">
            <v>551.67</v>
          </cell>
        </row>
        <row r="189">
          <cell r="B189">
            <v>86875</v>
          </cell>
          <cell r="C189" t="str">
            <v>TANQUE DE MÁRMORE SINTÉTICO COM COLUNA, 22L OU EQUIVALENTE FORNECIMENTO E INSTALAÇÃO. AF_01/2020</v>
          </cell>
          <cell r="D189" t="str">
            <v>UN</v>
          </cell>
          <cell r="E189">
            <v>656.91</v>
          </cell>
          <cell r="F189">
            <v>27.72</v>
          </cell>
          <cell r="G189">
            <v>629.19</v>
          </cell>
        </row>
        <row r="190">
          <cell r="B190">
            <v>86876</v>
          </cell>
          <cell r="C190" t="str">
            <v>TANQUE DE MÁRMORE SINTÉTICO SUSPENSO, 22L OU EQUIVALENTE - FORNECIMENTO E INSTALAÇÃO. AF_01/2020</v>
          </cell>
          <cell r="D190" t="str">
            <v>UN</v>
          </cell>
          <cell r="E190">
            <v>371.55</v>
          </cell>
          <cell r="F190">
            <v>20.06</v>
          </cell>
          <cell r="G190">
            <v>351.49</v>
          </cell>
        </row>
        <row r="191">
          <cell r="B191">
            <v>86877</v>
          </cell>
          <cell r="C191" t="str">
            <v>VÁLVULA EM METAL CROMADO 1.1/2" X 1.1/2" PARA TANQUE OU LAVATÓRIO, COM OU SEM LADRÃO - FORNECIMENTO E INSTALAÇÃO. AF_01/2020</v>
          </cell>
          <cell r="D191" t="str">
            <v>UN</v>
          </cell>
          <cell r="E191">
            <v>94.13</v>
          </cell>
          <cell r="F191">
            <v>4.56</v>
          </cell>
          <cell r="G191">
            <v>89.57</v>
          </cell>
        </row>
        <row r="192">
          <cell r="B192">
            <v>86878</v>
          </cell>
          <cell r="C192" t="str">
            <v>VÁLVULA EM METAL CROMADO TIPO AMERICANA 3.1/2" X 1.1/2" PARA PIA - FORNECIMENTO E INSTALAÇÃO. AF_01/2020</v>
          </cell>
          <cell r="D192" t="str">
            <v>UN</v>
          </cell>
          <cell r="E192">
            <v>101.67</v>
          </cell>
          <cell r="F192">
            <v>4.56</v>
          </cell>
          <cell r="G192">
            <v>97.11</v>
          </cell>
        </row>
        <row r="193">
          <cell r="B193">
            <v>86879</v>
          </cell>
          <cell r="C193" t="str">
            <v>VÁLVULA EM PLÁSTICO 1" PARA PIA, TANQUE OU LAVATÓRIO, COM OU SEM LADRÃO - FORNECIMENTO E INSTALAÇÃO. AF_01/2020</v>
          </cell>
          <cell r="D193" t="str">
            <v>UN</v>
          </cell>
          <cell r="E193">
            <v>10.39</v>
          </cell>
          <cell r="F193">
            <v>3.22</v>
          </cell>
          <cell r="G193">
            <v>7.17</v>
          </cell>
        </row>
        <row r="194">
          <cell r="B194">
            <v>86880</v>
          </cell>
          <cell r="C194" t="str">
            <v>VÁLVULA EM PLÁSTICO CROMADO TIPO AMERICANA 3.1/2" X 1.1/2" SEM ADAPTADOR PARA PIA - FORNECIMENTO E INSTALAÇÃO. AF_01/2020</v>
          </cell>
          <cell r="D194" t="str">
            <v>UN</v>
          </cell>
          <cell r="E194">
            <v>29.37</v>
          </cell>
          <cell r="F194">
            <v>3.22</v>
          </cell>
          <cell r="G194">
            <v>26.15</v>
          </cell>
        </row>
        <row r="195">
          <cell r="B195">
            <v>86881</v>
          </cell>
          <cell r="C195" t="str">
            <v>SIFÃO DO TIPO GARRAFA EM METAL CROMADO 1 X 1.1/2" - FORNECIMENTO E INSTALAÇÃO. AF_01/2020</v>
          </cell>
          <cell r="D195" t="str">
            <v>UN</v>
          </cell>
          <cell r="E195">
            <v>289.31</v>
          </cell>
          <cell r="F195">
            <v>7.17</v>
          </cell>
          <cell r="G195">
            <v>282.14</v>
          </cell>
        </row>
        <row r="196">
          <cell r="B196">
            <v>86882</v>
          </cell>
          <cell r="C196" t="str">
            <v>SIFÃO DO TIPO GARRAFA/COPO EM PVC 1.1/4 X 1.1/2" - FORNECIMENTO E INSTALAÇÃO. AF_01/2020</v>
          </cell>
          <cell r="D196" t="str">
            <v>UN</v>
          </cell>
          <cell r="E196">
            <v>24.73</v>
          </cell>
          <cell r="F196">
            <v>3.55</v>
          </cell>
          <cell r="G196">
            <v>21.18</v>
          </cell>
        </row>
        <row r="197">
          <cell r="B197">
            <v>86883</v>
          </cell>
          <cell r="C197" t="str">
            <v>SIFÃO DO TIPO FLEXÍVEL EM PVC 1 X 1.1/2 - FORNECIMENTO E INSTALAÇÃO. AF_01/2020</v>
          </cell>
          <cell r="D197" t="str">
            <v>UN</v>
          </cell>
          <cell r="E197">
            <v>13.38</v>
          </cell>
          <cell r="F197">
            <v>2.21</v>
          </cell>
          <cell r="G197">
            <v>11.17</v>
          </cell>
        </row>
        <row r="198">
          <cell r="B198">
            <v>86884</v>
          </cell>
          <cell r="C198" t="str">
            <v>ENGATE FLEXÍVEL EM PLÁSTICO BRANCO, 1/2" X 30CM - FORNECIMENTO E INSTALAÇÃO. AF_01/2020</v>
          </cell>
          <cell r="D198" t="str">
            <v>UN</v>
          </cell>
          <cell r="E198">
            <v>11.5</v>
          </cell>
          <cell r="F198">
            <v>4</v>
          </cell>
          <cell r="G198">
            <v>7.5</v>
          </cell>
        </row>
        <row r="199">
          <cell r="B199">
            <v>86885</v>
          </cell>
          <cell r="C199" t="str">
            <v>ENGATE FLEXÍVEL EM PLÁSTICO BRANCO, 1/2" X 40CM - FORNECIMENTO E INSTALAÇÃO. AF_01/2020</v>
          </cell>
          <cell r="D199" t="str">
            <v>UN</v>
          </cell>
          <cell r="E199">
            <v>13.14</v>
          </cell>
          <cell r="F199">
            <v>4</v>
          </cell>
          <cell r="G199">
            <v>9.14</v>
          </cell>
        </row>
        <row r="200">
          <cell r="B200">
            <v>86886</v>
          </cell>
          <cell r="C200" t="str">
            <v>ENGATE FLEXÍVEL EM INOX, 1/2 X 30CM - FORNECIMENTO E INSTALAÇÃO. AF_01/2020</v>
          </cell>
          <cell r="D200" t="str">
            <v>UN</v>
          </cell>
          <cell r="E200">
            <v>69.42</v>
          </cell>
          <cell r="F200">
            <v>4</v>
          </cell>
          <cell r="G200">
            <v>65.42</v>
          </cell>
        </row>
        <row r="201">
          <cell r="B201">
            <v>86887</v>
          </cell>
          <cell r="C201" t="str">
            <v>ENGATE FLEXÍVEL EM INOX, 1/2 X 40CM - FORNECIMENTO E INSTALAÇÃO. AF_01/2020</v>
          </cell>
          <cell r="D201" t="str">
            <v>UN</v>
          </cell>
          <cell r="E201">
            <v>75.49</v>
          </cell>
          <cell r="F201">
            <v>4</v>
          </cell>
          <cell r="G201">
            <v>71.49</v>
          </cell>
        </row>
        <row r="202">
          <cell r="B202">
            <v>86888</v>
          </cell>
          <cell r="C202" t="str">
            <v>VASO SANITÁRIO SIFONADO COM CAIXA ACOPLADA LOUÇA BRANCA - FORNECIMENTO E INSTALAÇÃO. AF_01/2020</v>
          </cell>
          <cell r="D202" t="str">
            <v>UN</v>
          </cell>
          <cell r="E202">
            <v>556.22</v>
          </cell>
          <cell r="F202">
            <v>23.42</v>
          </cell>
          <cell r="G202">
            <v>532.8</v>
          </cell>
        </row>
        <row r="203">
          <cell r="B203">
            <v>86889</v>
          </cell>
          <cell r="C203" t="str">
            <v>BANCADA DE GRANITO CINZA POLIDO, DE 1,50 X 0,60 M, PARA PIA DE COZINHA - FORNECIMENTO E INSTALAÇÃO. AF_01/2020</v>
          </cell>
          <cell r="D203" t="str">
            <v>UN</v>
          </cell>
          <cell r="E203">
            <v>814.73</v>
          </cell>
          <cell r="F203">
            <v>44.32</v>
          </cell>
          <cell r="G203">
            <v>770.41</v>
          </cell>
        </row>
        <row r="204">
          <cell r="B204">
            <v>86893</v>
          </cell>
          <cell r="C204" t="str">
            <v>BANCADA DE MÁRMORE BRANCO POLIDO, DE 1,50 X 0,60 M, PARA PIA DE COZINHA - FORNECIMENTO E INSTALAÇÃO. AF_01/2020</v>
          </cell>
          <cell r="D204" t="str">
            <v>UN</v>
          </cell>
          <cell r="E204">
            <v>676.07</v>
          </cell>
          <cell r="F204">
            <v>44.35</v>
          </cell>
          <cell r="G204">
            <v>631.72</v>
          </cell>
        </row>
        <row r="205">
          <cell r="B205">
            <v>86894</v>
          </cell>
          <cell r="C205" t="str">
            <v>BANCADA DE MÁRMORE SINTÉTICO, DE 120 X 60CM, COM CUBA INTEGRADA - FORNECIMENTO E INSTALAÇÃO. AF_01/2020</v>
          </cell>
          <cell r="D205" t="str">
            <v>UN</v>
          </cell>
          <cell r="E205">
            <v>366.69</v>
          </cell>
          <cell r="F205">
            <v>27.47</v>
          </cell>
          <cell r="G205">
            <v>339.22</v>
          </cell>
        </row>
        <row r="206">
          <cell r="B206">
            <v>86895</v>
          </cell>
          <cell r="C206" t="str">
            <v>BANCADA DE GRANITO CINZA POLIDO, DE 0,50 X 0,60 M, PARA LAVATÓRIO - FORNECIMENTO E INSTALAÇÃO. AF_01/2020</v>
          </cell>
          <cell r="D206" t="str">
            <v>UN</v>
          </cell>
          <cell r="E206">
            <v>385.78</v>
          </cell>
          <cell r="F206">
            <v>52.62</v>
          </cell>
          <cell r="G206">
            <v>333.16</v>
          </cell>
        </row>
        <row r="207">
          <cell r="B207">
            <v>86899</v>
          </cell>
          <cell r="C207" t="str">
            <v>BANCADA DE MÁRMORE BRANCO POLIDO, DE 0,50 X 0,60 M, PARA LAVATÓRIO - FORNECIMENTO E INSTALAÇÃO. AF_01/2020</v>
          </cell>
          <cell r="D207" t="str">
            <v>UN</v>
          </cell>
          <cell r="E207">
            <v>333.76</v>
          </cell>
          <cell r="F207">
            <v>52.63</v>
          </cell>
          <cell r="G207">
            <v>281.13</v>
          </cell>
        </row>
        <row r="208">
          <cell r="B208">
            <v>86900</v>
          </cell>
          <cell r="C208" t="str">
            <v>CUBA DE EMBUTIR RETANGULAR DE AÇO INOXIDÁVEL, 46 X 30 X 12 CM - FORNECIMENTO E INSTALAÇÃO. AF_01/2020</v>
          </cell>
          <cell r="D208" t="str">
            <v>UN</v>
          </cell>
          <cell r="E208">
            <v>245.25</v>
          </cell>
          <cell r="F208">
            <v>11.62</v>
          </cell>
          <cell r="G208">
            <v>233.63</v>
          </cell>
        </row>
        <row r="209">
          <cell r="B209">
            <v>86901</v>
          </cell>
          <cell r="C209" t="str">
            <v>CUBA DE EMBUTIR OVAL EM LOUÇA BRANCA, 35 X 50CM OU EQUIVALENTE - FORNECIMENTO E INSTALAÇÃO. AF_01/2020</v>
          </cell>
          <cell r="D209" t="str">
            <v>UN</v>
          </cell>
          <cell r="E209">
            <v>164.26</v>
          </cell>
          <cell r="F209">
            <v>20.61</v>
          </cell>
          <cell r="G209">
            <v>143.65</v>
          </cell>
        </row>
        <row r="210">
          <cell r="B210">
            <v>86902</v>
          </cell>
          <cell r="C210" t="str">
            <v>LAVATÓRIO LOUÇA BRANCA COM COLUNA, *44 X 35,5* CM, PADRÃO POPULAR - FORNECIMENTO E INSTALAÇÃO. AF_01/2020</v>
          </cell>
          <cell r="D210" t="str">
            <v>UN</v>
          </cell>
          <cell r="E210">
            <v>346.33</v>
          </cell>
          <cell r="F210">
            <v>25.63</v>
          </cell>
          <cell r="G210">
            <v>320.7</v>
          </cell>
        </row>
        <row r="211">
          <cell r="B211">
            <v>86903</v>
          </cell>
          <cell r="C211" t="str">
            <v>LAVATÓRIO LOUÇA BRANCA COM COLUNA, 45 X 55CM OU EQUIVALENTE, PADRÃO MÉDIO - FORNECIMENTO E INSTALAÇÃO. AF_01/2020</v>
          </cell>
          <cell r="D211" t="str">
            <v>UN</v>
          </cell>
          <cell r="E211">
            <v>390.86</v>
          </cell>
          <cell r="F211">
            <v>41.43</v>
          </cell>
          <cell r="G211">
            <v>349.43</v>
          </cell>
        </row>
        <row r="212">
          <cell r="B212">
            <v>86904</v>
          </cell>
          <cell r="C212" t="str">
            <v>LAVATÓRIO LOUÇA BRANCA SUSPENSO, 29,5 X 39CM OU EQUIVALENTE, PADRÃO POPULAR - FORNECIMENTO E INSTALAÇÃO. AF_01/2020</v>
          </cell>
          <cell r="D212" t="str">
            <v>UN</v>
          </cell>
          <cell r="E212">
            <v>164.96</v>
          </cell>
          <cell r="F212">
            <v>11.18</v>
          </cell>
          <cell r="G212">
            <v>153.78</v>
          </cell>
        </row>
        <row r="213">
          <cell r="B213">
            <v>86905</v>
          </cell>
          <cell r="C213" t="str">
            <v>APARELHO MISTURADOR DE MESA PARA LAVATÓRIO, PADRÃO MÉDIO - FORNECIMENTO E INSTALAÇÃO. AF_01/2020</v>
          </cell>
          <cell r="D213" t="str">
            <v>UN</v>
          </cell>
          <cell r="E213">
            <v>622.14</v>
          </cell>
          <cell r="F213">
            <v>12.13</v>
          </cell>
          <cell r="G213">
            <v>610.01</v>
          </cell>
        </row>
        <row r="214">
          <cell r="B214">
            <v>86906</v>
          </cell>
          <cell r="C214" t="str">
            <v>TORNEIRA CROMADA DE MESA, 1/2" OU 3/4", PARA LAVATÓRIO, PADRÃO POPULAR - FORNECIMENTO E INSTALAÇÃO. AF_01/2020</v>
          </cell>
          <cell r="D214" t="str">
            <v>UN</v>
          </cell>
          <cell r="E214">
            <v>114.91</v>
          </cell>
          <cell r="F214">
            <v>2.51</v>
          </cell>
          <cell r="G214">
            <v>112.4</v>
          </cell>
        </row>
        <row r="215">
          <cell r="B215">
            <v>86908</v>
          </cell>
          <cell r="C215" t="str">
            <v>APARELHO MISTURADOR DE MESA PARA PIA DE COZINHA, PADRÃO MÉDIO - FORNECIMENTO E INSTALAÇÃO. AF_01/2020</v>
          </cell>
          <cell r="D215" t="str">
            <v>UN</v>
          </cell>
          <cell r="E215">
            <v>750.57</v>
          </cell>
          <cell r="F215">
            <v>5.93</v>
          </cell>
          <cell r="G215">
            <v>744.64</v>
          </cell>
        </row>
        <row r="216">
          <cell r="B216">
            <v>86909</v>
          </cell>
          <cell r="C216" t="str">
            <v>TORNEIRA CROMADA TUBO MÓVEL, DE MESA, 1/2" OU 3/4", PARA PIA DE COZINHA, PADRÃO ALTO - FORNECIMENTO E INSTALAÇÃO. AF_01/2020</v>
          </cell>
          <cell r="D216" t="str">
            <v>UN</v>
          </cell>
          <cell r="E216">
            <v>199.56</v>
          </cell>
          <cell r="F216">
            <v>4.37</v>
          </cell>
          <cell r="G216">
            <v>195.19</v>
          </cell>
        </row>
        <row r="217">
          <cell r="B217">
            <v>86910</v>
          </cell>
          <cell r="C217" t="str">
            <v>TORNEIRA CROMADA TUBO MÓVEL, DE PAREDE, 1/2" OU 3/4", PARA PIA DE COZINHA, PADRÃO MÉDIO - FORNECIMENTO E INSTALAÇÃO. AF_01/2020</v>
          </cell>
          <cell r="D217" t="str">
            <v>UN</v>
          </cell>
          <cell r="E217">
            <v>197.26</v>
          </cell>
          <cell r="F217">
            <v>3.04</v>
          </cell>
          <cell r="G217">
            <v>194.22</v>
          </cell>
        </row>
        <row r="218">
          <cell r="B218">
            <v>86911</v>
          </cell>
          <cell r="C218" t="str">
            <v>TORNEIRA CROMADA LONGA, DE PAREDE, 1/2" OU 3/4", PARA PIA DE COZINHA, PADRÃO POPULAR - FORNECIMENTO E INSTALAÇÃO. AF_01/2020</v>
          </cell>
          <cell r="D218" t="str">
            <v>UN</v>
          </cell>
          <cell r="E218">
            <v>134.4</v>
          </cell>
          <cell r="F218">
            <v>3.04</v>
          </cell>
          <cell r="G218">
            <v>131.36</v>
          </cell>
        </row>
        <row r="219">
          <cell r="B219">
            <v>86913</v>
          </cell>
          <cell r="C219" t="str">
            <v>TORNEIRA CROMADA 1/2" OU 3/4" PARA TANQUE, PADRÃO POPULAR - FORNECIMENTO E INSTALAÇÃO. AF_01/2020</v>
          </cell>
          <cell r="D219" t="str">
            <v>UN</v>
          </cell>
          <cell r="E219">
            <v>82.83</v>
          </cell>
          <cell r="F219">
            <v>4</v>
          </cell>
          <cell r="G219">
            <v>78.83</v>
          </cell>
        </row>
        <row r="220">
          <cell r="B220">
            <v>86914</v>
          </cell>
          <cell r="C220" t="str">
            <v>TORNEIRA CROMADA 1/2" OU 3/4" PARA TANQUE, PADRÃO MÉDIO - FORNECIMENTO E INSTALAÇÃO. AF_01/2020</v>
          </cell>
          <cell r="D220" t="str">
            <v>UN</v>
          </cell>
          <cell r="E220">
            <v>150.56</v>
          </cell>
          <cell r="F220">
            <v>4</v>
          </cell>
          <cell r="G220">
            <v>146.56</v>
          </cell>
        </row>
        <row r="221">
          <cell r="B221">
            <v>86915</v>
          </cell>
          <cell r="C221" t="str">
            <v>TORNEIRA CROMADA DE MESA, 1/2" OU 3/4", PARA LAVATÓRIO, PADRÃO MÉDIO - FORNECIMENTO E INSTALAÇÃO. AF_01/2020</v>
          </cell>
          <cell r="D221" t="str">
            <v>UN</v>
          </cell>
          <cell r="E221">
            <v>221.46</v>
          </cell>
          <cell r="F221">
            <v>2.5</v>
          </cell>
          <cell r="G221">
            <v>218.96</v>
          </cell>
        </row>
        <row r="222">
          <cell r="B222">
            <v>86916</v>
          </cell>
          <cell r="C222" t="str">
            <v>TORNEIRA PLÁSTICA 3/4" PARA TANQUE - FORNECIMENTO E INSTALAÇÃO. AF_01/2020</v>
          </cell>
          <cell r="D222" t="str">
            <v>UN</v>
          </cell>
          <cell r="E222">
            <v>25.18</v>
          </cell>
          <cell r="F222">
            <v>4</v>
          </cell>
          <cell r="G222">
            <v>21.18</v>
          </cell>
        </row>
        <row r="223">
          <cell r="B223">
            <v>86919</v>
          </cell>
          <cell r="C223" t="str">
            <v>TANQUE DE LOUÇA BRANCA COM COLUNA, 30L OU EQUIVALENTE, INCLUSO SIFÃO FLEXÍVEL EM PVC, VÁLVULA METÁLICA E TORNEIRA DE METAL CROMADO PADRÃO MÉDIO - FORNECIMENTO E INSTALAÇÃO. AF_01/2020</v>
          </cell>
          <cell r="D223" t="str">
            <v>UN</v>
          </cell>
          <cell r="E223">
            <v>1075.2</v>
          </cell>
          <cell r="F223">
            <v>59.57</v>
          </cell>
          <cell r="G223">
            <v>1015.63</v>
          </cell>
        </row>
        <row r="224">
          <cell r="B224">
            <v>86920</v>
          </cell>
          <cell r="C224" t="str">
            <v>TANQUE DE LOUÇA BRANCA COM COLUNA, 30L OU EQUIVALENTE, INCLUSO SIFÃO FLEXÍVEL EM PVC, VÁLVULA PLÁSTICA E TORNEIRA DE METAL CROMADO PADRÃO POPULAR - FORNECIMENTO E INSTALAÇÃO. AF_01/2020</v>
          </cell>
          <cell r="D224" t="str">
            <v>UN</v>
          </cell>
          <cell r="E224">
            <v>923.73</v>
          </cell>
          <cell r="F224">
            <v>58.19</v>
          </cell>
          <cell r="G224">
            <v>865.54</v>
          </cell>
        </row>
        <row r="225">
          <cell r="B225">
            <v>86921</v>
          </cell>
          <cell r="C225" t="str">
            <v>TANQUE DE LOUÇA BRANCA COM COLUNA, 30L OU EQUIVALENTE, INCLUSO SIFÃO FLEXÍVEL EM PVC, VÁLVULA PLÁSTICA E TORNEIRA DE PLÁSTICO - FORNECIMENTO E INSTALAÇÃO. AF_01/2020</v>
          </cell>
          <cell r="D225" t="str">
            <v>UN</v>
          </cell>
          <cell r="E225">
            <v>866.08</v>
          </cell>
          <cell r="F225">
            <v>58.2</v>
          </cell>
          <cell r="G225">
            <v>807.88</v>
          </cell>
        </row>
        <row r="226">
          <cell r="B226">
            <v>86922</v>
          </cell>
          <cell r="C226" t="str">
            <v>TANQUE DE LOUÇA BRANCA SUSPENSO, 18L OU EQUIVALENTE, INCLUSO SIFÃO TIPO GARRAFA EM METAL CROMADO, VÁLVULA METÁLICA E TORNEIRA DE METAL CROMADO PADRÃO MÉDIO - FORNECIMENTO E INSTALAÇÃO. AF_01/2020</v>
          </cell>
          <cell r="D226" t="str">
            <v>UN</v>
          </cell>
          <cell r="E226">
            <v>1108.6</v>
          </cell>
          <cell r="F226">
            <v>38.58</v>
          </cell>
          <cell r="G226">
            <v>1070.02</v>
          </cell>
        </row>
        <row r="227">
          <cell r="B227">
            <v>86923</v>
          </cell>
          <cell r="C227" t="str">
            <v>TANQUE DE LOUÇA BRANCA SUSPENSO, 18L OU EQUIVALENTE, INCLUSO SIFÃO TIPO GARRAFA EM PVC, VÁLVULA PLÁSTICA E TORNEIRA DE METAL CROMADO PADRÃO POPULAR - FORNECIMENTO E INSTALAÇÃO. AF_01/2020</v>
          </cell>
          <cell r="D227" t="str">
            <v>UN</v>
          </cell>
          <cell r="E227">
            <v>692.55</v>
          </cell>
          <cell r="F227">
            <v>33.66</v>
          </cell>
          <cell r="G227">
            <v>658.89</v>
          </cell>
        </row>
        <row r="228">
          <cell r="B228">
            <v>86924</v>
          </cell>
          <cell r="C228" t="str">
            <v>TANQUE DE LOUÇA BRANCA SUSPENSO, 18L OU EQUIVALENTE, INCLUSO SIFÃO TIPO GARRAFA EM PVC, VÁLVULA PLÁSTICA E TORNEIRA DE PLÁSTICO - FORNECIMENTO E INSTALAÇÃO. AF_01/2020</v>
          </cell>
          <cell r="D228" t="str">
            <v>UN</v>
          </cell>
          <cell r="E228">
            <v>634.9</v>
          </cell>
          <cell r="F228">
            <v>33.65</v>
          </cell>
          <cell r="G228">
            <v>601.25</v>
          </cell>
        </row>
        <row r="229">
          <cell r="B229">
            <v>86925</v>
          </cell>
          <cell r="C229" t="str">
            <v>TANQUE DE MÁRMORE SINTÉTICO COM COLUNA, 22L OU EQUIVALENTE, INCLUSO SIFÃO FLEXÍVEL EM PVC, VÁLVULA PLÁSTICA E TORNEIRA DE METAL CROMADO PADRÃO POPULAR - FORNECIMENTO E INSTALAÇÃO. AF_01/2020</v>
          </cell>
          <cell r="D229" t="str">
            <v>UN</v>
          </cell>
          <cell r="E229">
            <v>763.51</v>
          </cell>
          <cell r="F229">
            <v>37.18</v>
          </cell>
          <cell r="G229">
            <v>726.33</v>
          </cell>
        </row>
        <row r="230">
          <cell r="B230">
            <v>86926</v>
          </cell>
          <cell r="C230" t="str">
            <v>TANQUE DE MÁRMORE SINTÉTICO COM COLUNA, 22L OU EQUIVALENTE, INCLUSO SIFÃO FLEXÍVEL EM PVC, VÁLVULA PLÁSTICA E TORNEIRA DE PLÁSTICO - FORNECIMENTO E INSTALAÇÃO. AF_01/2020</v>
          </cell>
          <cell r="D230" t="str">
            <v>UN</v>
          </cell>
          <cell r="E230">
            <v>705.86</v>
          </cell>
          <cell r="F230">
            <v>37.13</v>
          </cell>
          <cell r="G230">
            <v>668.73</v>
          </cell>
        </row>
        <row r="231">
          <cell r="B231">
            <v>86927</v>
          </cell>
          <cell r="C231" t="str">
            <v>TANQUE DE MÁRMORE SINTÉTICO SUSPENSO, 22L OU EQUIVALENTE, INCLUSO SIFÃO TIPO GARRAFA EM PVC, VÁLVULA PLÁSTICA E TORNEIRA DE METAL CROMADO PADRÃO POPULAR - FORNEC. E INSTALAÇÃO. AF_01/2020</v>
          </cell>
          <cell r="D231" t="str">
            <v>UN</v>
          </cell>
          <cell r="E231">
            <v>489.5</v>
          </cell>
          <cell r="F231">
            <v>30.84</v>
          </cell>
          <cell r="G231">
            <v>458.66</v>
          </cell>
        </row>
        <row r="232">
          <cell r="B232">
            <v>86928</v>
          </cell>
          <cell r="C232" t="str">
            <v>TANQUE DE MÁRMORE SINTÉTICO SUSPENSO, 22L OU EQUIVALENTE, INCLUSO SIFÃO TIPO GARRAFA EM PVC, VÁLVULA PLÁSTICA E TORNEIRA DE PLÁSTICO - FORNECIMENTO E INSTALAÇÃO. AF_01/2020</v>
          </cell>
          <cell r="D232" t="str">
            <v>UN</v>
          </cell>
          <cell r="E232">
            <v>431.85</v>
          </cell>
          <cell r="F232">
            <v>30.83</v>
          </cell>
          <cell r="G232">
            <v>401.02</v>
          </cell>
        </row>
        <row r="233">
          <cell r="B233">
            <v>86929</v>
          </cell>
          <cell r="C233" t="str">
            <v>TANQUE DE MÁRMORE SINTÉTICO SUSPENSO, 22L OU EQUIVALENTE, INCLUSO SIFÃO FLEXÍVEL EM PVC, VÁLVULA PLÁSTICA E TORNEIRA DE METAL CROMADO PADRÃO POPULAR - FORNECIMENTO E INSTALAÇÃO. AF_01/2020</v>
          </cell>
          <cell r="D233" t="str">
            <v>UN</v>
          </cell>
          <cell r="E233">
            <v>478.15</v>
          </cell>
          <cell r="F233">
            <v>29.5</v>
          </cell>
          <cell r="G233">
            <v>448.65</v>
          </cell>
        </row>
        <row r="234">
          <cell r="B234">
            <v>86930</v>
          </cell>
          <cell r="C234" t="str">
            <v>TANQUE DE MÁRMORE SINTÉTICO SUSPENSO, 22L OU EQUIVALENTE, INCLUSO SIFÃO FLEXÍVEL EM PVC, VÁLVULA PLÁSTICA E TORNEIRA DE PLÁSTICO - FORNECIMENTO E INSTALAÇÃO. AF_01/2020</v>
          </cell>
          <cell r="D234" t="str">
            <v>UN</v>
          </cell>
          <cell r="E234">
            <v>420.5</v>
          </cell>
          <cell r="F234">
            <v>29.52</v>
          </cell>
          <cell r="G234">
            <v>390.98</v>
          </cell>
        </row>
        <row r="235">
          <cell r="B235">
            <v>86931</v>
          </cell>
          <cell r="C235" t="str">
            <v>VASO SANITÁRIO SIFONADO COM CAIXA ACOPLADA LOUÇA BRANCA, INCLUSO ENGATE FLEXÍVEL EM PLÁSTICO BRANCO, 1/2 X 40CM - FORNECIMENTO E INSTALAÇÃO. AF_01/2020</v>
          </cell>
          <cell r="D235" t="str">
            <v>UN</v>
          </cell>
          <cell r="E235">
            <v>569.36</v>
          </cell>
          <cell r="F235">
            <v>27.44</v>
          </cell>
          <cell r="G235">
            <v>541.92</v>
          </cell>
        </row>
        <row r="236">
          <cell r="B236">
            <v>86932</v>
          </cell>
          <cell r="C236" t="str">
            <v>VASO SANITÁRIO SIFONADO COM CAIXA ACOPLADA LOUÇA BRANCA - PADRÃO MÉDIO, INCLUSO ENGATE FLEXÍVEL EM METAL CROMADO, 1/2 X 40CM - FORNECIMENTO E INSTALAÇÃO. AF_01/2020</v>
          </cell>
          <cell r="D236" t="str">
            <v>UN</v>
          </cell>
          <cell r="E236">
            <v>631.71</v>
          </cell>
          <cell r="F236">
            <v>27.42</v>
          </cell>
          <cell r="G236">
            <v>604.29</v>
          </cell>
        </row>
        <row r="237">
          <cell r="B237">
            <v>86933</v>
          </cell>
          <cell r="C237" t="str">
            <v>BANCADA DE MÁRMORE SINTÉTICO 120 X 60CM, COM CUBA INTEGRADA, INCLUSO SIFÃO TIPO GARRAFA EM PVC, VÁLVULA EM PLÁSTICO CROMADO TIPO AMERICANA E TORNEIRA CROMADA LONGA, DE PAREDE, PADRÃO POPULAR - FORNECIMENTO E INSTALAÇÃO. AF_01/2020</v>
          </cell>
          <cell r="D237" t="str">
            <v>UN</v>
          </cell>
          <cell r="E237">
            <v>555.19</v>
          </cell>
          <cell r="F237">
            <v>37.25</v>
          </cell>
          <cell r="G237">
            <v>517.94</v>
          </cell>
        </row>
        <row r="238">
          <cell r="B238">
            <v>86934</v>
          </cell>
          <cell r="C238" t="str">
            <v>BANCADA DE MÁRMORE SINTÉTICO 120 X 60CM, COM CUBA INTEGRADA, INCLUSO SIFÃO TIPO FLEXÍVEL EM PVC, VÁLVULA EM PLÁSTICO CROMADO TIPO AMERICANA E TORNEIRA CROMADA LONGA, DE PAREDE, PADRÃO POPULAR - FORNECIMENTO E INSTALAÇÃO. AF_01/2020</v>
          </cell>
          <cell r="D238" t="str">
            <v>UN</v>
          </cell>
          <cell r="E238">
            <v>543.84</v>
          </cell>
          <cell r="F238">
            <v>35.95</v>
          </cell>
          <cell r="G238">
            <v>507.89</v>
          </cell>
        </row>
        <row r="239">
          <cell r="B239">
            <v>86935</v>
          </cell>
          <cell r="C239" t="str">
            <v>CUBA DE EMBUTIR DE AÇO INOXIDÁVEL MÉDIA, INCLUSO VÁLVULA TIPO AMERICANA EM METAL CROMADO E SIFÃO FLEXÍVEL EM PVC - FORNECIMENTO E INSTALAÇÃO. AF_01/2020</v>
          </cell>
          <cell r="D239" t="str">
            <v>UN</v>
          </cell>
          <cell r="E239">
            <v>360.3</v>
          </cell>
          <cell r="F239">
            <v>18.41</v>
          </cell>
          <cell r="G239">
            <v>341.89</v>
          </cell>
        </row>
        <row r="240">
          <cell r="B240">
            <v>86936</v>
          </cell>
          <cell r="C240" t="str">
            <v>CUBA DE EMBUTIR DE AÇO INOXIDÁVEL MÉDIA, INCLUSO VÁLVULA TIPO AMERICANA E SIFÃO TIPO GARRAFA EM METAL CROMADO - FORNECIMENTO E INSTALAÇÃO. AF_01/2020</v>
          </cell>
          <cell r="D240" t="str">
            <v>UN</v>
          </cell>
          <cell r="E240">
            <v>636.23</v>
          </cell>
          <cell r="F240">
            <v>23.35</v>
          </cell>
          <cell r="G240">
            <v>612.88</v>
          </cell>
        </row>
        <row r="241">
          <cell r="B241">
            <v>86937</v>
          </cell>
          <cell r="C241" t="str">
            <v>CUBA DE EMBUTIR OVAL EM LOUÇA BRANCA, 35 X 50CM OU EQUIVALENTE, INCLUSO VÁLVULA EM METAL CROMADO E SIFÃO FLEXÍVEL EM PVC - FORNECIMENTO E INSTALAÇÃO. AF_01/2020</v>
          </cell>
          <cell r="D241" t="str">
            <v>UN</v>
          </cell>
          <cell r="E241">
            <v>271.77</v>
          </cell>
          <cell r="F241">
            <v>27.39</v>
          </cell>
          <cell r="G241">
            <v>244.38</v>
          </cell>
        </row>
        <row r="242">
          <cell r="B242">
            <v>86938</v>
          </cell>
          <cell r="C242" t="str">
            <v>CUBA DE EMBUTIR OVAL EM LOUÇA BRANCA, 35 X 50CM OU EQUIVALENTE, INCLUSO VÁLVULA E SIFÃO TIPO GARRAFA EM METAL CROMADO - FORNECIMENTO E INSTALAÇÃO. AF_01/2020</v>
          </cell>
          <cell r="D242" t="str">
            <v>UN</v>
          </cell>
          <cell r="E242">
            <v>547.7</v>
          </cell>
          <cell r="F242">
            <v>32.37</v>
          </cell>
          <cell r="G242">
            <v>515.33</v>
          </cell>
        </row>
        <row r="243">
          <cell r="B243">
            <v>86939</v>
          </cell>
          <cell r="C243" t="str">
            <v>LAVATÓRIO LOUÇA BRANCA COM COLUNA, *44 X 35,5* CM, PADRÃO POPULAR, INCLUSO SIFÃO FLEXÍVEL EM PVC, VÁLVULA E ENGATE FLEXÍVEL 30CM EM PLÁSTICO E COM TORNEIRA CROMADA PADRÃO POPULAR - FORNECIMENTO E INSTALAÇÃO. AF_01/2020</v>
          </cell>
          <cell r="D243" t="str">
            <v>UN</v>
          </cell>
          <cell r="E243">
            <v>496.51</v>
          </cell>
          <cell r="F243">
            <v>37.59</v>
          </cell>
          <cell r="G243">
            <v>458.92</v>
          </cell>
        </row>
        <row r="244">
          <cell r="B244">
            <v>86940</v>
          </cell>
          <cell r="C244" t="str">
            <v>LAVATÓRIO LOUÇA BRANCA COM COLUNA, 45 X 55CM OU EQUIVALENTE, PADRÃO MÉDIO, INCLUSO SIFÃO TIPO GARRAFA, VÁLVULA E ENGATE FLEXÍVEL DE 40CM EM METAL CROMADO, COM APARELHO MISTURADOR PADRÃO MÉDIO - FORNECIMENTO E INSTALAÇÃO. AF_01/2020</v>
          </cell>
          <cell r="D244" t="str">
            <v>UN</v>
          </cell>
          <cell r="E244">
            <v>1547.42</v>
          </cell>
          <cell r="F244">
            <v>73.35</v>
          </cell>
          <cell r="G244">
            <v>1474.07</v>
          </cell>
        </row>
        <row r="245">
          <cell r="B245">
            <v>86941</v>
          </cell>
          <cell r="C245" t="str">
            <v>LAVATÓRIO LOUÇA BRANCA COM COLUNA, 45 X 55CM OU EQUIVALENTE, PADRÃO MÉDIO, INCLUSO SIFÃO TIPO GARRAFA, VÁLVULA E ENGATE FLEXÍVEL DE 40CM EM METAL CROMADO, COM TORNEIRA CROMADA DE MESA, PADRÃO MÉDIO - FORNECIMENTO E INSTALAÇÃO. AF_01/2020</v>
          </cell>
          <cell r="D245" t="str">
            <v>UN</v>
          </cell>
          <cell r="E245">
            <v>1071.25</v>
          </cell>
          <cell r="F245">
            <v>59.67</v>
          </cell>
          <cell r="G245">
            <v>1011.58</v>
          </cell>
        </row>
        <row r="246">
          <cell r="B246">
            <v>86942</v>
          </cell>
          <cell r="C246" t="str">
            <v>LAVATÓRIO LOUÇA BRANCA SUSPENSO, 29,5 X 39CM OU EQUIVALENTE, PADRÃO POPULAR, INCLUSO SIFÃO TIPO GARRAFA EM PVC, VÁLVULA E ENGATE FLEXÍVEL 30CM EM PLÁSTICO E TORNEIRA CROMADA DE MESA, PADRÃO POPULAR - FORNECIMENTO E INSTALAÇÃO. AF_01/2020</v>
          </cell>
          <cell r="D246" t="str">
            <v>UN</v>
          </cell>
          <cell r="E246">
            <v>326.49</v>
          </cell>
          <cell r="F246">
            <v>24.45</v>
          </cell>
          <cell r="G246">
            <v>302.04</v>
          </cell>
        </row>
        <row r="247">
          <cell r="B247">
            <v>86943</v>
          </cell>
          <cell r="C247" t="str">
            <v>LAVATÓRIO LOUÇA BRANCA SUSPENSO, 29,5 X 39CM OU EQUIVALENTE, PADRÃO POPULAR, INCLUSO SIFÃO FLEXÍVEL EM PVC, VÁLVULA E ENGATE FLEXÍVEL 30CM EM PLÁSTICO E TORNEIRA CROMADA DE MESA, PADRÃO POPULAR - FORNECIMENTO E INSTALAÇÃO. AF_01/2020</v>
          </cell>
          <cell r="D247" t="str">
            <v>UN</v>
          </cell>
          <cell r="E247">
            <v>315.14</v>
          </cell>
          <cell r="F247">
            <v>23.13</v>
          </cell>
          <cell r="G247">
            <v>292.01</v>
          </cell>
        </row>
        <row r="248">
          <cell r="B248">
            <v>86947</v>
          </cell>
          <cell r="C248" t="str">
            <v>BANCADA MÁRMORE BRANCO, 50 X 60 CM, INCLUSO CUBA DE EMBUTIR OVAL EM LOUÇA BRANCA 35 X 50 CM, VÁLVULA, SIFÃO TIPO GARRAFA E ENGATE FLEXÍVEL 40 CM EM METAL CROMADO E APARELHO MISTURADOR DE MESA, PADRÃO MÉDIO - FORNEC. E INSTALAÇÃO. AF_01/2020</v>
          </cell>
          <cell r="D248" t="str">
            <v>UN</v>
          </cell>
          <cell r="E248">
            <v>1654.58</v>
          </cell>
          <cell r="F248">
            <v>105.07</v>
          </cell>
          <cell r="G248">
            <v>1549.51</v>
          </cell>
        </row>
        <row r="249">
          <cell r="B249">
            <v>87026</v>
          </cell>
          <cell r="C249" t="str">
            <v>GRADE DE DISCO REBOCÁVEL COM 20 DISCOS 24" X 6 MM COM PNEUS PARA TRANSPORTE - JUROS. AF_06/2014</v>
          </cell>
          <cell r="D249" t="str">
            <v>H</v>
          </cell>
          <cell r="E249">
            <v>1</v>
          </cell>
          <cell r="F249">
            <v>0</v>
          </cell>
          <cell r="G249">
            <v>1</v>
          </cell>
        </row>
        <row r="250">
          <cell r="B250">
            <v>87244</v>
          </cell>
          <cell r="C250" t="str">
            <v>REVESTIMENTO CERÂMICO PARA PAREDES EXTERNAS EM PASTILHAS DE PORCELANA 5 X 5 CM (PLACAS DE 30 X 30 CM), ALINHADAS A PRUMO. AF_02/2023</v>
          </cell>
          <cell r="D250" t="str">
            <v>M2</v>
          </cell>
          <cell r="E250">
            <v>325.4</v>
          </cell>
          <cell r="F250">
            <v>31.5</v>
          </cell>
          <cell r="G250">
            <v>293.9</v>
          </cell>
        </row>
        <row r="251">
          <cell r="B251">
            <v>87245</v>
          </cell>
          <cell r="C251" t="str">
            <v>REVESTIMENTO CERÂMICO PARA PAREDES EXTERNAS EM PASTILHAS DE PORCELANA 5 X 5 CM (PLACAS DE 30 X 30 CM), ALINHADAS A PRUMO, APLICADO EM SUPERFÍCIES INTERNAS DE SACADA. AF_02/2023</v>
          </cell>
          <cell r="D251" t="str">
            <v>M2</v>
          </cell>
          <cell r="E251">
            <v>391.77</v>
          </cell>
          <cell r="F251">
            <v>36.63</v>
          </cell>
          <cell r="G251">
            <v>355.14</v>
          </cell>
        </row>
        <row r="252">
          <cell r="B252">
            <v>87246</v>
          </cell>
          <cell r="C252" t="str">
            <v>REVESTIMENTO CERÂMICO PARA PISO COM PLACAS TIPO ESMALTADA DE DIMENSÕES 35X35 CM APLICADA EM AMBIENTES DE ÁREA MENOR QUE 5 M2. AF_02/2023_PE</v>
          </cell>
          <cell r="D252" t="str">
            <v>M2</v>
          </cell>
          <cell r="E252">
            <v>73.7</v>
          </cell>
          <cell r="F252">
            <v>16.2</v>
          </cell>
          <cell r="G252">
            <v>57.5</v>
          </cell>
        </row>
        <row r="253">
          <cell r="B253">
            <v>87247</v>
          </cell>
          <cell r="C253" t="str">
            <v>REVESTIMENTO CERÂMICO PARA PISO COM PLACAS TIPO ESMALTADA DE DIMENSÕES 35X35 CM APLICADA EM AMBIENTES DE ÁREA ENTRE 5 M2 E 10 M2. AF_02/2023_PE</v>
          </cell>
          <cell r="D253" t="str">
            <v>M2</v>
          </cell>
          <cell r="E253">
            <v>67.05</v>
          </cell>
          <cell r="F253">
            <v>11.74</v>
          </cell>
          <cell r="G253">
            <v>55.31</v>
          </cell>
        </row>
        <row r="254">
          <cell r="B254">
            <v>87248</v>
          </cell>
          <cell r="C254" t="str">
            <v>REVESTIMENTO CERÂMICO PARA PISO COM PLACAS TIPO ESMALTADA DE DIMENSÕES 35X35 CM APLICADA EM AMBIENTES DE ÁREA MAIOR QUE 10 M2. AF_02/2023_PE</v>
          </cell>
          <cell r="D254" t="str">
            <v>M2</v>
          </cell>
          <cell r="E254">
            <v>60.22</v>
          </cell>
          <cell r="F254">
            <v>6.7</v>
          </cell>
          <cell r="G254">
            <v>53.52</v>
          </cell>
        </row>
        <row r="255">
          <cell r="B255">
            <v>87249</v>
          </cell>
          <cell r="C255" t="str">
            <v>REVESTIMENTO CERÂMICO PARA PISO COM PLACAS TIPO ESMALTADA DE DIMENSÕES 45X45 CM APLICADA EM AMBIENTES DE ÁREA MENOR QUE 5 M2. AF_02/2023_PE</v>
          </cell>
          <cell r="D255" t="str">
            <v>M2</v>
          </cell>
          <cell r="E255">
            <v>78.37</v>
          </cell>
          <cell r="F255">
            <v>18.94</v>
          </cell>
          <cell r="G255">
            <v>59.43</v>
          </cell>
        </row>
        <row r="256">
          <cell r="B256">
            <v>87250</v>
          </cell>
          <cell r="C256" t="str">
            <v>REVESTIMENTO CERÂMICO PARA PISO COM PLACAS TIPO ESMALTADA DE DIMENSÕES 45X45 CM APLICADA EM AMBIENTES DE ÁREA ENTRE 5 M2 E 10 M2. AF_02/2023_PE</v>
          </cell>
          <cell r="D256" t="str">
            <v>M2</v>
          </cell>
          <cell r="E256">
            <v>68.32</v>
          </cell>
          <cell r="F256">
            <v>12.61</v>
          </cell>
          <cell r="G256">
            <v>55.71</v>
          </cell>
        </row>
        <row r="257">
          <cell r="B257">
            <v>87251</v>
          </cell>
          <cell r="C257" t="str">
            <v>REVESTIMENTO CERÂMICO PARA PISO COM PLACAS TIPO ESMALTADA DE DIMENSÕES 45X45 CM APLICADA EM AMBIENTES DE ÁREA MAIOR QUE 10 M2. AF_02/2023_PE</v>
          </cell>
          <cell r="D257" t="str">
            <v>M2</v>
          </cell>
          <cell r="E257">
            <v>60.43</v>
          </cell>
          <cell r="F257">
            <v>6.97</v>
          </cell>
          <cell r="G257">
            <v>53.46</v>
          </cell>
        </row>
        <row r="258">
          <cell r="B258">
            <v>87255</v>
          </cell>
          <cell r="C258" t="str">
            <v>REVESTIMENTO CERÂMICO PARA PISO COM PLACAS TIPO ESMALTADA DE DIMENSÕES 60X60 CM APLICADA EM AMBIENTES DE ÁREA MENOR QUE 5 M2. AF_02/2023_PE</v>
          </cell>
          <cell r="D258" t="str">
            <v>M2</v>
          </cell>
          <cell r="E258">
            <v>92.4</v>
          </cell>
          <cell r="F258">
            <v>20.59</v>
          </cell>
          <cell r="G258">
            <v>71.81</v>
          </cell>
        </row>
        <row r="259">
          <cell r="B259">
            <v>87256</v>
          </cell>
          <cell r="C259" t="str">
            <v>REVESTIMENTO CERÂMICO PARA PISO COM PLACAS TIPO ESMALTADA DE DIMENSÕES 60X60 CM APLICADA EM AMBIENTES DE ÁREA ENTRE 5 M2 E 10 M2. AF_02/2023_PE</v>
          </cell>
          <cell r="D259" t="str">
            <v>M2</v>
          </cell>
          <cell r="E259">
            <v>81.23</v>
          </cell>
          <cell r="F259">
            <v>13.87</v>
          </cell>
          <cell r="G259">
            <v>67.36</v>
          </cell>
        </row>
        <row r="260">
          <cell r="B260">
            <v>87257</v>
          </cell>
          <cell r="C260" t="str">
            <v>REVESTIMENTO CERÂMICO PARA PISO COM PLACAS TIPO ESMALTADA DE DIMENSÕES 60X60 CM APLICADA EM AMBIENTES DE ÁREA MAIOR QUE 10 M2. AF_02/2023_PE</v>
          </cell>
          <cell r="D260" t="str">
            <v>M2</v>
          </cell>
          <cell r="E260">
            <v>72.27</v>
          </cell>
          <cell r="F260">
            <v>7.74</v>
          </cell>
          <cell r="G260">
            <v>64.53</v>
          </cell>
        </row>
        <row r="261">
          <cell r="B261">
            <v>87261</v>
          </cell>
          <cell r="C261" t="str">
            <v>REVESTIMENTO CERÂMICO PARA PISO COM PLACAS TIPO PORCELANATO DE DIMENSÕES 60X60 CM APLICADA EM AMBIENTES DE ÁREA MENOR QUE 5 M². AF_02/2023_PE</v>
          </cell>
          <cell r="D261" t="str">
            <v>M2</v>
          </cell>
          <cell r="E261">
            <v>151.87</v>
          </cell>
          <cell r="F261">
            <v>25.59</v>
          </cell>
          <cell r="G261">
            <v>126.28</v>
          </cell>
        </row>
        <row r="262">
          <cell r="B262">
            <v>87262</v>
          </cell>
          <cell r="C262" t="str">
            <v>REVESTIMENTO CERÂMICO PARA PISO COM PLACAS TIPO PORCELANATO DE DIMENSÕES 60X60 CM APLICADA EM AMBIENTES DE ÁREA ENTRE 5 M² E 10 M². AF_02/2023_PE</v>
          </cell>
          <cell r="D262" t="str">
            <v>M2</v>
          </cell>
          <cell r="E262">
            <v>139.2</v>
          </cell>
          <cell r="F262">
            <v>18.89</v>
          </cell>
          <cell r="G262">
            <v>120.31</v>
          </cell>
        </row>
        <row r="263">
          <cell r="B263">
            <v>87263</v>
          </cell>
          <cell r="C263" t="str">
            <v>REVESTIMENTO CERÂMICO PARA PISO COM PLACAS TIPO PORCELANATO DE DIMENSÕES 60X60 CM APLICADA EM AMBIENTES DE ÁREA MAIOR QUE 10 M². AF_02/2023_PE</v>
          </cell>
          <cell r="D263" t="str">
            <v>M2</v>
          </cell>
          <cell r="E263">
            <v>129.66</v>
          </cell>
          <cell r="F263">
            <v>12.75</v>
          </cell>
          <cell r="G263">
            <v>116.91</v>
          </cell>
        </row>
        <row r="264">
          <cell r="B264">
            <v>87265</v>
          </cell>
          <cell r="C264" t="str">
            <v>REVESTIMENTO CERÂMICO PARA PAREDES INTERNAS COM PLACAS TIPO ESMALTADA DE DIMENSÕES 20X20 CM APLICADAS NA ALTURA INTEIRA DAS PAREDES. AF_02/2023_PE</v>
          </cell>
          <cell r="D264" t="str">
            <v>M2</v>
          </cell>
          <cell r="E264">
            <v>65.03</v>
          </cell>
          <cell r="F264">
            <v>14.58</v>
          </cell>
          <cell r="G264">
            <v>50.45</v>
          </cell>
        </row>
        <row r="265">
          <cell r="B265">
            <v>87267</v>
          </cell>
          <cell r="C265" t="str">
            <v>REVESTIMENTO CERÂMICO PARA PAREDES INTERNAS COM PLACAS TIPO ESMALTADA DE DIMENSÕES 20X20 CM APLICADAS A MEIA ALTURA DAS PAREDES. AF_02/2023_PE</v>
          </cell>
          <cell r="D265" t="str">
            <v>M2</v>
          </cell>
          <cell r="E265">
            <v>69.85</v>
          </cell>
          <cell r="F265">
            <v>18.04</v>
          </cell>
          <cell r="G265">
            <v>51.81</v>
          </cell>
        </row>
        <row r="266">
          <cell r="B266">
            <v>87269</v>
          </cell>
          <cell r="C266" t="str">
            <v>REVESTIMENTO CERÂMICO PARA PAREDES INTERNAS COM PLACAS TIPO ESMALTADA DE DIMENSÕES 25X35 CM APLICADAS NA ALTURA INTEIRA DAS PAREDES. AF_02/2023_PE</v>
          </cell>
          <cell r="D266" t="str">
            <v>M2</v>
          </cell>
          <cell r="E266">
            <v>68.62</v>
          </cell>
          <cell r="F266">
            <v>17.31</v>
          </cell>
          <cell r="G266">
            <v>51.31</v>
          </cell>
        </row>
        <row r="267">
          <cell r="B267">
            <v>87271</v>
          </cell>
          <cell r="C267" t="str">
            <v>REVESTIMENTO CERÂMICO PARA PAREDES INTERNAS COM PLACAS TIPO ESMALTADA DE DIMENSÕES 25X35 CM APLICADAS A MEIA ALTURA DAS PAREDES. AF_02/2023_PE</v>
          </cell>
          <cell r="D267" t="str">
            <v>M2</v>
          </cell>
          <cell r="E267">
            <v>73.52</v>
          </cell>
          <cell r="F267">
            <v>20.82</v>
          </cell>
          <cell r="G267">
            <v>52.7</v>
          </cell>
        </row>
        <row r="268">
          <cell r="B268">
            <v>87273</v>
          </cell>
          <cell r="C268" t="str">
            <v>REVESTIMENTO CERÂMICO PARA PAREDES INTERNAS COM PLACAS TIPO ESMALTADA DE DIMENSÕES 33X45 CM APLICADAS NA ALTURA INTEIRA DAS PAREDES. AF_02/2023_PE</v>
          </cell>
          <cell r="D268" t="str">
            <v>M2</v>
          </cell>
          <cell r="E268">
            <v>71.73</v>
          </cell>
          <cell r="F268">
            <v>18.46</v>
          </cell>
          <cell r="G268">
            <v>53.27</v>
          </cell>
        </row>
        <row r="269">
          <cell r="B269">
            <v>87275</v>
          </cell>
          <cell r="C269" t="str">
            <v>REVESTIMENTO CERÂMICO PARA PAREDES INTERNAS COM PLACAS TIPO ESMALTADA DE DIMENSÕES 33X45 CM APLICADAS A MEIA ALTURA DAS PAREDES. AF_02/2023_PE</v>
          </cell>
          <cell r="D269" t="str">
            <v>M2</v>
          </cell>
          <cell r="E269">
            <v>78.26</v>
          </cell>
          <cell r="F269">
            <v>23.02</v>
          </cell>
          <cell r="G269">
            <v>55.24</v>
          </cell>
        </row>
        <row r="270">
          <cell r="B270">
            <v>87280</v>
          </cell>
          <cell r="C270" t="str">
            <v>ARGAMASSA TRAÇO 1:7 (EM VOLUME DE CIMENTO E AREIA MÉDIA ÚMIDA) COM ADIÇÃO DE PLASTIFICANTE PARA EMBOÇO/MASSA ÚNICA/ASSENTAMENTO DE ALVENARIA DE VEDAÇÃO, PREPARO MECÂNICO COM BETONEIRA 400 L. AF_08/2019</v>
          </cell>
          <cell r="D270" t="str">
            <v>M3</v>
          </cell>
          <cell r="E270">
            <v>501.05</v>
          </cell>
          <cell r="F270">
            <v>127.77</v>
          </cell>
          <cell r="G270">
            <v>373.28</v>
          </cell>
        </row>
        <row r="271">
          <cell r="B271">
            <v>87281</v>
          </cell>
          <cell r="C271" t="str">
            <v>ARGAMASSA TRAÇO 1:7 (EM VOLUME DE CIMENTO E AREIA MÉDIA ÚMIDA) COM ADIÇÃO DE PLASTIFICANTE PARA EMBOÇO/MASSA ÚNICA/ASSENTAMENTO DE ALVENARIA DE VEDAÇÃO, PREPARO MECÂNICO COM BETONEIRA 600 L. AF_08/2019</v>
          </cell>
          <cell r="D271" t="str">
            <v>M3</v>
          </cell>
          <cell r="E271">
            <v>481.65</v>
          </cell>
          <cell r="F271">
            <v>104.42</v>
          </cell>
          <cell r="G271">
            <v>377.23</v>
          </cell>
        </row>
        <row r="272">
          <cell r="B272">
            <v>87283</v>
          </cell>
          <cell r="C272" t="str">
            <v>ARGAMASSA TRAÇO 1:6 (EM VOLUME DE CIMENTO E AREIA MÉDIA ÚMIDA) COM ADIÇÃO DE PLASTIFICANTE PARA EMBOÇO/MASSA ÚNICA/ASSENTAMENTO DE ALVENARIA DE VEDAÇÃO, PREPARO MECÂNICO COM BETONEIRA 400 L. AF_08/2019</v>
          </cell>
          <cell r="D272" t="str">
            <v>M3</v>
          </cell>
          <cell r="E272">
            <v>516.54</v>
          </cell>
          <cell r="F272">
            <v>114.78</v>
          </cell>
          <cell r="G272">
            <v>401.76</v>
          </cell>
        </row>
        <row r="273">
          <cell r="B273">
            <v>87284</v>
          </cell>
          <cell r="C273" t="str">
            <v>ARGAMASSA TRAÇO 1:6 (EM VOLUME DE CIMENTO E AREIA MÉDIA ÚMIDA) COM ADIÇÃO DE PLASTIFICANTE PARA EMBOÇO/MASSA ÚNICA/ASSENTAMENTO DE ALVENARIA DE VEDAÇÃO, PREPARO MECÂNICO COM BETONEIRA 600 L. AF_08/2019</v>
          </cell>
          <cell r="D273" t="str">
            <v>M3</v>
          </cell>
          <cell r="E273">
            <v>497.3</v>
          </cell>
          <cell r="F273">
            <v>93.39</v>
          </cell>
          <cell r="G273">
            <v>403.91</v>
          </cell>
        </row>
        <row r="274">
          <cell r="B274">
            <v>87286</v>
          </cell>
          <cell r="C274" t="str">
            <v>ARGAMASSA TRAÇO 1:1:6 (EM VOLUME DE CIMENTO, CAL E AREIA MÉDIA ÚMIDA) PARA EMBOÇO/MASSA ÚNICA/ASSENTAMENTO DE ALVENARIA DE VEDAÇÃO, PREPARO MECÂNICO COM BETONEIRA 400 L. AF_08/2019</v>
          </cell>
          <cell r="D274" t="str">
            <v>M3</v>
          </cell>
          <cell r="E274">
            <v>636.85</v>
          </cell>
          <cell r="F274">
            <v>136.8</v>
          </cell>
          <cell r="G274">
            <v>500.05</v>
          </cell>
        </row>
        <row r="275">
          <cell r="B275">
            <v>87287</v>
          </cell>
          <cell r="C275" t="str">
            <v>ARGAMASSA TRAÇO 1:1:6 (EM VOLUME DE CIMENTO, CAL E AREIA MÉDIA ÚMIDA) PARA EMBOÇO/MASSA ÚNICA/ASSENTAMENTO DE ALVENARIA DE VEDAÇÃO, PREPARO MECÂNICO COM BETONEIRA 600 L. AF_08/2019</v>
          </cell>
          <cell r="D275" t="str">
            <v>M3</v>
          </cell>
          <cell r="E275">
            <v>599.66</v>
          </cell>
          <cell r="F275">
            <v>94.99</v>
          </cell>
          <cell r="G275">
            <v>504.67</v>
          </cell>
        </row>
        <row r="276">
          <cell r="B276">
            <v>87289</v>
          </cell>
          <cell r="C276" t="str">
            <v>ARGAMASSA TRAÇO 1:1,5:7,5 (EM VOLUME DE CIMENTO, CAL E AREIA MÉDIA ÚMIDA) PARA EMBOÇO/MASSA ÚNICA/ASSENTAMENTO DE ALVENARIA DE VEDAÇÃO, PREPARO MECÂNICO COM BETONEIRA 400 L. AF_08/2019</v>
          </cell>
          <cell r="D276" t="str">
            <v>M3</v>
          </cell>
          <cell r="E276">
            <v>607.16</v>
          </cell>
          <cell r="F276">
            <v>129.08</v>
          </cell>
          <cell r="G276">
            <v>478.08</v>
          </cell>
        </row>
        <row r="277">
          <cell r="B277">
            <v>87290</v>
          </cell>
          <cell r="C277" t="str">
            <v>ARGAMASSA TRAÇO 1:1,5:7,5 (EM VOLUME DE CIMENTO, CAL E AREIA MÉDIA ÚMIDA) PARA EMBOÇO/MASSA ÚNICA/ASSENTAMENTO DE ALVENARIA DE VEDAÇÃO, PREPARO MECÂNICO COM BETONEIRA 600 L. AF_08/2019</v>
          </cell>
          <cell r="D277" t="str">
            <v>M3</v>
          </cell>
          <cell r="E277">
            <v>583.68</v>
          </cell>
          <cell r="F277">
            <v>102.38</v>
          </cell>
          <cell r="G277">
            <v>481.3</v>
          </cell>
        </row>
        <row r="278">
          <cell r="B278">
            <v>87292</v>
          </cell>
          <cell r="C278" t="str">
            <v>ARGAMASSA TRAÇO 1:2:8 (EM VOLUME DE CIMENTO, CAL E AREIA MÉDIA ÚMIDA) PARA EMBOÇO/MASSA ÚNICA/ASSENTAMENTO DE ALVENARIA DE VEDAÇÃO, PREPARO MECÂNICO COM BETONEIRA 400 L. AF_08/2019</v>
          </cell>
          <cell r="D278" t="str">
            <v>M3</v>
          </cell>
          <cell r="E278">
            <v>614.02</v>
          </cell>
          <cell r="F278">
            <v>119.3</v>
          </cell>
          <cell r="G278">
            <v>494.72</v>
          </cell>
        </row>
        <row r="279">
          <cell r="B279">
            <v>87294</v>
          </cell>
          <cell r="C279" t="str">
            <v>ARGAMASSA TRAÇO 1:2:9 (EM VOLUME DE CIMENTO, CAL E AREIA MÉDIA ÚMIDA) PARA EMBOÇO/MASSA ÚNICA/ASSENTAMENTO DE ALVENARIA DE VEDAÇÃO, PREPARO MECÂNICO COM BETONEIRA 600 L. AF_08/2019</v>
          </cell>
          <cell r="D279" t="str">
            <v>M3</v>
          </cell>
          <cell r="E279">
            <v>577.46</v>
          </cell>
          <cell r="F279">
            <v>108.97</v>
          </cell>
          <cell r="G279">
            <v>468.49</v>
          </cell>
        </row>
        <row r="280">
          <cell r="B280">
            <v>87295</v>
          </cell>
          <cell r="C280" t="str">
            <v>ARGAMASSA TRAÇO 1:3:12 (EM VOLUME DE CIMENTO, CAL E AREIA MÉDIA ÚMIDA) PARA EMBOÇO/MASSA ÚNICA/ASSENTAMENTO DE ALVENARIA DE VEDAÇÃO, PREPARO MECÂNICO COM BETONEIRA 400 L. AF_08/2019</v>
          </cell>
          <cell r="D280" t="str">
            <v>M3</v>
          </cell>
          <cell r="E280">
            <v>602.44</v>
          </cell>
          <cell r="F280">
            <v>146.57</v>
          </cell>
          <cell r="G280">
            <v>455.87</v>
          </cell>
        </row>
        <row r="281">
          <cell r="B281">
            <v>87296</v>
          </cell>
          <cell r="C281" t="str">
            <v>ARGAMASSA TRAÇO 1:3:12 (EM VOLUME DE CIMENTO, CAL E AREIA MÉDIA ÚMIDA) PARA EMBOÇO/MASSA ÚNICA/ASSENTAMENTO DE ALVENARIA DE VEDAÇÃO, PREPARO MECÂNICO COM BETONEIRA 600 L. AF_08/2019</v>
          </cell>
          <cell r="D281" t="str">
            <v>M3</v>
          </cell>
          <cell r="E281">
            <v>551.78</v>
          </cell>
          <cell r="F281">
            <v>95.79</v>
          </cell>
          <cell r="G281">
            <v>455.99</v>
          </cell>
        </row>
        <row r="282">
          <cell r="B282">
            <v>87298</v>
          </cell>
          <cell r="C282" t="str">
            <v>ARGAMASSA TRAÇO 1:3 (EM VOLUME DE CIMENTO E AREIA MÉDIA ÚMIDA) PARA CONTRAPISO, PREPARO MECÂNICO COM BETONEIRA 400 L. AF_08/2019</v>
          </cell>
          <cell r="D282" t="str">
            <v>M3</v>
          </cell>
          <cell r="E282">
            <v>775.51</v>
          </cell>
          <cell r="F282">
            <v>117.18</v>
          </cell>
          <cell r="G282">
            <v>658.33</v>
          </cell>
        </row>
        <row r="283">
          <cell r="B283">
            <v>87299</v>
          </cell>
          <cell r="C283" t="str">
            <v>ARGAMASSA TRAÇO 1:3 (EM VOLUME DE CIMENTO E AREIA MÉDIA ÚMIDA) PARA CONTRAPISO, PREPARO MECÂNICO COM BETONEIRA 600 L. AF_08/2019</v>
          </cell>
          <cell r="D283" t="str">
            <v>M3</v>
          </cell>
          <cell r="E283">
            <v>494.81</v>
          </cell>
          <cell r="F283">
            <v>99.7</v>
          </cell>
          <cell r="G283">
            <v>395.11</v>
          </cell>
        </row>
        <row r="284">
          <cell r="B284">
            <v>87301</v>
          </cell>
          <cell r="C284" t="str">
            <v>ARGAMASSA TRAÇO 1:4 (EM VOLUME DE CIMENTO E AREIA MÉDIA ÚMIDA) PARA CONTRAPISO, PREPARO MECÂNICO COM BETONEIRA 400 L. AF_08/2019</v>
          </cell>
          <cell r="D284" t="str">
            <v>M3</v>
          </cell>
          <cell r="E284">
            <v>696.79</v>
          </cell>
          <cell r="F284">
            <v>128.56</v>
          </cell>
          <cell r="G284">
            <v>568.23</v>
          </cell>
        </row>
        <row r="285">
          <cell r="B285">
            <v>87302</v>
          </cell>
          <cell r="C285" t="str">
            <v>ARGAMASSA TRAÇO 1:4 (EM VOLUME DE CIMENTO E AREIA MÉDIA ÚMIDA) PARA CONTRAPISO, PREPARO MECÂNICO COM BETONEIRA 600 L. AF_08/2019</v>
          </cell>
          <cell r="D285" t="str">
            <v>M3</v>
          </cell>
          <cell r="E285">
            <v>672.95</v>
          </cell>
          <cell r="F285">
            <v>100.94</v>
          </cell>
          <cell r="G285">
            <v>572.01</v>
          </cell>
        </row>
        <row r="286">
          <cell r="B286">
            <v>87304</v>
          </cell>
          <cell r="C286" t="str">
            <v>ARGAMASSA TRAÇO 1:5 (EM VOLUME DE CIMENTO E AREIA MÉDIA ÚMIDA) PARA CONTRAPISO, PREPARO MECÂNICO COM BETONEIRA 400 L. AF_08/2019</v>
          </cell>
          <cell r="D286" t="str">
            <v>M3</v>
          </cell>
          <cell r="E286">
            <v>624.49</v>
          </cell>
          <cell r="F286">
            <v>116.65</v>
          </cell>
          <cell r="G286">
            <v>507.84</v>
          </cell>
        </row>
        <row r="287">
          <cell r="B287">
            <v>87305</v>
          </cell>
          <cell r="C287" t="str">
            <v>ARGAMASSA TRAÇO 1:5 (EM VOLUME DE CIMENTO E AREIA MÉDIA ÚMIDA) PARA CONTRAPISO, PREPARO MECÂNICO COM BETONEIRA 600 L. AF_08/2019</v>
          </cell>
          <cell r="D287" t="str">
            <v>M3</v>
          </cell>
          <cell r="E287">
            <v>617.46</v>
          </cell>
          <cell r="F287">
            <v>104.47</v>
          </cell>
          <cell r="G287">
            <v>512.99</v>
          </cell>
        </row>
        <row r="288">
          <cell r="B288">
            <v>87307</v>
          </cell>
          <cell r="C288" t="str">
            <v>ARGAMASSA TRAÇO 1:6 (EM VOLUME DE CIMENTO E AREIA MÉDIA ÚMIDA) PARA CONTRAPISO, PREPARO MECÂNICO COM BETONEIRA 400 L. AF_08/2019</v>
          </cell>
          <cell r="D288" t="str">
            <v>M3</v>
          </cell>
          <cell r="E288">
            <v>594.99</v>
          </cell>
          <cell r="F288">
            <v>128.58</v>
          </cell>
          <cell r="G288">
            <v>466.41</v>
          </cell>
        </row>
        <row r="289">
          <cell r="B289">
            <v>87308</v>
          </cell>
          <cell r="C289" t="str">
            <v>ARGAMASSA TRAÇO 1:6 (EM VOLUME DE CIMENTO E AREIA MÉDIA ÚMIDA) PARA CONTRAPISO, PREPARO MECÂNICO COM BETONEIRA 600 L. AF_08/2019</v>
          </cell>
          <cell r="D289" t="str">
            <v>M3</v>
          </cell>
          <cell r="E289">
            <v>571.51</v>
          </cell>
          <cell r="F289">
            <v>104.13</v>
          </cell>
          <cell r="G289">
            <v>467.38</v>
          </cell>
        </row>
        <row r="290">
          <cell r="B290">
            <v>87310</v>
          </cell>
          <cell r="C290" t="str">
            <v>ARGAMASSA TRAÇO 1:5 (EM VOLUME DE CIMENTO E AREIA GROSSA ÚMIDA) PARA CHAPISCO CONVENCIONAL, PREPARO MECÂNICO COM BETONEIRA 400 L. AF_08/2019</v>
          </cell>
          <cell r="D290" t="str">
            <v>M3</v>
          </cell>
          <cell r="E290">
            <v>500.6</v>
          </cell>
          <cell r="F290">
            <v>113.99</v>
          </cell>
          <cell r="G290">
            <v>386.61</v>
          </cell>
        </row>
        <row r="291">
          <cell r="B291">
            <v>87311</v>
          </cell>
          <cell r="C291" t="str">
            <v>ARGAMASSA TRAÇO 1:5 (EM VOLUME DE CIMENTO E AREIA GROSSA ÚMIDA) PARA CHAPISCO CONVENCIONAL, PREPARO MECÂNICO COM BETONEIRA 600 L. AF_08/2019</v>
          </cell>
          <cell r="D291" t="str">
            <v>M3</v>
          </cell>
          <cell r="E291">
            <v>477.87</v>
          </cell>
          <cell r="F291">
            <v>90.41</v>
          </cell>
          <cell r="G291">
            <v>387.46</v>
          </cell>
        </row>
        <row r="292">
          <cell r="B292">
            <v>87313</v>
          </cell>
          <cell r="C292" t="str">
            <v>ARGAMASSA TRAÇO 1:3 (EM VOLUME DE CIMENTO E AREIA GROSSA ÚMIDA) PARA CHAPISCO CONVENCIONAL, PREPARO MECÂNICO COM BETONEIRA 400 L. AF_08/2019</v>
          </cell>
          <cell r="D292" t="str">
            <v>M3</v>
          </cell>
          <cell r="E292">
            <v>611.52</v>
          </cell>
          <cell r="F292">
            <v>114.54</v>
          </cell>
          <cell r="G292">
            <v>496.98</v>
          </cell>
        </row>
        <row r="293">
          <cell r="B293">
            <v>87314</v>
          </cell>
          <cell r="C293" t="str">
            <v>ARGAMASSA TRAÇO 1:3 (EM VOLUME DE CIMENTO E AREIA GROSSA ÚMIDA) PARA CHAPISCO CONVENCIONAL, PREPARO MECÂNICO COM BETONEIRA 600 L. AF_08/2019</v>
          </cell>
          <cell r="D293" t="str">
            <v>M3</v>
          </cell>
          <cell r="E293">
            <v>590.87</v>
          </cell>
          <cell r="F293">
            <v>90.82</v>
          </cell>
          <cell r="G293">
            <v>500.05</v>
          </cell>
        </row>
        <row r="294">
          <cell r="B294">
            <v>87316</v>
          </cell>
          <cell r="C294" t="str">
            <v>ARGAMASSA TRAÇO 1:4 (EM VOLUME DE CIMENTO E AREIA GROSSA ÚMIDA) PARA CHAPISCO CONVENCIONAL, PREPARO MECÂNICO COM BETONEIRA 400 L. AF_08/2019</v>
          </cell>
          <cell r="D294" t="str">
            <v>M3</v>
          </cell>
          <cell r="E294">
            <v>554.82</v>
          </cell>
          <cell r="F294">
            <v>123</v>
          </cell>
          <cell r="G294">
            <v>431.82</v>
          </cell>
        </row>
        <row r="295">
          <cell r="B295">
            <v>87317</v>
          </cell>
          <cell r="C295" t="str">
            <v>ARGAMASSA TRAÇO 1:4 (EM VOLUME DE CIMENTO E AREIA GROSSA ÚMIDA) PARA CHAPISCO CONVENCIONAL, PREPARO MECÂNICO COM BETONEIRA 600 L. AF_08/2019</v>
          </cell>
          <cell r="D295" t="str">
            <v>M3</v>
          </cell>
          <cell r="E295">
            <v>524.06</v>
          </cell>
          <cell r="F295">
            <v>90.71</v>
          </cell>
          <cell r="G295">
            <v>433.35</v>
          </cell>
        </row>
        <row r="296">
          <cell r="B296">
            <v>87319</v>
          </cell>
          <cell r="C296" t="str">
            <v>ARGAMASSA TRAÇO 1:5 (EM VOLUME DE CIMENTO E AREIA GROSSA ÚMIDA) COM ADIÇÃO DE EMULSÃO POLIMÉRICA PARA CHAPISCO ROLADO, PREPARO MECÂNICO COM BETONEIRA 400 L. AF_08/2019</v>
          </cell>
          <cell r="D296" t="str">
            <v>M3</v>
          </cell>
          <cell r="E296">
            <v>3992.97</v>
          </cell>
          <cell r="F296">
            <v>114.6</v>
          </cell>
          <cell r="G296">
            <v>3878.37</v>
          </cell>
        </row>
        <row r="297">
          <cell r="B297">
            <v>87320</v>
          </cell>
          <cell r="C297" t="str">
            <v>ARGAMASSA TRAÇO 1:5 (EM VOLUME DE CIMENTO E AREIA GROSSA ÚMIDA) COM ADIÇÃO DE EMULSÃO POLIMÉRICA PARA CHAPISCO ROLADO, PREPARO MECÂNICO COM BETONEIRA 600 L. AF_08/2019</v>
          </cell>
          <cell r="D297" t="str">
            <v>M3</v>
          </cell>
          <cell r="E297">
            <v>3987.74</v>
          </cell>
          <cell r="F297">
            <v>92.12</v>
          </cell>
          <cell r="G297">
            <v>3895.62</v>
          </cell>
        </row>
        <row r="298">
          <cell r="B298">
            <v>87322</v>
          </cell>
          <cell r="C298" t="str">
            <v>ARGAMASSA TRAÇO 1:3 (EM VOLUME DE CIMENTO E AREIA GROSSA ÚMIDA) COM ADIÇÃO DE EMULSÃO POLIMÉRICA PARA CHAPISCO ROLADO, PREPARO MECÂNICO COM BETONEIRA 400 L. AF_08/2019</v>
          </cell>
          <cell r="D298" t="str">
            <v>M3</v>
          </cell>
          <cell r="E298">
            <v>4123.03</v>
          </cell>
          <cell r="F298">
            <v>120.8</v>
          </cell>
          <cell r="G298">
            <v>4002.23</v>
          </cell>
        </row>
        <row r="299">
          <cell r="B299">
            <v>87323</v>
          </cell>
          <cell r="C299" t="str">
            <v>ARGAMASSA TRAÇO 1:3 (EM VOLUME DE CIMENTO E AREIA GROSSA ÚMIDA) COM ADIÇÃO DE EMULSÃO POLIMÉRICA PARA CHAPISCO ROLADO, PREPARO MECÂNICO COM BETONEIRA 600 L. AF_08/2019</v>
          </cell>
          <cell r="D299" t="str">
            <v>M3</v>
          </cell>
          <cell r="E299">
            <v>4108.14</v>
          </cell>
          <cell r="F299">
            <v>88.74</v>
          </cell>
          <cell r="G299">
            <v>4019.4</v>
          </cell>
        </row>
        <row r="300">
          <cell r="B300">
            <v>87325</v>
          </cell>
          <cell r="C300" t="str">
            <v>ARGAMASSA TRAÇO 1:4 (EM VOLUME DE CIMENTO E AREIA GROSSA ÚMIDA) COM ADIÇÃO DE EMULSÃO POLIMÉRICA PARA CHAPISCO ROLADO, PREPARO MECÂNICO COM BETONEIRA 400 L. AF_08/2019</v>
          </cell>
          <cell r="D300" t="str">
            <v>M3</v>
          </cell>
          <cell r="E300">
            <v>4028.85</v>
          </cell>
          <cell r="F300">
            <v>124.49</v>
          </cell>
          <cell r="G300">
            <v>3904.36</v>
          </cell>
        </row>
        <row r="301">
          <cell r="B301">
            <v>87326</v>
          </cell>
          <cell r="C301" t="str">
            <v>ARGAMASSA TRAÇO 1:4 (EM VOLUME DE CIMENTO E AREIA GROSSA ÚMIDA) COM ADIÇÃO DE EMULSÃO POLIMÉRICA PARA CHAPISCO ROLADO, PREPARO MECÂNICO COM BETONEIRA 600 L. AF_08/2019</v>
          </cell>
          <cell r="D301" t="str">
            <v>M3</v>
          </cell>
          <cell r="E301">
            <v>4023.41</v>
          </cell>
          <cell r="F301">
            <v>83.69</v>
          </cell>
          <cell r="G301">
            <v>3939.72</v>
          </cell>
        </row>
        <row r="302">
          <cell r="B302">
            <v>87327</v>
          </cell>
          <cell r="C302" t="str">
            <v>ARGAMASSA TRAÇO 1:7 (EM VOLUME DE CIMENTO E AREIA MÉDIA ÚMIDA) COM ADIÇÃO DE PLASTIFICANTE PARA EMBOÇO/MASSA ÚNICA/ASSENTAMENTO DE ALVENARIA DE VEDAÇÃO, PREPARO MECÂNICO COM MISTURADOR DE EIXO HORIZONTAL DE 300 KG. AF_08/2019</v>
          </cell>
          <cell r="D302" t="str">
            <v>M3</v>
          </cell>
          <cell r="E302">
            <v>532.85</v>
          </cell>
          <cell r="F302">
            <v>154.79</v>
          </cell>
          <cell r="G302">
            <v>378.06</v>
          </cell>
        </row>
        <row r="303">
          <cell r="B303">
            <v>87328</v>
          </cell>
          <cell r="C303" t="str">
            <v>ARGAMASSA TRAÇO 1:7 (EM VOLUME DE CIMENTO E AREIA MÉDIA ÚMIDA) COM ADIÇÃO DE PLASTIFICANTE PARA EMBOÇO/MASSA ÚNICA/ASSENTAMENTO DE ALVENARIA DE VEDAÇÃO, PREPARO MECÂNICO COM MISTURADOR DE EIXO HORIZONTAL DE 600 KG. AF_08/2019</v>
          </cell>
          <cell r="D303" t="str">
            <v>M3</v>
          </cell>
          <cell r="E303">
            <v>444.54</v>
          </cell>
          <cell r="F303">
            <v>79.35</v>
          </cell>
          <cell r="G303">
            <v>365.19</v>
          </cell>
        </row>
        <row r="304">
          <cell r="B304">
            <v>87329</v>
          </cell>
          <cell r="C304" t="str">
            <v>ARGAMASSA TRAÇO 1:6 (EM VOLUME DE CIMENTO E AREIA MÉDIA ÚMIDA) COM ADIÇÃO DE PLASTIFICANTE PARA EMBOÇO/MASSA ÚNICA/ASSENTAMENTO DE ALVENARIA DE VEDAÇÃO, PREPARO MECÂNICO COM MISTURADOR DE EIXO HORIZONTAL DE 300 KG. AF_08/2019</v>
          </cell>
          <cell r="D304" t="str">
            <v>M3</v>
          </cell>
          <cell r="E304">
            <v>575.69</v>
          </cell>
          <cell r="F304">
            <v>167.53</v>
          </cell>
          <cell r="G304">
            <v>408.16</v>
          </cell>
        </row>
        <row r="305">
          <cell r="B305">
            <v>87330</v>
          </cell>
          <cell r="C305" t="str">
            <v>ARGAMASSA TRAÇO 1:6 (EM VOLUME DE CIMENTO E AREIA MÉDIA ÚMIDA) COM ADIÇÃO DE PLASTIFICANTE PARA EMBOÇO/MASSA ÚNICA/ASSENTAMENTO DE ALVENARIA DE VEDAÇÃO, PREPARO MECÂNICO COM MISTURADOR DE EIXO HORIZONTAL DE 600 KG. AF_08/2019</v>
          </cell>
          <cell r="D305" t="str">
            <v>M3</v>
          </cell>
          <cell r="E305">
            <v>476.43</v>
          </cell>
          <cell r="F305">
            <v>83.33</v>
          </cell>
          <cell r="G305">
            <v>393.1</v>
          </cell>
        </row>
        <row r="306">
          <cell r="B306">
            <v>87331</v>
          </cell>
          <cell r="C306" t="str">
            <v>ARGAMASSA TRAÇO 1:1:6 (EM VOLUME DE CIMENTO, CAL E AREIA MÉDIA ÚMIDA) PARA EMBOÇO/MASSA ÚNICA/ASSENTAMENTO DE ALVENARIA DE VEDAÇÃO, PREPARO MECÂNICO COM MISTURADOR DE EIXO HORIZONTAL DE 300 KG. AF_08/2019</v>
          </cell>
          <cell r="D306" t="str">
            <v>M3</v>
          </cell>
          <cell r="E306">
            <v>667.66</v>
          </cell>
          <cell r="F306">
            <v>164.38</v>
          </cell>
          <cell r="G306">
            <v>503.28</v>
          </cell>
        </row>
        <row r="307">
          <cell r="B307">
            <v>87332</v>
          </cell>
          <cell r="C307" t="str">
            <v>ARGAMASSA TRAÇO 1:1:6 (EM VOLUME DE CIMENTO, CAL E AREIA MÉDIA ÚMIDA) PARA EMBOÇO/MASSA ÚNICA/ASSENTAMENTO DE ALVENARIA DE VEDAÇÃO, PREPARO MECÂNICO COM MISTURADOR DE EIXO HORIZONTAL DE 600 KG. AF_08/2019</v>
          </cell>
          <cell r="D307" t="str">
            <v>M3</v>
          </cell>
          <cell r="E307">
            <v>575.23</v>
          </cell>
          <cell r="F307">
            <v>84.21</v>
          </cell>
          <cell r="G307">
            <v>491.02</v>
          </cell>
        </row>
        <row r="308">
          <cell r="B308">
            <v>87333</v>
          </cell>
          <cell r="C308" t="str">
            <v>ARGAMASSA TRAÇO 1:1,5:7,5 (EM VOLUME DE CIMENTO, CAL E AREIA MÉDIA ÚMIDA) PARA EMBOÇO/MASSA ÚNICA/ASSENTAMENTO DE ALVENARIA DE VEDAÇÃO, PREPARO MECÂNICO COM MISTURADOR DE EIXO HORIZONTAL DE 300 KG. AF_08/2019</v>
          </cell>
          <cell r="D308" t="str">
            <v>M3</v>
          </cell>
          <cell r="E308">
            <v>615.5</v>
          </cell>
          <cell r="F308">
            <v>142.12</v>
          </cell>
          <cell r="G308">
            <v>473.38</v>
          </cell>
        </row>
        <row r="309">
          <cell r="B309">
            <v>87334</v>
          </cell>
          <cell r="C309" t="str">
            <v>ARGAMASSA TRAÇO 1:1,5:7,5 (EM VOLUME DE CIMENTO, CAL E AREIA MÉDIA ÚMIDA) PARA EMBOÇO/MASSA ÚNICA/ASSENTAMENTO DE ALVENARIA DE VEDAÇÃO, PREPARO MECÂNICO COM MISTURADOR DE EIXO HORIZONTAL DE 600 KG. AF_08/2019</v>
          </cell>
          <cell r="D309" t="str">
            <v>M3</v>
          </cell>
          <cell r="E309">
            <v>556.89</v>
          </cell>
          <cell r="F309">
            <v>90.83</v>
          </cell>
          <cell r="G309">
            <v>466.06</v>
          </cell>
        </row>
        <row r="310">
          <cell r="B310">
            <v>87335</v>
          </cell>
          <cell r="C310" t="str">
            <v>ARGAMASSA TRAÇO 1:2:8 (EM VOLUME DE CIMENTO, CAL E AREIA MÉDIA ÚMIDA) PARA EMBOÇO/MASSA ÚNICA/ASSENTAMENTO DE ALVENARIA DE VEDAÇÃO, PREPARO MECÂNICO COM MISTURADOR DE EIXO HORIZONTAL DE 300 KG. AF_08/2019</v>
          </cell>
          <cell r="D310" t="str">
            <v>M3</v>
          </cell>
          <cell r="E310">
            <v>604.59</v>
          </cell>
          <cell r="F310">
            <v>131.5</v>
          </cell>
          <cell r="G310">
            <v>473.09</v>
          </cell>
        </row>
        <row r="311">
          <cell r="B311">
            <v>87336</v>
          </cell>
          <cell r="C311" t="str">
            <v>ARGAMASSA TRAÇO 1:2:8 (EM VOLUME DE CIMENTO, CAL E AREIA MÉDIA ÚMIDA) PARA EMBOÇO/MASSA ÚNICA/ASSENTAMENTO DE ALVENARIA DE VEDAÇÃO, PREPARO MECÂNICO COM MISTURADOR DE EIXO HORIZONTAL DE 600 KG. AF_08/2019</v>
          </cell>
          <cell r="D311" t="str">
            <v>M3</v>
          </cell>
          <cell r="E311">
            <v>570.6</v>
          </cell>
          <cell r="F311">
            <v>86.96</v>
          </cell>
          <cell r="G311">
            <v>483.64</v>
          </cell>
        </row>
        <row r="312">
          <cell r="B312">
            <v>87337</v>
          </cell>
          <cell r="C312" t="str">
            <v>ARGAMASSA TRAÇO 1:2:9 (EM VOLUME DE CIMENTO, CAL E AREIA MÉDIA ÚMIDA) PARA EMBOÇO/MASSA ÚNICA/ASSENTAMENTO DE ALVENARIA DE VEDAÇÃO, PREPARO MECÂNICO COM MISTURADOR DE EIXO HORIZONTAL DE 300 KG. AF_08/2019</v>
          </cell>
          <cell r="D312" t="str">
            <v>M3</v>
          </cell>
          <cell r="E312">
            <v>591.52</v>
          </cell>
          <cell r="F312">
            <v>129.37</v>
          </cell>
          <cell r="G312">
            <v>462.15</v>
          </cell>
        </row>
        <row r="313">
          <cell r="B313">
            <v>87338</v>
          </cell>
          <cell r="C313" t="str">
            <v>ARGAMASSA TRAÇO 1:3:12 (EM VOLUME DE CIMENTO, CAL E AREIA MÉDIA ÚMIDA) PARA EMBOÇO/MASSA ÚNICA/ASSENTAMENTO DE ALVENARIA DE VEDAÇÃO, PREPARO MECÂNICO COM MISTURADOR DE EIXO HORIZONTAL DE 600 KG. AF_08/2019</v>
          </cell>
          <cell r="D313" t="str">
            <v>M3</v>
          </cell>
          <cell r="E313">
            <v>554.42</v>
          </cell>
          <cell r="F313">
            <v>107.56</v>
          </cell>
          <cell r="G313">
            <v>446.86</v>
          </cell>
        </row>
        <row r="314">
          <cell r="B314">
            <v>87339</v>
          </cell>
          <cell r="C314" t="str">
            <v>ARGAMASSA TRAÇO 1:3 (EM VOLUME DE CIMENTO E AREIA MÉDIA ÚMIDA) PARA CONTRAPISO, PREPARO MECÂNICO COM MISTURADOR DE EIXO HORIZONTAL DE 160 KG. AF_08/2019</v>
          </cell>
          <cell r="D314" t="str">
            <v>M3</v>
          </cell>
          <cell r="E314">
            <v>949.32</v>
          </cell>
          <cell r="F314">
            <v>274.35</v>
          </cell>
          <cell r="G314">
            <v>674.97</v>
          </cell>
        </row>
        <row r="315">
          <cell r="B315">
            <v>87340</v>
          </cell>
          <cell r="C315" t="str">
            <v>ARGAMASSA TRAÇO 1:3 (EM VOLUME DE CIMENTO E AREIA MÉDIA ÚMIDA) PARA CONTRAPISO, PREPARO MECÂNICO COM MISTURADOR DE EIXO HORIZONTAL DE 300 KG. AF_08/2019</v>
          </cell>
          <cell r="D315" t="str">
            <v>M3</v>
          </cell>
          <cell r="E315">
            <v>774.59</v>
          </cell>
          <cell r="F315">
            <v>126.72</v>
          </cell>
          <cell r="G315">
            <v>647.87</v>
          </cell>
        </row>
        <row r="316">
          <cell r="B316">
            <v>87341</v>
          </cell>
          <cell r="C316" t="str">
            <v>ARGAMASSA TRAÇO 1:3 (EM VOLUME DE CIMENTO E AREIA MÉDIA ÚMIDA) PARA CONTRAPISO, PREPARO MECÂNICO COM MISTURADOR DE EIXO HORIZONTAL DE 600 KG. AF_08/2019</v>
          </cell>
          <cell r="D316" t="str">
            <v>M3</v>
          </cell>
          <cell r="E316">
            <v>725.33</v>
          </cell>
          <cell r="F316">
            <v>82.91</v>
          </cell>
          <cell r="G316">
            <v>642.42</v>
          </cell>
        </row>
        <row r="317">
          <cell r="B317">
            <v>87342</v>
          </cell>
          <cell r="C317" t="str">
            <v>ARGAMASSA TRAÇO 1:4 (EM VOLUME DE CIMENTO E AREIA MÉDIA ÚMIDA) PARA CONTRAPISO, PREPARO MECÂNICO COM MISTURADOR DE EIXO HORIZONTAL DE 160 KG. AF_08/2019</v>
          </cell>
          <cell r="D317" t="str">
            <v>M3</v>
          </cell>
          <cell r="E317">
            <v>798.37</v>
          </cell>
          <cell r="F317">
            <v>221.39</v>
          </cell>
          <cell r="G317">
            <v>576.98</v>
          </cell>
        </row>
        <row r="318">
          <cell r="B318">
            <v>87343</v>
          </cell>
          <cell r="C318" t="str">
            <v>ARGAMASSA TRAÇO 1:4 (EM VOLUME DE CIMENTO E AREIA MÉDIA ÚMIDA) PARA CONTRAPISO, PREPARO MECÂNICO COM MISTURADOR DE EIXO HORIZONTAL DE 300 KG. AF_08/2019</v>
          </cell>
          <cell r="D318" t="str">
            <v>M3</v>
          </cell>
          <cell r="E318">
            <v>699.27</v>
          </cell>
          <cell r="F318">
            <v>137.34</v>
          </cell>
          <cell r="G318">
            <v>561.93</v>
          </cell>
        </row>
        <row r="319">
          <cell r="B319">
            <v>87344</v>
          </cell>
          <cell r="C319" t="str">
            <v>ARGAMASSA TRAÇO 1:4 (EM VOLUME DE CIMENTO E AREIA MÉDIA ÚMIDA) PARA CONTRAPISO, PREPARO MECÂNICO COM MISTURADOR DE EIXO HORIZONTAL DE 600 KG. AF_08/2019</v>
          </cell>
          <cell r="D319" t="str">
            <v>M3</v>
          </cell>
          <cell r="E319">
            <v>638.67</v>
          </cell>
          <cell r="F319">
            <v>82.58</v>
          </cell>
          <cell r="G319">
            <v>556.09</v>
          </cell>
        </row>
        <row r="320">
          <cell r="B320">
            <v>87345</v>
          </cell>
          <cell r="C320" t="str">
            <v>ARGAMASSA TRAÇO 1:5 (EM VOLUME DE CIMENTO E AREIA MÉDIA ÚMIDA) PARA CONTRAPISO, PREPARO MECÂNICO COM MISTURADOR DE EIXO HORIZONTAL DE 160 KG. AF_08/2019</v>
          </cell>
          <cell r="D320" t="str">
            <v>M3</v>
          </cell>
          <cell r="E320">
            <v>710.69</v>
          </cell>
          <cell r="F320">
            <v>197.22</v>
          </cell>
          <cell r="G320">
            <v>513.47</v>
          </cell>
        </row>
        <row r="321">
          <cell r="B321">
            <v>87346</v>
          </cell>
          <cell r="C321" t="str">
            <v>ARGAMASSA TRAÇO 1:5 (EM VOLUME DE CIMENTO E AREIA MÉDIA ÚMIDA) PARA CONTRAPISO, PREPARO MECÂNICO COM MISTURADOR DE EIXO HORIZONTAL DE 300 KG. AF_08/2019</v>
          </cell>
          <cell r="D321" t="str">
            <v>M3</v>
          </cell>
          <cell r="E321">
            <v>628.73</v>
          </cell>
          <cell r="F321">
            <v>127</v>
          </cell>
          <cell r="G321">
            <v>501.73</v>
          </cell>
        </row>
        <row r="322">
          <cell r="B322">
            <v>87347</v>
          </cell>
          <cell r="C322" t="str">
            <v>ARGAMASSA TRAÇO 1:5 (EM VOLUME DE CIMENTO E AREIA MÉDIA ÚMIDA) PARA CONTRAPISO, PREPARO MECÂNICO COM MISTURADOR DE EIXO HORIZONTAL DE 600 KG. AF_08/2019</v>
          </cell>
          <cell r="D322" t="str">
            <v>M3</v>
          </cell>
          <cell r="E322">
            <v>579.52</v>
          </cell>
          <cell r="F322">
            <v>83.16</v>
          </cell>
          <cell r="G322">
            <v>496.36</v>
          </cell>
        </row>
        <row r="323">
          <cell r="B323">
            <v>87348</v>
          </cell>
          <cell r="C323" t="str">
            <v>ARGAMASSA TRAÇO 1:6 (EM VOLUME DE CIMENTO E AREIA MÉDIA ÚMIDA) PARA CONTRAPISO, PREPARO MECÂNICO COM MISTURADOR DE EIXO HORIZONTAL DE 160 KG. AF_08/2019</v>
          </cell>
          <cell r="D323" t="str">
            <v>M3</v>
          </cell>
          <cell r="E323">
            <v>644.87</v>
          </cell>
          <cell r="F323">
            <v>177.6</v>
          </cell>
          <cell r="G323">
            <v>467.27</v>
          </cell>
        </row>
        <row r="324">
          <cell r="B324">
            <v>87349</v>
          </cell>
          <cell r="C324" t="str">
            <v>ARGAMASSA TRAÇO 1:6 (EM VOLUME DE CIMENTO E AREIA MÉDIA ÚMIDA) PARA CONTRAPISO, PREPARO MECÂNICO COM MISTURADOR DE EIXO HORIZONTAL DE 600 KG. AF_08/2019</v>
          </cell>
          <cell r="D324" t="str">
            <v>M3</v>
          </cell>
          <cell r="E324">
            <v>531.62</v>
          </cell>
          <cell r="F324">
            <v>77.88</v>
          </cell>
          <cell r="G324">
            <v>453.74</v>
          </cell>
        </row>
        <row r="325">
          <cell r="B325">
            <v>87350</v>
          </cell>
          <cell r="C325" t="str">
            <v>ARGAMASSA TRAÇO 1:5 (EM VOLUME DE CIMENTO E AREIA GROSSA ÚMIDA) PARA CHAPISCO CONVENCIONAL, PREPARO MECÂNICO COM MISTURADOR DE EIXO HORIZONTAL DE 300 KG. AF_08/2019</v>
          </cell>
          <cell r="D325" t="str">
            <v>M3</v>
          </cell>
          <cell r="E325">
            <v>564.69</v>
          </cell>
          <cell r="F325">
            <v>169.92</v>
          </cell>
          <cell r="G325">
            <v>394.77</v>
          </cell>
        </row>
        <row r="326">
          <cell r="B326">
            <v>87351</v>
          </cell>
          <cell r="C326" t="str">
            <v>ARGAMASSA TRAÇO 1:5 (EM VOLUME DE CIMENTO E AREIA GROSSA ÚMIDA) PARA CHAPISCO CONVENCIONAL, PREPARO MECÂNICO COM MISTURADOR DE EIXO HORIZONTAL DE 600 KG. AF_08/2019</v>
          </cell>
          <cell r="D326" t="str">
            <v>M3</v>
          </cell>
          <cell r="E326">
            <v>459.02</v>
          </cell>
          <cell r="F326">
            <v>81.11</v>
          </cell>
          <cell r="G326">
            <v>377.91</v>
          </cell>
        </row>
        <row r="327">
          <cell r="B327">
            <v>87352</v>
          </cell>
          <cell r="C327" t="str">
            <v>ARGAMASSA TRAÇO 1:3 (EM VOLUME DE CIMENTO E AREIA GROSSA ÚMIDA) PARA CHAPISCO CONVENCIONAL, PREPARO MECÂNICO COM MISTURADOR DE EIXO HORIZONTAL DE 160 KG. AF_08/2019</v>
          </cell>
          <cell r="D327" t="str">
            <v>M3</v>
          </cell>
          <cell r="E327">
            <v>726.14</v>
          </cell>
          <cell r="F327">
            <v>215.52</v>
          </cell>
          <cell r="G327">
            <v>510.62</v>
          </cell>
        </row>
        <row r="328">
          <cell r="B328">
            <v>87353</v>
          </cell>
          <cell r="C328" t="str">
            <v>ARGAMASSA TRAÇO 1:3 (EM VOLUME DE CIMENTO E AREIA GROSSA ÚMIDA) PARA CHAPISCO CONVENCIONAL, PREPARO MECÂNICO COM MISTURADOR DE EIXO HORIZONTAL DE 300 KG. AF_08/2019</v>
          </cell>
          <cell r="D328" t="str">
            <v>M3</v>
          </cell>
          <cell r="E328">
            <v>618.54</v>
          </cell>
          <cell r="F328">
            <v>126.18</v>
          </cell>
          <cell r="G328">
            <v>492.36</v>
          </cell>
        </row>
        <row r="329">
          <cell r="B329">
            <v>87354</v>
          </cell>
          <cell r="C329" t="str">
            <v>ARGAMASSA TRAÇO 1:3 (EM VOLUME DE CIMENTO E AREIA GROSSA ÚMIDA) PARA CHAPISCO CONVENCIONAL, PREPARO MECÂNICO COM MISTURADOR DE EIXO HORIZONTAL DE 600 KG. AF_08/2019</v>
          </cell>
          <cell r="D329" t="str">
            <v>M3</v>
          </cell>
          <cell r="E329">
            <v>564.48</v>
          </cell>
          <cell r="F329">
            <v>76.88</v>
          </cell>
          <cell r="G329">
            <v>487.6</v>
          </cell>
        </row>
        <row r="330">
          <cell r="B330">
            <v>87355</v>
          </cell>
          <cell r="C330" t="str">
            <v>ARGAMASSA TRAÇO 1:4 (EM VOLUME DE CIMENTO E AREIA GROSSA ÚMIDA) PARA CHAPISCO CONVENCIONAL, PREPARO MECÂNICO COM MISTURADOR DE EIXO HORIZONTAL DE 160 KG. AF_08/2019</v>
          </cell>
          <cell r="D330" t="str">
            <v>M3</v>
          </cell>
          <cell r="E330">
            <v>609.38</v>
          </cell>
          <cell r="F330">
            <v>173.61</v>
          </cell>
          <cell r="G330">
            <v>435.77</v>
          </cell>
        </row>
        <row r="331">
          <cell r="B331">
            <v>87356</v>
          </cell>
          <cell r="C331" t="str">
            <v>ARGAMASSA TRAÇO 1:4 (EM VOLUME DE CIMENTO E AREIA GROSSA ÚMIDA) PARA CHAPISCO CONVENCIONAL, PREPARO MECÂNICO COM MISTURADOR DE EIXO HORIZONTAL DE 300 KG. AF_08/2019</v>
          </cell>
          <cell r="D331" t="str">
            <v>M3</v>
          </cell>
          <cell r="E331">
            <v>536.04</v>
          </cell>
          <cell r="F331">
            <v>110.8</v>
          </cell>
          <cell r="G331">
            <v>425.24</v>
          </cell>
        </row>
        <row r="332">
          <cell r="B332">
            <v>87357</v>
          </cell>
          <cell r="C332" t="str">
            <v>ARGAMASSA TRAÇO 1:4 (EM VOLUME DE CIMENTO E AREIA GROSSA ÚMIDA) PARA CHAPISCO CONVENCIONAL, PREPARO MECÂNICO COM MISTURADOR DE EIXO HORIZONTAL DE 600 KG. AF_08/2019</v>
          </cell>
          <cell r="D332" t="str">
            <v>M3</v>
          </cell>
          <cell r="E332">
            <v>495.76</v>
          </cell>
          <cell r="F332">
            <v>75.01</v>
          </cell>
          <cell r="G332">
            <v>420.75</v>
          </cell>
        </row>
        <row r="333">
          <cell r="B333">
            <v>87358</v>
          </cell>
          <cell r="C333" t="str">
            <v>ARGAMASSA TRAÇO 1:5 (EM VOLUME DE CIMENTO E AREIA GROSSA ÚMIDA) COM ADIÇÃO DE EMULSÃO POLIMÉRICA PARA CHAPISCO ROLADO, PREPARO MECÂNICO COM MISTURADOR DE EIXO HORIZONTAL DE 300 KG. AF_08/2019</v>
          </cell>
          <cell r="D333" t="str">
            <v>M3</v>
          </cell>
          <cell r="E333">
            <v>3954.71</v>
          </cell>
          <cell r="F333">
            <v>142.37</v>
          </cell>
          <cell r="G333">
            <v>3812.34</v>
          </cell>
        </row>
        <row r="334">
          <cell r="B334">
            <v>87359</v>
          </cell>
          <cell r="C334" t="str">
            <v>ARGAMASSA TRAÇO 1:5 (EM VOLUME DE CIMENTO E AREIA GROSSA ÚMIDA) COM ADIÇÃO DE EMULSÃO POLIMÉRICA PARA CHAPISCO ROLADO, PREPARO MECÂNICO COM MISTURADOR DE EIXO HORIZONTAL DE 600 KG. AF_08/2019</v>
          </cell>
          <cell r="D334" t="str">
            <v>M3</v>
          </cell>
          <cell r="E334">
            <v>3906.59</v>
          </cell>
          <cell r="F334">
            <v>89.07</v>
          </cell>
          <cell r="G334">
            <v>3817.52</v>
          </cell>
        </row>
        <row r="335">
          <cell r="B335">
            <v>87360</v>
          </cell>
          <cell r="C335" t="str">
            <v>ARGAMASSA TRAÇO 1:3 (EM VOLUME DE CIMENTO E AREIA GROSSA ÚMIDA) COM ADIÇÃO DE EMULSÃO POLIMÉRICA PARA CHAPISCO ROLADO, PREPARO MECÂNICO COM MISTURADOR DE EIXO HORIZONTAL DE 160 KG. AF_08/2019</v>
          </cell>
          <cell r="D335" t="str">
            <v>M3</v>
          </cell>
          <cell r="E335">
            <v>4089.26</v>
          </cell>
          <cell r="F335">
            <v>182.79</v>
          </cell>
          <cell r="G335">
            <v>3906.47</v>
          </cell>
        </row>
        <row r="336">
          <cell r="B336">
            <v>87361</v>
          </cell>
          <cell r="C336" t="str">
            <v>ARGAMASSA TRAÇO 1:3 (EM VOLUME DE CIMENTO E AREIA GROSSA ÚMIDA) COM ADIÇÃO DE EMULSÃO POLIMÉRICA PARA CHAPISCO ROLADO, PREPARO MECÂNICO COM MISTURADOR DE EIXO HORIZONTAL DE 300 KG. AF_08/2019</v>
          </cell>
          <cell r="D336" t="str">
            <v>M3</v>
          </cell>
          <cell r="E336">
            <v>4022.65</v>
          </cell>
          <cell r="F336">
            <v>109.42</v>
          </cell>
          <cell r="G336">
            <v>3913.23</v>
          </cell>
        </row>
        <row r="337">
          <cell r="B337">
            <v>87362</v>
          </cell>
          <cell r="C337" t="str">
            <v>ARGAMASSA TRAÇO 1:3 (EM VOLUME DE CIMENTO E AREIA GROSSA ÚMIDA) COM ADIÇÃO DE EMULSÃO POLIMÉRICA PARA CHAPISCO ROLADO, PREPARO MECÂNICO COM MISTURADOR DE EIXO HORIZONTAL DE 600 KG. AF_08/2019</v>
          </cell>
          <cell r="D337" t="str">
            <v>M3</v>
          </cell>
          <cell r="E337">
            <v>4010.08</v>
          </cell>
          <cell r="F337">
            <v>74.59</v>
          </cell>
          <cell r="G337">
            <v>3935.49</v>
          </cell>
        </row>
        <row r="338">
          <cell r="B338">
            <v>87363</v>
          </cell>
          <cell r="C338" t="str">
            <v>ARGAMASSA TRAÇO 1:4 (EM VOLUME DE CIMENTO E AREIA GROSSA ÚMIDA) COM ADIÇÃO DE EMULSÃO POLIMÉRICA PARA CHAPISCO ROLADO, PREPARO MECÂNICO COM MISTURADOR DE EIXO HORIZONTAL DE 300 KG. AF_08/2019</v>
          </cell>
          <cell r="D338" t="str">
            <v>M3</v>
          </cell>
          <cell r="E338">
            <v>4001.88</v>
          </cell>
          <cell r="F338">
            <v>155.27</v>
          </cell>
          <cell r="G338">
            <v>3846.61</v>
          </cell>
        </row>
        <row r="339">
          <cell r="B339">
            <v>87364</v>
          </cell>
          <cell r="C339" t="str">
            <v>ARGAMASSA TRAÇO 1:4 (EM VOLUME DE CIMENTO E AREIA GROSSA ÚMIDA) COM ADIÇÃO DE EMULSÃO POLIMÉRICA PARA CHAPISCO ROLADO, PREPARO MECÂNICO COM MISTURADOR DE EIXO HORIZONTAL DE 600 KG. AF_08/2019</v>
          </cell>
          <cell r="D339" t="str">
            <v>M3</v>
          </cell>
          <cell r="E339">
            <v>3949.08</v>
          </cell>
          <cell r="F339">
            <v>78.19</v>
          </cell>
          <cell r="G339">
            <v>3870.89</v>
          </cell>
        </row>
        <row r="340">
          <cell r="B340">
            <v>87365</v>
          </cell>
          <cell r="C340" t="str">
            <v>ARGAMASSA TRAÇO 1:7 (EM VOLUME DE CIMENTO E AREIA MÉDIA ÚMIDA) COM ADIÇÃO DE PLASTIFICANTE PARA EMBOÇO/MASSA ÚNICA/ASSENTAMENTO DE ALVENARIA DE VEDAÇÃO, PREPARO MANUAL. AF_08/2019</v>
          </cell>
          <cell r="D340" t="str">
            <v>M3</v>
          </cell>
          <cell r="E340">
            <v>575.41</v>
          </cell>
          <cell r="F340">
            <v>166.98</v>
          </cell>
          <cell r="G340">
            <v>408.43</v>
          </cell>
        </row>
        <row r="341">
          <cell r="B341">
            <v>87366</v>
          </cell>
          <cell r="C341" t="str">
            <v>ARGAMASSA TRAÇO 1:6 (EM VOLUME DE CIMENTO E AREIA MÉDIA ÚMIDA) COM ADIÇÃO DE PLASTIFICANTE PARA EMBOÇO/MASSA ÚNICA/ASSENTAMENTO DE ALVENARIA DE VEDAÇÃO, PREPARO MANUAL. AF_08/2019</v>
          </cell>
          <cell r="D341" t="str">
            <v>M3</v>
          </cell>
          <cell r="E341">
            <v>610.44</v>
          </cell>
          <cell r="F341">
            <v>172.21</v>
          </cell>
          <cell r="G341">
            <v>438.23</v>
          </cell>
        </row>
        <row r="342">
          <cell r="B342">
            <v>87367</v>
          </cell>
          <cell r="C342" t="str">
            <v>ARGAMASSA TRAÇO 1:1:6 (EM VOLUME DE CIMENTO, CAL E AREIA MÉDIA ÚMIDA) PARA EMBOÇO/MASSA ÚNICA/ASSENTAMENTO DE ALVENARIA DE VEDAÇÃO, PREPARO MANUAL. AF_08/2019</v>
          </cell>
          <cell r="D342" t="str">
            <v>M3</v>
          </cell>
          <cell r="E342">
            <v>708.47</v>
          </cell>
          <cell r="F342">
            <v>173.58</v>
          </cell>
          <cell r="G342">
            <v>534.89</v>
          </cell>
        </row>
        <row r="343">
          <cell r="B343">
            <v>87368</v>
          </cell>
          <cell r="C343" t="str">
            <v>ARGAMASSA TRAÇO 1:1,5:7,5 (EM VOLUME DE CIMENTO, CAL E AREIA MÉDIA ÚMIDA) PARA EMBOÇO/MASSA ÚNICA/ASSENTAMENTO DE ALVENARIA DE VEDAÇÃO, PREPARO MANUAL. AF_08/2019</v>
          </cell>
          <cell r="D343" t="str">
            <v>M3</v>
          </cell>
          <cell r="E343">
            <v>685.82</v>
          </cell>
          <cell r="F343">
            <v>175.02</v>
          </cell>
          <cell r="G343">
            <v>510.8</v>
          </cell>
        </row>
        <row r="344">
          <cell r="B344">
            <v>87369</v>
          </cell>
          <cell r="C344" t="str">
            <v>ARGAMASSA TRAÇO 1:2:8 (EM VOLUME DE CIMENTO, CAL E AREIA MÉDIA ÚMIDA) PARA EMBOÇO/MASSA ÚNICA/ASSENTAMENTO DE ALVENARIA DE VEDAÇÃO, PREPARO MANUAL. AF_08/2019</v>
          </cell>
          <cell r="D344" t="str">
            <v>M3</v>
          </cell>
          <cell r="E344">
            <v>699.47</v>
          </cell>
          <cell r="F344">
            <v>171.58</v>
          </cell>
          <cell r="G344">
            <v>527.89</v>
          </cell>
        </row>
        <row r="345">
          <cell r="B345">
            <v>87370</v>
          </cell>
          <cell r="C345" t="str">
            <v>ARGAMASSA TRAÇO 1:2:9 (EM VOLUME DE CIMENTO, CAL E AREIA MÉDIA ÚMIDA) PARA EMBOÇO/MASSA ÚNICA/ASSENTAMENTO DE ALVENARIA DE VEDAÇÃO, PREPARO MANUAL. AF_08/2019</v>
          </cell>
          <cell r="D345" t="str">
            <v>M3</v>
          </cell>
          <cell r="E345">
            <v>672.56</v>
          </cell>
          <cell r="F345">
            <v>172.71</v>
          </cell>
          <cell r="G345">
            <v>499.85</v>
          </cell>
        </row>
        <row r="346">
          <cell r="B346">
            <v>87371</v>
          </cell>
          <cell r="C346" t="str">
            <v>ARGAMASSA TRAÇO 1:3:12 (EM VOLUME DE CIMENTO, CAL E AREIA MÉDIA ÚMIDA) PARA EMBOÇO/MASSA ÚNICA/ASSENTAMENTO DE ALVENARIA DE VEDAÇÃO, PREPARO MANUAL. AF_08/2019</v>
          </cell>
          <cell r="D346" t="str">
            <v>M3</v>
          </cell>
          <cell r="E346">
            <v>654.15</v>
          </cell>
          <cell r="F346">
            <v>168.18</v>
          </cell>
          <cell r="G346">
            <v>485.97</v>
          </cell>
        </row>
        <row r="347">
          <cell r="B347">
            <v>87372</v>
          </cell>
          <cell r="C347" t="str">
            <v>ARGAMASSA TRAÇO 1:3 (EM VOLUME DE CIMENTO E AREIA MÉDIA ÚMIDA) PARA CONTRAPISO, PREPARO MANUAL. AF_08/2019</v>
          </cell>
          <cell r="D347" t="str">
            <v>M3</v>
          </cell>
          <cell r="E347">
            <v>872.49</v>
          </cell>
          <cell r="F347">
            <v>180.08</v>
          </cell>
          <cell r="G347">
            <v>692.41</v>
          </cell>
        </row>
        <row r="348">
          <cell r="B348">
            <v>87373</v>
          </cell>
          <cell r="C348" t="str">
            <v>ARGAMASSA TRAÇO 1:4 (EM VOLUME DE CIMENTO E AREIA MÉDIA ÚMIDA) PARA CONTRAPISO, PREPARO MANUAL. AF_08/2019</v>
          </cell>
          <cell r="D348" t="str">
            <v>M3</v>
          </cell>
          <cell r="E348">
            <v>771.67</v>
          </cell>
          <cell r="F348">
            <v>170.38</v>
          </cell>
          <cell r="G348">
            <v>601.29</v>
          </cell>
        </row>
        <row r="349">
          <cell r="B349">
            <v>87374</v>
          </cell>
          <cell r="C349" t="str">
            <v>ARGAMASSA TRAÇO 1:5 (EM VOLUME DE CIMENTO E AREIA MÉDIA ÚMIDA) PARA CONTRAPISO, PREPARO MANUAL. AF_08/2019</v>
          </cell>
          <cell r="D349" t="str">
            <v>M3</v>
          </cell>
          <cell r="E349">
            <v>713.64</v>
          </cell>
          <cell r="F349">
            <v>171.63</v>
          </cell>
          <cell r="G349">
            <v>542.01</v>
          </cell>
        </row>
        <row r="350">
          <cell r="B350">
            <v>87375</v>
          </cell>
          <cell r="C350" t="str">
            <v>ARGAMASSA TRAÇO 1:6 (EM VOLUME DE CIMENTO E AREIA MÉDIA ÚMIDA) PARA CONTRAPISO, PREPARO MANUAL. AF_08/2019</v>
          </cell>
          <cell r="D350" t="str">
            <v>M3</v>
          </cell>
          <cell r="E350">
            <v>675.71</v>
          </cell>
          <cell r="F350">
            <v>174.87</v>
          </cell>
          <cell r="G350">
            <v>500.84</v>
          </cell>
        </row>
        <row r="351">
          <cell r="B351">
            <v>87376</v>
          </cell>
          <cell r="C351" t="str">
            <v>ARGAMASSA TRAÇO 1:5 (EM VOLUME DE CIMENTO E AREIA GROSSA ÚMIDA) PARA CHAPISCO CONVENCIONAL, PREPARO MANUAL. AF_08/2019</v>
          </cell>
          <cell r="D351" t="str">
            <v>M3</v>
          </cell>
          <cell r="E351">
            <v>589.21</v>
          </cell>
          <cell r="F351">
            <v>166.98</v>
          </cell>
          <cell r="G351">
            <v>422.23</v>
          </cell>
        </row>
        <row r="352">
          <cell r="B352">
            <v>87377</v>
          </cell>
          <cell r="C352" t="str">
            <v>ARGAMASSA TRAÇO 1:3 (EM VOLUME DE CIMENTO E AREIA GROSSA ÚMIDA) PARA CHAPISCO CONVENCIONAL, PREPARO MANUAL. AF_08/2019</v>
          </cell>
          <cell r="D352" t="str">
            <v>M3</v>
          </cell>
          <cell r="E352">
            <v>704.65</v>
          </cell>
          <cell r="F352">
            <v>170.38</v>
          </cell>
          <cell r="G352">
            <v>534.27</v>
          </cell>
        </row>
        <row r="353">
          <cell r="B353">
            <v>87378</v>
          </cell>
          <cell r="C353" t="str">
            <v>ARGAMASSA TRAÇO 1:4 (EM VOLUME DE CIMENTO E AREIA GROSSA ÚMIDA) PARA CHAPISCO CONVENCIONAL, PREPARO MANUAL. AF_08/2019</v>
          </cell>
          <cell r="D353" t="str">
            <v>M3</v>
          </cell>
          <cell r="E353">
            <v>630.64</v>
          </cell>
          <cell r="F353">
            <v>164.79</v>
          </cell>
          <cell r="G353">
            <v>465.85</v>
          </cell>
        </row>
        <row r="354">
          <cell r="B354">
            <v>87379</v>
          </cell>
          <cell r="C354" t="str">
            <v>ARGAMASSA TRAÇO 1:5 (EM VOLUME DE CIMENTO E AREIA GROSSA ÚMIDA) COM ADIÇÃO DE EMULSÃO POLIMÉRICA PARA CHAPISCO ROLADO, PREPARO MANUAL. AF_08/2019</v>
          </cell>
          <cell r="D354" t="str">
            <v>M3</v>
          </cell>
          <cell r="E354">
            <v>4057.55</v>
          </cell>
          <cell r="F354">
            <v>164.74</v>
          </cell>
          <cell r="G354">
            <v>3892.81</v>
          </cell>
        </row>
        <row r="355">
          <cell r="B355">
            <v>87380</v>
          </cell>
          <cell r="C355" t="str">
            <v>ARGAMASSA TRAÇO 1:3 (EM VOLUME DE CIMENTO E AREIA GROSSA ÚMIDA) COM ADIÇÃO DE EMULSÃO POLIMÉRICA PARA CHAPISCO ROLADO, PREPARO MANUAL. AF_08/2019</v>
          </cell>
          <cell r="D355" t="str">
            <v>M3</v>
          </cell>
          <cell r="E355">
            <v>4168.56</v>
          </cell>
          <cell r="F355">
            <v>167.99</v>
          </cell>
          <cell r="G355">
            <v>4000.57</v>
          </cell>
        </row>
        <row r="356">
          <cell r="B356">
            <v>87381</v>
          </cell>
          <cell r="C356" t="str">
            <v>ARGAMASSA TRAÇO 1:4 (EM VOLUME DE CIMENTO E AREIA GROSSA ÚMIDA) COM ADIÇÃO DE EMULSÃO POLIMÉRICA PARA CHAPISCO ROLADO, PREPARO MANUAL. AF_08/2019</v>
          </cell>
          <cell r="D356" t="str">
            <v>M3</v>
          </cell>
          <cell r="E356">
            <v>4096.97</v>
          </cell>
          <cell r="F356">
            <v>162.65</v>
          </cell>
          <cell r="G356">
            <v>3934.32</v>
          </cell>
        </row>
        <row r="357">
          <cell r="B357">
            <v>87382</v>
          </cell>
          <cell r="C357" t="str">
            <v>ARGAMASSA INDUSTRIALIZADA MULTIUSO PARA REVESTIMENTOS E ASSENTAMENTO DA ALVENARIA, PREPARO COM MISTURADOR DE EIXO HORIZONTAL DE 160 KG. AF_08/2019</v>
          </cell>
          <cell r="D357" t="str">
            <v>M3</v>
          </cell>
          <cell r="E357">
            <v>1820.79</v>
          </cell>
          <cell r="F357">
            <v>118.17</v>
          </cell>
          <cell r="G357">
            <v>1702.62</v>
          </cell>
        </row>
        <row r="358">
          <cell r="B358">
            <v>87383</v>
          </cell>
          <cell r="C358" t="str">
            <v>ARGAMASSA INDUSTRIALIZADA MULTIUSO PARA REVESTIMENTOS E ASSENTAMENTO DA ALVENARIA, PREPARO COM MISTURADOR DE EIXO HORIZONTAL DE 300 KG. AF_08/2019</v>
          </cell>
          <cell r="D358" t="str">
            <v>M3</v>
          </cell>
          <cell r="E358">
            <v>1807.37</v>
          </cell>
          <cell r="F358">
            <v>92.72</v>
          </cell>
          <cell r="G358">
            <v>1714.65</v>
          </cell>
        </row>
        <row r="359">
          <cell r="B359">
            <v>87384</v>
          </cell>
          <cell r="C359" t="str">
            <v>ARGAMASSA INDUSTRIALIZADA MULTIUSO PARA REVESTIMENTOS E ASSENTAMENTO DA ALVENARIA, PREPARO COM MISTURADOR DE EIXO HORIZONTAL DE 600 KG. AF_08/2019</v>
          </cell>
          <cell r="D359" t="str">
            <v>M3</v>
          </cell>
          <cell r="E359">
            <v>1786.31</v>
          </cell>
          <cell r="F359">
            <v>64.84</v>
          </cell>
          <cell r="G359">
            <v>1721.47</v>
          </cell>
        </row>
        <row r="360">
          <cell r="B360">
            <v>87385</v>
          </cell>
          <cell r="C360" t="str">
            <v>ARGAMASSA PRONTA PARA CONTRAPISO, PREPARO COM MISTURADOR DE EIXO HORIZONTAL DE 160 KG. AF_08/2019</v>
          </cell>
          <cell r="D360" t="str">
            <v>M3</v>
          </cell>
          <cell r="E360">
            <v>2135.3</v>
          </cell>
          <cell r="F360">
            <v>140.93</v>
          </cell>
          <cell r="G360">
            <v>1994.37</v>
          </cell>
        </row>
        <row r="361">
          <cell r="B361">
            <v>87386</v>
          </cell>
          <cell r="C361" t="str">
            <v>ARGAMASSA PRONTA PARA CONTRAPISO, PREPARO COM MISTURADOR DE EIXO HORIZONTAL DE 300 KG. AF_08/2019</v>
          </cell>
          <cell r="D361" t="str">
            <v>M3</v>
          </cell>
          <cell r="E361">
            <v>2113.7</v>
          </cell>
          <cell r="F361">
            <v>106.53</v>
          </cell>
          <cell r="G361">
            <v>2007.17</v>
          </cell>
        </row>
        <row r="362">
          <cell r="B362">
            <v>87387</v>
          </cell>
          <cell r="C362" t="str">
            <v>ARGAMASSA PRONTA PARA CONTRAPISO, PREPARO COM MISTURADOR DE EIXO HORIZONTAL DE 600 KG. AF_08/2019</v>
          </cell>
          <cell r="D362" t="str">
            <v>M3</v>
          </cell>
          <cell r="E362">
            <v>2093.33</v>
          </cell>
          <cell r="F362">
            <v>75.78</v>
          </cell>
          <cell r="G362">
            <v>2017.55</v>
          </cell>
        </row>
        <row r="363">
          <cell r="B363">
            <v>87388</v>
          </cell>
          <cell r="C363" t="str">
            <v>ARGAMASSA PARA REVESTIMENTO DECORATIVO MONOCAMADA (MONOCAPA), PREPARO COM MISTURADOR DE EIXO HORIZONTAL DE 160 KG. AF_08/2019</v>
          </cell>
          <cell r="D363" t="str">
            <v>M3</v>
          </cell>
          <cell r="E363">
            <v>5012.54</v>
          </cell>
          <cell r="F363">
            <v>118.8</v>
          </cell>
          <cell r="G363">
            <v>4893.74</v>
          </cell>
        </row>
        <row r="364">
          <cell r="B364">
            <v>87389</v>
          </cell>
          <cell r="C364" t="str">
            <v>ARGAMASSA PARA REVESTIMENTO DECORATIVO MONOCAMADA (MONOCAPA), PREPARO COM MISTURADOR DE EIXO HORIZONTAL DE 300 KG. AF_08/2019</v>
          </cell>
          <cell r="D364" t="str">
            <v>M3</v>
          </cell>
          <cell r="E364">
            <v>5021.23</v>
          </cell>
          <cell r="F364">
            <v>91.89</v>
          </cell>
          <cell r="G364">
            <v>4929.34</v>
          </cell>
        </row>
        <row r="365">
          <cell r="B365">
            <v>87390</v>
          </cell>
          <cell r="C365" t="str">
            <v>ARGAMASSA PARA REVESTIMENTO DECORATIVO MONOCAMADA (MONOCAPA), PREPARO COM MISTURADOR DE EIXO HORIZONTAL DE 600 KG. AF_08/2019</v>
          </cell>
          <cell r="D365" t="str">
            <v>M3</v>
          </cell>
          <cell r="E365">
            <v>5033.42</v>
          </cell>
          <cell r="F365">
            <v>64.93</v>
          </cell>
          <cell r="G365">
            <v>4968.49</v>
          </cell>
        </row>
        <row r="366">
          <cell r="B366">
            <v>87391</v>
          </cell>
          <cell r="C366" t="str">
            <v>ARGAMASSA INDUSTRIALIZADA PARA CHAPISCO ROLADO, PREPARO COM MISTURADOR DE EIXO HORIZONTAL DE 160 KG. AF_08/2019</v>
          </cell>
          <cell r="D366" t="str">
            <v>M3</v>
          </cell>
          <cell r="E366">
            <v>5587.18</v>
          </cell>
          <cell r="F366">
            <v>154.21</v>
          </cell>
          <cell r="G366">
            <v>5432.97</v>
          </cell>
        </row>
        <row r="367">
          <cell r="B367">
            <v>87393</v>
          </cell>
          <cell r="C367" t="str">
            <v>ARGAMASSA INDUSTRIALIZADA PARA CHAPISCO ROLADO, PREPARO COM MISTURADOR DE EIXO HORIZONTAL DE 300 KG. AF_08/2019</v>
          </cell>
          <cell r="D367" t="str">
            <v>M3</v>
          </cell>
          <cell r="E367">
            <v>5625.03</v>
          </cell>
          <cell r="F367">
            <v>124.88</v>
          </cell>
          <cell r="G367">
            <v>5500.15</v>
          </cell>
        </row>
        <row r="368">
          <cell r="B368">
            <v>87394</v>
          </cell>
          <cell r="C368" t="str">
            <v>ARGAMASSA INDUSTRIALIZADA PARA CHAPISCO ROLADO, PREPARO COM MISTURADOR DE EIXO HORIZONTAL DE 600 KG. AF_08/2019</v>
          </cell>
          <cell r="D368" t="str">
            <v>M3</v>
          </cell>
          <cell r="E368">
            <v>5656.86</v>
          </cell>
          <cell r="F368">
            <v>92.77</v>
          </cell>
          <cell r="G368">
            <v>5564.09</v>
          </cell>
        </row>
        <row r="369">
          <cell r="B369">
            <v>87395</v>
          </cell>
          <cell r="C369" t="str">
            <v>ARGAMASSA INDUSTRIALIZADA PARA CHAPISCO COLANTE, PREPARO COM MISTURADOR DE EIXO HORIZONTAL DE 160 KG. AF_08/2019</v>
          </cell>
          <cell r="D369" t="str">
            <v>M3</v>
          </cell>
          <cell r="E369">
            <v>3534.46</v>
          </cell>
          <cell r="F369">
            <v>154.46</v>
          </cell>
          <cell r="G369">
            <v>3380</v>
          </cell>
        </row>
        <row r="370">
          <cell r="B370">
            <v>87396</v>
          </cell>
          <cell r="C370" t="str">
            <v>ARGAMASSA INDUSTRIALIZADA PARA CHAPISCO COLANTE, PREPARO COM MISTURADOR DE EIXO HORIZONTAL DE 300 KG. AF_08/2019</v>
          </cell>
          <cell r="D370" t="str">
            <v>M3</v>
          </cell>
          <cell r="E370">
            <v>3544.74</v>
          </cell>
          <cell r="F370">
            <v>125.13</v>
          </cell>
          <cell r="G370">
            <v>3419.61</v>
          </cell>
        </row>
        <row r="371">
          <cell r="B371">
            <v>87397</v>
          </cell>
          <cell r="C371" t="str">
            <v>ARGAMASSA INDUSTRIALIZADA PARA CHAPISCO COLANTE, PREPARO COM MISTURADOR DE EIXO HORIZONTAL DE 600 KG. AF_08/2019</v>
          </cell>
          <cell r="D371" t="str">
            <v>M3</v>
          </cell>
          <cell r="E371">
            <v>3550.24</v>
          </cell>
          <cell r="F371">
            <v>92.66</v>
          </cell>
          <cell r="G371">
            <v>3457.58</v>
          </cell>
        </row>
        <row r="372">
          <cell r="B372">
            <v>87398</v>
          </cell>
          <cell r="C372" t="str">
            <v>ARGAMASSA INDUSTRIALIZADA MULTIUSO PARA REVESTIMENTOS E ASSENTAMENTO DA ALVENARIA, PREPARO MANUAL. AF_08/2019</v>
          </cell>
          <cell r="D372" t="str">
            <v>M3</v>
          </cell>
          <cell r="E372">
            <v>1989.7</v>
          </cell>
          <cell r="F372">
            <v>194.59</v>
          </cell>
          <cell r="G372">
            <v>1795.11</v>
          </cell>
        </row>
        <row r="373">
          <cell r="B373">
            <v>87399</v>
          </cell>
          <cell r="C373" t="str">
            <v>ARGAMASSA PRONTA PARA CONTRAPISO, PREPARO MANUAL. AF_08/2019</v>
          </cell>
          <cell r="D373" t="str">
            <v>M3</v>
          </cell>
          <cell r="E373">
            <v>2299.64</v>
          </cell>
          <cell r="F373">
            <v>209.27</v>
          </cell>
          <cell r="G373">
            <v>2090.37</v>
          </cell>
        </row>
        <row r="374">
          <cell r="B374">
            <v>87401</v>
          </cell>
          <cell r="C374" t="str">
            <v>ARGAMASSA INDUSTRIALIZADA PARA CHAPISCO ROLADO, PREPARO MANUAL. AF_08/2019</v>
          </cell>
          <cell r="D374" t="str">
            <v>M3</v>
          </cell>
          <cell r="E374">
            <v>5844.36</v>
          </cell>
          <cell r="F374">
            <v>243.71</v>
          </cell>
          <cell r="G374">
            <v>5600.65</v>
          </cell>
        </row>
        <row r="375">
          <cell r="B375">
            <v>87402</v>
          </cell>
          <cell r="C375" t="str">
            <v>ARGAMASSA INDUSTRIALIZADA PARA CHAPISCO COLANTE, PREPARO MANUAL. AF_08/2019</v>
          </cell>
          <cell r="D375" t="str">
            <v>M3</v>
          </cell>
          <cell r="E375">
            <v>3749.61</v>
          </cell>
          <cell r="F375">
            <v>244.1</v>
          </cell>
          <cell r="G375">
            <v>3505.51</v>
          </cell>
        </row>
        <row r="376">
          <cell r="B376">
            <v>87404</v>
          </cell>
          <cell r="C376" t="str">
            <v>ARGAMASSA PARA REVESTIMENTO DECORATIVO MONOCAMADA (MONOCAPA), MISTURA E PROJEÇÃO DE 1,5 M3/H DE ARGAMASSA. AF_08/2019</v>
          </cell>
          <cell r="D376" t="str">
            <v>M3</v>
          </cell>
          <cell r="E376">
            <v>5224.38</v>
          </cell>
          <cell r="F376">
            <v>166.66</v>
          </cell>
          <cell r="G376">
            <v>5057.72</v>
          </cell>
        </row>
        <row r="377">
          <cell r="B377">
            <v>87405</v>
          </cell>
          <cell r="C377" t="str">
            <v>ARGAMASSA PARA REVESTIMENTO DECORATIVO MONOCAMADA (MONOCAPA), MISTURA E PROJEÇÃO DE 2 M3/H DE ARGAMASSA. AF_08/2019</v>
          </cell>
          <cell r="D377" t="str">
            <v>M3</v>
          </cell>
          <cell r="E377">
            <v>5220.42</v>
          </cell>
          <cell r="F377">
            <v>124.77</v>
          </cell>
          <cell r="G377">
            <v>5095.65</v>
          </cell>
        </row>
        <row r="378">
          <cell r="B378">
            <v>87407</v>
          </cell>
          <cell r="C378" t="str">
            <v>ARGAMASSA INDUSTRIALIZADA PARA REVESTIMENTOS, MISTURA E PROJEÇÃO DE 1,5 M³/H DE ARGAMASSA. AF_08/2019</v>
          </cell>
          <cell r="D378" t="str">
            <v>M3</v>
          </cell>
          <cell r="E378">
            <v>1853.86</v>
          </cell>
          <cell r="F378">
            <v>112.34</v>
          </cell>
          <cell r="G378">
            <v>1741.52</v>
          </cell>
        </row>
        <row r="379">
          <cell r="B379">
            <v>87408</v>
          </cell>
          <cell r="C379" t="str">
            <v>ARGAMASSA INDUSTRIALIZADA PARA REVESTIMENTOS, MISTURA E PROJEÇÃO DE 2 M³/H DE ARGAMASSA. AF_08/2019</v>
          </cell>
          <cell r="D379" t="str">
            <v>M3</v>
          </cell>
          <cell r="E379">
            <v>1830.87</v>
          </cell>
          <cell r="F379">
            <v>84.22</v>
          </cell>
          <cell r="G379">
            <v>1746.65</v>
          </cell>
        </row>
        <row r="380">
          <cell r="B380">
            <v>87410</v>
          </cell>
          <cell r="C380" t="str">
            <v>ARGAMASSA À BASE DE GESSO, MISTURA E PROJEÇÃO DE 1,5 M³/H DE ARGAMASSA. AF_08/2019</v>
          </cell>
          <cell r="D380" t="str">
            <v>M3</v>
          </cell>
          <cell r="E380">
            <v>1014.68</v>
          </cell>
          <cell r="F380">
            <v>156.67</v>
          </cell>
          <cell r="G380">
            <v>858.01</v>
          </cell>
        </row>
        <row r="381">
          <cell r="B381">
            <v>87411</v>
          </cell>
          <cell r="C381" t="str">
            <v>APLICAÇÃO MANUAL DE GESSO DESEMPENADO (SEM TALISCAS) EM TETO DE AMBIENTES DE ÁREA MAIOR QUE 10M², ESPESSURA DE 0,5CM. AF_03/2023</v>
          </cell>
          <cell r="D381" t="str">
            <v>M2</v>
          </cell>
          <cell r="E381">
            <v>17.18</v>
          </cell>
          <cell r="F381">
            <v>6.18</v>
          </cell>
          <cell r="G381">
            <v>11</v>
          </cell>
        </row>
        <row r="382">
          <cell r="B382">
            <v>87412</v>
          </cell>
          <cell r="C382" t="str">
            <v>APLICAÇÃO MANUAL DE GESSO DESEMPENADO (SEM TALISCAS) EM TETO DE AMBIENTES DE ÁREA ENTRE 5M² E 10M², ESPESSURA DE 0,5CM. AF_03/2023</v>
          </cell>
          <cell r="D382" t="str">
            <v>M2</v>
          </cell>
          <cell r="E382">
            <v>24.92</v>
          </cell>
          <cell r="F382">
            <v>12.02</v>
          </cell>
          <cell r="G382">
            <v>12.9</v>
          </cell>
        </row>
        <row r="383">
          <cell r="B383">
            <v>87413</v>
          </cell>
          <cell r="C383" t="str">
            <v>APLICAÇÃO MANUAL DE GESSO DESEMPENADO (SEM TALISCAS) EM TETO DE AMBIENTES DE ÁREA MENOR QUE 5M², ESPESSURA DE 0,5CM. AF_03/2023</v>
          </cell>
          <cell r="D383" t="str">
            <v>M2</v>
          </cell>
          <cell r="E383">
            <v>29.37</v>
          </cell>
          <cell r="F383">
            <v>15.37</v>
          </cell>
          <cell r="G383">
            <v>14</v>
          </cell>
        </row>
        <row r="384">
          <cell r="B384">
            <v>87414</v>
          </cell>
          <cell r="C384" t="str">
            <v>APLICAÇÃO MANUAL DE GESSO DESEMPENADO (SEM TALISCAS) EM TETO DE AMBIENTES DE ÁREA MAIOR QUE 10M², ESPESSURA DE 1,0CM. AF_03/2023</v>
          </cell>
          <cell r="D384" t="str">
            <v>M2</v>
          </cell>
          <cell r="E384">
            <v>27.63</v>
          </cell>
          <cell r="F384">
            <v>8.87</v>
          </cell>
          <cell r="G384">
            <v>18.76</v>
          </cell>
        </row>
        <row r="385">
          <cell r="B385">
            <v>87415</v>
          </cell>
          <cell r="C385" t="str">
            <v>APLICAÇÃO MANUAL DE GESSO DESEMPENADO (SEM TALISCAS) EM TETO DE AMBIENTES DE ÁREA ENTRE 5M² E 10M², ESPESSURA DE 1,0CM. AF_03/2023</v>
          </cell>
          <cell r="D385" t="str">
            <v>M2</v>
          </cell>
          <cell r="E385">
            <v>35.37</v>
          </cell>
          <cell r="F385">
            <v>14.71</v>
          </cell>
          <cell r="G385">
            <v>20.66</v>
          </cell>
        </row>
        <row r="386">
          <cell r="B386">
            <v>87416</v>
          </cell>
          <cell r="C386" t="str">
            <v>APLICAÇÃO MANUAL DE GESSO DESEMPENADO (SEM TALISCAS) EM TETO DE AMBIENTES DE ÁREA MENOR QUE 5M², ESPESSURA DE 1,0CM. AF_03/2023</v>
          </cell>
          <cell r="D386" t="str">
            <v>M2</v>
          </cell>
          <cell r="E386">
            <v>39.83</v>
          </cell>
          <cell r="F386">
            <v>18.06</v>
          </cell>
          <cell r="G386">
            <v>21.77</v>
          </cell>
        </row>
        <row r="387">
          <cell r="B387">
            <v>87418</v>
          </cell>
          <cell r="C387" t="str">
            <v>APLICAÇÃO MANUAL DE GESSO DESEMPENADO (SEM TALISCAS) EM PAREDES, ESPESSURA DE 0,5CM. AF_03/2023</v>
          </cell>
          <cell r="D387" t="str">
            <v>M2</v>
          </cell>
          <cell r="E387">
            <v>19.63</v>
          </cell>
          <cell r="F387">
            <v>8.03</v>
          </cell>
          <cell r="G387">
            <v>11.6</v>
          </cell>
        </row>
        <row r="388">
          <cell r="B388">
            <v>87421</v>
          </cell>
          <cell r="C388" t="str">
            <v>APLICAÇÃO MANUAL DE GESSO DESEMPENADO (SEM TALISCAS) EM PAREDES, ESPESSURA DE 1,0CM. AF_03/2023</v>
          </cell>
          <cell r="D388" t="str">
            <v>M2</v>
          </cell>
          <cell r="E388">
            <v>30.44</v>
          </cell>
          <cell r="F388">
            <v>10.98</v>
          </cell>
          <cell r="G388">
            <v>19.46</v>
          </cell>
        </row>
        <row r="389">
          <cell r="B389">
            <v>87424</v>
          </cell>
          <cell r="C389" t="str">
            <v>APLICAÇÃO MANUAL DE GESSO SARRAFEADO (COM TALISCAS) EM PAREDES, ESPESSURA DE 1,0CM. AF_03/2023</v>
          </cell>
          <cell r="D389" t="str">
            <v>M2</v>
          </cell>
          <cell r="E389">
            <v>39.09</v>
          </cell>
          <cell r="F389">
            <v>17.5</v>
          </cell>
          <cell r="G389">
            <v>21.59</v>
          </cell>
        </row>
        <row r="390">
          <cell r="B390">
            <v>87427</v>
          </cell>
          <cell r="C390" t="str">
            <v>APLICAÇÃO MANUAL DE GESSO SARRAFEADO (COM TALISCAS) EM PAREDES, ESPESSURA DE 1,5CM. AF_03/2023</v>
          </cell>
          <cell r="D390" t="str">
            <v>M2</v>
          </cell>
          <cell r="E390">
            <v>46.61</v>
          </cell>
          <cell r="F390">
            <v>19.57</v>
          </cell>
          <cell r="G390">
            <v>27.04</v>
          </cell>
        </row>
        <row r="391">
          <cell r="B391">
            <v>87430</v>
          </cell>
          <cell r="C391" t="str">
            <v>APLICAÇÃO DE GESSO PROJETADO COM EQUIPAMENTO DE PROJEÇÃO EM PAREDES, DESEMPENADO (SEM TALISCAS), ESPESSURA DE 0,5CM. AF_03/2023</v>
          </cell>
          <cell r="D391" t="str">
            <v>M2</v>
          </cell>
          <cell r="E391">
            <v>19.82</v>
          </cell>
          <cell r="F391">
            <v>9.04</v>
          </cell>
          <cell r="G391">
            <v>10.78</v>
          </cell>
        </row>
        <row r="392">
          <cell r="B392">
            <v>87433</v>
          </cell>
          <cell r="C392" t="str">
            <v>APLICAÇÃO DE GESSO PROJETADO COM EQUIPAMENTO DE PROJEÇÃO EM PAREDES, DESEMPENADO (SEM TALISCAS), ESPESSURA DE 1,0CM. AF_03/2023</v>
          </cell>
          <cell r="D392" t="str">
            <v>M2</v>
          </cell>
          <cell r="E392">
            <v>29.34</v>
          </cell>
          <cell r="F392">
            <v>11.7</v>
          </cell>
          <cell r="G392">
            <v>17.64</v>
          </cell>
        </row>
        <row r="393">
          <cell r="B393">
            <v>87436</v>
          </cell>
          <cell r="C393" t="str">
            <v>APLICAÇÃO DE GESSO PROJETADO COM EQUIPAMENTO DE PROJEÇÃO EM PAREDES, SARRAFEADO (COM TALISCAS), ESPESSURA DE 1,0CM. AF_03/2023</v>
          </cell>
          <cell r="D393" t="str">
            <v>M2</v>
          </cell>
          <cell r="E393">
            <v>32.85</v>
          </cell>
          <cell r="F393">
            <v>14.35</v>
          </cell>
          <cell r="G393">
            <v>18.5</v>
          </cell>
        </row>
        <row r="394">
          <cell r="B394">
            <v>87439</v>
          </cell>
          <cell r="C394" t="str">
            <v>APLICAÇÃO DE GESSO PROJETADO COM EQUIPAMENTO DE PROJEÇÃO EM PAREDES, SARRAFEADO (COM TALISCAS), ESPESSURA DE 1,5CM. AF_03/2023</v>
          </cell>
          <cell r="D394" t="str">
            <v>M2</v>
          </cell>
          <cell r="E394">
            <v>40.52</v>
          </cell>
          <cell r="F394">
            <v>16.99</v>
          </cell>
          <cell r="G394">
            <v>23.53</v>
          </cell>
        </row>
        <row r="395">
          <cell r="B395">
            <v>87441</v>
          </cell>
          <cell r="C395" t="str">
            <v>BETONEIRA CAPACIDADE NOMINAL 400 L, CAPACIDADE DE MISTURA 310 L, MOTOR A DIESEL POTÊNCIA 5,0 CV, SEM CARREGADOR - DEPRECIAÇÃO. AF_05/2023</v>
          </cell>
          <cell r="D395" t="str">
            <v>H</v>
          </cell>
          <cell r="E395">
            <v>0.41</v>
          </cell>
          <cell r="F395">
            <v>0</v>
          </cell>
          <cell r="G395">
            <v>0.41</v>
          </cell>
        </row>
        <row r="396">
          <cell r="B396">
            <v>87442</v>
          </cell>
          <cell r="C396" t="str">
            <v>BETONEIRA CAPACIDADE NOMINAL 400 L, CAPACIDADE DE MISTURA 310 L, MOTOR A DIESEL POTÊNCIA 5,0 CV, SEM CARREGADOR - JUROS. AF_05/2023</v>
          </cell>
          <cell r="D396" t="str">
            <v>H</v>
          </cell>
          <cell r="E396">
            <v>0.09</v>
          </cell>
          <cell r="F396">
            <v>0</v>
          </cell>
          <cell r="G396">
            <v>0.09</v>
          </cell>
        </row>
        <row r="397">
          <cell r="B397">
            <v>87443</v>
          </cell>
          <cell r="C397" t="str">
            <v>BETONEIRA CAPACIDADE NOMINAL 400 L, CAPACIDADE DE MISTURA 310 L, MOTOR A DIESEL POTÊNCIA 5,0 CV, SEM CARREGADOR - MANUTENÇÃO. AF_05/2023</v>
          </cell>
          <cell r="D397" t="str">
            <v>H</v>
          </cell>
          <cell r="E397">
            <v>0.52</v>
          </cell>
          <cell r="F397">
            <v>0</v>
          </cell>
          <cell r="G397">
            <v>0.52</v>
          </cell>
        </row>
        <row r="398">
          <cell r="B398">
            <v>87444</v>
          </cell>
          <cell r="C398" t="str">
            <v>BETONEIRA CAPACIDADE NOMINAL 400 L, CAPACIDADE DE MISTURA 310 L, MOTOR A DIESEL POTÊNCIA 5,0 CV, SEM CARREGADOR - MATERIAIS NA OPERAÇÃO. AF_05/2023</v>
          </cell>
          <cell r="D398" t="str">
            <v>H</v>
          </cell>
          <cell r="E398">
            <v>4.41</v>
          </cell>
          <cell r="F398">
            <v>0</v>
          </cell>
          <cell r="G398">
            <v>4.41</v>
          </cell>
        </row>
        <row r="399">
          <cell r="B399">
            <v>87445</v>
          </cell>
          <cell r="C399" t="str">
            <v>BETONEIRA CAPACIDADE NOMINAL 400 L, CAPACIDADE DE MISTURA 310 L, MOTOR A DIESEL POTÊNCIA 5,0 HP, SEM CARREGADOR - CHP DIURNO. AF_05/2023</v>
          </cell>
          <cell r="D399" t="str">
            <v>CHP</v>
          </cell>
          <cell r="E399">
            <v>5.43</v>
          </cell>
          <cell r="F399">
            <v>0</v>
          </cell>
          <cell r="G399">
            <v>5.43</v>
          </cell>
        </row>
        <row r="400">
          <cell r="B400">
            <v>87446</v>
          </cell>
          <cell r="C400" t="str">
            <v>BETONEIRA CAPACIDADE NOMINAL 400 L, CAPACIDADE DE MISTURA 310 L, MOTOR A DIESEL POTÊNCIA 5,0 HP, SEM CARREGADOR - CHI DIURNO. AF_05/2023</v>
          </cell>
          <cell r="D400" t="str">
            <v>CHI</v>
          </cell>
          <cell r="E400">
            <v>0.5</v>
          </cell>
          <cell r="F400">
            <v>0</v>
          </cell>
          <cell r="G400">
            <v>0.5</v>
          </cell>
        </row>
        <row r="401">
          <cell r="B401">
            <v>87527</v>
          </cell>
          <cell r="C401" t="str">
            <v>EMBOÇO, EM ARGAMASSA TRAÇO 1:2:8, PREPARO MECÂNICO, APLICADO MANUALMENTE EM PAREDES INTERNAS DE AMBIENTES COM ÁREA MENOR QUE 5M², E =17,5MM, COM TALISCAS. AF_03/2024</v>
          </cell>
          <cell r="D401" t="str">
            <v>M2</v>
          </cell>
          <cell r="E401">
            <v>38.74</v>
          </cell>
          <cell r="F401">
            <v>18.72</v>
          </cell>
          <cell r="G401">
            <v>20.02</v>
          </cell>
        </row>
        <row r="402">
          <cell r="B402">
            <v>87528</v>
          </cell>
          <cell r="C402" t="str">
            <v>EMBOÇO, EM ARGAMASSA TRAÇO 1:2:8, PREPARO MANUAL, APLICADO MANUALMENTE EM PAREDES INTERNAS DE AMBIENTES COM ÁREA MENOR QUE 5M², E = 17,5MM, COM TALISCAS. AF_03/2024</v>
          </cell>
          <cell r="D402" t="str">
            <v>M2</v>
          </cell>
          <cell r="E402">
            <v>41.34</v>
          </cell>
          <cell r="F402">
            <v>20.31</v>
          </cell>
          <cell r="G402">
            <v>21.03</v>
          </cell>
        </row>
        <row r="403">
          <cell r="B403">
            <v>87529</v>
          </cell>
          <cell r="C403" t="str">
            <v>MASSA ÚNICA, EM ARGAMASSA TRAÇO 1:2:8, PREPARO MECÂNICO, APLICADA MANUALMENTE EM PAREDES INTERNAS DE AMBIENTES COM ÁREA ENTRE 5M² E 10M², E = 17,5MM, COM TALISCAS. AF_03/2024</v>
          </cell>
          <cell r="D403" t="str">
            <v>M2</v>
          </cell>
          <cell r="E403">
            <v>35.87</v>
          </cell>
          <cell r="F403">
            <v>16.55</v>
          </cell>
          <cell r="G403">
            <v>19.32</v>
          </cell>
        </row>
        <row r="404">
          <cell r="B404">
            <v>87530</v>
          </cell>
          <cell r="C404" t="str">
            <v>MASSA ÚNICA, EM ARGAMASSA TRAÇO 1:2:8, PREPARO MANUAL, APLICADA MANUALMENTE EM PAREDES INTERNAS DE AMBIENTES COM ÁREA ENTRE 5M² E 10M², E = 17,5MM, COM TALISCAS. AF_03/2024</v>
          </cell>
          <cell r="D404" t="str">
            <v>M2</v>
          </cell>
          <cell r="E404">
            <v>38.47</v>
          </cell>
          <cell r="F404">
            <v>18.14</v>
          </cell>
          <cell r="G404">
            <v>20.33</v>
          </cell>
        </row>
        <row r="405">
          <cell r="B405">
            <v>87531</v>
          </cell>
          <cell r="C405" t="str">
            <v>EMBOÇO, EM ARGAMASSA TRAÇO 1:2:8, PREPARO MECÂNICO, APLICADO MANUALMENTE EM PAREDES INTERNAS DE AMBIENTES COM ÁREA ENTRE 5M² E 10M², E = 17,5MM, COM TALISCAS. AF_03/2024</v>
          </cell>
          <cell r="D405" t="str">
            <v>M2</v>
          </cell>
          <cell r="E405">
            <v>34.69</v>
          </cell>
          <cell r="F405">
            <v>15.67</v>
          </cell>
          <cell r="G405">
            <v>19.02</v>
          </cell>
        </row>
        <row r="406">
          <cell r="B406">
            <v>87532</v>
          </cell>
          <cell r="C406" t="str">
            <v>EMBOÇO, EM ARGAMASSA TRAÇO 1:2:8, PREPARO MANUAL, APLICADO MANUALMENTE EM PAREDES INTERNAS DE AMBIENTES COM ÁREA ENTRE 5M² E 10M², E = 17,5MM, COM TALISCAS. AF_03/2024</v>
          </cell>
          <cell r="D406" t="str">
            <v>M2</v>
          </cell>
          <cell r="E406">
            <v>37.29</v>
          </cell>
          <cell r="F406">
            <v>17.26</v>
          </cell>
          <cell r="G406">
            <v>20.03</v>
          </cell>
        </row>
        <row r="407">
          <cell r="B407">
            <v>87535</v>
          </cell>
          <cell r="C407" t="str">
            <v>EMBOÇO, EM ARGAMASSA TRAÇO 1:2:8, PREPARO MECÂNICO, APLICADO MANUALMENTE EM PAREDES INTERNAS DE AMBIENTES COM ÁREA MAIOR QUE 10M², E = 17,5MM, COM TALISCAS. AF_03/2024</v>
          </cell>
          <cell r="D407" t="str">
            <v>M2</v>
          </cell>
          <cell r="E407">
            <v>32.27</v>
          </cell>
          <cell r="F407">
            <v>13.86</v>
          </cell>
          <cell r="G407">
            <v>18.41</v>
          </cell>
        </row>
        <row r="408">
          <cell r="B408">
            <v>87536</v>
          </cell>
          <cell r="C408" t="str">
            <v>EMBOÇO, EM ARGAMASSA TRAÇO 1:2:8, PREPARO MANUAL, APLICADO MANUALMENTE EM PAREDES INTERNAS DE AMBIENTES COM ÁREA MAIOR QUE 10M², E = 17,5MM, COM TALISCAS. AF_03/2024</v>
          </cell>
          <cell r="D408" t="str">
            <v>M2</v>
          </cell>
          <cell r="E408">
            <v>34.87</v>
          </cell>
          <cell r="F408">
            <v>15.45</v>
          </cell>
          <cell r="G408">
            <v>19.42</v>
          </cell>
        </row>
        <row r="409">
          <cell r="B409">
            <v>87539</v>
          </cell>
          <cell r="C409" t="str">
            <v>EMBOÇO, EM ARGAMASSA INDUSTRIALIZADA, PREPARO MECÂNICO, APLICADO COM EQUIPAMENTO DE MISTURA E PROJEÇÃO DE ARGAMASSA EM PAREDES INTERNAS, E = 17,5MM, COM TALISCAS. AF_03/2024</v>
          </cell>
          <cell r="D409" t="str">
            <v>M2</v>
          </cell>
          <cell r="E409">
            <v>67.44</v>
          </cell>
          <cell r="F409">
            <v>11.84</v>
          </cell>
          <cell r="G409">
            <v>55.6</v>
          </cell>
        </row>
        <row r="410">
          <cell r="B410">
            <v>87543</v>
          </cell>
          <cell r="C410" t="str">
            <v>MASSA ÚNICA, EM ARGAMASSA INDUSTRIALIZADA, PREPARO MECÂNICO, APLICADA COM EQUIPAMENTO DE MISTURA E PROJEÇÃO DE ARGAMASSA EM PAREDES INTERNAS, E = 5MM, SEM TALISCAS. AF_03/2024</v>
          </cell>
          <cell r="D410" t="str">
            <v>M2</v>
          </cell>
          <cell r="E410">
            <v>25.45</v>
          </cell>
          <cell r="F410">
            <v>5.85</v>
          </cell>
          <cell r="G410">
            <v>19.6</v>
          </cell>
        </row>
        <row r="411">
          <cell r="B411">
            <v>87545</v>
          </cell>
          <cell r="C411" t="str">
            <v>EMBOÇO, EM ARGAMASSA TRAÇO 1:2:8, PREPARO MECÂNICO, APLICADO MANUALMENTE EM PAREDES INTERNAS, PARA AMBIENTES COM ÁREA MENOR QUE 5M², E = 10MM, COM TALISCAS. AF_03/2024</v>
          </cell>
          <cell r="D411" t="str">
            <v>M2</v>
          </cell>
          <cell r="E411">
            <v>28.58</v>
          </cell>
          <cell r="F411">
            <v>14.85</v>
          </cell>
          <cell r="G411">
            <v>13.73</v>
          </cell>
        </row>
        <row r="412">
          <cell r="B412">
            <v>87546</v>
          </cell>
          <cell r="C412" t="str">
            <v>EMBOÇO, EM ARGAMASSA TRAÇO 1:2:8, PREPARO MANUAL, APLICADO MANUALMENTE EM PAREDES INTERNAS, PARA AMBIENTES COM ÁREA MENOR QUE 5M², E = 10MM, COM TALISCAS. AF_03/2024</v>
          </cell>
          <cell r="D412" t="str">
            <v>M2</v>
          </cell>
          <cell r="E412">
            <v>30.23</v>
          </cell>
          <cell r="F412">
            <v>15.86</v>
          </cell>
          <cell r="G412">
            <v>14.37</v>
          </cell>
        </row>
        <row r="413">
          <cell r="B413">
            <v>87547</v>
          </cell>
          <cell r="C413" t="str">
            <v>MASSA ÚNICA, EM ARGAMASSA TRAÇO 1:2:8, PREPARO MECÂNICO, APLICADA MANUALMENTE EM PAREDES INTERNAS DE AMBIENTES COM ÁREA ENTRE 5M² E 10M², E = 10MM, COM TALISCAS. AF_03/2024</v>
          </cell>
          <cell r="D413" t="str">
            <v>M2</v>
          </cell>
          <cell r="E413">
            <v>25.7</v>
          </cell>
          <cell r="F413">
            <v>12.67</v>
          </cell>
          <cell r="G413">
            <v>13.03</v>
          </cell>
        </row>
        <row r="414">
          <cell r="B414">
            <v>87548</v>
          </cell>
          <cell r="C414" t="str">
            <v>MASSA ÚNICA, EM ARGAMASSA TRAÇO 1:2:8, PREPARO MANUAL, APLICADA MANUALMENTE EM PAREDES INTERNAS DE AMBIENTES COM ÁREA ENTRE 5M² E 10M², E = 10MM, COM TALISCAS. AF_03/2024</v>
          </cell>
          <cell r="D414" t="str">
            <v>M2</v>
          </cell>
          <cell r="E414">
            <v>27.35</v>
          </cell>
          <cell r="F414">
            <v>13.68</v>
          </cell>
          <cell r="G414">
            <v>13.67</v>
          </cell>
        </row>
        <row r="415">
          <cell r="B415">
            <v>87549</v>
          </cell>
          <cell r="C415" t="str">
            <v>EMBOÇO, EM ARGAMASSA TRAÇO 1:2:8, PREPARO MECÂNICO, APLICADO MANUALMENTE EM PAREDES INTERNAS DE AMBIENTES COM ÁREA ENTRE 5M² E 10M², E = 10MM, COM TALISCAS. AF_03/2024</v>
          </cell>
          <cell r="D415" t="str">
            <v>M2</v>
          </cell>
          <cell r="E415">
            <v>24.53</v>
          </cell>
          <cell r="F415">
            <v>11.8</v>
          </cell>
          <cell r="G415">
            <v>12.73</v>
          </cell>
        </row>
        <row r="416">
          <cell r="B416">
            <v>87550</v>
          </cell>
          <cell r="C416" t="str">
            <v>EMBOÇO, EM ARGAMASSA TRAÇO 1:2:8, PREPARO MANUAL, APLICADO MANUALMENTE EM PAREDES INTERNAS DE AMBIENTES COM ÁREA ENTRE 5M² E 10M², E = 10MM, COM TALISCAS. AF_03/2024</v>
          </cell>
          <cell r="D416" t="str">
            <v>M2</v>
          </cell>
          <cell r="E416">
            <v>26.18</v>
          </cell>
          <cell r="F416">
            <v>12.81</v>
          </cell>
          <cell r="G416">
            <v>13.37</v>
          </cell>
        </row>
        <row r="417">
          <cell r="B417">
            <v>87553</v>
          </cell>
          <cell r="C417" t="str">
            <v>EMBOÇO, EM ARGAMASSA TRAÇO 1:2:8, PREPARO MECÂNICO, APLICADO MANUALMENTE EM PAREDES INTERNAS DE AMBIENTES COM ÁREA MAIOR QUE 10M², E = 10MM, COM TALISCAS. AF_03/2024</v>
          </cell>
          <cell r="D417" t="str">
            <v>M2</v>
          </cell>
          <cell r="E417">
            <v>22.12</v>
          </cell>
          <cell r="F417">
            <v>9.98</v>
          </cell>
          <cell r="G417">
            <v>12.14</v>
          </cell>
        </row>
        <row r="418">
          <cell r="B418">
            <v>87554</v>
          </cell>
          <cell r="C418" t="str">
            <v>EMBOÇO, EM ARGAMASSA TRAÇO 1:2:8, PREPARO MANUAL, APLICADO MANUALMENTE EM PAREDES INTERNAS DE AMBIENTES COM ÁREA MAIOR QUE 10M², E = 10MM, COM TALISCAS. AF_03/2024</v>
          </cell>
          <cell r="D418" t="str">
            <v>M2</v>
          </cell>
          <cell r="E418">
            <v>23.77</v>
          </cell>
          <cell r="F418">
            <v>10.99</v>
          </cell>
          <cell r="G418">
            <v>12.78</v>
          </cell>
        </row>
        <row r="419">
          <cell r="B419">
            <v>87557</v>
          </cell>
          <cell r="C419" t="str">
            <v>EMBOÇO, EM ARGAMASSA INDUSTRIALIZADA, PREPARO MECÂNICO, APLICADO COM EQUIPAMENTO DE MISTURA E PROJEÇÃO DE ARGAMASSA EM PAREDES INTERNAS, E = 10MM, COM TALISCAS. AF_03/2024</v>
          </cell>
          <cell r="D419" t="str">
            <v>M2</v>
          </cell>
          <cell r="E419">
            <v>44.4</v>
          </cell>
          <cell r="F419">
            <v>8.59</v>
          </cell>
          <cell r="G419">
            <v>35.81</v>
          </cell>
        </row>
        <row r="420">
          <cell r="B420">
            <v>87561</v>
          </cell>
          <cell r="C420" t="str">
            <v>MASSA ÚNICA, EM ARGAMASSA INDUSTRIALIZADA, PREPARO MECÂNICO, APLICADA COM EQUIPAMENTO DE MISTURA E PROJEÇÃO DE ARGAMASSA EM PAREDES INTERNAS, E = 10MM, SEM TALISCAS. AF_03/2024</v>
          </cell>
          <cell r="D420" t="str">
            <v>M2</v>
          </cell>
          <cell r="E420">
            <v>43.88</v>
          </cell>
          <cell r="F420">
            <v>8.19</v>
          </cell>
          <cell r="G420">
            <v>35.69</v>
          </cell>
        </row>
        <row r="421">
          <cell r="B421">
            <v>87620</v>
          </cell>
          <cell r="C421" t="str">
            <v>CONTRAPISO EM ARGAMASSA TRAÇO 1:4 (CIMENTO E AREIA), PREPARO MECÂNICO COM BETONEIRA 400 L, APLICADO EM ÁREAS SECAS SOBRE LAJE, ADERIDO, ACABAMENTO NÃO REFORÇADO, ESPESSURA 2CM. AF_07/2021</v>
          </cell>
          <cell r="D421" t="str">
            <v>M2</v>
          </cell>
          <cell r="E421">
            <v>33.78</v>
          </cell>
          <cell r="F421">
            <v>9.83</v>
          </cell>
          <cell r="G421">
            <v>23.95</v>
          </cell>
        </row>
        <row r="422">
          <cell r="B422">
            <v>87622</v>
          </cell>
          <cell r="C422" t="str">
            <v>CONTRAPISO EM ARGAMASSA TRAÇO 1:4 (CIMENTO E AREIA), PREPARO MANUAL, APLICADO EM ÁREAS SECAS SOBRE LAJE, ADERIDO, ACABAMENTO NÃO REFORÇADO, ESPESSURA 2CM. AF_07/2021</v>
          </cell>
          <cell r="D422" t="str">
            <v>M2</v>
          </cell>
          <cell r="E422">
            <v>36.1</v>
          </cell>
          <cell r="F422">
            <v>11.13</v>
          </cell>
          <cell r="G422">
            <v>24.97</v>
          </cell>
        </row>
        <row r="423">
          <cell r="B423">
            <v>87623</v>
          </cell>
          <cell r="C423" t="str">
            <v>CONTRAPISO EM ARGAMASSA PRONTA, PREPARO MECÂNICO COM MISTURADOR 300 KG, APLICADO EM ÁREAS SECAS SOBRE LAJE, ADERIDO, ACABAMENTO NÃO REFORÇADO, ESPESSURA 2CM. AF_07/2021</v>
          </cell>
          <cell r="D423" t="str">
            <v>M2</v>
          </cell>
          <cell r="E423">
            <v>77.7</v>
          </cell>
          <cell r="F423">
            <v>9.15</v>
          </cell>
          <cell r="G423">
            <v>68.55</v>
          </cell>
        </row>
        <row r="424">
          <cell r="B424">
            <v>87624</v>
          </cell>
          <cell r="C424" t="str">
            <v>CONTRAPISO EM ARGAMASSA PRONTA, PREPARO MANUAL, APLICADO EM ÁREAS SECAS SOBRE LAJE, ADERIDO, ACABAMENTO NÃO REFORÇADO, ESPESSURA 2CM. AF_07/2021</v>
          </cell>
          <cell r="D424" t="str">
            <v>M2</v>
          </cell>
          <cell r="E424">
            <v>83.46</v>
          </cell>
          <cell r="F424">
            <v>12.33</v>
          </cell>
          <cell r="G424">
            <v>71.13</v>
          </cell>
        </row>
        <row r="425">
          <cell r="B425">
            <v>87630</v>
          </cell>
          <cell r="C425" t="str">
            <v>CONTRAPISO EM ARGAMASSA TRAÇO 1:4 (CIMENTO E AREIA), PREPARO MECÂNICO COM BETONEIRA 400 L, APLICADO EM ÁREAS SECAS SOBRE LAJE, ADERIDO, ACABAMENTO NÃO REFORÇADO, ESPESSURA 3CM. AF_07/2021</v>
          </cell>
          <cell r="D425" t="str">
            <v>M2</v>
          </cell>
          <cell r="E425">
            <v>43.35</v>
          </cell>
          <cell r="F425">
            <v>12.25</v>
          </cell>
          <cell r="G425">
            <v>31.1</v>
          </cell>
        </row>
        <row r="426">
          <cell r="B426">
            <v>87632</v>
          </cell>
          <cell r="C426" t="str">
            <v>CONTRAPISO EM ARGAMASSA TRAÇO 1:4 (CIMENTO E AREIA), PREPARO MANUAL, APLICADO EM ÁREAS SECAS SOBRE LAJE, ADERIDO, ACABAMENTO NÃO REFORÇADO, ESPESSURA 3CM. AF_07/2021</v>
          </cell>
          <cell r="D426" t="str">
            <v>M2</v>
          </cell>
          <cell r="E426">
            <v>46.57</v>
          </cell>
          <cell r="F426">
            <v>14.05</v>
          </cell>
          <cell r="G426">
            <v>32.52</v>
          </cell>
        </row>
        <row r="427">
          <cell r="B427">
            <v>87633</v>
          </cell>
          <cell r="C427" t="str">
            <v>CONTRAPISO EM ARGAMASSA PRONTA, PREPARO MECÂNICO COM MISTURADOR 300 KG, APLICADO EM ÁREAS SECAS SOBRE LAJE, ADERIDO, ACABAMENTO NÃO REFORÇADO, ESPESSURA 3CM. AF_07/2021</v>
          </cell>
          <cell r="D427" t="str">
            <v>M2</v>
          </cell>
          <cell r="E427">
            <v>104.42</v>
          </cell>
          <cell r="F427">
            <v>11.3</v>
          </cell>
          <cell r="G427">
            <v>93.12</v>
          </cell>
        </row>
        <row r="428">
          <cell r="B428">
            <v>87634</v>
          </cell>
          <cell r="C428" t="str">
            <v>CONTRAPISO EM ARGAMASSA PRONTA, PREPARO MANUAL, APLICADO EM ÁREAS SECAS SOBRE LAJE, ADERIDO, ACABAMENTO NÃO REFORÇADO, ESPESSURA 3CM. AF_07/2021</v>
          </cell>
          <cell r="D428" t="str">
            <v>M2</v>
          </cell>
          <cell r="E428">
            <v>112.43</v>
          </cell>
          <cell r="F428">
            <v>15.72</v>
          </cell>
          <cell r="G428">
            <v>96.71</v>
          </cell>
        </row>
        <row r="429">
          <cell r="B429">
            <v>87640</v>
          </cell>
          <cell r="C429" t="str">
            <v>CONTRAPISO EM ARGAMASSA TRAÇO 1:4 (CIMENTO E AREIA), PREPARO MECÂNICO COM BETONEIRA 400 L, APLICADO EM ÁREAS SECAS SOBRE LAJE, ADERIDO, ACABAMENTO NÃO REFORÇADO, ESPESSURA 4CM. AF_07/2021</v>
          </cell>
          <cell r="D429" t="str">
            <v>M2</v>
          </cell>
          <cell r="E429">
            <v>51.19</v>
          </cell>
          <cell r="F429">
            <v>14.23</v>
          </cell>
          <cell r="G429">
            <v>36.96</v>
          </cell>
        </row>
        <row r="430">
          <cell r="B430">
            <v>87642</v>
          </cell>
          <cell r="C430" t="str">
            <v>CONTRAPISO EM ARGAMASSA TRAÇO 1:4 (CIMENTO E AREIA), PREPARO MANUAL, APLICADO EM ÁREAS SECAS SOBRE LAJE, ADERIDO, ACABAMENTO NÃO REFORÇADO, ESPESSURA 4CM. AF_07/2021</v>
          </cell>
          <cell r="D430" t="str">
            <v>M2</v>
          </cell>
          <cell r="E430">
            <v>55.16</v>
          </cell>
          <cell r="F430">
            <v>16.44</v>
          </cell>
          <cell r="G430">
            <v>38.72</v>
          </cell>
        </row>
        <row r="431">
          <cell r="B431">
            <v>87643</v>
          </cell>
          <cell r="C431" t="str">
            <v>CONTRAPISO EM ARGAMASSA PRONTA, PREPARO MECÂNICO COM MISTURADOR 300 KG, APLICADO EM ÁREAS SECAS SOBRE LAJE, ADERIDO, ACABAMENTO NÃO REFORÇADO, ESPESSURA 4CM. AF_07/2021</v>
          </cell>
          <cell r="D431" t="str">
            <v>M2</v>
          </cell>
          <cell r="E431">
            <v>126.29</v>
          </cell>
          <cell r="F431">
            <v>13.06</v>
          </cell>
          <cell r="G431">
            <v>113.23</v>
          </cell>
        </row>
        <row r="432">
          <cell r="B432">
            <v>87644</v>
          </cell>
          <cell r="C432" t="str">
            <v>CONTRAPISO EM ARGAMASSA PRONTA, PREPARO MANUAL, APLICADO EM ÁREAS SECAS SOBRE LAJE, ADERIDO, ACABAMENTO NÃO REFORÇADO, ESPESSURA 4CM. AF_07/2021</v>
          </cell>
          <cell r="D432" t="str">
            <v>M2</v>
          </cell>
          <cell r="E432">
            <v>136.15</v>
          </cell>
          <cell r="F432">
            <v>18.5</v>
          </cell>
          <cell r="G432">
            <v>117.65</v>
          </cell>
        </row>
        <row r="433">
          <cell r="B433">
            <v>87680</v>
          </cell>
          <cell r="C433" t="str">
            <v>CONTRAPISO EM ARGAMASSA TRAÇO 1:4 (CIMENTO E AREIA), PREPARO MECÂNICO COM BETONEIRA 400 L, APLICADO EM ÁREAS SECAS SOBRE LAJE, NÃO ADERIDO, ACABAMENTO NÃO REFORÇADO, ESPESSURA 4CM. AF_07/2021</v>
          </cell>
          <cell r="D433" t="str">
            <v>M2</v>
          </cell>
          <cell r="E433">
            <v>45.94</v>
          </cell>
          <cell r="F433">
            <v>13.59</v>
          </cell>
          <cell r="G433">
            <v>32.35</v>
          </cell>
        </row>
        <row r="434">
          <cell r="B434">
            <v>87682</v>
          </cell>
          <cell r="C434" t="str">
            <v>CONTRAPISO EM ARGAMASSA TRAÇO 1:4 (CIMENTO E AREIA), PREPARO MANUAL, APLICADO EM ÁREAS SECAS SOBRE LAJE, NÃO ADERIDO, ACABAMENTO NÃO REFORÇADO, ESPESSURA 4CM. AF_07/2021</v>
          </cell>
          <cell r="D434" t="str">
            <v>M2</v>
          </cell>
          <cell r="E434">
            <v>49.91</v>
          </cell>
          <cell r="F434">
            <v>15.8</v>
          </cell>
          <cell r="G434">
            <v>34.11</v>
          </cell>
        </row>
        <row r="435">
          <cell r="B435">
            <v>87683</v>
          </cell>
          <cell r="C435" t="str">
            <v>CONTRAPISO EM ARGAMASSA PRONTA, PREPARO MECÂNICO COM MISTURADOR 300 KG, APLICADO EM ÁREAS SECAS SOBRE LAJE, NÃO ADERIDO, ACABAMENTO NÃO REFORÇADO, ESPESSURA 4CM. AF_07/2021</v>
          </cell>
          <cell r="D435" t="str">
            <v>M2</v>
          </cell>
          <cell r="E435">
            <v>121.04</v>
          </cell>
          <cell r="F435">
            <v>12.42</v>
          </cell>
          <cell r="G435">
            <v>108.62</v>
          </cell>
        </row>
        <row r="436">
          <cell r="B436">
            <v>87684</v>
          </cell>
          <cell r="C436" t="str">
            <v>CONTRAPISO EM ARGAMASSA PRONTA, PREPARO MANUAL, APLICADO EM ÁREAS SECAS SOBRE LAJE, NÃO ADERIDO, ACABAMENTO NÃO REFORÇADO, ESPESSURA 4CM. AF_07/2021</v>
          </cell>
          <cell r="D436" t="str">
            <v>M2</v>
          </cell>
          <cell r="E436">
            <v>130.9</v>
          </cell>
          <cell r="F436">
            <v>17.85</v>
          </cell>
          <cell r="G436">
            <v>113.05</v>
          </cell>
        </row>
        <row r="437">
          <cell r="B437">
            <v>87690</v>
          </cell>
          <cell r="C437" t="str">
            <v>CONTRAPISO EM ARGAMASSA TRAÇO 1:4 (CIMENTO E AREIA), PREPARO MECÂNICO COM BETONEIRA 400 L, APLICADO EM ÁREAS SECAS SOBRE LAJE, NÃO ADERIDO, ACABAMENTO NÃO REFORÇADO, ESPESSURA 5CM. AF_07/2021</v>
          </cell>
          <cell r="D437" t="str">
            <v>M2</v>
          </cell>
          <cell r="E437">
            <v>52.66</v>
          </cell>
          <cell r="F437">
            <v>15.59</v>
          </cell>
          <cell r="G437">
            <v>37.07</v>
          </cell>
        </row>
        <row r="438">
          <cell r="B438">
            <v>87692</v>
          </cell>
          <cell r="C438" t="str">
            <v>CONTRAPISO EM ARGAMASSA TRAÇO 1:4 (CIMENTO E AREIA), PREPARO MANUAL, APLICADO EM ÁREAS SECAS SOBRE LAJE, NÃO ADERIDO, ACABAMENTO NÃO REFORÇADO, ESPESSURA 5CM. AF_07/2021</v>
          </cell>
          <cell r="D438" t="str">
            <v>M2</v>
          </cell>
          <cell r="E438">
            <v>57.21</v>
          </cell>
          <cell r="F438">
            <v>18.13</v>
          </cell>
          <cell r="G438">
            <v>39.08</v>
          </cell>
        </row>
        <row r="439">
          <cell r="B439">
            <v>87693</v>
          </cell>
          <cell r="C439" t="str">
            <v>CONTRAPISO EM ARGAMASSA PRONTA, PREPARO MECÂNICO COM MISTURADOR 300 KG, APLICADO EM ÁREAS SECAS SOBRE LAJE, NÃO ADERIDO, ESPESSURA 5CM. AF_07/2021</v>
          </cell>
          <cell r="D439" t="str">
            <v>M2</v>
          </cell>
          <cell r="E439">
            <v>138.67</v>
          </cell>
          <cell r="F439">
            <v>14.26</v>
          </cell>
          <cell r="G439">
            <v>124.41</v>
          </cell>
        </row>
        <row r="440">
          <cell r="B440">
            <v>87694</v>
          </cell>
          <cell r="C440" t="str">
            <v>CONTRAPISO EM ARGAMASSA PRONTA, PREPARO MANUAL, APLICADO EM ÁREAS SECAS SOBRE LAJE, NÃO ADERIDO, ACABAMENTO NÃO REFORÇADO, ESPESSURA 5CM. AF_07/2021</v>
          </cell>
          <cell r="D440" t="str">
            <v>M2</v>
          </cell>
          <cell r="E440">
            <v>149.95</v>
          </cell>
          <cell r="F440">
            <v>20.48</v>
          </cell>
          <cell r="G440">
            <v>129.47</v>
          </cell>
        </row>
        <row r="441">
          <cell r="B441">
            <v>87700</v>
          </cell>
          <cell r="C441" t="str">
            <v>CONTRAPISO EM ARGAMASSA TRAÇO 1:4 (CIMENTO E AREIA), PREPARO MECÂNICO COM BETONEIRA 400 L, APLICADO EM ÁREAS SECAS SOBRE LAJE, NÃO ADERIDO, ACABAMENTO NÃO REFORÇADO, ESPESSURA 6CM. AF_07/2021</v>
          </cell>
          <cell r="D441" t="str">
            <v>M2</v>
          </cell>
          <cell r="E441">
            <v>56.93</v>
          </cell>
          <cell r="F441">
            <v>16.66</v>
          </cell>
          <cell r="G441">
            <v>40.27</v>
          </cell>
        </row>
        <row r="442">
          <cell r="B442">
            <v>87702</v>
          </cell>
          <cell r="C442" t="str">
            <v>CONTRAPISO EM ARGAMASSA TRAÇO 1:4 (CIMENTO E AREIA), PREPARO MANUAL, APLICADO EM ÁREAS SECAS SOBRE LAJE, NÃO ADERIDO, ACABAMENTO NÃO REFORÇADO, ESPESSURA 6CM. AF_07/2021</v>
          </cell>
          <cell r="D442" t="str">
            <v>M2</v>
          </cell>
          <cell r="E442">
            <v>61.88</v>
          </cell>
          <cell r="F442">
            <v>19.43</v>
          </cell>
          <cell r="G442">
            <v>42.45</v>
          </cell>
        </row>
        <row r="443">
          <cell r="B443">
            <v>87703</v>
          </cell>
          <cell r="C443" t="str">
            <v>CONTRAPISO EM ARGAMASSA PRONTA, PREPARO MECÂNICO COM MISTURADOR 300 KG, APLICADO EM ÁREAS SECAS SOBRE LAJE, NÃO ADERIDO, ACABAMENTO NÃO REFORÇADO, ESPESSURA 6CM. AF_07/2021</v>
          </cell>
          <cell r="D443" t="str">
            <v>M2</v>
          </cell>
          <cell r="E443">
            <v>150.59</v>
          </cell>
          <cell r="F443">
            <v>15.21</v>
          </cell>
          <cell r="G443">
            <v>135.38</v>
          </cell>
        </row>
        <row r="444">
          <cell r="B444">
            <v>87704</v>
          </cell>
          <cell r="C444" t="str">
            <v>CONTRAPISO EM ARGAMASSA PRONTA, PREPARO MANUAL, APLICADO EM ÁREAS SECAS SOBRE LAJE, NÃO ADERIDO, ACABAMENTO NÃO REFORÇADO, ESPESSURA 6CM. AF_07/2021</v>
          </cell>
          <cell r="D444" t="str">
            <v>M2</v>
          </cell>
          <cell r="E444">
            <v>162.88</v>
          </cell>
          <cell r="F444">
            <v>21.99</v>
          </cell>
          <cell r="G444">
            <v>140.89</v>
          </cell>
        </row>
        <row r="445">
          <cell r="B445">
            <v>87735</v>
          </cell>
          <cell r="C445" t="str">
            <v>CONTRAPISO EM ARGAMASSA TRAÇO 1:4 (CIMENTO E AREIA), PREPARO MECÂNICO COM BETONEIRA 400 L, APLICADO EM ÁREAS MOLHADAS SOBRE LAJE, ADERIDO, ACABAMENTO NÃO REFORÇADO, ESPESSURA 2CM. AF_07/2021</v>
          </cell>
          <cell r="D445" t="str">
            <v>M2</v>
          </cell>
          <cell r="E445">
            <v>45.26</v>
          </cell>
          <cell r="F445">
            <v>18.47</v>
          </cell>
          <cell r="G445">
            <v>26.79</v>
          </cell>
        </row>
        <row r="446">
          <cell r="B446">
            <v>87737</v>
          </cell>
          <cell r="C446" t="str">
            <v>CONTRAPISO EM ARGAMASSA TRAÇO 1:4 (CIMENTO E AREIA), PREPARO MANUAL, APLICADO EM ÁREAS MOLHADAS SOBRE LAJE, ADERIDO, ACABAMENTO NÃO REFORÇADO, ESPESSURA 2CM. AF_07/2021</v>
          </cell>
          <cell r="D446" t="str">
            <v>M2</v>
          </cell>
          <cell r="E446">
            <v>47.58</v>
          </cell>
          <cell r="F446">
            <v>19.77</v>
          </cell>
          <cell r="G446">
            <v>27.81</v>
          </cell>
        </row>
        <row r="447">
          <cell r="B447">
            <v>87738</v>
          </cell>
          <cell r="C447" t="str">
            <v>CONTRAPISO EM ARGAMASSA PRONTA, PREPARO MECÂNICO COM MISTURADOR 300 KG, APLICADO EM ÁREAS MOLHADAS SOBRE LAJE, ADERIDO, ACABAMENTO NÃO REFORÇADO, ESPESSURA 2CM. AF_07/2021</v>
          </cell>
          <cell r="D447" t="str">
            <v>M2</v>
          </cell>
          <cell r="E447">
            <v>89.18</v>
          </cell>
          <cell r="F447">
            <v>17.79</v>
          </cell>
          <cell r="G447">
            <v>71.39</v>
          </cell>
        </row>
        <row r="448">
          <cell r="B448">
            <v>87739</v>
          </cell>
          <cell r="C448" t="str">
            <v>CONTRAPISO EM ARGAMASSA PRONTA, PREPARO MANUAL, APLICADO EM ÁREAS MOLHADAS SOBRE LAJE, ADERIDO, ACABAMENTO NÃO REFORÇADO, ESPESSURA 2CM. AF_07/2021</v>
          </cell>
          <cell r="D448" t="str">
            <v>M2</v>
          </cell>
          <cell r="E448">
            <v>94.94</v>
          </cell>
          <cell r="F448">
            <v>20.97</v>
          </cell>
          <cell r="G448">
            <v>73.97</v>
          </cell>
        </row>
        <row r="449">
          <cell r="B449">
            <v>87745</v>
          </cell>
          <cell r="C449" t="str">
            <v>CONTRAPISO EM ARGAMASSA TRAÇO 1:4 (CIMENTO E AREIA), PREPARO MECÂNICO COM BETONEIRA 400 L, APLICADO EM ÁREAS MOLHADAS SOBRE LAJE, ADERIDO, ACABAMENTO NÃO REFORÇADO, ESPESSURA 3CM. AF_07/2021</v>
          </cell>
          <cell r="D449" t="str">
            <v>M2</v>
          </cell>
          <cell r="E449">
            <v>54.84</v>
          </cell>
          <cell r="F449">
            <v>20.88</v>
          </cell>
          <cell r="G449">
            <v>33.96</v>
          </cell>
        </row>
        <row r="450">
          <cell r="B450">
            <v>87747</v>
          </cell>
          <cell r="C450" t="str">
            <v>CONTRAPISO EM ARGAMASSA TRAÇO 1:4 (CIMENTO E AREIA), PREPARO MANUAL, APLICADO EM ÁREAS MOLHADAS SOBRE LAJE, ADERIDO, ACABAMENTO NÃO REFORÇADO, ESPESSURA 3CM. AF_07/2021</v>
          </cell>
          <cell r="D450" t="str">
            <v>M2</v>
          </cell>
          <cell r="E450">
            <v>58.06</v>
          </cell>
          <cell r="F450">
            <v>22.68</v>
          </cell>
          <cell r="G450">
            <v>35.38</v>
          </cell>
        </row>
        <row r="451">
          <cell r="B451">
            <v>87748</v>
          </cell>
          <cell r="C451" t="str">
            <v>CONTRAPISO EM ARGAMASSA PRONTA, PREPARO MECÂNICO COM MISTURADOR 300 KG, APLICADO EM ÁREAS MOLHADAS SOBRE LAJE, ADERIDO, ACABAMENTO NÃO REFORÇADO, ESPESSURA 3CM. AF_07/2021</v>
          </cell>
          <cell r="D451" t="str">
            <v>M2</v>
          </cell>
          <cell r="E451">
            <v>115.91</v>
          </cell>
          <cell r="F451">
            <v>19.92</v>
          </cell>
          <cell r="G451">
            <v>95.99</v>
          </cell>
        </row>
        <row r="452">
          <cell r="B452">
            <v>87749</v>
          </cell>
          <cell r="C452" t="str">
            <v>CONTRAPISO EM ARGAMASSA PRONTA, PREPARO MANUAL, APLICADO EM ÁREAS MOLHADAS SOBRE LAJE, ADERIDO, ACABAMENTO NÃO REFORÇADO, ESPESSURA 3CM. AF_07/2021</v>
          </cell>
          <cell r="D452" t="str">
            <v>M2</v>
          </cell>
          <cell r="E452">
            <v>123.92</v>
          </cell>
          <cell r="F452">
            <v>24.35</v>
          </cell>
          <cell r="G452">
            <v>99.57</v>
          </cell>
        </row>
        <row r="453">
          <cell r="B453">
            <v>87755</v>
          </cell>
          <cell r="C453" t="str">
            <v>CONTRAPISO EM ARGAMASSA TRAÇO 1:4 (CIMENTO E AREIA), PREPARO MECÂNICO COM BETONEIRA 400 L, APLICADO EM ÁREAS MOLHADAS SOBRE IMPERMEABILIZAÇÃO, ACABAMENTO NÃO REFORÇADO, ESPESSURA 3CM. AF_07/2021</v>
          </cell>
          <cell r="D453" t="str">
            <v>M2</v>
          </cell>
          <cell r="E453">
            <v>51.91</v>
          </cell>
          <cell r="F453">
            <v>21.65</v>
          </cell>
          <cell r="G453">
            <v>30.26</v>
          </cell>
        </row>
        <row r="454">
          <cell r="B454">
            <v>87757</v>
          </cell>
          <cell r="C454" t="str">
            <v>CONTRAPISO EM ARGAMASSA TRAÇO 1:4 (CIMENTO E AREIA), PREPARO MANUAL, APLICADO EM ÁREAS MOLHADAS SOBRE IMPERMEABILIZAÇÃO, ACABAMENTO NÃO REFORÇADO, ESPESSURA 3CM. AF_07/2021</v>
          </cell>
          <cell r="D454" t="str">
            <v>M2</v>
          </cell>
          <cell r="E454">
            <v>55.13</v>
          </cell>
          <cell r="F454">
            <v>23.45</v>
          </cell>
          <cell r="G454">
            <v>31.68</v>
          </cell>
        </row>
        <row r="455">
          <cell r="B455">
            <v>87758</v>
          </cell>
          <cell r="C455" t="str">
            <v>CONTRAPISO EM ARGAMASSA PRONTA, PREPARO MECÂNICO COM MISTURADOR 300 KG, APLICADO EM ÁREAS MOLHADAS SOBRE IMPERMEABILIZAÇÃO, ACABAMENTO NÃO REFORÇADO, ESPESSURA 3CM. AF_07/2021</v>
          </cell>
          <cell r="D455" t="str">
            <v>M2</v>
          </cell>
          <cell r="E455">
            <v>112.98</v>
          </cell>
          <cell r="F455">
            <v>20.7</v>
          </cell>
          <cell r="G455">
            <v>92.28</v>
          </cell>
        </row>
        <row r="456">
          <cell r="B456">
            <v>87759</v>
          </cell>
          <cell r="C456" t="str">
            <v>CONTRAPISO EM ARGAMASSA PRONTA, PREPARO MANUAL, APLICADO EM ÁREAS MOLHADAS SOBRE IMPERMEABILIZAÇÃO, ACABAMENTO NÃO REFORÇADO, ESPESSURA 3CM. AF_07/2021</v>
          </cell>
          <cell r="D456" t="str">
            <v>M2</v>
          </cell>
          <cell r="E456">
            <v>120.99</v>
          </cell>
          <cell r="F456">
            <v>25.12</v>
          </cell>
          <cell r="G456">
            <v>95.87</v>
          </cell>
        </row>
        <row r="457">
          <cell r="B457">
            <v>87765</v>
          </cell>
          <cell r="C457" t="str">
            <v>CONTRAPISO EM ARGAMASSA TRAÇO 1:4 (CIMENTO E AREIA), PREPARO MECÂNICO COM BETONEIRA 400 L, APLICADO EM ÁREAS MOLHADAS SOBRE IMPERMEABILIZAÇÃO, ACABAMENTO NÃO REFORÇADO, ESPESSURA 4CM. AF_07/2021</v>
          </cell>
          <cell r="D457" t="str">
            <v>M2</v>
          </cell>
          <cell r="E457">
            <v>59.8</v>
          </cell>
          <cell r="F457">
            <v>23.68</v>
          </cell>
          <cell r="G457">
            <v>36.12</v>
          </cell>
        </row>
        <row r="458">
          <cell r="B458">
            <v>87767</v>
          </cell>
          <cell r="C458" t="str">
            <v>CONTRAPISO EM ARGAMASSA TRAÇO 1:4 (CIMENTO E AREIA), PREPARO MANUAL, APLICADO EM ÁREAS MOLHADAS SOBRE IMPERMEABILIZAÇÃO, ACABAMENTO NÃO REFORÇADO, ESPESSURA 4CM. AF_07/2021</v>
          </cell>
          <cell r="D458" t="str">
            <v>M2</v>
          </cell>
          <cell r="E458">
            <v>63.77</v>
          </cell>
          <cell r="F458">
            <v>25.89</v>
          </cell>
          <cell r="G458">
            <v>37.88</v>
          </cell>
        </row>
        <row r="459">
          <cell r="B459">
            <v>87768</v>
          </cell>
          <cell r="C459" t="str">
            <v>CONTRAPISO EM ARGAMASSA PRONTA, PREPARO MECÂNICO COM MISTURADOR 300 KG, APLICADO EM ÁREAS MOLHADAS SOBRE IMPERMEABILIZAÇÃO, ACABAMENTO NÃO REFORÇADO, ESPESSURA 4CM. AF_07/2021</v>
          </cell>
          <cell r="D459" t="str">
            <v>M2</v>
          </cell>
          <cell r="E459">
            <v>134.9</v>
          </cell>
          <cell r="F459">
            <v>22.51</v>
          </cell>
          <cell r="G459">
            <v>112.39</v>
          </cell>
        </row>
        <row r="460">
          <cell r="B460">
            <v>87769</v>
          </cell>
          <cell r="C460" t="str">
            <v>CONTRAPISO EM ARGAMASSA PRONTA, PREPARO MANUAL, APLICADO EM ÁREAS MOLHADAS SOBRE IMPERMEABILIZAÇÃO, ACABAMENTO NÃO REFORÇADO, ESPESSURA 4CM. AF_07/2021</v>
          </cell>
          <cell r="D460" t="str">
            <v>M2</v>
          </cell>
          <cell r="E460">
            <v>144.76</v>
          </cell>
          <cell r="F460">
            <v>27.95</v>
          </cell>
          <cell r="G460">
            <v>116.81</v>
          </cell>
        </row>
        <row r="461">
          <cell r="B461">
            <v>87775</v>
          </cell>
          <cell r="C461" t="str">
            <v>EMBOÇO OU MASSA ÚNICA EM ARGAMASSA TRAÇO 1:2:8, PREPARO MECÂNICO COM BETONEIRA 400 L, APLICADA MANUALMENTE EM PANOS DE FACHADA COM PRESENÇA DE VÃOS, ESPESSURA DE 25 MM. AF_08/2022</v>
          </cell>
          <cell r="D461" t="str">
            <v>M2</v>
          </cell>
          <cell r="E461">
            <v>53.84</v>
          </cell>
          <cell r="F461">
            <v>27.57</v>
          </cell>
          <cell r="G461">
            <v>26.27</v>
          </cell>
        </row>
        <row r="462">
          <cell r="B462">
            <v>87777</v>
          </cell>
          <cell r="C462" t="str">
            <v>EMBOÇO OU MASSA ÚNICA EM ARGAMASSA TRAÇO 1:2:8, PREPARO MANUAL, APLICADA MANUALMENTE EM PANOS DE FACHADA COM PRESENÇA DE VÃOS, ESPESSURA DE 25 MM. AF_08/2022</v>
          </cell>
          <cell r="D462" t="str">
            <v>M2</v>
          </cell>
          <cell r="E462">
            <v>56.52</v>
          </cell>
          <cell r="F462">
            <v>29.21</v>
          </cell>
          <cell r="G462">
            <v>27.31</v>
          </cell>
        </row>
        <row r="463">
          <cell r="B463">
            <v>87778</v>
          </cell>
          <cell r="C463" t="str">
            <v>EMBOÇO OU MASSA ÚNICA EM ARGAMASSA INDUSTRIALIZADA, PREPARO MECÂNICO E APLICAÇÃO COM EQUIPAMENTO DE MISTURA E PROJEÇÃO DE 1,5 M3/H DE ARGAMASSA EM PANOS DE FACHADA COM PRESENÇA DE VÃOS, ESPESSURA DE 25 MM. AF_08/2022</v>
          </cell>
          <cell r="D463" t="str">
            <v>M2</v>
          </cell>
          <cell r="E463">
            <v>89.84</v>
          </cell>
          <cell r="F463">
            <v>25.18</v>
          </cell>
          <cell r="G463">
            <v>64.66</v>
          </cell>
        </row>
        <row r="464">
          <cell r="B464">
            <v>87779</v>
          </cell>
          <cell r="C464" t="str">
            <v>EMBOÇO OU MASSA ÚNICA EM ARGAMASSA TRAÇO 1:2:8, PREPARO MECÂNICO COM BETONEIRA 400 L, APLICADA MANUALMENTE EM PANOS DE FACHADA COM PRESENÇA DE VÃOS, ESPESSURA DE 35 MM. AF_08/2022</v>
          </cell>
          <cell r="D464" t="str">
            <v>M2</v>
          </cell>
          <cell r="E464">
            <v>69.37</v>
          </cell>
          <cell r="F464">
            <v>35.53</v>
          </cell>
          <cell r="G464">
            <v>33.84</v>
          </cell>
        </row>
        <row r="465">
          <cell r="B465">
            <v>87781</v>
          </cell>
          <cell r="C465" t="str">
            <v>EMBOÇO OU MASSA ÚNICA EM ARGAMASSA TRAÇO 1:2:8, PREPARO MANUAL, APLICADA MANUALMENTE EM PANOS DE FACHADA COM PRESENÇA DE VÃOS, ESPESSURA DE 35 MM. AF_08/2022</v>
          </cell>
          <cell r="D465" t="str">
            <v>M2</v>
          </cell>
          <cell r="E465">
            <v>72.96</v>
          </cell>
          <cell r="F465">
            <v>37.73</v>
          </cell>
          <cell r="G465">
            <v>35.23</v>
          </cell>
        </row>
        <row r="466">
          <cell r="B466">
            <v>87783</v>
          </cell>
          <cell r="C466" t="str">
            <v>EMBOÇO OU MASSA ÚNICA EM ARGAMASSA INDUSTRIALIZADA, PREPARO MECÂNICO E APLICAÇÃO COM EQUIPAMENTO DE MISTURA E PROJEÇÃO DE 1,5 M3/H DE ARGAMASSA EM PANOS DE FACHADA COM PRESENÇA DE VÃOS, ESPESSURA DE 35 MM. AF_08/2022</v>
          </cell>
          <cell r="D466" t="str">
            <v>M2</v>
          </cell>
          <cell r="E466">
            <v>117.88</v>
          </cell>
          <cell r="F466">
            <v>32.5</v>
          </cell>
          <cell r="G466">
            <v>85.38</v>
          </cell>
        </row>
        <row r="467">
          <cell r="B467">
            <v>87784</v>
          </cell>
          <cell r="C467" t="str">
            <v>EMBOÇO OU MASSA ÚNICA EM ARGAMASSA TRAÇO 1:2:8, PREPARO MECÂNICO COM BETONEIRA 400 L, APLICADA MANUALMENTE EM PANOS DE FACHADA COM PRESENÇA DE VÃOS, ESPESSURA DE 45 MM. AF_08/2022</v>
          </cell>
          <cell r="D467" t="str">
            <v>M2</v>
          </cell>
          <cell r="E467">
            <v>75.94</v>
          </cell>
          <cell r="F467">
            <v>36.8</v>
          </cell>
          <cell r="G467">
            <v>39.14</v>
          </cell>
        </row>
        <row r="468">
          <cell r="B468">
            <v>87786</v>
          </cell>
          <cell r="C468" t="str">
            <v>EMBOÇO OU MASSA ÚNICA EM ARGAMASSA TRAÇO 1:2:8, PREPARO MANUAL, APLICADA MANUALMENTE EM PANOS DE FACHADA COM PRESENÇA DE VÃOS, ESPESSURA DE 45 MM. AF_08/2022</v>
          </cell>
          <cell r="D468" t="str">
            <v>M2</v>
          </cell>
          <cell r="E468">
            <v>80.45</v>
          </cell>
          <cell r="F468">
            <v>39.57</v>
          </cell>
          <cell r="G468">
            <v>40.88</v>
          </cell>
        </row>
        <row r="469">
          <cell r="B469">
            <v>87787</v>
          </cell>
          <cell r="C469" t="str">
            <v>EMBOÇO OU MASSA ÚNICA EM ARGAMASSA INDUSTRIALIZADA, PREPARO MECÂNICO E APLICAÇÃO COM EQUIPAMENTO DE MISTURA E PROJEÇÃO DE 1,5 M3/H DE ARGAMASSA EM PANOS DE FACHADA COM PRESENÇA DE VÃOS, ESPESSURA DE 45 MM. AF_08/2022</v>
          </cell>
          <cell r="D469" t="str">
            <v>M2</v>
          </cell>
          <cell r="E469">
            <v>137.72</v>
          </cell>
          <cell r="F469">
            <v>33.7</v>
          </cell>
          <cell r="G469">
            <v>104.02</v>
          </cell>
        </row>
        <row r="470">
          <cell r="B470">
            <v>87788</v>
          </cell>
          <cell r="C470" t="str">
            <v>EMBOÇO OU MASSA ÚNICA EM ARGAMASSA TRAÇO 1:2:8, PREPARO MECÂNICO COM BETONEIRA 400 L, APLICADA MANUALMENTE EM PANOS DE FACHADA COM PRESENÇA DE VÃOS, ESPESSURA MAIOR OU IGUAL A 50 MM. AF_08/2022</v>
          </cell>
          <cell r="D470" t="str">
            <v>M2</v>
          </cell>
          <cell r="E470">
            <v>89.37</v>
          </cell>
          <cell r="F470">
            <v>45.03</v>
          </cell>
          <cell r="G470">
            <v>44.34</v>
          </cell>
        </row>
        <row r="471">
          <cell r="B471">
            <v>87791</v>
          </cell>
          <cell r="C471" t="str">
            <v>EMBOÇO OU MASSA ÚNICA EM ARGAMASSA INDUSTRIALIZADA, PREPARO MECÂNICO E APLICAÇÃO COM EQUIPAMENTO DE MISTURA E PROJEÇÃO DE 1,5 M3/H DE ARGAMASSA EM PANOS DE FACHADA COM PRESENÇA DE VÃOS, ESPESSURA MAIOR OU IGUAL A 50 MM. AF_08/2022</v>
          </cell>
          <cell r="D471" t="str">
            <v>M2</v>
          </cell>
          <cell r="E471">
            <v>151.73</v>
          </cell>
          <cell r="F471">
            <v>37.43</v>
          </cell>
          <cell r="G471">
            <v>114.3</v>
          </cell>
        </row>
        <row r="472">
          <cell r="B472">
            <v>87792</v>
          </cell>
          <cell r="C472" t="str">
            <v>EMBOÇO OU MASSA ÚNICA EM ARGAMASSA TRAÇO 1:2:8, PREPARO MECÂNICO COM BETONEIRA 400 L, APLICADA MANUALMENTE EM PANOS CEGOS DE FACHADA (SEM PRESENÇA DE VÃOS), ESPESSURA DE 25 MM. AF_08/2022</v>
          </cell>
          <cell r="D472" t="str">
            <v>M2</v>
          </cell>
          <cell r="E472">
            <v>40.17</v>
          </cell>
          <cell r="F472">
            <v>17.85</v>
          </cell>
          <cell r="G472">
            <v>22.32</v>
          </cell>
        </row>
        <row r="473">
          <cell r="B473">
            <v>87794</v>
          </cell>
          <cell r="C473" t="str">
            <v>EMBOÇO OU MASSA ÚNICA EM ARGAMASSA TRAÇO 1:2:8, PREPARO MANUAL, APLICADA MANUALMENTE EM PANOS CEGOS DE FACHADA (SEM PRESENÇA DE VÃOS), ESPESSURA DE 25 MM. AF_09/2022</v>
          </cell>
          <cell r="D473" t="str">
            <v>M2</v>
          </cell>
          <cell r="E473">
            <v>42.67</v>
          </cell>
          <cell r="F473">
            <v>19.38</v>
          </cell>
          <cell r="G473">
            <v>23.29</v>
          </cell>
        </row>
        <row r="474">
          <cell r="B474">
            <v>87795</v>
          </cell>
          <cell r="C474" t="str">
            <v>EMBOÇO OU MASSA ÚNICA EM ARGAMASSA INDUSTRIALIZADA, PREPARO MECÂNICO E APLICAÇÃO COM EQUIPAMENTO DE MISTURA E PROJEÇÃO DE 1,5 M3/H DE ARGAMASSA EM PANOS CEGOS DE FACHADA (SEM PRESENÇA DE VÃOS), ESPESSURA DE 25 MM. AF_08/2022</v>
          </cell>
          <cell r="D474" t="str">
            <v>M2</v>
          </cell>
          <cell r="E474">
            <v>74.75</v>
          </cell>
          <cell r="F474">
            <v>16.35</v>
          </cell>
          <cell r="G474">
            <v>58.4</v>
          </cell>
        </row>
        <row r="475">
          <cell r="B475">
            <v>87797</v>
          </cell>
          <cell r="C475" t="str">
            <v>EMBOÇO OU MASSA ÚNICA EM ARGAMASSA TRAÇO 1:2:8, PREPARO MECÂNICO COM BETONEIRA 400 L, APLICADA MANUALMENTE EM PANOS CEGOS DE FACHADA (SEM PRESENÇA DE VÃOS), ESPESSURA DE 35 MM. AF_08/2022</v>
          </cell>
          <cell r="D475" t="str">
            <v>M2</v>
          </cell>
          <cell r="E475">
            <v>55.32</v>
          </cell>
          <cell r="F475">
            <v>25.74</v>
          </cell>
          <cell r="G475">
            <v>29.58</v>
          </cell>
        </row>
        <row r="476">
          <cell r="B476">
            <v>87799</v>
          </cell>
          <cell r="C476" t="str">
            <v>EMBOÇO OU MASSA ÚNICA EM ARGAMASSA TRAÇO 1:2:8, PREPARO MANUAL, APLICADA MANUALMENTE EM PANOS CEGOS DE FACHADA (SEM PRESENÇA DE VÃOS), ESPESSURA DE 35 MM. AF_08/2022</v>
          </cell>
          <cell r="D476" t="str">
            <v>M2</v>
          </cell>
          <cell r="E476">
            <v>58.67</v>
          </cell>
          <cell r="F476">
            <v>27.8</v>
          </cell>
          <cell r="G476">
            <v>30.87</v>
          </cell>
        </row>
        <row r="477">
          <cell r="B477">
            <v>87800</v>
          </cell>
          <cell r="C477" t="str">
            <v>EMBOÇO OU MASSA ÚNICA EM ARGAMASSA INDUSTRIALIZADA, PREPARO MECÂNICO E APLICAÇÃO COM EQUIPAMENTO DE MISTURA E PROJEÇÃO DE 1,5 M3/H DE ARGAMASSA EM PANOS CEGOS DE FACHADA (SEM PRESENÇA DE VÃOS), ESPESSURA DE 35 MM. AF_08/2022</v>
          </cell>
          <cell r="D477" t="str">
            <v>M2</v>
          </cell>
          <cell r="E477">
            <v>101.44</v>
          </cell>
          <cell r="F477">
            <v>23.54</v>
          </cell>
          <cell r="G477">
            <v>77.9</v>
          </cell>
        </row>
        <row r="478">
          <cell r="B478">
            <v>87801</v>
          </cell>
          <cell r="C478" t="str">
            <v>EMBOÇO OU MASSA ÚNICA EM ARGAMASSA TRAÇO 1:2:8, PREPARO MECÂNICO COM BETONEIRA 400 L, APLICADA MANUALMENTE EM PANOS CEGOS DE FACHADA (SEM PRESENÇA DE VÃOS), ESPESSURA DE 45 MM. AF_08/2022</v>
          </cell>
          <cell r="D478" t="str">
            <v>M2</v>
          </cell>
          <cell r="E478">
            <v>61.46</v>
          </cell>
          <cell r="F478">
            <v>26.94</v>
          </cell>
          <cell r="G478">
            <v>34.52</v>
          </cell>
        </row>
        <row r="479">
          <cell r="B479">
            <v>87803</v>
          </cell>
          <cell r="C479" t="str">
            <v>EMBOÇO OU MASSA ÚNICA EM ARGAMASSA TRAÇO 1:2:8, PREPARO MANUAL, APLICADA MANUALMENTE EM PANOS CEGOS DE FACHADA (SEM PRESENÇA DE VÃOS), ESPESSURA DE 45 MM. AF_08/2022</v>
          </cell>
          <cell r="D479" t="str">
            <v>M2</v>
          </cell>
          <cell r="E479">
            <v>65.67</v>
          </cell>
          <cell r="F479">
            <v>29.51</v>
          </cell>
          <cell r="G479">
            <v>36.16</v>
          </cell>
        </row>
        <row r="480">
          <cell r="B480">
            <v>87804</v>
          </cell>
          <cell r="C480" t="str">
            <v>EMBOÇO OU MASSA ÚNICA EM ARGAMASSA INDUSTRIALIZADA, PREPARO MECÂNICO E APLICAÇÃO COM EQUIPAMENTO DE MISTURA E PROJEÇÃO DE 1,5 M3/H DE ARGAMASSA EM PANOS CEGOS DE FACHADA (SEM PRESENÇA DE VÃOS), ESPESSURA DE 45 MM. AF_08/2022</v>
          </cell>
          <cell r="D480" t="str">
            <v>M2</v>
          </cell>
          <cell r="E480">
            <v>119.98</v>
          </cell>
          <cell r="F480">
            <v>24.67</v>
          </cell>
          <cell r="G480">
            <v>95.31</v>
          </cell>
        </row>
        <row r="481">
          <cell r="B481">
            <v>87805</v>
          </cell>
          <cell r="C481" t="str">
            <v>EMBOÇO OU MASSA ÚNICA EM ARGAMASSA TRAÇO 1:2:8, PREPARO MECÂNICO COM BETONEIRA 400 L, APLICADA MANUALMENTE EM PANOS CEGOS DE FACHADA (SEM PRESENÇA DE VÃOS), ESPESSURA MAIOR OU IGUAL A 50 MM. AF_08/2022</v>
          </cell>
          <cell r="D481" t="str">
            <v>M2</v>
          </cell>
          <cell r="E481">
            <v>67.12</v>
          </cell>
          <cell r="F481">
            <v>29.46</v>
          </cell>
          <cell r="G481">
            <v>37.66</v>
          </cell>
        </row>
        <row r="482">
          <cell r="B482">
            <v>87807</v>
          </cell>
          <cell r="C482" t="str">
            <v>EMBOÇO OU MASSA ÚNICA EM ARGAMASSA TRAÇO 1:2:8, PREPARO MANUAL, APLICADA MANUALMENTE EM PANOS CEGOS DE FACHADA (SEM PRESENÇA DE VÃOS), ESPESSURA MAIOR OU IGUAL A 50 MM. AF_08/2022</v>
          </cell>
          <cell r="D482" t="str">
            <v>M2</v>
          </cell>
          <cell r="E482">
            <v>71.76</v>
          </cell>
          <cell r="F482">
            <v>32.3</v>
          </cell>
          <cell r="G482">
            <v>39.46</v>
          </cell>
        </row>
        <row r="483">
          <cell r="B483">
            <v>87808</v>
          </cell>
          <cell r="C483" t="str">
            <v>EMBOÇO OU MASSA ÚNICA EM ARGAMASSA INDUSTRIALIZADA, PREPARO MECÂNICO E APLICAÇÃO COM EQUIPAMENTO DE MISTURA E PROJEÇÃO DE 1,5 M3/H DE ARGAMASSA EM PANOS CEGOS DE FACHADA (SEM PRESENÇA DE VÃOS), ESPESSURA MAIOR OU IGUAL A 50 MM. AF_08/2022</v>
          </cell>
          <cell r="D483" t="str">
            <v>M2</v>
          </cell>
          <cell r="E483">
            <v>128.59</v>
          </cell>
          <cell r="F483">
            <v>24.73</v>
          </cell>
          <cell r="G483">
            <v>103.86</v>
          </cell>
        </row>
        <row r="484">
          <cell r="B484">
            <v>87809</v>
          </cell>
          <cell r="C484" t="str">
            <v>EMBOÇO OU MASSA ÚNICA EM ARGAMASSA TRAÇO 1:2:8, PREPARO MECÂNICO COM BETONEIRA 400 L, APLICADA MANUALMENTE EM SUPERFÍCIES EXTERNAS DA SACADA, ESPESSURA DE 25 MM, SEM USO DE TELA METÁLICA DE REFORÇO CONTRA FISSURAÇÃO. AF_08/2022</v>
          </cell>
          <cell r="D484" t="str">
            <v>M2</v>
          </cell>
          <cell r="E484">
            <v>75.31</v>
          </cell>
          <cell r="F484">
            <v>46.18</v>
          </cell>
          <cell r="G484">
            <v>29.13</v>
          </cell>
        </row>
        <row r="485">
          <cell r="B485">
            <v>87811</v>
          </cell>
          <cell r="C485" t="str">
            <v>EMBOÇO OU MASSA ÚNICA EM ARGAMASSA TRAÇO 1:2:8, PREPARO MANUAL, APLICADA MANUALMENTE EM SUPERFÍCIES EXTERNAS DA SACADA, ESPESSURA DE 25 MM, SEM USO DE TELA METÁLICA DE REFORÇO CONTRA FISSURAÇÃO. AF_08/2022</v>
          </cell>
          <cell r="D485" t="str">
            <v>M2</v>
          </cell>
          <cell r="E485">
            <v>77.81</v>
          </cell>
          <cell r="F485">
            <v>47.71</v>
          </cell>
          <cell r="G485">
            <v>30.1</v>
          </cell>
        </row>
        <row r="486">
          <cell r="B486">
            <v>87812</v>
          </cell>
          <cell r="C486" t="str">
            <v>EMBOÇO OU MASSA ÚNICA EM ARGAMASSA INDUSTRIALIZADA, PREPARO MECÂNICO E APLICAÇÃO COM EQUIPAMENTO DE MISTURA E PROJEÇÃO DE 1,5 M3/H EM SUPERFÍCIES EXTERNAS DA SACADA, ESPESSURA 25 MM, SEM USO DE TELA METÁLICA. AF_08/2022</v>
          </cell>
          <cell r="D486" t="str">
            <v>M2</v>
          </cell>
          <cell r="E486">
            <v>106.41</v>
          </cell>
          <cell r="F486">
            <v>42.09</v>
          </cell>
          <cell r="G486">
            <v>64.32</v>
          </cell>
        </row>
        <row r="487">
          <cell r="B487">
            <v>87813</v>
          </cell>
          <cell r="C487" t="str">
            <v>EMBOÇO OU MASSA ÚNICA EM ARGAMASSA TRAÇO 1:2:8, PREPARO MECÂNICO COM BETONEIRA 400 L, APLICADA MANUALMENTE EM SUPERFÍCIES EXTERNAS DA SACADA, ESPESSURA DE 35 MM, SEM USO DE TELA METÁLICA DE REFORÇO CONTRA FISSURAÇÃO. AF_08/2022</v>
          </cell>
          <cell r="D487" t="str">
            <v>M2</v>
          </cell>
          <cell r="E487">
            <v>90.46</v>
          </cell>
          <cell r="F487">
            <v>54.09</v>
          </cell>
          <cell r="G487">
            <v>36.37</v>
          </cell>
        </row>
        <row r="488">
          <cell r="B488">
            <v>87815</v>
          </cell>
          <cell r="C488" t="str">
            <v>EMBOÇO OU MASSA ÚNICA EM ARGAMASSA TRAÇO 1:2:8, PREPARO MANUAL, APLICADA MANUALMENTE EM SUPERFÍCIES EXTERNAS DA SACADA, ESPESSURA DE 35 MM, SEM USO DE TELA METÁLICA DE REFORÇO CONTRA FISSURAÇÃO. AF_08/2022</v>
          </cell>
          <cell r="D488" t="str">
            <v>M2</v>
          </cell>
          <cell r="E488">
            <v>93.81</v>
          </cell>
          <cell r="F488">
            <v>56.15</v>
          </cell>
          <cell r="G488">
            <v>37.66</v>
          </cell>
        </row>
        <row r="489">
          <cell r="B489">
            <v>87816</v>
          </cell>
          <cell r="C489" t="str">
            <v>EMBOÇO OU MASSA ÚNICA EM ARGAMASSA INDUSTRIALIZADA, PREPARO MECÂNICO E APLICAÇÃO COM EQUIPAMENTO DE MISTURA E PROJEÇÃO DE 1,5 M3/H EM SUPERFÍCIES EXTERNAS DA SACADA, ESPESSURA 35 MM, SEM USO DE TELA METÁLICA. AF_08/2022</v>
          </cell>
          <cell r="D489" t="str">
            <v>M2</v>
          </cell>
          <cell r="E489">
            <v>133.14</v>
          </cell>
          <cell r="F489">
            <v>49.32</v>
          </cell>
          <cell r="G489">
            <v>83.82</v>
          </cell>
        </row>
        <row r="490">
          <cell r="B490">
            <v>87817</v>
          </cell>
          <cell r="C490" t="str">
            <v>EMBOÇO OU MASSA ÚNICA EM ARGAMASSA TRAÇO 1:2:8, PREPARO MECÂNICO COM BETONEIRA 400 L, APLICADA MANUALMENTE EM SUPERFÍCIES EXTERNAS DA SACADA, ESPESSURA DE 45 MM, SEM USO DE TELA METÁLICA DE REFORÇO CONTRA FISSURAÇÃO. AF_08/2022</v>
          </cell>
          <cell r="D490" t="str">
            <v>M2</v>
          </cell>
          <cell r="E490">
            <v>96.6</v>
          </cell>
          <cell r="F490">
            <v>55.29</v>
          </cell>
          <cell r="G490">
            <v>41.31</v>
          </cell>
        </row>
        <row r="491">
          <cell r="B491">
            <v>87819</v>
          </cell>
          <cell r="C491" t="str">
            <v>EMBOÇO OU MASSA ÚNICA EM ARGAMASSA TRAÇO 1:2:8, PREPARO MANUAL, APLICADA MANUALMENTE EM SUPERFÍCIES EXTERNAS DA SACADA, ESPESSURA DE 45 MM, SEM USO DE TELA METÁLICA DE REFORÇO CONTRA FISSURAÇÃO. AF_08/2022</v>
          </cell>
          <cell r="D491" t="str">
            <v>M2</v>
          </cell>
          <cell r="E491">
            <v>100.81</v>
          </cell>
          <cell r="F491">
            <v>57.86</v>
          </cell>
          <cell r="G491">
            <v>42.95</v>
          </cell>
        </row>
        <row r="492">
          <cell r="B492">
            <v>87820</v>
          </cell>
          <cell r="C492" t="str">
            <v>EMBOÇO OU MASSA ÚNICA EM ARGAMASSA INDUSTRIALIZADA, PREPARO MECÂNICO E APLICAÇÃO COM EQUIPAMENTO DE MISTURA E PROJEÇÃO DE 1,5 M3/H EM SUPERFÍCIES EXTERNAS DA SACADA, ESPESSURA 45 MM, SEM USO DE TELA METÁLICA. AF_08/2022</v>
          </cell>
          <cell r="D492" t="str">
            <v>M2</v>
          </cell>
          <cell r="E492">
            <v>151.68</v>
          </cell>
          <cell r="F492">
            <v>50.45</v>
          </cell>
          <cell r="G492">
            <v>101.23</v>
          </cell>
        </row>
        <row r="493">
          <cell r="B493">
            <v>87821</v>
          </cell>
          <cell r="C493" t="str">
            <v>EMBOÇO OU MASSA ÚNICA EM ARGAMASSA TRAÇO 1:2:8, PREPARO MECÂNICO COM BETONEIRA 400 L, APLICADA MANUALMENTE EM SUPERFÍCIES EXTERNAS DA SACADA, ESPESSURA MAIOR OU IGUAL A 50 MM, SEM USO DE TELA METÁLICA DE REFORÇO CONTRA FISSURAÇÃO. AF_08/2022</v>
          </cell>
          <cell r="D493" t="str">
            <v>M2</v>
          </cell>
          <cell r="E493">
            <v>124.98</v>
          </cell>
          <cell r="F493">
            <v>74.73</v>
          </cell>
          <cell r="G493">
            <v>50.25</v>
          </cell>
        </row>
        <row r="494">
          <cell r="B494">
            <v>87823</v>
          </cell>
          <cell r="C494" t="str">
            <v>EMBOÇO OU MASSA ÚNICA EM ARGAMASSA TRAÇO 1:2:8, PREPARO MANUAL, APLICADA MANUALMENTE EM SUPERFÍCIES EXTERNAS DA SACADA, ESPESSURA MAIOR OU IGUAL A 50 MM, SEM USO DE TELA METÁLICA DE REFORÇO CONTRA FISSURAÇÃO. AF_08/2022</v>
          </cell>
          <cell r="D494" t="str">
            <v>M2</v>
          </cell>
          <cell r="E494">
            <v>129.62</v>
          </cell>
          <cell r="F494">
            <v>77.56</v>
          </cell>
          <cell r="G494">
            <v>52.06</v>
          </cell>
        </row>
        <row r="495">
          <cell r="B495">
            <v>87824</v>
          </cell>
          <cell r="C495" t="str">
            <v>EMBOÇO OU MASSA ÚNICA EM ARGAMASSA INDUSTRIALIZADA, PREPARO MECÂNICO E APLICAÇÃO COM EQUIPAMENTO DE MISTURA E PROJEÇÃO DE 1,5 M3/H EM SUPERFÍCIES EXTERNAS DA SACADA, ESPESSURA MAIOR OU IGUAL A 50 MM, SEM USO DE TELA METÁLICA. AF_08/2022</v>
          </cell>
          <cell r="D495" t="str">
            <v>M2</v>
          </cell>
          <cell r="E495">
            <v>175.01</v>
          </cell>
          <cell r="F495">
            <v>61.48</v>
          </cell>
          <cell r="G495">
            <v>113.53</v>
          </cell>
        </row>
        <row r="496">
          <cell r="B496">
            <v>87825</v>
          </cell>
          <cell r="C496" t="str">
            <v>EMBOÇO OU MASSA ÚNICA EM ARGAMASSA TRAÇO 1:2:8, PREPARO MECÂNICO COM BETONEIRA 400 L, APLICADA MANUALMENTE NAS PAREDES INTERNAS DA SACADA, ESPESSURA DE 25 MM, SEM USO DE TELA METÁLICA DE REFORÇO CONTRA FISSURAÇÃO. AF_08/2022</v>
          </cell>
          <cell r="D496" t="str">
            <v>M2</v>
          </cell>
          <cell r="E496">
            <v>70.93</v>
          </cell>
          <cell r="F496">
            <v>40.69</v>
          </cell>
          <cell r="G496">
            <v>30.24</v>
          </cell>
        </row>
        <row r="497">
          <cell r="B497">
            <v>87827</v>
          </cell>
          <cell r="C497" t="str">
            <v>EMBOÇO OU MASSA ÚNICA EM ARGAMASSA TRAÇO 1:2:8, PREPARO MANUAL, APLICADA MANUALMENTE NAS PAREDES INTERNAS DA SACADA, ESPESSURA DE 25 MM, SEM USO DE TELA METÁLICA DE REFORÇO CONTRA FISSURAÇÃO. AF_08/2022</v>
          </cell>
          <cell r="D497" t="str">
            <v>M2</v>
          </cell>
          <cell r="E497">
            <v>74</v>
          </cell>
          <cell r="F497">
            <v>42.57</v>
          </cell>
          <cell r="G497">
            <v>31.43</v>
          </cell>
        </row>
        <row r="498">
          <cell r="B498">
            <v>87828</v>
          </cell>
          <cell r="C498" t="str">
            <v>EMBOÇO OU MASSA ÚNICA EM ARGAMASSA INDUSTRIALIZADA, PREPARO MECÂNICO E APLICAÇÃO COM EQUIPAMENTO DE MISTURA E PROJEÇÃO DE 1,5 M3/H NAS PAREDES INTERNAS DA SACADA, ESPESSURA 25 MM, SEM USO DE TELA METÁLICA. AF_08/2022</v>
          </cell>
          <cell r="D498" t="str">
            <v>M2</v>
          </cell>
          <cell r="E498">
            <v>111.04</v>
          </cell>
          <cell r="F498">
            <v>37.17</v>
          </cell>
          <cell r="G498">
            <v>73.87</v>
          </cell>
        </row>
        <row r="499">
          <cell r="B499">
            <v>87829</v>
          </cell>
          <cell r="C499" t="str">
            <v>EMBOÇO OU MASSA ÚNICA EM ARGAMASSA TRAÇO 1:2:8, PREPARO MECÂNICO COM BETONEIRA 400 L, APLICADA MANUALMENTE NAS PAREDES INTERNAS DA SACADA, ESPESSURA DE 35 MM, SEM USO DE TELA METÁLICA DE REFORÇO CONTRA FISSURAÇÃO. AF_08/2022</v>
          </cell>
          <cell r="D499" t="str">
            <v>M2</v>
          </cell>
          <cell r="E499">
            <v>86.1</v>
          </cell>
          <cell r="F499">
            <v>47.87</v>
          </cell>
          <cell r="G499">
            <v>38.23</v>
          </cell>
        </row>
        <row r="500">
          <cell r="B500">
            <v>87831</v>
          </cell>
          <cell r="C500" t="str">
            <v>EMBOÇO OU MASSA ÚNICA EM ARGAMASSA TRAÇO 1:2:8, PREPARO MANUAL, APLICADA MANUALMENTE NAS PAREDES INTERNAS DA SACADA, ESPESSURA DE 35 MM, SEM USO DE TELA METÁLICA DE REFORÇO CONTRA FISSURAÇÃO. AF_08/2022</v>
          </cell>
          <cell r="D500" t="str">
            <v>M2</v>
          </cell>
          <cell r="E500">
            <v>90.21</v>
          </cell>
          <cell r="F500">
            <v>50.39</v>
          </cell>
          <cell r="G500">
            <v>39.82</v>
          </cell>
        </row>
        <row r="501">
          <cell r="B501">
            <v>87832</v>
          </cell>
          <cell r="C501" t="str">
            <v>EMBOÇO OU MASSA ÚNICA EM ARGAMASSA INDUSTRIALIZADA, PREPARO MECÂNICO E APLICAÇÃO COM EQUIPAMENTO DE MISTURA E PROJEÇÃO DE 1,5 M3/H DE ARGAMASSA NAS PAREDES INTERNAS DA SACADA, ESPESSURA 35 MM, SEM USO DE TELA METÁLICA. AF_08/2022</v>
          </cell>
          <cell r="D501" t="str">
            <v>M2</v>
          </cell>
          <cell r="E501">
            <v>140.65</v>
          </cell>
          <cell r="F501">
            <v>43.74</v>
          </cell>
          <cell r="G501">
            <v>96.91</v>
          </cell>
        </row>
        <row r="502">
          <cell r="B502">
            <v>87838</v>
          </cell>
          <cell r="C502" t="str">
            <v>REVESTIMENTO DECORATIVO MONOCAMADA EXECUTADO MANUALMENTE EM FACHADA DE UM EDIFÍCIO DE ESTRUTURA CONVENCIONAL E ACABAMENTO RASPADO. AF_03/2024</v>
          </cell>
          <cell r="D502" t="str">
            <v>M2</v>
          </cell>
          <cell r="E502">
            <v>204.01</v>
          </cell>
          <cell r="F502">
            <v>19.79</v>
          </cell>
          <cell r="G502">
            <v>184.22</v>
          </cell>
        </row>
        <row r="503">
          <cell r="B503">
            <v>87839</v>
          </cell>
          <cell r="C503" t="str">
            <v>REVESTIMENTO DECORATIVO MONOCAMADA EXECUTADO MANUALMENTE EM FACHADA DE UM EDIFÍCIO DE ALVENARIA ESTRUTURAL E ACABAMENTO RASPADO. AF_03/2024</v>
          </cell>
          <cell r="D503" t="str">
            <v>M2</v>
          </cell>
          <cell r="E503">
            <v>146.11</v>
          </cell>
          <cell r="F503">
            <v>16.82</v>
          </cell>
          <cell r="G503">
            <v>129.29</v>
          </cell>
        </row>
        <row r="504">
          <cell r="B504">
            <v>87840</v>
          </cell>
          <cell r="C504" t="str">
            <v>REVESTIMENTO DECORATIVO MONOCAMADA EXECUTADO COM EQUIPAMENTO DE PROJEÇÃO EM FACHADA DE UM EDIFÍCIO DE ESTRUTURA CONVENCIONAL E ACABAMENTO RASPADO. AF_03/2024</v>
          </cell>
          <cell r="D504" t="str">
            <v>M2</v>
          </cell>
          <cell r="E504">
            <v>198.41</v>
          </cell>
          <cell r="F504">
            <v>16.41</v>
          </cell>
          <cell r="G504">
            <v>182</v>
          </cell>
        </row>
        <row r="505">
          <cell r="B505">
            <v>87841</v>
          </cell>
          <cell r="C505" t="str">
            <v>REVESTIMENTO DECORATIVO MONOCAMADA EXECUTADO COM EQUIPAMENTO DE PROJEÇÃO EM FACHADA DE UM EDIFÍCIO DE ALVENARIA ESTRUTURAL E ACABAMENTO RASPADO. AF_03/2024</v>
          </cell>
          <cell r="D505" t="str">
            <v>M2</v>
          </cell>
          <cell r="E505">
            <v>140.73</v>
          </cell>
          <cell r="F505">
            <v>13.26</v>
          </cell>
          <cell r="G505">
            <v>127.47</v>
          </cell>
        </row>
        <row r="506">
          <cell r="B506">
            <v>87850</v>
          </cell>
          <cell r="C506" t="str">
            <v>REVESTIMENTO DECORATIVO MONOCAMADA EXECUTADO MANUALMENTE EM FACHADA DE UM EDIFÍCIO DE ESTRUTURA CONVENCIONAL E ACABAMENTO TRAVERTINO. AF_03/2024</v>
          </cell>
          <cell r="D506" t="str">
            <v>M2</v>
          </cell>
          <cell r="E506">
            <v>220.6</v>
          </cell>
          <cell r="F506">
            <v>22.26</v>
          </cell>
          <cell r="G506">
            <v>198.34</v>
          </cell>
        </row>
        <row r="507">
          <cell r="B507">
            <v>87851</v>
          </cell>
          <cell r="C507" t="str">
            <v>REVESTIMENTO DECORATIVO MONOCAMADA EXECUTADO MANUALMENTE EM FACHADA DE UM EDIFÍCIO DE ALVENARIA ESTRUTURAL E ACABAMENTO TRAVERTINO. AF_03/2024</v>
          </cell>
          <cell r="D507" t="str">
            <v>M2</v>
          </cell>
          <cell r="E507">
            <v>162.7</v>
          </cell>
          <cell r="F507">
            <v>19.28</v>
          </cell>
          <cell r="G507">
            <v>143.42</v>
          </cell>
        </row>
        <row r="508">
          <cell r="B508">
            <v>87852</v>
          </cell>
          <cell r="C508" t="str">
            <v>REVESTIMENTO DECORATIVO MONOCAMADA EXECUTADO COM EQUIPAMENTO DE PROJEÇÃO EM FACHADA DE UM EDIFÍCIO DE ESTRUTURA CONVENCIONAL E ACABAMENTO TRAVERTINO. AF_03/2024</v>
          </cell>
          <cell r="D508" t="str">
            <v>M2</v>
          </cell>
          <cell r="E508">
            <v>214.63</v>
          </cell>
          <cell r="F508">
            <v>18.44</v>
          </cell>
          <cell r="G508">
            <v>196.19</v>
          </cell>
        </row>
        <row r="509">
          <cell r="B509">
            <v>87853</v>
          </cell>
          <cell r="C509" t="str">
            <v>REVESTIMENTO DECORATIVO MONOCAMADA EXECUTADO COM EQUIPAMENTO DE PROJEÇÃO EM FACHADA DE UM EDIFÍCIO DE ALVENARIA ESTRUTURAL E ACABAMENTO TRAVERTINO. AF_03/2024</v>
          </cell>
          <cell r="D509" t="str">
            <v>M2</v>
          </cell>
          <cell r="E509">
            <v>156.97</v>
          </cell>
          <cell r="F509">
            <v>15.3</v>
          </cell>
          <cell r="G509">
            <v>141.67</v>
          </cell>
        </row>
        <row r="510">
          <cell r="B510">
            <v>87878</v>
          </cell>
          <cell r="C510" t="str">
            <v>CHAPISCO APLICADO EM ALVENARIAS E ESTRUTURAS DE CONCRETO INTERNAS, COM COLHER DE PEDREIRO. ARGAMASSA TRAÇO 1:3 COM PREPARO MANUAL. AF_10/2022</v>
          </cell>
          <cell r="D510" t="str">
            <v>M2</v>
          </cell>
          <cell r="E510">
            <v>4.89</v>
          </cell>
          <cell r="F510">
            <v>2.35</v>
          </cell>
          <cell r="G510">
            <v>2.54</v>
          </cell>
        </row>
        <row r="511">
          <cell r="B511">
            <v>87879</v>
          </cell>
          <cell r="C511" t="str">
            <v>CHAPISCO APLICADO EM ALVENARIAS E ESTRUTURAS DE CONCRETO INTERNAS, COM COLHER DE PEDREIRO. ARGAMASSA TRAÇO 1:3 COM PREPARO EM BETONEIRA 400L. AF_10/2022</v>
          </cell>
          <cell r="D511" t="str">
            <v>M2</v>
          </cell>
          <cell r="E511">
            <v>4.55</v>
          </cell>
          <cell r="F511">
            <v>2.14</v>
          </cell>
          <cell r="G511">
            <v>2.41</v>
          </cell>
        </row>
        <row r="512">
          <cell r="B512">
            <v>87881</v>
          </cell>
          <cell r="C512" t="str">
            <v>CHAPISCO APLICADO NO TETO OU EM ALVENARIA E ESTRUTURA, COM ROLO PARA TEXTURA ACRÍLICA. ARGAMASSA TRAÇO 1:4 E EMULSÃO POLIMÉRICA (ADESIVO) COM PREPARO MANUAL. AF_10/2022</v>
          </cell>
          <cell r="D512" t="str">
            <v>M2</v>
          </cell>
          <cell r="E512">
            <v>7.45</v>
          </cell>
          <cell r="F512">
            <v>1.22</v>
          </cell>
          <cell r="G512">
            <v>6.23</v>
          </cell>
        </row>
        <row r="513">
          <cell r="B513">
            <v>87882</v>
          </cell>
          <cell r="C513" t="str">
            <v>CHAPISCO APLICADO NO TETO OU EM ALVENARIA E ESTRUTURA, COM ROLO PARA TEXTURA ACRÍLICA. ARGAMASSA TRAÇO 1:4 E EMULSÃO POLIMÉRICA (ADESIVO) COM PREPARO EM BETONEIRA 400L. AF_10/2022</v>
          </cell>
          <cell r="D513" t="str">
            <v>M2</v>
          </cell>
          <cell r="E513">
            <v>7.35</v>
          </cell>
          <cell r="F513">
            <v>1.16</v>
          </cell>
          <cell r="G513">
            <v>6.19</v>
          </cell>
        </row>
        <row r="514">
          <cell r="B514">
            <v>87884</v>
          </cell>
          <cell r="C514" t="str">
            <v>CHAPISCO APLICADO NO TETO OU EM ALVENARIA E ESTRUTURA, COM ROLO PARA TEXTURA ACRÍLICA. ARGAMASSA INDUSTRIALIZADA COM PREPARO MANUAL. AF_10/2022</v>
          </cell>
          <cell r="D514" t="str">
            <v>M2</v>
          </cell>
          <cell r="E514">
            <v>10.07</v>
          </cell>
          <cell r="F514">
            <v>1.34</v>
          </cell>
          <cell r="G514">
            <v>8.73</v>
          </cell>
        </row>
        <row r="515">
          <cell r="B515">
            <v>87885</v>
          </cell>
          <cell r="C515" t="str">
            <v>CHAPISCO APLICADO NO TETO OU EM ALVENARIA E ESTRUTURA, COM ROLO PARA TEXTURA ACRÍLICA. ARGAMASSA INDUSTRIALIZADA COM PREPARO EM MISTURADOR 300 KG. AF_10/2022</v>
          </cell>
          <cell r="D515" t="str">
            <v>M2</v>
          </cell>
          <cell r="E515">
            <v>9.74</v>
          </cell>
          <cell r="F515">
            <v>1.16</v>
          </cell>
          <cell r="G515">
            <v>8.58</v>
          </cell>
        </row>
        <row r="516">
          <cell r="B516">
            <v>87886</v>
          </cell>
          <cell r="C516" t="str">
            <v>CHAPISCO APLICADO NO TETO OU EM ESTRUTURA, COM DESEMPENADEIRA DENTADA. ARGAMASSA INDUSTRIALIZADA COM PREPARO MANUAL. AF_10/2022</v>
          </cell>
          <cell r="D516" t="str">
            <v>M2</v>
          </cell>
          <cell r="E516">
            <v>17.11</v>
          </cell>
          <cell r="F516">
            <v>4.11</v>
          </cell>
          <cell r="G516">
            <v>13</v>
          </cell>
        </row>
        <row r="517">
          <cell r="B517">
            <v>87887</v>
          </cell>
          <cell r="C517" t="str">
            <v>CHAPISCO APLICADO NO TETO OU EM ESTRUTURA, COM DESEMPENADEIRA DENTADA. ARGAMASSA INDUSTRIALIZADA COM PREPARO EM MISTURADOR 300 KG. AF_10/2022</v>
          </cell>
          <cell r="D517" t="str">
            <v>M2</v>
          </cell>
          <cell r="E517">
            <v>16.42</v>
          </cell>
          <cell r="F517">
            <v>3.71</v>
          </cell>
          <cell r="G517">
            <v>12.71</v>
          </cell>
        </row>
        <row r="518">
          <cell r="B518">
            <v>87888</v>
          </cell>
          <cell r="C518" t="str">
            <v>CHAPISCO APLICADO EM ALVENARIA (SEM PRESENÇA DE VÃOS) E ESTRUTURAS DE CONCRETO DE FACHADA, COM ROLO PARA TEXTURA ACRÍLICA. ARGAMASSA TRAÇO 1:4 E EMULSÃO POLIMÉRICA (ADESIVO) COM PREPARO MANUAL. AF_10/2022</v>
          </cell>
          <cell r="D518" t="str">
            <v>M2</v>
          </cell>
          <cell r="E518">
            <v>8.98</v>
          </cell>
          <cell r="F518">
            <v>2.38</v>
          </cell>
          <cell r="G518">
            <v>6.6</v>
          </cell>
        </row>
        <row r="519">
          <cell r="B519">
            <v>87889</v>
          </cell>
          <cell r="C519" t="str">
            <v>CHAPISCO APLICADO EM ALVENARIA (SEM PRESENÇA DE VÃOS) E ESTRUTURAS DE CONCRETO DE FACHADA, COM ROLO PARA TEXTURA ACRÍLICA. ARGAMASSA TRAÇO 1:4 E EMULSÃO POLIMÉRICA (ADESIVO) COM PREPARO EM BETONEIRA 400L. AF_10/2022</v>
          </cell>
          <cell r="D519" t="str">
            <v>M2</v>
          </cell>
          <cell r="E519">
            <v>8.88</v>
          </cell>
          <cell r="F519">
            <v>2.32</v>
          </cell>
          <cell r="G519">
            <v>6.56</v>
          </cell>
        </row>
        <row r="520">
          <cell r="B520">
            <v>87891</v>
          </cell>
          <cell r="C520" t="str">
            <v>CHAPISCO APLICADO EM ALVENARIA (SEM PRESENÇA DE VÃOS) E ESTRUTURAS DE CONCRETO DE FACHADA, COM ROLO PARA TEXTURA ACRÍLICA. ARGAMASSA INDUSTRIALIZADA COM PREPARO MANUAL. AF_10/2022</v>
          </cell>
          <cell r="D520" t="str">
            <v>M2</v>
          </cell>
          <cell r="E520">
            <v>11.6</v>
          </cell>
          <cell r="F520">
            <v>2.5</v>
          </cell>
          <cell r="G520">
            <v>9.1</v>
          </cell>
        </row>
        <row r="521">
          <cell r="B521">
            <v>87892</v>
          </cell>
          <cell r="C521" t="str">
            <v>CHAPISCO APLICADO EM ALVENARIA (SEM PRESENÇA DE VÃOS) E ESTRUTURAS DE CONCRETO DE FACHADA, COM ROLO PARA TEXTURA ACRÍLICA. ARGAMASSA INDUSTRIALIZADA COM PREPARO EM MISTURADOR 300 KG. AF_10/2022</v>
          </cell>
          <cell r="D521" t="str">
            <v>M2</v>
          </cell>
          <cell r="E521">
            <v>11.27</v>
          </cell>
          <cell r="F521">
            <v>2.32</v>
          </cell>
          <cell r="G521">
            <v>8.95</v>
          </cell>
        </row>
        <row r="522">
          <cell r="B522">
            <v>87893</v>
          </cell>
          <cell r="C522" t="str">
            <v>CHAPISCO APLICADO EM ALVENARIA (SEM PRESENÇA DE VÃOS) E ESTRUTURAS DE CONCRETO DE FACHADA, COM COLHER DE PEDREIRO. ARGAMASSA TRAÇO 1:3 COM PREPARO MANUAL. AF_10/2022</v>
          </cell>
          <cell r="D522" t="str">
            <v>M2</v>
          </cell>
          <cell r="E522">
            <v>7.17</v>
          </cell>
          <cell r="F522">
            <v>4.08</v>
          </cell>
          <cell r="G522">
            <v>3.09</v>
          </cell>
        </row>
        <row r="523">
          <cell r="B523">
            <v>87894</v>
          </cell>
          <cell r="C523" t="str">
            <v>CHAPISCO APLICADO EM ALVENARIA (SEM PRESENÇA DE VÃOS) E ESTRUTURAS DE CONCRETO DE FACHADA, COM COLHER DE PEDREIRO. ARGAMASSA TRAÇO 1:3 COM PREPARO EM BETONEIRA 400L. AF_10/2022</v>
          </cell>
          <cell r="D523" t="str">
            <v>M2</v>
          </cell>
          <cell r="E523">
            <v>6.83</v>
          </cell>
          <cell r="F523">
            <v>3.87</v>
          </cell>
          <cell r="G523">
            <v>2.96</v>
          </cell>
        </row>
        <row r="524">
          <cell r="B524">
            <v>87896</v>
          </cell>
          <cell r="C524" t="str">
            <v>CHAPISCO APLICADO EM ALVENARIA (SEM PRESENÇA DE VÃOS) E ESTRUTURAS DE CONCRETO DE FACHADA, COM EQUIPAMENTO DE PROJEÇÃO. ARGAMASSA TRAÇO 1:3 COM PREPARO MANUAL. AF_10/2022</v>
          </cell>
          <cell r="D524" t="str">
            <v>M2</v>
          </cell>
          <cell r="E524">
            <v>5.54</v>
          </cell>
          <cell r="F524">
            <v>2.37</v>
          </cell>
          <cell r="G524">
            <v>3.17</v>
          </cell>
        </row>
        <row r="525">
          <cell r="B525">
            <v>87897</v>
          </cell>
          <cell r="C525" t="str">
            <v>CHAPISCO APLICADO EM ALVENARIA (SEM PRESENÇA DE VÃOS) E ESTRUTURAS DE CONCRETO DE FACHADA, COM EQUIPAMENTO DE PROJEÇÃO. ARGAMASSA TRAÇO 1:3 COM PREPARO EM BETONEIRA 400 L. AF_10/2022</v>
          </cell>
          <cell r="D525" t="str">
            <v>M2</v>
          </cell>
          <cell r="E525">
            <v>5.2</v>
          </cell>
          <cell r="F525">
            <v>2.16</v>
          </cell>
          <cell r="G525">
            <v>3.04</v>
          </cell>
        </row>
        <row r="526">
          <cell r="B526">
            <v>87899</v>
          </cell>
          <cell r="C526" t="str">
            <v>CHAPISCO APLICADO EM ALVENARIA (COM PRESENÇA DE VÃOS) E ESTRUTURAS DE CONCRETO DE FACHADA, COM ROLO PARA TEXTURA ACRÍLICA. ARGAMASSA TRAÇO 1:4 E EMULSÃO POLIMÉRICA (ADESIVO) COM PREPARO MANUAL. AF_10/2022</v>
          </cell>
          <cell r="D526" t="str">
            <v>M2</v>
          </cell>
          <cell r="E526">
            <v>9.66</v>
          </cell>
          <cell r="F526">
            <v>2.9</v>
          </cell>
          <cell r="G526">
            <v>6.76</v>
          </cell>
        </row>
        <row r="527">
          <cell r="B527">
            <v>87900</v>
          </cell>
          <cell r="C527" t="str">
            <v>CHAPISCO APLICADO EM ALVENARIA (COM PRESENÇA DE VÃOS) E ESTRUTURAS DE CONCRETO DE FACHADA, COM ROLO PARA TEXTURA ACRÍLICA. ARGAMASSA TRAÇO 1:4 E EMULSÃO POLIMÉRICA (ADESIVO) COM PREPARO EM BETONEIRA 400L. AF_10/2022</v>
          </cell>
          <cell r="D527" t="str">
            <v>M2</v>
          </cell>
          <cell r="E527">
            <v>9.56</v>
          </cell>
          <cell r="F527">
            <v>2.84</v>
          </cell>
          <cell r="G527">
            <v>6.72</v>
          </cell>
        </row>
        <row r="528">
          <cell r="B528">
            <v>87902</v>
          </cell>
          <cell r="C528" t="str">
            <v>CHAPISCO APLICADO EM ALVENARIA (COM PRESENÇA DE VÃOS) E ESTRUTURAS DE CONCRETO DE FACHADA, COM ROLO PARA TEXTURA ACRÍLICA. ARGAMASSA INDUSTRIALIZADA COM PREPARO MANUAL. AF_10/2022</v>
          </cell>
          <cell r="D528" t="str">
            <v>M2</v>
          </cell>
          <cell r="E528">
            <v>12.28</v>
          </cell>
          <cell r="F528">
            <v>3.02</v>
          </cell>
          <cell r="G528">
            <v>9.26</v>
          </cell>
        </row>
        <row r="529">
          <cell r="B529">
            <v>87903</v>
          </cell>
          <cell r="C529" t="str">
            <v>CHAPISCO APLICADO EM ALVENARIA (COM PRESENÇA DE VÃOS) E ESTRUTURAS DE CONCRETO DE FACHADA, COM ROLO PARA TEXTURA ACRÍLICA. ARGAMASSA INDUSTRIALIZADA COM PREPARO EM MISTURADOR 300 KG. AF_10/2022</v>
          </cell>
          <cell r="D529" t="str">
            <v>M2</v>
          </cell>
          <cell r="E529">
            <v>11.95</v>
          </cell>
          <cell r="F529">
            <v>2.84</v>
          </cell>
          <cell r="G529">
            <v>9.11</v>
          </cell>
        </row>
        <row r="530">
          <cell r="B530">
            <v>87904</v>
          </cell>
          <cell r="C530" t="str">
            <v>CHAPISCO APLICADO EM ALVENARIA (COM PRESENÇA DE VÃOS) E ESTRUTURAS DE CONCRETO DE FACHADA, COM COLHER DE PEDREIRO. ARGAMASSA TRAÇO 1:3 COM PREPARO MANUAL. AF_10/2022</v>
          </cell>
          <cell r="D530" t="str">
            <v>M2</v>
          </cell>
          <cell r="E530">
            <v>8.26</v>
          </cell>
          <cell r="F530">
            <v>4.89</v>
          </cell>
          <cell r="G530">
            <v>3.37</v>
          </cell>
        </row>
        <row r="531">
          <cell r="B531">
            <v>87905</v>
          </cell>
          <cell r="C531" t="str">
            <v>CHAPISCO APLICADO EM ALVENARIA (COM PRESENÇA DE VÃOS) E ESTRUTURAS DE CONCRETO DE FACHADA, COM COLHER DE PEDREIRO. ARGAMASSA TRAÇO 1:3 COM PREPARO EM BETONEIRA 400L. AF_10/2022</v>
          </cell>
          <cell r="D531" t="str">
            <v>M2</v>
          </cell>
          <cell r="E531">
            <v>7.92</v>
          </cell>
          <cell r="F531">
            <v>4.68</v>
          </cell>
          <cell r="G531">
            <v>3.24</v>
          </cell>
        </row>
        <row r="532">
          <cell r="B532">
            <v>87907</v>
          </cell>
          <cell r="C532" t="str">
            <v>CHAPISCO APLICADO EM ALVENARIA (COM PRESENÇA DE VÃOS) E ESTRUTURAS DE CONCRETO DE FACHADA, COM EQUIPAMENTO DE PROJEÇÃO. ARGAMASSA TRAÇO 1:3 COM PREPARO MANUAL. AF_10/2022</v>
          </cell>
          <cell r="D532" t="str">
            <v>M2</v>
          </cell>
          <cell r="E532">
            <v>6.58</v>
          </cell>
          <cell r="F532">
            <v>2.99</v>
          </cell>
          <cell r="G532">
            <v>3.59</v>
          </cell>
        </row>
        <row r="533">
          <cell r="B533">
            <v>87908</v>
          </cell>
          <cell r="C533" t="str">
            <v>CHAPISCO APLICADO EM ALVENARIA (COM PRESENÇA DE VÃOS) E ESTRUTURAS DE CONCRETO DE FACHADA, COM EQUIPAMENTO DE PROJEÇÃO. ARGAMASSA TRAÇO 1:3 COM PREPARO EM BETONEIRA 400 L. AF_10/2022</v>
          </cell>
          <cell r="D533" t="str">
            <v>M2</v>
          </cell>
          <cell r="E533">
            <v>6.24</v>
          </cell>
          <cell r="F533">
            <v>2.78</v>
          </cell>
          <cell r="G533">
            <v>3.46</v>
          </cell>
        </row>
        <row r="534">
          <cell r="B534">
            <v>87910</v>
          </cell>
          <cell r="C534" t="str">
            <v>CHAPISCO APLICADO SOMENTE NA ESTRUTURA DE CONCRETO DA FACHADA, COM DESEMPENADEIRA DENTADA. ARGAMASSA INDUSTRIALIZADA COM PREPARO MANUAL. AF_10/2022</v>
          </cell>
          <cell r="D534" t="str">
            <v>M2</v>
          </cell>
          <cell r="E534">
            <v>22.23</v>
          </cell>
          <cell r="F534">
            <v>7.99</v>
          </cell>
          <cell r="G534">
            <v>14.24</v>
          </cell>
        </row>
        <row r="535">
          <cell r="B535">
            <v>87911</v>
          </cell>
          <cell r="C535" t="str">
            <v>CHAPISCO APLICADO SOMENTE NA ESTRUTURA DE CONCRETO DA FACHADA, COM DESEMPENADEIRA DENTADA. ARGAMASSA INDUSTRIALIZADA COM PREPARO EM MISTURADOR 300 KG. AF_10/2022</v>
          </cell>
          <cell r="D535" t="str">
            <v>M2</v>
          </cell>
          <cell r="E535">
            <v>21.54</v>
          </cell>
          <cell r="F535">
            <v>7.59</v>
          </cell>
          <cell r="G535">
            <v>13.95</v>
          </cell>
        </row>
        <row r="536">
          <cell r="B536">
            <v>88238</v>
          </cell>
          <cell r="C536" t="str">
            <v>AJUDANTE DE ARMADOR COM ENCARGOS COMPLEMENTARES</v>
          </cell>
          <cell r="D536" t="str">
            <v>H</v>
          </cell>
          <cell r="E536">
            <v>22.52</v>
          </cell>
          <cell r="F536">
            <v>16.46</v>
          </cell>
          <cell r="G536">
            <v>6.06</v>
          </cell>
        </row>
        <row r="537">
          <cell r="B537">
            <v>88239</v>
          </cell>
          <cell r="C537" t="str">
            <v>AJUDANTE DE CARPINTEIRO COM ENCARGOS COMPLEMENTARES</v>
          </cell>
          <cell r="D537" t="str">
            <v>H</v>
          </cell>
          <cell r="E537">
            <v>22.36</v>
          </cell>
          <cell r="F537">
            <v>16.52</v>
          </cell>
          <cell r="G537">
            <v>5.84</v>
          </cell>
        </row>
        <row r="538">
          <cell r="B538">
            <v>88240</v>
          </cell>
          <cell r="C538" t="str">
            <v>AJUDANTE DE ESTRUTURA METÁLICA COM ENCARGOS COMPLEMENTARES</v>
          </cell>
          <cell r="D538" t="str">
            <v>H</v>
          </cell>
          <cell r="E538">
            <v>21.33</v>
          </cell>
          <cell r="F538">
            <v>16.46</v>
          </cell>
          <cell r="G538">
            <v>4.87</v>
          </cell>
        </row>
        <row r="539">
          <cell r="B539">
            <v>88241</v>
          </cell>
          <cell r="C539" t="str">
            <v>AJUDANTE DE OPERAÇÃO EM GERAL COM ENCARGOS COMPLEMENTARES</v>
          </cell>
          <cell r="D539" t="str">
            <v>H</v>
          </cell>
          <cell r="E539">
            <v>22.44</v>
          </cell>
          <cell r="F539">
            <v>16.38</v>
          </cell>
          <cell r="G539">
            <v>6.06</v>
          </cell>
        </row>
        <row r="540">
          <cell r="B540">
            <v>88242</v>
          </cell>
          <cell r="C540" t="str">
            <v>AJUDANTE DE PEDREIRO COM ENCARGOS COMPLEMENTARES</v>
          </cell>
          <cell r="D540" t="str">
            <v>H</v>
          </cell>
          <cell r="E540">
            <v>22.58</v>
          </cell>
          <cell r="F540">
            <v>16.52</v>
          </cell>
          <cell r="G540">
            <v>6.06</v>
          </cell>
        </row>
        <row r="541">
          <cell r="B541">
            <v>88243</v>
          </cell>
          <cell r="C541" t="str">
            <v>AJUDANTE ESPECIALIZADO COM ENCARGOS COMPLEMENTARES</v>
          </cell>
          <cell r="D541" t="str">
            <v>H</v>
          </cell>
          <cell r="E541">
            <v>22.35</v>
          </cell>
          <cell r="F541">
            <v>16.38</v>
          </cell>
          <cell r="G541">
            <v>5.97</v>
          </cell>
        </row>
        <row r="542">
          <cell r="B542">
            <v>88245</v>
          </cell>
          <cell r="C542" t="str">
            <v>ARMADOR COM ENCARGOS COMPLEMENTARES</v>
          </cell>
          <cell r="D542" t="str">
            <v>H</v>
          </cell>
          <cell r="E542">
            <v>25.54</v>
          </cell>
          <cell r="F542">
            <v>19.48</v>
          </cell>
          <cell r="G542">
            <v>6.06</v>
          </cell>
        </row>
        <row r="543">
          <cell r="B543">
            <v>88246</v>
          </cell>
          <cell r="C543" t="str">
            <v>ASSENTADOR DE TUBOS COM ENCARGOS COMPLEMENTARES</v>
          </cell>
          <cell r="D543" t="str">
            <v>H</v>
          </cell>
          <cell r="E543">
            <v>19.59</v>
          </cell>
          <cell r="F543">
            <v>14.72</v>
          </cell>
          <cell r="G543">
            <v>4.87</v>
          </cell>
        </row>
        <row r="544">
          <cell r="B544">
            <v>88247</v>
          </cell>
          <cell r="C544" t="str">
            <v>AUXILIAR DE ELETRICISTA COM ENCARGOS COMPLEMENTARES</v>
          </cell>
          <cell r="D544" t="str">
            <v>H</v>
          </cell>
          <cell r="E544">
            <v>22.97</v>
          </cell>
          <cell r="F544">
            <v>16.88</v>
          </cell>
          <cell r="G544">
            <v>6.09</v>
          </cell>
        </row>
        <row r="545">
          <cell r="B545">
            <v>88248</v>
          </cell>
          <cell r="C545" t="str">
            <v>AUXILIAR DE ENCANADOR OU BOMBEIRO HIDRÁULICO COM ENCARGOS COMPLEMENTARES</v>
          </cell>
          <cell r="D545" t="str">
            <v>H</v>
          </cell>
          <cell r="E545">
            <v>21.98</v>
          </cell>
          <cell r="F545">
            <v>16.57</v>
          </cell>
          <cell r="G545">
            <v>5.41</v>
          </cell>
        </row>
        <row r="546">
          <cell r="B546">
            <v>88249</v>
          </cell>
          <cell r="C546" t="str">
            <v>AUXILIAR DE LABORATÓRIO COM ENCARGOS COMPLEMENTARES</v>
          </cell>
          <cell r="D546" t="str">
            <v>H</v>
          </cell>
          <cell r="E546">
            <v>26.83</v>
          </cell>
          <cell r="F546">
            <v>24.45</v>
          </cell>
          <cell r="G546">
            <v>2.38</v>
          </cell>
        </row>
        <row r="547">
          <cell r="B547">
            <v>88250</v>
          </cell>
          <cell r="C547" t="str">
            <v>AUXILIAR DE MECÂNICO COM ENCARGOS COMPLEMENTARES</v>
          </cell>
          <cell r="D547" t="str">
            <v>H</v>
          </cell>
          <cell r="E547">
            <v>21.33</v>
          </cell>
          <cell r="F547">
            <v>16.46</v>
          </cell>
          <cell r="G547">
            <v>4.87</v>
          </cell>
        </row>
        <row r="548">
          <cell r="B548">
            <v>88251</v>
          </cell>
          <cell r="C548" t="str">
            <v>AUXILIAR DE SERRALHEIRO COM ENCARGOS COMPLEMENTARES</v>
          </cell>
          <cell r="D548" t="str">
            <v>H</v>
          </cell>
          <cell r="E548">
            <v>22.52</v>
          </cell>
          <cell r="F548">
            <v>16.46</v>
          </cell>
          <cell r="G548">
            <v>6.06</v>
          </cell>
        </row>
        <row r="549">
          <cell r="B549">
            <v>88252</v>
          </cell>
          <cell r="C549" t="str">
            <v>AUXILIAR DE SERVIÇOS GERAIS COM ENCARGOS COMPLEMENTARES</v>
          </cell>
          <cell r="D549" t="str">
            <v>H</v>
          </cell>
          <cell r="E549">
            <v>21.28</v>
          </cell>
          <cell r="F549">
            <v>15.31</v>
          </cell>
          <cell r="G549">
            <v>5.97</v>
          </cell>
        </row>
        <row r="550">
          <cell r="B550">
            <v>88253</v>
          </cell>
          <cell r="C550" t="str">
            <v>AUXILIAR DE TOPÓGRAFO COM ENCARGOS COMPLEMENTARES</v>
          </cell>
          <cell r="D550" t="str">
            <v>H</v>
          </cell>
          <cell r="E550">
            <v>18.08</v>
          </cell>
          <cell r="F550">
            <v>15.78</v>
          </cell>
          <cell r="G550">
            <v>2.3</v>
          </cell>
        </row>
        <row r="551">
          <cell r="B551">
            <v>88255</v>
          </cell>
          <cell r="C551" t="str">
            <v>AUXILIAR TÉCNICO DE ENGENHARIA COM ENCARGOS COMPLEMENTARES</v>
          </cell>
          <cell r="D551" t="str">
            <v>H</v>
          </cell>
          <cell r="E551">
            <v>32.54</v>
          </cell>
          <cell r="F551">
            <v>30.25</v>
          </cell>
          <cell r="G551">
            <v>2.29</v>
          </cell>
        </row>
        <row r="552">
          <cell r="B552">
            <v>88256</v>
          </cell>
          <cell r="C552" t="str">
            <v>AZULEJISTA OU LADRILHISTA COM ENCARGOS COMPLEMENTARES</v>
          </cell>
          <cell r="D552" t="str">
            <v>H</v>
          </cell>
          <cell r="E552">
            <v>25.6</v>
          </cell>
          <cell r="F552">
            <v>19.54</v>
          </cell>
          <cell r="G552">
            <v>6.06</v>
          </cell>
        </row>
        <row r="553">
          <cell r="B553">
            <v>88257</v>
          </cell>
          <cell r="C553" t="str">
            <v>BLASTER, DINAMITADOR OU CABO DE FOGO COM ENCARGOS COMPLEMENTARES</v>
          </cell>
          <cell r="D553" t="str">
            <v>H</v>
          </cell>
          <cell r="E553">
            <v>39.58</v>
          </cell>
          <cell r="F553">
            <v>34.71</v>
          </cell>
          <cell r="G553">
            <v>4.87</v>
          </cell>
        </row>
        <row r="554">
          <cell r="B554">
            <v>88260</v>
          </cell>
          <cell r="C554" t="str">
            <v>CALCETEIRO COM ENCARGOS COMPLEMENTARES</v>
          </cell>
          <cell r="D554" t="str">
            <v>H</v>
          </cell>
          <cell r="E554">
            <v>22.69</v>
          </cell>
          <cell r="F554">
            <v>16.63</v>
          </cell>
          <cell r="G554">
            <v>6.06</v>
          </cell>
        </row>
        <row r="555">
          <cell r="B555">
            <v>88261</v>
          </cell>
          <cell r="C555" t="str">
            <v>CARPINTEIRO DE ESQUADRIA COM ENCARGOS COMPLEMENTARES</v>
          </cell>
          <cell r="D555" t="str">
            <v>H</v>
          </cell>
          <cell r="E555">
            <v>24.22</v>
          </cell>
          <cell r="F555">
            <v>18.38</v>
          </cell>
          <cell r="G555">
            <v>5.84</v>
          </cell>
        </row>
        <row r="556">
          <cell r="B556">
            <v>88262</v>
          </cell>
          <cell r="C556" t="str">
            <v>CARPINTEIRO DE FORMAS COM ENCARGOS COMPLEMENTARES</v>
          </cell>
          <cell r="D556" t="str">
            <v>H</v>
          </cell>
          <cell r="E556">
            <v>25.32</v>
          </cell>
          <cell r="F556">
            <v>19.48</v>
          </cell>
          <cell r="G556">
            <v>5.84</v>
          </cell>
        </row>
        <row r="557">
          <cell r="B557">
            <v>88263</v>
          </cell>
          <cell r="C557" t="str">
            <v>CAVOUQUEIRO OU OPERADOR PERFURATRIZ/ROMPEDOR COM ENCARGOS COMPLEMENTARES</v>
          </cell>
          <cell r="D557" t="str">
            <v>H</v>
          </cell>
          <cell r="E557">
            <v>22.1</v>
          </cell>
          <cell r="F557">
            <v>17.23</v>
          </cell>
          <cell r="G557">
            <v>4.87</v>
          </cell>
        </row>
        <row r="558">
          <cell r="B558">
            <v>88264</v>
          </cell>
          <cell r="C558" t="str">
            <v>ELETRICISTA COM ENCARGOS COMPLEMENTARES</v>
          </cell>
          <cell r="D558" t="str">
            <v>H</v>
          </cell>
          <cell r="E558">
            <v>27.46</v>
          </cell>
          <cell r="F558">
            <v>21.37</v>
          </cell>
          <cell r="G558">
            <v>6.09</v>
          </cell>
        </row>
        <row r="559">
          <cell r="B559">
            <v>88266</v>
          </cell>
          <cell r="C559" t="str">
            <v>ELETROTÉCNICO COM ENCARGOS COMPLEMENTARES</v>
          </cell>
          <cell r="D559" t="str">
            <v>H</v>
          </cell>
          <cell r="E559">
            <v>32.96</v>
          </cell>
          <cell r="F559">
            <v>26.87</v>
          </cell>
          <cell r="G559">
            <v>6.09</v>
          </cell>
        </row>
        <row r="560">
          <cell r="B560">
            <v>88267</v>
          </cell>
          <cell r="C560" t="str">
            <v>ENCANADOR OU BOMBEIRO HIDRÁULICO COM ENCARGOS COMPLEMENTARES</v>
          </cell>
          <cell r="D560" t="str">
            <v>H</v>
          </cell>
          <cell r="E560">
            <v>26.79</v>
          </cell>
          <cell r="F560">
            <v>21.38</v>
          </cell>
          <cell r="G560">
            <v>5.41</v>
          </cell>
        </row>
        <row r="561">
          <cell r="B561">
            <v>88269</v>
          </cell>
          <cell r="C561" t="str">
            <v>GESSEIRO COM ENCARGOS COMPLEMENTARES</v>
          </cell>
          <cell r="D561" t="str">
            <v>H</v>
          </cell>
          <cell r="E561">
            <v>25.54</v>
          </cell>
          <cell r="F561">
            <v>19.48</v>
          </cell>
          <cell r="G561">
            <v>6.06</v>
          </cell>
        </row>
        <row r="562">
          <cell r="B562">
            <v>88270</v>
          </cell>
          <cell r="C562" t="str">
            <v>IMPERMEABILIZADOR COM ENCARGOS COMPLEMENTARES</v>
          </cell>
          <cell r="D562" t="str">
            <v>H</v>
          </cell>
          <cell r="E562">
            <v>27.07</v>
          </cell>
          <cell r="F562">
            <v>21.01</v>
          </cell>
          <cell r="G562">
            <v>6.06</v>
          </cell>
        </row>
        <row r="563">
          <cell r="B563">
            <v>88272</v>
          </cell>
          <cell r="C563" t="str">
            <v>MACARIQUEIRO COM ENCARGOS COMPLEMENTARES</v>
          </cell>
          <cell r="D563" t="str">
            <v>H</v>
          </cell>
          <cell r="E563">
            <v>26.76</v>
          </cell>
          <cell r="F563">
            <v>19.76</v>
          </cell>
          <cell r="G563">
            <v>7</v>
          </cell>
        </row>
        <row r="564">
          <cell r="B564">
            <v>88273</v>
          </cell>
          <cell r="C564" t="str">
            <v>MARCENEIRO COM ENCARGOS COMPLEMENTARES</v>
          </cell>
          <cell r="D564" t="str">
            <v>H</v>
          </cell>
          <cell r="E564">
            <v>23.94</v>
          </cell>
          <cell r="F564">
            <v>18.1</v>
          </cell>
          <cell r="G564">
            <v>5.84</v>
          </cell>
        </row>
        <row r="565">
          <cell r="B565">
            <v>88274</v>
          </cell>
          <cell r="C565" t="str">
            <v>MARMORISTA/GRANITEIRO COM ENCARGOS COMPLEMENTARES</v>
          </cell>
          <cell r="D565" t="str">
            <v>H</v>
          </cell>
          <cell r="E565">
            <v>25.57</v>
          </cell>
          <cell r="F565">
            <v>19.51</v>
          </cell>
          <cell r="G565">
            <v>6.06</v>
          </cell>
        </row>
        <row r="566">
          <cell r="B566">
            <v>88275</v>
          </cell>
          <cell r="C566" t="str">
            <v>MECÃNICO DE EQUIPAMENTOS PESADOS COM ENCARGOS COMPLEMENTARES</v>
          </cell>
          <cell r="D566" t="str">
            <v>H</v>
          </cell>
          <cell r="E566">
            <v>44.54</v>
          </cell>
          <cell r="F566">
            <v>39.67</v>
          </cell>
          <cell r="G566">
            <v>4.87</v>
          </cell>
        </row>
        <row r="567">
          <cell r="B567">
            <v>88277</v>
          </cell>
          <cell r="C567" t="str">
            <v>MONTADOR (TUBO AÇO/EQUIPAMENTOS) COM ENCARGOS COMPLEMENTARES</v>
          </cell>
          <cell r="D567" t="str">
            <v>H</v>
          </cell>
          <cell r="E567">
            <v>40.2</v>
          </cell>
          <cell r="F567">
            <v>35.33</v>
          </cell>
          <cell r="G567">
            <v>4.87</v>
          </cell>
        </row>
        <row r="568">
          <cell r="B568">
            <v>88278</v>
          </cell>
          <cell r="C568" t="str">
            <v>MONTADOR DE ESTRUTURA METÁLICA COM ENCARGOS COMPLEMENTARES</v>
          </cell>
          <cell r="D568" t="str">
            <v>H</v>
          </cell>
          <cell r="E568">
            <v>29.29</v>
          </cell>
          <cell r="F568">
            <v>24.42</v>
          </cell>
          <cell r="G568">
            <v>4.87</v>
          </cell>
        </row>
        <row r="569">
          <cell r="B569">
            <v>88279</v>
          </cell>
          <cell r="C569" t="str">
            <v>MONTADOR ELETROMECÃNICO COM ENCARGOS COMPLEMENTARES</v>
          </cell>
          <cell r="D569" t="str">
            <v>H</v>
          </cell>
          <cell r="E569">
            <v>40.39</v>
          </cell>
          <cell r="F569">
            <v>34.3</v>
          </cell>
          <cell r="G569">
            <v>6.09</v>
          </cell>
        </row>
        <row r="570">
          <cell r="B570">
            <v>88281</v>
          </cell>
          <cell r="C570" t="str">
            <v>MOTORISTA DE BASCULANTE COM ENCARGOS COMPLEMENTARES</v>
          </cell>
          <cell r="D570" t="str">
            <v>H</v>
          </cell>
          <cell r="E570">
            <v>25.87</v>
          </cell>
          <cell r="F570">
            <v>21</v>
          </cell>
          <cell r="G570">
            <v>4.87</v>
          </cell>
        </row>
        <row r="571">
          <cell r="B571">
            <v>88282</v>
          </cell>
          <cell r="C571" t="str">
            <v>MOTORISTA DE CAMINHÃO COM ENCARGOS COMPLEMENTARES</v>
          </cell>
          <cell r="D571" t="str">
            <v>H</v>
          </cell>
          <cell r="E571">
            <v>25.09</v>
          </cell>
          <cell r="F571">
            <v>20.22</v>
          </cell>
          <cell r="G571">
            <v>4.87</v>
          </cell>
        </row>
        <row r="572">
          <cell r="B572">
            <v>88283</v>
          </cell>
          <cell r="C572" t="str">
            <v>MOTORISTA DE CAMINHÃO E CARRETA COM ENCARGOS COMPLEMENTARES</v>
          </cell>
          <cell r="D572" t="str">
            <v>H</v>
          </cell>
          <cell r="E572">
            <v>30</v>
          </cell>
          <cell r="F572">
            <v>25.13</v>
          </cell>
          <cell r="G572">
            <v>4.87</v>
          </cell>
        </row>
        <row r="573">
          <cell r="B573">
            <v>88284</v>
          </cell>
          <cell r="C573" t="str">
            <v>MOTORISTA DE VEÍCULO LEVE COM ENCARGOS COMPLEMENTARES</v>
          </cell>
          <cell r="D573" t="str">
            <v>H</v>
          </cell>
          <cell r="E573">
            <v>22.82</v>
          </cell>
          <cell r="F573">
            <v>17.95</v>
          </cell>
          <cell r="G573">
            <v>4.87</v>
          </cell>
        </row>
        <row r="574">
          <cell r="B574">
            <v>88286</v>
          </cell>
          <cell r="C574" t="str">
            <v>MOTORISTA OPERADOR DE MUNCK COM ENCARGOS COMPLEMENTARES</v>
          </cell>
          <cell r="D574" t="str">
            <v>H</v>
          </cell>
          <cell r="E574">
            <v>29.53</v>
          </cell>
          <cell r="F574">
            <v>24.66</v>
          </cell>
          <cell r="G574">
            <v>4.87</v>
          </cell>
        </row>
        <row r="575">
          <cell r="B575">
            <v>88288</v>
          </cell>
          <cell r="C575" t="str">
            <v>NIVELADOR COM ENCARGOS COMPLEMENTARES</v>
          </cell>
          <cell r="D575" t="str">
            <v>H</v>
          </cell>
          <cell r="E575">
            <v>18.71</v>
          </cell>
          <cell r="F575">
            <v>16.41</v>
          </cell>
          <cell r="G575">
            <v>2.3</v>
          </cell>
        </row>
        <row r="576">
          <cell r="B576">
            <v>88291</v>
          </cell>
          <cell r="C576" t="str">
            <v>OPERADOR DE BETONEIRA (CAMINHÃO) COM ENCARGOS COMPLEMENTARES</v>
          </cell>
          <cell r="D576" t="str">
            <v>H</v>
          </cell>
          <cell r="E576">
            <v>36.93</v>
          </cell>
          <cell r="F576">
            <v>32.06</v>
          </cell>
          <cell r="G576">
            <v>4.87</v>
          </cell>
        </row>
        <row r="577">
          <cell r="B577">
            <v>88292</v>
          </cell>
          <cell r="C577" t="str">
            <v>OPERADOR DE COMPRESSOR OU COMPRESSORISTA COM ENCARGOS COMPLEMENTARES</v>
          </cell>
          <cell r="D577" t="str">
            <v>H</v>
          </cell>
          <cell r="E577">
            <v>24.75</v>
          </cell>
          <cell r="F577">
            <v>19.88</v>
          </cell>
          <cell r="G577">
            <v>4.87</v>
          </cell>
        </row>
        <row r="578">
          <cell r="B578">
            <v>88293</v>
          </cell>
          <cell r="C578" t="str">
            <v>OPERADOR DE DEMARCADORA DE FAIXAS COM ENCARGOS COMPLEMENTARES</v>
          </cell>
          <cell r="D578" t="str">
            <v>H</v>
          </cell>
          <cell r="E578">
            <v>36.93</v>
          </cell>
          <cell r="F578">
            <v>32.06</v>
          </cell>
          <cell r="G578">
            <v>4.87</v>
          </cell>
        </row>
        <row r="579">
          <cell r="B579">
            <v>88294</v>
          </cell>
          <cell r="C579" t="str">
            <v>OPERADOR DE ESCAVADEIRA COM ENCARGOS COMPLEMENTARES</v>
          </cell>
          <cell r="D579" t="str">
            <v>H</v>
          </cell>
          <cell r="E579">
            <v>33.94</v>
          </cell>
          <cell r="F579">
            <v>29.07</v>
          </cell>
          <cell r="G579">
            <v>4.87</v>
          </cell>
        </row>
        <row r="580">
          <cell r="B580">
            <v>88295</v>
          </cell>
          <cell r="C580" t="str">
            <v>OPERADOR DE GUINCHO COM ENCARGOS COMPLEMENTARES</v>
          </cell>
          <cell r="D580" t="str">
            <v>H</v>
          </cell>
          <cell r="E580">
            <v>31.6</v>
          </cell>
          <cell r="F580">
            <v>26.73</v>
          </cell>
          <cell r="G580">
            <v>4.87</v>
          </cell>
        </row>
        <row r="581">
          <cell r="B581">
            <v>88296</v>
          </cell>
          <cell r="C581" t="str">
            <v>OPERADOR DE GUINDASTE COM ENCARGOS COMPLEMENTARES</v>
          </cell>
          <cell r="D581" t="str">
            <v>H</v>
          </cell>
          <cell r="E581">
            <v>47.75</v>
          </cell>
          <cell r="F581">
            <v>42.88</v>
          </cell>
          <cell r="G581">
            <v>4.87</v>
          </cell>
        </row>
        <row r="582">
          <cell r="B582">
            <v>88297</v>
          </cell>
          <cell r="C582" t="str">
            <v>OPERADOR DE MÁQUINAS E EQUIPAMENTOS COM ENCARGOS COMPLEMENTARES</v>
          </cell>
          <cell r="D582" t="str">
            <v>H</v>
          </cell>
          <cell r="E582">
            <v>36.11</v>
          </cell>
          <cell r="F582">
            <v>31.24</v>
          </cell>
          <cell r="G582">
            <v>4.87</v>
          </cell>
        </row>
        <row r="583">
          <cell r="B583">
            <v>88298</v>
          </cell>
          <cell r="C583" t="str">
            <v>OPERADOR DE MARTELETE OU MARTELETEIRO COM ENCARGOS COMPLEMENTARES</v>
          </cell>
          <cell r="D583" t="str">
            <v>H</v>
          </cell>
          <cell r="E583">
            <v>30.56</v>
          </cell>
          <cell r="F583">
            <v>25.69</v>
          </cell>
          <cell r="G583">
            <v>4.87</v>
          </cell>
        </row>
        <row r="584">
          <cell r="B584">
            <v>88299</v>
          </cell>
          <cell r="C584" t="str">
            <v>OPERADOR DE MOTO-ESCREIPER COM ENCARGOS COMPLEMENTARES</v>
          </cell>
          <cell r="D584" t="str">
            <v>H</v>
          </cell>
          <cell r="E584">
            <v>48.38</v>
          </cell>
          <cell r="F584">
            <v>43.51</v>
          </cell>
          <cell r="G584">
            <v>4.87</v>
          </cell>
        </row>
        <row r="585">
          <cell r="B585">
            <v>88300</v>
          </cell>
          <cell r="C585" t="str">
            <v>OPERADOR DE MOTONIVELADORA COM ENCARGOS COMPLEMENTARES</v>
          </cell>
          <cell r="D585" t="str">
            <v>H</v>
          </cell>
          <cell r="E585">
            <v>48.38</v>
          </cell>
          <cell r="F585">
            <v>43.51</v>
          </cell>
          <cell r="G585">
            <v>4.87</v>
          </cell>
        </row>
        <row r="586">
          <cell r="B586">
            <v>88301</v>
          </cell>
          <cell r="C586" t="str">
            <v>OPERADOR DE PÁ CARREGADEIRA COM ENCARGOS COMPLEMENTARES</v>
          </cell>
          <cell r="D586" t="str">
            <v>H</v>
          </cell>
          <cell r="E586">
            <v>36.93</v>
          </cell>
          <cell r="F586">
            <v>32.06</v>
          </cell>
          <cell r="G586">
            <v>4.87</v>
          </cell>
        </row>
        <row r="587">
          <cell r="B587">
            <v>88302</v>
          </cell>
          <cell r="C587" t="str">
            <v>OPERADOR DE PAVIMENTADORA COM ENCARGOS COMPLEMENTARES</v>
          </cell>
          <cell r="D587" t="str">
            <v>H</v>
          </cell>
          <cell r="E587">
            <v>36.93</v>
          </cell>
          <cell r="F587">
            <v>32.06</v>
          </cell>
          <cell r="G587">
            <v>4.87</v>
          </cell>
        </row>
        <row r="588">
          <cell r="B588">
            <v>88303</v>
          </cell>
          <cell r="C588" t="str">
            <v>OPERADOR DE ROLO COMPACTADOR COM ENCARGOS COMPLEMENTARES</v>
          </cell>
          <cell r="D588" t="str">
            <v>H</v>
          </cell>
          <cell r="E588">
            <v>31.04</v>
          </cell>
          <cell r="F588">
            <v>26.17</v>
          </cell>
          <cell r="G588">
            <v>4.87</v>
          </cell>
        </row>
        <row r="589">
          <cell r="B589">
            <v>88304</v>
          </cell>
          <cell r="C589" t="str">
            <v>OPERADOR DE USINA DE ASFALTO, DE SOLOS OU DE CONCRETO COM ENCARGOS COMPLEMENTARES</v>
          </cell>
          <cell r="D589" t="str">
            <v>H</v>
          </cell>
          <cell r="E589">
            <v>48.38</v>
          </cell>
          <cell r="F589">
            <v>43.51</v>
          </cell>
          <cell r="G589">
            <v>4.87</v>
          </cell>
        </row>
        <row r="590">
          <cell r="B590">
            <v>88306</v>
          </cell>
          <cell r="C590" t="str">
            <v>OPERADOR JATO DE AREIA OU JATISTA COM ENCARGOS COMPLEMENTARES</v>
          </cell>
          <cell r="D590" t="str">
            <v>H</v>
          </cell>
          <cell r="E590">
            <v>30.99</v>
          </cell>
          <cell r="F590">
            <v>26.12</v>
          </cell>
          <cell r="G590">
            <v>4.87</v>
          </cell>
        </row>
        <row r="591">
          <cell r="B591">
            <v>88307</v>
          </cell>
          <cell r="C591" t="str">
            <v>OPERADOR PARA BATE ESTACAS COM ENCARGOS COMPLEMENTARES</v>
          </cell>
          <cell r="D591" t="str">
            <v>H</v>
          </cell>
          <cell r="E591">
            <v>35.18</v>
          </cell>
          <cell r="F591">
            <v>30.31</v>
          </cell>
          <cell r="G591">
            <v>4.87</v>
          </cell>
        </row>
        <row r="592">
          <cell r="B592">
            <v>88308</v>
          </cell>
          <cell r="C592" t="str">
            <v>PASTILHEIRO COM ENCARGOS COMPLEMENTARES</v>
          </cell>
          <cell r="D592" t="str">
            <v>H</v>
          </cell>
          <cell r="E592">
            <v>25.6</v>
          </cell>
          <cell r="F592">
            <v>19.54</v>
          </cell>
          <cell r="G592">
            <v>6.06</v>
          </cell>
        </row>
        <row r="593">
          <cell r="B593">
            <v>88309</v>
          </cell>
          <cell r="C593" t="str">
            <v>PEDREIRO COM ENCARGOS COMPLEMENTARES</v>
          </cell>
          <cell r="D593" t="str">
            <v>H</v>
          </cell>
          <cell r="E593">
            <v>25.72</v>
          </cell>
          <cell r="F593">
            <v>19.66</v>
          </cell>
          <cell r="G593">
            <v>6.06</v>
          </cell>
        </row>
        <row r="594">
          <cell r="B594">
            <v>88310</v>
          </cell>
          <cell r="C594" t="str">
            <v>PINTOR COM ENCARGOS COMPLEMENTARES</v>
          </cell>
          <cell r="D594" t="str">
            <v>H</v>
          </cell>
          <cell r="E594">
            <v>27.41</v>
          </cell>
          <cell r="F594">
            <v>19.54</v>
          </cell>
          <cell r="G594">
            <v>7.87</v>
          </cell>
        </row>
        <row r="595">
          <cell r="B595">
            <v>88311</v>
          </cell>
          <cell r="C595" t="str">
            <v>PINTOR DE LETREIROS COM ENCARGOS COMPLEMENTARES</v>
          </cell>
          <cell r="D595" t="str">
            <v>H</v>
          </cell>
          <cell r="E595">
            <v>26.83</v>
          </cell>
          <cell r="F595">
            <v>18.96</v>
          </cell>
          <cell r="G595">
            <v>7.87</v>
          </cell>
        </row>
        <row r="596">
          <cell r="B596">
            <v>88312</v>
          </cell>
          <cell r="C596" t="str">
            <v>PINTOR PARA TINTA EPÓXI COM ENCARGOS COMPLEMENTARES</v>
          </cell>
          <cell r="D596" t="str">
            <v>H</v>
          </cell>
          <cell r="E596">
            <v>27.41</v>
          </cell>
          <cell r="F596">
            <v>19.54</v>
          </cell>
          <cell r="G596">
            <v>7.87</v>
          </cell>
        </row>
        <row r="597">
          <cell r="B597">
            <v>88313</v>
          </cell>
          <cell r="C597" t="str">
            <v>POCEIRO COM ENCARGOS COMPLEMENTARES</v>
          </cell>
          <cell r="D597" t="str">
            <v>H</v>
          </cell>
          <cell r="E597">
            <v>26.73</v>
          </cell>
          <cell r="F597">
            <v>21.86</v>
          </cell>
          <cell r="G597">
            <v>4.87</v>
          </cell>
        </row>
        <row r="598">
          <cell r="B598">
            <v>88314</v>
          </cell>
          <cell r="C598" t="str">
            <v>RASTELEIRO COM ENCARGOS COMPLEMENTARES</v>
          </cell>
          <cell r="D598" t="str">
            <v>H</v>
          </cell>
          <cell r="E598">
            <v>21.4</v>
          </cell>
          <cell r="F598">
            <v>16.53</v>
          </cell>
          <cell r="G598">
            <v>4.87</v>
          </cell>
        </row>
        <row r="599">
          <cell r="B599">
            <v>88315</v>
          </cell>
          <cell r="C599" t="str">
            <v>SERRALHEIRO COM ENCARGOS COMPLEMENTARES</v>
          </cell>
          <cell r="D599" t="str">
            <v>H</v>
          </cell>
          <cell r="E599">
            <v>25.54</v>
          </cell>
          <cell r="F599">
            <v>19.48</v>
          </cell>
          <cell r="G599">
            <v>6.06</v>
          </cell>
        </row>
        <row r="600">
          <cell r="B600">
            <v>88316</v>
          </cell>
          <cell r="C600" t="str">
            <v>SERVENTE COM ENCARGOS COMPLEMENTARES</v>
          </cell>
          <cell r="D600" t="str">
            <v>H</v>
          </cell>
          <cell r="E600">
            <v>21.43</v>
          </cell>
          <cell r="F600">
            <v>15.46</v>
          </cell>
          <cell r="G600">
            <v>5.97</v>
          </cell>
        </row>
        <row r="601">
          <cell r="B601">
            <v>88317</v>
          </cell>
          <cell r="C601" t="str">
            <v>SOLDADOR COM ENCARGOS COMPLEMENTARES</v>
          </cell>
          <cell r="D601" t="str">
            <v>H</v>
          </cell>
          <cell r="E601">
            <v>29.77</v>
          </cell>
          <cell r="F601">
            <v>22.77</v>
          </cell>
          <cell r="G601">
            <v>7</v>
          </cell>
        </row>
        <row r="602">
          <cell r="B602">
            <v>88318</v>
          </cell>
          <cell r="C602" t="str">
            <v>SOLDADOR A (PARA SOLDA A SER TESTADA COM RAIOS "X") COM ENCARGOS COMPLEMENTARES</v>
          </cell>
          <cell r="D602" t="str">
            <v>H</v>
          </cell>
          <cell r="E602">
            <v>32.17</v>
          </cell>
          <cell r="F602">
            <v>25.17</v>
          </cell>
          <cell r="G602">
            <v>7</v>
          </cell>
        </row>
        <row r="603">
          <cell r="B603">
            <v>88321</v>
          </cell>
          <cell r="C603" t="str">
            <v>TÉCNICO DE LABORATÓRIO COM ENCARGOS COMPLEMENTARES</v>
          </cell>
          <cell r="D603" t="str">
            <v>H</v>
          </cell>
          <cell r="E603">
            <v>31.7</v>
          </cell>
          <cell r="F603">
            <v>29.32</v>
          </cell>
          <cell r="G603">
            <v>2.38</v>
          </cell>
        </row>
        <row r="604">
          <cell r="B604">
            <v>88322</v>
          </cell>
          <cell r="C604" t="str">
            <v>TÉCNICO DE SONDAGEM COM ENCARGOS COMPLEMENTARES</v>
          </cell>
          <cell r="D604" t="str">
            <v>H</v>
          </cell>
          <cell r="E604">
            <v>44.3</v>
          </cell>
          <cell r="F604">
            <v>41.89</v>
          </cell>
          <cell r="G604">
            <v>2.41</v>
          </cell>
        </row>
        <row r="605">
          <cell r="B605">
            <v>88323</v>
          </cell>
          <cell r="C605" t="str">
            <v>TELHADISTA COM ENCARGOS COMPLEMENTARES</v>
          </cell>
          <cell r="D605" t="str">
            <v>H</v>
          </cell>
          <cell r="E605">
            <v>25.07</v>
          </cell>
          <cell r="F605">
            <v>19.23</v>
          </cell>
          <cell r="G605">
            <v>5.84</v>
          </cell>
        </row>
        <row r="606">
          <cell r="B606">
            <v>88324</v>
          </cell>
          <cell r="C606" t="str">
            <v>TRATORISTA COM ENCARGOS COMPLEMENTARES</v>
          </cell>
          <cell r="D606" t="str">
            <v>H</v>
          </cell>
          <cell r="E606">
            <v>36.11</v>
          </cell>
          <cell r="F606">
            <v>31.24</v>
          </cell>
          <cell r="G606">
            <v>4.87</v>
          </cell>
        </row>
        <row r="607">
          <cell r="B607">
            <v>88325</v>
          </cell>
          <cell r="C607" t="str">
            <v>VIDRACEIRO COM ENCARGOS COMPLEMENTARES</v>
          </cell>
          <cell r="D607" t="str">
            <v>H</v>
          </cell>
          <cell r="E607">
            <v>23.21</v>
          </cell>
          <cell r="F607">
            <v>17.15</v>
          </cell>
          <cell r="G607">
            <v>6.06</v>
          </cell>
        </row>
        <row r="608">
          <cell r="B608">
            <v>88377</v>
          </cell>
          <cell r="C608" t="str">
            <v>OPERADOR DE BETONEIRA ESTACIONÁRIA/MISTURADOR COM ENCARGOS COMPLEMENTARES</v>
          </cell>
          <cell r="D608" t="str">
            <v>H</v>
          </cell>
          <cell r="E608">
            <v>31.38</v>
          </cell>
          <cell r="F608">
            <v>26.51</v>
          </cell>
          <cell r="G608">
            <v>4.87</v>
          </cell>
        </row>
        <row r="609">
          <cell r="B609">
            <v>88386</v>
          </cell>
          <cell r="C609" t="str">
            <v>MISTURADOR DE ARGAMASSA, EIXO HORIZONTAL, CAPACIDADE DE MISTURA 300 KG, MOTOR ELÉTRICO POTÊNCIA 5 CV - CHP DIURNO. AF_05/2023</v>
          </cell>
          <cell r="D609" t="str">
            <v>CHP</v>
          </cell>
          <cell r="E609">
            <v>4.69</v>
          </cell>
          <cell r="F609">
            <v>0</v>
          </cell>
          <cell r="G609">
            <v>4.69</v>
          </cell>
        </row>
        <row r="610">
          <cell r="B610">
            <v>88387</v>
          </cell>
          <cell r="C610" t="str">
            <v>MISTURADOR DE ARGAMASSA, EIXO HORIZONTAL, CAPACIDADE DE MISTURA 300 KG, MOTOR ELÉTRICO POTÊNCIA 5 CV - DEPRECIAÇÃO. AF_05/2023</v>
          </cell>
          <cell r="D610" t="str">
            <v>H</v>
          </cell>
          <cell r="E610">
            <v>0.81</v>
          </cell>
          <cell r="F610">
            <v>0</v>
          </cell>
          <cell r="G610">
            <v>0.81</v>
          </cell>
        </row>
        <row r="611">
          <cell r="B611">
            <v>88389</v>
          </cell>
          <cell r="C611" t="str">
            <v>MISTURADOR DE ARGAMASSA, EIXO HORIZONTAL, CAPACIDADE DE MISTURA 300 KG, MOTOR ELÉTRICO POTÊNCIA 5 CV - JUROS. AF_05/2023</v>
          </cell>
          <cell r="D611" t="str">
            <v>H</v>
          </cell>
          <cell r="E611">
            <v>0.18</v>
          </cell>
          <cell r="F611">
            <v>0</v>
          </cell>
          <cell r="G611">
            <v>0.18</v>
          </cell>
        </row>
        <row r="612">
          <cell r="B612">
            <v>88390</v>
          </cell>
          <cell r="C612" t="str">
            <v>MISTURADOR DE ARGAMASSA, EIXO HORIZONTAL, CAPACIDADE DE MISTURA 300 KG, MOTOR ELÉTRICO POTÊNCIA 5 CV - MANUTENÇÃO. AF_05/2023</v>
          </cell>
          <cell r="D612" t="str">
            <v>H</v>
          </cell>
          <cell r="E612">
            <v>0.89</v>
          </cell>
          <cell r="F612">
            <v>0</v>
          </cell>
          <cell r="G612">
            <v>0.89</v>
          </cell>
        </row>
        <row r="613">
          <cell r="B613">
            <v>88391</v>
          </cell>
          <cell r="C613" t="str">
            <v>MISTURADOR DE ARGAMASSA, EIXO HORIZONTAL, CAPACIDADE DE MISTURA 300 KG, MOTOR ELÉTRICO POTÊNCIA 5 CV - MATERIAIS NA OPERAÇÃO. AF_05/2023</v>
          </cell>
          <cell r="D613" t="str">
            <v>H</v>
          </cell>
          <cell r="E613">
            <v>2.81</v>
          </cell>
          <cell r="F613">
            <v>0</v>
          </cell>
          <cell r="G613">
            <v>2.81</v>
          </cell>
        </row>
        <row r="614">
          <cell r="B614">
            <v>88392</v>
          </cell>
          <cell r="C614" t="str">
            <v>MISTURADOR DE ARGAMASSA, EIXO HORIZONTAL, CAPACIDADE DE MISTURA 300 KG, MOTOR ELÉTRICO POTÊNCIA 5 CV - CHI DIURNO. AF_05/2023</v>
          </cell>
          <cell r="D614" t="str">
            <v>CHI</v>
          </cell>
          <cell r="E614">
            <v>0.99</v>
          </cell>
          <cell r="F614">
            <v>0</v>
          </cell>
          <cell r="G614">
            <v>0.99</v>
          </cell>
        </row>
        <row r="615">
          <cell r="B615">
            <v>88393</v>
          </cell>
          <cell r="C615" t="str">
            <v>MISTURADOR DE ARGAMASSA, EIXO HORIZONTAL, CAPACIDADE DE MISTURA 600 KG, MOTOR ELÉTRICO POTÊNCIA 7,5 CV - CHP DIURNO. AF_05/2023</v>
          </cell>
          <cell r="D615" t="str">
            <v>CHP</v>
          </cell>
          <cell r="E615">
            <v>6.45</v>
          </cell>
          <cell r="F615">
            <v>0</v>
          </cell>
          <cell r="G615">
            <v>6.45</v>
          </cell>
        </row>
        <row r="616">
          <cell r="B616">
            <v>88394</v>
          </cell>
          <cell r="C616" t="str">
            <v>MISTURADOR DE ARGAMASSA, EIXO HORIZONTAL, CAPACIDADE DE MISTURA 600 KG, MOTOR ELÉTRICO POTÊNCIA 7,5 CV - DEPRECIAÇÃO. AF_05/2023</v>
          </cell>
          <cell r="D616" t="str">
            <v>H</v>
          </cell>
          <cell r="E616">
            <v>0.96</v>
          </cell>
          <cell r="F616">
            <v>0</v>
          </cell>
          <cell r="G616">
            <v>0.96</v>
          </cell>
        </row>
        <row r="617">
          <cell r="B617">
            <v>88395</v>
          </cell>
          <cell r="C617" t="str">
            <v>MISTURADOR DE ARGAMASSA, EIXO HORIZONTAL, CAPACIDADE DE MISTURA 600 KG, MOTOR ELÉTRICO POTÊNCIA 7,5 CV - JUROS. AF_05/2023</v>
          </cell>
          <cell r="D617" t="str">
            <v>H</v>
          </cell>
          <cell r="E617">
            <v>0.22</v>
          </cell>
          <cell r="F617">
            <v>0</v>
          </cell>
          <cell r="G617">
            <v>0.22</v>
          </cell>
        </row>
        <row r="618">
          <cell r="B618">
            <v>88396</v>
          </cell>
          <cell r="C618" t="str">
            <v>MISTURADOR DE ARGAMASSA, EIXO HORIZONTAL, CAPACIDADE DE MISTURA 600 KG, MOTOR ELÉTRICO POTÊNCIA 7,5 CV - MANUTENÇÃO. AF_05/2023</v>
          </cell>
          <cell r="D618" t="str">
            <v>H</v>
          </cell>
          <cell r="E618">
            <v>1.05</v>
          </cell>
          <cell r="F618">
            <v>0</v>
          </cell>
          <cell r="G618">
            <v>1.05</v>
          </cell>
        </row>
        <row r="619">
          <cell r="B619">
            <v>88397</v>
          </cell>
          <cell r="C619" t="str">
            <v>MISTURADOR DE ARGAMASSA, EIXO HORIZONTAL, CAPACIDADE DE MISTURA 600 KG, MOTOR ELÉTRICO POTÊNCIA 7,5 CV - MATERIAIS NA OPERAÇÃO. AF_05/2023</v>
          </cell>
          <cell r="D619" t="str">
            <v>H</v>
          </cell>
          <cell r="E619">
            <v>4.22</v>
          </cell>
          <cell r="F619">
            <v>0</v>
          </cell>
          <cell r="G619">
            <v>4.22</v>
          </cell>
        </row>
        <row r="620">
          <cell r="B620">
            <v>88398</v>
          </cell>
          <cell r="C620" t="str">
            <v>MISTURADOR DE ARGAMASSA, EIXO HORIZONTAL, CAPACIDADE DE MISTURA 600 KG, MOTOR ELÉTRICO POTÊNCIA 7,5 CV - CHI DIURNO. AF_05/2023</v>
          </cell>
          <cell r="D620" t="str">
            <v>CHI</v>
          </cell>
          <cell r="E620">
            <v>1.18</v>
          </cell>
          <cell r="F620">
            <v>0</v>
          </cell>
          <cell r="G620">
            <v>1.18</v>
          </cell>
        </row>
        <row r="621">
          <cell r="B621">
            <v>88399</v>
          </cell>
          <cell r="C621" t="str">
            <v>MISTURADOR DE ARGAMASSA, EIXO HORIZONTAL, CAPACIDADE DE MISTURA 160 KG, MOTOR ELÉTRICO POTÊNCIA 3 CV - CHP DIURNO. AF_05/2023</v>
          </cell>
          <cell r="D621" t="str">
            <v>CHP</v>
          </cell>
          <cell r="E621">
            <v>3.46</v>
          </cell>
          <cell r="F621">
            <v>0</v>
          </cell>
          <cell r="G621">
            <v>3.46</v>
          </cell>
        </row>
        <row r="622">
          <cell r="B622">
            <v>88400</v>
          </cell>
          <cell r="C622" t="str">
            <v>MISTURADOR DE ARGAMASSA, EIXO HORIZONTAL, CAPACIDADE DE MISTURA 160 KG, MOTOR ELÉTRICO POTÊNCIA 3 CV - DEPRECIAÇÃO. AF_05/2023</v>
          </cell>
          <cell r="D622" t="str">
            <v>H</v>
          </cell>
          <cell r="E622">
            <v>0.76</v>
          </cell>
          <cell r="F622">
            <v>0</v>
          </cell>
          <cell r="G622">
            <v>0.76</v>
          </cell>
        </row>
        <row r="623">
          <cell r="B623">
            <v>88401</v>
          </cell>
          <cell r="C623" t="str">
            <v>MISTURADOR DE ARGAMASSA, EIXO HORIZONTAL, CAPACIDADE DE MISTURA 160 KG, MOTOR ELÉTRICO POTÊNCIA 3 CV - JUROS. AF_05/2023</v>
          </cell>
          <cell r="D623" t="str">
            <v>H</v>
          </cell>
          <cell r="E623">
            <v>0.17</v>
          </cell>
          <cell r="F623">
            <v>0</v>
          </cell>
          <cell r="G623">
            <v>0.17</v>
          </cell>
        </row>
        <row r="624">
          <cell r="B624">
            <v>88402</v>
          </cell>
          <cell r="C624" t="str">
            <v>MISTURADOR DE ARGAMASSA, EIXO HORIZONTAL, CAPACIDADE DE MISTURA 160 KG, MOTOR ELÉTRICO POTÊNCIA 3 CV - MANUTENÇÃO. AF_05/2023</v>
          </cell>
          <cell r="D624" t="str">
            <v>H</v>
          </cell>
          <cell r="E624">
            <v>0.84</v>
          </cell>
          <cell r="F624">
            <v>0</v>
          </cell>
          <cell r="G624">
            <v>0.84</v>
          </cell>
        </row>
        <row r="625">
          <cell r="B625">
            <v>88403</v>
          </cell>
          <cell r="C625" t="str">
            <v>MISTURADOR DE ARGAMASSA, EIXO HORIZONTAL, CAPACIDADE DE MISTURA 160 KG, MOTOR ELÉTRICO POTÊNCIA 3 CV - MATERIAIS NA OPERAÇÃO. AF_05/2023</v>
          </cell>
          <cell r="D625" t="str">
            <v>H</v>
          </cell>
          <cell r="E625">
            <v>1.69</v>
          </cell>
          <cell r="F625">
            <v>0</v>
          </cell>
          <cell r="G625">
            <v>1.69</v>
          </cell>
        </row>
        <row r="626">
          <cell r="B626">
            <v>88404</v>
          </cell>
          <cell r="C626" t="str">
            <v>MISTURADOR DE ARGAMASSA, EIXO HORIZONTAL, CAPACIDADE DE MISTURA 160 KG, MOTOR ELÉTRICO POTÊNCIA 3 CV - CHI DIURNO. AF_05/2023</v>
          </cell>
          <cell r="D626" t="str">
            <v>CHI</v>
          </cell>
          <cell r="E626">
            <v>0.93</v>
          </cell>
          <cell r="F626">
            <v>0</v>
          </cell>
          <cell r="G626">
            <v>0.93</v>
          </cell>
        </row>
        <row r="627">
          <cell r="B627">
            <v>88411</v>
          </cell>
          <cell r="C627" t="str">
            <v>APLICAÇÃO MANUAL DE FUNDO SELADOR ACRÍLICO EM PANOS COM PRESENÇA DE VÃOS DE EDIFÍCIOS DE MÚLTIPLOS PAVIMENTOS. AF_03/2024</v>
          </cell>
          <cell r="D627" t="str">
            <v>M2</v>
          </cell>
          <cell r="E627">
            <v>4.29</v>
          </cell>
          <cell r="F627">
            <v>1.12</v>
          </cell>
          <cell r="G627">
            <v>3.17</v>
          </cell>
        </row>
        <row r="628">
          <cell r="B628">
            <v>88412</v>
          </cell>
          <cell r="C628" t="str">
            <v>APLICAÇÃO MANUAL DE FUNDO SELADOR ACRÍLICO EM PANOS CEGOS DE FACHADA (SEM PRESENÇA DE VÃOS) DE EDIFÍCIOS DE MÚLTIPLOS PAVIMENTOS. AF_03/2024</v>
          </cell>
          <cell r="D628" t="str">
            <v>M2</v>
          </cell>
          <cell r="E628">
            <v>3.48</v>
          </cell>
          <cell r="F628">
            <v>0.68</v>
          </cell>
          <cell r="G628">
            <v>2.8</v>
          </cell>
        </row>
        <row r="629">
          <cell r="B629">
            <v>88413</v>
          </cell>
          <cell r="C629" t="str">
            <v>APLICAÇÃO MANUAL DE FUNDO SELADOR ACRÍLICO EM SUPERFÍCIES EXTERNAS DE SACADA DE EDIFÍCIOS DE MÚLTIPLOS PAVIMENTOS. AF_03/2024</v>
          </cell>
          <cell r="D629" t="str">
            <v>M2</v>
          </cell>
          <cell r="E629">
            <v>5.31</v>
          </cell>
          <cell r="F629">
            <v>1.99</v>
          </cell>
          <cell r="G629">
            <v>3.32</v>
          </cell>
        </row>
        <row r="630">
          <cell r="B630">
            <v>88414</v>
          </cell>
          <cell r="C630" t="str">
            <v>APLICAÇÃO MANUAL DE FUNDO SELADOR ACRÍLICO EM SUPERFÍCIES INTERNAS DA SACADA DE EDIFÍCIOS DE MÚLTIPLOS PAVIMENTOS. AF_03/2024</v>
          </cell>
          <cell r="D630" t="str">
            <v>M2</v>
          </cell>
          <cell r="E630">
            <v>6.32</v>
          </cell>
          <cell r="F630">
            <v>2.29</v>
          </cell>
          <cell r="G630">
            <v>4.03</v>
          </cell>
        </row>
        <row r="631">
          <cell r="B631">
            <v>88415</v>
          </cell>
          <cell r="C631" t="str">
            <v>APLICAÇÃO MANUAL DE FUNDO SELADOR ACRÍLICO EM PAREDES EXTERNAS DE CASAS. AF_03/2024</v>
          </cell>
          <cell r="D631" t="str">
            <v>M2</v>
          </cell>
          <cell r="E631">
            <v>4.36</v>
          </cell>
          <cell r="F631">
            <v>1.24</v>
          </cell>
          <cell r="G631">
            <v>3.12</v>
          </cell>
        </row>
        <row r="632">
          <cell r="B632">
            <v>88416</v>
          </cell>
          <cell r="C632" t="str">
            <v>APLICAÇÃO MANUAL DE PINTURA COM TINTA TEXTURIZADA ACRÍLICA EM PANOS COM PRESENÇA DE VÃOS DE EDIFÍCIOS DE MÚLTIPLOS PAVIMENTOS, UMA COR. AF_03/2024</v>
          </cell>
          <cell r="D632" t="str">
            <v>M2</v>
          </cell>
          <cell r="E632">
            <v>23.87</v>
          </cell>
          <cell r="F632">
            <v>2.99</v>
          </cell>
          <cell r="G632">
            <v>20.88</v>
          </cell>
        </row>
        <row r="633">
          <cell r="B633">
            <v>88417</v>
          </cell>
          <cell r="C633" t="str">
            <v>APLICAÇÃO MANUAL DE PINTURA COM TINTA TEXTURIZADA ACRÍLICA EM PANOS CEGOS DE FACHADA (SEM PRESENÇA DE VÃOS) DE EDIFÍCIOS DE MÚLTIPLOS PAVIMENTOS, UMA COR. AF_03/2024</v>
          </cell>
          <cell r="D633" t="str">
            <v>M2</v>
          </cell>
          <cell r="E633">
            <v>20.62</v>
          </cell>
          <cell r="F633">
            <v>1.6</v>
          </cell>
          <cell r="G633">
            <v>19.02</v>
          </cell>
        </row>
        <row r="634">
          <cell r="B634">
            <v>88418</v>
          </cell>
          <cell r="C634" t="str">
            <v>PROJETOR DE ARGAMASSA, CAPACIDADE DE PROJEÇÃO 1,5 M3/H, ALCANCE DE 30 ATÉ 60 M, MOTOR ELÉTRICO POTÊNCIA 7,5 HP - CHP DIURNO. AF_06/2014</v>
          </cell>
          <cell r="D634" t="str">
            <v>CHP</v>
          </cell>
          <cell r="E634">
            <v>13.35</v>
          </cell>
          <cell r="F634">
            <v>0</v>
          </cell>
          <cell r="G634">
            <v>13.35</v>
          </cell>
        </row>
        <row r="635">
          <cell r="B635">
            <v>88419</v>
          </cell>
          <cell r="C635" t="str">
            <v>PROJETOR DE ARGAMASSA, CAPACIDADE DE PROJEÇÃO 1,5 M3/H, ALCANCE DE 30 ATÉ 60 M, MOTOR ELÉTRICO POTÊNCIA 7,5 HP - DEPRECIAÇÃO. AF_06/2014</v>
          </cell>
          <cell r="D635" t="str">
            <v>H</v>
          </cell>
          <cell r="E635">
            <v>5</v>
          </cell>
          <cell r="F635">
            <v>0</v>
          </cell>
          <cell r="G635">
            <v>5</v>
          </cell>
        </row>
        <row r="636">
          <cell r="B636">
            <v>88420</v>
          </cell>
          <cell r="C636" t="str">
            <v>APLICAÇÃO MANUAL DE PINTURA COM TINTA TEXTURIZADA ACRÍLICA EM SUPERFÍCIES EXTERNAS DE SACADA DE EDIFÍCIOS DE MÚLTIPLOS PAVIMENTOS, UMA COR. AF_03/2024</v>
          </cell>
          <cell r="D636" t="str">
            <v>M2</v>
          </cell>
          <cell r="E636">
            <v>26.41</v>
          </cell>
          <cell r="F636">
            <v>5.73</v>
          </cell>
          <cell r="G636">
            <v>20.68</v>
          </cell>
        </row>
        <row r="637">
          <cell r="B637">
            <v>88421</v>
          </cell>
          <cell r="C637" t="str">
            <v>APLICAÇÃO MANUAL DE PINTURA COM TINTA TEXTURIZADA ACRÍLICA EM SUPERFÍCIES INTERNAS DA SACADA DE EDIFÍCIOS DE MÚLTIPLOS PAVIMENTOS, UMA COR. AF_03/2024</v>
          </cell>
          <cell r="D637" t="str">
            <v>M2</v>
          </cell>
          <cell r="E637">
            <v>31.96</v>
          </cell>
          <cell r="F637">
            <v>6.67</v>
          </cell>
          <cell r="G637">
            <v>25.29</v>
          </cell>
        </row>
        <row r="638">
          <cell r="B638">
            <v>88422</v>
          </cell>
          <cell r="C638" t="str">
            <v>PROJETOR DE ARGAMASSA, CAPACIDADE DE PROJEÇÃO 1,5 M3/H, ALCANCE DE 30 ATÉ 60 M, MOTOR ELÉTRICO POTÊNCIA 7,5 HP - JUROS. AF_06/2014</v>
          </cell>
          <cell r="D638" t="str">
            <v>H</v>
          </cell>
          <cell r="E638">
            <v>1.15</v>
          </cell>
          <cell r="F638">
            <v>0</v>
          </cell>
          <cell r="G638">
            <v>1.15</v>
          </cell>
        </row>
        <row r="639">
          <cell r="B639">
            <v>88423</v>
          </cell>
          <cell r="C639" t="str">
            <v>APLICAÇÃO MANUAL DE PINTURA COM TINTA TEXTURIZADA ACRÍLICA EM PAREDES EXTERNAS DE CASAS, UMA COR. AF_03/2024</v>
          </cell>
          <cell r="D639" t="str">
            <v>M2</v>
          </cell>
          <cell r="E639">
            <v>23.74</v>
          </cell>
          <cell r="F639">
            <v>3.35</v>
          </cell>
          <cell r="G639">
            <v>20.39</v>
          </cell>
        </row>
        <row r="640">
          <cell r="B640">
            <v>88424</v>
          </cell>
          <cell r="C640" t="str">
            <v>APLICAÇÃO MANUAL DE PINTURA COM TINTA TEXTURIZADA ACRÍLICA EM PANOS COM PRESENÇA DE VÃOS DE EDIFÍCIOS DE MÚLTIPLOS PAVIMENTOS, DUAS CORES. AF_03/2024</v>
          </cell>
          <cell r="D640" t="str">
            <v>M2</v>
          </cell>
          <cell r="E640">
            <v>27.15</v>
          </cell>
          <cell r="F640">
            <v>5.33</v>
          </cell>
          <cell r="G640">
            <v>21.82</v>
          </cell>
        </row>
        <row r="641">
          <cell r="B641">
            <v>88425</v>
          </cell>
          <cell r="C641" t="str">
            <v>PROJETOR DE ARGAMASSA, CAPACIDADE DE PROJEÇÃO 1,5 M3/H, ALCANCE DE 30 ATÉ 60 M, MOTOR ELÉTRICO POTÊNCIA 7,5 HP - MANUTENÇÃO. AF_06/2014</v>
          </cell>
          <cell r="D641" t="str">
            <v>H</v>
          </cell>
          <cell r="E641">
            <v>6.25</v>
          </cell>
          <cell r="F641">
            <v>0</v>
          </cell>
          <cell r="G641">
            <v>6.25</v>
          </cell>
        </row>
        <row r="642">
          <cell r="B642">
            <v>88426</v>
          </cell>
          <cell r="C642" t="str">
            <v>APLICAÇÃO MANUAL DE PINTURA COM TINTA TEXTURIZADA ACRÍLICA EM PANOS CEGOS DE FACHADA (SEM PRESENÇA DE VÃOS) DE EDIFÍCIOS DE MÚLTIPLOS PAVIMENTOS, DUAS CORES. AF_03/2024</v>
          </cell>
          <cell r="D642" t="str">
            <v>M2</v>
          </cell>
          <cell r="E642">
            <v>22.38</v>
          </cell>
          <cell r="F642">
            <v>2.86</v>
          </cell>
          <cell r="G642">
            <v>19.52</v>
          </cell>
        </row>
        <row r="643">
          <cell r="B643">
            <v>88427</v>
          </cell>
          <cell r="C643" t="str">
            <v>PROJETOR DE ARGAMASSA, CAPACIDADE DE PROJEÇÃO 1,5 M3/H, ALCANCE DE 30 ATÉ 60 M, MOTOR ELÉTRICO POTÊNCIA 7,5 HP - MATERIAIS NA OPERAÇÃO. AF_06/2014</v>
          </cell>
          <cell r="D643" t="str">
            <v>H</v>
          </cell>
          <cell r="E643">
            <v>0.95</v>
          </cell>
          <cell r="F643">
            <v>0</v>
          </cell>
          <cell r="G643">
            <v>0.95</v>
          </cell>
        </row>
        <row r="644">
          <cell r="B644">
            <v>88428</v>
          </cell>
          <cell r="C644" t="str">
            <v>APLICAÇÃO MANUAL DE PINTURA COM TINTA TEXTURIZADA ACRÍLICA EM SUPERFÍCIES EXTERNAS DE SACADA DE EDIFÍCIOS DE MÚLTIPLOS PAVIMENTOS, DUAS CORES. AF_03/2024</v>
          </cell>
          <cell r="D644" t="str">
            <v>M2</v>
          </cell>
          <cell r="E644">
            <v>32.7</v>
          </cell>
          <cell r="F644">
            <v>10.23</v>
          </cell>
          <cell r="G644">
            <v>22.47</v>
          </cell>
        </row>
        <row r="645">
          <cell r="B645">
            <v>88429</v>
          </cell>
          <cell r="C645" t="str">
            <v>APLICAÇÃO MANUAL DE PINTURA COM TINTA TEXTURIZADA ACRÍLICA EM SUPERFÍCIES INTERNAS DA SACADA DE EDIFÍCIOS DE MÚLTIPLOS PAVIMENTOS, DUAS CORES. AF_03/2024</v>
          </cell>
          <cell r="D645" t="str">
            <v>M2</v>
          </cell>
          <cell r="E645">
            <v>39.28</v>
          </cell>
          <cell r="F645">
            <v>11.89</v>
          </cell>
          <cell r="G645">
            <v>27.39</v>
          </cell>
        </row>
        <row r="646">
          <cell r="B646">
            <v>88430</v>
          </cell>
          <cell r="C646" t="str">
            <v>PROJETOR DE ARGAMASSA, CAPACIDADE DE PROJEÇÃO 1,5 M3/H, ALCANCE DE 30 ATÉ 60 M, MOTOR ELÉTRICO POTÊNCIA 7,5 HP - CHI DIURNO. AF_06/2014</v>
          </cell>
          <cell r="D646" t="str">
            <v>CHI</v>
          </cell>
          <cell r="E646">
            <v>6.15</v>
          </cell>
          <cell r="F646">
            <v>0</v>
          </cell>
          <cell r="G646">
            <v>6.15</v>
          </cell>
        </row>
        <row r="647">
          <cell r="B647">
            <v>88431</v>
          </cell>
          <cell r="C647" t="str">
            <v>APLICAÇÃO MANUAL DE PINTURA COM TINTA TEXTURIZADA ACRÍLICA EM PAREDES EXTERNAS DE CASAS, DUAS CORES. AF_03/2024</v>
          </cell>
          <cell r="D647" t="str">
            <v>M2</v>
          </cell>
          <cell r="E647">
            <v>27.42</v>
          </cell>
          <cell r="F647">
            <v>5.98</v>
          </cell>
          <cell r="G647">
            <v>21.44</v>
          </cell>
        </row>
        <row r="648">
          <cell r="B648">
            <v>88432</v>
          </cell>
          <cell r="C648" t="str">
            <v>APLICAÇÃO MANUAL DE PINTURA COM TINTA TEXTURIZADA ACRÍLICA EM MOLDURAS DE EPS. AF_03/2024</v>
          </cell>
          <cell r="D648" t="str">
            <v>M2</v>
          </cell>
          <cell r="E648">
            <v>33.22</v>
          </cell>
          <cell r="F648">
            <v>10.6</v>
          </cell>
          <cell r="G648">
            <v>22.62</v>
          </cell>
        </row>
        <row r="649">
          <cell r="B649">
            <v>88433</v>
          </cell>
          <cell r="C649" t="str">
            <v>PROJETOR DE ARGAMASSA, CAPACIDADE DE PROJEÇÃO 2 M3/H, ALCANCE ATÉ 50 M, MOTOR ELÉTRICO POTÊNCIA 7,5 HP - CHP DIURNO. AF_06/2014</v>
          </cell>
          <cell r="D649" t="str">
            <v>CHP</v>
          </cell>
          <cell r="E649">
            <v>17.4</v>
          </cell>
          <cell r="F649">
            <v>0</v>
          </cell>
          <cell r="G649">
            <v>17.4</v>
          </cell>
        </row>
        <row r="650">
          <cell r="B650">
            <v>88434</v>
          </cell>
          <cell r="C650" t="str">
            <v>PROJETOR DE ARGAMASSA, CAPACIDADE DE PROJEÇÃO 2 M3/H, ALCANCE ATÉ 50 M, MOTOR ELÉTRICO POTÊNCIA 7,5 HP - DEPRECIAÇÃO. AF_06/2014</v>
          </cell>
          <cell r="D650" t="str">
            <v>H</v>
          </cell>
          <cell r="E650">
            <v>6.63</v>
          </cell>
          <cell r="F650">
            <v>0</v>
          </cell>
          <cell r="G650">
            <v>6.63</v>
          </cell>
        </row>
        <row r="651">
          <cell r="B651">
            <v>88435</v>
          </cell>
          <cell r="C651" t="str">
            <v>PROJETOR DE ARGAMASSA, CAPACIDADE DE PROJEÇÃO 2 M3/H, ALCANCE ATÉ 50 M, MOTOR ELÉTRICO POTÊNCIA 7,5 HP - JUROS. AF_06/2014</v>
          </cell>
          <cell r="D651" t="str">
            <v>H</v>
          </cell>
          <cell r="E651">
            <v>1.53</v>
          </cell>
          <cell r="F651">
            <v>0</v>
          </cell>
          <cell r="G651">
            <v>1.53</v>
          </cell>
        </row>
        <row r="652">
          <cell r="B652">
            <v>88436</v>
          </cell>
          <cell r="C652" t="str">
            <v>PROJETOR DE ARGAMASSA, CAPACIDADE DE PROJEÇÃO 2 M3/H, ALCANCE ATÉ 50 M, MOTOR ELÉTRICO POTÊNCIA 7,5 HP - MANUTENÇÃO. AF_06/2014</v>
          </cell>
          <cell r="D652" t="str">
            <v>H</v>
          </cell>
          <cell r="E652">
            <v>8.29</v>
          </cell>
          <cell r="F652">
            <v>0</v>
          </cell>
          <cell r="G652">
            <v>8.29</v>
          </cell>
        </row>
        <row r="653">
          <cell r="B653">
            <v>88437</v>
          </cell>
          <cell r="C653" t="str">
            <v>PROJETOR DE ARGAMASSA, CAPACIDADE DE PROJEÇÃO 2 M3/H, ALCANCE ATÉ 50 M, MOTOR ELÉTRICO POTÊNCIA 7,5 HP - MATERIAIS NA OPERAÇÃO. AF_06/2014</v>
          </cell>
          <cell r="D653" t="str">
            <v>H</v>
          </cell>
          <cell r="E653">
            <v>0.95</v>
          </cell>
          <cell r="F653">
            <v>0</v>
          </cell>
          <cell r="G653">
            <v>0.95</v>
          </cell>
        </row>
        <row r="654">
          <cell r="B654">
            <v>88438</v>
          </cell>
          <cell r="C654" t="str">
            <v>PROJETOR DE ARGAMASSA, CAPACIDADE DE PROJEÇÃO 2 M3/H, ALCANCE ATÉ 50 M, MOTOR ELÉTRICO POTÊNCIA 7,5 HP - CHI DIURNO. AF_06/2014</v>
          </cell>
          <cell r="D654" t="str">
            <v>CHI</v>
          </cell>
          <cell r="E654">
            <v>8.16</v>
          </cell>
          <cell r="F654">
            <v>0</v>
          </cell>
          <cell r="G654">
            <v>8.16</v>
          </cell>
        </row>
        <row r="655">
          <cell r="B655">
            <v>88441</v>
          </cell>
          <cell r="C655" t="str">
            <v>JARDINEIRO COM ENCARGOS COMPLEMENTARES</v>
          </cell>
          <cell r="D655" t="str">
            <v>H</v>
          </cell>
          <cell r="E655">
            <v>22.36</v>
          </cell>
          <cell r="F655">
            <v>16.3</v>
          </cell>
          <cell r="G655">
            <v>6.06</v>
          </cell>
        </row>
        <row r="656">
          <cell r="B656">
            <v>88470</v>
          </cell>
          <cell r="C656" t="str">
            <v>CONTRAPISO COM ARGAMASSA AUTONIVELANTE, APLICADO SOBRE LAJE, NÃO ADERIDO, ESPESSURA 3CM. AF_07/2021</v>
          </cell>
          <cell r="D656" t="str">
            <v>M2</v>
          </cell>
          <cell r="E656">
            <v>28.01</v>
          </cell>
          <cell r="F656">
            <v>2.27</v>
          </cell>
          <cell r="G656">
            <v>25.74</v>
          </cell>
        </row>
        <row r="657">
          <cell r="B657">
            <v>88471</v>
          </cell>
          <cell r="C657" t="str">
            <v>CONTRAPISO COM ARGAMASSA AUTONIVELANTE, APLICADO SOBRE LAJE, NÃO ADERIDO, ESPESSURA 4CM. AF_07/2021</v>
          </cell>
          <cell r="D657" t="str">
            <v>M2</v>
          </cell>
          <cell r="E657">
            <v>34.98</v>
          </cell>
          <cell r="F657">
            <v>3.15</v>
          </cell>
          <cell r="G657">
            <v>31.83</v>
          </cell>
        </row>
        <row r="658">
          <cell r="B658">
            <v>88472</v>
          </cell>
          <cell r="C658" t="str">
            <v>CONTRAPISO COM ARGAMASSA AUTONIVELANTE, APLICADO SOBRE LAJE, NÃO ADERIDO, ESPESSURA 5CM. AF_07/2021</v>
          </cell>
          <cell r="D658" t="str">
            <v>M2</v>
          </cell>
          <cell r="E658">
            <v>40.54</v>
          </cell>
          <cell r="F658">
            <v>3.83</v>
          </cell>
          <cell r="G658">
            <v>36.71</v>
          </cell>
        </row>
        <row r="659">
          <cell r="B659">
            <v>88476</v>
          </cell>
          <cell r="C659" t="str">
            <v>CONTRAPISO COM ARGAMASSA AUTONIVELANTE, APLICADO SOBRE LAJE, ADERIDO, ESPESSURA 2CM. AF_07/2021</v>
          </cell>
          <cell r="D659" t="str">
            <v>M2</v>
          </cell>
          <cell r="E659">
            <v>23.87</v>
          </cell>
          <cell r="F659">
            <v>1.44</v>
          </cell>
          <cell r="G659">
            <v>22.43</v>
          </cell>
        </row>
        <row r="660">
          <cell r="B660">
            <v>88477</v>
          </cell>
          <cell r="C660" t="str">
            <v>CONTRAPISO COM ARGAMASSA AUTONIVELANTE, APLICADO SOBRE LAJE, ADERIDO, ESPESSURA 3CM. AF_07/2021</v>
          </cell>
          <cell r="D660" t="str">
            <v>M2</v>
          </cell>
          <cell r="E660">
            <v>32.57</v>
          </cell>
          <cell r="F660">
            <v>2.73</v>
          </cell>
          <cell r="G660">
            <v>29.84</v>
          </cell>
        </row>
        <row r="661">
          <cell r="B661">
            <v>88478</v>
          </cell>
          <cell r="C661" t="str">
            <v>CONTRAPISO COM ARGAMASSA AUTONIVELANTE, APLICADO SOBRE LAJE, ADERIDO, ESPESSURA 4CM. AF_07/2021</v>
          </cell>
          <cell r="D661" t="str">
            <v>M2</v>
          </cell>
          <cell r="E661">
            <v>39.75</v>
          </cell>
          <cell r="F661">
            <v>3.77</v>
          </cell>
          <cell r="G661">
            <v>35.98</v>
          </cell>
        </row>
        <row r="662">
          <cell r="B662">
            <v>88484</v>
          </cell>
          <cell r="C662" t="str">
            <v>FUNDO SELADOR ACRÍLICO, APLICAÇÃO MANUAL EM TETO, UMA DEMÃO. AF_04/2023</v>
          </cell>
          <cell r="D662" t="str">
            <v>M2</v>
          </cell>
          <cell r="E662">
            <v>4.68</v>
          </cell>
          <cell r="F662">
            <v>2.28</v>
          </cell>
          <cell r="G662">
            <v>2.4</v>
          </cell>
        </row>
        <row r="663">
          <cell r="B663">
            <v>88485</v>
          </cell>
          <cell r="C663" t="str">
            <v>FUNDO SELADOR ACRÍLICO, APLICAÇÃO MANUAL EM PAREDE, UMA DEMÃO. AF_04/2023</v>
          </cell>
          <cell r="D663" t="str">
            <v>M2</v>
          </cell>
          <cell r="E663">
            <v>3.77</v>
          </cell>
          <cell r="F663">
            <v>1.64</v>
          </cell>
          <cell r="G663">
            <v>2.13</v>
          </cell>
        </row>
        <row r="664">
          <cell r="B664">
            <v>88488</v>
          </cell>
          <cell r="C664" t="str">
            <v>PINTURA LÁTEX ACRÍLICA PREMIUM, APLICAÇÃO MANUAL EM TETO, DUAS DEMÃOS. AF_04/2023</v>
          </cell>
          <cell r="D664" t="str">
            <v>M2</v>
          </cell>
          <cell r="E664">
            <v>15.89</v>
          </cell>
          <cell r="F664">
            <v>5.6</v>
          </cell>
          <cell r="G664">
            <v>10.29</v>
          </cell>
        </row>
        <row r="665">
          <cell r="B665">
            <v>88489</v>
          </cell>
          <cell r="C665" t="str">
            <v>PINTURA LÁTEX ACRÍLICA PREMIUM, APLICAÇÃO MANUAL EM PAREDES, DUAS DEMÃOS. AF_04/2023</v>
          </cell>
          <cell r="D665" t="str">
            <v>M2</v>
          </cell>
          <cell r="E665">
            <v>13.68</v>
          </cell>
          <cell r="F665">
            <v>4.02</v>
          </cell>
          <cell r="G665">
            <v>9.66</v>
          </cell>
        </row>
        <row r="666">
          <cell r="B666">
            <v>88494</v>
          </cell>
          <cell r="C666" t="str">
            <v>EMASSAMENTO COM MASSA LÁTEX, APLICAÇÃO EM TETO, UMA DEMÃO, LIXAMENTO MANUAL. AF_04/2023</v>
          </cell>
          <cell r="D666" t="str">
            <v>M2</v>
          </cell>
          <cell r="E666">
            <v>20.26</v>
          </cell>
          <cell r="F666">
            <v>12.47</v>
          </cell>
          <cell r="G666">
            <v>7.79</v>
          </cell>
        </row>
        <row r="667">
          <cell r="B667">
            <v>88495</v>
          </cell>
          <cell r="C667" t="str">
            <v>EMASSAMENTO COM MASSA LÁTEX, APLICAÇÃO EM PAREDE, UMA DEMÃO, LIXAMENTO MANUAL. AF_04/2023</v>
          </cell>
          <cell r="D667" t="str">
            <v>M2</v>
          </cell>
          <cell r="E667">
            <v>11.29</v>
          </cell>
          <cell r="F667">
            <v>6.06</v>
          </cell>
          <cell r="G667">
            <v>5.23</v>
          </cell>
        </row>
        <row r="668">
          <cell r="B668">
            <v>88496</v>
          </cell>
          <cell r="C668" t="str">
            <v>EMASSAMENTO COM MASSA LÁTEX, APLICAÇÃO EM TETO, DUAS DEMÃOS, LIXAMENTO MANUAL. AF_04/2023</v>
          </cell>
          <cell r="D668" t="str">
            <v>M2</v>
          </cell>
          <cell r="E668">
            <v>30.78</v>
          </cell>
          <cell r="F668">
            <v>18.31</v>
          </cell>
          <cell r="G668">
            <v>12.47</v>
          </cell>
        </row>
        <row r="669">
          <cell r="B669">
            <v>88497</v>
          </cell>
          <cell r="C669" t="str">
            <v>EMASSAMENTO COM MASSA LÁTEX, APLICAÇÃO EM PAREDE, DUAS DEMÃOS, LIXAMENTO MANUAL. AF_04/2023</v>
          </cell>
          <cell r="D669" t="str">
            <v>M2</v>
          </cell>
          <cell r="E669">
            <v>17.62</v>
          </cell>
          <cell r="F669">
            <v>8.9</v>
          </cell>
          <cell r="G669">
            <v>8.72</v>
          </cell>
        </row>
        <row r="670">
          <cell r="B670">
            <v>88569</v>
          </cell>
          <cell r="C670" t="str">
            <v>ESPARGIDOR DE ASFALTO PRESSURIZADO COM TANQUE DE 2500 L, REBOCÁVEL COM MOTOR A GASOLINA POTÊNCIA 3,4 HP - DEPRECIAÇÃO. AF_07/2014</v>
          </cell>
          <cell r="D670" t="str">
            <v>H</v>
          </cell>
          <cell r="E670">
            <v>3.71</v>
          </cell>
          <cell r="F670">
            <v>0</v>
          </cell>
          <cell r="G670">
            <v>3.71</v>
          </cell>
        </row>
        <row r="671">
          <cell r="B671">
            <v>88570</v>
          </cell>
          <cell r="C671" t="str">
            <v>ESPARGIDOR DE ASFALTO PRESSURIZADO COM TANQUE DE 2500 L, REBOCÁVEL COM MOTOR A GASOLINA POTÊNCIA 3,4 HP - JUROS. AF_07/2014</v>
          </cell>
          <cell r="D671" t="str">
            <v>H</v>
          </cell>
          <cell r="E671">
            <v>1.28</v>
          </cell>
          <cell r="F671">
            <v>0</v>
          </cell>
          <cell r="G671">
            <v>1.28</v>
          </cell>
        </row>
        <row r="672">
          <cell r="B672">
            <v>88626</v>
          </cell>
          <cell r="C672" t="str">
            <v>ARGAMASSA TRAÇO 1:0,5:4,5 (EM VOLUME DE CIMENTO, CAL E AREIA MÉDIA ÚMIDA), PREPARO MECÂNICO COM BETONEIRA 400 L. AF_08/2019</v>
          </cell>
          <cell r="D672" t="str">
            <v>M3</v>
          </cell>
          <cell r="E672">
            <v>615.57</v>
          </cell>
          <cell r="F672">
            <v>102.86</v>
          </cell>
          <cell r="G672">
            <v>512.71</v>
          </cell>
        </row>
        <row r="673">
          <cell r="B673">
            <v>88627</v>
          </cell>
          <cell r="C673" t="str">
            <v>ARGAMASSA TRAÇO 1:0,5:4,5 (EM VOLUME DE CIMENTO, CAL E AREIA MÉDIA ÚMIDA) PARA ASSENTAMENTO DE ALVENARIA, PREPARO MANUAL. AF_08/2019</v>
          </cell>
          <cell r="D673" t="str">
            <v>M3</v>
          </cell>
          <cell r="E673">
            <v>679.26</v>
          </cell>
          <cell r="F673">
            <v>135.72</v>
          </cell>
          <cell r="G673">
            <v>543.54</v>
          </cell>
        </row>
        <row r="674">
          <cell r="B674">
            <v>88628</v>
          </cell>
          <cell r="C674" t="str">
            <v>ARGAMASSA TRAÇO 1:3 (EM VOLUME DE CIMENTO E AREIA MÉDIA ÚMIDA), PREPARO MECÂNICO COM BETONEIRA 400 L. AF_08/2019</v>
          </cell>
          <cell r="D674" t="str">
            <v>M3</v>
          </cell>
          <cell r="E674">
            <v>644</v>
          </cell>
          <cell r="F674">
            <v>90.68</v>
          </cell>
          <cell r="G674">
            <v>553.32</v>
          </cell>
        </row>
        <row r="675">
          <cell r="B675">
            <v>88629</v>
          </cell>
          <cell r="C675" t="str">
            <v>ARGAMASSA TRAÇO 1:3 (EM VOLUME DE CIMENTO E AREIA MÉDIA ÚMIDA), PREPARO MANUAL. AF_08/2019</v>
          </cell>
          <cell r="D675" t="str">
            <v>M3</v>
          </cell>
          <cell r="E675">
            <v>717.27</v>
          </cell>
          <cell r="F675">
            <v>132.48</v>
          </cell>
          <cell r="G675">
            <v>584.79</v>
          </cell>
        </row>
        <row r="676">
          <cell r="B676">
            <v>88630</v>
          </cell>
          <cell r="C676" t="str">
            <v>ARGAMASSA TRAÇO 1:4 (CIMENTO E AREIA MÉDIA), PREPARO MECÂNICO COM BETONEIRA 400 L. AF_08/2019</v>
          </cell>
          <cell r="D676" t="str">
            <v>M3</v>
          </cell>
          <cell r="E676">
            <v>543.08</v>
          </cell>
          <cell r="F676">
            <v>89.07</v>
          </cell>
          <cell r="G676">
            <v>454.01</v>
          </cell>
        </row>
        <row r="677">
          <cell r="B677">
            <v>88631</v>
          </cell>
          <cell r="C677" t="str">
            <v>ARGAMASSA TRAÇO 1:4 (EM VOLUME DE CIMENTO E AREIA MÉDIA ÚMIDA), PREPARO MANUAL. AF_08/2019</v>
          </cell>
          <cell r="D677" t="str">
            <v>M3</v>
          </cell>
          <cell r="E677">
            <v>635.89</v>
          </cell>
          <cell r="F677">
            <v>128.13</v>
          </cell>
          <cell r="G677">
            <v>507.76</v>
          </cell>
        </row>
        <row r="678">
          <cell r="B678">
            <v>88648</v>
          </cell>
          <cell r="C678" t="str">
            <v>RODAPÉ CERÂMICO DE 7CM DE ALTURA COM PLACAS TIPO ESMALTADA DE DIMENSÕES 35X35CM. AF_02/2023</v>
          </cell>
          <cell r="D678" t="str">
            <v>M</v>
          </cell>
          <cell r="E678">
            <v>8.35</v>
          </cell>
          <cell r="F678">
            <v>1.85</v>
          </cell>
          <cell r="G678">
            <v>6.5</v>
          </cell>
        </row>
        <row r="679">
          <cell r="B679">
            <v>88649</v>
          </cell>
          <cell r="C679" t="str">
            <v>RODAPÉ CERÂMICO DE 7CM DE ALTURA COM PLACAS TIPO ESMALTADA DE DIMENSÕES 45X45CM. AF_02/2023</v>
          </cell>
          <cell r="D679" t="str">
            <v>M</v>
          </cell>
          <cell r="E679">
            <v>9.57</v>
          </cell>
          <cell r="F679">
            <v>1.94</v>
          </cell>
          <cell r="G679">
            <v>7.63</v>
          </cell>
        </row>
        <row r="680">
          <cell r="B680">
            <v>88650</v>
          </cell>
          <cell r="C680" t="str">
            <v>RODAPÉ CERÂMICO DE 7CM DE ALTURA COM PLACAS TIPO ESMALTADA DE DIMENSÕES 60X60CM. AF_02/2023</v>
          </cell>
          <cell r="D680" t="str">
            <v>M</v>
          </cell>
          <cell r="E680">
            <v>13.27</v>
          </cell>
          <cell r="F680">
            <v>2.2</v>
          </cell>
          <cell r="G680">
            <v>11.07</v>
          </cell>
        </row>
        <row r="681">
          <cell r="B681">
            <v>88715</v>
          </cell>
          <cell r="C681" t="str">
            <v>ARGAMASSA TRAÇO 1:2:9 (EM VOLUME DE CIMENTO, CAL E AREIA MÉDIA ÚMIDA) PARA EMBOÇO/MASSA ÚNICA/ASSENTAMENTO DE ALVENARIA DE VEDAÇÃO, PREPARO MECÂNICO COM BETONEIRA 400 L. AF_08/2019</v>
          </cell>
          <cell r="D681" t="str">
            <v>M3</v>
          </cell>
          <cell r="E681">
            <v>578.13</v>
          </cell>
          <cell r="F681">
            <v>112.91</v>
          </cell>
          <cell r="G681">
            <v>465.22</v>
          </cell>
        </row>
        <row r="682">
          <cell r="B682">
            <v>88788</v>
          </cell>
          <cell r="C682" t="str">
            <v>REVESTIMENTO CERÂMICO PARA PAREDES EXTERNAS EM PASTILHAS DE PORCELANA 2,5 X 2,5 CM (PLACAS DE 30 X 30 CM), ALINHADAS A PRUMO. AF_02/2023</v>
          </cell>
          <cell r="D682" t="str">
            <v>M2</v>
          </cell>
          <cell r="E682">
            <v>429.32</v>
          </cell>
          <cell r="F682">
            <v>32.59</v>
          </cell>
          <cell r="G682">
            <v>396.73</v>
          </cell>
        </row>
        <row r="683">
          <cell r="B683">
            <v>88789</v>
          </cell>
          <cell r="C683" t="str">
            <v>REVESTIMENTO CERÂMICO PARA PAREDES EXTERNAS EM PASTILHAS DE PORCELANA 2,5 X 2,5 CM (PLACAS DE 30 X 30 CM), ALINHADAS A PRUMO, APLICADO EM SUPERFÍCIES INTERNAS DE SACADA. AF_02/2023</v>
          </cell>
          <cell r="D683" t="str">
            <v>M2</v>
          </cell>
          <cell r="E683">
            <v>517.65</v>
          </cell>
          <cell r="F683">
            <v>37.68</v>
          </cell>
          <cell r="G683">
            <v>479.97</v>
          </cell>
        </row>
        <row r="684">
          <cell r="B684">
            <v>88826</v>
          </cell>
          <cell r="C684" t="str">
            <v>BETONEIRA CAPACIDADE NOMINAL DE 400 L, CAPACIDADE DE MISTURA 280 L, MOTOR ELÉTRICO TRIFÁSICO POTÊNCIA DE 2 CV, SEM CARREGADOR - DEPRECIAÇÃO. AF_05/2023</v>
          </cell>
          <cell r="D684" t="str">
            <v>H</v>
          </cell>
          <cell r="E684">
            <v>0.3</v>
          </cell>
          <cell r="F684">
            <v>0</v>
          </cell>
          <cell r="G684">
            <v>0.3</v>
          </cell>
        </row>
        <row r="685">
          <cell r="B685">
            <v>88827</v>
          </cell>
          <cell r="C685" t="str">
            <v>BETONEIRA CAPACIDADE NOMINAL DE 400 L, CAPACIDADE DE MISTURA 280 L, MOTOR ELÉTRICO TRIFÁSICO POTÊNCIA DE 2 CV, SEM CARREGADOR - JUROS. AF_05/2023</v>
          </cell>
          <cell r="D685" t="str">
            <v>H</v>
          </cell>
          <cell r="E685">
            <v>0.07</v>
          </cell>
          <cell r="F685">
            <v>0</v>
          </cell>
          <cell r="G685">
            <v>0.07</v>
          </cell>
        </row>
        <row r="686">
          <cell r="B686">
            <v>88828</v>
          </cell>
          <cell r="C686" t="str">
            <v>BETONEIRA CAPACIDADE NOMINAL DE 400 L, CAPACIDADE DE MISTURA 280 L, MOTOR ELÉTRICO TRIFÁSICO POTÊNCIA DE 2 CV, SEM CARREGADOR - MANUTENÇÃO. AF_05/2023</v>
          </cell>
          <cell r="D686" t="str">
            <v>H</v>
          </cell>
          <cell r="E686">
            <v>0.33</v>
          </cell>
          <cell r="F686">
            <v>0</v>
          </cell>
          <cell r="G686">
            <v>0.33</v>
          </cell>
        </row>
        <row r="687">
          <cell r="B687">
            <v>88829</v>
          </cell>
          <cell r="C687" t="str">
            <v>BETONEIRA CAPACIDADE NOMINAL DE 400 L, CAPACIDADE DE MISTURA 280 L, MOTOR ELÉTRICO TRIFÁSICO POTÊNCIA DE 2 CV, SEM CARREGADOR - MATERIAIS NA OPERAÇÃO. AF_05/2023</v>
          </cell>
          <cell r="D687" t="str">
            <v>H</v>
          </cell>
          <cell r="E687">
            <v>1.12</v>
          </cell>
          <cell r="F687">
            <v>0</v>
          </cell>
          <cell r="G687">
            <v>1.12</v>
          </cell>
        </row>
        <row r="688">
          <cell r="B688">
            <v>88830</v>
          </cell>
          <cell r="C688" t="str">
            <v>BETONEIRA CAPACIDADE NOMINAL DE 400 L, CAPACIDADE DE MISTURA 280 L, MOTOR ELÉTRICO TRIFÁSICO POTÊNCIA DE 2 CV, SEM CARREGADOR - CHP DIURNO. AF_05/2023</v>
          </cell>
          <cell r="D688" t="str">
            <v>CHP</v>
          </cell>
          <cell r="E688">
            <v>1.82</v>
          </cell>
          <cell r="F688">
            <v>0</v>
          </cell>
          <cell r="G688">
            <v>1.82</v>
          </cell>
        </row>
        <row r="689">
          <cell r="B689">
            <v>88831</v>
          </cell>
          <cell r="C689" t="str">
            <v>BETONEIRA CAPACIDADE NOMINAL DE 400 L, CAPACIDADE DE MISTURA 280 L, MOTOR ELÉTRICO TRIFÁSICO POTÊNCIA DE 2 CV, SEM CARREGADOR - CHI DIURNO. AF_05/2023</v>
          </cell>
          <cell r="D689" t="str">
            <v>CHI</v>
          </cell>
          <cell r="E689">
            <v>0.37</v>
          </cell>
          <cell r="F689">
            <v>0</v>
          </cell>
          <cell r="G689">
            <v>0.37</v>
          </cell>
        </row>
        <row r="690">
          <cell r="B690">
            <v>88839</v>
          </cell>
          <cell r="C690" t="str">
            <v>TRATOR DE ESTEIRAS, POTÊNCIA 125 HP, PESO OPERACIONAL 12,9 T, COM LÂMINA 2,7 M3 - DEPRECIAÇÃO. AF_10/2014</v>
          </cell>
          <cell r="D690" t="str">
            <v>H</v>
          </cell>
          <cell r="E690">
            <v>33.64</v>
          </cell>
          <cell r="F690">
            <v>0</v>
          </cell>
          <cell r="G690">
            <v>33.64</v>
          </cell>
        </row>
        <row r="691">
          <cell r="B691">
            <v>88840</v>
          </cell>
          <cell r="C691" t="str">
            <v>TRATOR DE ESTEIRAS, POTÊNCIA 125 HP, PESO OPERACIONAL 12,9 T, COM LÂMINA 2,7 M3 - JUROS. AF_10/2014</v>
          </cell>
          <cell r="D691" t="str">
            <v>H</v>
          </cell>
          <cell r="E691">
            <v>14.82</v>
          </cell>
          <cell r="F691">
            <v>0</v>
          </cell>
          <cell r="G691">
            <v>14.82</v>
          </cell>
        </row>
        <row r="692">
          <cell r="B692">
            <v>88841</v>
          </cell>
          <cell r="C692" t="str">
            <v>TRATOR DE ESTEIRAS, POTÊNCIA 125 HP, PESO OPERACIONAL 12,9 T, COM LÂMINA 2,7 M3 - MANUTENÇÃO. AF_10/2014</v>
          </cell>
          <cell r="D692" t="str">
            <v>H</v>
          </cell>
          <cell r="E692">
            <v>60.15</v>
          </cell>
          <cell r="F692">
            <v>0</v>
          </cell>
          <cell r="G692">
            <v>60.15</v>
          </cell>
        </row>
        <row r="693">
          <cell r="B693">
            <v>88842</v>
          </cell>
          <cell r="C693" t="str">
            <v>TRATOR DE ESTEIRAS, POTÊNCIA 125 HP, PESO OPERACIONAL 12,9 T, COM LÂMINA 2,7 M3 - MATERIAIS NA OPERAÇÃO. AF_10/2014</v>
          </cell>
          <cell r="D693" t="str">
            <v>H</v>
          </cell>
          <cell r="E693">
            <v>82.27</v>
          </cell>
          <cell r="F693">
            <v>0</v>
          </cell>
          <cell r="G693">
            <v>82.27</v>
          </cell>
        </row>
        <row r="694">
          <cell r="B694">
            <v>88843</v>
          </cell>
          <cell r="C694" t="str">
            <v>TRATOR DE ESTEIRAS, POTÊNCIA 125 HP, PESO OPERACIONAL 12,9 T, COM LÂMINA 2,7 M3 - CHP DIURNO. AF_10/2014</v>
          </cell>
          <cell r="D694" t="str">
            <v>CHP</v>
          </cell>
          <cell r="E694">
            <v>226.99</v>
          </cell>
          <cell r="F694">
            <v>31.23</v>
          </cell>
          <cell r="G694">
            <v>195.76</v>
          </cell>
        </row>
        <row r="695">
          <cell r="B695">
            <v>88844</v>
          </cell>
          <cell r="C695" t="str">
            <v>TRATOR DE ESTEIRAS, POTÊNCIA 125 HP, PESO OPERACIONAL 12,9 T, COM LÂMINA 2,7 M3 - CHI DIURNO. AF_10/2014</v>
          </cell>
          <cell r="D695" t="str">
            <v>CHI</v>
          </cell>
          <cell r="E695">
            <v>84.57</v>
          </cell>
          <cell r="F695">
            <v>31.24</v>
          </cell>
          <cell r="G695">
            <v>53.33</v>
          </cell>
        </row>
        <row r="696">
          <cell r="B696">
            <v>88847</v>
          </cell>
          <cell r="C696" t="str">
            <v>USINA DE LAMA ASFÁLTICA, PROD 30 A 50 T/H, SILO DE AGREGADO 7 M3, RESERVATÓRIOS PARA EMULSÃO E ÁGUA DE 2,3 M3 CADA, MISTURADOR TIPO PUG MILL A SER MONTADO SOBRE CAMINHÃO - DEPRECIAÇÃO. AF_10/2014</v>
          </cell>
          <cell r="D696" t="str">
            <v>H</v>
          </cell>
          <cell r="E696">
            <v>22.82</v>
          </cell>
          <cell r="F696">
            <v>0</v>
          </cell>
          <cell r="G696">
            <v>22.82</v>
          </cell>
        </row>
        <row r="697">
          <cell r="B697">
            <v>88848</v>
          </cell>
          <cell r="C697" t="str">
            <v>USINA DE LAMA ASFÁLTICA, PROD 30 A 50 T/H, SILO DE AGREGADO 7 M3, RESERVATÓRIOS PARA EMULSÃO E ÁGUA DE 2,3 M3 CADA, MISTURADOR TIPO PUG MILL A SER MONTADO SOBRE CAMINHÃO - JUROS. AF_10/2014</v>
          </cell>
          <cell r="D697" t="str">
            <v>H</v>
          </cell>
          <cell r="E697">
            <v>9.38</v>
          </cell>
          <cell r="F697">
            <v>0</v>
          </cell>
          <cell r="G697">
            <v>9.38</v>
          </cell>
        </row>
        <row r="698">
          <cell r="B698">
            <v>88853</v>
          </cell>
          <cell r="C698" t="str">
            <v>MOTOBOMBA CENTRÍFUGA, MOTOR A GASOLINA, POTÊNCIA 5,42 HP, BOCAIS 1 1/2" X 1", DIÂMETRO ROTOR 143 MM HM/Q = 6 MCA / 16,8 M3/H A 38 MCA / 6,6 M3/H - DEPRECIAÇÃO. AF_06/2014</v>
          </cell>
          <cell r="D698" t="str">
            <v>H</v>
          </cell>
          <cell r="E698">
            <v>0.25</v>
          </cell>
          <cell r="F698">
            <v>0</v>
          </cell>
          <cell r="G698">
            <v>0.25</v>
          </cell>
        </row>
        <row r="699">
          <cell r="B699">
            <v>88854</v>
          </cell>
          <cell r="C699" t="str">
            <v>MOTOBOMBA CENTRÍFUGA, MOTOR A GASOLINA, POTÊNCIA 5,42 HP, BOCAIS 1 1/2" X 1", DIÂMETRO ROTOR 143 MM HM/Q = 6 MCA / 16,8 M3/H A 38 MCA / 6,6 M3/H - JUROS. AF_06/2014</v>
          </cell>
          <cell r="D699" t="str">
            <v>H</v>
          </cell>
          <cell r="E699">
            <v>0.05</v>
          </cell>
          <cell r="F699">
            <v>0</v>
          </cell>
          <cell r="G699">
            <v>0.05</v>
          </cell>
        </row>
        <row r="700">
          <cell r="B700">
            <v>88855</v>
          </cell>
          <cell r="C700" t="str">
            <v>GRADE DE DISCO CONTROLE REMOTO REBOCÁVEL, COM 24 DISCOS 24" X 6 MM COM PNEUS PARA TRANSPORTE - DEPRECIAÇÃO. AF_06/2014</v>
          </cell>
          <cell r="D700" t="str">
            <v>H</v>
          </cell>
          <cell r="E700">
            <v>4.66</v>
          </cell>
          <cell r="F700">
            <v>0</v>
          </cell>
          <cell r="G700">
            <v>4.66</v>
          </cell>
        </row>
        <row r="701">
          <cell r="B701">
            <v>88856</v>
          </cell>
          <cell r="C701" t="str">
            <v>GRADE DE DISCO CONTROLE REMOTO REBOCÁVEL, COM 24 DISCOS 24" X 6 MM COM PNEUS PARA TRANSPORTE - JUROS. AF_06/2014</v>
          </cell>
          <cell r="D701" t="str">
            <v>H</v>
          </cell>
          <cell r="E701">
            <v>1.27</v>
          </cell>
          <cell r="F701">
            <v>0</v>
          </cell>
          <cell r="G701">
            <v>1.27</v>
          </cell>
        </row>
        <row r="702">
          <cell r="B702">
            <v>88857</v>
          </cell>
          <cell r="C702" t="str">
            <v>RETROESCAVADEIRA SOBRE RODAS COM CARREGADEIRA, TRAÇÃO 4X4, POTÊNCIA LÍQ. 88 HP, CAÇAMBA CARREG. CAP. MÍN. 1 M3, CAÇAMBA RETRO CAP. 0,26 M3, PESO OPERACIONAL MÍN. 6.674 KG, PROFUNDIDADE ESCAVAÇÃO MÁX. 4,37 M - DEPRECIAÇÃO. AF_06/2014</v>
          </cell>
          <cell r="D702" t="str">
            <v>H</v>
          </cell>
          <cell r="E702">
            <v>25.25</v>
          </cell>
          <cell r="F702">
            <v>0</v>
          </cell>
          <cell r="G702">
            <v>25.25</v>
          </cell>
        </row>
        <row r="703">
          <cell r="B703">
            <v>88858</v>
          </cell>
          <cell r="C703" t="str">
            <v>RETROESCAVADEIRA SOBRE RODAS COM CARREGADEIRA, TRAÇÃO 4X4, POTÊNCIA LÍQ. 88 HP, CAÇAMBA CARREG. CAP. MÍN. 1 M3, CAÇAMBA RETRO CAP. 0,26 M3, PESO OPERACIONAL MÍN. 6.674 KG, PROFUNDIDADE ESCAVAÇÃO MÁX. 4,37 M - JUROS. AF_06/2014</v>
          </cell>
          <cell r="D703" t="str">
            <v>H</v>
          </cell>
          <cell r="E703">
            <v>6.67</v>
          </cell>
          <cell r="F703">
            <v>0</v>
          </cell>
          <cell r="G703">
            <v>6.67</v>
          </cell>
        </row>
        <row r="704">
          <cell r="B704">
            <v>88859</v>
          </cell>
          <cell r="C704" t="str">
            <v>RETROESCAVADEIRA SOBRE RODAS COM CARREGADEIRA, TRAÇÃO 4X2, POTÊNCIA LÍQ. 79 HP, CAÇAMBA CARREG. CAP. MÍN. 1 M3, CAÇAMBA RETRO CAP. 0,20 M3, PESO OPERACIONAL MÍN. 6.570 KG, PROFUNDIDADE ESCAVAÇÃO MÁX. 4,37 M - DEPRECIAÇÃO. AF_06/2014</v>
          </cell>
          <cell r="D704" t="str">
            <v>H</v>
          </cell>
          <cell r="E704">
            <v>22.45</v>
          </cell>
          <cell r="F704">
            <v>0</v>
          </cell>
          <cell r="G704">
            <v>22.45</v>
          </cell>
        </row>
        <row r="705">
          <cell r="B705">
            <v>88860</v>
          </cell>
          <cell r="C705" t="str">
            <v>RETROESCAVADEIRA SOBRE RODAS COM CARREGADEIRA, TRAÇÃO 4X2, POTÊNCIA LÍQ. 79 HP, CAÇAMBA CARREG. CAP. MÍN. 1 M3, CAÇAMBA RETRO CAP. 0,20 M3, PESO OPERACIONAL MÍN. 6.570 KG, PROFUNDIDADE ESCAVAÇÃO MÁX. 4,37 M - JUROS. AF_06/2014</v>
          </cell>
          <cell r="D705" t="str">
            <v>H</v>
          </cell>
          <cell r="E705">
            <v>5.93</v>
          </cell>
          <cell r="F705">
            <v>0</v>
          </cell>
          <cell r="G705">
            <v>5.93</v>
          </cell>
        </row>
        <row r="706">
          <cell r="B706">
            <v>88900</v>
          </cell>
          <cell r="C706" t="str">
            <v>ESCAVADEIRA HIDRÁULICA SOBRE ESTEIRAS, CAÇAMBA 1,20 M3, PESO OPERACIONAL 21 T, POTÊNCIA BRUTA 155 HP - DEPRECIAÇÃO. AF_06/2014</v>
          </cell>
          <cell r="D706" t="str">
            <v>H</v>
          </cell>
          <cell r="E706">
            <v>60.19</v>
          </cell>
          <cell r="F706">
            <v>0</v>
          </cell>
          <cell r="G706">
            <v>60.19</v>
          </cell>
        </row>
        <row r="707">
          <cell r="B707">
            <v>88902</v>
          </cell>
          <cell r="C707" t="str">
            <v>ESCAVADEIRA HIDRÁULICA SOBRE ESTEIRAS, CAÇAMBA 1,20 M3, PESO OPERACIONAL 21 T, POTÊNCIA BRUTA 155 HP - JUROS. AF_06/2014</v>
          </cell>
          <cell r="D707" t="str">
            <v>H</v>
          </cell>
          <cell r="E707">
            <v>15.9</v>
          </cell>
          <cell r="F707">
            <v>0</v>
          </cell>
          <cell r="G707">
            <v>15.9</v>
          </cell>
        </row>
        <row r="708">
          <cell r="B708">
            <v>88903</v>
          </cell>
          <cell r="C708" t="str">
            <v>ESCAVADEIRA HIDRÁULICA SOBRE ESTEIRAS, CAÇAMBA 1,20 M3, PESO OPERACIONAL 21 T, POTÊNCIA BRUTA 155 HP - MANUTENÇÃO. AF_06/2014</v>
          </cell>
          <cell r="D708" t="str">
            <v>H</v>
          </cell>
          <cell r="E708">
            <v>75.24</v>
          </cell>
          <cell r="F708">
            <v>0</v>
          </cell>
          <cell r="G708">
            <v>75.24</v>
          </cell>
        </row>
        <row r="709">
          <cell r="B709">
            <v>88904</v>
          </cell>
          <cell r="C709" t="str">
            <v>ESCAVADEIRA HIDRÁULICA SOBRE ESTEIRAS, CAÇAMBA 1,20 M3, PESO OPERACIONAL 21 T, POTÊNCIA BRUTA 155 HP - MATERIAIS NA OPERAÇÃO. AF_06/2014</v>
          </cell>
          <cell r="D709" t="str">
            <v>H</v>
          </cell>
          <cell r="E709">
            <v>94.68</v>
          </cell>
          <cell r="F709">
            <v>0</v>
          </cell>
          <cell r="G709">
            <v>94.68</v>
          </cell>
        </row>
        <row r="710">
          <cell r="B710">
            <v>88907</v>
          </cell>
          <cell r="C710" t="str">
            <v>ESCAVADEIRA HIDRÁULICA SOBRE ESTEIRAS, CAÇAMBA 1,20 M3, PESO OPERACIONAL 21 T, POTÊNCIA BRUTA 155 HP - CHP DIURNO. AF_06/2014</v>
          </cell>
          <cell r="D710" t="str">
            <v>CHP</v>
          </cell>
          <cell r="E710">
            <v>279.95</v>
          </cell>
          <cell r="F710">
            <v>29.06</v>
          </cell>
          <cell r="G710">
            <v>250.89</v>
          </cell>
        </row>
        <row r="711">
          <cell r="B711">
            <v>88908</v>
          </cell>
          <cell r="C711" t="str">
            <v>ESCAVADEIRA HIDRÁULICA SOBRE ESTEIRAS, CAÇAMBA 1,20 M3, PESO OPERACIONAL 21 T, POTÊNCIA BRUTA 155 HP - CHI DIURNO. AF_06/2014</v>
          </cell>
          <cell r="D711" t="str">
            <v>CHI</v>
          </cell>
          <cell r="E711">
            <v>110.03</v>
          </cell>
          <cell r="F711">
            <v>29.07</v>
          </cell>
          <cell r="G711">
            <v>80.96</v>
          </cell>
        </row>
        <row r="712">
          <cell r="B712">
            <v>89009</v>
          </cell>
          <cell r="C712" t="str">
            <v>TRATOR DE ESTEIRAS, POTÊNCIA 150 HP, PESO OPERACIONAL 16,7 T, COM RODA MOTRIZ ELEVADA E LÂMINA 3,18 M3 - DEPRECIAÇÃO. AF_06/2014</v>
          </cell>
          <cell r="D712" t="str">
            <v>H</v>
          </cell>
          <cell r="E712">
            <v>41.67</v>
          </cell>
          <cell r="F712">
            <v>0</v>
          </cell>
          <cell r="G712">
            <v>41.67</v>
          </cell>
        </row>
        <row r="713">
          <cell r="B713">
            <v>89010</v>
          </cell>
          <cell r="C713" t="str">
            <v>TRATOR DE ESTEIRAS, POTÊNCIA 150 HP, PESO OPERACIONAL 16,7 T, COM RODA MOTRIZ ELEVADA E LÂMINA 3,18 M3 - JUROS. AF_06/2014</v>
          </cell>
          <cell r="D713" t="str">
            <v>H</v>
          </cell>
          <cell r="E713">
            <v>18.35</v>
          </cell>
          <cell r="F713">
            <v>0</v>
          </cell>
          <cell r="G713">
            <v>18.35</v>
          </cell>
        </row>
        <row r="714">
          <cell r="B714">
            <v>89011</v>
          </cell>
          <cell r="C714" t="str">
            <v>RETROESCAVADEIRA SOBRE RODAS COM CARREGADEIRA, TRAÇÃO 4X4, POTÊNCIA LÍQ. 72 HP, CAÇAMBA CARREG. CAP. MÍN. 0,79 M3, CAÇAMBA RETRO CAP. 0,18 M3, PESO OPERACIONAL MÍN. 7.140 KG, PROFUNDIDADE ESCAVAÇÃO MÁX. 4,50 M - DEPRECIAÇÃO. AF_06/2014</v>
          </cell>
          <cell r="D714" t="str">
            <v>H</v>
          </cell>
          <cell r="E714">
            <v>24.36</v>
          </cell>
          <cell r="F714">
            <v>0</v>
          </cell>
          <cell r="G714">
            <v>24.36</v>
          </cell>
        </row>
        <row r="715">
          <cell r="B715">
            <v>89012</v>
          </cell>
          <cell r="C715" t="str">
            <v>RETROESCAVADEIRA SOBRE RODAS COM CARREGADEIRA, TRAÇÃO 4X4, POTÊNCIA LÍQ. 72 HP, CAÇAMBA CARREG. CAP. MÍN. 0,79 M3, CAÇAMBA RETRO CAP. 0,18 M3, PESO OPERACIONAL MÍN. 7.140 KG, PROFUNDIDADE ESCAVAÇÃO MÁX. 4,50 M - JUROS. AF_06/2014</v>
          </cell>
          <cell r="D715" t="str">
            <v>H</v>
          </cell>
          <cell r="E715">
            <v>6.43</v>
          </cell>
          <cell r="F715">
            <v>0</v>
          </cell>
          <cell r="G715">
            <v>6.43</v>
          </cell>
        </row>
        <row r="716">
          <cell r="B716">
            <v>89013</v>
          </cell>
          <cell r="C716" t="str">
            <v>TRATOR DE ESTEIRAS, POTÊNCIA 347 HP, PESO OPERACIONAL 38,5 T, COM LÂMINA 8,70 M3 - DEPRECIAÇÃO. AF_06/2014</v>
          </cell>
          <cell r="D716" t="str">
            <v>H</v>
          </cell>
          <cell r="E716">
            <v>136.5</v>
          </cell>
          <cell r="F716">
            <v>0</v>
          </cell>
          <cell r="G716">
            <v>136.5</v>
          </cell>
        </row>
        <row r="717">
          <cell r="B717">
            <v>89014</v>
          </cell>
          <cell r="C717" t="str">
            <v>TRATOR DE ESTEIRAS, POTÊNCIA 347 HP, PESO OPERACIONAL 38,5 T, COM LÂMINA 8,70 M3 - JUROS. AF_06/2014</v>
          </cell>
          <cell r="D717" t="str">
            <v>H</v>
          </cell>
          <cell r="E717">
            <v>60.13</v>
          </cell>
          <cell r="F717">
            <v>0</v>
          </cell>
          <cell r="G717">
            <v>60.13</v>
          </cell>
        </row>
        <row r="718">
          <cell r="B718">
            <v>89015</v>
          </cell>
          <cell r="C718" t="str">
            <v>VASSOURA MECÂNICA REBOCÁVEL COM ESCOVA CILÍNDRICA, LARGURA ÚTIL DE VARRIMENTO DE 2,44 M - DEPRECIAÇÃO. AF_06/2014</v>
          </cell>
          <cell r="D718" t="str">
            <v>H</v>
          </cell>
          <cell r="E718">
            <v>5.38</v>
          </cell>
          <cell r="F718">
            <v>0</v>
          </cell>
          <cell r="G718">
            <v>5.38</v>
          </cell>
        </row>
        <row r="719">
          <cell r="B719">
            <v>89016</v>
          </cell>
          <cell r="C719" t="str">
            <v>VASSOURA MECÂNICA REBOCÁVEL COM ESCOVA CILÍNDRICA, LARGURA ÚTIL DE VARRIMENTO DE 2,44 M - JUROS. AF_06/2014</v>
          </cell>
          <cell r="D719" t="str">
            <v>H</v>
          </cell>
          <cell r="E719">
            <v>1.42</v>
          </cell>
          <cell r="F719">
            <v>0</v>
          </cell>
          <cell r="G719">
            <v>1.42</v>
          </cell>
        </row>
        <row r="720">
          <cell r="B720">
            <v>89017</v>
          </cell>
          <cell r="C720" t="str">
            <v>TRATOR DE ESTEIRAS, POTÊNCIA 170 HP, PESO OPERACIONAL 19 T, CAÇAMBA 5,2 M3 - DEPRECIAÇÃO. AF_06/2014</v>
          </cell>
          <cell r="D720" t="str">
            <v>H</v>
          </cell>
          <cell r="E720">
            <v>41.41</v>
          </cell>
          <cell r="F720">
            <v>0</v>
          </cell>
          <cell r="G720">
            <v>41.41</v>
          </cell>
        </row>
        <row r="721">
          <cell r="B721">
            <v>89018</v>
          </cell>
          <cell r="C721" t="str">
            <v>TRATOR DE ESTEIRAS, POTÊNCIA 170 HP, PESO OPERACIONAL 19 T, CAÇAMBA 5,2 M3 - JUROS. AF_06/2014</v>
          </cell>
          <cell r="D721" t="str">
            <v>H</v>
          </cell>
          <cell r="E721">
            <v>18.24</v>
          </cell>
          <cell r="F721">
            <v>0</v>
          </cell>
          <cell r="G721">
            <v>18.24</v>
          </cell>
        </row>
        <row r="722">
          <cell r="B722">
            <v>89019</v>
          </cell>
          <cell r="C722" t="str">
            <v>BOMBA SUBMERSÍVEL ELÉTRICA TRIFÁSICA, POTÊNCIA 2,96 HP, Ø ROTOR 144 MM SEMI-ABERTO, BOCAL DE SAÍDA Ø 2", HM/Q = 2 MCA / 38,8 M3/H A 28 MCA / 5 M3/H - DEPRECIAÇÃO. AF_06/2014</v>
          </cell>
          <cell r="D722" t="str">
            <v>H</v>
          </cell>
          <cell r="E722">
            <v>0.49</v>
          </cell>
          <cell r="F722">
            <v>0</v>
          </cell>
          <cell r="G722">
            <v>0.49</v>
          </cell>
        </row>
        <row r="723">
          <cell r="B723">
            <v>89020</v>
          </cell>
          <cell r="C723" t="str">
            <v>BOMBA SUBMERSÍVEL ELÉTRICA TRIFÁSICA, POTÊNCIA 2,96 HP, Ø ROTOR 144 MM SEMI-ABERTO, BOCAL DE SAÍDA Ø 2", HM/Q = 2 MCA / 38,8 M3/H A 28 MCA / 5 M3/H - JUROS. AF_06/2014</v>
          </cell>
          <cell r="D723" t="str">
            <v>H</v>
          </cell>
          <cell r="E723">
            <v>0.11</v>
          </cell>
          <cell r="F723">
            <v>0</v>
          </cell>
          <cell r="G723">
            <v>0.11</v>
          </cell>
        </row>
        <row r="724">
          <cell r="B724">
            <v>89021</v>
          </cell>
          <cell r="C724" t="str">
            <v>BOMBA SUBMERSÍVEL ELÉTRICA TRIFÁSICA, POTÊNCIA 2,96 HP, Ø ROTOR 144 MM SEMI-ABERTO, BOCAL DE SAÍDA Ø 2", HM/Q = 2 MCA / 38,8 M3/H A 28 MCA / 5 M3/H - CHP DIURNO. AF_06/2014</v>
          </cell>
          <cell r="D724" t="str">
            <v>CHP</v>
          </cell>
          <cell r="E724">
            <v>2.86</v>
          </cell>
          <cell r="F724">
            <v>0</v>
          </cell>
          <cell r="G724">
            <v>2.86</v>
          </cell>
        </row>
        <row r="725">
          <cell r="B725">
            <v>89022</v>
          </cell>
          <cell r="C725" t="str">
            <v>BOMBA SUBMERSÍVEL ELÉTRICA TRIFÁSICA, POTÊNCIA 2,96 HP, Ø ROTOR 144 MM SEMI-ABERTO, BOCAL DE SAÍDA Ø 2", HM/Q = 2 MCA / 38,8 M3/H A 28 MCA / 5 M3/H - CHI DIURNO. AF_06/2014</v>
          </cell>
          <cell r="D725" t="str">
            <v>CHI</v>
          </cell>
          <cell r="E725">
            <v>0.6</v>
          </cell>
          <cell r="F725">
            <v>0</v>
          </cell>
          <cell r="G725">
            <v>0.6</v>
          </cell>
        </row>
        <row r="726">
          <cell r="B726">
            <v>89023</v>
          </cell>
          <cell r="C726" t="str">
            <v>TANQUE DE ASFALTO ESTACIONÁRIO COM MAÇARICO, CAPACIDADE 20.000 L - DEPRECIAÇÃO. AF_05/2023</v>
          </cell>
          <cell r="D726" t="str">
            <v>H</v>
          </cell>
          <cell r="E726">
            <v>3.82</v>
          </cell>
          <cell r="F726">
            <v>0</v>
          </cell>
          <cell r="G726">
            <v>3.82</v>
          </cell>
        </row>
        <row r="727">
          <cell r="B727">
            <v>89024</v>
          </cell>
          <cell r="C727" t="str">
            <v>TANQUE DE ASFALTO ESTACIONÁRIO COM MAÇARICO, CAPACIDADE 20.000 L - JUROS. AF_05/2023</v>
          </cell>
          <cell r="D727" t="str">
            <v>H</v>
          </cell>
          <cell r="E727">
            <v>1.32</v>
          </cell>
          <cell r="F727">
            <v>0</v>
          </cell>
          <cell r="G727">
            <v>1.32</v>
          </cell>
        </row>
        <row r="728">
          <cell r="B728">
            <v>89025</v>
          </cell>
          <cell r="C728" t="str">
            <v>TANQUE DE ASFALTO ESTACIONÁRIO COM MAÇARICO, CAPACIDADE 20.000 L - MANUTENÇÃO. AF_05/2023</v>
          </cell>
          <cell r="D728" t="str">
            <v>H</v>
          </cell>
          <cell r="E728">
            <v>4.78</v>
          </cell>
          <cell r="F728">
            <v>0</v>
          </cell>
          <cell r="G728">
            <v>4.78</v>
          </cell>
        </row>
        <row r="729">
          <cell r="B729">
            <v>89026</v>
          </cell>
          <cell r="C729" t="str">
            <v>TANQUE DE ASFALTO ESTACIONÁRIO COM MAÇARICO, CAPACIDADE 20.000 L - MATERIAIS NA OPERAÇÃO. AF_05/2023</v>
          </cell>
          <cell r="D729" t="str">
            <v>H</v>
          </cell>
          <cell r="E729">
            <v>180.02</v>
          </cell>
          <cell r="F729">
            <v>0</v>
          </cell>
          <cell r="G729">
            <v>180.02</v>
          </cell>
        </row>
        <row r="730">
          <cell r="B730">
            <v>89027</v>
          </cell>
          <cell r="C730" t="str">
            <v>TANQUE DE ASFALTO ESTACIONÁRIO COM MAÇARICO, CAPACIDADE 20.000 L - CHI DIURNO. AF_05/2023</v>
          </cell>
          <cell r="D730" t="str">
            <v>CHI</v>
          </cell>
          <cell r="E730">
            <v>5.14</v>
          </cell>
          <cell r="F730">
            <v>0</v>
          </cell>
          <cell r="G730">
            <v>5.14</v>
          </cell>
        </row>
        <row r="731">
          <cell r="B731">
            <v>89028</v>
          </cell>
          <cell r="C731" t="str">
            <v>TANQUE DE ASFALTO ESTACIONÁRIO COM MAÇARICO, CAPACIDADE 20.000 L - CHP DIURNO. AF_05/2023</v>
          </cell>
          <cell r="D731" t="str">
            <v>CHP</v>
          </cell>
          <cell r="E731">
            <v>189.94</v>
          </cell>
          <cell r="F731">
            <v>0</v>
          </cell>
          <cell r="G731">
            <v>189.94</v>
          </cell>
        </row>
        <row r="732">
          <cell r="B732">
            <v>89029</v>
          </cell>
          <cell r="C732" t="str">
            <v>TRATOR DE ESTEIRAS, POTÊNCIA 100 HP, PESO OPERACIONAL 9,4 T, COM LÂMINA 2,19 M3 - DEPRECIAÇÃO. AF_06/2014</v>
          </cell>
          <cell r="D732" t="str">
            <v>H</v>
          </cell>
          <cell r="E732">
            <v>32.14</v>
          </cell>
          <cell r="F732">
            <v>0</v>
          </cell>
          <cell r="G732">
            <v>32.14</v>
          </cell>
        </row>
        <row r="733">
          <cell r="B733">
            <v>89030</v>
          </cell>
          <cell r="C733" t="str">
            <v>TRATOR DE ESTEIRAS, POTÊNCIA 100 HP, PESO OPERACIONAL 9,4 T, COM LÂMINA 2,19 M3 - JUROS. AF_06/2014</v>
          </cell>
          <cell r="D733" t="str">
            <v>H</v>
          </cell>
          <cell r="E733">
            <v>14.16</v>
          </cell>
          <cell r="F733">
            <v>0</v>
          </cell>
          <cell r="G733">
            <v>14.16</v>
          </cell>
        </row>
        <row r="734">
          <cell r="B734">
            <v>89031</v>
          </cell>
          <cell r="C734" t="str">
            <v>TRATOR DE ESTEIRAS, POTÊNCIA 100 HP, PESO OPERACIONAL 9,4 T, COM LÂMINA 2,19 M3 - CHI DIURNO. AF_06/2014</v>
          </cell>
          <cell r="D734" t="str">
            <v>CHI</v>
          </cell>
          <cell r="E734">
            <v>82.41</v>
          </cell>
          <cell r="F734">
            <v>31.24</v>
          </cell>
          <cell r="G734">
            <v>51.17</v>
          </cell>
        </row>
        <row r="735">
          <cell r="B735">
            <v>89032</v>
          </cell>
          <cell r="C735" t="str">
            <v>TRATOR DE ESTEIRAS, POTÊNCIA 100 HP, PESO OPERACIONAL 9,4 T, COM LÂMINA 2,19 M3 - CHP DIURNO. AF_06/2014</v>
          </cell>
          <cell r="D735" t="str">
            <v>CHP</v>
          </cell>
          <cell r="E735">
            <v>205.65</v>
          </cell>
          <cell r="F735">
            <v>31.24</v>
          </cell>
          <cell r="G735">
            <v>174.41</v>
          </cell>
        </row>
        <row r="736">
          <cell r="B736">
            <v>89033</v>
          </cell>
          <cell r="C736" t="str">
            <v>TRATOR DE PNEUS, POTÊNCIA 85 CV, TRAÇÃO 4X4, PESO COM LASTRO DE 4.675 KG - DEPRECIAÇÃO. AF_06/2014</v>
          </cell>
          <cell r="D736" t="str">
            <v>H</v>
          </cell>
          <cell r="E736">
            <v>15.88</v>
          </cell>
          <cell r="F736">
            <v>0</v>
          </cell>
          <cell r="G736">
            <v>15.88</v>
          </cell>
        </row>
        <row r="737">
          <cell r="B737">
            <v>89034</v>
          </cell>
          <cell r="C737" t="str">
            <v>TRATOR DE PNEUS, POTÊNCIA 85 CV, TRAÇÃO 4X4, PESO COM LASTRO DE 4.675 KG - JUROS. AF_06/2014</v>
          </cell>
          <cell r="D737" t="str">
            <v>H</v>
          </cell>
          <cell r="E737">
            <v>4.26</v>
          </cell>
          <cell r="F737">
            <v>0</v>
          </cell>
          <cell r="G737">
            <v>4.26</v>
          </cell>
        </row>
        <row r="738">
          <cell r="B738">
            <v>89035</v>
          </cell>
          <cell r="C738" t="str">
            <v>TRATOR DE PNEUS, POTÊNCIA 85 CV, TRAÇÃO 4X4, PESO COM LASTRO DE 4.675 KG - CHP DIURNO. AF_06/2014</v>
          </cell>
          <cell r="D738" t="str">
            <v>CHP</v>
          </cell>
          <cell r="E738">
            <v>144.55</v>
          </cell>
          <cell r="F738">
            <v>31.24</v>
          </cell>
          <cell r="G738">
            <v>113.31</v>
          </cell>
        </row>
        <row r="739">
          <cell r="B739">
            <v>89036</v>
          </cell>
          <cell r="C739" t="str">
            <v>TRATOR DE PNEUS, POTÊNCIA 85 CV, TRAÇÃO 4X4, PESO COM LASTRO DE 4.675 KG - CHI DIURNO. AF_06/2014</v>
          </cell>
          <cell r="D739" t="str">
            <v>CHI</v>
          </cell>
          <cell r="E739">
            <v>56.25</v>
          </cell>
          <cell r="F739">
            <v>31.24</v>
          </cell>
          <cell r="G739">
            <v>25.01</v>
          </cell>
        </row>
        <row r="740">
          <cell r="B740">
            <v>89128</v>
          </cell>
          <cell r="C740" t="str">
            <v>PÁ CARREGADEIRA SOBRE RODAS, POTÊNCIA LÍQUIDA 128 HP, CAPACIDADE DA CAÇAMBA 1,7 A 2,8 M3, PESO OPERACIONAL 11632 KG - DEPRECIAÇÃO. AF_06/2014</v>
          </cell>
          <cell r="D740" t="str">
            <v>H</v>
          </cell>
          <cell r="E740">
            <v>41.58</v>
          </cell>
          <cell r="F740">
            <v>0</v>
          </cell>
          <cell r="G740">
            <v>41.58</v>
          </cell>
        </row>
        <row r="741">
          <cell r="B741">
            <v>89129</v>
          </cell>
          <cell r="C741" t="str">
            <v>PÁ CARREGADEIRA SOBRE RODAS, POTÊNCIA LÍQUIDA 128 HP, CAPACIDADE DA CAÇAMBA 1,7 A 2,8 M3, PESO OPERACIONAL 11632 KG - JUROS. AF_06/2014</v>
          </cell>
          <cell r="D741" t="str">
            <v>H</v>
          </cell>
          <cell r="E741">
            <v>10.98</v>
          </cell>
          <cell r="F741">
            <v>0</v>
          </cell>
          <cell r="G741">
            <v>10.98</v>
          </cell>
        </row>
        <row r="742">
          <cell r="B742">
            <v>89130</v>
          </cell>
          <cell r="C742" t="str">
            <v>PÁ CARREGADEIRA SOBRE RODAS, POTÊNCIA 197 HP, CAPACIDADE DA CAÇAMBA 2,5 A 3,5 M3, PESO OPERACIONAL 18338 KG - DEPRECIAÇÃO. AF_06/2014</v>
          </cell>
          <cell r="D742" t="str">
            <v>H</v>
          </cell>
          <cell r="E742">
            <v>57.65</v>
          </cell>
          <cell r="F742">
            <v>0</v>
          </cell>
          <cell r="G742">
            <v>57.65</v>
          </cell>
        </row>
        <row r="743">
          <cell r="B743">
            <v>89131</v>
          </cell>
          <cell r="C743" t="str">
            <v>PÁ CARREGADEIRA SOBRE RODAS, POTÊNCIA 197 HP, CAPACIDADE DA CAÇAMBA 2,5 A 3,5 M3, PESO OPERACIONAL 18338 KG - JUROS. AF_06/2014</v>
          </cell>
          <cell r="D743" t="str">
            <v>H</v>
          </cell>
          <cell r="E743">
            <v>15.23</v>
          </cell>
          <cell r="F743">
            <v>0</v>
          </cell>
          <cell r="G743">
            <v>15.23</v>
          </cell>
        </row>
        <row r="744">
          <cell r="B744">
            <v>89210</v>
          </cell>
          <cell r="C744" t="str">
            <v>ROLO COMPACTADOR VIBRATÓRIO DE UM CILINDRO AÇO LISO, POTÊNCIA 80 HP, PESO OPERACIONAL MÁXIMO 8,1 T, IMPACTO DINÂMICO 16,15 / 9,5 T, LARGURA DE TRABALHO 1,68 M - DEPRECIAÇÃO. AF_06/2014</v>
          </cell>
          <cell r="D744" t="str">
            <v>H</v>
          </cell>
          <cell r="E744">
            <v>32.05</v>
          </cell>
          <cell r="F744">
            <v>0</v>
          </cell>
          <cell r="G744">
            <v>32.05</v>
          </cell>
        </row>
        <row r="745">
          <cell r="B745">
            <v>89211</v>
          </cell>
          <cell r="C745" t="str">
            <v>ROLO COMPACTADOR VIBRATÓRIO DE UM CILINDRO AÇO LISO, POTÊNCIA 80 HP, PESO OPERACIONAL MÁXIMO 8,1 T, IMPACTO DINÂMICO 16,15 / 9,5 T, LARGURA DE TRABALHO 1,68 M - JUROS. AF_06/2014</v>
          </cell>
          <cell r="D745" t="str">
            <v>H</v>
          </cell>
          <cell r="E745">
            <v>8.6</v>
          </cell>
          <cell r="F745">
            <v>0</v>
          </cell>
          <cell r="G745">
            <v>8.6</v>
          </cell>
        </row>
        <row r="746">
          <cell r="B746">
            <v>89212</v>
          </cell>
          <cell r="C746" t="str">
            <v>BATE-ESTACAS POR GRAVIDADE, POTÊNCIA DE 160 HP, PESO DO MARTELO ATÉ 3 TONELADAS - DEPRECIAÇÃO. AF_11/2014</v>
          </cell>
          <cell r="D746" t="str">
            <v>H</v>
          </cell>
          <cell r="E746">
            <v>29.19</v>
          </cell>
          <cell r="F746">
            <v>0</v>
          </cell>
          <cell r="G746">
            <v>29.19</v>
          </cell>
        </row>
        <row r="747">
          <cell r="B747">
            <v>89213</v>
          </cell>
          <cell r="C747" t="str">
            <v>BATE-ESTACAS POR GRAVIDADE, POTÊNCIA DE 160 HP, PESO DO MARTELO ATÉ 3 TONELADAS - JUROS. AF_11/2014</v>
          </cell>
          <cell r="D747" t="str">
            <v>H</v>
          </cell>
          <cell r="E747">
            <v>9</v>
          </cell>
          <cell r="F747">
            <v>0</v>
          </cell>
          <cell r="G747">
            <v>9</v>
          </cell>
        </row>
        <row r="748">
          <cell r="B748">
            <v>89214</v>
          </cell>
          <cell r="C748" t="str">
            <v>BATE-ESTACAS POR GRAVIDADE, POTÊNCIA DE 160 HP, PESO DO MARTELO ATÉ 3 TONELADAS - MANUTENÇÃO. AF_11/2014</v>
          </cell>
          <cell r="D748" t="str">
            <v>H</v>
          </cell>
          <cell r="E748">
            <v>27.4</v>
          </cell>
          <cell r="F748">
            <v>0</v>
          </cell>
          <cell r="G748">
            <v>27.4</v>
          </cell>
        </row>
        <row r="749">
          <cell r="B749">
            <v>89215</v>
          </cell>
          <cell r="C749" t="str">
            <v>BATE-ESTACAS POR GRAVIDADE, POTÊNCIA DE 160 HP, PESO DO MARTELO ATÉ 3 TONELADAS - MATERIAIS NA OPERAÇÃO. AF_11/2014</v>
          </cell>
          <cell r="D749" t="str">
            <v>H</v>
          </cell>
          <cell r="E749">
            <v>97.77</v>
          </cell>
          <cell r="F749">
            <v>0</v>
          </cell>
          <cell r="G749">
            <v>97.77</v>
          </cell>
        </row>
        <row r="750">
          <cell r="B750">
            <v>89218</v>
          </cell>
          <cell r="C750" t="str">
            <v>BATE-ESTACAS POR GRAVIDADE, POTÊNCIA DE 160 HP, PESO DO MARTELO ATÉ 3 TONELADAS - CHI DIURNO. AF_11/2014</v>
          </cell>
          <cell r="D750" t="str">
            <v>CHI</v>
          </cell>
          <cell r="E750">
            <v>108.55</v>
          </cell>
          <cell r="F750">
            <v>60.63</v>
          </cell>
          <cell r="G750">
            <v>47.92</v>
          </cell>
        </row>
        <row r="751">
          <cell r="B751">
            <v>89221</v>
          </cell>
          <cell r="C751" t="str">
            <v>BETONEIRA CAPACIDADE NOMINAL DE 600 L, CAPACIDADE DE MISTURA 360 L, MOTOR ELÉTRICO TRIFÁSICO POTÊNCIA DE 4 CV, SEM CARREGADOR - DEPRECIAÇÃO. AF_05/2023</v>
          </cell>
          <cell r="D751" t="str">
            <v>H</v>
          </cell>
          <cell r="E751">
            <v>1.24</v>
          </cell>
          <cell r="F751">
            <v>0</v>
          </cell>
          <cell r="G751">
            <v>1.24</v>
          </cell>
        </row>
        <row r="752">
          <cell r="B752">
            <v>89222</v>
          </cell>
          <cell r="C752" t="str">
            <v>BETONEIRA CAPACIDADE NOMINAL DE 600 L, CAPACIDADE DE MISTURA 360 L, MOTOR ELÉTRICO TRIFÁSICO POTÊNCIA DE 4 CV, SEM CARREGADOR - JUROS. AF_05/2023</v>
          </cell>
          <cell r="D752" t="str">
            <v>H</v>
          </cell>
          <cell r="E752">
            <v>0.28</v>
          </cell>
          <cell r="F752">
            <v>0</v>
          </cell>
          <cell r="G752">
            <v>0.28</v>
          </cell>
        </row>
        <row r="753">
          <cell r="B753">
            <v>89223</v>
          </cell>
          <cell r="C753" t="str">
            <v>BETONEIRA CAPACIDADE NOMINAL DE 600 L, CAPACIDADE DE MISTURA 360 L, MOTOR ELÉTRICO TRIFÁSICO POTÊNCIA DE 4 CV, SEM CARREGADOR - MANUTENÇÃO. AF_05/2023</v>
          </cell>
          <cell r="D753" t="str">
            <v>H</v>
          </cell>
          <cell r="E753">
            <v>1.36</v>
          </cell>
          <cell r="F753">
            <v>0</v>
          </cell>
          <cell r="G753">
            <v>1.36</v>
          </cell>
        </row>
        <row r="754">
          <cell r="B754">
            <v>89224</v>
          </cell>
          <cell r="C754" t="str">
            <v>BETONEIRA CAPACIDADE NOMINAL DE 600 L, CAPACIDADE DE MISTURA 360 L, MOTOR ELÉTRICO TRIFÁSICO POTÊNCIA DE 4 CV, SEM CARREGADOR - MATERIAIS NA OPERAÇÃO. AF_05/2023</v>
          </cell>
          <cell r="D754" t="str">
            <v>H</v>
          </cell>
          <cell r="E754">
            <v>2.25</v>
          </cell>
          <cell r="F754">
            <v>0</v>
          </cell>
          <cell r="G754">
            <v>2.25</v>
          </cell>
        </row>
        <row r="755">
          <cell r="B755">
            <v>89225</v>
          </cell>
          <cell r="C755" t="str">
            <v>BETONEIRA CAPACIDADE NOMINAL DE 600 L, CAPACIDADE DE MISTURA 360 L, MOTOR ELÉTRICO TRIFÁSICO POTÊNCIA DE 4 CV, SEM CARREGADOR - CHP DIURNO. AF_05/2023</v>
          </cell>
          <cell r="D755" t="str">
            <v>CHP</v>
          </cell>
          <cell r="E755">
            <v>5.13</v>
          </cell>
          <cell r="F755">
            <v>0</v>
          </cell>
          <cell r="G755">
            <v>5.13</v>
          </cell>
        </row>
        <row r="756">
          <cell r="B756">
            <v>89226</v>
          </cell>
          <cell r="C756" t="str">
            <v>BETONEIRA CAPACIDADE NOMINAL DE 600 L, CAPACIDADE DE MISTURA 360 L, MOTOR ELÉTRICO TRIFÁSICO POTÊNCIA DE 4 CV, SEM CARREGADOR - CHI DIURNO. AF_05/2023</v>
          </cell>
          <cell r="D756" t="str">
            <v>CHI</v>
          </cell>
          <cell r="E756">
            <v>1.52</v>
          </cell>
          <cell r="F756">
            <v>0</v>
          </cell>
          <cell r="G756">
            <v>1.52</v>
          </cell>
        </row>
        <row r="757">
          <cell r="B757">
            <v>89228</v>
          </cell>
          <cell r="C757" t="str">
            <v>MOTONIVELADORA POTÊNCIA BÁSICA LÍQUIDA (PRIMEIRA MARCHA) 125 HP, PESO BRUTO 13032 KG, LARGURA DA LÂMINA DE 3,7 M - DEPRECIAÇÃO. AF_06/2014</v>
          </cell>
          <cell r="D757" t="str">
            <v>H</v>
          </cell>
          <cell r="E757">
            <v>45.04</v>
          </cell>
          <cell r="F757">
            <v>0</v>
          </cell>
          <cell r="G757">
            <v>45.04</v>
          </cell>
        </row>
        <row r="758">
          <cell r="B758">
            <v>89229</v>
          </cell>
          <cell r="C758" t="str">
            <v>MOTONIVELADORA POTÊNCIA BÁSICA LÍQUIDA (PRIMEIRA MARCHA) 125 HP, PESO BRUTO 13032 KG, LARGURA DA LÂMINA DE 3,7 M - JUROS. AF_06/2014</v>
          </cell>
          <cell r="D758" t="str">
            <v>H</v>
          </cell>
          <cell r="E758">
            <v>15.87</v>
          </cell>
          <cell r="F758">
            <v>0</v>
          </cell>
          <cell r="G758">
            <v>15.87</v>
          </cell>
        </row>
        <row r="759">
          <cell r="B759">
            <v>89230</v>
          </cell>
          <cell r="C759" t="str">
            <v>FRESADORA DE ASFALTO A FRIO SOBRE RODAS, LARGURA FRESAGEM DE 1,0 M, POTÊNCIA 208 HP - DEPRECIAÇÃO. AF_11/2014</v>
          </cell>
          <cell r="D759" t="str">
            <v>H</v>
          </cell>
          <cell r="E759">
            <v>116.77</v>
          </cell>
          <cell r="F759">
            <v>0</v>
          </cell>
          <cell r="G759">
            <v>116.77</v>
          </cell>
        </row>
        <row r="760">
          <cell r="B760">
            <v>89231</v>
          </cell>
          <cell r="C760" t="str">
            <v>FRESADORA DE ASFALTO A FRIO SOBRE RODAS, LARGURA FRESAGEM DE 1,0 M, POTÊNCIA 208 HP - JUROS. AF_11/2014</v>
          </cell>
          <cell r="D760" t="str">
            <v>H</v>
          </cell>
          <cell r="E760">
            <v>35.75</v>
          </cell>
          <cell r="F760">
            <v>0</v>
          </cell>
          <cell r="G760">
            <v>35.75</v>
          </cell>
        </row>
        <row r="761">
          <cell r="B761">
            <v>89232</v>
          </cell>
          <cell r="C761" t="str">
            <v>FRESADORA DE ASFALTO A FRIO SOBRE RODAS, LARGURA FRESAGEM DE 1,0 M, POTÊNCIA 208 HP - MANUTENÇÃO. AF_11/2014</v>
          </cell>
          <cell r="D761" t="str">
            <v>H</v>
          </cell>
          <cell r="E761">
            <v>208.28</v>
          </cell>
          <cell r="F761">
            <v>0</v>
          </cell>
          <cell r="G761">
            <v>208.28</v>
          </cell>
        </row>
        <row r="762">
          <cell r="B762">
            <v>89233</v>
          </cell>
          <cell r="C762" t="str">
            <v>FRESADORA DE ASFALTO A FRIO SOBRE RODAS, LARGURA FRESAGEM DE 1,0 M, POTÊNCIA 208 HP - MATERIAIS NA OPERAÇÃO. AF_11/2014</v>
          </cell>
          <cell r="D762" t="str">
            <v>H</v>
          </cell>
          <cell r="E762">
            <v>175.95</v>
          </cell>
          <cell r="F762">
            <v>0</v>
          </cell>
          <cell r="G762">
            <v>175.95</v>
          </cell>
        </row>
        <row r="763">
          <cell r="B763">
            <v>89234</v>
          </cell>
          <cell r="C763" t="str">
            <v>FRESADORA DE ASFALTO A FRIO SOBRE RODAS, LARGURA FRESAGEM DE 1,0 M, POTÊNCIA 208 HP - CHP DIURNO. AF_11/2014</v>
          </cell>
          <cell r="D763" t="str">
            <v>CHP</v>
          </cell>
          <cell r="E763">
            <v>573.68</v>
          </cell>
          <cell r="F763">
            <v>32.07</v>
          </cell>
          <cell r="G763">
            <v>541.61</v>
          </cell>
        </row>
        <row r="764">
          <cell r="B764">
            <v>89235</v>
          </cell>
          <cell r="C764" t="str">
            <v>FRESADORA DE ASFALTO A FRIO SOBRE RODAS, LARGURA FRESAGEM DE 1,0 M, POTÊNCIA 208 HP - CHI DIURNO. AF_11/2014</v>
          </cell>
          <cell r="D764" t="str">
            <v>CHI</v>
          </cell>
          <cell r="E764">
            <v>189.45</v>
          </cell>
          <cell r="F764">
            <v>32.05</v>
          </cell>
          <cell r="G764">
            <v>157.4</v>
          </cell>
        </row>
        <row r="765">
          <cell r="B765">
            <v>89236</v>
          </cell>
          <cell r="C765" t="str">
            <v>FRESADORA DE ASFALTO A FRIO SOBRE RODAS, LARGURA FRESAGEM DE 2,0 M, POTÊNCIA 550 HP - DEPRECIAÇÃO. AF_11/2014</v>
          </cell>
          <cell r="D765" t="str">
            <v>H</v>
          </cell>
          <cell r="E765">
            <v>272.77</v>
          </cell>
          <cell r="F765">
            <v>0</v>
          </cell>
          <cell r="G765">
            <v>272.77</v>
          </cell>
        </row>
        <row r="766">
          <cell r="B766">
            <v>89237</v>
          </cell>
          <cell r="C766" t="str">
            <v>FRESADORA DE ASFALTO A FRIO SOBRE RODAS, LARGURA FRESAGEM DE 2,0 M, POTÊNCIA 550 HP - JUROS. AF_11/2014</v>
          </cell>
          <cell r="D766" t="str">
            <v>H</v>
          </cell>
          <cell r="E766">
            <v>83.52</v>
          </cell>
          <cell r="F766">
            <v>0</v>
          </cell>
          <cell r="G766">
            <v>83.52</v>
          </cell>
        </row>
        <row r="767">
          <cell r="B767">
            <v>89238</v>
          </cell>
          <cell r="C767" t="str">
            <v>FRESADORA DE ASFALTO A FRIO SOBRE RODAS, LARGURA FRESAGEM DE 2,0 M, POTÊNCIA 550 HP - MANUTENÇÃO. AF_11/2014</v>
          </cell>
          <cell r="D767" t="str">
            <v>H</v>
          </cell>
          <cell r="E767">
            <v>486.55</v>
          </cell>
          <cell r="F767">
            <v>0</v>
          </cell>
          <cell r="G767">
            <v>486.55</v>
          </cell>
        </row>
        <row r="768">
          <cell r="B768">
            <v>89239</v>
          </cell>
          <cell r="C768" t="str">
            <v>FRESADORA DE ASFALTO A FRIO SOBRE RODAS, LARGURA FRESAGEM DE 2,0 M, POTÊNCIA 550 HP - MATERIAIS NA OPERAÇÃO. AF_11/2014</v>
          </cell>
          <cell r="D768" t="str">
            <v>H</v>
          </cell>
          <cell r="E768">
            <v>465.31</v>
          </cell>
          <cell r="F768">
            <v>0</v>
          </cell>
          <cell r="G768">
            <v>465.31</v>
          </cell>
        </row>
        <row r="769">
          <cell r="B769">
            <v>89240</v>
          </cell>
          <cell r="C769" t="str">
            <v>VIBROACABADORA DE ASFALTO SOBRE ESTEIRAS, LARGURA DE PAVIMENTAÇÃO 1,90 M A 5,30 M, POTÊNCIA 105 HP CAPACIDADE 450 T/H - DEPRECIAÇÃO. AF_11/2014</v>
          </cell>
          <cell r="D769" t="str">
            <v>H</v>
          </cell>
          <cell r="E769">
            <v>83.71</v>
          </cell>
          <cell r="F769">
            <v>0</v>
          </cell>
          <cell r="G769">
            <v>83.71</v>
          </cell>
        </row>
        <row r="770">
          <cell r="B770">
            <v>89241</v>
          </cell>
          <cell r="C770" t="str">
            <v>VIBROACABADORA DE ASFALTO SOBRE ESTEIRAS, LARGURA DE PAVIMENTAÇÃO 1,90 M A 5,30 M, POTÊNCIA 105 HP CAPACIDADE 450 T/H - JUROS. AF_11/2014</v>
          </cell>
          <cell r="D770" t="str">
            <v>H</v>
          </cell>
          <cell r="E770">
            <v>29.5</v>
          </cell>
          <cell r="F770">
            <v>0</v>
          </cell>
          <cell r="G770">
            <v>29.5</v>
          </cell>
        </row>
        <row r="771">
          <cell r="B771">
            <v>89242</v>
          </cell>
          <cell r="C771" t="str">
            <v>FRESADORA DE ASFALTO A FRIO SOBRE RODAS, LARGURA FRESAGEM DE 2,0 M, POTÊNCIA 550 HP - CHP DIURNO. AF_11/2014</v>
          </cell>
          <cell r="D771" t="str">
            <v>CHP</v>
          </cell>
          <cell r="E771">
            <v>1345.08</v>
          </cell>
          <cell r="F771">
            <v>32.01</v>
          </cell>
          <cell r="G771">
            <v>1313.07</v>
          </cell>
        </row>
        <row r="772">
          <cell r="B772">
            <v>89243</v>
          </cell>
          <cell r="C772" t="str">
            <v>FRESADORA DE ASFALTO A FRIO SOBRE RODAS, LARGURA FRESAGEM DE 2,0 M, POTÊNCIA 550 HP - CHI DIURNO. AF_11/2014</v>
          </cell>
          <cell r="D772" t="str">
            <v>CHI</v>
          </cell>
          <cell r="E772">
            <v>393.22</v>
          </cell>
          <cell r="F772">
            <v>32.05</v>
          </cell>
          <cell r="G772">
            <v>361.17</v>
          </cell>
        </row>
        <row r="773">
          <cell r="B773">
            <v>89246</v>
          </cell>
          <cell r="C773" t="str">
            <v>RECICLADORA DE ASFALTO A FRIO SOBRE RODAS, LARGURA FRESAGEM DE 2,0 M, POTÊNCIA 422 HP - DEPRECIAÇÃO. AF_11/2014</v>
          </cell>
          <cell r="D773" t="str">
            <v>H</v>
          </cell>
          <cell r="E773">
            <v>237.02</v>
          </cell>
          <cell r="F773">
            <v>0</v>
          </cell>
          <cell r="G773">
            <v>237.02</v>
          </cell>
        </row>
        <row r="774">
          <cell r="B774">
            <v>89247</v>
          </cell>
          <cell r="C774" t="str">
            <v>RECICLADORA DE ASFALTO A FRIO SOBRE RODAS, LARGURA FRESAGEM DE 2,0 M, POTÊNCIA 422 HP - JUROS. AF_11/2014</v>
          </cell>
          <cell r="D774" t="str">
            <v>H</v>
          </cell>
          <cell r="E774">
            <v>72.57</v>
          </cell>
          <cell r="F774">
            <v>0</v>
          </cell>
          <cell r="G774">
            <v>72.57</v>
          </cell>
        </row>
        <row r="775">
          <cell r="B775">
            <v>89248</v>
          </cell>
          <cell r="C775" t="str">
            <v>RECICLADORA DE ASFALTO A FRIO SOBRE RODAS, LARGURA FRESAGEM DE 2,0 M, POTÊNCIA 422 HP - MANUTENÇÃO. AF_11/2014</v>
          </cell>
          <cell r="D775" t="str">
            <v>H</v>
          </cell>
          <cell r="E775">
            <v>422.78</v>
          </cell>
          <cell r="F775">
            <v>0</v>
          </cell>
          <cell r="G775">
            <v>422.78</v>
          </cell>
        </row>
        <row r="776">
          <cell r="B776">
            <v>89249</v>
          </cell>
          <cell r="C776" t="str">
            <v>RECICLADORA DE ASFALTO A FRIO SOBRE RODAS, LARGURA FRESAGEM DE 2,0 M, POTÊNCIA 422 HP - MATERIAIS NA OPERAÇÃO. AF_11/2014</v>
          </cell>
          <cell r="D776" t="str">
            <v>H</v>
          </cell>
          <cell r="E776">
            <v>396.64</v>
          </cell>
          <cell r="F776">
            <v>0</v>
          </cell>
          <cell r="G776">
            <v>396.64</v>
          </cell>
        </row>
        <row r="777">
          <cell r="B777">
            <v>89250</v>
          </cell>
          <cell r="C777" t="str">
            <v>RECICLADORA DE ASFALTO A FRIO SOBRE RODAS, LARGURA FRESAGEM DE 2,0 M, POTÊNCIA 422 HP - CHP DIURNO. AF_11/2014</v>
          </cell>
          <cell r="D777" t="str">
            <v>CHP</v>
          </cell>
          <cell r="E777">
            <v>1165.94</v>
          </cell>
          <cell r="F777">
            <v>32.06</v>
          </cell>
          <cell r="G777">
            <v>1133.88</v>
          </cell>
        </row>
        <row r="778">
          <cell r="B778">
            <v>89251</v>
          </cell>
          <cell r="C778" t="str">
            <v>RECICLADORA DE ASFALTO A FRIO SOBRE RODAS, LARGURA FRESAGEM DE 2,0 M, POTÊNCIA 422 HP - CHI DIURNO. AF_11/2014</v>
          </cell>
          <cell r="D778" t="str">
            <v>CHI</v>
          </cell>
          <cell r="E778">
            <v>346.52</v>
          </cell>
          <cell r="F778">
            <v>32.05</v>
          </cell>
          <cell r="G778">
            <v>314.47</v>
          </cell>
        </row>
        <row r="779">
          <cell r="B779">
            <v>89253</v>
          </cell>
          <cell r="C779" t="str">
            <v>VIBROACABADORA DE ASFALTO SOBRE ESTEIRAS, LARGURA DE PAVIMENTAÇÃO 2,13 M A 4,55 M, POTÊNCIA 100 HP, CAPACIDADE 400 T/H - DEPRECIAÇÃO. AF_11/2014</v>
          </cell>
          <cell r="D779" t="str">
            <v>H</v>
          </cell>
          <cell r="E779">
            <v>68.6</v>
          </cell>
          <cell r="F779">
            <v>0</v>
          </cell>
          <cell r="G779">
            <v>68.6</v>
          </cell>
        </row>
        <row r="780">
          <cell r="B780">
            <v>89254</v>
          </cell>
          <cell r="C780" t="str">
            <v>VIBROACABADORA DE ASFALTO SOBRE ESTEIRAS, LARGURA DE PAVIMENTAÇÃO 2,13 M A 4,55 M, POTÊNCIA 100 HP, CAPACIDADE 400 T/H - JUROS. AF_11/2014</v>
          </cell>
          <cell r="D780" t="str">
            <v>H</v>
          </cell>
          <cell r="E780">
            <v>24.18</v>
          </cell>
          <cell r="F780">
            <v>0</v>
          </cell>
          <cell r="G780">
            <v>24.18</v>
          </cell>
        </row>
        <row r="781">
          <cell r="B781">
            <v>89255</v>
          </cell>
          <cell r="C781" t="str">
            <v>VIBROACABADORA DE ASFALTO SOBRE ESTEIRAS, LARGURA DE PAVIMENTAÇÃO 2,13 M A 4,55 M, POTÊNCIA 100 HP, CAPACIDADE 400 T/H - MANUTENÇÃO. AF_11/2014</v>
          </cell>
          <cell r="D781" t="str">
            <v>H</v>
          </cell>
          <cell r="E781">
            <v>110.27</v>
          </cell>
          <cell r="F781">
            <v>0</v>
          </cell>
          <cell r="G781">
            <v>110.27</v>
          </cell>
        </row>
        <row r="782">
          <cell r="B782">
            <v>89256</v>
          </cell>
          <cell r="C782" t="str">
            <v>VIBROACABADORA DE ASFALTO SOBRE ESTEIRAS, LARGURA DE PAVIMENTAÇÃO 2,13 M A 4,55 M, POTÊNCIA 100 HP, CAPACIDADE 400 T/H - MATERIAIS NA OPERAÇÃO. AF_11/2014</v>
          </cell>
          <cell r="D782" t="str">
            <v>H</v>
          </cell>
          <cell r="E782">
            <v>89.27</v>
          </cell>
          <cell r="F782">
            <v>0</v>
          </cell>
          <cell r="G782">
            <v>89.27</v>
          </cell>
        </row>
        <row r="783">
          <cell r="B783">
            <v>89257</v>
          </cell>
          <cell r="C783" t="str">
            <v>VIBROACABADORA DE ASFALTO SOBRE ESTEIRAS, LARGURA DE PAVIMENTAÇÃO 2,13 M A 4,55 M, POTÊNCIA 100 HP CAPACIDADE 400 T/H - CHP DIURNO. AF_11/2014</v>
          </cell>
          <cell r="D783" t="str">
            <v>CHP</v>
          </cell>
          <cell r="E783">
            <v>329.25</v>
          </cell>
          <cell r="F783">
            <v>32.07</v>
          </cell>
          <cell r="G783">
            <v>297.18</v>
          </cell>
        </row>
        <row r="784">
          <cell r="B784">
            <v>89258</v>
          </cell>
          <cell r="C784" t="str">
            <v>VIBROACABADORA DE ASFALTO SOBRE ESTEIRAS, LARGURA DE PAVIMENTAÇÃO 2,13 M A 4,55 M, POTÊNCIA 100 HP, CAPACIDADE 400 T/H - CHI DIURNO. AF_11/2014</v>
          </cell>
          <cell r="D784" t="str">
            <v>CHI</v>
          </cell>
          <cell r="E784">
            <v>129.71</v>
          </cell>
          <cell r="F784">
            <v>32.06</v>
          </cell>
          <cell r="G784">
            <v>97.65</v>
          </cell>
        </row>
        <row r="785">
          <cell r="B785">
            <v>89259</v>
          </cell>
          <cell r="C785" t="str">
            <v>GUINDAUTO HIDRÁULICO, CAPACIDADE MÁXIMA DE CARGA 6200 KG, MOMENTO MÁXIMO DE CARGA 11,7 TM, ALCANCE MÁXIMO HORIZONTAL 9,70 M, INCLUSIVE CAMINHÃO TOCO PBT 16.000 KG, POTÊNCIA DE 189 CV - DEPRECIAÇÃO. AF_06/2014</v>
          </cell>
          <cell r="D785" t="str">
            <v>H</v>
          </cell>
          <cell r="E785">
            <v>28.89</v>
          </cell>
          <cell r="F785">
            <v>0</v>
          </cell>
          <cell r="G785">
            <v>28.89</v>
          </cell>
        </row>
        <row r="786">
          <cell r="B786">
            <v>89260</v>
          </cell>
          <cell r="C786" t="str">
            <v>GUINDAUTO HIDRÁULICO, CAPACIDADE MÁXIMA DE CARGA 6200 KG, MOMENTO MÁXIMO DE CARGA 11,7 TM, ALCANCE MÁXIMO HORIZONTAL 9,70 M, INCLUSIVE CAMINHÃO TOCO PBT 16.000 KG, POTÊNCIA DE 189 CV - JUROS. AF_06/2014</v>
          </cell>
          <cell r="D786" t="str">
            <v>H</v>
          </cell>
          <cell r="E786">
            <v>10.71</v>
          </cell>
          <cell r="F786">
            <v>0</v>
          </cell>
          <cell r="G786">
            <v>10.71</v>
          </cell>
        </row>
        <row r="787">
          <cell r="B787">
            <v>89262</v>
          </cell>
          <cell r="C787" t="str">
            <v>GUINDAUTO HIDRÁULICO, CAPACIDADE MÁXIMA DE CARGA 6200 KG, MOMENTO MÁXIMO DE CARGA 11,7 TM, ALCANCE MÁXIMO HORIZONTAL 9,70 M, INCLUSIVE CAMINHÃO TOCO PBT 16.000 KG, POTÊNCIA DE 189 CV - MANUTENÇÃO. AF_06/2014</v>
          </cell>
          <cell r="D787" t="str">
            <v>H</v>
          </cell>
          <cell r="E787">
            <v>49.32</v>
          </cell>
          <cell r="F787">
            <v>0</v>
          </cell>
          <cell r="G787">
            <v>49.32</v>
          </cell>
        </row>
        <row r="788">
          <cell r="B788">
            <v>89264</v>
          </cell>
          <cell r="C788" t="str">
            <v>CAMINHÃO TOCO, PBT 16.000 KG, CARGA ÚTIL MÁX. 10.685 KG, DIST. ENTRE EIXOS 4,8 M, POTÊNCIA 189 CV, INCLUSIVE CARROCERIA FIXA ABERTA DE MADEIRA P/ TRANSPORTE GERAL DE CARGA SECA, DIMEN. APROX. 2,5 X 7,00 X 0,50 M - DEPRECIAÇÃO. AF_06/2014</v>
          </cell>
          <cell r="D788" t="str">
            <v>H</v>
          </cell>
          <cell r="E788">
            <v>23.25</v>
          </cell>
          <cell r="F788">
            <v>0</v>
          </cell>
          <cell r="G788">
            <v>23.25</v>
          </cell>
        </row>
        <row r="789">
          <cell r="B789">
            <v>89265</v>
          </cell>
          <cell r="C789" t="str">
            <v>CAMINHÃO TOCO, PBT 16.000 KG, CARGA ÚTIL MÁX. 10.685 KG, DIST. ENTRE EIXOS 4,8 M, POTÊNCIA 189 CV, INCLUSIVE CARROCERIA FIXA ABERTA DE MADEIRA P/ TRANSPORTE GERAL DE CARGA SECA, DIMEN. APROX. 2,5 X 7,00 X 0,50 M - JUROS. AF_06/2014</v>
          </cell>
          <cell r="D789" t="str">
            <v>H</v>
          </cell>
          <cell r="E789">
            <v>9.23</v>
          </cell>
          <cell r="F789">
            <v>0</v>
          </cell>
          <cell r="G789">
            <v>9.23</v>
          </cell>
        </row>
        <row r="790">
          <cell r="B790">
            <v>89266</v>
          </cell>
          <cell r="C790" t="str">
            <v>CAMINHÃO TOCO, PBT 16.000 KG, CARGA ÚTIL MÁX. 10.685 KG, DIST. ENTRE EIXOS 4,8 M, POTÊNCIA 189 CV, INCLUSIVE CARROCERIA FIXA ABERTA DE MADEIRA P/ TRANSPORTE GERAL DE CARGA SECA, DIMEN. APROX. 2,5 X 7,00 X 0,50 M - IMPOSTOS E SEGUROS. AF_06/2014</v>
          </cell>
          <cell r="D790" t="str">
            <v>H</v>
          </cell>
          <cell r="E790">
            <v>3.73</v>
          </cell>
          <cell r="F790">
            <v>0</v>
          </cell>
          <cell r="G790">
            <v>3.73</v>
          </cell>
        </row>
        <row r="791">
          <cell r="B791">
            <v>89267</v>
          </cell>
          <cell r="C791" t="str">
            <v>GUINDASTE HIDRÁULICO AUTOPROPELIDO, COM LANÇA TELESCÓPICA 28,80 M, CAPACIDADE MÁXIMA 30 T, POTÊNCIA 97 KW, TRAÇÃO 4 X 4 - DEPRECIAÇÃO. AF_11/2014</v>
          </cell>
          <cell r="D791" t="str">
            <v>H</v>
          </cell>
          <cell r="E791">
            <v>50.82</v>
          </cell>
          <cell r="F791">
            <v>0</v>
          </cell>
          <cell r="G791">
            <v>50.82</v>
          </cell>
        </row>
        <row r="792">
          <cell r="B792">
            <v>89268</v>
          </cell>
          <cell r="C792" t="str">
            <v>GUINDASTE HIDRÁULICO AUTOPROPELIDO, COM LANÇA TELESCÓPICA 28,80 M, CAPACIDADE MÁXIMA 30 T, POTÊNCIA 97 KW, TRAÇÃO 4 X 4 - JUROS. AF_11/2014</v>
          </cell>
          <cell r="D792" t="str">
            <v>H</v>
          </cell>
          <cell r="E792">
            <v>17.91</v>
          </cell>
          <cell r="F792">
            <v>0</v>
          </cell>
          <cell r="G792">
            <v>17.91</v>
          </cell>
        </row>
        <row r="793">
          <cell r="B793">
            <v>89269</v>
          </cell>
          <cell r="C793" t="str">
            <v>GUINDASTE HIDRÁULICO AUTOPROPELIDO, COM LANÇA TELESCÓPICA 28,80 M, CAPACIDADE MÁXIMA 30 T, POTÊNCIA 97 KW, TRAÇÃO 4 X 4 - IMPOSTOS E SEGUROS. AF_11/2014</v>
          </cell>
          <cell r="D793" t="str">
            <v>H</v>
          </cell>
          <cell r="E793">
            <v>7.24</v>
          </cell>
          <cell r="F793">
            <v>0</v>
          </cell>
          <cell r="G793">
            <v>7.24</v>
          </cell>
        </row>
        <row r="794">
          <cell r="B794">
            <v>89270</v>
          </cell>
          <cell r="C794" t="str">
            <v>GUINDASTE HIDRÁULICO AUTOPROPELIDO, COM LANÇA TELESCÓPICA 28,80 M, CAPACIDADE MÁXIMA 30 T, POTÊNCIA 97 KW, TRAÇÃO 4 X 4 - MANUTENÇÃO. AF_11/2014</v>
          </cell>
          <cell r="D794" t="str">
            <v>H</v>
          </cell>
          <cell r="E794">
            <v>81.69</v>
          </cell>
          <cell r="F794">
            <v>0</v>
          </cell>
          <cell r="G794">
            <v>81.69</v>
          </cell>
        </row>
        <row r="795">
          <cell r="B795">
            <v>89271</v>
          </cell>
          <cell r="C795" t="str">
            <v>GUINDASTE HIDRÁULICO AUTOPROPELIDO, COM LANÇA TELESCÓPICA 28,80 M, CAPACIDADE MÁXIMA 30 T, POTÊNCIA 97 KW, TRAÇÃO 4 X 4 - MATERIAIS NA OPERAÇÃO. AF_11/2014</v>
          </cell>
          <cell r="D795" t="str">
            <v>H</v>
          </cell>
          <cell r="E795">
            <v>30.55</v>
          </cell>
          <cell r="F795">
            <v>0</v>
          </cell>
          <cell r="G795">
            <v>30.55</v>
          </cell>
        </row>
        <row r="796">
          <cell r="B796">
            <v>89272</v>
          </cell>
          <cell r="C796" t="str">
            <v>GUINDASTE HIDRÁULICO AUTOPROPELIDO, COM LANÇA TELESCÓPICA 28,80 M, CAPACIDADE MÁXIMA 30 T, POTÊNCIA 97 KW, TRAÇÃO 4 X 4 - CHP DIURNO. AF_11/2014</v>
          </cell>
          <cell r="D796" t="str">
            <v>CHP</v>
          </cell>
          <cell r="E796">
            <v>235.96</v>
          </cell>
          <cell r="F796">
            <v>42.87</v>
          </cell>
          <cell r="G796">
            <v>193.09</v>
          </cell>
        </row>
        <row r="797">
          <cell r="B797">
            <v>89273</v>
          </cell>
          <cell r="C797" t="str">
            <v>GUINDASTE HIDRÁULICO AUTOPROPELIDO, COM LANÇA TELESCÓPICA 28,80 M, CAPACIDADE MÁXIMA 30 T, POTÊNCIA 97 KW, TRAÇÃO 4 X 4 - CHI DIURNO. AF_11/2014</v>
          </cell>
          <cell r="D797" t="str">
            <v>CHI</v>
          </cell>
          <cell r="E797">
            <v>123.72</v>
          </cell>
          <cell r="F797">
            <v>42.88</v>
          </cell>
          <cell r="G797">
            <v>80.84</v>
          </cell>
        </row>
        <row r="798">
          <cell r="B798">
            <v>89274</v>
          </cell>
          <cell r="C798" t="str">
            <v>BETONEIRA CAPACIDADE NOMINAL DE 600 L, CAPACIDADE DE MISTURA 440 L, MOTOR A DIESEL POTÊNCIA 10 CV, COM CARREGADOR - DEPRECIAÇÃO. AF_05/2023</v>
          </cell>
          <cell r="D798" t="str">
            <v>H</v>
          </cell>
          <cell r="E798">
            <v>1.51</v>
          </cell>
          <cell r="F798">
            <v>0</v>
          </cell>
          <cell r="G798">
            <v>1.51</v>
          </cell>
        </row>
        <row r="799">
          <cell r="B799">
            <v>89275</v>
          </cell>
          <cell r="C799" t="str">
            <v>BETONEIRA CAPACIDADE NOMINAL DE 600 L, CAPACIDADE DE MISTURA 440 L, MOTOR A DIESEL POTÊNCIA 10 CV, COM CARREGADOR - JUROS. AF_05/2023</v>
          </cell>
          <cell r="D799" t="str">
            <v>H</v>
          </cell>
          <cell r="E799">
            <v>0.35</v>
          </cell>
          <cell r="F799">
            <v>0</v>
          </cell>
          <cell r="G799">
            <v>0.35</v>
          </cell>
        </row>
        <row r="800">
          <cell r="B800">
            <v>89276</v>
          </cell>
          <cell r="C800" t="str">
            <v>BETONEIRA CAPACIDADE NOMINAL DE 600 L, CAPACIDADE DE MISTURA 440 L, MOTOR A DIESEL POTÊNCIA 10 CV, COM CARREGADOR - MANUTENÇÃO. AF_05/2023</v>
          </cell>
          <cell r="D800" t="str">
            <v>H</v>
          </cell>
          <cell r="E800">
            <v>1.89</v>
          </cell>
          <cell r="F800">
            <v>0</v>
          </cell>
          <cell r="G800">
            <v>1.89</v>
          </cell>
        </row>
        <row r="801">
          <cell r="B801">
            <v>89277</v>
          </cell>
          <cell r="C801" t="str">
            <v>BETONEIRA CAPACIDADE NOMINAL DE 600 L, CAPACIDADE DE MISTURA 440 L, MOTOR A DIESEL POTÊNCIA 10 CV, COM CARREGADOR - MATERIAIS NA OPERAÇÃO. AF_05/2023</v>
          </cell>
          <cell r="D801" t="str">
            <v>H</v>
          </cell>
          <cell r="E801">
            <v>8.82</v>
          </cell>
          <cell r="F801">
            <v>0</v>
          </cell>
          <cell r="G801">
            <v>8.82</v>
          </cell>
        </row>
        <row r="802">
          <cell r="B802">
            <v>89278</v>
          </cell>
          <cell r="C802" t="str">
            <v>BETONEIRA CAPACIDADE NOMINAL DE 600 L, CAPACIDADE DE MISTURA 440 L, MOTOR A DIESEL POTÊNCIA 10 HP, COM CARREGADOR - CHP DIURNO. AF_05/2023</v>
          </cell>
          <cell r="D802" t="str">
            <v>CHP</v>
          </cell>
          <cell r="E802">
            <v>12.57</v>
          </cell>
          <cell r="F802">
            <v>0</v>
          </cell>
          <cell r="G802">
            <v>12.57</v>
          </cell>
        </row>
        <row r="803">
          <cell r="B803">
            <v>89279</v>
          </cell>
          <cell r="C803" t="str">
            <v>BETONEIRA CAPACIDADE NOMINAL DE 600 L, CAPACIDADE DE MISTURA 440 L, MOTOR A DIESEL POTÊNCIA 10 HP, COM CARREGADOR - CHI DIURNO. AF_05/2023</v>
          </cell>
          <cell r="D803" t="str">
            <v>CHI</v>
          </cell>
          <cell r="E803">
            <v>1.86</v>
          </cell>
          <cell r="F803">
            <v>0</v>
          </cell>
          <cell r="G803">
            <v>1.86</v>
          </cell>
        </row>
        <row r="804">
          <cell r="B804">
            <v>89280</v>
          </cell>
          <cell r="C804" t="str">
            <v>ROLO COMPACTADOR VIBRATÓRIO TANDEM AÇO LISO, POTÊNCIA 58 HP, PESO SEM/COM LASTRO 6,5 / 9,4 T, LARGURA DE TRABALHO 1,2 M - DEPRECIAÇÃO. AF_06/2014</v>
          </cell>
          <cell r="D804" t="str">
            <v>H</v>
          </cell>
          <cell r="E804">
            <v>39.36</v>
          </cell>
          <cell r="F804">
            <v>0</v>
          </cell>
          <cell r="G804">
            <v>39.36</v>
          </cell>
        </row>
        <row r="805">
          <cell r="B805">
            <v>89281</v>
          </cell>
          <cell r="C805" t="str">
            <v>ROLO COMPACTADOR VIBRATÓRIO TANDEM AÇO LISO, POTÊNCIA 58 HP, PESO SEM/COM LASTRO 6,5 / 9,4 T, LARGURA DE TRABALHO 1,2 M - JUROS. AF_06/2014</v>
          </cell>
          <cell r="D805" t="str">
            <v>H</v>
          </cell>
          <cell r="E805">
            <v>10.56</v>
          </cell>
          <cell r="F805">
            <v>0</v>
          </cell>
          <cell r="G805">
            <v>10.56</v>
          </cell>
        </row>
        <row r="806">
          <cell r="B806">
            <v>89282</v>
          </cell>
          <cell r="C806" t="str">
            <v>ALVENARIA ESTRUTURAL DE BLOCOS CERÂMICOS 14X19X39, (ESPESSURA DE 14 CM), UTILIZANDO PALHETA E ARGAMASSA DE ASSENTAMENTO COM PREPARO EM BETONEIRA. AF_03/2023</v>
          </cell>
          <cell r="D806" t="str">
            <v>M2</v>
          </cell>
          <cell r="E806">
            <v>67.37</v>
          </cell>
          <cell r="F806">
            <v>19.63</v>
          </cell>
          <cell r="G806">
            <v>47.74</v>
          </cell>
        </row>
        <row r="807">
          <cell r="B807">
            <v>89283</v>
          </cell>
          <cell r="C807" t="str">
            <v>ALVENARIA ESTRUTURAL DE BLOCOS CERÂMICOS 14X19X39, (ESPESSURA DE 14 CM), UTILIZANDO PALHETA E ARGAMASSA DE ASSENTAMENTO COM PREPARO MANUAL. AF_03/2023</v>
          </cell>
          <cell r="D807" t="str">
            <v>M2</v>
          </cell>
          <cell r="E807">
            <v>68.29</v>
          </cell>
          <cell r="F807">
            <v>20.1</v>
          </cell>
          <cell r="G807">
            <v>48.19</v>
          </cell>
        </row>
        <row r="808">
          <cell r="B808">
            <v>89290</v>
          </cell>
          <cell r="C808" t="str">
            <v>ALVENARIA ESTRUTURAL DE BLOCOS CERÂMICOS 14X19X29, (ESPESSURA DE 14 CM), UTILIZANDO PALHETA E ARGAMASSA DE ASSENTAMENTO COM PREPARO EM BETONEIRA. AF_03/2023</v>
          </cell>
          <cell r="D808" t="str">
            <v>M2</v>
          </cell>
          <cell r="E808">
            <v>74.82</v>
          </cell>
          <cell r="F808">
            <v>25.49</v>
          </cell>
          <cell r="G808">
            <v>49.33</v>
          </cell>
        </row>
        <row r="809">
          <cell r="B809">
            <v>89291</v>
          </cell>
          <cell r="C809" t="str">
            <v>ALVENARIA ESTRUTURAL DE BLOCOS CERÂMICOS 14X19X29, (ESPESSURA DE 14 CM), UTILIZANDO PALHETA E ARGAMASSA DE ASSENTAMENTO COM PREPARO MANUAL. AF_03/2023</v>
          </cell>
          <cell r="D809" t="str">
            <v>M2</v>
          </cell>
          <cell r="E809">
            <v>75.85</v>
          </cell>
          <cell r="F809">
            <v>26.02</v>
          </cell>
          <cell r="G809">
            <v>49.83</v>
          </cell>
        </row>
        <row r="810">
          <cell r="B810">
            <v>89298</v>
          </cell>
          <cell r="C810" t="str">
            <v>ALVENARIA ESTRUTURAL DE BLOCOS CERÂMICOS 14X19X39, (ESPESSURA DE 14 CM), UTILIZANDO COLHER DE PEDREIRO E ARGAMASSA DE ASSENTAMENTO COM PREPARO EM BETONEIRA. AF_03/2023</v>
          </cell>
          <cell r="D810" t="str">
            <v>M2</v>
          </cell>
          <cell r="E810">
            <v>78.38</v>
          </cell>
          <cell r="F810">
            <v>26.45</v>
          </cell>
          <cell r="G810">
            <v>51.93</v>
          </cell>
        </row>
        <row r="811">
          <cell r="B811">
            <v>89299</v>
          </cell>
          <cell r="C811" t="str">
            <v>ALVENARIA ESTRUTURAL DE BLOCOS CERÂMICOS 14X19X39, (ESPESSURA DE 14 CM), UTILIZANDO COLHER DE PEDREIRO E ARGAMASSA DE ASSENTAMENTO COM PREPARO MANUAL. AF_03/2023</v>
          </cell>
          <cell r="D811" t="str">
            <v>M2</v>
          </cell>
          <cell r="E811">
            <v>79.61</v>
          </cell>
          <cell r="F811">
            <v>27.08</v>
          </cell>
          <cell r="G811">
            <v>52.53</v>
          </cell>
        </row>
        <row r="812">
          <cell r="B812">
            <v>89306</v>
          </cell>
          <cell r="C812" t="str">
            <v>ALVENARIA ESTRUTURAL DE BLOCOS CERÂMICOS 14X19X29, (ESPESSURA DE 14 CM), UTILIZANDO COLHER DE PEDREIRO E ARGAMASSA DE ASSENTAMENTO COM PREPARO EM BETONEIRA. AF_03/2023</v>
          </cell>
          <cell r="D812" t="str">
            <v>M2</v>
          </cell>
          <cell r="E812">
            <v>90.33</v>
          </cell>
          <cell r="F812">
            <v>35.48</v>
          </cell>
          <cell r="G812">
            <v>54.85</v>
          </cell>
        </row>
        <row r="813">
          <cell r="B813">
            <v>89307</v>
          </cell>
          <cell r="C813" t="str">
            <v>ALVENARIA ESTRUTURAL DE BLOCOS CERÂMICOS 14X19X29, (ESPESSURA DE 14 CM), UTILIZANDO COLHER DE PEDREIRO E ARGAMASSA DE ASSENTAMENTO COM PREPARO MANUAL. AF_03/2023</v>
          </cell>
          <cell r="D813" t="str">
            <v>M2</v>
          </cell>
          <cell r="E813">
            <v>91.71</v>
          </cell>
          <cell r="F813">
            <v>36.19</v>
          </cell>
          <cell r="G813">
            <v>55.52</v>
          </cell>
        </row>
        <row r="814">
          <cell r="B814">
            <v>89349</v>
          </cell>
          <cell r="C814" t="str">
            <v>REGISTRO DE PRESSÃO BRUTO, LATÃO, ROSCÁVEL, 1/2" - FORNECIMENTO E INSTALAÇÃO. AF_08/2021</v>
          </cell>
          <cell r="D814" t="str">
            <v>UN</v>
          </cell>
          <cell r="E814">
            <v>33.24</v>
          </cell>
          <cell r="F814">
            <v>2.72</v>
          </cell>
          <cell r="G814">
            <v>30.52</v>
          </cell>
        </row>
        <row r="815">
          <cell r="B815">
            <v>89351</v>
          </cell>
          <cell r="C815" t="str">
            <v>REGISTRO DE PRESSÃO BRUTO, LATÃO, ROSCÁVEL, 3/4'' - FORNECIMENTO E INSTALAÇÃO. AF_08/2021</v>
          </cell>
          <cell r="D815" t="str">
            <v>UN</v>
          </cell>
          <cell r="E815">
            <v>40.89</v>
          </cell>
          <cell r="F815">
            <v>4.17</v>
          </cell>
          <cell r="G815">
            <v>36.72</v>
          </cell>
        </row>
        <row r="816">
          <cell r="B816">
            <v>89352</v>
          </cell>
          <cell r="C816" t="str">
            <v>REGISTRO DE GAVETA BRUTO, LATÃO, ROSCÁVEL, 1/2" - FORNECIMENTO E INSTALAÇÃO. AF_08/2021</v>
          </cell>
          <cell r="D816" t="str">
            <v>UN</v>
          </cell>
          <cell r="E816">
            <v>45.41</v>
          </cell>
          <cell r="F816">
            <v>2.72</v>
          </cell>
          <cell r="G816">
            <v>42.69</v>
          </cell>
        </row>
        <row r="817">
          <cell r="B817">
            <v>89353</v>
          </cell>
          <cell r="C817" t="str">
            <v>REGISTRO DE GAVETA BRUTO, LATÃO, ROSCÁVEL, 3/4" - FORNECIMENTO E INSTALAÇÃO. AF_08/2021</v>
          </cell>
          <cell r="D817" t="str">
            <v>UN</v>
          </cell>
          <cell r="E817">
            <v>49.61</v>
          </cell>
          <cell r="F817">
            <v>4.17</v>
          </cell>
          <cell r="G817">
            <v>45.44</v>
          </cell>
        </row>
        <row r="818">
          <cell r="B818">
            <v>89354</v>
          </cell>
          <cell r="C818" t="str">
            <v>MISTURADOR MONOCOMANDO PARA CHUVEIRO, BASE BRUTA E ACABAMENTO CROMADO - FORNECIMENTO E INSTALAÇÃO. AF_08/2021</v>
          </cell>
          <cell r="D818" t="str">
            <v>UN</v>
          </cell>
          <cell r="E818">
            <v>831.07</v>
          </cell>
          <cell r="F818">
            <v>23.44</v>
          </cell>
          <cell r="G818">
            <v>807.63</v>
          </cell>
        </row>
        <row r="819">
          <cell r="B819">
            <v>89355</v>
          </cell>
          <cell r="C819" t="str">
            <v>TUBO, PVC, SOLDÁVEL, DE 20MM, INSTALADO EM RAMAL OU SUB-RAMAL DE ÁGUA - FORNECIMENTO E INSTALAÇÃO. AF_06/2022</v>
          </cell>
          <cell r="D819" t="str">
            <v>M</v>
          </cell>
          <cell r="E819">
            <v>20.4</v>
          </cell>
          <cell r="F819">
            <v>12.44</v>
          </cell>
          <cell r="G819">
            <v>7.96</v>
          </cell>
        </row>
        <row r="820">
          <cell r="B820">
            <v>89356</v>
          </cell>
          <cell r="C820" t="str">
            <v>TUBO, PVC, SOLDÁVEL, DE 25MM, INSTALADO EM RAMAL OU SUB-RAMAL DE ÁGUA - FORNECIMENTO E INSTALAÇÃO. AF_06/2022</v>
          </cell>
          <cell r="D820" t="str">
            <v>M</v>
          </cell>
          <cell r="E820">
            <v>23.54</v>
          </cell>
          <cell r="F820">
            <v>14.41</v>
          </cell>
          <cell r="G820">
            <v>9.13</v>
          </cell>
        </row>
        <row r="821">
          <cell r="B821">
            <v>89357</v>
          </cell>
          <cell r="C821" t="str">
            <v>TUBO, PVC, SOLDÁVEL, DE 32MM, INSTALADO EM RAMAL OU SUB-RAMAL DE ÁGUA - FORNECIMENTO E INSTALAÇÃO. AF_06/2022</v>
          </cell>
          <cell r="D821" t="str">
            <v>M</v>
          </cell>
          <cell r="E821">
            <v>32.66</v>
          </cell>
          <cell r="F821">
            <v>17.18</v>
          </cell>
          <cell r="G821">
            <v>15.48</v>
          </cell>
        </row>
        <row r="822">
          <cell r="B822">
            <v>89358</v>
          </cell>
          <cell r="C822" t="str">
            <v>JOELHO 90 GRAUS, PVC, SOLDÁVEL, DN 20MM, INSTALADO EM RAMAL OU SUB-RAMAL DE ÁGUA - FORNECIMENTO E INSTALAÇÃO. AF_06/2022</v>
          </cell>
          <cell r="D822" t="str">
            <v>UN</v>
          </cell>
          <cell r="E822">
            <v>7.99</v>
          </cell>
          <cell r="F822">
            <v>4.97</v>
          </cell>
          <cell r="G822">
            <v>3.02</v>
          </cell>
        </row>
        <row r="823">
          <cell r="B823">
            <v>89359</v>
          </cell>
          <cell r="C823" t="str">
            <v>JOELHO 45 GRAUS, PVC, SOLDÁVEL, DN 20MM, INSTALADO EM RAMAL OU SUB-RAMAL DE ÁGUA - FORNECIMENTO E INSTALAÇÃO. AF_06/2022</v>
          </cell>
          <cell r="D823" t="str">
            <v>UN</v>
          </cell>
          <cell r="E823">
            <v>8.58</v>
          </cell>
          <cell r="F823">
            <v>4.97</v>
          </cell>
          <cell r="G823">
            <v>3.61</v>
          </cell>
        </row>
        <row r="824">
          <cell r="B824">
            <v>89360</v>
          </cell>
          <cell r="C824" t="str">
            <v>CURVA 90 GRAUS, PVC, SOLDÁVEL, DN 20MM, INSTALADO EM RAMAL OU SUB-RAMAL DE ÁGUA - FORNECIMENTO E INSTALAÇÃO. AF_06/2022</v>
          </cell>
          <cell r="D824" t="str">
            <v>UN</v>
          </cell>
          <cell r="E824">
            <v>9.65</v>
          </cell>
          <cell r="F824">
            <v>4.97</v>
          </cell>
          <cell r="G824">
            <v>4.68</v>
          </cell>
        </row>
        <row r="825">
          <cell r="B825">
            <v>89361</v>
          </cell>
          <cell r="C825" t="str">
            <v>CURVA 45 GRAUS, PVC, SOLDÁVEL, DN 20MM, INSTALADO EM RAMAL OU SUB-RAMAL DE ÁGUA - FORNECIMENTO E INSTALAÇÃO. AF_06/2022</v>
          </cell>
          <cell r="D825" t="str">
            <v>UN</v>
          </cell>
          <cell r="E825">
            <v>9.73</v>
          </cell>
          <cell r="F825">
            <v>4.97</v>
          </cell>
          <cell r="G825">
            <v>4.76</v>
          </cell>
        </row>
        <row r="826">
          <cell r="B826">
            <v>89362</v>
          </cell>
          <cell r="C826" t="str">
            <v>JOELHO 90 GRAUS, PVC, SOLDÁVEL, DN 25MM, INSTALADO EM RAMAL OU SUB-RAMAL DE ÁGUA - FORNECIMENTO E INSTALAÇÃO. AF_06/2022</v>
          </cell>
          <cell r="D826" t="str">
            <v>UN</v>
          </cell>
          <cell r="E826">
            <v>9.53</v>
          </cell>
          <cell r="F826">
            <v>5.75</v>
          </cell>
          <cell r="G826">
            <v>3.78</v>
          </cell>
        </row>
        <row r="827">
          <cell r="B827">
            <v>89363</v>
          </cell>
          <cell r="C827" t="str">
            <v>JOELHO 45 GRAUS, PVC, SOLDÁVEL, DN 25MM, INSTALADO EM RAMAL OU SUB-RAMAL DE ÁGUA - FORNECIMENTO E INSTALAÇÃO. AF_06/2022</v>
          </cell>
          <cell r="D827" t="str">
            <v>UN</v>
          </cell>
          <cell r="E827">
            <v>10.37</v>
          </cell>
          <cell r="F827">
            <v>5.75</v>
          </cell>
          <cell r="G827">
            <v>4.62</v>
          </cell>
        </row>
        <row r="828">
          <cell r="B828">
            <v>89364</v>
          </cell>
          <cell r="C828" t="str">
            <v>CURVA 90 GRAUS, PVC, SOLDÁVEL, DN 25MM, INSTALADO EM RAMAL OU SUB-RAMAL DE ÁGUA - FORNECIMENTO E INSTALAÇÃO. AF_06/2022</v>
          </cell>
          <cell r="D828" t="str">
            <v>UN</v>
          </cell>
          <cell r="E828">
            <v>12</v>
          </cell>
          <cell r="F828">
            <v>5.75</v>
          </cell>
          <cell r="G828">
            <v>6.25</v>
          </cell>
        </row>
        <row r="829">
          <cell r="B829">
            <v>89365</v>
          </cell>
          <cell r="C829" t="str">
            <v>CURVA 45 GRAUS, PVC, SOLDÁVEL, DN 25MM, INSTALADO EM RAMAL OU SUB-RAMAL DE ÁGUA - FORNECIMENTO E INSTALAÇÃO. AF_06/2022</v>
          </cell>
          <cell r="D829" t="str">
            <v>UN</v>
          </cell>
          <cell r="E829">
            <v>11.42</v>
          </cell>
          <cell r="F829">
            <v>5.75</v>
          </cell>
          <cell r="G829">
            <v>5.67</v>
          </cell>
        </row>
        <row r="830">
          <cell r="B830">
            <v>89366</v>
          </cell>
          <cell r="C830" t="str">
            <v>JOELHO 90 GRAUS COM BUCHA DE LATÃO, PVC, SOLDÁVEL, DN 25MM, X 3/4 INSTALADO EM RAMAL OU SUB-RAMAL DE ÁGUA - FORNECIMENTO E INSTALAÇÃO. AF_06/2022</v>
          </cell>
          <cell r="D830" t="str">
            <v>UN</v>
          </cell>
          <cell r="E830">
            <v>16.87</v>
          </cell>
          <cell r="F830">
            <v>5.36</v>
          </cell>
          <cell r="G830">
            <v>11.51</v>
          </cell>
        </row>
        <row r="831">
          <cell r="B831">
            <v>89367</v>
          </cell>
          <cell r="C831" t="str">
            <v>JOELHO 90 GRAUS, PVC, SOLDÁVEL, DN 32MM, INSTALADO EM RAMAL OU SUB-RAMAL DE ÁGUA - FORNECIMENTO E INSTALAÇÃO. AF_06/2022</v>
          </cell>
          <cell r="D831" t="str">
            <v>UN</v>
          </cell>
          <cell r="E831">
            <v>13.27</v>
          </cell>
          <cell r="F831">
            <v>6.87</v>
          </cell>
          <cell r="G831">
            <v>6.4</v>
          </cell>
        </row>
        <row r="832">
          <cell r="B832">
            <v>89368</v>
          </cell>
          <cell r="C832" t="str">
            <v>JOELHO 45 GRAUS, PVC, SOLDÁVEL, DN 32MM, INSTALADO EM RAMAL OU SUB-RAMAL DE ÁGUA - FORNECIMENTO E INSTALAÇÃO. AF_06/2022</v>
          </cell>
          <cell r="D832" t="str">
            <v>UN</v>
          </cell>
          <cell r="E832">
            <v>15.15</v>
          </cell>
          <cell r="F832">
            <v>6.87</v>
          </cell>
          <cell r="G832">
            <v>8.28</v>
          </cell>
        </row>
        <row r="833">
          <cell r="B833">
            <v>89369</v>
          </cell>
          <cell r="C833" t="str">
            <v>CURVA 90 GRAUS, PVC, SOLDÁVEL, DN 32MM, INSTALADO EM RAMAL OU SUB-RAMAL DE ÁGUA - FORNECIMENTO E INSTALAÇÃO. AF_06/2022</v>
          </cell>
          <cell r="D833" t="str">
            <v>UN</v>
          </cell>
          <cell r="E833">
            <v>17.68</v>
          </cell>
          <cell r="F833">
            <v>6.87</v>
          </cell>
          <cell r="G833">
            <v>10.81</v>
          </cell>
        </row>
        <row r="834">
          <cell r="B834">
            <v>89370</v>
          </cell>
          <cell r="C834" t="str">
            <v>CURVA 45 GRAUS, PVC, SOLDÁVEL, DN 32MM, INSTALADO EM RAMAL OU SUB-RAMAL DE ÁGUA - FORNECIMENTO E INSTALAÇÃO. AF_06/2022</v>
          </cell>
          <cell r="D834" t="str">
            <v>UN</v>
          </cell>
          <cell r="E834">
            <v>15.51</v>
          </cell>
          <cell r="F834">
            <v>6.87</v>
          </cell>
          <cell r="G834">
            <v>8.64</v>
          </cell>
        </row>
        <row r="835">
          <cell r="B835">
            <v>89371</v>
          </cell>
          <cell r="C835" t="str">
            <v>LUVA, PVC, SOLDÁVEL, DN 20MM, INSTALADO EM RAMAL OU SUB-RAMAL DE ÁGUA - FORNECIMENTO E INSTALAÇÃO. AF_06/2022</v>
          </cell>
          <cell r="D835" t="str">
            <v>UN</v>
          </cell>
          <cell r="E835">
            <v>6.05</v>
          </cell>
          <cell r="F835">
            <v>3.3</v>
          </cell>
          <cell r="G835">
            <v>2.75</v>
          </cell>
        </row>
        <row r="836">
          <cell r="B836">
            <v>89372</v>
          </cell>
          <cell r="C836" t="str">
            <v>LUVA DE CORRER, PVC, SOLDÁVEL, DN 20MM, INSTALADO EM RAMAL OU SUB-RAMAL DE ÁGUA - FORNECIMENTO E INSTALAÇÃO. AF_06/2022</v>
          </cell>
          <cell r="D836" t="str">
            <v>UN</v>
          </cell>
          <cell r="E836">
            <v>16.83</v>
          </cell>
          <cell r="F836">
            <v>3.3</v>
          </cell>
          <cell r="G836">
            <v>13.53</v>
          </cell>
        </row>
        <row r="837">
          <cell r="B837">
            <v>89373</v>
          </cell>
          <cell r="C837" t="str">
            <v>LUVA DE REDUÇÃO, PVC, SOLDÁVEL, DN 25MM X 20MM, INSTALADO EM RAMAL OU SUB-RAMAL DE ÁGUA - FORNECIMENTO E INSTALAÇÃO. AF_06/2022</v>
          </cell>
          <cell r="D837" t="str">
            <v>UN</v>
          </cell>
          <cell r="E837">
            <v>7.25</v>
          </cell>
          <cell r="F837">
            <v>3.57</v>
          </cell>
          <cell r="G837">
            <v>3.68</v>
          </cell>
        </row>
        <row r="838">
          <cell r="B838">
            <v>89374</v>
          </cell>
          <cell r="C838" t="str">
            <v>LUVA COM BUCHA DE LATÃO, PVC, SOLDÁVEL, DN 20MM X 1/2", INSTALADO EM RAMAL OU SUB-RAMAL DE ÁGUA - FORNECIMENTO E INSTALAÇÃO. AF_06/2022</v>
          </cell>
          <cell r="D838" t="str">
            <v>UN</v>
          </cell>
          <cell r="E838">
            <v>10.52</v>
          </cell>
          <cell r="F838">
            <v>3.05</v>
          </cell>
          <cell r="G838">
            <v>7.47</v>
          </cell>
        </row>
        <row r="839">
          <cell r="B839">
            <v>89375</v>
          </cell>
          <cell r="C839" t="str">
            <v>UNIÃO, PVC, SOLDÁVEL, DN 20MM, INSTALADO EM RAMAL OU SUB-RAMAL DE ÁGUA - FORNECIMENTO E INSTALAÇÃO. AF_06/2022</v>
          </cell>
          <cell r="D839" t="str">
            <v>UN</v>
          </cell>
          <cell r="E839">
            <v>12.47</v>
          </cell>
          <cell r="F839">
            <v>3.3</v>
          </cell>
          <cell r="G839">
            <v>9.17</v>
          </cell>
        </row>
        <row r="840">
          <cell r="B840">
            <v>89376</v>
          </cell>
          <cell r="C840" t="str">
            <v>ADAPTADOR CURTO COM BOLSA E ROSCA PARA REGISTRO, PVC, SOLDÁVEL, DN 20MM X 1/2, INSTALADO EM RAMAL OU SUB-RAMAL DE ÁGUA - FORNECIMENTO E INSTALAÇÃO. AF_06/2022</v>
          </cell>
          <cell r="D840" t="str">
            <v>UN</v>
          </cell>
          <cell r="E840">
            <v>5.75</v>
          </cell>
          <cell r="F840">
            <v>3.05</v>
          </cell>
          <cell r="G840">
            <v>2.7</v>
          </cell>
        </row>
        <row r="841">
          <cell r="B841">
            <v>89377</v>
          </cell>
          <cell r="C841" t="str">
            <v>CURVA DE TRANSPOSIÇÃO, PVC, SOLDÁVEL, DN 20MM, INSTALADO EM RAMAL OU SUB-RAMAL DE ÁGUA - FORNECIMENTO E INSTALAÇÃO. AF_06/2022</v>
          </cell>
          <cell r="D841" t="str">
            <v>UN</v>
          </cell>
          <cell r="E841">
            <v>10.6</v>
          </cell>
          <cell r="F841">
            <v>3.3</v>
          </cell>
          <cell r="G841">
            <v>7.3</v>
          </cell>
        </row>
        <row r="842">
          <cell r="B842">
            <v>89378</v>
          </cell>
          <cell r="C842" t="str">
            <v>LUVA, PVC, SOLDÁVEL, DN 25MM, INSTALADO EM RAMAL OU SUB-RAMAL DE ÁGUA - FORNECIMENTO E INSTALAÇÃO. AF_06/2022</v>
          </cell>
          <cell r="D842" t="str">
            <v>UN</v>
          </cell>
          <cell r="E842">
            <v>7.15</v>
          </cell>
          <cell r="F842">
            <v>3.83</v>
          </cell>
          <cell r="G842">
            <v>3.32</v>
          </cell>
        </row>
        <row r="843">
          <cell r="B843">
            <v>89379</v>
          </cell>
          <cell r="C843" t="str">
            <v>LUVA DE CORRER, PVC, SOLDÁVEL, DN 25MM, INSTALADO EM RAMAL OU SUB-RAMAL DE ÁGUA - FORNECIMENTO E INSTALAÇÃO. AF_12/2014</v>
          </cell>
          <cell r="D843" t="str">
            <v>UN</v>
          </cell>
          <cell r="E843">
            <v>19.77</v>
          </cell>
          <cell r="F843">
            <v>3.83</v>
          </cell>
          <cell r="G843">
            <v>15.94</v>
          </cell>
        </row>
        <row r="844">
          <cell r="B844">
            <v>89380</v>
          </cell>
          <cell r="C844" t="str">
            <v>LUVA DE REDUÇÃO, PVC, SOLDÁVEL, DN 32MM X 25MM, INSTALADO EM RAMAL OU SUB-RAMAL DE ÁGUA - FORNECIMENTO E INSTALAÇÃO. AF_06/2022</v>
          </cell>
          <cell r="D844" t="str">
            <v>UN</v>
          </cell>
          <cell r="E844">
            <v>10.36</v>
          </cell>
          <cell r="F844">
            <v>4.21</v>
          </cell>
          <cell r="G844">
            <v>6.15</v>
          </cell>
        </row>
        <row r="845">
          <cell r="B845">
            <v>89381</v>
          </cell>
          <cell r="C845" t="str">
            <v>LUVA COM BUCHA DE LATÃO, PVC, SOLDÁVEL, DN 25MM X 3/4, INSTALADO EM RAMAL OU SUB-RAMAL DE ÁGUA - FORNECIMENTO E INSTALAÇÃO. AF_06/2022</v>
          </cell>
          <cell r="D845" t="str">
            <v>UN</v>
          </cell>
          <cell r="E845">
            <v>12.91</v>
          </cell>
          <cell r="F845">
            <v>3.57</v>
          </cell>
          <cell r="G845">
            <v>9.34</v>
          </cell>
        </row>
        <row r="846">
          <cell r="B846">
            <v>89382</v>
          </cell>
          <cell r="C846" t="str">
            <v>UNIÃO, PVC, SOLDÁVEL, DN 25MM, INSTALADO EM RAMAL OU SUB-RAMAL DE ÁGUA - FORNECIMENTO E INSTALAÇÃO. AF_06/2022</v>
          </cell>
          <cell r="D846" t="str">
            <v>UN</v>
          </cell>
          <cell r="E846">
            <v>15</v>
          </cell>
          <cell r="F846">
            <v>3.83</v>
          </cell>
          <cell r="G846">
            <v>11.17</v>
          </cell>
        </row>
        <row r="847">
          <cell r="B847">
            <v>89383</v>
          </cell>
          <cell r="C847" t="str">
            <v>ADAPTADOR CURTO COM BOLSA E ROSCA PARA REGISTRO, PVC, SOLDÁVEL, DN 25MM X 3/4, INSTALADO EM RAMAL OU SUB-RAMAL DE ÁGUA - FORNECIMENTO E INSTALAÇÃO. AF_06/2022</v>
          </cell>
          <cell r="D847" t="str">
            <v>UN</v>
          </cell>
          <cell r="E847">
            <v>6.69</v>
          </cell>
          <cell r="F847">
            <v>3.57</v>
          </cell>
          <cell r="G847">
            <v>3.12</v>
          </cell>
        </row>
        <row r="848">
          <cell r="B848">
            <v>89384</v>
          </cell>
          <cell r="C848" t="str">
            <v>CURVA DE TRANSPOSIÇÃO, PVC, SOLDÁVEL, DN 25MM, INSTALADO EM RAMAL OU SUB-RAMAL DE ÁGUA FORNECIMENTO E INSTALAÇÃO. AF_06/2022</v>
          </cell>
          <cell r="D848" t="str">
            <v>UN</v>
          </cell>
          <cell r="E848">
            <v>13.57</v>
          </cell>
          <cell r="F848">
            <v>3.83</v>
          </cell>
          <cell r="G848">
            <v>9.74</v>
          </cell>
        </row>
        <row r="849">
          <cell r="B849">
            <v>89385</v>
          </cell>
          <cell r="C849" t="str">
            <v>LUVA SOLDÁVEL E COM ROSCA, PVC, SOLDÁVEL, DN 25MM X 3/4, INSTALADO EM RAMAL OU SUB-RAMAL DE ÁGUA - FORNECIMENTO E INSTALAÇÃO. AF_06/2022</v>
          </cell>
          <cell r="D849" t="str">
            <v>UN</v>
          </cell>
          <cell r="E849">
            <v>7.38</v>
          </cell>
          <cell r="F849">
            <v>3.57</v>
          </cell>
          <cell r="G849">
            <v>3.81</v>
          </cell>
        </row>
        <row r="850">
          <cell r="B850">
            <v>89386</v>
          </cell>
          <cell r="C850" t="str">
            <v>LUVA, PVC, SOLDÁVEL, DN 32MM, INSTALADO EM RAMAL OU SUB-RAMAL DE ÁGUA - FORNECIMENTO E INSTALAÇÃO. AF_06/2022</v>
          </cell>
          <cell r="D850" t="str">
            <v>UN</v>
          </cell>
          <cell r="E850">
            <v>9.85</v>
          </cell>
          <cell r="F850">
            <v>4.58</v>
          </cell>
          <cell r="G850">
            <v>5.27</v>
          </cell>
        </row>
        <row r="851">
          <cell r="B851">
            <v>89387</v>
          </cell>
          <cell r="C851" t="str">
            <v>LUVA DE CORRER, PVC, SOLDÁVEL, DN 32MM, INSTALADO EM RAMAL OU SUB-RAMAL DE ÁGUA FORNECIMENTO E INSTALAÇÃO. AF_06/2022</v>
          </cell>
          <cell r="D851" t="str">
            <v>UN</v>
          </cell>
          <cell r="E851">
            <v>31.67</v>
          </cell>
          <cell r="F851">
            <v>4.58</v>
          </cell>
          <cell r="G851">
            <v>27.09</v>
          </cell>
        </row>
        <row r="852">
          <cell r="B852">
            <v>89389</v>
          </cell>
          <cell r="C852" t="str">
            <v>LUVA SOLDÁVEL E COM ROSCA, PVC, SOLDÁVEL, DN 32MM X 1, INSTALADO EM RAMAL OU SUB-RAMAL DE ÁGUA - FORNECIMENTO E INSTALAÇÃO. AF_06/2022</v>
          </cell>
          <cell r="D852" t="str">
            <v>UN</v>
          </cell>
          <cell r="E852">
            <v>11.89</v>
          </cell>
          <cell r="F852">
            <v>4.21</v>
          </cell>
          <cell r="G852">
            <v>7.68</v>
          </cell>
        </row>
        <row r="853">
          <cell r="B853">
            <v>89390</v>
          </cell>
          <cell r="C853" t="str">
            <v>UNIÃO, PVC, SOLDÁVEL, DN 32MM, INSTALADO EM RAMAL OU SUB-RAMAL DE ÁGUA - FORNECIMENTO E INSTALAÇÃO. AF_06/2022</v>
          </cell>
          <cell r="D853" t="str">
            <v>UN</v>
          </cell>
          <cell r="E853">
            <v>22.4</v>
          </cell>
          <cell r="F853">
            <v>4.58</v>
          </cell>
          <cell r="G853">
            <v>17.82</v>
          </cell>
        </row>
        <row r="854">
          <cell r="B854">
            <v>89391</v>
          </cell>
          <cell r="C854" t="str">
            <v>ADAPTADOR CURTO COM BOLSA E ROSCA PARA REGISTRO, PVC, SOLDÁVEL, DN 32MM X 1, INSTALADO EM RAMAL OU SUB-RAMAL DE ÁGUA - FORNECIMENTO E INSTALAÇÃO. AF_06/2022</v>
          </cell>
          <cell r="D854" t="str">
            <v>UN</v>
          </cell>
          <cell r="E854">
            <v>8.92</v>
          </cell>
          <cell r="F854">
            <v>4.21</v>
          </cell>
          <cell r="G854">
            <v>4.71</v>
          </cell>
        </row>
        <row r="855">
          <cell r="B855">
            <v>89392</v>
          </cell>
          <cell r="C855" t="str">
            <v>CURVA DE TRANSPOSIÇÃO, PVC, SOLDÁVEL, DN 32MM, INSTALADO EM RAMAL OU SUB-RAMAL DE ÁGUA FORNECIMENTO E INSTALAÇÃO. AF_06/2022</v>
          </cell>
          <cell r="D855" t="str">
            <v>UN</v>
          </cell>
          <cell r="E855">
            <v>25.73</v>
          </cell>
          <cell r="F855">
            <v>4.58</v>
          </cell>
          <cell r="G855">
            <v>21.15</v>
          </cell>
        </row>
        <row r="856">
          <cell r="B856">
            <v>89393</v>
          </cell>
          <cell r="C856" t="str">
            <v>TE, PVC, SOLDÁVEL, DN 20MM, INSTALADO EM RAMAL OU SUB-RAMAL DE ÁGUA - FORNECIMENTO E INSTALAÇÃO. AF_06/2022</v>
          </cell>
          <cell r="D856" t="str">
            <v>UN</v>
          </cell>
          <cell r="E856">
            <v>11.11</v>
          </cell>
          <cell r="F856">
            <v>6.62</v>
          </cell>
          <cell r="G856">
            <v>4.49</v>
          </cell>
        </row>
        <row r="857">
          <cell r="B857">
            <v>89394</v>
          </cell>
          <cell r="C857" t="str">
            <v>TÊ COM BUCHA DE LATÃO NA BOLSA CENTRAL, PVC, SOLDÁVEL, DN 20MM X 1/2, INSTALADO EM RAMAL OU SUB-RAMAL DE ÁGUA - FORNECIMENTO E INSTALAÇÃO. AF_06/2022</v>
          </cell>
          <cell r="D857" t="str">
            <v>UN</v>
          </cell>
          <cell r="E857">
            <v>19.31</v>
          </cell>
          <cell r="F857">
            <v>6.1</v>
          </cell>
          <cell r="G857">
            <v>13.21</v>
          </cell>
        </row>
        <row r="858">
          <cell r="B858">
            <v>89395</v>
          </cell>
          <cell r="C858" t="str">
            <v>TE, PVC, SOLDÁVEL, DN 25MM, INSTALADO EM RAMAL OU SUB-RAMAL DE ÁGUA - FORNECIMENTO E INSTALAÇÃO. AF_06/2022</v>
          </cell>
          <cell r="D858" t="str">
            <v>UN</v>
          </cell>
          <cell r="E858">
            <v>13.17</v>
          </cell>
          <cell r="F858">
            <v>7.68</v>
          </cell>
          <cell r="G858">
            <v>5.49</v>
          </cell>
        </row>
        <row r="859">
          <cell r="B859">
            <v>89396</v>
          </cell>
          <cell r="C859" t="str">
            <v>TÊ COM BUCHA DE LATÃO NA BOLSA CENTRAL, PVC, SOLDÁVEL, DN 25MM X 1/2, INSTALADO EM RAMAL OU SUB-RAMAL DE ÁGUA - FORNECIMENTO E INSTALAÇÃO. AF_06/2022</v>
          </cell>
          <cell r="D859" t="str">
            <v>UN</v>
          </cell>
          <cell r="E859">
            <v>21.19</v>
          </cell>
          <cell r="F859">
            <v>6.62</v>
          </cell>
          <cell r="G859">
            <v>14.57</v>
          </cell>
        </row>
        <row r="860">
          <cell r="B860">
            <v>89397</v>
          </cell>
          <cell r="C860" t="str">
            <v>TÊ DE REDUÇÃO, PVC, SOLDÁVEL, DN 25MM X 20MM, INSTALADO EM RAMAL OU SUB-RAMAL DE ÁGUA - FORNECIMENTO E INSTALAÇÃO. AF_06/2022</v>
          </cell>
          <cell r="D860" t="str">
            <v>UN</v>
          </cell>
          <cell r="E860">
            <v>15.1</v>
          </cell>
          <cell r="F860">
            <v>7.15</v>
          </cell>
          <cell r="G860">
            <v>7.95</v>
          </cell>
        </row>
        <row r="861">
          <cell r="B861">
            <v>89398</v>
          </cell>
          <cell r="C861" t="str">
            <v>TE, PVC, SOLDÁVEL, DN 32MM, INSTALADO EM RAMAL OU SUB-RAMAL DE ÁGUA - FORNECIMENTO E INSTALAÇÃO. AF_06/2022</v>
          </cell>
          <cell r="D861" t="str">
            <v>UN</v>
          </cell>
          <cell r="E861">
            <v>18.58</v>
          </cell>
          <cell r="F861">
            <v>9.16</v>
          </cell>
          <cell r="G861">
            <v>9.42</v>
          </cell>
        </row>
        <row r="862">
          <cell r="B862">
            <v>89399</v>
          </cell>
          <cell r="C862" t="str">
            <v>TÊ COM BUCHA DE LATÃO NA BOLSA CENTRAL, PVC, SOLDÁVEL, DN 32MM X 3/4, INSTALADO EM RAMAL OU SUB-RAMAL DE ÁGUA - FORNECIMENTO E INSTALAÇÃO. AF_06/2022</v>
          </cell>
          <cell r="D862" t="str">
            <v>UN</v>
          </cell>
          <cell r="E862">
            <v>25.77</v>
          </cell>
          <cell r="F862">
            <v>7.52</v>
          </cell>
          <cell r="G862">
            <v>18.25</v>
          </cell>
        </row>
        <row r="863">
          <cell r="B863">
            <v>89400</v>
          </cell>
          <cell r="C863" t="str">
            <v>TÊ DE REDUÇÃO, PVC, SOLDÁVEL, DN 32MM X 25MM, INSTALADO EM RAMAL OU SUB-RAMAL DE ÁGUA - FORNECIMENTO E INSTALAÇÃO. AF_06/2022</v>
          </cell>
          <cell r="D863" t="str">
            <v>UN</v>
          </cell>
          <cell r="E863">
            <v>20.49</v>
          </cell>
          <cell r="F863">
            <v>8.42</v>
          </cell>
          <cell r="G863">
            <v>12.07</v>
          </cell>
        </row>
        <row r="864">
          <cell r="B864">
            <v>89401</v>
          </cell>
          <cell r="C864" t="str">
            <v>TUBO, PVC, SOLDÁVEL, DE 20MM, INSTALADO EM RAMAL DE DISTRIBUIÇÃO DE ÁGUA - FORNECIMENTO E INSTALAÇÃO. AF_06/2022</v>
          </cell>
          <cell r="D864" t="str">
            <v>M</v>
          </cell>
          <cell r="E864">
            <v>10.96</v>
          </cell>
          <cell r="F864">
            <v>5.18</v>
          </cell>
          <cell r="G864">
            <v>5.78</v>
          </cell>
        </row>
        <row r="865">
          <cell r="B865">
            <v>89402</v>
          </cell>
          <cell r="C865" t="str">
            <v>TUBO, PVC, SOLDÁVEL, DE 25MM, INSTALADO EM RAMAL DE DISTRIBUIÇÃO DE ÁGUA - FORNECIMENTO E INSTALAÇÃO. AF_06/2022</v>
          </cell>
          <cell r="D865" t="str">
            <v>M</v>
          </cell>
          <cell r="E865">
            <v>12.59</v>
          </cell>
          <cell r="F865">
            <v>6.01</v>
          </cell>
          <cell r="G865">
            <v>6.58</v>
          </cell>
        </row>
        <row r="866">
          <cell r="B866">
            <v>89403</v>
          </cell>
          <cell r="C866" t="str">
            <v>TUBO, PVC, SOLDÁVEL, DE 32MM, INSTALADO EM RAMAL DE DISTRIBUIÇÃO DE ÁGUA - FORNECIMENTO E INSTALAÇÃO. AF_06/2022</v>
          </cell>
          <cell r="D866" t="str">
            <v>M</v>
          </cell>
          <cell r="E866">
            <v>19.63</v>
          </cell>
          <cell r="F866">
            <v>7.17</v>
          </cell>
          <cell r="G866">
            <v>12.46</v>
          </cell>
        </row>
        <row r="867">
          <cell r="B867">
            <v>89404</v>
          </cell>
          <cell r="C867" t="str">
            <v>JOELHO 90 GRAUS, PVC, SOLDÁVEL, DN 20MM, INSTALADO EM RAMAL DE DISTRIBUIÇÃO DE ÁGUA - FORNECIMENTO E INSTALAÇÃO. AF_06/2022</v>
          </cell>
          <cell r="D867" t="str">
            <v>UN</v>
          </cell>
          <cell r="E867">
            <v>7.3</v>
          </cell>
          <cell r="F867">
            <v>4.44</v>
          </cell>
          <cell r="G867">
            <v>2.86</v>
          </cell>
        </row>
        <row r="868">
          <cell r="B868">
            <v>89405</v>
          </cell>
          <cell r="C868" t="str">
            <v>JOELHO 45 GRAUS, PVC, SOLDÁVEL, DN 20MM, INSTALADO EM RAMAL DE DISTRIBUIÇÃO DE ÁGUA - FORNECIMENTO E INSTALAÇÃO. AF_06/2022</v>
          </cell>
          <cell r="D868" t="str">
            <v>UN</v>
          </cell>
          <cell r="E868">
            <v>7.89</v>
          </cell>
          <cell r="F868">
            <v>4.44</v>
          </cell>
          <cell r="G868">
            <v>3.45</v>
          </cell>
        </row>
        <row r="869">
          <cell r="B869">
            <v>89406</v>
          </cell>
          <cell r="C869" t="str">
            <v>CURVA 90 GRAUS, PVC, SOLDÁVEL, DN 20MM, INSTALADO EM RAMAL DE DISTRIBUIÇÃO DE ÁGUA - FORNECIMENTO E INSTALAÇÃO. AF_06/2022</v>
          </cell>
          <cell r="D869" t="str">
            <v>UN</v>
          </cell>
          <cell r="E869">
            <v>8.96</v>
          </cell>
          <cell r="F869">
            <v>4.44</v>
          </cell>
          <cell r="G869">
            <v>4.52</v>
          </cell>
        </row>
        <row r="870">
          <cell r="B870">
            <v>89407</v>
          </cell>
          <cell r="C870" t="str">
            <v>CURVA 45 GRAUS, PVC, SOLDÁVEL, DN 20MM, INSTALADO EM RAMAL DE DISTRIBUIÇÃO DE ÁGUA - FORNECIMENTO E INSTALAÇÃO. AF_06/2022</v>
          </cell>
          <cell r="D870" t="str">
            <v>UN</v>
          </cell>
          <cell r="E870">
            <v>9.04</v>
          </cell>
          <cell r="F870">
            <v>4.44</v>
          </cell>
          <cell r="G870">
            <v>4.6</v>
          </cell>
        </row>
        <row r="871">
          <cell r="B871">
            <v>89408</v>
          </cell>
          <cell r="C871" t="str">
            <v>JOELHO 90 GRAUS, PVC, SOLDÁVEL, DN 25MM, INSTALADO EM RAMAL DE DISTRIBUIÇÃO DE ÁGUA - FORNECIMENTO E INSTALAÇÃO. AF_06/2022</v>
          </cell>
          <cell r="D871" t="str">
            <v>UN</v>
          </cell>
          <cell r="E871">
            <v>8.73</v>
          </cell>
          <cell r="F871">
            <v>5.15</v>
          </cell>
          <cell r="G871">
            <v>3.58</v>
          </cell>
        </row>
        <row r="872">
          <cell r="B872">
            <v>89409</v>
          </cell>
          <cell r="C872" t="str">
            <v>JOELHO 45 GRAUS, PVC, SOLDÁVEL, DN 25MM, INSTALADO EM RAMAL DE DISTRIBUIÇÃO DE ÁGUA - FORNECIMENTO E INSTALAÇÃO. AF_06/2022</v>
          </cell>
          <cell r="D872" t="str">
            <v>UN</v>
          </cell>
          <cell r="E872">
            <v>9.57</v>
          </cell>
          <cell r="F872">
            <v>5.15</v>
          </cell>
          <cell r="G872">
            <v>4.42</v>
          </cell>
        </row>
        <row r="873">
          <cell r="B873">
            <v>89410</v>
          </cell>
          <cell r="C873" t="str">
            <v>CURVA 90 GRAUS, PVC, SOLDÁVEL, DN 25MM, INSTALADO EM RAMAL DE DISTRIBUIÇÃO DE ÁGUA - FORNECIMENTO E INSTALAÇÃO. AF_06/2022</v>
          </cell>
          <cell r="D873" t="str">
            <v>UN</v>
          </cell>
          <cell r="E873">
            <v>11.2</v>
          </cell>
          <cell r="F873">
            <v>5.15</v>
          </cell>
          <cell r="G873">
            <v>6.05</v>
          </cell>
        </row>
        <row r="874">
          <cell r="B874">
            <v>89411</v>
          </cell>
          <cell r="C874" t="str">
            <v>CURVA 45 GRAUS, PVC, SOLDÁVEL, DN 25MM, INSTALADO EM RAMAL DE DISTRIBUIÇÃO DE ÁGUA - FORNECIMENTO E INSTALAÇÃO. AF_06/2022</v>
          </cell>
          <cell r="D874" t="str">
            <v>UN</v>
          </cell>
          <cell r="E874">
            <v>10.62</v>
          </cell>
          <cell r="F874">
            <v>5.15</v>
          </cell>
          <cell r="G874">
            <v>5.47</v>
          </cell>
        </row>
        <row r="875">
          <cell r="B875">
            <v>89412</v>
          </cell>
          <cell r="C875" t="str">
            <v>JOELHO 90 GRAUS, PVC, SOLDÁVEL, DN 25MM, X 3/4 INSTALADO EM RAMAL DE DISTRIBUIÇÃO DE ÁGUA - FORNECIMENTO E INSTALAÇÃO. AF_06/2022</v>
          </cell>
          <cell r="D875" t="str">
            <v>UN</v>
          </cell>
          <cell r="E875">
            <v>9.95</v>
          </cell>
          <cell r="F875">
            <v>4.79</v>
          </cell>
          <cell r="G875">
            <v>5.16</v>
          </cell>
        </row>
        <row r="876">
          <cell r="B876">
            <v>89413</v>
          </cell>
          <cell r="C876" t="str">
            <v>JOELHO 90 GRAUS, PVC, SOLDÁVEL, DN 32MM, INSTALADO EM RAMAL DE DISTRIBUIÇÃO DE ÁGUA - FORNECIMENTO E INSTALAÇÃO. AF_06/2022</v>
          </cell>
          <cell r="D876" t="str">
            <v>UN</v>
          </cell>
          <cell r="E876">
            <v>12.32</v>
          </cell>
          <cell r="F876">
            <v>6.14</v>
          </cell>
          <cell r="G876">
            <v>6.18</v>
          </cell>
        </row>
        <row r="877">
          <cell r="B877">
            <v>89414</v>
          </cell>
          <cell r="C877" t="str">
            <v>JOELHO 45 GRAUS, PVC, SOLDÁVEL, DN 32MM, INSTALADO EM RAMAL DE DISTRIBUIÇÃO DE ÁGUA - FORNECIMENTO E INSTALAÇÃO. AF_06/2022</v>
          </cell>
          <cell r="D877" t="str">
            <v>UN</v>
          </cell>
          <cell r="E877">
            <v>14.2</v>
          </cell>
          <cell r="F877">
            <v>6.14</v>
          </cell>
          <cell r="G877">
            <v>8.06</v>
          </cell>
        </row>
        <row r="878">
          <cell r="B878">
            <v>89415</v>
          </cell>
          <cell r="C878" t="str">
            <v>CURVA 90 GRAUS, PVC, SOLDÁVEL, DN 32MM, INSTALADO EM RAMAL DE DISTRIBUIÇÃO DE ÁGUA - FORNECIMENTO E INSTALAÇÃO. AF_06/2022</v>
          </cell>
          <cell r="D878" t="str">
            <v>UN</v>
          </cell>
          <cell r="E878">
            <v>16.73</v>
          </cell>
          <cell r="F878">
            <v>6.14</v>
          </cell>
          <cell r="G878">
            <v>10.59</v>
          </cell>
        </row>
        <row r="879">
          <cell r="B879">
            <v>89416</v>
          </cell>
          <cell r="C879" t="str">
            <v>CURVA 45 GRAUS, PVC, SOLDÁVEL, DN 32MM, INSTALADO EM RAMAL DE DISTRIBUIÇÃO DE ÁGUA - FORNECIMENTO E INSTALAÇÃO. AF_06/2022</v>
          </cell>
          <cell r="D879" t="str">
            <v>UN</v>
          </cell>
          <cell r="E879">
            <v>14.56</v>
          </cell>
          <cell r="F879">
            <v>6.14</v>
          </cell>
          <cell r="G879">
            <v>8.42</v>
          </cell>
        </row>
        <row r="880">
          <cell r="B880">
            <v>89417</v>
          </cell>
          <cell r="C880" t="str">
            <v>LUVA, PVC, SOLDÁVEL, DN 20MM, INSTALADO EM RAMAL DE DISTRIBUIÇÃO DE ÁGUA - FORNECIMENTO E INSTALAÇÃO. AF_06/2022</v>
          </cell>
          <cell r="D880" t="str">
            <v>UN</v>
          </cell>
          <cell r="E880">
            <v>5.59</v>
          </cell>
          <cell r="F880">
            <v>2.95</v>
          </cell>
          <cell r="G880">
            <v>2.64</v>
          </cell>
        </row>
        <row r="881">
          <cell r="B881">
            <v>89418</v>
          </cell>
          <cell r="C881" t="str">
            <v>LUVA DE CORRER, PVC, SOLDÁVEL, DN 20MM, INSTALADO EM RAMAL DE DISTRIBUIÇÃO DE ÁGUA - FORNECIMENTO E INSTALAÇÃO. AF_06/2022</v>
          </cell>
          <cell r="D881" t="str">
            <v>UN</v>
          </cell>
          <cell r="E881">
            <v>16.37</v>
          </cell>
          <cell r="F881">
            <v>2.95</v>
          </cell>
          <cell r="G881">
            <v>13.42</v>
          </cell>
        </row>
        <row r="882">
          <cell r="B882">
            <v>89419</v>
          </cell>
          <cell r="C882" t="str">
            <v>LUVA DE REDUÇÃO, PVC, SOLDÁVEL, DN 25MM X 20MM, INSTALADO EM RAMAL DE DISTRIBUIÇÃO DE ÁGUA - FORNECIMENTO E INSTALAÇÃO. AF_06/2022</v>
          </cell>
          <cell r="D882" t="str">
            <v>UN</v>
          </cell>
          <cell r="E882">
            <v>6.76</v>
          </cell>
          <cell r="F882">
            <v>3.19</v>
          </cell>
          <cell r="G882">
            <v>3.57</v>
          </cell>
        </row>
        <row r="883">
          <cell r="B883">
            <v>89421</v>
          </cell>
          <cell r="C883" t="str">
            <v>UNIÃO, PVC, SOLDÁVEL, DN 20MM, INSTALADO EM RAMAL DE DISTRIBUIÇÃO DE ÁGUA - FORNECIMENTO E INSTALAÇÃO. AF_06/2022</v>
          </cell>
          <cell r="D883" t="str">
            <v>UN</v>
          </cell>
          <cell r="E883">
            <v>12.01</v>
          </cell>
          <cell r="F883">
            <v>2.95</v>
          </cell>
          <cell r="G883">
            <v>9.06</v>
          </cell>
        </row>
        <row r="884">
          <cell r="B884">
            <v>89423</v>
          </cell>
          <cell r="C884" t="str">
            <v>CURVA DE TRANSPOSIÇÃO, PVC, SOLDÁVEL, DN 20MM, INSTALADO EM RAMAL DE DISTRIBUIÇÃO DE ÁGUA FORNECIMENTO E INSTALAÇÃO. AF_06/2022</v>
          </cell>
          <cell r="D884" t="str">
            <v>UN</v>
          </cell>
          <cell r="E884">
            <v>10.14</v>
          </cell>
          <cell r="F884">
            <v>2.95</v>
          </cell>
          <cell r="G884">
            <v>7.19</v>
          </cell>
        </row>
        <row r="885">
          <cell r="B885">
            <v>89424</v>
          </cell>
          <cell r="C885" t="str">
            <v>LUVA, PVC, SOLDÁVEL, DN 25MM, INSTALADO EM RAMAL DE DISTRIBUIÇÃO DE ÁGUA - FORNECIMENTO E INSTALAÇÃO. AF_06/2022</v>
          </cell>
          <cell r="D885" t="str">
            <v>UN</v>
          </cell>
          <cell r="E885">
            <v>6.62</v>
          </cell>
          <cell r="F885">
            <v>3.43</v>
          </cell>
          <cell r="G885">
            <v>3.19</v>
          </cell>
        </row>
        <row r="886">
          <cell r="B886">
            <v>89425</v>
          </cell>
          <cell r="C886" t="str">
            <v>LUVA DE CORRER, PVC, SOLDÁVEL, DN 25MM, INSTALADO EM RAMAL DE DISTRIBUIÇÃO DE ÁGUA - FORNECIMENTO E INSTALAÇÃO. AF_06/2022</v>
          </cell>
          <cell r="D886" t="str">
            <v>UN</v>
          </cell>
          <cell r="E886">
            <v>19.24</v>
          </cell>
          <cell r="F886">
            <v>3.43</v>
          </cell>
          <cell r="G886">
            <v>15.81</v>
          </cell>
        </row>
        <row r="887">
          <cell r="B887">
            <v>89426</v>
          </cell>
          <cell r="C887" t="str">
            <v>LUVA DE REDUÇÃO, PVC, SOLDÁVEL, DN 32MM X 25MM, INSTALADO EM RAMAL DE DISTRIBUIÇÃO DE ÁGUA - FORNECIMENTO E INSTALAÇÃO. AF_06/2022</v>
          </cell>
          <cell r="D887" t="str">
            <v>UN</v>
          </cell>
          <cell r="E887">
            <v>9.78</v>
          </cell>
          <cell r="F887">
            <v>3.76</v>
          </cell>
          <cell r="G887">
            <v>6.02</v>
          </cell>
        </row>
        <row r="888">
          <cell r="B888">
            <v>89427</v>
          </cell>
          <cell r="C888" t="str">
            <v>LUVA COM BUCHA DE LATÃO, PVC, SOLDÁVEL, DN 25MM X 3/4, INSTALADO EM RAMAL DE DISTRIBUIÇÃO DE ÁGUA - FORNECIMENTO E INSTALAÇÃO. AF_06/2022</v>
          </cell>
          <cell r="D888" t="str">
            <v>UN</v>
          </cell>
          <cell r="E888">
            <v>12.42</v>
          </cell>
          <cell r="F888">
            <v>3.19</v>
          </cell>
          <cell r="G888">
            <v>9.23</v>
          </cell>
        </row>
        <row r="889">
          <cell r="B889">
            <v>89428</v>
          </cell>
          <cell r="C889" t="str">
            <v>UNIÃO, PVC, SOLDÁVEL, DN 25MM, INSTALADO EM RAMAL DE DISTRIBUIÇÃO DE ÁGUA - FORNECIMENTO E INSTALAÇÃO. AF_06/2022</v>
          </cell>
          <cell r="D889" t="str">
            <v>UN</v>
          </cell>
          <cell r="E889">
            <v>14.47</v>
          </cell>
          <cell r="F889">
            <v>3.43</v>
          </cell>
          <cell r="G889">
            <v>11.04</v>
          </cell>
        </row>
        <row r="890">
          <cell r="B890">
            <v>89429</v>
          </cell>
          <cell r="C890" t="str">
            <v>ADAPTADOR CURTO COM BOLSA E ROSCA PARA REGISTRO, PVC, SOLDÁVEL, DN 25MM X 3/4, INSTALADO EM RAMAL DE DISTRIBUIÇÃO DE ÁGUA - FORNECIMENTO E INSTALAÇÃO. AF_06/2022</v>
          </cell>
          <cell r="D890" t="str">
            <v>UN</v>
          </cell>
          <cell r="E890">
            <v>6.2</v>
          </cell>
          <cell r="F890">
            <v>3.19</v>
          </cell>
          <cell r="G890">
            <v>3.01</v>
          </cell>
        </row>
        <row r="891">
          <cell r="B891">
            <v>89430</v>
          </cell>
          <cell r="C891" t="str">
            <v>CURVA DE TRANSPOSIÇÃO, PVC, SOLDÁVEL, DN 25MM, INSTALADO EM RAMAL DE DISTRIBUIÇÃO DE ÁGUA FORNECIMENTO E INSTALAÇÃO. AF_06/2022</v>
          </cell>
          <cell r="D891" t="str">
            <v>UN</v>
          </cell>
          <cell r="E891">
            <v>13.04</v>
          </cell>
          <cell r="F891">
            <v>3.43</v>
          </cell>
          <cell r="G891">
            <v>9.61</v>
          </cell>
        </row>
        <row r="892">
          <cell r="B892">
            <v>89431</v>
          </cell>
          <cell r="C892" t="str">
            <v>LUVA, PVC, SOLDÁVEL, DN 32MM, INSTALADO EM RAMAL DE DISTRIBUIÇÃO DE ÁGUA - FORNECIMENTO E INSTALAÇÃO. AF_06/2022</v>
          </cell>
          <cell r="D892" t="str">
            <v>UN</v>
          </cell>
          <cell r="E892">
            <v>9.21</v>
          </cell>
          <cell r="F892">
            <v>4.1</v>
          </cell>
          <cell r="G892">
            <v>5.11</v>
          </cell>
        </row>
        <row r="893">
          <cell r="B893">
            <v>89432</v>
          </cell>
          <cell r="C893" t="str">
            <v>LUVA DE CORRER, PVC, SOLDÁVEL, DN 32MM, INSTALADO EM RAMAL DE DISTRIBUIÇÃO DE ÁGUA FORNECIMENTO E INSTALAÇÃO. AF_06/2022</v>
          </cell>
          <cell r="D893" t="str">
            <v>UN</v>
          </cell>
          <cell r="E893">
            <v>31.03</v>
          </cell>
          <cell r="F893">
            <v>4.1</v>
          </cell>
          <cell r="G893">
            <v>26.93</v>
          </cell>
        </row>
        <row r="894">
          <cell r="B894">
            <v>89433</v>
          </cell>
          <cell r="C894" t="str">
            <v>LUVA DE REDUÇÃO, PVC, SOLDÁVEL, DN 40MM X 32MM, INSTALADO EM RAMAL DE DISTRIBUIÇÃO DE ÁGUA - FORNECIMENTO E INSTALAÇÃO. AF_06/2022</v>
          </cell>
          <cell r="D894" t="str">
            <v>UN</v>
          </cell>
          <cell r="E894">
            <v>13.55</v>
          </cell>
          <cell r="F894">
            <v>4.47</v>
          </cell>
          <cell r="G894">
            <v>9.08</v>
          </cell>
        </row>
        <row r="895">
          <cell r="B895">
            <v>89434</v>
          </cell>
          <cell r="C895" t="str">
            <v>LUVA SOLDÁVEL E COM ROSCA, PVC, SOLDÁVEL, DN 32MM X 1, INSTALADO EM RAMAL DE DISTRIBUIÇÃO DE ÁGUA - FORNECIMENTO E INSTALAÇÃO. AF_06/2022</v>
          </cell>
          <cell r="D895" t="str">
            <v>UN</v>
          </cell>
          <cell r="E895">
            <v>11.31</v>
          </cell>
          <cell r="F895">
            <v>3.76</v>
          </cell>
          <cell r="G895">
            <v>7.55</v>
          </cell>
        </row>
        <row r="896">
          <cell r="B896">
            <v>89435</v>
          </cell>
          <cell r="C896" t="str">
            <v>UNIÃO, PVC, SOLDÁVEL, DN 32MM, INSTALADO EM RAMAL DE DISTRIBUIÇÃO DE ÁGUA - FORNECIMENTO E INSTALAÇÃO. AF_06/2022</v>
          </cell>
          <cell r="D896" t="str">
            <v>UN</v>
          </cell>
          <cell r="E896">
            <v>21.76</v>
          </cell>
          <cell r="F896">
            <v>4.1</v>
          </cell>
          <cell r="G896">
            <v>17.66</v>
          </cell>
        </row>
        <row r="897">
          <cell r="B897">
            <v>89436</v>
          </cell>
          <cell r="C897" t="str">
            <v>ADAPTADOR CURTO COM BOLSA E ROSCA PARA REGISTRO, PVC, SOLDÁVEL, DN 32MM X 1, INSTALADO EM RAMAL DE DISTRIBUIÇÃO DE ÁGUA - FORNECIMENTO E INSTALAÇÃO. AF_06/2022</v>
          </cell>
          <cell r="D897" t="str">
            <v>UN</v>
          </cell>
          <cell r="E897">
            <v>8.34</v>
          </cell>
          <cell r="F897">
            <v>3.76</v>
          </cell>
          <cell r="G897">
            <v>4.58</v>
          </cell>
        </row>
        <row r="898">
          <cell r="B898">
            <v>89437</v>
          </cell>
          <cell r="C898" t="str">
            <v>CURVA DE TRANSPOSIÇÃO, PVC, SOLDÁVEL, DN 32MM, INSTALADO EM RAMAL DE DISTRIBUIÇÃO DE ÁGUA FORNECIMENTO E INSTALAÇÃO. AF_06/2022</v>
          </cell>
          <cell r="D898" t="str">
            <v>UN</v>
          </cell>
          <cell r="E898">
            <v>25.09</v>
          </cell>
          <cell r="F898">
            <v>4.1</v>
          </cell>
          <cell r="G898">
            <v>20.99</v>
          </cell>
        </row>
        <row r="899">
          <cell r="B899">
            <v>89438</v>
          </cell>
          <cell r="C899" t="str">
            <v>TE, PVC, SOLDÁVEL, DN 20MM, INSTALADO EM RAMAL DE DISTRIBUIÇÃO DE ÁGUA - FORNECIMENTO E INSTALAÇÃO. AF_06/2022</v>
          </cell>
          <cell r="D899" t="str">
            <v>UN</v>
          </cell>
          <cell r="E899">
            <v>10.19</v>
          </cell>
          <cell r="F899">
            <v>5.92</v>
          </cell>
          <cell r="G899">
            <v>4.27</v>
          </cell>
        </row>
        <row r="900">
          <cell r="B900">
            <v>89439</v>
          </cell>
          <cell r="C900" t="str">
            <v>TÊ SOLDÁVEL E COM ROSCA NA BOLSA CENTRAL, PVC, SOLDÁVEL, DN 20MM X 1/2, INSTALADO EM RAMAL DE DISTRIBUIÇÃO DE ÁGUA - FORNECIMENTO E INSTALAÇÃO. AF_06/2022</v>
          </cell>
          <cell r="D900" t="str">
            <v>UN</v>
          </cell>
          <cell r="E900">
            <v>11.81</v>
          </cell>
          <cell r="F900">
            <v>5.92</v>
          </cell>
          <cell r="G900">
            <v>5.89</v>
          </cell>
        </row>
        <row r="901">
          <cell r="B901">
            <v>89440</v>
          </cell>
          <cell r="C901" t="str">
            <v>TE, PVC, SOLDÁVEL, DN 25MM, INSTALADO EM RAMAL DE DISTRIBUIÇÃO DE ÁGUA - FORNECIMENTO E INSTALAÇÃO. AF_06/2022</v>
          </cell>
          <cell r="D901" t="str">
            <v>UN</v>
          </cell>
          <cell r="E901">
            <v>12.12</v>
          </cell>
          <cell r="F901">
            <v>6.87</v>
          </cell>
          <cell r="G901">
            <v>5.25</v>
          </cell>
        </row>
        <row r="902">
          <cell r="B902">
            <v>89442</v>
          </cell>
          <cell r="C902" t="str">
            <v>TÊ DE REDUÇÃO, PVC, SOLDÁVEL, DN 25MM X 20MM, INSTALADO EM RAMAL DE DISTRIBUIÇÃO DE ÁGUA - FORNECIMENTO E INSTALAÇÃO. AF_06/2022</v>
          </cell>
          <cell r="D902" t="str">
            <v>UN</v>
          </cell>
          <cell r="E902">
            <v>14.12</v>
          </cell>
          <cell r="F902">
            <v>6.39</v>
          </cell>
          <cell r="G902">
            <v>7.73</v>
          </cell>
        </row>
        <row r="903">
          <cell r="B903">
            <v>89443</v>
          </cell>
          <cell r="C903" t="str">
            <v>TE, PVC, SOLDÁVEL, DN 32MM, INSTALADO EM RAMAL DE DISTRIBUIÇÃO DE ÁGUA - FORNECIMENTO E INSTALAÇÃO. AF_06/2022</v>
          </cell>
          <cell r="D903" t="str">
            <v>UN</v>
          </cell>
          <cell r="E903">
            <v>17.3</v>
          </cell>
          <cell r="F903">
            <v>8.2</v>
          </cell>
          <cell r="G903">
            <v>9.1</v>
          </cell>
        </row>
        <row r="904">
          <cell r="B904">
            <v>89444</v>
          </cell>
          <cell r="C904" t="str">
            <v>TÊ COM BUCHA DE LATÃO NA BOLSA CENTRAL, PVC, SOLDÁVEL, DN 32MM X 3/4, INSTALADO EM RAMAL DE DISTRIBUIÇÃO DE ÁGUA - FORNECIMENTO E INSTALAÇÃO. AF_06/2022</v>
          </cell>
          <cell r="D904" t="str">
            <v>UN</v>
          </cell>
          <cell r="E904">
            <v>25.15</v>
          </cell>
          <cell r="F904">
            <v>7.06</v>
          </cell>
          <cell r="G904">
            <v>18.09</v>
          </cell>
        </row>
        <row r="905">
          <cell r="B905">
            <v>89445</v>
          </cell>
          <cell r="C905" t="str">
            <v>TÊ DE REDUÇÃO, PVC, SOLDÁVEL, DN 32MM X 25MM, INSTALADO EM RAMAL DE DISTRIBUIÇÃO DE ÁGUA - FORNECIMENTO E INSTALAÇÃO. AF_06/2022</v>
          </cell>
          <cell r="D905" t="str">
            <v>UN</v>
          </cell>
          <cell r="E905">
            <v>19.33</v>
          </cell>
          <cell r="F905">
            <v>7.53</v>
          </cell>
          <cell r="G905">
            <v>11.8</v>
          </cell>
        </row>
        <row r="906">
          <cell r="B906">
            <v>89446</v>
          </cell>
          <cell r="C906" t="str">
            <v>TUBO, PVC, SOLDÁVEL, DE 25MM, INSTALADO EM PRUMADA DE ÁGUA - FORNECIMENTO E INSTALAÇÃO. AF_06/2022</v>
          </cell>
          <cell r="D906" t="str">
            <v>M</v>
          </cell>
          <cell r="E906">
            <v>5.72</v>
          </cell>
          <cell r="F906">
            <v>0.73</v>
          </cell>
          <cell r="G906">
            <v>4.99</v>
          </cell>
        </row>
        <row r="907">
          <cell r="B907">
            <v>89447</v>
          </cell>
          <cell r="C907" t="str">
            <v>TUBO, PVC, SOLDÁVEL, DE 32MM, INSTALADO EM PRUMADA DE ÁGUA - FORNECIMENTO E INSTALAÇÃO. AF_06/2022</v>
          </cell>
          <cell r="D907" t="str">
            <v>M</v>
          </cell>
          <cell r="E907">
            <v>11.44</v>
          </cell>
          <cell r="F907">
            <v>0.88</v>
          </cell>
          <cell r="G907">
            <v>10.56</v>
          </cell>
        </row>
        <row r="908">
          <cell r="B908">
            <v>89448</v>
          </cell>
          <cell r="C908" t="str">
            <v>TUBO, PVC, SOLDÁVEL, DE 40MM, INSTALADO EM PRUMADA DE ÁGUA - FORNECIMENTO E INSTALAÇÃO. AF_06/2022</v>
          </cell>
          <cell r="D908" t="str">
            <v>M</v>
          </cell>
          <cell r="E908">
            <v>17.55</v>
          </cell>
          <cell r="F908">
            <v>1.06</v>
          </cell>
          <cell r="G908">
            <v>16.49</v>
          </cell>
        </row>
        <row r="909">
          <cell r="B909">
            <v>89449</v>
          </cell>
          <cell r="C909" t="str">
            <v>TUBO, PVC, SOLDÁVEL, DE 50MM, INSTALADO EM PRUMADA DE ÁGUA - FORNECIMENTO E INSTALAÇÃO. AF_06/2022</v>
          </cell>
          <cell r="D909" t="str">
            <v>M</v>
          </cell>
          <cell r="E909">
            <v>19.41</v>
          </cell>
          <cell r="F909">
            <v>1.28</v>
          </cell>
          <cell r="G909">
            <v>18.13</v>
          </cell>
        </row>
        <row r="910">
          <cell r="B910">
            <v>89450</v>
          </cell>
          <cell r="C910" t="str">
            <v>TUBO, PVC, SOLDÁVEL, DE 60MM, INSTALADO EM PRUMADA DE ÁGUA - FORNECIMENTO E INSTALAÇÃO. AF_06/2022</v>
          </cell>
          <cell r="D910" t="str">
            <v>M</v>
          </cell>
          <cell r="E910">
            <v>31.15</v>
          </cell>
          <cell r="F910">
            <v>1.51</v>
          </cell>
          <cell r="G910">
            <v>29.64</v>
          </cell>
        </row>
        <row r="911">
          <cell r="B911">
            <v>89451</v>
          </cell>
          <cell r="C911" t="str">
            <v>TUBO, PVC, SOLDÁVEL, DE 75MM, INSTALADO EM PRUMADA DE ÁGUA - FORNECIMENTO E INSTALAÇÃO. AF_06/2022</v>
          </cell>
          <cell r="D911" t="str">
            <v>M</v>
          </cell>
          <cell r="E911">
            <v>50.81</v>
          </cell>
          <cell r="F911">
            <v>1.86</v>
          </cell>
          <cell r="G911">
            <v>48.95</v>
          </cell>
        </row>
        <row r="912">
          <cell r="B912">
            <v>89452</v>
          </cell>
          <cell r="C912" t="str">
            <v>TUBO, PVC, SOLDÁVEL, DE 85MM, INSTALADO EM PRUMADA DE ÁGUA - FORNECIMENTO E INSTALAÇÃO. AF_06/2022</v>
          </cell>
          <cell r="D912" t="str">
            <v>M</v>
          </cell>
          <cell r="E912">
            <v>70.02</v>
          </cell>
          <cell r="F912">
            <v>2.09</v>
          </cell>
          <cell r="G912">
            <v>67.93</v>
          </cell>
        </row>
        <row r="913">
          <cell r="B913">
            <v>89453</v>
          </cell>
          <cell r="C913" t="str">
            <v>ALVENARIA DE BLOCOS DE CONCRETO ESTRUTURAL 14X19X39 CM (ESPESSURA 14 CM), FBK = 4,5 MPA, UTILIZANDO PALHETA. AF_10/2022</v>
          </cell>
          <cell r="D913" t="str">
            <v>M2</v>
          </cell>
          <cell r="E913">
            <v>96.52</v>
          </cell>
          <cell r="F913">
            <v>17.06</v>
          </cell>
          <cell r="G913">
            <v>79.46</v>
          </cell>
        </row>
        <row r="914">
          <cell r="B914">
            <v>89455</v>
          </cell>
          <cell r="C914" t="str">
            <v>ALVENARIA DE BLOCOS DE CONCRETO ESTRUTURAL 14X19X39 CM (ESPESSURA 14 CM), FBK = 14 MPA, UTILIZANDO PALHETA. AF_10/2022</v>
          </cell>
          <cell r="D914" t="str">
            <v>M2</v>
          </cell>
          <cell r="E914">
            <v>118.48</v>
          </cell>
          <cell r="F914">
            <v>18.01</v>
          </cell>
          <cell r="G914">
            <v>100.47</v>
          </cell>
        </row>
        <row r="915">
          <cell r="B915">
            <v>89462</v>
          </cell>
          <cell r="C915" t="str">
            <v>ALVENARIA DE BLOCOS DE CONCRETO ESTRUTURAL 14X19X29 CM (ESPESSURA 14 CM), FBK = 4,5 MPA, UTILIZANDO PALHETA. AF_10/2022</v>
          </cell>
          <cell r="D915" t="str">
            <v>M2</v>
          </cell>
          <cell r="E915">
            <v>125.42</v>
          </cell>
          <cell r="F915">
            <v>27.39</v>
          </cell>
          <cell r="G915">
            <v>98.03</v>
          </cell>
        </row>
        <row r="916">
          <cell r="B916">
            <v>89464</v>
          </cell>
          <cell r="C916" t="str">
            <v>ALVENARIA DE BLOCOS DE CONCRETO ESTRUTURAL 14X19X29 CM (ESPESSURA 14 CM), FBK = 14,0 MPA, UTILIZANDO PALHETA. AF_10/2022</v>
          </cell>
          <cell r="D916" t="str">
            <v>M2</v>
          </cell>
          <cell r="E916">
            <v>149.2</v>
          </cell>
          <cell r="F916">
            <v>29.36</v>
          </cell>
          <cell r="G916">
            <v>119.84</v>
          </cell>
        </row>
        <row r="917">
          <cell r="B917">
            <v>89470</v>
          </cell>
          <cell r="C917" t="str">
            <v>ALVENARIA DE BLOCOS DE CONCRETO ESTRUTURAL 14X19X39 CM (ESPESSURA 14 CM), FBK = 4,5 MPA, UTILIZANDO COLHER DE PEDREIRO. AF_10/2022</v>
          </cell>
          <cell r="D917" t="str">
            <v>M2</v>
          </cell>
          <cell r="E917">
            <v>107.71</v>
          </cell>
          <cell r="F917">
            <v>23.65</v>
          </cell>
          <cell r="G917">
            <v>84.06</v>
          </cell>
        </row>
        <row r="918">
          <cell r="B918">
            <v>89472</v>
          </cell>
          <cell r="C918" t="str">
            <v>ALVENARIA DE BLOCOS DE CONCRETO ESTRUTURAL 14X19X39 CM (ESPESSURA 14 CM), FBK = 14 MPA, UTILIZANDO COLHER DE PEDREIRO. AF_10/2022</v>
          </cell>
          <cell r="D918" t="str">
            <v>M2</v>
          </cell>
          <cell r="E918">
            <v>130.83</v>
          </cell>
          <cell r="F918">
            <v>25.24</v>
          </cell>
          <cell r="G918">
            <v>105.59</v>
          </cell>
        </row>
        <row r="919">
          <cell r="B919">
            <v>89478</v>
          </cell>
          <cell r="C919" t="str">
            <v>ALVENARIA DE BLOCOS DE CONCRETO ESTRUTURAL 14X19X29 CM (ESPESSURA 14 CM), FBK = 4,5 MPA, UTILIZANDO COLHER DE PEDREIRO. AF_10/2022</v>
          </cell>
          <cell r="D919" t="str">
            <v>M2</v>
          </cell>
          <cell r="E919">
            <v>143.63</v>
          </cell>
          <cell r="F919">
            <v>38.98</v>
          </cell>
          <cell r="G919">
            <v>104.65</v>
          </cell>
        </row>
        <row r="920">
          <cell r="B920">
            <v>89480</v>
          </cell>
          <cell r="C920" t="str">
            <v>ALVENARIA DE BLOCOS DE CONCRETO ESTRUTURAL 14X19X29 CM (ESPESSURA 14 CM), FBK = 14 MPA, UTILIZANDO COLHER DE PEDREIRO. AF_10/2022</v>
          </cell>
          <cell r="D920" t="str">
            <v>M2</v>
          </cell>
          <cell r="E920">
            <v>168.58</v>
          </cell>
          <cell r="F920">
            <v>41.59</v>
          </cell>
          <cell r="G920">
            <v>126.99</v>
          </cell>
        </row>
        <row r="921">
          <cell r="B921">
            <v>89481</v>
          </cell>
          <cell r="C921" t="str">
            <v>JOELHO 90 GRAUS, PVC, SOLDÁVEL, DN 25MM, INSTALADO EM PRUMADA DE ÁGUA - FORNECIMENTO E INSTALAÇÃO. AF_06/2022</v>
          </cell>
          <cell r="D921" t="str">
            <v>UN</v>
          </cell>
          <cell r="E921">
            <v>5.49</v>
          </cell>
          <cell r="F921">
            <v>2.66</v>
          </cell>
          <cell r="G921">
            <v>2.83</v>
          </cell>
        </row>
        <row r="922">
          <cell r="B922">
            <v>89482</v>
          </cell>
          <cell r="C922" t="str">
            <v>CAIXA SIFONADA, PVC, DN 100 X 100 X 50 MM, FORNECIDA E INSTALADA EM RAMAIS DE ENCAMINHAMENTO DE ÁGUA PLUVIAL. AF_06/2022</v>
          </cell>
          <cell r="D922" t="str">
            <v>UN</v>
          </cell>
          <cell r="E922">
            <v>39.57</v>
          </cell>
          <cell r="F922">
            <v>8.25</v>
          </cell>
          <cell r="G922">
            <v>31.32</v>
          </cell>
        </row>
        <row r="923">
          <cell r="B923">
            <v>89485</v>
          </cell>
          <cell r="C923" t="str">
            <v>JOELHO 45 GRAUS, PVC, SOLDÁVEL, DN 25MM, INSTALADO EM PRUMADA DE ÁGUA - FORNECIMENTO E INSTALAÇÃO. AF_06/2022</v>
          </cell>
          <cell r="D923" t="str">
            <v>UN</v>
          </cell>
          <cell r="E923">
            <v>6.33</v>
          </cell>
          <cell r="F923">
            <v>2.66</v>
          </cell>
          <cell r="G923">
            <v>3.67</v>
          </cell>
        </row>
        <row r="924">
          <cell r="B924">
            <v>89489</v>
          </cell>
          <cell r="C924" t="str">
            <v>CURVA 90 GRAUS, PVC, SOLDÁVEL, DN 25MM, INSTALADO EM PRUMADA DE ÁGUA - FORNECIMENTO E INSTALAÇÃO. AF_06/2022</v>
          </cell>
          <cell r="D924" t="str">
            <v>UN</v>
          </cell>
          <cell r="E924">
            <v>7.96</v>
          </cell>
          <cell r="F924">
            <v>2.66</v>
          </cell>
          <cell r="G924">
            <v>5.3</v>
          </cell>
        </row>
        <row r="925">
          <cell r="B925">
            <v>89490</v>
          </cell>
          <cell r="C925" t="str">
            <v>CURVA 45 GRAUS, PVC, SOLDÁVEL, DN 25MM, INSTALADO EM PRUMADA DE ÁGUA - FORNECIMENTO E INSTALAÇÃO. AF_06/2022</v>
          </cell>
          <cell r="D925" t="str">
            <v>UN</v>
          </cell>
          <cell r="E925">
            <v>7.38</v>
          </cell>
          <cell r="F925">
            <v>2.66</v>
          </cell>
          <cell r="G925">
            <v>4.72</v>
          </cell>
        </row>
        <row r="926">
          <cell r="B926">
            <v>89491</v>
          </cell>
          <cell r="C926" t="str">
            <v>CAIXA SIFONADA, PVC, DN 150 X 185 X 75 MM, FORNECIDA E INSTALADA EM RAMAIS DE ENCAMINHAMENTO DE ÁGUA PLUVIAL. AF_06/2022</v>
          </cell>
          <cell r="D926" t="str">
            <v>UN</v>
          </cell>
          <cell r="E926">
            <v>99.86</v>
          </cell>
          <cell r="F926">
            <v>12.78</v>
          </cell>
          <cell r="G926">
            <v>87.08</v>
          </cell>
        </row>
        <row r="927">
          <cell r="B927">
            <v>89492</v>
          </cell>
          <cell r="C927" t="str">
            <v>JOELHO 90 GRAUS, PVC, SOLDÁVEL, DN 32MM, INSTALADO EM PRUMADA DE ÁGUA - FORNECIMENTO E INSTALAÇÃO. AF_06/2022</v>
          </cell>
          <cell r="D927" t="str">
            <v>UN</v>
          </cell>
          <cell r="E927">
            <v>8.54</v>
          </cell>
          <cell r="F927">
            <v>3.25</v>
          </cell>
          <cell r="G927">
            <v>5.29</v>
          </cell>
        </row>
        <row r="928">
          <cell r="B928">
            <v>89493</v>
          </cell>
          <cell r="C928" t="str">
            <v>JOELHO 45 GRAUS, PVC, SOLDÁVEL, DN 32MM, INSTALADO EM PRUMADA DE ÁGUA - FORNECIMENTO E INSTALAÇÃO. AF_06/2022</v>
          </cell>
          <cell r="D928" t="str">
            <v>UN</v>
          </cell>
          <cell r="E928">
            <v>10.42</v>
          </cell>
          <cell r="F928">
            <v>3.25</v>
          </cell>
          <cell r="G928">
            <v>7.17</v>
          </cell>
        </row>
        <row r="929">
          <cell r="B929">
            <v>89494</v>
          </cell>
          <cell r="C929" t="str">
            <v>CURVA 90 GRAUS, PVC, SOLDÁVEL, DN 32MM, INSTALADO EM PRUMADA DE ÁGUA - FORNECIMENTO E INSTALAÇÃO. AF_06/2022</v>
          </cell>
          <cell r="D929" t="str">
            <v>UN</v>
          </cell>
          <cell r="E929">
            <v>12.95</v>
          </cell>
          <cell r="F929">
            <v>3.25</v>
          </cell>
          <cell r="G929">
            <v>9.7</v>
          </cell>
        </row>
        <row r="930">
          <cell r="B930">
            <v>89495</v>
          </cell>
          <cell r="C930" t="str">
            <v>RALO SIFONADO, PVC, DN 100 X 40 MM, JUNTA SOLDÁVEL, FORNECIDO E INSTALADO EM RAMAIS DE ENCAMINHAMENTO DE ÁGUA PLUVIAL. AF_06/2022</v>
          </cell>
          <cell r="D930" t="str">
            <v>UN</v>
          </cell>
          <cell r="E930">
            <v>17.97</v>
          </cell>
          <cell r="F930">
            <v>4.24</v>
          </cell>
          <cell r="G930">
            <v>13.73</v>
          </cell>
        </row>
        <row r="931">
          <cell r="B931">
            <v>89496</v>
          </cell>
          <cell r="C931" t="str">
            <v>CURVA 45 GRAUS, PVC, SOLDÁVEL, DN 32MM, INSTALADO EM PRUMADA DE ÁGUA - FORNECIMENTO E INSTALAÇÃO. AF_06/2022</v>
          </cell>
          <cell r="D931" t="str">
            <v>UN</v>
          </cell>
          <cell r="E931">
            <v>10.78</v>
          </cell>
          <cell r="F931">
            <v>3.25</v>
          </cell>
          <cell r="G931">
            <v>7.53</v>
          </cell>
        </row>
        <row r="932">
          <cell r="B932">
            <v>89497</v>
          </cell>
          <cell r="C932" t="str">
            <v>JOELHO 90 GRAUS, PVC, SOLDÁVEL, DN 40MM, INSTALADO EM PRUMADA DE ÁGUA - FORNECIMENTO E INSTALAÇÃO. AF_06/2022</v>
          </cell>
          <cell r="D932" t="str">
            <v>UN</v>
          </cell>
          <cell r="E932">
            <v>13.72</v>
          </cell>
          <cell r="F932">
            <v>3.96</v>
          </cell>
          <cell r="G932">
            <v>9.76</v>
          </cell>
        </row>
        <row r="933">
          <cell r="B933">
            <v>89498</v>
          </cell>
          <cell r="C933" t="str">
            <v>JOELHO 45 GRAUS, PVC, SOLDÁVEL, DN 40MM, INSTALADO EM PRUMADA DE ÁGUA - FORNECIMENTO E INSTALAÇÃO. AF_06/2022</v>
          </cell>
          <cell r="D933" t="str">
            <v>UN</v>
          </cell>
          <cell r="E933">
            <v>13.78</v>
          </cell>
          <cell r="F933">
            <v>3.96</v>
          </cell>
          <cell r="G933">
            <v>9.82</v>
          </cell>
        </row>
        <row r="934">
          <cell r="B934">
            <v>89499</v>
          </cell>
          <cell r="C934" t="str">
            <v>CURVA 90 GRAUS, PVC, SOLDÁVEL, DN 40MM, INSTALADO EM PRUMADA DE ÁGUA - FORNECIMENTO E INSTALAÇÃO. AF_06/2022</v>
          </cell>
          <cell r="D934" t="str">
            <v>UN</v>
          </cell>
          <cell r="E934">
            <v>20.42</v>
          </cell>
          <cell r="F934">
            <v>3.96</v>
          </cell>
          <cell r="G934">
            <v>16.46</v>
          </cell>
        </row>
        <row r="935">
          <cell r="B935">
            <v>89500</v>
          </cell>
          <cell r="C935" t="str">
            <v>CURVA 45 GRAUS, PVC, SOLDÁVEL, DN 40MM, INSTALADO EM PRUMADA DE ÁGUA - FORNECIMENTO E INSTALAÇÃO. AF_06/2022</v>
          </cell>
          <cell r="D935" t="str">
            <v>UN</v>
          </cell>
          <cell r="E935">
            <v>13.19</v>
          </cell>
          <cell r="F935">
            <v>3.96</v>
          </cell>
          <cell r="G935">
            <v>9.23</v>
          </cell>
        </row>
        <row r="936">
          <cell r="B936">
            <v>89501</v>
          </cell>
          <cell r="C936" t="str">
            <v>JOELHO 90 GRAUS, PVC, SOLDÁVEL, DN 50MM, INSTALADO EM PRUMADA DE ÁGUA - FORNECIMENTO E INSTALAÇÃO. AF_06/2022</v>
          </cell>
          <cell r="D936" t="str">
            <v>UN</v>
          </cell>
          <cell r="E936">
            <v>14.88</v>
          </cell>
          <cell r="F936">
            <v>4.81</v>
          </cell>
          <cell r="G936">
            <v>10.07</v>
          </cell>
        </row>
        <row r="937">
          <cell r="B937">
            <v>89502</v>
          </cell>
          <cell r="C937" t="str">
            <v>JOELHO 45 GRAUS, PVC, SOLDÁVEL, DN 50MM, INSTALADO EM PRUMADA DE ÁGUA - FORNECIMENTO E INSTALAÇÃO. AF_06/2022</v>
          </cell>
          <cell r="D937" t="str">
            <v>UN</v>
          </cell>
          <cell r="E937">
            <v>17.61</v>
          </cell>
          <cell r="F937">
            <v>4.81</v>
          </cell>
          <cell r="G937">
            <v>12.8</v>
          </cell>
        </row>
        <row r="938">
          <cell r="B938">
            <v>89503</v>
          </cell>
          <cell r="C938" t="str">
            <v>CURVA 90 GRAUS, PVC, SOLDÁVEL, DN 50MM, INSTALADO EM PRUMADA DE ÁGUA - FORNECIMENTO E INSTALAÇÃO. AF_06/2022</v>
          </cell>
          <cell r="D938" t="str">
            <v>UN</v>
          </cell>
          <cell r="E938">
            <v>23.7</v>
          </cell>
          <cell r="F938">
            <v>4.81</v>
          </cell>
          <cell r="G938">
            <v>18.89</v>
          </cell>
        </row>
        <row r="939">
          <cell r="B939">
            <v>89504</v>
          </cell>
          <cell r="C939" t="str">
            <v>CURVA 45 GRAUS, PVC, SOLDÁVEL, DN 50MM, INSTALADO EM PRUMADA DE ÁGUA - FORNECIMENTO E INSTALAÇÃO. AF_06/2022</v>
          </cell>
          <cell r="D939" t="str">
            <v>UN</v>
          </cell>
          <cell r="E939">
            <v>19.57</v>
          </cell>
          <cell r="F939">
            <v>4.81</v>
          </cell>
          <cell r="G939">
            <v>14.76</v>
          </cell>
        </row>
        <row r="940">
          <cell r="B940">
            <v>89505</v>
          </cell>
          <cell r="C940" t="str">
            <v>JOELHO 90 GRAUS, PVC, SOLDÁVEL, DN 60MM, INSTALADO EM PRUMADA DE ÁGUA - FORNECIMENTO E INSTALAÇÃO. AF_06/2022</v>
          </cell>
          <cell r="D940" t="str">
            <v>UN</v>
          </cell>
          <cell r="E940">
            <v>43.34</v>
          </cell>
          <cell r="F940">
            <v>5.7</v>
          </cell>
          <cell r="G940">
            <v>37.64</v>
          </cell>
        </row>
        <row r="941">
          <cell r="B941">
            <v>89506</v>
          </cell>
          <cell r="C941" t="str">
            <v>JOELHO 45 GRAUS, PVC, SOLDÁVEL, DN 60MM, INSTALADO EM PRUMADA DE ÁGUA - FORNECIMENTO E INSTALAÇÃO. AF_06/2022</v>
          </cell>
          <cell r="D941" t="str">
            <v>UN</v>
          </cell>
          <cell r="E941">
            <v>41.43</v>
          </cell>
          <cell r="F941">
            <v>5.7</v>
          </cell>
          <cell r="G941">
            <v>35.73</v>
          </cell>
        </row>
        <row r="942">
          <cell r="B942">
            <v>89507</v>
          </cell>
          <cell r="C942" t="str">
            <v>CURVA 90 GRAUS, PVC, SOLDÁVEL, DN 60MM, INSTALADO EM PRUMADA DE ÁGUA - FORNECIMENTO E INSTALAÇÃO. AF_06/2022</v>
          </cell>
          <cell r="D942" t="str">
            <v>UN</v>
          </cell>
          <cell r="E942">
            <v>48.98</v>
          </cell>
          <cell r="F942">
            <v>5.7</v>
          </cell>
          <cell r="G942">
            <v>43.28</v>
          </cell>
        </row>
        <row r="943">
          <cell r="B943">
            <v>89508</v>
          </cell>
          <cell r="C943" t="str">
            <v>TUBO PVC, SÉRIE R, ÁGUA PLUVIAL, DN 40 MM, FORNECIDO E INSTALADO EM RAMAL DE ENCAMINHAMENTO. AF_06/2022</v>
          </cell>
          <cell r="D943" t="str">
            <v>M</v>
          </cell>
          <cell r="E943">
            <v>16.79</v>
          </cell>
          <cell r="F943">
            <v>5.62</v>
          </cell>
          <cell r="G943">
            <v>11.17</v>
          </cell>
        </row>
        <row r="944">
          <cell r="B944">
            <v>89509</v>
          </cell>
          <cell r="C944" t="str">
            <v>TUBO PVC, SÉRIE R, ÁGUA PLUVIAL, DN 50 MM, FORNECIDO E INSTALADO EM RAMAL DE ENCAMINHAMENTO. AF_06/2022</v>
          </cell>
          <cell r="D944" t="str">
            <v>M</v>
          </cell>
          <cell r="E944">
            <v>22.71</v>
          </cell>
          <cell r="F944">
            <v>7.19</v>
          </cell>
          <cell r="G944">
            <v>15.52</v>
          </cell>
        </row>
        <row r="945">
          <cell r="B945">
            <v>89510</v>
          </cell>
          <cell r="C945" t="str">
            <v>CURVA 45 GRAUS, PVC, SOLDÁVEL, DN 60MM, INSTALADO EM PRUMADA DE ÁGUA - FORNECIMENTO E INSTALAÇÃO. AF_06/2022</v>
          </cell>
          <cell r="D945" t="str">
            <v>UN</v>
          </cell>
          <cell r="E945">
            <v>28.03</v>
          </cell>
          <cell r="F945">
            <v>5.7</v>
          </cell>
          <cell r="G945">
            <v>22.33</v>
          </cell>
        </row>
        <row r="946">
          <cell r="B946">
            <v>89511</v>
          </cell>
          <cell r="C946" t="str">
            <v>TUBO PVC, SÉRIE R, ÁGUA PLUVIAL, DN 75 MM, FORNECIDO E INSTALADO EM RAMAL DE ENCAMINHAMENTO. AF_06/2022</v>
          </cell>
          <cell r="D946" t="str">
            <v>M</v>
          </cell>
          <cell r="E946">
            <v>38.77</v>
          </cell>
          <cell r="F946">
            <v>11.14</v>
          </cell>
          <cell r="G946">
            <v>27.63</v>
          </cell>
        </row>
        <row r="947">
          <cell r="B947">
            <v>89512</v>
          </cell>
          <cell r="C947" t="str">
            <v>TUBO PVC, SÉRIE R, ÁGUA PLUVIAL, DN 100 MM, FORNECIDO E INSTALADO EM RAMAL DE ENCAMINHAMENTO. AF_06/2022</v>
          </cell>
          <cell r="D947" t="str">
            <v>M</v>
          </cell>
          <cell r="E947">
            <v>49.15</v>
          </cell>
          <cell r="F947">
            <v>15.26</v>
          </cell>
          <cell r="G947">
            <v>33.89</v>
          </cell>
        </row>
        <row r="948">
          <cell r="B948">
            <v>89513</v>
          </cell>
          <cell r="C948" t="str">
            <v>JOELHO 90 GRAUS, PVC, SOLDÁVEL, DN 75MM, INSTALADO EM PRUMADA DE ÁGUA - FORNECIMENTO E INSTALAÇÃO. AF_06/2022</v>
          </cell>
          <cell r="D948" t="str">
            <v>UN</v>
          </cell>
          <cell r="E948">
            <v>108.93</v>
          </cell>
          <cell r="F948">
            <v>7</v>
          </cell>
          <cell r="G948">
            <v>101.93</v>
          </cell>
        </row>
        <row r="949">
          <cell r="B949">
            <v>89514</v>
          </cell>
          <cell r="C949" t="str">
            <v>JOELHO 90 GRAUS, PVC, SERIE R, ÁGUA PLUVIAL, DN 40 MM, JUNTA SOLDÁVEL, FORNECIDO E INSTALADO EM RAMAL DE ENCAMINHAMENTO. AF_06/2022</v>
          </cell>
          <cell r="D949" t="str">
            <v>UN</v>
          </cell>
          <cell r="E949">
            <v>8.43</v>
          </cell>
          <cell r="F949">
            <v>1.79</v>
          </cell>
          <cell r="G949">
            <v>6.64</v>
          </cell>
        </row>
        <row r="950">
          <cell r="B950">
            <v>89515</v>
          </cell>
          <cell r="C950" t="str">
            <v>JOELHO 45 GRAUS, PVC, SOLDÁVEL, DN 75MM, INSTALADO EM PRUMADA DE ÁGUA - FORNECIMENTO E INSTALAÇÃO. AF_06/2022</v>
          </cell>
          <cell r="D950" t="str">
            <v>UN</v>
          </cell>
          <cell r="E950">
            <v>86.85</v>
          </cell>
          <cell r="F950">
            <v>7</v>
          </cell>
          <cell r="G950">
            <v>79.85</v>
          </cell>
        </row>
        <row r="951">
          <cell r="B951">
            <v>89516</v>
          </cell>
          <cell r="C951" t="str">
            <v>JOELHO 45 GRAUS, PVC, SERIE R, ÁGUA PLUVIAL, DN 40 MM, JUNTA SOLDÁVEL, FORNECIDO E INSTALADO EM RAMAL DE ENCAMINHAMENTO. AF_06/2022</v>
          </cell>
          <cell r="D951" t="str">
            <v>UN</v>
          </cell>
          <cell r="E951">
            <v>8.51</v>
          </cell>
          <cell r="F951">
            <v>1.79</v>
          </cell>
          <cell r="G951">
            <v>6.72</v>
          </cell>
        </row>
        <row r="952">
          <cell r="B952">
            <v>89517</v>
          </cell>
          <cell r="C952" t="str">
            <v>CURVA 90 GRAUS, PVC, SOLDÁVEL, DN 75MM, INSTALADO EM PRUMADA DE ÁGUA - FORNECIMENTO E INSTALAÇÃO. AF_06/2022</v>
          </cell>
          <cell r="D952" t="str">
            <v>UN</v>
          </cell>
          <cell r="E952">
            <v>72.76</v>
          </cell>
          <cell r="F952">
            <v>7</v>
          </cell>
          <cell r="G952">
            <v>65.76</v>
          </cell>
        </row>
        <row r="953">
          <cell r="B953">
            <v>89518</v>
          </cell>
          <cell r="C953" t="str">
            <v>JOELHO 90 GRAUS, PVC, SERIE R, ÁGUA PLUVIAL, DN 50 MM, JUNTA ELÁSTICA, FORNECIDO E INSTALADO EM RAMAL DE ENCAMINHAMENTO. AF_06/2022</v>
          </cell>
          <cell r="D953" t="str">
            <v>UN</v>
          </cell>
          <cell r="E953">
            <v>15.05</v>
          </cell>
          <cell r="F953">
            <v>2.29</v>
          </cell>
          <cell r="G953">
            <v>12.76</v>
          </cell>
        </row>
        <row r="954">
          <cell r="B954">
            <v>89519</v>
          </cell>
          <cell r="C954" t="str">
            <v>CURVA 45 GRAUS, PVC, SOLDÁVEL, DN 75MM, INSTALADO EM PRUMADA DE ÁGUA - FORNECIMENTO E INSTALAÇÃO. AF_06/2022</v>
          </cell>
          <cell r="D954" t="str">
            <v>UN</v>
          </cell>
          <cell r="E954">
            <v>49.31</v>
          </cell>
          <cell r="F954">
            <v>7</v>
          </cell>
          <cell r="G954">
            <v>42.31</v>
          </cell>
        </row>
        <row r="955">
          <cell r="B955">
            <v>89520</v>
          </cell>
          <cell r="C955" t="str">
            <v>JOELHO 45 GRAUS, PVC, SERIE R, ÁGUA PLUVIAL, DN 50 MM, JUNTA ELÁSTICA, FORNECIDO E INSTALADO EM RAMAL DE ENCAMINHAMENTO. AF_06/2022</v>
          </cell>
          <cell r="D955" t="str">
            <v>UN</v>
          </cell>
          <cell r="E955">
            <v>15.78</v>
          </cell>
          <cell r="F955">
            <v>2.29</v>
          </cell>
          <cell r="G955">
            <v>13.49</v>
          </cell>
        </row>
        <row r="956">
          <cell r="B956">
            <v>89521</v>
          </cell>
          <cell r="C956" t="str">
            <v>JOELHO 90 GRAUS, PVC, SOLDÁVEL, DN 85MM, INSTALADO EM PRUMADA DE ÁGUA - FORNECIMENTO E INSTALAÇÃO. AF_06/2022</v>
          </cell>
          <cell r="D956" t="str">
            <v>UN</v>
          </cell>
          <cell r="E956">
            <v>129.92</v>
          </cell>
          <cell r="F956">
            <v>7.85</v>
          </cell>
          <cell r="G956">
            <v>122.07</v>
          </cell>
        </row>
        <row r="957">
          <cell r="B957">
            <v>89522</v>
          </cell>
          <cell r="C957" t="str">
            <v>JOELHO 90 GRAUS, PVC, SERIE R, ÁGUA PLUVIAL, DN 75 MM, JUNTA ELÁSTICA, FORNECIDO E INSTALADO EM RAMAL DE ENCAMINHAMENTO. AF_06/2022</v>
          </cell>
          <cell r="D957" t="str">
            <v>UN</v>
          </cell>
          <cell r="E957">
            <v>29.43</v>
          </cell>
          <cell r="F957">
            <v>3.56</v>
          </cell>
          <cell r="G957">
            <v>25.87</v>
          </cell>
        </row>
        <row r="958">
          <cell r="B958">
            <v>89523</v>
          </cell>
          <cell r="C958" t="str">
            <v>JOELHO 45 GRAUS, PVC, SOLDÁVEL, DN 85MM, INSTALADO EM PRUMADA DE ÁGUA - FORNECIMENTO E INSTALAÇÃO. AF_06/2022</v>
          </cell>
          <cell r="D958" t="str">
            <v>UN</v>
          </cell>
          <cell r="E958">
            <v>106.28</v>
          </cell>
          <cell r="F958">
            <v>7.85</v>
          </cell>
          <cell r="G958">
            <v>98.43</v>
          </cell>
        </row>
        <row r="959">
          <cell r="B959">
            <v>89524</v>
          </cell>
          <cell r="C959" t="str">
            <v>JOELHO 45 GRAUS, PVC, SERIE R, ÁGUA PLUVIAL, DN 75 MM, JUNTA ELÁSTICA, FORNECIDO E INSTALADO EM RAMAL DE ENCAMINHAMENTO. AF_06/2022</v>
          </cell>
          <cell r="D959" t="str">
            <v>UN</v>
          </cell>
          <cell r="E959">
            <v>29.89</v>
          </cell>
          <cell r="F959">
            <v>3.56</v>
          </cell>
          <cell r="G959">
            <v>26.33</v>
          </cell>
        </row>
        <row r="960">
          <cell r="B960">
            <v>89525</v>
          </cell>
          <cell r="C960" t="str">
            <v>CURVA 90 GRAUS, PVC, SOLDÁVEL, DN 85MM, INSTALADO EM PRUMADA DE ÁGUA - FORNECIMENTO E INSTALAÇÃO. AF_06/2022</v>
          </cell>
          <cell r="D960" t="str">
            <v>UN</v>
          </cell>
          <cell r="E960">
            <v>91.58</v>
          </cell>
          <cell r="F960">
            <v>7.85</v>
          </cell>
          <cell r="G960">
            <v>83.73</v>
          </cell>
        </row>
        <row r="961">
          <cell r="B961">
            <v>89526</v>
          </cell>
          <cell r="C961" t="str">
            <v>CURVA 87 GRAUS E 30 MINUTOS, PVC, SERIE R, ÁGUA PLUVIAL, DN 75 MM, JUNTA ELÁSTICA, FORNECIDO E INSTALADO EM RAMAL DE ENCAMINHAMENTO. AF_06/2022</v>
          </cell>
          <cell r="D961" t="str">
            <v>UN</v>
          </cell>
          <cell r="E961">
            <v>38.43</v>
          </cell>
          <cell r="F961">
            <v>3.56</v>
          </cell>
          <cell r="G961">
            <v>34.87</v>
          </cell>
        </row>
        <row r="962">
          <cell r="B962">
            <v>89527</v>
          </cell>
          <cell r="C962" t="str">
            <v>CURVA 45 GRAUS, PVC, SOLDÁVEL, DN 85MM, INSTALADO EM PRUMADA DE ÁGUA - FORNECIMENTO E INSTALAÇÃO. AF_06/2022</v>
          </cell>
          <cell r="D962" t="str">
            <v>UN</v>
          </cell>
          <cell r="E962">
            <v>59.5</v>
          </cell>
          <cell r="F962">
            <v>7.85</v>
          </cell>
          <cell r="G962">
            <v>51.65</v>
          </cell>
        </row>
        <row r="963">
          <cell r="B963">
            <v>89528</v>
          </cell>
          <cell r="C963" t="str">
            <v>LUVA, PVC, SOLDÁVEL, DN 25MM, INSTALADO EM PRUMADA DE ÁGUA - FORNECIMENTO E INSTALAÇÃO. AF_06/2022</v>
          </cell>
          <cell r="D963" t="str">
            <v>UN</v>
          </cell>
          <cell r="E963">
            <v>4.44</v>
          </cell>
          <cell r="F963">
            <v>1.78</v>
          </cell>
          <cell r="G963">
            <v>2.66</v>
          </cell>
        </row>
        <row r="964">
          <cell r="B964">
            <v>89529</v>
          </cell>
          <cell r="C964" t="str">
            <v>JOELHO 90 GRAUS, PVC, SERIE R, ÁGUA PLUVIAL, DN 100 MM, JUNTA ELÁSTICA, FORNECIDO E INSTALADO EM RAMAL DE ENCAMINHAMENTO. AF_06/2022</v>
          </cell>
          <cell r="D964" t="str">
            <v>UN</v>
          </cell>
          <cell r="E964">
            <v>36.65</v>
          </cell>
          <cell r="F964">
            <v>4.88</v>
          </cell>
          <cell r="G964">
            <v>31.77</v>
          </cell>
        </row>
        <row r="965">
          <cell r="B965">
            <v>89530</v>
          </cell>
          <cell r="C965" t="str">
            <v>LUVA DE CORRER, PVC, SOLDÁVEL, DN 25MM, INSTALADO EM PRUMADA DE ÁGUA - FORNECIMENTO E INSTALAÇÃO. AF_06/2022</v>
          </cell>
          <cell r="D965" t="str">
            <v>UN</v>
          </cell>
          <cell r="E965">
            <v>17.06</v>
          </cell>
          <cell r="F965">
            <v>1.78</v>
          </cell>
          <cell r="G965">
            <v>15.28</v>
          </cell>
        </row>
        <row r="966">
          <cell r="B966">
            <v>89531</v>
          </cell>
          <cell r="C966" t="str">
            <v>JOELHO 45 GRAUS, PVC, SERIE R, ÁGUA PLUVIAL, DN 100 MM, JUNTA ELÁSTICA, FORNECIDO E INSTALADO EM RAMAL DE ENCAMINHAMENTO. AF_06/2022</v>
          </cell>
          <cell r="D966" t="str">
            <v>UN</v>
          </cell>
          <cell r="E966">
            <v>37.69</v>
          </cell>
          <cell r="F966">
            <v>4.88</v>
          </cell>
          <cell r="G966">
            <v>32.81</v>
          </cell>
        </row>
        <row r="967">
          <cell r="B967">
            <v>89532</v>
          </cell>
          <cell r="C967" t="str">
            <v>LUVA DE REDUÇÃO, PVC, SOLDÁVEL, DN 32MM X 25MM, INSTALADO EM PRUMADA DE ÁGUA - FORNECIMENTO E INSTALAÇÃO. AF_06/2022</v>
          </cell>
          <cell r="D967" t="str">
            <v>UN</v>
          </cell>
          <cell r="E967">
            <v>7.43</v>
          </cell>
          <cell r="F967">
            <v>1.98</v>
          </cell>
          <cell r="G967">
            <v>5.45</v>
          </cell>
        </row>
        <row r="968">
          <cell r="B968">
            <v>89535</v>
          </cell>
          <cell r="C968" t="str">
            <v>CURVA 87 GRAUS E 30 MINUTOS, PVC, SERIE R, ÁGUA PLUVIAL, DN 100 MM, JUNTA ELÁSTICA, FORNECIDO E INSTALADO EM RAMAL DE ENCAMINHAMENTO. AF_06/2022</v>
          </cell>
          <cell r="D968" t="str">
            <v>UN</v>
          </cell>
          <cell r="E968">
            <v>42.15</v>
          </cell>
          <cell r="F968">
            <v>4.88</v>
          </cell>
          <cell r="G968">
            <v>37.27</v>
          </cell>
        </row>
        <row r="969">
          <cell r="B969">
            <v>89536</v>
          </cell>
          <cell r="C969" t="str">
            <v>UNIÃO, PVC, SOLDÁVEL, DN 25MM, INSTALADO EM PRUMADA DE ÁGUA - FORNECIMENTO E INSTALAÇÃO. AF_06/2022</v>
          </cell>
          <cell r="D969" t="str">
            <v>UN</v>
          </cell>
          <cell r="E969">
            <v>12.29</v>
          </cell>
          <cell r="F969">
            <v>1.78</v>
          </cell>
          <cell r="G969">
            <v>10.51</v>
          </cell>
        </row>
        <row r="970">
          <cell r="B970">
            <v>89540</v>
          </cell>
          <cell r="C970" t="str">
            <v>CURVA DE TRANSPOSIÇÃO, PVC, SOLDÁVEL, DN 25MM, INSTALADO EM PRUMADA DE ÁGUA - FORNECIMENTO E INSTALAÇÃO. AF_06/2022</v>
          </cell>
          <cell r="D970" t="str">
            <v>UN</v>
          </cell>
          <cell r="E970">
            <v>10.86</v>
          </cell>
          <cell r="F970">
            <v>1.78</v>
          </cell>
          <cell r="G970">
            <v>9.08</v>
          </cell>
        </row>
        <row r="971">
          <cell r="B971">
            <v>89541</v>
          </cell>
          <cell r="C971" t="str">
            <v>LUVA, PVC, SOLDÁVEL, DN 32MM, INSTALADO EM PRUMADA DE ÁGUA - FORNECIMENTO E INSTALAÇÃO. AF_06/2022</v>
          </cell>
          <cell r="D971" t="str">
            <v>UN</v>
          </cell>
          <cell r="E971">
            <v>6.69</v>
          </cell>
          <cell r="F971">
            <v>2.18</v>
          </cell>
          <cell r="G971">
            <v>4.51</v>
          </cell>
        </row>
        <row r="972">
          <cell r="B972">
            <v>89542</v>
          </cell>
          <cell r="C972" t="str">
            <v>LUVA DE CORRER, PVC, SOLDÁVEL, DN 32MM, INSTALADO EM PRUMADA DE ÁGUA - FORNECIMENTO E INSTALAÇÃO. AF_06/2022</v>
          </cell>
          <cell r="D972" t="str">
            <v>UN</v>
          </cell>
          <cell r="E972">
            <v>28.51</v>
          </cell>
          <cell r="F972">
            <v>2.18</v>
          </cell>
          <cell r="G972">
            <v>26.33</v>
          </cell>
        </row>
        <row r="973">
          <cell r="B973">
            <v>89544</v>
          </cell>
          <cell r="C973" t="str">
            <v>LUVA SIMPLES, PVC, SERIE R, ÁGUA PLUVIAL, DN 40 MM, JUNTA SOLDÁVEL, FORNECIDO E INSTALADO EM RAMAL DE ENCAMINHAMENTO. AF_06/2022</v>
          </cell>
          <cell r="D973" t="str">
            <v>UN</v>
          </cell>
          <cell r="E973">
            <v>8.65</v>
          </cell>
          <cell r="F973">
            <v>1.19</v>
          </cell>
          <cell r="G973">
            <v>7.46</v>
          </cell>
        </row>
        <row r="974">
          <cell r="B974">
            <v>89545</v>
          </cell>
          <cell r="C974" t="str">
            <v>LUVA SIMPLES, PVC, SERIE R, ÁGUA PLUVIAL, DN 50 MM, JUNTA ELÁSTICA, FORNECIDO E INSTALADO EM RAMAL DE ENCAMINHAMENTO. AF_06/2022</v>
          </cell>
          <cell r="D974" t="str">
            <v>UN</v>
          </cell>
          <cell r="E974">
            <v>16.81</v>
          </cell>
          <cell r="F974">
            <v>1.53</v>
          </cell>
          <cell r="G974">
            <v>15.28</v>
          </cell>
        </row>
        <row r="975">
          <cell r="B975">
            <v>89546</v>
          </cell>
          <cell r="C975" t="str">
            <v>BUCHA DE REDUÇÃO LONGA, PVC, SERIE R, ÁGUA PLUVIAL, DN 50 X 40 MM, JUNTA ELÁSTICA, FORNECIDO E INSTALADO EM RAMAL DE ENCAMINHAMENTO. AF_06/2022</v>
          </cell>
          <cell r="D975" t="str">
            <v>UN</v>
          </cell>
          <cell r="E975">
            <v>11.19</v>
          </cell>
          <cell r="F975">
            <v>1.36</v>
          </cell>
          <cell r="G975">
            <v>9.83</v>
          </cell>
        </row>
        <row r="976">
          <cell r="B976">
            <v>89547</v>
          </cell>
          <cell r="C976" t="str">
            <v>LUVA SIMPLES, PVC, SERIE R, ÁGUA PLUVIAL, DN 75 MM, JUNTA ELÁSTICA, FORNECIDO E INSTALADO EM RAMAL DE ENCAMINHAMENTO. AF_06/2022</v>
          </cell>
          <cell r="D976" t="str">
            <v>UN</v>
          </cell>
          <cell r="E976">
            <v>22.52</v>
          </cell>
          <cell r="F976">
            <v>2.37</v>
          </cell>
          <cell r="G976">
            <v>20.15</v>
          </cell>
        </row>
        <row r="977">
          <cell r="B977">
            <v>89548</v>
          </cell>
          <cell r="C977" t="str">
            <v>LUVA DE CORRER, PVC, SERIE R, ÁGUA PLUVIAL, DN 75 MM, JUNTA ELÁSTICA, FORNECIDO E INSTALADO EM RAMAL DE ENCAMINHAMENTO. AF_06/2022</v>
          </cell>
          <cell r="D977" t="str">
            <v>UN</v>
          </cell>
          <cell r="E977">
            <v>22.75</v>
          </cell>
          <cell r="F977">
            <v>2.37</v>
          </cell>
          <cell r="G977">
            <v>20.38</v>
          </cell>
        </row>
        <row r="978">
          <cell r="B978">
            <v>89549</v>
          </cell>
          <cell r="C978" t="str">
            <v>REDUÇÃO EXCÊNTRICA, PVC, SERIE R, ÁGUA PLUVIAL, DN 75 X 50 MM, JUNTA ELÁSTICA, FORNECIDO E INSTALADO EM RAMAL DE ENCAMINHAMENTO. AF_06/2022</v>
          </cell>
          <cell r="D978" t="str">
            <v>UN</v>
          </cell>
          <cell r="E978">
            <v>18.87</v>
          </cell>
          <cell r="F978">
            <v>1.95</v>
          </cell>
          <cell r="G978">
            <v>16.92</v>
          </cell>
        </row>
        <row r="979">
          <cell r="B979">
            <v>89550</v>
          </cell>
          <cell r="C979" t="str">
            <v>TÊ DE INSPEÇÃO, PVC, SERIE R, ÁGUA PLUVIAL, DN 75 MM, JUNTA ELÁSTICA, FORNECIDO E INSTALADO EM RAMAL DE ENCAMINHAMENTO. AF_06/2022</v>
          </cell>
          <cell r="D979" t="str">
            <v>UN</v>
          </cell>
          <cell r="E979">
            <v>40.63</v>
          </cell>
          <cell r="F979">
            <v>2.37</v>
          </cell>
          <cell r="G979">
            <v>38.26</v>
          </cell>
        </row>
        <row r="980">
          <cell r="B980">
            <v>89551</v>
          </cell>
          <cell r="C980" t="str">
            <v>LUVA SOLDÁVEL E COM ROSCA, PVC, SOLDÁVEL, DN 32MM X 1, INSTALADO EM PRUMADA DE ÁGUA - FORNECIMENTO E INSTALAÇÃO. AF_06/2022</v>
          </cell>
          <cell r="D980" t="str">
            <v>UN</v>
          </cell>
          <cell r="E980">
            <v>8.96</v>
          </cell>
          <cell r="F980">
            <v>1.98</v>
          </cell>
          <cell r="G980">
            <v>6.98</v>
          </cell>
        </row>
        <row r="981">
          <cell r="B981">
            <v>89552</v>
          </cell>
          <cell r="C981" t="str">
            <v>UNIÃO, PVC, SOLDÁVEL, DN 32MM, INSTALADO EM PRUMADA DE ÁGUA - FORNECIMENTO E INSTALAÇÃO. AF_06/2022</v>
          </cell>
          <cell r="D981" t="str">
            <v>UN</v>
          </cell>
          <cell r="E981">
            <v>19.24</v>
          </cell>
          <cell r="F981">
            <v>2.18</v>
          </cell>
          <cell r="G981">
            <v>17.06</v>
          </cell>
        </row>
        <row r="982">
          <cell r="B982">
            <v>89553</v>
          </cell>
          <cell r="C982" t="str">
            <v>ADAPTADOR CURTO COM BOLSA E ROSCA PARA REGISTRO, PVC, SOLDÁVEL, DN 32MM X 1, INSTALADO EM PRUMADA DE ÁGUA - FORNECIMENTO E INSTALAÇÃO. AF_06/2022</v>
          </cell>
          <cell r="D982" t="str">
            <v>UN</v>
          </cell>
          <cell r="E982">
            <v>5.99</v>
          </cell>
          <cell r="F982">
            <v>1.98</v>
          </cell>
          <cell r="G982">
            <v>4.01</v>
          </cell>
        </row>
        <row r="983">
          <cell r="B983">
            <v>89554</v>
          </cell>
          <cell r="C983" t="str">
            <v>LUVA SIMPLES, PVC, SERIE R, ÁGUA PLUVIAL, DN 100 MM, JUNTA ELÁSTICA, FORNECIDO E INSTALADO EM RAMAL DE ENCAMINHAMENTO. AF_06/2022</v>
          </cell>
          <cell r="D983" t="str">
            <v>UN</v>
          </cell>
          <cell r="E983">
            <v>28.73</v>
          </cell>
          <cell r="F983">
            <v>3.25</v>
          </cell>
          <cell r="G983">
            <v>25.48</v>
          </cell>
        </row>
        <row r="984">
          <cell r="B984">
            <v>89555</v>
          </cell>
          <cell r="C984" t="str">
            <v>CURVA DE TRANSPOSIÇÃO, PVC, SOLDÁVEL, DN 32MM, INSTALADO EM PRUMADA DE ÁGUA FORNECIMENTO E INSTALAÇÃO. AF_06/2022</v>
          </cell>
          <cell r="D984" t="str">
            <v>UN</v>
          </cell>
          <cell r="E984">
            <v>22.57</v>
          </cell>
          <cell r="F984">
            <v>2.18</v>
          </cell>
          <cell r="G984">
            <v>20.39</v>
          </cell>
        </row>
        <row r="985">
          <cell r="B985">
            <v>89556</v>
          </cell>
          <cell r="C985" t="str">
            <v>LUVA DE CORRER, PVC, SERIE R, ÁGUA PLUVIAL, DN 100 MM, JUNTA ELÁSTICA, FORNECIDO E INSTALADO EM RAMAL DE ENCAMINHAMENTO. AF_06/2022</v>
          </cell>
          <cell r="D985" t="str">
            <v>UN</v>
          </cell>
          <cell r="E985">
            <v>39.71</v>
          </cell>
          <cell r="F985">
            <v>3.25</v>
          </cell>
          <cell r="G985">
            <v>36.46</v>
          </cell>
        </row>
        <row r="986">
          <cell r="B986">
            <v>89557</v>
          </cell>
          <cell r="C986" t="str">
            <v>REDUÇÃO EXCÊNTRICA, PVC, SERIE R, ÁGUA PLUVIAL, DN 100 X 75 MM, JUNTA ELÁSTICA, FORNECIDO E INSTALADO EM RAMAL DE ENCAMINHAMENTO. AF_06/2022</v>
          </cell>
          <cell r="D986" t="str">
            <v>UN</v>
          </cell>
          <cell r="E986">
            <v>31.54</v>
          </cell>
          <cell r="F986">
            <v>2.81</v>
          </cell>
          <cell r="G986">
            <v>28.73</v>
          </cell>
        </row>
        <row r="987">
          <cell r="B987">
            <v>89558</v>
          </cell>
          <cell r="C987" t="str">
            <v>LUVA, PVC, SOLDÁVEL, DN 40MM, INSTALADO EM PRUMADA DE ÁGUA - FORNECIMENTO E INSTALAÇÃO. AF_06/2022</v>
          </cell>
          <cell r="D987" t="str">
            <v>UN</v>
          </cell>
          <cell r="E987">
            <v>10.18</v>
          </cell>
          <cell r="F987">
            <v>2.62</v>
          </cell>
          <cell r="G987">
            <v>7.56</v>
          </cell>
        </row>
        <row r="988">
          <cell r="B988">
            <v>89559</v>
          </cell>
          <cell r="C988" t="str">
            <v>TÊ DE INSPEÇÃO, PVC, SERIE R, ÁGUA PLUVIAL, DN 100 MM, JUNTA ELÁSTICA, FORNECIDO E INSTALADO EM RAMAL DE ENCAMINHAMENTO. AF_06/2022</v>
          </cell>
          <cell r="D988" t="str">
            <v>UN</v>
          </cell>
          <cell r="E988">
            <v>66.14</v>
          </cell>
          <cell r="F988">
            <v>3.25</v>
          </cell>
          <cell r="G988">
            <v>62.89</v>
          </cell>
        </row>
        <row r="989">
          <cell r="B989">
            <v>89560</v>
          </cell>
          <cell r="C989" t="str">
            <v>LUVA DE CORRER, PVC, SOLDÁVEL, DN 40MM, INSTALADO EM PRUMADA DE ÁGUA FORNECIMENTO E INSTALAÇÃO. AF_06/2022</v>
          </cell>
          <cell r="D989" t="str">
            <v>UN</v>
          </cell>
          <cell r="E989">
            <v>36.55</v>
          </cell>
          <cell r="F989">
            <v>2.62</v>
          </cell>
          <cell r="G989">
            <v>33.93</v>
          </cell>
        </row>
        <row r="990">
          <cell r="B990">
            <v>89561</v>
          </cell>
          <cell r="C990" t="str">
            <v>JUNÇÃO SIMPLES, PVC, SERIE R, ÁGUA PLUVIAL, DN 40 MM, JUNTA SOLDÁVEL, FORNECIDO E INSTALADO EM RAMAL DE ENCAMINHAMENTO. AF_06/2022</v>
          </cell>
          <cell r="D990" t="str">
            <v>UN</v>
          </cell>
          <cell r="E990">
            <v>14.96</v>
          </cell>
          <cell r="F990">
            <v>2.39</v>
          </cell>
          <cell r="G990">
            <v>12.57</v>
          </cell>
        </row>
        <row r="991">
          <cell r="B991">
            <v>89562</v>
          </cell>
          <cell r="C991" t="str">
            <v>LUVA DE REDUÇÃO, PVC, SOLDÁVEL, DN 40MM X 32MM, INSTALADO EM PRUMADA DE ÁGUA - FORNECIMENTO E INSTALAÇÃO. AF_06/2022</v>
          </cell>
          <cell r="D991" t="str">
            <v>UN</v>
          </cell>
          <cell r="E991">
            <v>10.82</v>
          </cell>
          <cell r="F991">
            <v>2.4</v>
          </cell>
          <cell r="G991">
            <v>8.42</v>
          </cell>
        </row>
        <row r="992">
          <cell r="B992">
            <v>89563</v>
          </cell>
          <cell r="C992" t="str">
            <v>JUNÇÃO SIMPLES, PVC, SERIE R, ÁGUA PLUVIAL, DN 50 MM, JUNTA ELÁSTICA, FORNECIDO E INSTALADO EM RAMAL DE ENCAMINHAMENTO. AF_06/2022</v>
          </cell>
          <cell r="D992" t="str">
            <v>UN</v>
          </cell>
          <cell r="E992">
            <v>34.26</v>
          </cell>
          <cell r="F992">
            <v>3.06</v>
          </cell>
          <cell r="G992">
            <v>31.2</v>
          </cell>
        </row>
        <row r="993">
          <cell r="B993">
            <v>89564</v>
          </cell>
          <cell r="C993" t="str">
            <v>LUVA COM ROSCA, PVC, SOLDÁVEL, DN 40MM X 1.1/4, INSTALADO EM PRUMADA DE ÁGUA - FORNECIMENTO E INSTALAÇÃO. AF_06/2022</v>
          </cell>
          <cell r="D993" t="str">
            <v>UN</v>
          </cell>
          <cell r="E993">
            <v>16.32</v>
          </cell>
          <cell r="F993">
            <v>2.4</v>
          </cell>
          <cell r="G993">
            <v>13.92</v>
          </cell>
        </row>
        <row r="994">
          <cell r="B994">
            <v>89565</v>
          </cell>
          <cell r="C994" t="str">
            <v>JUNÇÃO SIMPLES, PVC, SERIE R, ÁGUA PLUVIAL, DN 75 X 75 MM, JUNTA ELÁSTICA, FORNECIDO E INSTALADO EM RAMAL DE ENCAMINHAMENTO. AF_06/2022</v>
          </cell>
          <cell r="D994" t="str">
            <v>UN</v>
          </cell>
          <cell r="E994">
            <v>55.24</v>
          </cell>
          <cell r="F994">
            <v>4.75</v>
          </cell>
          <cell r="G994">
            <v>50.49</v>
          </cell>
        </row>
        <row r="995">
          <cell r="B995">
            <v>89566</v>
          </cell>
          <cell r="C995" t="str">
            <v>TÊ, PVC, SERIE R, ÁGUA PLUVIAL, DN 75 MM, JUNTA ELÁSTICA, FORNECIDO E INSTALADO EM RAMAL DE ENCAMINHAMENTO. AF_06/2022</v>
          </cell>
          <cell r="D995" t="str">
            <v>UN</v>
          </cell>
          <cell r="E995">
            <v>46.85</v>
          </cell>
          <cell r="F995">
            <v>4.75</v>
          </cell>
          <cell r="G995">
            <v>42.1</v>
          </cell>
        </row>
        <row r="996">
          <cell r="B996">
            <v>89567</v>
          </cell>
          <cell r="C996" t="str">
            <v>JUNÇÃO SIMPLES, PVC, SERIE R, ÁGUA PLUVIAL, DN 100 X 100 MM, JUNTA ELÁSTICA, FORNECIDO E INSTALADO EM RAMAL DE ENCAMINHAMENTO. AF_06/2022</v>
          </cell>
          <cell r="D996" t="str">
            <v>UN</v>
          </cell>
          <cell r="E996">
            <v>79.35</v>
          </cell>
          <cell r="F996">
            <v>6.51</v>
          </cell>
          <cell r="G996">
            <v>72.84</v>
          </cell>
        </row>
        <row r="997">
          <cell r="B997">
            <v>89568</v>
          </cell>
          <cell r="C997" t="str">
            <v>UNIÃO, PVC, SOLDÁVEL, DN 40MM, INSTALADO EM PRUMADA DE ÁGUA - FORNECIMENTO E INSTALAÇÃO. AF_06/2022</v>
          </cell>
          <cell r="D997" t="str">
            <v>UN</v>
          </cell>
          <cell r="E997">
            <v>33.87</v>
          </cell>
          <cell r="F997">
            <v>2.62</v>
          </cell>
          <cell r="G997">
            <v>31.25</v>
          </cell>
        </row>
        <row r="998">
          <cell r="B998">
            <v>89569</v>
          </cell>
          <cell r="C998" t="str">
            <v>JUNÇÃO SIMPLES, PVC, SERIE R, ÁGUA PLUVIAL, DN 100 X 75 MM, JUNTA ELÁSTICA, FORNECIDO E INSTALADO EM RAMAL DE ENCAMINHAMENTO. AF_06/2022</v>
          </cell>
          <cell r="D998" t="str">
            <v>UN</v>
          </cell>
          <cell r="E998">
            <v>92.5</v>
          </cell>
          <cell r="F998">
            <v>5.92</v>
          </cell>
          <cell r="G998">
            <v>86.58</v>
          </cell>
        </row>
        <row r="999">
          <cell r="B999">
            <v>89570</v>
          </cell>
          <cell r="C999" t="str">
            <v>ADAPTADOR CURTO COM BOLSA E ROSCA PARA REGISTRO, PVC, SOLDÁVEL, DN 40MM X 1.1/2, INSTALADO EM PRUMADA DE ÁGUA - FORNECIMENTO E INSTALAÇÃO. AF_06/2022</v>
          </cell>
          <cell r="D999" t="str">
            <v>UN</v>
          </cell>
          <cell r="E999">
            <v>11.95</v>
          </cell>
          <cell r="F999">
            <v>2.49</v>
          </cell>
          <cell r="G999">
            <v>9.46</v>
          </cell>
        </row>
        <row r="1000">
          <cell r="B1000">
            <v>89571</v>
          </cell>
          <cell r="C1000" t="str">
            <v>TÊ, PVC, SERIE R, ÁGUA PLUVIAL, DN 100 X 100 MM, JUNTA ELÁSTICA, FORNECIDO E INSTALADO EM RAMAL DE ENCAMINHAMENTO. AF_06/2022</v>
          </cell>
          <cell r="D1000" t="str">
            <v>UN</v>
          </cell>
          <cell r="E1000">
            <v>68.8</v>
          </cell>
          <cell r="F1000">
            <v>6.51</v>
          </cell>
          <cell r="G1000">
            <v>62.29</v>
          </cell>
        </row>
        <row r="1001">
          <cell r="B1001">
            <v>89572</v>
          </cell>
          <cell r="C1001" t="str">
            <v>ADAPTADOR CURTO COM BOLSA E ROSCA PARA REGISTRO, PVC, SOLDÁVEL, DN 40MM X 1.1/4, INSTALADO EM PRUMADA DE ÁGUA - FORNECIMENTO E INSTALAÇÃO. AF_06/2022</v>
          </cell>
          <cell r="D1001" t="str">
            <v>UN</v>
          </cell>
          <cell r="E1001">
            <v>9.07</v>
          </cell>
          <cell r="F1001">
            <v>2.4</v>
          </cell>
          <cell r="G1001">
            <v>6.67</v>
          </cell>
        </row>
        <row r="1002">
          <cell r="B1002">
            <v>89573</v>
          </cell>
          <cell r="C1002" t="str">
            <v>TÊ, PVC, SERIE R, ÁGUA PLUVIAL, DN 100 X 75 MM, JUNTA ELÁSTICA, FORNECIDO E INSTALADO EM RAMAL DE ENCAMINHAMENTO. AF_06/2022</v>
          </cell>
          <cell r="D1002" t="str">
            <v>UN</v>
          </cell>
          <cell r="E1002">
            <v>75.41</v>
          </cell>
          <cell r="F1002">
            <v>5.92</v>
          </cell>
          <cell r="G1002">
            <v>69.49</v>
          </cell>
        </row>
        <row r="1003">
          <cell r="B1003">
            <v>89574</v>
          </cell>
          <cell r="C1003" t="str">
            <v>JUNÇÃO DUPLA, PVC, SERIE R, ÁGUA PLUVIAL, DN 100 X 100 X 100 MM, JUNTA ELÁSTICA, FORNECIDO E INSTALADO EM RAMAL DE ENCAMINHAMENTO. AF_06/2022</v>
          </cell>
          <cell r="D1003" t="str">
            <v>UN</v>
          </cell>
          <cell r="E1003">
            <v>152.86</v>
          </cell>
          <cell r="F1003">
            <v>9.75</v>
          </cell>
          <cell r="G1003">
            <v>143.11</v>
          </cell>
        </row>
        <row r="1004">
          <cell r="B1004">
            <v>89575</v>
          </cell>
          <cell r="C1004" t="str">
            <v>LUVA, PVC, SOLDÁVEL, DN 50MM, INSTALADO EM PRUMADA DE ÁGUA - FORNECIMENTO E INSTALAÇÃO. AF_06/2022</v>
          </cell>
          <cell r="D1004" t="str">
            <v>UN</v>
          </cell>
          <cell r="E1004">
            <v>12.12</v>
          </cell>
          <cell r="F1004">
            <v>3.21</v>
          </cell>
          <cell r="G1004">
            <v>8.91</v>
          </cell>
        </row>
        <row r="1005">
          <cell r="B1005">
            <v>89576</v>
          </cell>
          <cell r="C1005" t="str">
            <v>TUBO PVC, SÉRIE R, ÁGUA PLUVIAL, DN 75 MM, FORNECIDO E INSTALADO EM CONDUTORES VERTICAIS DE ÁGUAS PLUVIAIS. AF_06/2022</v>
          </cell>
          <cell r="D1005" t="str">
            <v>M</v>
          </cell>
          <cell r="E1005">
            <v>26.82</v>
          </cell>
          <cell r="F1005">
            <v>1.82</v>
          </cell>
          <cell r="G1005">
            <v>25</v>
          </cell>
        </row>
        <row r="1006">
          <cell r="B1006">
            <v>89577</v>
          </cell>
          <cell r="C1006" t="str">
            <v>LUVA DE CORRER, PVC, SOLDÁVEL, DN 50MM, INSTALADO EM PRUMADA DE ÁGUA - FORNECIMENTO E INSTALAÇÃO. AF_06/2022</v>
          </cell>
          <cell r="D1006" t="str">
            <v>UN</v>
          </cell>
          <cell r="E1006">
            <v>38.63</v>
          </cell>
          <cell r="F1006">
            <v>3.21</v>
          </cell>
          <cell r="G1006">
            <v>35.42</v>
          </cell>
        </row>
        <row r="1007">
          <cell r="B1007">
            <v>89578</v>
          </cell>
          <cell r="C1007" t="str">
            <v>TUBO PVC, SÉRIE R, ÁGUA PLUVIAL, DN 100 MM, FORNECIDO E INSTALADO EM CONDUTORES VERTICAIS DE ÁGUAS PLUVIAIS. AF_06/2022</v>
          </cell>
          <cell r="D1007" t="str">
            <v>M</v>
          </cell>
          <cell r="E1007">
            <v>33.27</v>
          </cell>
          <cell r="F1007">
            <v>2.87</v>
          </cell>
          <cell r="G1007">
            <v>30.4</v>
          </cell>
        </row>
        <row r="1008">
          <cell r="B1008">
            <v>89579</v>
          </cell>
          <cell r="C1008" t="str">
            <v>LUVA DE REDUÇÃO, PVC, SOLDÁVEL, DN 50MM X 25MM, INSTALADO EM PRUMADA DE ÁGUA FORNECIMENTO E INSTALAÇÃO. AF_06/2022</v>
          </cell>
          <cell r="D1008" t="str">
            <v>UN</v>
          </cell>
          <cell r="E1008">
            <v>12.26</v>
          </cell>
          <cell r="F1008">
            <v>2.49</v>
          </cell>
          <cell r="G1008">
            <v>9.77</v>
          </cell>
        </row>
        <row r="1009">
          <cell r="B1009">
            <v>89580</v>
          </cell>
          <cell r="C1009" t="str">
            <v>TUBO PVC, SÉRIE R, ÁGUA PLUVIAL, DN 150 MM, FORNECIDO E INSTALADO EM CONDUTORES VERTICAIS DE ÁGUAS PLUVIAIS. AF_06/2022</v>
          </cell>
          <cell r="D1009" t="str">
            <v>M</v>
          </cell>
          <cell r="E1009">
            <v>68.84</v>
          </cell>
          <cell r="F1009">
            <v>4.95</v>
          </cell>
          <cell r="G1009">
            <v>63.89</v>
          </cell>
        </row>
        <row r="1010">
          <cell r="B1010">
            <v>89581</v>
          </cell>
          <cell r="C1010" t="str">
            <v>JOELHO 90 GRAUS, PVC, SERIE R, ÁGUA PLUVIAL, DN 75 MM, JUNTA ELÁSTICA, FORNECIDO E INSTALADO EM CONDUTORES VERTICAIS DE ÁGUAS PLUVIAIS. AF_06/2022</v>
          </cell>
          <cell r="D1010" t="str">
            <v>UN</v>
          </cell>
          <cell r="E1010">
            <v>33.31</v>
          </cell>
          <cell r="F1010">
            <v>6.58</v>
          </cell>
          <cell r="G1010">
            <v>26.73</v>
          </cell>
        </row>
        <row r="1011">
          <cell r="B1011">
            <v>89582</v>
          </cell>
          <cell r="C1011" t="str">
            <v>JOELHO 45 GRAUS, PVC, SERIE R, ÁGUA PLUVIAL, DN 75 MM, JUNTA ELÁSTICA, FORNECIDO E INSTALADO EM CONDUTORES VERTICAIS DE ÁGUAS PLUVIAIS. AF_06/2022</v>
          </cell>
          <cell r="D1011" t="str">
            <v>UN</v>
          </cell>
          <cell r="E1011">
            <v>33.77</v>
          </cell>
          <cell r="F1011">
            <v>6.58</v>
          </cell>
          <cell r="G1011">
            <v>27.19</v>
          </cell>
        </row>
        <row r="1012">
          <cell r="B1012">
            <v>89583</v>
          </cell>
          <cell r="C1012" t="str">
            <v>CURVA 87 GRAUS E 30 MINUTOS, PVC, SERIE R, ÁGUA PLUVIAL, DN 75 MM, JUNTA ELÁSTICA, FORNECIDO E INSTALADO EM CONDUTORES VERTICAIS DE ÁGUAS PLUVIAIS. AF_06/2022</v>
          </cell>
          <cell r="D1012" t="str">
            <v>UN</v>
          </cell>
          <cell r="E1012">
            <v>42.31</v>
          </cell>
          <cell r="F1012">
            <v>6.58</v>
          </cell>
          <cell r="G1012">
            <v>35.73</v>
          </cell>
        </row>
        <row r="1013">
          <cell r="B1013">
            <v>89584</v>
          </cell>
          <cell r="C1013" t="str">
            <v>JOELHO 90 GRAUS, PVC, SERIE R, ÁGUA PLUVIAL, DN 100 MM, JUNTA ELÁSTICA, FORNECIDO E INSTALADO EM CONDUTORES VERTICAIS DE ÁGUAS PLUVIAIS. AF_06/2022</v>
          </cell>
          <cell r="D1013" t="str">
            <v>UN</v>
          </cell>
          <cell r="E1013">
            <v>43.67</v>
          </cell>
          <cell r="F1013">
            <v>10.35</v>
          </cell>
          <cell r="G1013">
            <v>33.32</v>
          </cell>
        </row>
        <row r="1014">
          <cell r="B1014">
            <v>89585</v>
          </cell>
          <cell r="C1014" t="str">
            <v>JOELHO 45 GRAUS, PVC, SERIE R, ÁGUA PLUVIAL, DN 100 MM, JUNTA ELÁSTICA, FORNECIDO E INSTALADO EM CONDUTORES VERTICAIS DE ÁGUAS PLUVIAIS. AF_06/2022</v>
          </cell>
          <cell r="D1014" t="str">
            <v>UN</v>
          </cell>
          <cell r="E1014">
            <v>44.71</v>
          </cell>
          <cell r="F1014">
            <v>10.35</v>
          </cell>
          <cell r="G1014">
            <v>34.36</v>
          </cell>
        </row>
        <row r="1015">
          <cell r="B1015">
            <v>89587</v>
          </cell>
          <cell r="C1015" t="str">
            <v>CURVA 87 GRAUS E 30 MINUTOS, PVC, SERIE R, ÁGUA PLUVIAL, DN 100 MM, JUNTA ELÁSTICA, FORNECIDO E INSTALADO EM CONDUTORES VERTICAIS DE ÁGUAS PLUVIAIS. AF_06/2022</v>
          </cell>
          <cell r="D1015" t="str">
            <v>UN</v>
          </cell>
          <cell r="E1015">
            <v>49.17</v>
          </cell>
          <cell r="F1015">
            <v>10.35</v>
          </cell>
          <cell r="G1015">
            <v>38.82</v>
          </cell>
        </row>
        <row r="1016">
          <cell r="B1016">
            <v>89590</v>
          </cell>
          <cell r="C1016" t="str">
            <v>JOELHO 90 GRAUS, PVC, SERIE R, ÁGUA PLUVIAL, DN 150 MM, JUNTA ELÁSTICA, FORNECIDO E INSTALADO EM CONDUTORES VERTICAIS DE ÁGUAS PLUVIAIS. AF_06/2022</v>
          </cell>
          <cell r="D1016" t="str">
            <v>UN</v>
          </cell>
          <cell r="E1016">
            <v>131.07</v>
          </cell>
          <cell r="F1016">
            <v>17.86</v>
          </cell>
          <cell r="G1016">
            <v>113.21</v>
          </cell>
        </row>
        <row r="1017">
          <cell r="B1017">
            <v>89591</v>
          </cell>
          <cell r="C1017" t="str">
            <v>JOELHO 45 GRAUS, PVC, SERIE R, ÁGUA PLUVIAL, DN 150 MM, JUNTA ELÁSTICA, FORNECIDO E INSTALADO EM CONDUTORES VERTICAIS DE ÁGUAS PLUVIAIS. AF_06/2022</v>
          </cell>
          <cell r="D1017" t="str">
            <v>UN</v>
          </cell>
          <cell r="E1017">
            <v>127.89</v>
          </cell>
          <cell r="F1017">
            <v>17.87</v>
          </cell>
          <cell r="G1017">
            <v>110.02</v>
          </cell>
        </row>
        <row r="1018">
          <cell r="B1018">
            <v>89592</v>
          </cell>
          <cell r="C1018" t="str">
            <v>CURVA 87 GRAUS E 30 MINUTOS, PVC, SERIE R, ÁGUA PLUVIAL, DN 150 MM, JUNTA ELÁSTICA, FORNECIDO E INSTALADO EM CONDUTORES VERTICAIS DE ÁGUAS PLUVIAIS. AF_06/2022</v>
          </cell>
          <cell r="D1018" t="str">
            <v>UN</v>
          </cell>
          <cell r="E1018">
            <v>155.85</v>
          </cell>
          <cell r="F1018">
            <v>17.88</v>
          </cell>
          <cell r="G1018">
            <v>137.97</v>
          </cell>
        </row>
        <row r="1019">
          <cell r="B1019">
            <v>89593</v>
          </cell>
          <cell r="C1019" t="str">
            <v>LUVA COM ROSCA, PVC, SOLDÁVEL, DN 50MM X 1.1/2, INSTALADO EM PRUMADA DE ÁGUA - FORNECIMENTO E INSTALAÇÃO. AF_06/2022</v>
          </cell>
          <cell r="D1019" t="str">
            <v>UN</v>
          </cell>
          <cell r="E1019">
            <v>26.05</v>
          </cell>
          <cell r="F1019">
            <v>2.78</v>
          </cell>
          <cell r="G1019">
            <v>23.27</v>
          </cell>
        </row>
        <row r="1020">
          <cell r="B1020">
            <v>89594</v>
          </cell>
          <cell r="C1020" t="str">
            <v>UNIÃO, PVC, SOLDÁVEL, DN 50MM, INSTALADO EM PRUMADA DE ÁGUA - FORNECIMENTO E INSTALAÇÃO. AF_06/2022</v>
          </cell>
          <cell r="D1020" t="str">
            <v>UN</v>
          </cell>
          <cell r="E1020">
            <v>37.61</v>
          </cell>
          <cell r="F1020">
            <v>3.21</v>
          </cell>
          <cell r="G1020">
            <v>34.4</v>
          </cell>
        </row>
        <row r="1021">
          <cell r="B1021">
            <v>89595</v>
          </cell>
          <cell r="C1021" t="str">
            <v>ADAPTADOR CURTO COM BOLSA E ROSCA PARA REGISTRO, PVC, SOLDÁVEL, DN 50MM X 1.1/4, INSTALADO EM PRUMADA DE ÁGUA - FORNECIMENTO E INSTALAÇÃO. AF_06/2022</v>
          </cell>
          <cell r="D1021" t="str">
            <v>UN</v>
          </cell>
          <cell r="E1021">
            <v>15.14</v>
          </cell>
          <cell r="F1021">
            <v>2.69</v>
          </cell>
          <cell r="G1021">
            <v>12.45</v>
          </cell>
        </row>
        <row r="1022">
          <cell r="B1022">
            <v>89596</v>
          </cell>
          <cell r="C1022" t="str">
            <v>ADAPTADOR CURTO COM BOLSA E ROSCA PARA REGISTRO, PVC, SOLDÁVEL, DN 50MM X 1.1/2, INSTALADO EM PRUMADA DE ÁGUA - FORNECIMENTO E INSTALAÇÃO. AF_06/2022</v>
          </cell>
          <cell r="D1022" t="str">
            <v>UN</v>
          </cell>
          <cell r="E1022">
            <v>10.92</v>
          </cell>
          <cell r="F1022">
            <v>2.78</v>
          </cell>
          <cell r="G1022">
            <v>8.14</v>
          </cell>
        </row>
        <row r="1023">
          <cell r="B1023">
            <v>89597</v>
          </cell>
          <cell r="C1023" t="str">
            <v>LUVA, PVC, SOLDÁVEL, DN 60MM, INSTALADO EM PRUMADA DE ÁGUA - FORNECIMENTO E INSTALAÇÃO. AF_06/2022</v>
          </cell>
          <cell r="D1023" t="str">
            <v>UN</v>
          </cell>
          <cell r="E1023">
            <v>23.78</v>
          </cell>
          <cell r="F1023">
            <v>3.78</v>
          </cell>
          <cell r="G1023">
            <v>20</v>
          </cell>
        </row>
        <row r="1024">
          <cell r="B1024">
            <v>89598</v>
          </cell>
          <cell r="C1024" t="str">
            <v>LUVA DE CORRER, PVC, SOLDÁVEL, DN 60MM, INSTALADO EM PRUMADA DE ÁGUA FORNECIMENTO E INSTALAÇÃO. AF_06/2022</v>
          </cell>
          <cell r="D1024" t="str">
            <v>UN</v>
          </cell>
          <cell r="E1024">
            <v>52.16</v>
          </cell>
          <cell r="F1024">
            <v>3.78</v>
          </cell>
          <cell r="G1024">
            <v>48.38</v>
          </cell>
        </row>
        <row r="1025">
          <cell r="B1025">
            <v>89599</v>
          </cell>
          <cell r="C1025" t="str">
            <v>LUVA SIMPLES, PVC, SERIE R, ÁGUA PLUVIAL, DN 75 MM, JUNTA ELÁSTICA, FORNECIDO E INSTALADO EM CONDUTORES VERTICAIS DE ÁGUAS PLUVIAIS. AF_06/2022</v>
          </cell>
          <cell r="D1025" t="str">
            <v>UN</v>
          </cell>
          <cell r="E1025">
            <v>25.13</v>
          </cell>
          <cell r="F1025">
            <v>4.38</v>
          </cell>
          <cell r="G1025">
            <v>20.75</v>
          </cell>
        </row>
        <row r="1026">
          <cell r="B1026">
            <v>89600</v>
          </cell>
          <cell r="C1026" t="str">
            <v>LUVA DE CORRER, PVC, SERIE R, ÁGUA PLUVIAL, DN 75 MM, JUNTA ELÁSTICA, FORNECIDO E INSTALADO EM CONDUTORES VERTICAIS DE ÁGUAS PLUVIAIS. AF_06/2022</v>
          </cell>
          <cell r="D1026" t="str">
            <v>UN</v>
          </cell>
          <cell r="E1026">
            <v>25.35</v>
          </cell>
          <cell r="F1026">
            <v>4.38</v>
          </cell>
          <cell r="G1026">
            <v>20.97</v>
          </cell>
        </row>
        <row r="1027">
          <cell r="B1027">
            <v>89605</v>
          </cell>
          <cell r="C1027" t="str">
            <v>LUVA DE REDUÇÃO, PVC, SOLDÁVEL, DN 60MM X 50MM, INSTALADO EM PRUMADA DE ÁGUA - FORNECIMENTO E INSTALAÇÃO. AF_06/2022</v>
          </cell>
          <cell r="D1027" t="str">
            <v>UN</v>
          </cell>
          <cell r="E1027">
            <v>21.65</v>
          </cell>
          <cell r="F1027">
            <v>3.5</v>
          </cell>
          <cell r="G1027">
            <v>18.15</v>
          </cell>
        </row>
        <row r="1028">
          <cell r="B1028">
            <v>89609</v>
          </cell>
          <cell r="C1028" t="str">
            <v>UNIÃO, PVC, SOLDÁVEL, DN 60MM, INSTALADO EM PRUMADA DE ÁGUA - FORNECIMENTO E INSTALAÇÃO. AF_06/2022</v>
          </cell>
          <cell r="D1028" t="str">
            <v>UN</v>
          </cell>
          <cell r="E1028">
            <v>87.92</v>
          </cell>
          <cell r="F1028">
            <v>3.78</v>
          </cell>
          <cell r="G1028">
            <v>84.14</v>
          </cell>
        </row>
        <row r="1029">
          <cell r="B1029">
            <v>89610</v>
          </cell>
          <cell r="C1029" t="str">
            <v>ADAPTADOR CURTO COM BOLSA E ROSCA PARA REGISTRO, PVC, SOLDÁVEL, DN 60MM X 2, INSTALADO EM PRUMADA DE ÁGUA - FORNECIMENTO E INSTALAÇÃO. AF_06/2022</v>
          </cell>
          <cell r="D1029" t="str">
            <v>UN</v>
          </cell>
          <cell r="E1029">
            <v>20.49</v>
          </cell>
          <cell r="F1029">
            <v>3.5</v>
          </cell>
          <cell r="G1029">
            <v>16.99</v>
          </cell>
        </row>
        <row r="1030">
          <cell r="B1030">
            <v>89611</v>
          </cell>
          <cell r="C1030" t="str">
            <v>LUVA, PVC, SOLDÁVEL, DN 75MM, INSTALADO EM PRUMADA DE ÁGUA - FORNECIMENTO E INSTALAÇÃO. AF_06/2022</v>
          </cell>
          <cell r="D1030" t="str">
            <v>UN</v>
          </cell>
          <cell r="E1030">
            <v>33.77</v>
          </cell>
          <cell r="F1030">
            <v>4.63</v>
          </cell>
          <cell r="G1030">
            <v>29.14</v>
          </cell>
        </row>
        <row r="1031">
          <cell r="B1031">
            <v>89612</v>
          </cell>
          <cell r="C1031" t="str">
            <v>UNIÃO, PVC, SOLDÁVEL, DN 75MM, INSTALADO EM PRUMADA DE ÁGUA - FORNECIMENTO E INSTALAÇÃO. AF_06/2022</v>
          </cell>
          <cell r="D1031" t="str">
            <v>UN</v>
          </cell>
          <cell r="E1031">
            <v>172.79</v>
          </cell>
          <cell r="F1031">
            <v>4.63</v>
          </cell>
          <cell r="G1031">
            <v>168.16</v>
          </cell>
        </row>
        <row r="1032">
          <cell r="B1032">
            <v>89613</v>
          </cell>
          <cell r="C1032" t="str">
            <v>ADAPTADOR CURTO COM BOLSA E ROSCA PARA REGISTRO, PVC, SOLDÁVEL, DN 75MM X 2.1/2", INSTALADO EM PRUMADA DE ÁGUA - FORNECIMENTO E INSTALAÇÃO. AF_12/2014</v>
          </cell>
          <cell r="D1032" t="str">
            <v>UN</v>
          </cell>
          <cell r="E1032">
            <v>32.05</v>
          </cell>
          <cell r="F1032">
            <v>4.21</v>
          </cell>
          <cell r="G1032">
            <v>27.84</v>
          </cell>
        </row>
        <row r="1033">
          <cell r="B1033">
            <v>89614</v>
          </cell>
          <cell r="C1033" t="str">
            <v>LUVA, PVC, SOLDÁVEL, DN 85MM, INSTALADO EM PRUMADA DE ÁGUA - FORNECIMENTO E INSTALAÇÃO. AF_06/2022</v>
          </cell>
          <cell r="D1033" t="str">
            <v>UN</v>
          </cell>
          <cell r="E1033">
            <v>62.76</v>
          </cell>
          <cell r="F1033">
            <v>5.22</v>
          </cell>
          <cell r="G1033">
            <v>57.54</v>
          </cell>
        </row>
        <row r="1034">
          <cell r="B1034">
            <v>89615</v>
          </cell>
          <cell r="C1034" t="str">
            <v>UNIÃO, PVC, SOLDÁVEL, DN 85MM, INSTALADO EM PRUMADA DE ÁGUA - FORNECIMENTO E INSTALAÇÃO. AF_06/2022</v>
          </cell>
          <cell r="D1034" t="str">
            <v>UN</v>
          </cell>
          <cell r="E1034">
            <v>204.12</v>
          </cell>
          <cell r="F1034">
            <v>5.23</v>
          </cell>
          <cell r="G1034">
            <v>198.89</v>
          </cell>
        </row>
        <row r="1035">
          <cell r="B1035">
            <v>89616</v>
          </cell>
          <cell r="C1035" t="str">
            <v>ADAPTADOR CURTO COM BOLSA E ROSCA PARA REGISTRO, PVC, SOLDÁVEL, DN 85MM X 3, INSTALADO EM PRUMADA DE ÁGUA - FORNECIMENTO E INSTALAÇÃO. AF_06/2022</v>
          </cell>
          <cell r="D1035" t="str">
            <v>UN</v>
          </cell>
          <cell r="E1035">
            <v>42.89</v>
          </cell>
          <cell r="F1035">
            <v>4.92</v>
          </cell>
          <cell r="G1035">
            <v>37.97</v>
          </cell>
        </row>
        <row r="1036">
          <cell r="B1036">
            <v>89617</v>
          </cell>
          <cell r="C1036" t="str">
            <v>TE, PVC, SOLDÁVEL, DN 25MM, INSTALADO EM PRUMADA DE ÁGUA - FORNECIMENTO E INSTALAÇÃO. AF_06/2022</v>
          </cell>
          <cell r="D1036" t="str">
            <v>UN</v>
          </cell>
          <cell r="E1036">
            <v>7.79</v>
          </cell>
          <cell r="F1036">
            <v>3.56</v>
          </cell>
          <cell r="G1036">
            <v>4.23</v>
          </cell>
        </row>
        <row r="1037">
          <cell r="B1037">
            <v>89620</v>
          </cell>
          <cell r="C1037" t="str">
            <v>TE, PVC, SOLDÁVEL, DN 32MM, INSTALADO EM PRUMADA DE ÁGUA - FORNECIMENTO E INSTALAÇÃO. AF_06/2022</v>
          </cell>
          <cell r="D1037" t="str">
            <v>UN</v>
          </cell>
          <cell r="E1037">
            <v>12.3</v>
          </cell>
          <cell r="F1037">
            <v>4.37</v>
          </cell>
          <cell r="G1037">
            <v>7.93</v>
          </cell>
        </row>
        <row r="1038">
          <cell r="B1038">
            <v>89622</v>
          </cell>
          <cell r="C1038" t="str">
            <v>TÊ DE REDUÇÃO, PVC, SOLDÁVEL, DN 32MM X 25MM, INSTALADO EM PRUMADA DE ÁGUA - FORNECIMENTO E INSTALAÇÃO. AF_06/2022</v>
          </cell>
          <cell r="D1038" t="str">
            <v>UN</v>
          </cell>
          <cell r="E1038">
            <v>14.66</v>
          </cell>
          <cell r="F1038">
            <v>3.96</v>
          </cell>
          <cell r="G1038">
            <v>10.7</v>
          </cell>
        </row>
        <row r="1039">
          <cell r="B1039">
            <v>89623</v>
          </cell>
          <cell r="C1039" t="str">
            <v>TE, PVC, SOLDÁVEL, DN 40MM, INSTALADO EM PRUMADA DE ÁGUA - FORNECIMENTO E INSTALAÇÃO. AF_06/2022</v>
          </cell>
          <cell r="D1039" t="str">
            <v>UN</v>
          </cell>
          <cell r="E1039">
            <v>20.16</v>
          </cell>
          <cell r="F1039">
            <v>5.3</v>
          </cell>
          <cell r="G1039">
            <v>14.86</v>
          </cell>
        </row>
        <row r="1040">
          <cell r="B1040">
            <v>89624</v>
          </cell>
          <cell r="C1040" t="str">
            <v>TÊ DE REDUÇÃO, PVC, SOLDÁVEL, DN 40MM X 32MM, INSTALADO EM PRUMADA DE ÁGUA - FORNECIMENTO E INSTALAÇÃO. AF_06/2022</v>
          </cell>
          <cell r="D1040" t="str">
            <v>UN</v>
          </cell>
          <cell r="E1040">
            <v>18.63</v>
          </cell>
          <cell r="F1040">
            <v>4.84</v>
          </cell>
          <cell r="G1040">
            <v>13.79</v>
          </cell>
        </row>
        <row r="1041">
          <cell r="B1041">
            <v>89625</v>
          </cell>
          <cell r="C1041" t="str">
            <v>TE, PVC, SOLDÁVEL, DN 50MM, INSTALADO EM PRUMADA DE ÁGUA - FORNECIMENTO E INSTALAÇÃO. AF_06/2022</v>
          </cell>
          <cell r="D1041" t="str">
            <v>UN</v>
          </cell>
          <cell r="E1041">
            <v>23.64</v>
          </cell>
          <cell r="F1041">
            <v>6.42</v>
          </cell>
          <cell r="G1041">
            <v>17.22</v>
          </cell>
        </row>
        <row r="1042">
          <cell r="B1042">
            <v>89626</v>
          </cell>
          <cell r="C1042" t="str">
            <v>TÊ DE REDUÇÃO, PVC, SOLDÁVEL, DN 50MM X 40MM, INSTALADO EM PRUMADA DE ÁGUA - FORNECIMENTO E INSTALAÇÃO. AF_06/2022</v>
          </cell>
          <cell r="D1042" t="str">
            <v>UN</v>
          </cell>
          <cell r="E1042">
            <v>31.4</v>
          </cell>
          <cell r="F1042">
            <v>5.86</v>
          </cell>
          <cell r="G1042">
            <v>25.54</v>
          </cell>
        </row>
        <row r="1043">
          <cell r="B1043">
            <v>89627</v>
          </cell>
          <cell r="C1043" t="str">
            <v>TÊ DE REDUÇÃO, PVC, SOLDÁVEL, DN 50MM X 25MM, INSTALADO EM PRUMADA DE ÁGUA - FORNECIMENTO E INSTALAÇÃO. AF_06/2022</v>
          </cell>
          <cell r="D1043" t="str">
            <v>UN</v>
          </cell>
          <cell r="E1043">
            <v>20.93</v>
          </cell>
          <cell r="F1043">
            <v>4.99</v>
          </cell>
          <cell r="G1043">
            <v>15.94</v>
          </cell>
        </row>
        <row r="1044">
          <cell r="B1044">
            <v>89628</v>
          </cell>
          <cell r="C1044" t="str">
            <v>TE, PVC, SOLDÁVEL, DN 60MM, INSTALADO EM PRUMADA DE ÁGUA - FORNECIMENTO E INSTALAÇÃO. AF_06/2022</v>
          </cell>
          <cell r="D1044" t="str">
            <v>UN</v>
          </cell>
          <cell r="E1044">
            <v>50.09</v>
          </cell>
          <cell r="F1044">
            <v>7.58</v>
          </cell>
          <cell r="G1044">
            <v>42.51</v>
          </cell>
        </row>
        <row r="1045">
          <cell r="B1045">
            <v>89629</v>
          </cell>
          <cell r="C1045" t="str">
            <v>TE, PVC, SOLDÁVEL, DN 75MM, INSTALADO EM PRUMADA DE ÁGUA - FORNECIMENTO E INSTALAÇÃO. AF_06/2022</v>
          </cell>
          <cell r="D1045" t="str">
            <v>UN</v>
          </cell>
          <cell r="E1045">
            <v>84.52</v>
          </cell>
          <cell r="F1045">
            <v>9.32</v>
          </cell>
          <cell r="G1045">
            <v>75.2</v>
          </cell>
        </row>
        <row r="1046">
          <cell r="B1046">
            <v>89630</v>
          </cell>
          <cell r="C1046" t="str">
            <v>TE DE REDUÇÃO, PVC, SOLDÁVEL, DN 75MM X 50MM, INSTALADO EM PRUMADA DE ÁGUA - FORNECIMENTO E INSTALAÇÃO. AF_06/2022</v>
          </cell>
          <cell r="D1046" t="str">
            <v>UN</v>
          </cell>
          <cell r="E1046">
            <v>64.02</v>
          </cell>
          <cell r="F1046">
            <v>7.88</v>
          </cell>
          <cell r="G1046">
            <v>56.14</v>
          </cell>
        </row>
        <row r="1047">
          <cell r="B1047">
            <v>89631</v>
          </cell>
          <cell r="C1047" t="str">
            <v>TE, PVC, SOLDÁVEL, DN 85MM, INSTALADO EM PRUMADA DE ÁGUA - FORNECIMENTO E INSTALAÇÃO. AF_06/2022</v>
          </cell>
          <cell r="D1047" t="str">
            <v>UN</v>
          </cell>
          <cell r="E1047">
            <v>111.03</v>
          </cell>
          <cell r="F1047">
            <v>10.49</v>
          </cell>
          <cell r="G1047">
            <v>100.54</v>
          </cell>
        </row>
        <row r="1048">
          <cell r="B1048">
            <v>89632</v>
          </cell>
          <cell r="C1048" t="str">
            <v>TE DE REDUÇÃO, PVC, SOLDÁVEL, DN 85MM X 60MM, INSTALADO EM PRUMADA DE ÁGUA - FORNECIMENTO E INSTALAÇÃO. AF_06/2022</v>
          </cell>
          <cell r="D1048" t="str">
            <v>UN</v>
          </cell>
          <cell r="E1048">
            <v>128.67</v>
          </cell>
          <cell r="F1048">
            <v>9.03</v>
          </cell>
          <cell r="G1048">
            <v>119.64</v>
          </cell>
        </row>
        <row r="1049">
          <cell r="B1049">
            <v>89633</v>
          </cell>
          <cell r="C1049" t="str">
            <v>TUBO, CPVC, SOLDÁVEL, DN 15MM, INSTALADO EM RAMAL OU SUB-RAMAL DE ÁGUA - FORNECIMENTO E INSTALAÇÃO. AF_06/2022</v>
          </cell>
          <cell r="D1049" t="str">
            <v>M</v>
          </cell>
          <cell r="E1049">
            <v>27.96</v>
          </cell>
          <cell r="F1049">
            <v>10.45</v>
          </cell>
          <cell r="G1049">
            <v>17.51</v>
          </cell>
        </row>
        <row r="1050">
          <cell r="B1050">
            <v>89634</v>
          </cell>
          <cell r="C1050" t="str">
            <v>TUBO, CPVC, SOLDÁVEL, DN 22MM, INSTALADO EM RAMAL OU SUB-RAMAL DE ÁGUA - FORNECIMENTO E INSTALAÇÃO. AF_06/2022</v>
          </cell>
          <cell r="D1050" t="str">
            <v>M</v>
          </cell>
          <cell r="E1050">
            <v>40.21</v>
          </cell>
          <cell r="F1050">
            <v>13.22</v>
          </cell>
          <cell r="G1050">
            <v>26.99</v>
          </cell>
        </row>
        <row r="1051">
          <cell r="B1051">
            <v>89635</v>
          </cell>
          <cell r="C1051" t="str">
            <v>TUBO, CPVC, SOLDÁVEL, DN 28MM, INSTALADO EM RAMAL OU SUB-RAMAL DE ÁGUA - FORNECIMENTO E INSTALAÇÃO. AF_06/2022</v>
          </cell>
          <cell r="D1051" t="str">
            <v>M</v>
          </cell>
          <cell r="E1051">
            <v>60.03</v>
          </cell>
          <cell r="F1051">
            <v>15.6</v>
          </cell>
          <cell r="G1051">
            <v>44.43</v>
          </cell>
        </row>
        <row r="1052">
          <cell r="B1052">
            <v>89636</v>
          </cell>
          <cell r="C1052" t="str">
            <v>TUBO, CPVC, SOLDÁVEL, DN 35MM, INSTALADO EM RAMAL OU SUB-RAMAL DE ÁGUA FORNECIMENTO E INSTALAÇÃO. AF_06/2022</v>
          </cell>
          <cell r="D1052" t="str">
            <v>M</v>
          </cell>
          <cell r="E1052">
            <v>75.83</v>
          </cell>
          <cell r="F1052">
            <v>18.37</v>
          </cell>
          <cell r="G1052">
            <v>57.46</v>
          </cell>
        </row>
        <row r="1053">
          <cell r="B1053">
            <v>89637</v>
          </cell>
          <cell r="C1053" t="str">
            <v>JOELHO 90 GRAUS, CPVC, SOLDÁVEL, DN 15MM, INSTALADO EM RAMAL OU SUB-RAMAL DE ÁGUA - FORNECIMENTO E INSTALAÇÃO. AF_06/2022</v>
          </cell>
          <cell r="D1053" t="str">
            <v>UN</v>
          </cell>
          <cell r="E1053">
            <v>11.59</v>
          </cell>
          <cell r="F1053">
            <v>4.17</v>
          </cell>
          <cell r="G1053">
            <v>7.42</v>
          </cell>
        </row>
        <row r="1054">
          <cell r="B1054">
            <v>89638</v>
          </cell>
          <cell r="C1054" t="str">
            <v>JOELHO 45 GRAUS, CPVC, SOLDÁVEL, DN 15MM, INSTALADO EM RAMAL OU SUB-RAMAL DE ÁGUA - FORNECIMENTO E INSTALAÇÃO. AF_06/2022</v>
          </cell>
          <cell r="D1054" t="str">
            <v>UN</v>
          </cell>
          <cell r="E1054">
            <v>12.66</v>
          </cell>
          <cell r="F1054">
            <v>4.17</v>
          </cell>
          <cell r="G1054">
            <v>8.49</v>
          </cell>
        </row>
        <row r="1055">
          <cell r="B1055">
            <v>89639</v>
          </cell>
          <cell r="C1055" t="str">
            <v>CURVA 90 GRAUS, CPVC, SOLDÁVEL, DN 15MM, INSTALADO EM RAMAL OU SUB-RAMAL DE ÁGUA - FORNECIMENTO E INSTALAÇÃO. AF_06/2022</v>
          </cell>
          <cell r="D1055" t="str">
            <v>UN</v>
          </cell>
          <cell r="E1055">
            <v>13.41</v>
          </cell>
          <cell r="F1055">
            <v>4.17</v>
          </cell>
          <cell r="G1055">
            <v>9.24</v>
          </cell>
        </row>
        <row r="1056">
          <cell r="B1056">
            <v>89640</v>
          </cell>
          <cell r="C1056" t="str">
            <v>JOELHO DE TRANSIÇÃO, 90 GRAUS, CPVC, SOLDÁVEL, DN 15MM X 1/2", INSTALADO EM RAMAL OU SUB-RAMAL DE ÁGUA - FORNECIMENTO E INSTALAÇÃO. AF_06/2022</v>
          </cell>
          <cell r="D1056" t="str">
            <v>UN</v>
          </cell>
          <cell r="E1056">
            <v>21.49</v>
          </cell>
          <cell r="F1056">
            <v>4.17</v>
          </cell>
          <cell r="G1056">
            <v>17.32</v>
          </cell>
        </row>
        <row r="1057">
          <cell r="B1057">
            <v>89641</v>
          </cell>
          <cell r="C1057" t="str">
            <v>JOELHO 90 GRAUS, CPVC, SOLDÁVEL, DN 22MM, INSTALADO EM RAMAL OU SUB-RAMAL DE ÁGUA - FORNECIMENTO E INSTALAÇÃO. AF_06/2022</v>
          </cell>
          <cell r="D1057" t="str">
            <v>UN</v>
          </cell>
          <cell r="E1057">
            <v>15</v>
          </cell>
          <cell r="F1057">
            <v>5.29</v>
          </cell>
          <cell r="G1057">
            <v>9.71</v>
          </cell>
        </row>
        <row r="1058">
          <cell r="B1058">
            <v>89642</v>
          </cell>
          <cell r="C1058" t="str">
            <v>JOELHO 45 GRAUS, CPVC, SOLDÁVEL, DN 22MM, INSTALADO EM RAMAL OU SUB-RAMAL DE ÁGUA - FORNECIMENTO E INSTALAÇÃO. AF_06/2022</v>
          </cell>
          <cell r="D1058" t="str">
            <v>UN</v>
          </cell>
          <cell r="E1058">
            <v>16.88</v>
          </cell>
          <cell r="F1058">
            <v>5.29</v>
          </cell>
          <cell r="G1058">
            <v>11.59</v>
          </cell>
        </row>
        <row r="1059">
          <cell r="B1059">
            <v>89643</v>
          </cell>
          <cell r="C1059" t="str">
            <v>CURVA 90 GRAUS, CPVC, SOLDÁVEL, DN 22MM, INSTALADO EM RAMAL OU SUB-RAMAL DE ÁGUA - FORNECIMENTO E INSTALAÇÃO. AF_06/2022</v>
          </cell>
          <cell r="D1059" t="str">
            <v>UN</v>
          </cell>
          <cell r="E1059">
            <v>18.37</v>
          </cell>
          <cell r="F1059">
            <v>5.29</v>
          </cell>
          <cell r="G1059">
            <v>13.08</v>
          </cell>
        </row>
        <row r="1060">
          <cell r="B1060">
            <v>89644</v>
          </cell>
          <cell r="C1060" t="str">
            <v>JOELHO DE TRANSIÇÃO, 90 GRAUS, CPVC, SOLDÁVEL, DN 22MM X 1/2", INSTALADO EM RAMAL OU SUB-RAMAL DE ÁGUA - FORNECIMENTO E INSTALAÇÃO. AF_06/2022</v>
          </cell>
          <cell r="D1060" t="str">
            <v>UN</v>
          </cell>
          <cell r="E1060">
            <v>26.29</v>
          </cell>
          <cell r="F1060">
            <v>4.73</v>
          </cell>
          <cell r="G1060">
            <v>21.56</v>
          </cell>
        </row>
        <row r="1061">
          <cell r="B1061">
            <v>89645</v>
          </cell>
          <cell r="C1061" t="str">
            <v>JOELHO DE TRANSIÇÃO, 90 GRAUS, CPVC, SOLDÁVEL, DN 22MM X 3/4", INSTALADO EM RAMAL OU SUB-RAMAL DE ÁGUA - FORNECIMENTO E INSTALAÇÃO. AF_06/2022</v>
          </cell>
          <cell r="D1061" t="str">
            <v>UN</v>
          </cell>
          <cell r="E1061">
            <v>37.01</v>
          </cell>
          <cell r="F1061">
            <v>5.13</v>
          </cell>
          <cell r="G1061">
            <v>31.88</v>
          </cell>
        </row>
        <row r="1062">
          <cell r="B1062">
            <v>89646</v>
          </cell>
          <cell r="C1062" t="str">
            <v>JOELHO 90 GRAUS, CPVC, SOLDÁVEL, DN 28MM, INSTALADO EM RAMAL OU SUB-RAMAL DE ÁGUA - FORNECIMENTO E INSTALAÇÃO. AF_06/2022</v>
          </cell>
          <cell r="D1062" t="str">
            <v>UN</v>
          </cell>
          <cell r="E1062">
            <v>22.99</v>
          </cell>
          <cell r="F1062">
            <v>6.23</v>
          </cell>
          <cell r="G1062">
            <v>16.76</v>
          </cell>
        </row>
        <row r="1063">
          <cell r="B1063">
            <v>89647</v>
          </cell>
          <cell r="C1063" t="str">
            <v>JOELHO 45 GRAUS, CPVC, SOLDÁVEL, DN 28MM, INSTALADO EM RAMAL OU SUB-RAMAL DE ÁGUA FORNECIMENTO E INSTALAÇÃO. AF_06/2022</v>
          </cell>
          <cell r="D1063" t="str">
            <v>UN</v>
          </cell>
          <cell r="E1063">
            <v>22.21</v>
          </cell>
          <cell r="F1063">
            <v>6.23</v>
          </cell>
          <cell r="G1063">
            <v>15.98</v>
          </cell>
        </row>
        <row r="1064">
          <cell r="B1064">
            <v>89648</v>
          </cell>
          <cell r="C1064" t="str">
            <v>CURVA 90 GRAUS, CPVC, SOLDÁVEL, DN 28MM, INSTALADO EM RAMAL OU SUB-RAMAL DE ÁGUA FORNECIMENTO E INSTALAÇÃO. AF_06/2022</v>
          </cell>
          <cell r="D1064" t="str">
            <v>UN</v>
          </cell>
          <cell r="E1064">
            <v>28.04</v>
          </cell>
          <cell r="F1064">
            <v>6.23</v>
          </cell>
          <cell r="G1064">
            <v>21.81</v>
          </cell>
        </row>
        <row r="1065">
          <cell r="B1065">
            <v>89649</v>
          </cell>
          <cell r="C1065" t="str">
            <v>JOELHO 90 GRAUS, CPVC, SOLDÁVEL, DN 35MM, INSTALADO EM RAMAL OU SUB-RAMAL DE ÁGUA FORNECIMENTO E INSTALAÇÃO. AF_06/2022</v>
          </cell>
          <cell r="D1065" t="str">
            <v>UN</v>
          </cell>
          <cell r="E1065">
            <v>34.16</v>
          </cell>
          <cell r="F1065">
            <v>7.34</v>
          </cell>
          <cell r="G1065">
            <v>26.82</v>
          </cell>
        </row>
        <row r="1066">
          <cell r="B1066">
            <v>89650</v>
          </cell>
          <cell r="C1066" t="str">
            <v>JOELHO 45 GRAUS, CPVC, SOLDÁVEL, DN 35MM, INSTALADO EM RAMAL OU SUB-RAMAL DE ÁGUA FORNECIMENTO E INSTALAÇÃO. AF_06/2022</v>
          </cell>
          <cell r="D1066" t="str">
            <v>UN</v>
          </cell>
          <cell r="E1066">
            <v>32.25</v>
          </cell>
          <cell r="F1066">
            <v>7.34</v>
          </cell>
          <cell r="G1066">
            <v>24.91</v>
          </cell>
        </row>
        <row r="1067">
          <cell r="B1067">
            <v>89651</v>
          </cell>
          <cell r="C1067" t="str">
            <v>LUVA, CPVC, SOLDÁVEL, DN 15MM, INSTALADO EM RAMAL OU SUB-RAMAL DE ÁGUA - FORNECIMENTO E INSTALAÇÃO. AF_06/2022</v>
          </cell>
          <cell r="D1067" t="str">
            <v>UN</v>
          </cell>
          <cell r="E1067">
            <v>7.84</v>
          </cell>
          <cell r="F1067">
            <v>2.78</v>
          </cell>
          <cell r="G1067">
            <v>5.06</v>
          </cell>
        </row>
        <row r="1068">
          <cell r="B1068">
            <v>89652</v>
          </cell>
          <cell r="C1068" t="str">
            <v>LUVA DE CORRER, CPVC, SOLDÁVEL, DN 15MM, INSTALADO EM RAMAL OU SUB-RAMAL DE ÁGUA FORNECIMENTO E INSTALAÇÃO. AF_06/2022</v>
          </cell>
          <cell r="D1068" t="str">
            <v>UN</v>
          </cell>
          <cell r="E1068">
            <v>13.78</v>
          </cell>
          <cell r="F1068">
            <v>2.78</v>
          </cell>
          <cell r="G1068">
            <v>11</v>
          </cell>
        </row>
        <row r="1069">
          <cell r="B1069">
            <v>89653</v>
          </cell>
          <cell r="C1069" t="str">
            <v>LUVA DE TRANSIÇÃO, CPVC, SOLDÁVEL, DN15MM X 1/2", INSTALADO EM RAMAL OU SUB-RAMAL DE ÁGUA - FORNECIMENTO E INSTALAÇÃO. AF_06/2022</v>
          </cell>
          <cell r="D1069" t="str">
            <v>UN</v>
          </cell>
          <cell r="E1069">
            <v>19.8</v>
          </cell>
          <cell r="F1069">
            <v>2.78</v>
          </cell>
          <cell r="G1069">
            <v>17.02</v>
          </cell>
        </row>
        <row r="1070">
          <cell r="B1070">
            <v>89654</v>
          </cell>
          <cell r="C1070" t="str">
            <v>UNIÃO, CPVC, SOLDÁVEL, DN15MM, INSTALADO EM RAMAL OU SUB-RAMAL DE ÁGUA FORNECIMENTO E INSTALAÇÃO. AF_06/2022</v>
          </cell>
          <cell r="D1070" t="str">
            <v>UN</v>
          </cell>
          <cell r="E1070">
            <v>23.02</v>
          </cell>
          <cell r="F1070">
            <v>2.78</v>
          </cell>
          <cell r="G1070">
            <v>20.24</v>
          </cell>
        </row>
        <row r="1071">
          <cell r="B1071">
            <v>89655</v>
          </cell>
          <cell r="C1071" t="str">
            <v>CONECTOR, CPVC, SOLDÁVEL, DN 15MM X 1/2, INSTALADO EM RAMAL OU SUB-RAMAL DE ÁGUA FORNECIMENTO E INSTALAÇÃO. AF_06/2022</v>
          </cell>
          <cell r="D1071" t="str">
            <v>UN</v>
          </cell>
          <cell r="E1071">
            <v>27.53</v>
          </cell>
          <cell r="F1071">
            <v>2.78</v>
          </cell>
          <cell r="G1071">
            <v>24.75</v>
          </cell>
        </row>
        <row r="1072">
          <cell r="B1072">
            <v>89656</v>
          </cell>
          <cell r="C1072" t="str">
            <v>ADAPTADOR, CPVC, SOLDÁVEL, DN15MM, INSTALADO EM RAMAL OU SUB-RAMAL DE ÁGUA FORNECIMENTO E INSTALAÇÃO. AF_06/2022</v>
          </cell>
          <cell r="D1072" t="str">
            <v>UN</v>
          </cell>
          <cell r="E1072">
            <v>25.61</v>
          </cell>
          <cell r="F1072">
            <v>2.78</v>
          </cell>
          <cell r="G1072">
            <v>22.83</v>
          </cell>
        </row>
        <row r="1073">
          <cell r="B1073">
            <v>89657</v>
          </cell>
          <cell r="C1073" t="str">
            <v>CURVA DE TRANSPOSIÇÃO, CPVC, SOLDÁVEL, DN15MM, INSTALADO EM RAMAL OU SUB-RAMAL DE ÁGUA FORNECIMENTO E INSTALAÇÃO. AF_06/2022</v>
          </cell>
          <cell r="D1073" t="str">
            <v>UN</v>
          </cell>
          <cell r="E1073">
            <v>15.68</v>
          </cell>
          <cell r="F1073">
            <v>2.78</v>
          </cell>
          <cell r="G1073">
            <v>12.9</v>
          </cell>
        </row>
        <row r="1074">
          <cell r="B1074">
            <v>89658</v>
          </cell>
          <cell r="C1074" t="str">
            <v>LUVA, CPVC, SOLDÁVEL, DN 22MM, INSTALADO EM RAMAL OU SUB-RAMAL DE ÁGUA FORNECIMENTO E INSTALAÇÃO. AF_06/2022</v>
          </cell>
          <cell r="D1074" t="str">
            <v>UN</v>
          </cell>
          <cell r="E1074">
            <v>10.49</v>
          </cell>
          <cell r="F1074">
            <v>3.52</v>
          </cell>
          <cell r="G1074">
            <v>6.97</v>
          </cell>
        </row>
        <row r="1075">
          <cell r="B1075">
            <v>89659</v>
          </cell>
          <cell r="C1075" t="str">
            <v>LUVA DE CORRER, CPVC, SOLDÁVEL, DN 22MM, INSTALADO EM RAMAL OU SUB-RAMAL DE ÁGUA FORNECIMENTO E INSTALAÇÃO. AF_06/2022</v>
          </cell>
          <cell r="D1075" t="str">
            <v>UN</v>
          </cell>
          <cell r="E1075">
            <v>19.45</v>
          </cell>
          <cell r="F1075">
            <v>3.52</v>
          </cell>
          <cell r="G1075">
            <v>15.93</v>
          </cell>
        </row>
        <row r="1076">
          <cell r="B1076">
            <v>89660</v>
          </cell>
          <cell r="C1076" t="str">
            <v>LUVA DE TRANSIÇÃO, CPVC, SOLDÁVEL, DN22MM X 25MM, INSTALADO EM RAMAL OU SUB-RAMAL DE ÁGUA - FORNECIMENTO E INSTALAÇÃO. AF_06/2022</v>
          </cell>
          <cell r="D1076" t="str">
            <v>UN</v>
          </cell>
          <cell r="E1076">
            <v>10.65</v>
          </cell>
          <cell r="F1076">
            <v>3.68</v>
          </cell>
          <cell r="G1076">
            <v>6.97</v>
          </cell>
        </row>
        <row r="1077">
          <cell r="B1077">
            <v>89661</v>
          </cell>
          <cell r="C1077" t="str">
            <v>UNIÃO, CPVC, SOLDÁVEL, DN22MM, INSTALADO EM RAMAL OU SUB-RAMAL DE ÁGUA FORNECIMENTO E INSTALAÇÃO. AF_06/2022</v>
          </cell>
          <cell r="D1077" t="str">
            <v>UN</v>
          </cell>
          <cell r="E1077">
            <v>26.81</v>
          </cell>
          <cell r="F1077">
            <v>3.52</v>
          </cell>
          <cell r="G1077">
            <v>23.29</v>
          </cell>
        </row>
        <row r="1078">
          <cell r="B1078">
            <v>89662</v>
          </cell>
          <cell r="C1078" t="str">
            <v>CONECTOR, CPVC, SOLDÁVEL, DN 22MM X 1/2, INSTALADO EM RAMAL OU SUB-RAMAL DE ÁGUA FORNECIMENTO E INSTALAÇÃO. AF_06/2022</v>
          </cell>
          <cell r="D1078" t="str">
            <v>UN</v>
          </cell>
          <cell r="E1078">
            <v>35.72</v>
          </cell>
          <cell r="F1078">
            <v>3.16</v>
          </cell>
          <cell r="G1078">
            <v>32.56</v>
          </cell>
        </row>
        <row r="1079">
          <cell r="B1079">
            <v>89663</v>
          </cell>
          <cell r="C1079" t="str">
            <v>ADAPTADOR, CPVC, SOLDÁVEL, DN22MM, INSTALADO EM RAMAL OU SUB-RAMAL DE ÁGUA FORNECIMENTO E INSTALAÇÃO. AF_06/2022</v>
          </cell>
          <cell r="D1079" t="str">
            <v>UN</v>
          </cell>
          <cell r="E1079">
            <v>34.37</v>
          </cell>
          <cell r="F1079">
            <v>3.52</v>
          </cell>
          <cell r="G1079">
            <v>30.85</v>
          </cell>
        </row>
        <row r="1080">
          <cell r="B1080">
            <v>89664</v>
          </cell>
          <cell r="C1080" t="str">
            <v>CURVA DE TRANSPOSIÇÃO, CPVC, SOLDÁVEL, DN22MM, INSTALADO EM RAMAL OU SUB-RAMAL DE ÁGUA FORNECIMENTO E INSTALAÇÃO. AF_06/2022</v>
          </cell>
          <cell r="D1080" t="str">
            <v>UN</v>
          </cell>
          <cell r="E1080">
            <v>19.37</v>
          </cell>
          <cell r="F1080">
            <v>3.52</v>
          </cell>
          <cell r="G1080">
            <v>15.85</v>
          </cell>
        </row>
        <row r="1081">
          <cell r="B1081">
            <v>89666</v>
          </cell>
          <cell r="C1081" t="str">
            <v>BUCHA DE REDUÇÃO, CPVC, SOLDÁVEL, DN22MM X 15MM, INSTALADO EM RAMAL OU SUB-RAMAL DE ÁGUA FORNECIMENTO E INSTALAÇÃO. AF_06/2022</v>
          </cell>
          <cell r="D1081" t="str">
            <v>UN</v>
          </cell>
          <cell r="E1081">
            <v>8.05</v>
          </cell>
          <cell r="F1081">
            <v>3.16</v>
          </cell>
          <cell r="G1081">
            <v>4.89</v>
          </cell>
        </row>
        <row r="1082">
          <cell r="B1082">
            <v>89667</v>
          </cell>
          <cell r="C1082" t="str">
            <v>TÊ DE INSPEÇÃO, PVC, SERIE R, ÁGUA PLUVIAL, DN 75 MM, JUNTA ELÁSTICA, FORNECIDO E INSTALADO EM CONDUTORES VERTICAIS DE ÁGUAS PLUVIAIS. AF_06/2022</v>
          </cell>
          <cell r="D1082" t="str">
            <v>UN</v>
          </cell>
          <cell r="E1082">
            <v>43.23</v>
          </cell>
          <cell r="F1082">
            <v>4.38</v>
          </cell>
          <cell r="G1082">
            <v>38.85</v>
          </cell>
        </row>
        <row r="1083">
          <cell r="B1083">
            <v>89668</v>
          </cell>
          <cell r="C1083" t="str">
            <v>CONECTOR, CPVC, SOLDÁVEL, DN22MM X 3/4", INSTALADO EM RAMAL OU SUB-RAMAL DE ÁGUA - FORNECIMENTO E INSTALAÇÃO. AF_06/2022</v>
          </cell>
          <cell r="D1083" t="str">
            <v>UN</v>
          </cell>
          <cell r="E1083">
            <v>33.55</v>
          </cell>
          <cell r="F1083">
            <v>3.41</v>
          </cell>
          <cell r="G1083">
            <v>30.14</v>
          </cell>
        </row>
        <row r="1084">
          <cell r="B1084">
            <v>89669</v>
          </cell>
          <cell r="C1084" t="str">
            <v>LUVA SIMPLES, PVC, SERIE R, ÁGUA PLUVIAL, DN 100 MM, JUNTA ELÁSTICA, FORNECIDO E INSTALADO EM CONDUTORES VERTICAIS DE ÁGUAS PLUVIAIS. AF_06/2022</v>
          </cell>
          <cell r="D1084" t="str">
            <v>UN</v>
          </cell>
          <cell r="E1084">
            <v>33.46</v>
          </cell>
          <cell r="F1084">
            <v>6.89</v>
          </cell>
          <cell r="G1084">
            <v>26.57</v>
          </cell>
        </row>
        <row r="1085">
          <cell r="B1085">
            <v>89670</v>
          </cell>
          <cell r="C1085" t="str">
            <v>LUVA, CPVC, SOLDÁVEL, DN 28MM, INSTALADO EM RAMAL OU SUB-RAMAL DE ÁGUA FORNECIMENTO E INSTALAÇÃO. AF_06/2022</v>
          </cell>
          <cell r="D1085" t="str">
            <v>UN</v>
          </cell>
          <cell r="E1085">
            <v>15.79</v>
          </cell>
          <cell r="F1085">
            <v>4.15</v>
          </cell>
          <cell r="G1085">
            <v>11.64</v>
          </cell>
        </row>
        <row r="1086">
          <cell r="B1086">
            <v>89671</v>
          </cell>
          <cell r="C1086" t="str">
            <v>LUVA DE CORRER, PVC, SERIE R, ÁGUA PLUVIAL, DN 100 MM, JUNTA ELÁSTICA, FORNECIDO E INSTALADO EM CONDUTORES VERTICAIS DE ÁGUAS PLUVIAIS. AF_06/2022</v>
          </cell>
          <cell r="D1086" t="str">
            <v>UN</v>
          </cell>
          <cell r="E1086">
            <v>44.4</v>
          </cell>
          <cell r="F1086">
            <v>6.89</v>
          </cell>
          <cell r="G1086">
            <v>37.51</v>
          </cell>
        </row>
        <row r="1087">
          <cell r="B1087">
            <v>89672</v>
          </cell>
          <cell r="C1087" t="str">
            <v>LUVA DE CORRER, CPVC, SOLDÁVEL, DN 28MM, INSTALADO EM RAMAL OU SUB-RAMAL DE ÁGUA FORNECIMENTO E INSTALAÇÃO. AF_06/2022</v>
          </cell>
          <cell r="D1087" t="str">
            <v>UN</v>
          </cell>
          <cell r="E1087">
            <v>26.94</v>
          </cell>
          <cell r="F1087">
            <v>4.15</v>
          </cell>
          <cell r="G1087">
            <v>22.79</v>
          </cell>
        </row>
        <row r="1088">
          <cell r="B1088">
            <v>89673</v>
          </cell>
          <cell r="C1088" t="str">
            <v>REDUÇÃO EXCÊNTRICA, PVC, SERIE R, ÁGUA PLUVIAL, DN 100 X 75 MM, JUNTA ELÁSTICA, FORNECIDO E INSTALADO EM CONDUTORES VERTICAIS DE ÁGUAS PLUVIAIS. AF_06/2022</v>
          </cell>
          <cell r="D1088" t="str">
            <v>UN</v>
          </cell>
          <cell r="E1088">
            <v>35.17</v>
          </cell>
          <cell r="F1088">
            <v>5.64</v>
          </cell>
          <cell r="G1088">
            <v>29.53</v>
          </cell>
        </row>
        <row r="1089">
          <cell r="B1089">
            <v>89674</v>
          </cell>
          <cell r="C1089" t="str">
            <v>UNIÃO, CPVC, SOLDÁVEL, DN28MM, INSTALADO EM RAMAL OU SUB-RAMAL DE ÁGUA FORNECIMENTO E INSTALAÇÃO. AF_06/2022</v>
          </cell>
          <cell r="D1089" t="str">
            <v>UN</v>
          </cell>
          <cell r="E1089">
            <v>35</v>
          </cell>
          <cell r="F1089">
            <v>4.15</v>
          </cell>
          <cell r="G1089">
            <v>30.85</v>
          </cell>
        </row>
        <row r="1090">
          <cell r="B1090">
            <v>89675</v>
          </cell>
          <cell r="C1090" t="str">
            <v>TÊ DE INSPEÇÃO, PVC, SERIE R, ÁGUA PLUVIAL, DN 100 MM, JUNTA ELÁSTICA, FORNECIDO E INSTALADO EM CONDUTORES VERTICAIS DE ÁGUAS PLUVIAIS. AF_06/2022</v>
          </cell>
          <cell r="D1090" t="str">
            <v>UN</v>
          </cell>
          <cell r="E1090">
            <v>70.83</v>
          </cell>
          <cell r="F1090">
            <v>6.89</v>
          </cell>
          <cell r="G1090">
            <v>63.94</v>
          </cell>
        </row>
        <row r="1091">
          <cell r="B1091">
            <v>89676</v>
          </cell>
          <cell r="C1091" t="str">
            <v>CONECTOR, CPVC, SOLDÁVEL, DN 28MM X 1, INSTALADO EM RAMAL OU SUB-RAMAL DE ÁGUA FORNECIMENTO E INSTALAÇÃO. AF_06/2022</v>
          </cell>
          <cell r="D1091" t="str">
            <v>UN</v>
          </cell>
          <cell r="E1091">
            <v>42.31</v>
          </cell>
          <cell r="F1091">
            <v>3.99</v>
          </cell>
          <cell r="G1091">
            <v>38.32</v>
          </cell>
        </row>
        <row r="1092">
          <cell r="B1092">
            <v>89677</v>
          </cell>
          <cell r="C1092" t="str">
            <v>LUVA SIMPLES, PVC, SERIE R, ÁGUA PLUVIAL, DN 150 MM, JUNTA ELÁSTICA, FORNECIDO E INSTALADO EM CONDUTORES VERTICAIS DE ÁGUAS PLUVIAIS. AF_06/2022</v>
          </cell>
          <cell r="D1092" t="str">
            <v>UN</v>
          </cell>
          <cell r="E1092">
            <v>76.91</v>
          </cell>
          <cell r="F1092">
            <v>11.91</v>
          </cell>
          <cell r="G1092">
            <v>65</v>
          </cell>
        </row>
        <row r="1093">
          <cell r="B1093">
            <v>89678</v>
          </cell>
          <cell r="C1093" t="str">
            <v>BUCHA DE REDUÇÃO, CPVC, SOLDÁVEL, DN28MM X 22MM, INSTALADO EM RAMAL OU SUB-RAMAL DE ÁGUA FORNECIMENTO E INSTALAÇÃO. AF_06/2022</v>
          </cell>
          <cell r="D1093" t="str">
            <v>UN</v>
          </cell>
          <cell r="E1093">
            <v>13.37</v>
          </cell>
          <cell r="F1093">
            <v>3.84</v>
          </cell>
          <cell r="G1093">
            <v>9.53</v>
          </cell>
        </row>
        <row r="1094">
          <cell r="B1094">
            <v>89679</v>
          </cell>
          <cell r="C1094" t="str">
            <v>LUVA DE CORRER, PVC, SERIE R, ÁGUA PLUVIAL, DN 150 MM, JUNTA ELÁSTICA, FORNECIDO E INSTALADO EM CONDUTORES VERTICAIS DE ÁGUAS PLUVIAIS. AF_06/2022</v>
          </cell>
          <cell r="D1094" t="str">
            <v>UN</v>
          </cell>
          <cell r="E1094">
            <v>121.15</v>
          </cell>
          <cell r="F1094">
            <v>11.91</v>
          </cell>
          <cell r="G1094">
            <v>109.24</v>
          </cell>
        </row>
        <row r="1095">
          <cell r="B1095">
            <v>89680</v>
          </cell>
          <cell r="C1095" t="str">
            <v>LUVA, CPVC, SOLDÁVEL, DN 35MM, INSTALADO EM RAMAL OU SUB-RAMAL DE ÁGUA FORNECIMENTO E INSTALAÇÃO. AF_06/2022</v>
          </cell>
          <cell r="D1095" t="str">
            <v>UN</v>
          </cell>
          <cell r="E1095">
            <v>25.45</v>
          </cell>
          <cell r="F1095">
            <v>4.89</v>
          </cell>
          <cell r="G1095">
            <v>20.56</v>
          </cell>
        </row>
        <row r="1096">
          <cell r="B1096">
            <v>89681</v>
          </cell>
          <cell r="C1096" t="str">
            <v>REDUÇÃO EXCÊNTRICA, PVC, SERIE R, ÁGUA PLUVIAL, DN 150 X 100 MM, JUNTA ELÁSTICA, FORNECIDO E INSTALADO EM CONDUTORES VERTICAIS DE ÁGUAS PLUVIAIS. AF_06/2022</v>
          </cell>
          <cell r="D1096" t="str">
            <v>UN</v>
          </cell>
          <cell r="E1096">
            <v>88.43</v>
          </cell>
          <cell r="F1096">
            <v>9.41</v>
          </cell>
          <cell r="G1096">
            <v>79.02</v>
          </cell>
        </row>
        <row r="1097">
          <cell r="B1097">
            <v>89682</v>
          </cell>
          <cell r="C1097" t="str">
            <v>LUVA DE CORRER, CPVC, SOLDÁVEL, DN 35MM, INSTALADO EM RAMAL OU SUB-RAMAL DE ÁGUA FORNECIMENTO E INSTALAÇÃO. AF_06/2022</v>
          </cell>
          <cell r="D1097" t="str">
            <v>UN</v>
          </cell>
          <cell r="E1097">
            <v>35.98</v>
          </cell>
          <cell r="F1097">
            <v>4.89</v>
          </cell>
          <cell r="G1097">
            <v>31.09</v>
          </cell>
        </row>
        <row r="1098">
          <cell r="B1098">
            <v>89683</v>
          </cell>
          <cell r="C1098" t="str">
            <v>TÊ DE INSPEÇÃO, PVC, SERIE R, ÁGUA PLUVIAL, DN 150 X 100 MM, JUNTA ELÁSTICA, FORNECIDO E INSTALADO EM CONDUTORES VERTICAIS DE ÁGUAS PLUVIAIS. AF_06/2022</v>
          </cell>
          <cell r="D1098" t="str">
            <v>UN</v>
          </cell>
          <cell r="E1098">
            <v>277.98</v>
          </cell>
          <cell r="F1098">
            <v>11.9</v>
          </cell>
          <cell r="G1098">
            <v>266.08</v>
          </cell>
        </row>
        <row r="1099">
          <cell r="B1099">
            <v>89684</v>
          </cell>
          <cell r="C1099" t="str">
            <v>UNIÃO, CPVC, SOLDÁVEL, DN35MM, INSTALADO EM RAMAL OU SUB-RAMAL DE ÁGUA FORNECIMENTO E INSTALAÇÃO. AF_06/2022</v>
          </cell>
          <cell r="D1099" t="str">
            <v>UN</v>
          </cell>
          <cell r="E1099">
            <v>51.04</v>
          </cell>
          <cell r="F1099">
            <v>4.89</v>
          </cell>
          <cell r="G1099">
            <v>46.15</v>
          </cell>
        </row>
        <row r="1100">
          <cell r="B1100">
            <v>89685</v>
          </cell>
          <cell r="C1100" t="str">
            <v>JUNÇÃO SIMPLES, PVC, SERIE R, ÁGUA PLUVIAL, DN 75 X 75 MM, JUNTA ELÁSTICA, FORNECIDO E INSTALADO EM CONDUTORES VERTICAIS DE ÁGUAS PLUVIAIS. AF_06/2022</v>
          </cell>
          <cell r="D1100" t="str">
            <v>UN</v>
          </cell>
          <cell r="E1100">
            <v>60.43</v>
          </cell>
          <cell r="F1100">
            <v>8.78</v>
          </cell>
          <cell r="G1100">
            <v>51.65</v>
          </cell>
        </row>
        <row r="1101">
          <cell r="B1101">
            <v>89686</v>
          </cell>
          <cell r="C1101" t="str">
            <v>CONECTOR, CPVC, SOLDÁVEL, DN 35MM X 1 1/4, INSTALADO EM RAMAL OU SUB-RAMAL DE ÁGUA FORNECIMENTO E INSTALAÇÃO. AF_06/2022</v>
          </cell>
          <cell r="D1101" t="str">
            <v>UN</v>
          </cell>
          <cell r="E1101">
            <v>64.95</v>
          </cell>
          <cell r="F1101">
            <v>4.74</v>
          </cell>
          <cell r="G1101">
            <v>60.21</v>
          </cell>
        </row>
        <row r="1102">
          <cell r="B1102">
            <v>89687</v>
          </cell>
          <cell r="C1102" t="str">
            <v>TÊ, PVC, SERIE R, ÁGUA PLUVIAL, DN 75 X 75 MM, JUNTA ELÁSTICA, FORNECIDO E INSTALADO EM CONDUTORES VERTICAIS DE ÁGUAS PLUVIAIS. AF_06/2022</v>
          </cell>
          <cell r="D1102" t="str">
            <v>UN</v>
          </cell>
          <cell r="E1102">
            <v>52.04</v>
          </cell>
          <cell r="F1102">
            <v>8.78</v>
          </cell>
          <cell r="G1102">
            <v>43.26</v>
          </cell>
        </row>
        <row r="1103">
          <cell r="B1103">
            <v>89689</v>
          </cell>
          <cell r="C1103" t="str">
            <v>BUCHA DE REDUÇÃO, CPVC, SOLDÁVEL, DN35MM X 28MM, INSTALADO EM RAMAL OU SUB-RAMAL DE ÁGUA FORNECIMENTO E INSTALAÇÃO. AF_06/2022</v>
          </cell>
          <cell r="D1103" t="str">
            <v>UN</v>
          </cell>
          <cell r="E1103">
            <v>43.12</v>
          </cell>
          <cell r="F1103">
            <v>4.52</v>
          </cell>
          <cell r="G1103">
            <v>38.6</v>
          </cell>
        </row>
        <row r="1104">
          <cell r="B1104">
            <v>89690</v>
          </cell>
          <cell r="C1104" t="str">
            <v>JUNÇÃO SIMPLES, PVC, SERIE R, ÁGUA PLUVIAL, DN 100 X 100 MM, JUNTA ELÁSTICA, FORNECIDO E INSTALADO EM CONDUTORES VERTICAIS DE ÁGUAS PLUVIAIS. AF_06/2022</v>
          </cell>
          <cell r="D1104" t="str">
            <v>UN</v>
          </cell>
          <cell r="E1104">
            <v>88.72</v>
          </cell>
          <cell r="F1104">
            <v>13.79</v>
          </cell>
          <cell r="G1104">
            <v>74.93</v>
          </cell>
        </row>
        <row r="1105">
          <cell r="B1105">
            <v>89691</v>
          </cell>
          <cell r="C1105" t="str">
            <v>TE, CPVC, SOLDÁVEL, DN 15MM, INSTALADO EM RAMAL OU SUB-RAMAL DE ÁGUA - FORNECIMENTO E INSTALAÇÃO. AF_06/2022</v>
          </cell>
          <cell r="D1105" t="str">
            <v>UN</v>
          </cell>
          <cell r="E1105">
            <v>14.9</v>
          </cell>
          <cell r="F1105">
            <v>5.57</v>
          </cell>
          <cell r="G1105">
            <v>9.33</v>
          </cell>
        </row>
        <row r="1106">
          <cell r="B1106">
            <v>89692</v>
          </cell>
          <cell r="C1106" t="str">
            <v>JUNÇÃO SIMPLES, PVC, SERIE R, ÁGUA PLUVIAL, DN 100 X 75 MM, JUNTA ELÁSTICA, FORNECIDO E INSTALADO EM CONDUTORES VERTICAIS DE ÁGUAS PLUVIAIS. AF_06/2022</v>
          </cell>
          <cell r="D1106" t="str">
            <v>UN</v>
          </cell>
          <cell r="E1106">
            <v>100.47</v>
          </cell>
          <cell r="F1106">
            <v>12.12</v>
          </cell>
          <cell r="G1106">
            <v>88.35</v>
          </cell>
        </row>
        <row r="1107">
          <cell r="B1107">
            <v>89693</v>
          </cell>
          <cell r="C1107" t="str">
            <v>TÊ, PVC, SERIE R, ÁGUA PLUVIAL, DN 100 X 100 MM, JUNTA ELÁSTICA, FORNECIDO E INSTALADO EM CONDUTORES VERTICAIS DE ÁGUAS PLUVIAIS. AF_06/2022</v>
          </cell>
          <cell r="D1107" t="str">
            <v>UN</v>
          </cell>
          <cell r="E1107">
            <v>78.17</v>
          </cell>
          <cell r="F1107">
            <v>13.79</v>
          </cell>
          <cell r="G1107">
            <v>64.38</v>
          </cell>
        </row>
        <row r="1108">
          <cell r="B1108">
            <v>89694</v>
          </cell>
          <cell r="C1108" t="str">
            <v>TE DE TRANSIÇÃO, CPVC, SOLDÁVEL, DN 15MM X 1/2, INSTALADO EM RAMAL OU SUB-RAMAL DE ÁGUA FORNECIMENTO E INSTALAÇÃO. AF_06/2022</v>
          </cell>
          <cell r="D1108" t="str">
            <v>UN</v>
          </cell>
          <cell r="E1108">
            <v>22.52</v>
          </cell>
          <cell r="F1108">
            <v>5.57</v>
          </cell>
          <cell r="G1108">
            <v>16.95</v>
          </cell>
        </row>
        <row r="1109">
          <cell r="B1109">
            <v>89695</v>
          </cell>
          <cell r="C1109" t="str">
            <v>TÊ MISTURADOR, CPVC, SOLDÁVEL, DN15MM, INSTALADO EM RAMAL OU SUB-RAMAL DE ÁGUA FORNECIMENTO E INSTALAÇÃO. AF_06/2022</v>
          </cell>
          <cell r="D1109" t="str">
            <v>UN</v>
          </cell>
          <cell r="E1109">
            <v>19</v>
          </cell>
          <cell r="F1109">
            <v>5.57</v>
          </cell>
          <cell r="G1109">
            <v>13.43</v>
          </cell>
        </row>
        <row r="1110">
          <cell r="B1110">
            <v>89696</v>
          </cell>
          <cell r="C1110" t="str">
            <v>TÊ, PVC, SERIE R, ÁGUA PLUVIAL, DN 100 X 75 MM, JUNTA ELÁSTICA, FORNECIDO E INSTALADO EM CONDUTORES VERTICAIS DE ÁGUAS PLUVIAIS. AF_06/2022</v>
          </cell>
          <cell r="D1110" t="str">
            <v>UN</v>
          </cell>
          <cell r="E1110">
            <v>83.38</v>
          </cell>
          <cell r="F1110">
            <v>12.12</v>
          </cell>
          <cell r="G1110">
            <v>71.26</v>
          </cell>
        </row>
        <row r="1111">
          <cell r="B1111">
            <v>89697</v>
          </cell>
          <cell r="C1111" t="str">
            <v>TE, CPVC, SOLDÁVEL, DN 22MM, INSTALADO EM RAMAL OU SUB-RAMAL DE ÁGUA - FORNECIMENTO E INSTALAÇÃO. AF_06/2022</v>
          </cell>
          <cell r="D1111" t="str">
            <v>UN</v>
          </cell>
          <cell r="E1111">
            <v>19.49</v>
          </cell>
          <cell r="F1111">
            <v>7.05</v>
          </cell>
          <cell r="G1111">
            <v>12.44</v>
          </cell>
        </row>
        <row r="1112">
          <cell r="B1112">
            <v>89698</v>
          </cell>
          <cell r="C1112" t="str">
            <v>JUNÇÃO SIMPLES, PVC, SERIE R, ÁGUA PLUVIAL, DN 150 X 150 MM, JUNTA ELÁSTICA, FORNECIDO E INSTALADO EM CONDUTORES VERTICAIS DE ÁGUAS PLUVIAIS. AF_06/2022</v>
          </cell>
          <cell r="D1112" t="str">
            <v>UN</v>
          </cell>
          <cell r="E1112">
            <v>260.92</v>
          </cell>
          <cell r="F1112">
            <v>23.85</v>
          </cell>
          <cell r="G1112">
            <v>237.07</v>
          </cell>
        </row>
        <row r="1113">
          <cell r="B1113">
            <v>89699</v>
          </cell>
          <cell r="C1113" t="str">
            <v>JUNÇÃO SIMPLES, PVC, SERIE R, ÁGUA PLUVIAL, DN 150 X 100 MM, JUNTA ELÁSTICA, FORNECIDO E INSTALADO EM CONDUTORES VERTICAIS DE ÁGUAS PLUVIAIS. AF_06/2022</v>
          </cell>
          <cell r="D1113" t="str">
            <v>UN</v>
          </cell>
          <cell r="E1113">
            <v>197.23</v>
          </cell>
          <cell r="F1113">
            <v>20.49</v>
          </cell>
          <cell r="G1113">
            <v>176.74</v>
          </cell>
        </row>
        <row r="1114">
          <cell r="B1114">
            <v>89700</v>
          </cell>
          <cell r="C1114" t="str">
            <v>TE DE TRANSIÇÃO, CPVC, SOLDÁVEL, DN 22MM X 1/2, INSTALADO EM RAMAL OU SUB-RAMAL DE ÁGUA FORNECIMENTO E INSTALAÇÃO. AF_06/2022</v>
          </cell>
          <cell r="D1114" t="str">
            <v>UN</v>
          </cell>
          <cell r="E1114">
            <v>25.78</v>
          </cell>
          <cell r="F1114">
            <v>6.3</v>
          </cell>
          <cell r="G1114">
            <v>19.48</v>
          </cell>
        </row>
        <row r="1115">
          <cell r="B1115">
            <v>89701</v>
          </cell>
          <cell r="C1115" t="str">
            <v>TÊ, PVC, SERIE R, ÁGUA PLUVIAL, DN 150 X 150 MM, JUNTA ELÁSTICA, FORNECIDO E INSTALADO EM CONDUTORES VERTICAIS DE ÁGUAS PLUVIAIS. AF_06/2022</v>
          </cell>
          <cell r="D1115" t="str">
            <v>UN</v>
          </cell>
          <cell r="E1115">
            <v>193.12</v>
          </cell>
          <cell r="F1115">
            <v>23.83</v>
          </cell>
          <cell r="G1115">
            <v>169.29</v>
          </cell>
        </row>
        <row r="1116">
          <cell r="B1116">
            <v>89702</v>
          </cell>
          <cell r="C1116" t="str">
            <v>TÊ MISTURADOR, CPVC, SOLDÁVEL, DN22MM, INSTALADO EM RAMAL OU SUB-RAMAL DE ÁGUA FORNECIMENTO E INSTALAÇÃO. AF_06/2022</v>
          </cell>
          <cell r="D1116" t="str">
            <v>UN</v>
          </cell>
          <cell r="E1116">
            <v>24.49</v>
          </cell>
          <cell r="F1116">
            <v>7.05</v>
          </cell>
          <cell r="G1116">
            <v>17.44</v>
          </cell>
        </row>
        <row r="1117">
          <cell r="B1117">
            <v>89703</v>
          </cell>
          <cell r="C1117" t="str">
            <v>TE MISTURADOR DE TRANSIÇÃO, CPVC, SOLDÁVEL, DN 22MM X 3/4", INSTALADO EM RAMAL OU SUB-RAMAL DE ÁGUA - FORNECIMENTO E INSTALAÇÃO. AF_06/2022</v>
          </cell>
          <cell r="D1117" t="str">
            <v>UN</v>
          </cell>
          <cell r="E1117">
            <v>54.6</v>
          </cell>
          <cell r="F1117">
            <v>6.83</v>
          </cell>
          <cell r="G1117">
            <v>47.77</v>
          </cell>
        </row>
        <row r="1118">
          <cell r="B1118">
            <v>89704</v>
          </cell>
          <cell r="C1118" t="str">
            <v>TÊ, PVC, SERIE R, ÁGUA PLUVIAL, DN 150 X 100 MM, JUNTA ELÁSTICA, FORNECIDO E INSTALADO EM CONDUTORES VERTICAIS DE ÁGUAS PLUVIAIS. AF_06/2022</v>
          </cell>
          <cell r="D1118" t="str">
            <v>UN</v>
          </cell>
          <cell r="E1118">
            <v>149.44</v>
          </cell>
          <cell r="F1118">
            <v>20.49</v>
          </cell>
          <cell r="G1118">
            <v>128.95</v>
          </cell>
        </row>
        <row r="1119">
          <cell r="B1119">
            <v>89705</v>
          </cell>
          <cell r="C1119" t="str">
            <v>TÊ, CPVC, SOLDÁVEL, DN28MM, INSTALADO EM RAMAL OU SUB-RAMAL DE ÁGUA FORNECIMENTO E INSTALAÇÃO. AF_06/2022</v>
          </cell>
          <cell r="D1119" t="str">
            <v>UN</v>
          </cell>
          <cell r="E1119">
            <v>28.44</v>
          </cell>
          <cell r="F1119">
            <v>8.31</v>
          </cell>
          <cell r="G1119">
            <v>20.13</v>
          </cell>
        </row>
        <row r="1120">
          <cell r="B1120">
            <v>89706</v>
          </cell>
          <cell r="C1120" t="str">
            <v>TÊ, CPVC, SOLDÁVEL, DN35MM, INSTALADO EM RAMAL OU SUB-RAMAL DE ÁGUA FORNECIMENTO E INSTALAÇÃO. AF_06/2022</v>
          </cell>
          <cell r="D1120" t="str">
            <v>UN</v>
          </cell>
          <cell r="E1120">
            <v>64.13</v>
          </cell>
          <cell r="F1120">
            <v>9.8</v>
          </cell>
          <cell r="G1120">
            <v>54.33</v>
          </cell>
        </row>
        <row r="1121">
          <cell r="B1121">
            <v>89707</v>
          </cell>
          <cell r="C1121" t="str">
            <v>CAIXA SIFONADA, PVC, DN 100 X 100 X 50 MM, JUNTA ELÁSTICA, FORNECIDA E INSTALADA EM RAMAL DE DESCARGA OU EM RAMAL DE ESGOTO SANITÁRIO. AF_08/2022</v>
          </cell>
          <cell r="D1121" t="str">
            <v>UN</v>
          </cell>
          <cell r="E1121">
            <v>48.44</v>
          </cell>
          <cell r="F1121">
            <v>15.12</v>
          </cell>
          <cell r="G1121">
            <v>33.32</v>
          </cell>
        </row>
        <row r="1122">
          <cell r="B1122">
            <v>89708</v>
          </cell>
          <cell r="C1122" t="str">
            <v>CAIXA SIFONADA, PVC, DN 150 X 185 X 75 MM, JUNTA ELÁSTICA, FORNECIDA E INSTALADA EM RAMAL DE DESCARGA OU EM RAMAL DE ESGOTO SANITÁRIO. AF_08/2022</v>
          </cell>
          <cell r="D1122" t="str">
            <v>UN</v>
          </cell>
          <cell r="E1122">
            <v>103.1</v>
          </cell>
          <cell r="F1122">
            <v>18.12</v>
          </cell>
          <cell r="G1122">
            <v>84.98</v>
          </cell>
        </row>
        <row r="1123">
          <cell r="B1123">
            <v>89709</v>
          </cell>
          <cell r="C1123" t="str">
            <v>RALO SIFONADO, PVC, DN 100 X 40 MM, JUNTA SOLDÁVEL, FORNECIDO E INSTALADO EM RAMAL DE DESCARGA OU EM RAMAL DE ESGOTO SANITÁRIO. AF_08/2022</v>
          </cell>
          <cell r="D1123" t="str">
            <v>UN</v>
          </cell>
          <cell r="E1123">
            <v>20.64</v>
          </cell>
          <cell r="F1123">
            <v>6.26</v>
          </cell>
          <cell r="G1123">
            <v>14.38</v>
          </cell>
        </row>
        <row r="1124">
          <cell r="B1124">
            <v>89710</v>
          </cell>
          <cell r="C1124" t="str">
            <v>RALO SECO, PVC, DN 100 X 40 MM, JUNTA SOLDÁVEL, FORNECIDO E INSTALADO EM RAMAL DE DESCARGA OU EM RAMAL DE ESGOTO SANITÁRIO. AF_08/2022</v>
          </cell>
          <cell r="D1124" t="str">
            <v>UN</v>
          </cell>
          <cell r="E1124">
            <v>18.18</v>
          </cell>
          <cell r="F1124">
            <v>6.26</v>
          </cell>
          <cell r="G1124">
            <v>11.92</v>
          </cell>
        </row>
        <row r="1125">
          <cell r="B1125">
            <v>89711</v>
          </cell>
          <cell r="C1125" t="str">
            <v>TUBO PVC, SERIE NORMAL, ESGOTO PREDIAL, DN 40 MM, FORNECIDO E INSTALADO EM RAMAL DE DESCARGA OU RAMAL DE ESGOTO SANITÁRIO. AF_08/2022</v>
          </cell>
          <cell r="D1125" t="str">
            <v>M</v>
          </cell>
          <cell r="E1125">
            <v>21.28</v>
          </cell>
          <cell r="F1125">
            <v>11.11</v>
          </cell>
          <cell r="G1125">
            <v>10.17</v>
          </cell>
        </row>
        <row r="1126">
          <cell r="B1126">
            <v>89712</v>
          </cell>
          <cell r="C1126" t="str">
            <v>TUBO PVC, SERIE NORMAL, ESGOTO PREDIAL, DN 50 MM, FORNECIDO E INSTALADO EM RAMAL DE DESCARGA OU RAMAL DE ESGOTO SANITÁRIO. AF_08/2022</v>
          </cell>
          <cell r="D1126" t="str">
            <v>M</v>
          </cell>
          <cell r="E1126">
            <v>27.05</v>
          </cell>
          <cell r="F1126">
            <v>12.07</v>
          </cell>
          <cell r="G1126">
            <v>14.98</v>
          </cell>
        </row>
        <row r="1127">
          <cell r="B1127">
            <v>89713</v>
          </cell>
          <cell r="C1127" t="str">
            <v>TUBO PVC, SERIE NORMAL, ESGOTO PREDIAL, DN 75 MM, FORNECIDO E INSTALADO EM RAMAL DE DESCARGA OU RAMAL DE ESGOTO SANITÁRIO. AF_08/2022</v>
          </cell>
          <cell r="D1127" t="str">
            <v>M</v>
          </cell>
          <cell r="E1127">
            <v>33.73</v>
          </cell>
          <cell r="F1127">
            <v>14.46</v>
          </cell>
          <cell r="G1127">
            <v>19.27</v>
          </cell>
        </row>
        <row r="1128">
          <cell r="B1128">
            <v>89714</v>
          </cell>
          <cell r="C1128" t="str">
            <v>TUBO PVC, SERIE NORMAL, ESGOTO PREDIAL, DN 100 MM, FORNECIDO E INSTALADO EM RAMAL DE DESCARGA OU RAMAL DE ESGOTO SANITÁRIO. AF_08/2022</v>
          </cell>
          <cell r="D1128" t="str">
            <v>M</v>
          </cell>
          <cell r="E1128">
            <v>37.67</v>
          </cell>
          <cell r="F1128">
            <v>16.86</v>
          </cell>
          <cell r="G1128">
            <v>20.81</v>
          </cell>
        </row>
        <row r="1129">
          <cell r="B1129">
            <v>89716</v>
          </cell>
          <cell r="C1129" t="str">
            <v>TUBO, CPVC, SOLDÁVEL, DN 22MM, INSTALADO EM RAMAL DE DISTRIBUIÇÃO DE ÁGUA - FORNECIMENTO E INSTALAÇÃO. AF_06/2022</v>
          </cell>
          <cell r="D1129" t="str">
            <v>M</v>
          </cell>
          <cell r="E1129">
            <v>30.29</v>
          </cell>
          <cell r="F1129">
            <v>5.52</v>
          </cell>
          <cell r="G1129">
            <v>24.77</v>
          </cell>
        </row>
        <row r="1130">
          <cell r="B1130">
            <v>89717</v>
          </cell>
          <cell r="C1130" t="str">
            <v>TUBO, CPVC, SOLDÁVEL, DN 28MM, INSTALADO EM RAMAL DE DISTRIBUIÇÃO DE ÁGUA - FORNECIMENTO E INSTALAÇÃO. AF_06/2022</v>
          </cell>
          <cell r="D1130" t="str">
            <v>M</v>
          </cell>
          <cell r="E1130">
            <v>48.34</v>
          </cell>
          <cell r="F1130">
            <v>6.5</v>
          </cell>
          <cell r="G1130">
            <v>41.84</v>
          </cell>
        </row>
        <row r="1131">
          <cell r="B1131">
            <v>89718</v>
          </cell>
          <cell r="C1131" t="str">
            <v>TUBO, CPVC, SOLDÁVEL, DN 35MM, INSTALADO EM RAMAL DE DISTRIBUIÇÃO DE ÁGUA FORNECIMENTO E INSTALAÇÃO. AF_06/2022</v>
          </cell>
          <cell r="D1131" t="str">
            <v>M</v>
          </cell>
          <cell r="E1131">
            <v>62.07</v>
          </cell>
          <cell r="F1131">
            <v>7.67</v>
          </cell>
          <cell r="G1131">
            <v>54.4</v>
          </cell>
        </row>
        <row r="1132">
          <cell r="B1132">
            <v>89719</v>
          </cell>
          <cell r="C1132" t="str">
            <v>JOELHO 90 GRAUS, CPVC, SOLDÁVEL, DN 22MM, INSTALADO EM RAMAL DE DISTRIBUIÇÃO DE ÁGUA FORNECIMENTO E INSTALAÇÃO. AF_06/2022</v>
          </cell>
          <cell r="D1132" t="str">
            <v>UN</v>
          </cell>
          <cell r="E1132">
            <v>14.29</v>
          </cell>
          <cell r="F1132">
            <v>4.72</v>
          </cell>
          <cell r="G1132">
            <v>9.57</v>
          </cell>
        </row>
        <row r="1133">
          <cell r="B1133">
            <v>89720</v>
          </cell>
          <cell r="C1133" t="str">
            <v>JOELHO 45 GRAUS, CPVC, SOLDÁVEL, DN 22MM, INSTALADO EM RAMAL DE DISTRIBUIÇÃO DE ÁGUA FORNECIMENTO E INSTALAÇÃO. AF_06/2022</v>
          </cell>
          <cell r="D1133" t="str">
            <v>UN</v>
          </cell>
          <cell r="E1133">
            <v>16.17</v>
          </cell>
          <cell r="F1133">
            <v>4.72</v>
          </cell>
          <cell r="G1133">
            <v>11.45</v>
          </cell>
        </row>
        <row r="1134">
          <cell r="B1134">
            <v>89721</v>
          </cell>
          <cell r="C1134" t="str">
            <v>CURVA 90 GRAUS, CPVC, SOLDÁVEL, DN 22MM, INSTALADO EM RAMAL DE DISTRIBUIÇÃO DE ÁGUA - FORNECIMENTO E INSTALAÇÃO. AF_06/2022</v>
          </cell>
          <cell r="D1134" t="str">
            <v>UN</v>
          </cell>
          <cell r="E1134">
            <v>17.66</v>
          </cell>
          <cell r="F1134">
            <v>4.72</v>
          </cell>
          <cell r="G1134">
            <v>12.94</v>
          </cell>
        </row>
        <row r="1135">
          <cell r="B1135">
            <v>89723</v>
          </cell>
          <cell r="C1135" t="str">
            <v>JOELHO 90 GRAUS, CPVC, SOLDÁVEL, DN 28MM, INSTALADO EM RAMAL DE DISTRIBUIÇÃO DE ÁGUA FORNECIMENTO E INSTALAÇÃO. AF_06/2022</v>
          </cell>
          <cell r="D1135" t="str">
            <v>UN</v>
          </cell>
          <cell r="E1135">
            <v>22.15</v>
          </cell>
          <cell r="F1135">
            <v>5.57</v>
          </cell>
          <cell r="G1135">
            <v>16.58</v>
          </cell>
        </row>
        <row r="1136">
          <cell r="B1136">
            <v>89724</v>
          </cell>
          <cell r="C1136" t="str">
            <v>JOELHO 90 GRAUS, PVC, SERIE NORMAL, ESGOTO PREDIAL, DN 40 MM, JUNTA SOLDÁVEL, FORNECIDO E INSTALADO EM RAMAL DE DESCARGA OU RAMAL DE ESGOTO SANITÁRIO. AF_08/2022</v>
          </cell>
          <cell r="D1136" t="str">
            <v>UN</v>
          </cell>
          <cell r="E1136">
            <v>10.4</v>
          </cell>
          <cell r="F1136">
            <v>4.81</v>
          </cell>
          <cell r="G1136">
            <v>5.59</v>
          </cell>
        </row>
        <row r="1137">
          <cell r="B1137">
            <v>89725</v>
          </cell>
          <cell r="C1137" t="str">
            <v>JOELHO 45 GRAUS, CPVC, SOLDÁVEL, DN 28MM, INSTALADO EM RAMAL DE DISTRIBUIÇÃO DE ÁGUA FORNECIMENTO E INSTALAÇÃO. AF_06/2022</v>
          </cell>
          <cell r="D1137" t="str">
            <v>UN</v>
          </cell>
          <cell r="E1137">
            <v>21.37</v>
          </cell>
          <cell r="F1137">
            <v>5.57</v>
          </cell>
          <cell r="G1137">
            <v>15.8</v>
          </cell>
        </row>
        <row r="1138">
          <cell r="B1138">
            <v>89726</v>
          </cell>
          <cell r="C1138" t="str">
            <v>JOELHO 45 GRAUS, PVC, SERIE NORMAL, ESGOTO PREDIAL, DN 40 MM, JUNTA SOLDÁVEL, FORNECIDO E INSTALADO EM RAMAL DE DESCARGA OU RAMAL DE ESGOTO SANITÁRIO. AF_08/2022</v>
          </cell>
          <cell r="D1138" t="str">
            <v>UN</v>
          </cell>
          <cell r="E1138">
            <v>10.63</v>
          </cell>
          <cell r="F1138">
            <v>4.81</v>
          </cell>
          <cell r="G1138">
            <v>5.82</v>
          </cell>
        </row>
        <row r="1139">
          <cell r="B1139">
            <v>89727</v>
          </cell>
          <cell r="C1139" t="str">
            <v>CURVA 90 GRAUS, CPVC, SOLDÁVEL, DN 28MM, INSTALADO EM RAMAL DE DISTRIBUIÇÃO DE ÁGUA FORNECIMENTO E INSTALAÇÃO. AF_06/2022</v>
          </cell>
          <cell r="D1139" t="str">
            <v>UN</v>
          </cell>
          <cell r="E1139">
            <v>27.2</v>
          </cell>
          <cell r="F1139">
            <v>5.57</v>
          </cell>
          <cell r="G1139">
            <v>21.63</v>
          </cell>
        </row>
        <row r="1140">
          <cell r="B1140">
            <v>89728</v>
          </cell>
          <cell r="C1140" t="str">
            <v>CURVA CURTA 90 GRAUS, PVC, SERIE NORMAL, ESGOTO PREDIAL, DN 40 MM, JUNTA SOLDÁVEL, FORNECIDO E INSTALADO EM RAMAL DE DESCARGA OU RAMAL DE ESGOTO SANITÁRIO. AF_08/2022</v>
          </cell>
          <cell r="D1140" t="str">
            <v>UN</v>
          </cell>
          <cell r="E1140">
            <v>13.36</v>
          </cell>
          <cell r="F1140">
            <v>4.81</v>
          </cell>
          <cell r="G1140">
            <v>8.55</v>
          </cell>
        </row>
        <row r="1141">
          <cell r="B1141">
            <v>89729</v>
          </cell>
          <cell r="C1141" t="str">
            <v>JOELHO 90 GRAUS, CPVC, SOLDÁVEL, DN 35MM, INSTALADO EM RAMAL DE DISTRIBUIÇÃO DE ÁGUA FORNECIMENTO E INSTALAÇÃO. AF_06/2022</v>
          </cell>
          <cell r="D1141" t="str">
            <v>UN</v>
          </cell>
          <cell r="E1141">
            <v>33.17</v>
          </cell>
          <cell r="F1141">
            <v>6.57</v>
          </cell>
          <cell r="G1141">
            <v>26.6</v>
          </cell>
        </row>
        <row r="1142">
          <cell r="B1142">
            <v>89730</v>
          </cell>
          <cell r="C1142" t="str">
            <v>CURVA LONGA 90 GRAUS, PVC, SERIE NORMAL, ESGOTO PREDIAL, DN 40 MM, JUNTA SOLDÁVEL, FORNECIDO E INSTALADO EM RAMAL DE DESCARGA OU RAMAL DE ESGOTO SANITÁRIO. AF_08/2022</v>
          </cell>
          <cell r="D1142" t="str">
            <v>UN</v>
          </cell>
          <cell r="E1142">
            <v>15.28</v>
          </cell>
          <cell r="F1142">
            <v>4.81</v>
          </cell>
          <cell r="G1142">
            <v>10.47</v>
          </cell>
        </row>
        <row r="1143">
          <cell r="B1143">
            <v>89731</v>
          </cell>
          <cell r="C1143" t="str">
            <v>JOELHO 90 GRAUS, PVC, SERIE NORMAL, ESGOTO PREDIAL, DN 50 MM, JUNTA ELÁSTICA, FORNECIDO E INSTALADO EM RAMAL DE DESCARGA OU RAMAL DE ESGOTO SANITÁRIO. AF_08/2022</v>
          </cell>
          <cell r="D1143" t="str">
            <v>UN</v>
          </cell>
          <cell r="E1143">
            <v>14.78</v>
          </cell>
          <cell r="F1143">
            <v>5.22</v>
          </cell>
          <cell r="G1143">
            <v>9.56</v>
          </cell>
        </row>
        <row r="1144">
          <cell r="B1144">
            <v>89732</v>
          </cell>
          <cell r="C1144" t="str">
            <v>JOELHO 45 GRAUS, PVC, SERIE NORMAL, ESGOTO PREDIAL, DN 50 MM, JUNTA ELÁSTICA, FORNECIDO E INSTALADO EM RAMAL DE DESCARGA OU RAMAL DE ESGOTO SANITÁRIO. AF_08/2022</v>
          </cell>
          <cell r="D1144" t="str">
            <v>UN</v>
          </cell>
          <cell r="E1144">
            <v>15.52</v>
          </cell>
          <cell r="F1144">
            <v>5.22</v>
          </cell>
          <cell r="G1144">
            <v>10.3</v>
          </cell>
        </row>
        <row r="1145">
          <cell r="B1145">
            <v>89733</v>
          </cell>
          <cell r="C1145" t="str">
            <v>CURVA CURTA 90 GRAUS, PVC, SERIE NORMAL, ESGOTO PREDIAL, DN 50 MM, JUNTA ELÁSTICA, FORNECIDO E INSTALADO EM RAMAL DE DESCARGA OU RAMAL DE ESGOTO SANITÁRIO. AF_08/2022</v>
          </cell>
          <cell r="D1145" t="str">
            <v>UN</v>
          </cell>
          <cell r="E1145">
            <v>23.35</v>
          </cell>
          <cell r="F1145">
            <v>5.22</v>
          </cell>
          <cell r="G1145">
            <v>18.13</v>
          </cell>
        </row>
        <row r="1146">
          <cell r="B1146">
            <v>89734</v>
          </cell>
          <cell r="C1146" t="str">
            <v>JOELHO 45 GRAUS, CPVC, SOLDÁVEL, DN 35MM, INSTALADO EM RAMAL DE DISTRIBUIÇÃO DE ÁGUA FORNECIMENTO E INSTALAÇÃO. AF_06/2022</v>
          </cell>
          <cell r="D1146" t="str">
            <v>UN</v>
          </cell>
          <cell r="E1146">
            <v>31.26</v>
          </cell>
          <cell r="F1146">
            <v>6.57</v>
          </cell>
          <cell r="G1146">
            <v>24.69</v>
          </cell>
        </row>
        <row r="1147">
          <cell r="B1147">
            <v>89735</v>
          </cell>
          <cell r="C1147" t="str">
            <v>CURVA LONGA 90 GRAUS, PVC, SERIE NORMAL, ESGOTO PREDIAL, DN 50 MM, JUNTA ELÁSTICA, FORNECIDO E INSTALADO EM RAMAL DE DESCARGA OU RAMAL DE ESGOTO SANITÁRIO. AF_08/2022</v>
          </cell>
          <cell r="D1147" t="str">
            <v>UN</v>
          </cell>
          <cell r="E1147">
            <v>25.56</v>
          </cell>
          <cell r="F1147">
            <v>5.22</v>
          </cell>
          <cell r="G1147">
            <v>20.34</v>
          </cell>
        </row>
        <row r="1148">
          <cell r="B1148">
            <v>89736</v>
          </cell>
          <cell r="C1148" t="str">
            <v>LUVA, CPVC, SOLDÁVEL, DN 22MM, INSTALADO EM RAMAL DE DISTRIBUIÇÃO DE ÁGUA FORNECIMENTO E INSTALAÇÃO. AF_06/2022</v>
          </cell>
          <cell r="D1148" t="str">
            <v>UN</v>
          </cell>
          <cell r="E1148">
            <v>10</v>
          </cell>
          <cell r="F1148">
            <v>3.14</v>
          </cell>
          <cell r="G1148">
            <v>6.86</v>
          </cell>
        </row>
        <row r="1149">
          <cell r="B1149">
            <v>89737</v>
          </cell>
          <cell r="C1149" t="str">
            <v>JOELHO 90 GRAUS, PVC, SERIE NORMAL, ESGOTO PREDIAL, DN 75 MM, JUNTA ELÁSTICA, FORNECIDO E INSTALADO EM RAMAL DE DESCARGA OU RAMAL DE ESGOTO SANITÁRIO. AF_08/2022</v>
          </cell>
          <cell r="D1149" t="str">
            <v>UN</v>
          </cell>
          <cell r="E1149">
            <v>22.45</v>
          </cell>
          <cell r="F1149">
            <v>6.26</v>
          </cell>
          <cell r="G1149">
            <v>16.19</v>
          </cell>
        </row>
        <row r="1150">
          <cell r="B1150">
            <v>89738</v>
          </cell>
          <cell r="C1150" t="str">
            <v>LUVA DE CORRER, CPVC, SOLDÁVEL, DN 22MM, INSTALADO EM RAMAL DE DISTRIBUIÇÃO DE ÁGUA FORNECIMENTO E INSTALAÇÃO. AF_12/2014</v>
          </cell>
          <cell r="D1150" t="str">
            <v>UN</v>
          </cell>
          <cell r="E1150">
            <v>18.96</v>
          </cell>
          <cell r="F1150">
            <v>3.14</v>
          </cell>
          <cell r="G1150">
            <v>15.82</v>
          </cell>
        </row>
        <row r="1151">
          <cell r="B1151">
            <v>89739</v>
          </cell>
          <cell r="C1151" t="str">
            <v>JOELHO 45 GRAUS, PVC, SERIE NORMAL, ESGOTO PREDIAL, DN 75 MM, JUNTA ELÁSTICA, FORNECIDO E INSTALADO EM RAMAL DE DESCARGA OU RAMAL DE ESGOTO SANITÁRIO. AF_08/2022</v>
          </cell>
          <cell r="D1151" t="str">
            <v>UN</v>
          </cell>
          <cell r="E1151">
            <v>23.44</v>
          </cell>
          <cell r="F1151">
            <v>6.26</v>
          </cell>
          <cell r="G1151">
            <v>17.18</v>
          </cell>
        </row>
        <row r="1152">
          <cell r="B1152">
            <v>89740</v>
          </cell>
          <cell r="C1152" t="str">
            <v>LUVA DE TRANSIÇÃO, CPVC, SOLDÁVEL, DN 22MM X 25MM, INSTALADO EM RAMAL DE DISTRIBUIÇÃO DE ÁGUA FORNECIMENTO E INSTALAÇÃO. AF_06/2022</v>
          </cell>
          <cell r="D1152" t="str">
            <v>UN</v>
          </cell>
          <cell r="E1152">
            <v>10.15</v>
          </cell>
          <cell r="F1152">
            <v>3.28</v>
          </cell>
          <cell r="G1152">
            <v>6.87</v>
          </cell>
        </row>
        <row r="1153">
          <cell r="B1153">
            <v>89741</v>
          </cell>
          <cell r="C1153" t="str">
            <v>UNIÃO, CPVC, SOLDÁVEL, DN 22MM, INSTALADO EM RAMAL DE DISTRIBUIÇÃO DE ÁGUA FORNECIMENTO E INSTALAÇÃO. AF_06/2022</v>
          </cell>
          <cell r="D1153" t="str">
            <v>UN</v>
          </cell>
          <cell r="E1153">
            <v>26.32</v>
          </cell>
          <cell r="F1153">
            <v>3.14</v>
          </cell>
          <cell r="G1153">
            <v>23.18</v>
          </cell>
        </row>
        <row r="1154">
          <cell r="B1154">
            <v>89742</v>
          </cell>
          <cell r="C1154" t="str">
            <v>CURVA CURTA 90 GRAUS, PVC, SERIE NORMAL, ESGOTO PREDIAL, DN 75 MM, JUNTA ELÁSTICA, FORNECIDO E INSTALADO EM RAMAL DE DESCARGA OU RAMAL DE ESGOTO SANITÁRIO. AF_08/2022</v>
          </cell>
          <cell r="D1154" t="str">
            <v>UN</v>
          </cell>
          <cell r="E1154">
            <v>39.74</v>
          </cell>
          <cell r="F1154">
            <v>6.26</v>
          </cell>
          <cell r="G1154">
            <v>33.48</v>
          </cell>
        </row>
        <row r="1155">
          <cell r="B1155">
            <v>89743</v>
          </cell>
          <cell r="C1155" t="str">
            <v>CURVA LONGA 90 GRAUS, PVC, SERIE NORMAL, ESGOTO PREDIAL, DN 75 MM, JUNTA ELÁSTICA, FORNECIDO E INSTALADO EM RAMAL DE DESCARGA OU RAMAL DE ESGOTO SANITÁRIO. AF_08/2022</v>
          </cell>
          <cell r="D1155" t="str">
            <v>UN</v>
          </cell>
          <cell r="E1155">
            <v>60.58</v>
          </cell>
          <cell r="F1155">
            <v>6.26</v>
          </cell>
          <cell r="G1155">
            <v>54.32</v>
          </cell>
        </row>
        <row r="1156">
          <cell r="B1156">
            <v>89744</v>
          </cell>
          <cell r="C1156" t="str">
            <v>JOELHO 90 GRAUS, PVC, SERIE NORMAL, ESGOTO PREDIAL, DN 100 MM, JUNTA ELÁSTICA, FORNECIDO E INSTALADO EM RAMAL DE DESCARGA OU RAMAL DE ESGOTO SANITÁRIO. AF_08/2022</v>
          </cell>
          <cell r="D1156" t="str">
            <v>UN</v>
          </cell>
          <cell r="E1156">
            <v>27.45</v>
          </cell>
          <cell r="F1156">
            <v>7.3</v>
          </cell>
          <cell r="G1156">
            <v>20.15</v>
          </cell>
        </row>
        <row r="1157">
          <cell r="B1157">
            <v>89746</v>
          </cell>
          <cell r="C1157" t="str">
            <v>JOELHO 45 GRAUS, PVC, SERIE NORMAL, ESGOTO PREDIAL, DN 100 MM, JUNTA ELÁSTICA, FORNECIDO E INSTALADO EM RAMAL DE DESCARGA OU RAMAL DE ESGOTO SANITÁRIO. AF_08/2022</v>
          </cell>
          <cell r="D1157" t="str">
            <v>UN</v>
          </cell>
          <cell r="E1157">
            <v>28.29</v>
          </cell>
          <cell r="F1157">
            <v>7.3</v>
          </cell>
          <cell r="G1157">
            <v>20.99</v>
          </cell>
        </row>
        <row r="1158">
          <cell r="B1158">
            <v>89747</v>
          </cell>
          <cell r="C1158" t="str">
            <v>ADAPTADOR, CPVC, SOLDÁVEL, DN 22MM, INSTALADO EM RAMAL DE DISTRIBUIÇÃO DE ÁGUA FORNECIMENTO E INSTALAÇÃO. AF_06/2022</v>
          </cell>
          <cell r="D1158" t="str">
            <v>UN</v>
          </cell>
          <cell r="E1158">
            <v>33.88</v>
          </cell>
          <cell r="F1158">
            <v>3.14</v>
          </cell>
          <cell r="G1158">
            <v>30.74</v>
          </cell>
        </row>
        <row r="1159">
          <cell r="B1159">
            <v>89748</v>
          </cell>
          <cell r="C1159" t="str">
            <v>CURVA CURTA 90 GRAUS, PVC, SERIE NORMAL, ESGOTO PREDIAL, DN 100 MM, JUNTA ELÁSTICA, FORNECIDO E INSTALADO EM RAMAL DE DESCARGA OU RAMAL DE ESGOTO SANITÁRIO. AF_08/2022</v>
          </cell>
          <cell r="D1159" t="str">
            <v>UN</v>
          </cell>
          <cell r="E1159">
            <v>42.68</v>
          </cell>
          <cell r="F1159">
            <v>7.3</v>
          </cell>
          <cell r="G1159">
            <v>35.38</v>
          </cell>
        </row>
        <row r="1160">
          <cell r="B1160">
            <v>89749</v>
          </cell>
          <cell r="C1160" t="str">
            <v>CURVA DE TRANSPOSIÇÃO, CPVC, SOLDÁVEL, DN 22MM, INSTALADO EM RAMAL DE DISTRIBUIÇÃO DE ÁGUA FORNECIMENTO E INSTALAÇÃO. AF_06/2022</v>
          </cell>
          <cell r="D1160" t="str">
            <v>UN</v>
          </cell>
          <cell r="E1160">
            <v>18.88</v>
          </cell>
          <cell r="F1160">
            <v>3.14</v>
          </cell>
          <cell r="G1160">
            <v>15.74</v>
          </cell>
        </row>
        <row r="1161">
          <cell r="B1161">
            <v>89750</v>
          </cell>
          <cell r="C1161" t="str">
            <v>CURVA LONGA 90 GRAUS, PVC, SERIE NORMAL, ESGOTO PREDIAL, DN 100 MM, JUNTA ELÁSTICA, FORNECIDO E INSTALADO EM RAMAL DE DESCARGA OU RAMAL DE ESGOTO SANITÁRIO. AF_08/2022</v>
          </cell>
          <cell r="D1161" t="str">
            <v>UN</v>
          </cell>
          <cell r="E1161">
            <v>78.16</v>
          </cell>
          <cell r="F1161">
            <v>7.3</v>
          </cell>
          <cell r="G1161">
            <v>70.86</v>
          </cell>
        </row>
        <row r="1162">
          <cell r="B1162">
            <v>89752</v>
          </cell>
          <cell r="C1162" t="str">
            <v>LUVA SIMPLES, PVC, SERIE NORMAL, ESGOTO PREDIAL, DN 40 MM, JUNTA SOLDÁVEL, FORNECIDO E INSTALADO EM RAMAL DE DESCARGA OU RAMAL DE ESGOTO SANITÁRIO. AF_08/2022</v>
          </cell>
          <cell r="D1162" t="str">
            <v>UN</v>
          </cell>
          <cell r="E1162">
            <v>7.8</v>
          </cell>
          <cell r="F1162">
            <v>3.2</v>
          </cell>
          <cell r="G1162">
            <v>4.6</v>
          </cell>
        </row>
        <row r="1163">
          <cell r="B1163">
            <v>89753</v>
          </cell>
          <cell r="C1163" t="str">
            <v>LUVA SIMPLES, PVC, SERIE NORMAL, ESGOTO PREDIAL, DN 50 MM, JUNTA ELÁSTICA, FORNECIDO E INSTALADO EM RAMAL DE DESCARGA OU RAMAL DE ESGOTO SANITÁRIO. AF_08/2022</v>
          </cell>
          <cell r="D1163" t="str">
            <v>UN</v>
          </cell>
          <cell r="E1163">
            <v>9.43</v>
          </cell>
          <cell r="F1163">
            <v>3.48</v>
          </cell>
          <cell r="G1163">
            <v>5.95</v>
          </cell>
        </row>
        <row r="1164">
          <cell r="B1164">
            <v>89754</v>
          </cell>
          <cell r="C1164" t="str">
            <v>LUVA DE CORRER, PVC, SERIE NORMAL, ESGOTO PREDIAL, DN 50 MM, JUNTA ELÁSTICA, FORNECIDO E INSTALADO EM RAMAL DE DESCARGA OU RAMAL DE ESGOTO SANITÁRIO. AF_08/2022</v>
          </cell>
          <cell r="D1164" t="str">
            <v>UN</v>
          </cell>
          <cell r="E1164">
            <v>20.84</v>
          </cell>
          <cell r="F1164">
            <v>3.48</v>
          </cell>
          <cell r="G1164">
            <v>17.36</v>
          </cell>
        </row>
        <row r="1165">
          <cell r="B1165">
            <v>89755</v>
          </cell>
          <cell r="C1165" t="str">
            <v>LUVA, CPVC, SOLDÁVEL, DN 28MM, INSTALADO EM RAMAL DE DISTRIBUIÇÃO DE ÁGUA FORNECIMENTO E INSTALAÇÃO. AF_06/2022</v>
          </cell>
          <cell r="D1165" t="str">
            <v>UN</v>
          </cell>
          <cell r="E1165">
            <v>15.22</v>
          </cell>
          <cell r="F1165">
            <v>3.71</v>
          </cell>
          <cell r="G1165">
            <v>11.51</v>
          </cell>
        </row>
        <row r="1166">
          <cell r="B1166">
            <v>89756</v>
          </cell>
          <cell r="C1166" t="str">
            <v>LUVA DE CORRER, CPVC, SOLDÁVEL, DN 28MM, INSTALADO EM RAMAL DE DISTRIBUIÇÃO DE ÁGUA FORNECIMENTO E INSTALAÇÃO. AF_06/2022</v>
          </cell>
          <cell r="D1166" t="str">
            <v>UN</v>
          </cell>
          <cell r="E1166">
            <v>26.37</v>
          </cell>
          <cell r="F1166">
            <v>3.71</v>
          </cell>
          <cell r="G1166">
            <v>22.66</v>
          </cell>
        </row>
        <row r="1167">
          <cell r="B1167">
            <v>89757</v>
          </cell>
          <cell r="C1167" t="str">
            <v>UNIÃO, CPVC, SOLDÁVEL, DN 28MM, INSTALADO EM RAMAL DE DISTRIBUIÇÃO DE ÁGUA FORNECIMENTO E INSTALAÇÃO. AF_06/2022</v>
          </cell>
          <cell r="D1167" t="str">
            <v>UN</v>
          </cell>
          <cell r="E1167">
            <v>34.43</v>
          </cell>
          <cell r="F1167">
            <v>3.71</v>
          </cell>
          <cell r="G1167">
            <v>30.72</v>
          </cell>
        </row>
        <row r="1168">
          <cell r="B1168">
            <v>89758</v>
          </cell>
          <cell r="C1168" t="str">
            <v>CONECTOR, CPVC, SOLDÁVEL, DN 28MM X 1, INSTALADO EM RAMAL DE DISTRIBUIÇÃO DE ÁGUA FORNECIMENTO E INSTALAÇÃO. AF_06/2022</v>
          </cell>
          <cell r="D1168" t="str">
            <v>UN</v>
          </cell>
          <cell r="E1168">
            <v>42.3</v>
          </cell>
          <cell r="F1168">
            <v>3.57</v>
          </cell>
          <cell r="G1168">
            <v>38.73</v>
          </cell>
        </row>
        <row r="1169">
          <cell r="B1169">
            <v>89759</v>
          </cell>
          <cell r="C1169" t="str">
            <v>BUCHA DE REDUÇÃO, CPVC, SOLDÁVEL, DN 28MM X 22MM, INSTALADO EM RAMAL DE DISTRIBUIÇÃO DE ÁGUA - FORNECIMENTO E INSTALAÇÃO. AF_06/2022</v>
          </cell>
          <cell r="D1169" t="str">
            <v>UN</v>
          </cell>
          <cell r="E1169">
            <v>12.85</v>
          </cell>
          <cell r="F1169">
            <v>3.43</v>
          </cell>
          <cell r="G1169">
            <v>9.42</v>
          </cell>
        </row>
        <row r="1170">
          <cell r="B1170">
            <v>89760</v>
          </cell>
          <cell r="C1170" t="str">
            <v>LUVA, CPVC, SOLDÁVEL, DN 35MM, INSTALADO EM RAMAL DE DISTRIBUIÇÃO DE ÁGUA - FORNECIMENTO E INSTALAÇÃO. AF_06/2022</v>
          </cell>
          <cell r="D1170" t="str">
            <v>UN</v>
          </cell>
          <cell r="E1170">
            <v>24.79</v>
          </cell>
          <cell r="F1170">
            <v>4.37</v>
          </cell>
          <cell r="G1170">
            <v>20.42</v>
          </cell>
        </row>
        <row r="1171">
          <cell r="B1171">
            <v>89761</v>
          </cell>
          <cell r="C1171" t="str">
            <v>LUVA DE CORRER, CPVC, SOLDÁVEL, DN 35MM, INSTALADO EM RAMAL DE DISTRIBUIÇÃO DE ÁGUA - FORNECIMENTO E INSTALAÇÃO. AF_06/2022</v>
          </cell>
          <cell r="D1171" t="str">
            <v>UN</v>
          </cell>
          <cell r="E1171">
            <v>35.32</v>
          </cell>
          <cell r="F1171">
            <v>4.37</v>
          </cell>
          <cell r="G1171">
            <v>30.95</v>
          </cell>
        </row>
        <row r="1172">
          <cell r="B1172">
            <v>89762</v>
          </cell>
          <cell r="C1172" t="str">
            <v>UNIÃO, CPVC, SOLDÁVEL, DN35MM, INSTALADO EM RAMAL DE DISTRIBUIÇÃO DE ÁGUA - FORNECIMENTO E INSTALAÇÃO. AF_06/2022</v>
          </cell>
          <cell r="D1172" t="str">
            <v>UN</v>
          </cell>
          <cell r="E1172">
            <v>50.38</v>
          </cell>
          <cell r="F1172">
            <v>4.37</v>
          </cell>
          <cell r="G1172">
            <v>46.01</v>
          </cell>
        </row>
        <row r="1173">
          <cell r="B1173">
            <v>89763</v>
          </cell>
          <cell r="C1173" t="str">
            <v>CONECTOR, CPVC, SOLDÁVEL, DN 35MM X 1 1/4, INSTALADO EM RAMAL DE DISTRIBUIÇÃO DE ÁGUA - FORNECIMENTO E INSTALAÇÃO. AF_06/2022</v>
          </cell>
          <cell r="D1173" t="str">
            <v>UN</v>
          </cell>
          <cell r="E1173">
            <v>64.31</v>
          </cell>
          <cell r="F1173">
            <v>4.24</v>
          </cell>
          <cell r="G1173">
            <v>60.07</v>
          </cell>
        </row>
        <row r="1174">
          <cell r="B1174">
            <v>89764</v>
          </cell>
          <cell r="C1174" t="str">
            <v>BUCHA DE REDUÇÃO, CPVC, SOLDÁVEL, DN35MM X 28MM, INSTALADO EM RAMAL DE DISTRIBUIÇÃO DE ÁGUA - FORNECIMENTO E INSTALAÇÃO. AF_06/2022</v>
          </cell>
          <cell r="D1174" t="str">
            <v>UN</v>
          </cell>
          <cell r="E1174">
            <v>42.51</v>
          </cell>
          <cell r="F1174">
            <v>4.04</v>
          </cell>
          <cell r="G1174">
            <v>38.47</v>
          </cell>
        </row>
        <row r="1175">
          <cell r="B1175">
            <v>89765</v>
          </cell>
          <cell r="C1175" t="str">
            <v>TE, CPVC, SOLDÁVEL, DN 22MM, INSTALADO EM RAMAL DE DISTRIBUIÇÃO DE ÁGUA - FORNECIMENTO E INSTALAÇÃO. AF_06/2022</v>
          </cell>
          <cell r="D1175" t="str">
            <v>UN</v>
          </cell>
          <cell r="E1175">
            <v>18.53</v>
          </cell>
          <cell r="F1175">
            <v>6.3</v>
          </cell>
          <cell r="G1175">
            <v>12.23</v>
          </cell>
        </row>
        <row r="1176">
          <cell r="B1176">
            <v>89767</v>
          </cell>
          <cell r="C1176" t="str">
            <v>TÊ MISTURADOR, CPVC, SOLDÁVEL, DN 22MM, INSTALADO EM RAMAL DE DISTRIBUIÇÃO DE ÁGUA - FORNECIMENTO E INSTALAÇÃO. AF_06/2022</v>
          </cell>
          <cell r="D1176" t="str">
            <v>UN</v>
          </cell>
          <cell r="E1176">
            <v>23.53</v>
          </cell>
          <cell r="F1176">
            <v>6.3</v>
          </cell>
          <cell r="G1176">
            <v>17.23</v>
          </cell>
        </row>
        <row r="1177">
          <cell r="B1177">
            <v>89768</v>
          </cell>
          <cell r="C1177" t="str">
            <v>TÊ, CPVC, SOLDÁVEL, DN 28MM, INSTALADO EM RAMAL DE DISTRIBUIÇÃO DE ÁGUA - FORNECIMENTO E INSTALAÇÃO. AF_06/2022</v>
          </cell>
          <cell r="D1177" t="str">
            <v>UN</v>
          </cell>
          <cell r="E1177">
            <v>27.31</v>
          </cell>
          <cell r="F1177">
            <v>7.44</v>
          </cell>
          <cell r="G1177">
            <v>19.87</v>
          </cell>
        </row>
        <row r="1178">
          <cell r="B1178">
            <v>89769</v>
          </cell>
          <cell r="C1178" t="str">
            <v>TÊ, CPVC, SOLDÁVEL, DN35MM, INSTALADO EM RAMAL DE DISTRIBUIÇÃO DE ÁGUA - FORNECIMENTO E INSTALAÇÃO. AF_06/2022</v>
          </cell>
          <cell r="D1178" t="str">
            <v>UN</v>
          </cell>
          <cell r="E1178">
            <v>62.81</v>
          </cell>
          <cell r="F1178">
            <v>8.76</v>
          </cell>
          <cell r="G1178">
            <v>54.05</v>
          </cell>
        </row>
        <row r="1179">
          <cell r="B1179">
            <v>89770</v>
          </cell>
          <cell r="C1179" t="str">
            <v>TUBO, CPVC, SOLDÁVEL, DN 35MM, INSTALADO EM PRUMADA DE ÁGUA FORNECIMENTO E INSTALAÇÃO. AF_06/2022</v>
          </cell>
          <cell r="D1179" t="str">
            <v>M</v>
          </cell>
          <cell r="E1179">
            <v>53.42</v>
          </cell>
          <cell r="F1179">
            <v>0.92</v>
          </cell>
          <cell r="G1179">
            <v>52.5</v>
          </cell>
        </row>
        <row r="1180">
          <cell r="B1180">
            <v>89771</v>
          </cell>
          <cell r="C1180" t="str">
            <v>TUBO, CPVC, SOLDÁVEL, DN 42MM, INSTALADO EM PRUMADA DE ÁGUA FORNECIMENTO E INSTALAÇÃO. AF_06/2022</v>
          </cell>
          <cell r="D1180" t="str">
            <v>M</v>
          </cell>
          <cell r="E1180">
            <v>71.33</v>
          </cell>
          <cell r="F1180">
            <v>1.1</v>
          </cell>
          <cell r="G1180">
            <v>70.23</v>
          </cell>
        </row>
        <row r="1181">
          <cell r="B1181">
            <v>89772</v>
          </cell>
          <cell r="C1181" t="str">
            <v>TUBO, CPVC, SOLDÁVEL, DN 54MM, INSTALADO EM PRUMADA DE ÁGUA FORNECIMENTO E INSTALAÇÃO. AF_06/2022</v>
          </cell>
          <cell r="D1181" t="str">
            <v>M</v>
          </cell>
          <cell r="E1181">
            <v>104.09</v>
          </cell>
          <cell r="F1181">
            <v>1.38</v>
          </cell>
          <cell r="G1181">
            <v>102.71</v>
          </cell>
        </row>
        <row r="1182">
          <cell r="B1182">
            <v>89773</v>
          </cell>
          <cell r="C1182" t="str">
            <v>TUBO, CPVC, SOLDÁVEL, DN 73MM, INSTALADO EM PRUMADA DE ÁGUA FORNECIMENTO E INSTALAÇÃO. AF_06/2022</v>
          </cell>
          <cell r="D1182" t="str">
            <v>M</v>
          </cell>
          <cell r="E1182">
            <v>167.8</v>
          </cell>
          <cell r="F1182">
            <v>1.81</v>
          </cell>
          <cell r="G1182">
            <v>165.99</v>
          </cell>
        </row>
        <row r="1183">
          <cell r="B1183">
            <v>89774</v>
          </cell>
          <cell r="C1183" t="str">
            <v>LUVA SIMPLES, PVC, SERIE NORMAL, ESGOTO PREDIAL, DN 75 MM, JUNTA ELÁSTICA, FORNECIDO E INSTALADO EM RAMAL DE DESCARGA OU RAMAL DE ESGOTO SANITÁRIO. AF_08/2022</v>
          </cell>
          <cell r="D1183" t="str">
            <v>UN</v>
          </cell>
          <cell r="E1183">
            <v>15.84</v>
          </cell>
          <cell r="F1183">
            <v>4.17</v>
          </cell>
          <cell r="G1183">
            <v>11.67</v>
          </cell>
        </row>
        <row r="1184">
          <cell r="B1184">
            <v>89775</v>
          </cell>
          <cell r="C1184" t="str">
            <v>TUBO, CPVC, SOLDÁVEL, DN 89MM, INSTALADO EM PRUMADA DE ÁGUA FORNECIMENTO E INSTALAÇÃO. AF_06/2022</v>
          </cell>
          <cell r="D1184" t="str">
            <v>M</v>
          </cell>
          <cell r="E1184">
            <v>262.51</v>
          </cell>
          <cell r="F1184">
            <v>2.18</v>
          </cell>
          <cell r="G1184">
            <v>260.33</v>
          </cell>
        </row>
        <row r="1185">
          <cell r="B1185">
            <v>89776</v>
          </cell>
          <cell r="C1185" t="str">
            <v>LUVA DE CORRER, PVC, SERIE NORMAL, ESGOTO PREDIAL, DN 75 MM, JUNTA ELÁSTICA, FORNECIDO E INSTALADO EM RAMAL DE DESCARGA OU RAMAL DE ESGOTO SANITÁRIO. AF_08/2022</v>
          </cell>
          <cell r="D1185" t="str">
            <v>UN</v>
          </cell>
          <cell r="E1185">
            <v>25.4</v>
          </cell>
          <cell r="F1185">
            <v>4.17</v>
          </cell>
          <cell r="G1185">
            <v>21.23</v>
          </cell>
        </row>
        <row r="1186">
          <cell r="B1186">
            <v>89777</v>
          </cell>
          <cell r="C1186" t="str">
            <v>JOELHO 90 GRAUS, CPVC, SOLDÁVEL, DN 35MM, INSTALADO EM PRUMADA DE ÁGUA FORNECIMENTO E INSTALAÇÃO. AF_06/2022</v>
          </cell>
          <cell r="D1186" t="str">
            <v>UN</v>
          </cell>
          <cell r="E1186">
            <v>29.25</v>
          </cell>
          <cell r="F1186">
            <v>3.51</v>
          </cell>
          <cell r="G1186">
            <v>25.74</v>
          </cell>
        </row>
        <row r="1187">
          <cell r="B1187">
            <v>89778</v>
          </cell>
          <cell r="C1187" t="str">
            <v>LUVA SIMPLES, PVC, SERIE NORMAL, ESGOTO PREDIAL, DN 100 MM, JUNTA ELÁSTICA, FORNECIDO E INSTALADO EM RAMAL DE DESCARGA OU RAMAL DE ESGOTO SANITÁRIO. AF_08/2022</v>
          </cell>
          <cell r="D1187" t="str">
            <v>UN</v>
          </cell>
          <cell r="E1187">
            <v>18.27</v>
          </cell>
          <cell r="F1187">
            <v>4.86</v>
          </cell>
          <cell r="G1187">
            <v>13.41</v>
          </cell>
        </row>
        <row r="1188">
          <cell r="B1188">
            <v>89779</v>
          </cell>
          <cell r="C1188" t="str">
            <v>LUVA DE CORRER, PVC, SERIE NORMAL, ESGOTO PREDIAL, DN 100 MM, JUNTA ELÁSTICA, FORNECIDO E INSTALADO EM RAMAL DE DESCARGA OU RAMAL DE ESGOTO SANITÁRIO. AF_08/2022</v>
          </cell>
          <cell r="D1188" t="str">
            <v>UN</v>
          </cell>
          <cell r="E1188">
            <v>34.61</v>
          </cell>
          <cell r="F1188">
            <v>4.86</v>
          </cell>
          <cell r="G1188">
            <v>29.75</v>
          </cell>
        </row>
        <row r="1189">
          <cell r="B1189">
            <v>89780</v>
          </cell>
          <cell r="C1189" t="str">
            <v>JOELHO 45 GRAUS, CPVC, SOLDÁVEL, DN 35MM, INSTALADO EM PRUMADA DE ÁGUA - FORNECIMENTO E INSTALAÇÃO. AF_06/2022</v>
          </cell>
          <cell r="D1189" t="str">
            <v>UN</v>
          </cell>
          <cell r="E1189">
            <v>27.34</v>
          </cell>
          <cell r="F1189">
            <v>3.51</v>
          </cell>
          <cell r="G1189">
            <v>23.83</v>
          </cell>
        </row>
        <row r="1190">
          <cell r="B1190">
            <v>89781</v>
          </cell>
          <cell r="C1190" t="str">
            <v>JOELHO 90 GRAUS, CPVC, SOLDÁVEL, DN 42MM, INSTALADO EM PRUMADA DE ÁGUA FORNECIMENTO E INSTALAÇÃO. AF_06/2022</v>
          </cell>
          <cell r="D1190" t="str">
            <v>UN</v>
          </cell>
          <cell r="E1190">
            <v>41.62</v>
          </cell>
          <cell r="F1190">
            <v>4.14</v>
          </cell>
          <cell r="G1190">
            <v>37.48</v>
          </cell>
        </row>
        <row r="1191">
          <cell r="B1191">
            <v>89782</v>
          </cell>
          <cell r="C1191" t="str">
            <v>TE, PVC, SERIE NORMAL, ESGOTO PREDIAL, DN 40 X 40 MM, JUNTA SOLDÁVEL, FORNECIDO E INSTALADO EM RAMAL DE DESCARGA OU RAMAL DE ESGOTO SANITÁRIO. AF_08/2022</v>
          </cell>
          <cell r="D1191" t="str">
            <v>UN</v>
          </cell>
          <cell r="E1191">
            <v>15.08</v>
          </cell>
          <cell r="F1191">
            <v>6.41</v>
          </cell>
          <cell r="G1191">
            <v>8.67</v>
          </cell>
        </row>
        <row r="1192">
          <cell r="B1192">
            <v>89783</v>
          </cell>
          <cell r="C1192" t="str">
            <v>JUNÇÃO SIMPLES, PVC, SERIE NORMAL, ESGOTO PREDIAL, DN 40 MM, JUNTA SOLDÁVEL, FORNECIDO E INSTALADO EM RAMAL DE DESCARGA OU RAMAL DE ESGOTO SANITÁRIO. AF_08/2022</v>
          </cell>
          <cell r="D1192" t="str">
            <v>UN</v>
          </cell>
          <cell r="E1192">
            <v>15.18</v>
          </cell>
          <cell r="F1192">
            <v>6.41</v>
          </cell>
          <cell r="G1192">
            <v>8.77</v>
          </cell>
        </row>
        <row r="1193">
          <cell r="B1193">
            <v>89784</v>
          </cell>
          <cell r="C1193" t="str">
            <v>TE, PVC, SERIE NORMAL, ESGOTO PREDIAL, DN 50 X 50 MM, JUNTA ELÁSTICA, FORNECIDO E INSTALADO EM RAMAL DE DESCARGA OU RAMAL DE ESGOTO SANITÁRIO. AF_08/2022</v>
          </cell>
          <cell r="D1193" t="str">
            <v>UN</v>
          </cell>
          <cell r="E1193">
            <v>24.02</v>
          </cell>
          <cell r="F1193">
            <v>6.97</v>
          </cell>
          <cell r="G1193">
            <v>17.05</v>
          </cell>
        </row>
        <row r="1194">
          <cell r="B1194">
            <v>89785</v>
          </cell>
          <cell r="C1194" t="str">
            <v>JUNÇÃO SIMPLES, PVC, SERIE NORMAL, ESGOTO PREDIAL, DN 50 X 50 MM, JUNTA ELÁSTICA, FORNECIDO E INSTALADO EM RAMAL DE DESCARGA OU RAMAL DE ESGOTO SANITÁRIO. AF_08/2022</v>
          </cell>
          <cell r="D1194" t="str">
            <v>UN</v>
          </cell>
          <cell r="E1194">
            <v>26.4</v>
          </cell>
          <cell r="F1194">
            <v>6.97</v>
          </cell>
          <cell r="G1194">
            <v>19.43</v>
          </cell>
        </row>
        <row r="1195">
          <cell r="B1195">
            <v>89786</v>
          </cell>
          <cell r="C1195" t="str">
            <v>TE, PVC, SERIE NORMAL, ESGOTO PREDIAL, DN 75 X 75 MM, JUNTA ELÁSTICA, FORNECIDO E INSTALADO EM RAMAL DE DESCARGA OU RAMAL DE ESGOTO SANITÁRIO. AF_08/2022</v>
          </cell>
          <cell r="D1195" t="str">
            <v>UN</v>
          </cell>
          <cell r="E1195">
            <v>38.62</v>
          </cell>
          <cell r="F1195">
            <v>8.36</v>
          </cell>
          <cell r="G1195">
            <v>30.26</v>
          </cell>
        </row>
        <row r="1196">
          <cell r="B1196">
            <v>89787</v>
          </cell>
          <cell r="C1196" t="str">
            <v>JOELHO 45 GRAUS, CPVC, SOLDÁVEL, DN 42MM, INSTALADO EM PRUMADA DE ÁGUA FORNECIMENTO E INSTALAÇÃO. AF_06/2022</v>
          </cell>
          <cell r="D1196" t="str">
            <v>UN</v>
          </cell>
          <cell r="E1196">
            <v>41.14</v>
          </cell>
          <cell r="F1196">
            <v>4.14</v>
          </cell>
          <cell r="G1196">
            <v>37</v>
          </cell>
        </row>
        <row r="1197">
          <cell r="B1197">
            <v>89788</v>
          </cell>
          <cell r="C1197" t="str">
            <v>JOELHO 90 GRAUS, CPVC, SOLDÁVEL, DN 54MM, INSTALADO EM PRUMADA DE ÁGUA FORNECIMENTO E INSTALAÇÃO. AF_06/2022</v>
          </cell>
          <cell r="D1197" t="str">
            <v>UN</v>
          </cell>
          <cell r="E1197">
            <v>91.15</v>
          </cell>
          <cell r="F1197">
            <v>5.17</v>
          </cell>
          <cell r="G1197">
            <v>85.98</v>
          </cell>
        </row>
        <row r="1198">
          <cell r="B1198">
            <v>89789</v>
          </cell>
          <cell r="C1198" t="str">
            <v>JOELHO 45 GRAUS, CPVC, SOLDÁVEL, DN 54MM, INSTALADO EM PRUMADA DE ÁGUA FORNECIMENTO E INSTALAÇÃO. AF_06/2022</v>
          </cell>
          <cell r="D1198" t="str">
            <v>UN</v>
          </cell>
          <cell r="E1198">
            <v>77.2</v>
          </cell>
          <cell r="F1198">
            <v>5.17</v>
          </cell>
          <cell r="G1198">
            <v>72.03</v>
          </cell>
        </row>
        <row r="1199">
          <cell r="B1199">
            <v>89790</v>
          </cell>
          <cell r="C1199" t="str">
            <v>JOELHO 90 GRAUS, CPVC, SOLDÁVEL, DN 73MM, INSTALADO EM PRUMADA DE ÁGUA FORNECIMENTO E INSTALAÇÃO. AF_06/2022</v>
          </cell>
          <cell r="D1199" t="str">
            <v>UN</v>
          </cell>
          <cell r="E1199">
            <v>182.89</v>
          </cell>
          <cell r="F1199">
            <v>6.82</v>
          </cell>
          <cell r="G1199">
            <v>176.07</v>
          </cell>
        </row>
        <row r="1200">
          <cell r="B1200">
            <v>89791</v>
          </cell>
          <cell r="C1200" t="str">
            <v>JOELHO 45 GRAUS, CPVC, SOLDÁVEL, DN 73MM, INSTALADO EM PRUMADA DE ÁGUA FORNECIMENTO E INSTALAÇÃO. AF_06/2022</v>
          </cell>
          <cell r="D1200" t="str">
            <v>UN</v>
          </cell>
          <cell r="E1200">
            <v>176.57</v>
          </cell>
          <cell r="F1200">
            <v>6.82</v>
          </cell>
          <cell r="G1200">
            <v>169.75</v>
          </cell>
        </row>
        <row r="1201">
          <cell r="B1201">
            <v>89792</v>
          </cell>
          <cell r="C1201" t="str">
            <v>JOELHO 90 GRAUS, CPVC, SOLDÁVEL, DN 89MM, INSTALADO EM PRUMADA DE ÁGUA FORNECIMENTO E INSTALAÇÃO. AF_06/2022</v>
          </cell>
          <cell r="D1201" t="str">
            <v>UN</v>
          </cell>
          <cell r="E1201">
            <v>216.14</v>
          </cell>
          <cell r="F1201">
            <v>8.19</v>
          </cell>
          <cell r="G1201">
            <v>207.95</v>
          </cell>
        </row>
        <row r="1202">
          <cell r="B1202">
            <v>89793</v>
          </cell>
          <cell r="C1202" t="str">
            <v>JOELHO 45 GRAUS, CPVC, SOLDÁVEL, DN 89MM, INSTALADO EM PRUMADA DE ÁGUA FORNECIMENTO E INSTALAÇÃO. AF_06/2022</v>
          </cell>
          <cell r="D1202" t="str">
            <v>UN</v>
          </cell>
          <cell r="E1202">
            <v>255.41</v>
          </cell>
          <cell r="F1202">
            <v>8.2</v>
          </cell>
          <cell r="G1202">
            <v>247.21</v>
          </cell>
        </row>
        <row r="1203">
          <cell r="B1203">
            <v>89794</v>
          </cell>
          <cell r="C1203" t="str">
            <v>LUVA, CPVC, SOLDÁVEL, DN 35MM, INSTALADO EM PRUMADA DE ÁGUA FORNECIMENTO E INSTALAÇÃO. AF_06/2022</v>
          </cell>
          <cell r="D1203" t="str">
            <v>UN</v>
          </cell>
          <cell r="E1203">
            <v>22.21</v>
          </cell>
          <cell r="F1203">
            <v>2.36</v>
          </cell>
          <cell r="G1203">
            <v>19.85</v>
          </cell>
        </row>
        <row r="1204">
          <cell r="B1204">
            <v>89795</v>
          </cell>
          <cell r="C1204" t="str">
            <v>JUNÇÃO SIMPLES, PVC, SERIE NORMAL, ESGOTO PREDIAL, DN 75 X 75 MM, JUNTA ELÁSTICA, FORNECIDO E INSTALADO EM RAMAL DE DESCARGA OU RAMAL DE ESGOTO SANITÁRIO. AF_08/2022</v>
          </cell>
          <cell r="D1204" t="str">
            <v>UN</v>
          </cell>
          <cell r="E1204">
            <v>40.72</v>
          </cell>
          <cell r="F1204">
            <v>8.36</v>
          </cell>
          <cell r="G1204">
            <v>32.36</v>
          </cell>
        </row>
        <row r="1205">
          <cell r="B1205">
            <v>89796</v>
          </cell>
          <cell r="C1205" t="str">
            <v>TE, PVC, SERIE NORMAL, ESGOTO PREDIAL, DN 100 X 100 MM, JUNTA ELÁSTICA, FORNECIDO E INSTALADO EM RAMAL DE DESCARGA OU RAMAL DE ESGOTO SANITÁRIO. AF_08/2022</v>
          </cell>
          <cell r="D1205" t="str">
            <v>UN</v>
          </cell>
          <cell r="E1205">
            <v>43.21</v>
          </cell>
          <cell r="F1205">
            <v>9.74</v>
          </cell>
          <cell r="G1205">
            <v>33.47</v>
          </cell>
        </row>
        <row r="1206">
          <cell r="B1206">
            <v>89797</v>
          </cell>
          <cell r="C1206" t="str">
            <v>JUNÇÃO SIMPLES, PVC, SERIE NORMAL, ESGOTO PREDIAL, DN 100 X 100 MM, JUNTA ELÁSTICA, FORNECIDO E INSTALADO EM RAMAL DE DESCARGA OU RAMAL DE ESGOTO SANITÁRIO. AF_08/2022</v>
          </cell>
          <cell r="D1206" t="str">
            <v>UN</v>
          </cell>
          <cell r="E1206">
            <v>51.35</v>
          </cell>
          <cell r="F1206">
            <v>9.74</v>
          </cell>
          <cell r="G1206">
            <v>41.61</v>
          </cell>
        </row>
        <row r="1207">
          <cell r="B1207">
            <v>89798</v>
          </cell>
          <cell r="C1207" t="str">
            <v>TUBO PVC, SERIE NORMAL, ESGOTO PREDIAL, DN 50 MM, FORNECIDO E INSTALADO EM PRUMADA DE ESGOTO SANITÁRIO OU VENTILAÇÃO. AF_08/2022</v>
          </cell>
          <cell r="D1207" t="str">
            <v>M</v>
          </cell>
          <cell r="E1207">
            <v>13.58</v>
          </cell>
          <cell r="F1207">
            <v>1.56</v>
          </cell>
          <cell r="G1207">
            <v>12.02</v>
          </cell>
        </row>
        <row r="1208">
          <cell r="B1208">
            <v>89799</v>
          </cell>
          <cell r="C1208" t="str">
            <v>TUBO PVC, SERIE NORMAL, ESGOTO PREDIAL, DN 75 MM, FORNECIDO E INSTALADO EM PRUMADA DE ESGOTO SANITÁRIO OU VENTILAÇÃO. AF_08/2022</v>
          </cell>
          <cell r="D1208" t="str">
            <v>M</v>
          </cell>
          <cell r="E1208">
            <v>22.53</v>
          </cell>
          <cell r="F1208">
            <v>5.77</v>
          </cell>
          <cell r="G1208">
            <v>16.76</v>
          </cell>
        </row>
        <row r="1209">
          <cell r="B1209">
            <v>89800</v>
          </cell>
          <cell r="C1209" t="str">
            <v>TUBO PVC, SERIE NORMAL, ESGOTO PREDIAL, DN 100 MM, FORNECIDO E INSTALADO EM PRUMADA DE ESGOTO SANITÁRIO OU VENTILAÇÃO. AF_08/2022</v>
          </cell>
          <cell r="D1209" t="str">
            <v>M</v>
          </cell>
          <cell r="E1209">
            <v>28.82</v>
          </cell>
          <cell r="F1209">
            <v>9.98</v>
          </cell>
          <cell r="G1209">
            <v>18.84</v>
          </cell>
        </row>
        <row r="1210">
          <cell r="B1210">
            <v>89801</v>
          </cell>
          <cell r="C1210" t="str">
            <v>JOELHO 90 GRAUS, PVC, SERIE NORMAL, ESGOTO PREDIAL, DN 50 MM, JUNTA ELÁSTICA, FORNECIDO E INSTALADO EM PRUMADA DE ESGOTO SANITÁRIO OU VENTILAÇÃO. AF_08/2022</v>
          </cell>
          <cell r="D1210" t="str">
            <v>UN</v>
          </cell>
          <cell r="E1210">
            <v>9.72</v>
          </cell>
          <cell r="F1210">
            <v>1.29</v>
          </cell>
          <cell r="G1210">
            <v>8.43</v>
          </cell>
        </row>
        <row r="1211">
          <cell r="B1211">
            <v>89802</v>
          </cell>
          <cell r="C1211" t="str">
            <v>JOELHO 45 GRAUS, PVC, SERIE NORMAL, ESGOTO PREDIAL, DN 50 MM, JUNTA ELÁSTICA, FORNECIDO E INSTALADO EM PRUMADA DE ESGOTO SANITÁRIO OU VENTILAÇÃO. AF_08/2022</v>
          </cell>
          <cell r="D1211" t="str">
            <v>UN</v>
          </cell>
          <cell r="E1211">
            <v>10.46</v>
          </cell>
          <cell r="F1211">
            <v>1.29</v>
          </cell>
          <cell r="G1211">
            <v>9.17</v>
          </cell>
        </row>
        <row r="1212">
          <cell r="B1212">
            <v>89803</v>
          </cell>
          <cell r="C1212" t="str">
            <v>CURVA CURTA 90 GRAUS, PVC, SERIE NORMAL, ESGOTO PREDIAL, DN 50 MM, JUNTA ELÁSTICA, FORNECIDO E INSTALADO EM PRUMADA DE ESGOTO SANITÁRIO OU VENTILAÇÃO. AF_08/2022</v>
          </cell>
          <cell r="D1212" t="str">
            <v>UN</v>
          </cell>
          <cell r="E1212">
            <v>18.29</v>
          </cell>
          <cell r="F1212">
            <v>1.29</v>
          </cell>
          <cell r="G1212">
            <v>17</v>
          </cell>
        </row>
        <row r="1213">
          <cell r="B1213">
            <v>89804</v>
          </cell>
          <cell r="C1213" t="str">
            <v>CURVA LONGA 90 GRAUS, PVC, SERIE NORMAL, ESGOTO PREDIAL, DN 50 MM, JUNTA ELÁSTICA, FORNECIDO E INSTALADO EM PRUMADA DE ESGOTO SANITÁRIO OU VENTILAÇÃO. AF_08/2022</v>
          </cell>
          <cell r="D1213" t="str">
            <v>UN</v>
          </cell>
          <cell r="E1213">
            <v>20.5</v>
          </cell>
          <cell r="F1213">
            <v>1.29</v>
          </cell>
          <cell r="G1213">
            <v>19.21</v>
          </cell>
        </row>
        <row r="1214">
          <cell r="B1214">
            <v>89805</v>
          </cell>
          <cell r="C1214" t="str">
            <v>JOELHO 90 GRAUS, PVC, SERIE NORMAL, ESGOTO PREDIAL, DN 75 MM, JUNTA ELÁSTICA, FORNECIDO E INSTALADO EM PRUMADA DE ESGOTO SANITÁRIO OU VENTILAÇÃO. AF_08/2022</v>
          </cell>
          <cell r="D1214" t="str">
            <v>UN</v>
          </cell>
          <cell r="E1214">
            <v>20.52</v>
          </cell>
          <cell r="F1214">
            <v>4.76</v>
          </cell>
          <cell r="G1214">
            <v>15.76</v>
          </cell>
        </row>
        <row r="1215">
          <cell r="B1215">
            <v>89806</v>
          </cell>
          <cell r="C1215" t="str">
            <v>JOELHO 45 GRAUS, PVC, SERIE NORMAL, ESGOTO PREDIAL, DN 75 MM, JUNTA ELÁSTICA, FORNECIDO E INSTALADO EM PRUMADA DE ESGOTO SANITÁRIO OU VENTILAÇÃO. AF_08/2022</v>
          </cell>
          <cell r="D1215" t="str">
            <v>UN</v>
          </cell>
          <cell r="E1215">
            <v>21.51</v>
          </cell>
          <cell r="F1215">
            <v>4.76</v>
          </cell>
          <cell r="G1215">
            <v>16.75</v>
          </cell>
        </row>
        <row r="1216">
          <cell r="B1216">
            <v>89807</v>
          </cell>
          <cell r="C1216" t="str">
            <v>CURVA CURTA 90 GRAUS, PVC, SERIE NORMAL, ESGOTO PREDIAL, DN 75 MM, JUNTA ELÁSTICA, FORNECIDO E INSTALADO EM PRUMADA DE ESGOTO SANITÁRIO OU VENTILAÇÃO. AF_08/2022</v>
          </cell>
          <cell r="D1216" t="str">
            <v>UN</v>
          </cell>
          <cell r="E1216">
            <v>37.81</v>
          </cell>
          <cell r="F1216">
            <v>4.76</v>
          </cell>
          <cell r="G1216">
            <v>33.05</v>
          </cell>
        </row>
        <row r="1217">
          <cell r="B1217">
            <v>89808</v>
          </cell>
          <cell r="C1217" t="str">
            <v>CURVA LONGA 90 GRAUS, PVC, SERIE NORMAL, ESGOTO PREDIAL, DN 75 MM, JUNTA ELÁSTICA, FORNECIDO E INSTALADO EM PRUMADA DE ESGOTO SANITÁRIO OU VENTILAÇÃO. AF_08/2022</v>
          </cell>
          <cell r="D1217" t="str">
            <v>UN</v>
          </cell>
          <cell r="E1217">
            <v>58.65</v>
          </cell>
          <cell r="F1217">
            <v>4.76</v>
          </cell>
          <cell r="G1217">
            <v>53.89</v>
          </cell>
        </row>
        <row r="1218">
          <cell r="B1218">
            <v>89809</v>
          </cell>
          <cell r="C1218" t="str">
            <v>JOELHO 90 GRAUS, PVC, SERIE NORMAL, ESGOTO PREDIAL, DN 100 MM, JUNTA ELÁSTICA, FORNECIDO E INSTALADO EM PRUMADA DE ESGOTO SANITÁRIO OU VENTILAÇÃO. AF_08/2022</v>
          </cell>
          <cell r="D1218" t="str">
            <v>UN</v>
          </cell>
          <cell r="E1218">
            <v>28.65</v>
          </cell>
          <cell r="F1218">
            <v>8.23</v>
          </cell>
          <cell r="G1218">
            <v>20.42</v>
          </cell>
        </row>
        <row r="1219">
          <cell r="B1219">
            <v>89810</v>
          </cell>
          <cell r="C1219" t="str">
            <v>JOELHO 45 GRAUS, PVC, SERIE NORMAL, ESGOTO PREDIAL, DN 100 MM, JUNTA ELÁSTICA, FORNECIDO E INSTALADO EM PRUMADA DE ESGOTO SANITÁRIO OU VENTILAÇÃO. AF_08/2022</v>
          </cell>
          <cell r="D1219" t="str">
            <v>UN</v>
          </cell>
          <cell r="E1219">
            <v>29.49</v>
          </cell>
          <cell r="F1219">
            <v>8.23</v>
          </cell>
          <cell r="G1219">
            <v>21.26</v>
          </cell>
        </row>
        <row r="1220">
          <cell r="B1220">
            <v>89811</v>
          </cell>
          <cell r="C1220" t="str">
            <v>CURVA CURTA 90 GRAUS, PVC, SERIE NORMAL, ESGOTO PREDIAL, DN 100 MM, JUNTA ELÁSTICA, FORNECIDO E INSTALADO EM PRUMADA DE ESGOTO SANITÁRIO OU VENTILAÇÃO. AF_08/2022</v>
          </cell>
          <cell r="D1220" t="str">
            <v>UN</v>
          </cell>
          <cell r="E1220">
            <v>43.88</v>
          </cell>
          <cell r="F1220">
            <v>8.23</v>
          </cell>
          <cell r="G1220">
            <v>35.65</v>
          </cell>
        </row>
        <row r="1221">
          <cell r="B1221">
            <v>89812</v>
          </cell>
          <cell r="C1221" t="str">
            <v>CURVA LONGA 90 GRAUS, PVC, SERIE NORMAL, ESGOTO PREDIAL, DN 100 MM, JUNTA ELÁSTICA, FORNECIDO E INSTALADO EM PRUMADA DE ESGOTO SANITÁRIO OU VENTILAÇÃO. AF_08/2022</v>
          </cell>
          <cell r="D1221" t="str">
            <v>UN</v>
          </cell>
          <cell r="E1221">
            <v>79.36</v>
          </cell>
          <cell r="F1221">
            <v>8.23</v>
          </cell>
          <cell r="G1221">
            <v>71.13</v>
          </cell>
        </row>
        <row r="1222">
          <cell r="B1222">
            <v>89813</v>
          </cell>
          <cell r="C1222" t="str">
            <v>LUVA SIMPLES, PVC, SERIE NORMAL, ESGOTO PREDIAL, DN 50 MM, JUNTA ELÁSTICA, FORNECIDO E INSTALADO EM PRUMADA DE ESGOTO SANITÁRIO OU VENTILAÇÃO. AF_08/2022</v>
          </cell>
          <cell r="D1222" t="str">
            <v>UN</v>
          </cell>
          <cell r="E1222">
            <v>5.99</v>
          </cell>
          <cell r="F1222">
            <v>0.85</v>
          </cell>
          <cell r="G1222">
            <v>5.14</v>
          </cell>
        </row>
        <row r="1223">
          <cell r="B1223">
            <v>89814</v>
          </cell>
          <cell r="C1223" t="str">
            <v>LUVA DE CORRER, PVC, SERIE NORMAL, ESGOTO PREDIAL, DN 50 MM, JUNTA ELÁSTICA, FORNECIDO E INSTALADO EM PRUMADA DE ESGOTO SANITÁRIO OU VENTILAÇÃO. AF_08/2022</v>
          </cell>
          <cell r="D1223" t="str">
            <v>UN</v>
          </cell>
          <cell r="E1223">
            <v>17.48</v>
          </cell>
          <cell r="F1223">
            <v>0.85</v>
          </cell>
          <cell r="G1223">
            <v>16.63</v>
          </cell>
        </row>
        <row r="1224">
          <cell r="B1224">
            <v>89815</v>
          </cell>
          <cell r="C1224" t="str">
            <v>LUVA DE CORRER, CPVC, SOLDÁVEL, DN 35MM, INSTALADO EM PRUMADA DE ÁGUA FORNECIMENTO E INSTALAÇÃO. AF_06/2022</v>
          </cell>
          <cell r="D1224" t="str">
            <v>UN</v>
          </cell>
          <cell r="E1224">
            <v>32.74</v>
          </cell>
          <cell r="F1224">
            <v>2.36</v>
          </cell>
          <cell r="G1224">
            <v>30.38</v>
          </cell>
        </row>
        <row r="1225">
          <cell r="B1225">
            <v>89816</v>
          </cell>
          <cell r="C1225" t="str">
            <v>UNIÃO, CPVC, SOLDÁVEL, DN35MM, INSTALADO EM PRUMADA DE ÁGUA FORNECIMENTO E INSTALAÇÃO. AF_06/2022</v>
          </cell>
          <cell r="D1225" t="str">
            <v>UN</v>
          </cell>
          <cell r="E1225">
            <v>47.8</v>
          </cell>
          <cell r="F1225">
            <v>2.36</v>
          </cell>
          <cell r="G1225">
            <v>45.44</v>
          </cell>
        </row>
        <row r="1226">
          <cell r="B1226">
            <v>89817</v>
          </cell>
          <cell r="C1226" t="str">
            <v>LUVA SIMPLES, PVC, SERIE NORMAL, ESGOTO PREDIAL, DN 75 MM, JUNTA ELÁSTICA, FORNECIDO E INSTALADO EM PRUMADA DE ESGOTO SANITÁRIO OU VENTILAÇÃO. AF_08/2022</v>
          </cell>
          <cell r="D1226" t="str">
            <v>UN</v>
          </cell>
          <cell r="E1226">
            <v>14.51</v>
          </cell>
          <cell r="F1226">
            <v>3.17</v>
          </cell>
          <cell r="G1226">
            <v>11.34</v>
          </cell>
        </row>
        <row r="1227">
          <cell r="B1227">
            <v>89818</v>
          </cell>
          <cell r="C1227" t="str">
            <v>CONECTOR, CPVC, SOLDÁVEL, DN 35MM X 1 1/4, INSTALADO EM PRUMADA DE ÁGUA FORNECIMENTO E INSTALAÇÃO. AF_06/2022</v>
          </cell>
          <cell r="D1227" t="str">
            <v>UN</v>
          </cell>
          <cell r="E1227">
            <v>61.78</v>
          </cell>
          <cell r="F1227">
            <v>2.27</v>
          </cell>
          <cell r="G1227">
            <v>59.51</v>
          </cell>
        </row>
        <row r="1228">
          <cell r="B1228">
            <v>89819</v>
          </cell>
          <cell r="C1228" t="str">
            <v>LUVA DE CORRER, PVC, SERIE NORMAL, ESGOTO PREDIAL, DN 75 MM, JUNTA ELÁSTICA, FORNECIDO E INSTALADO EM PRUMADA DE ESGOTO SANITÁRIO OU VENTILAÇÃO. AF_08/2022</v>
          </cell>
          <cell r="D1228" t="str">
            <v>UN</v>
          </cell>
          <cell r="E1228">
            <v>24.11</v>
          </cell>
          <cell r="F1228">
            <v>3.17</v>
          </cell>
          <cell r="G1228">
            <v>20.94</v>
          </cell>
        </row>
        <row r="1229">
          <cell r="B1229">
            <v>89821</v>
          </cell>
          <cell r="C1229" t="str">
            <v>LUVA SIMPLES, PVC, SERIE NORMAL, ESGOTO PREDIAL, DN 100 MM, JUNTA ELÁSTICA, FORNECIDO E INSTALADO EM PRUMADA DE ESGOTO SANITÁRIO OU VENTILAÇÃO. AF_08/2022</v>
          </cell>
          <cell r="D1229" t="str">
            <v>UN</v>
          </cell>
          <cell r="E1229">
            <v>19.07</v>
          </cell>
          <cell r="F1229">
            <v>5.48</v>
          </cell>
          <cell r="G1229">
            <v>13.59</v>
          </cell>
        </row>
        <row r="1230">
          <cell r="B1230">
            <v>89822</v>
          </cell>
          <cell r="C1230" t="str">
            <v>LUVA, CPVC, SOLDÁVEL, DN 42MM, INSTALADO EM PRUMADA DE ÁGUA FORNECIMENTO E INSTALAÇÃO. AF_06/2022</v>
          </cell>
          <cell r="D1230" t="str">
            <v>UN</v>
          </cell>
          <cell r="E1230">
            <v>29.12</v>
          </cell>
          <cell r="F1230">
            <v>2.75</v>
          </cell>
          <cell r="G1230">
            <v>26.37</v>
          </cell>
        </row>
        <row r="1231">
          <cell r="B1231">
            <v>89823</v>
          </cell>
          <cell r="C1231" t="str">
            <v>LUVA DE CORRER, PVC, SERIE NORMAL, ESGOTO PREDIAL, DN 100 MM, JUNTA ELÁSTICA, FORNECIDO E INSTALADO EM PRUMADA DE ESGOTO SANITÁRIO OU VENTILAÇÃO. AF_08/2022</v>
          </cell>
          <cell r="D1231" t="str">
            <v>UN</v>
          </cell>
          <cell r="E1231">
            <v>35.41</v>
          </cell>
          <cell r="F1231">
            <v>5.48</v>
          </cell>
          <cell r="G1231">
            <v>29.93</v>
          </cell>
        </row>
        <row r="1232">
          <cell r="B1232">
            <v>89824</v>
          </cell>
          <cell r="C1232" t="str">
            <v>LUVA DE CORRER, CPVC, SOLDÁVEL, DN 42MM, INSTALADO EM PRUMADA DE ÁGUA FORNECIMENTO E INSTALAÇÃO. AF_06/2022</v>
          </cell>
          <cell r="D1232" t="str">
            <v>UN</v>
          </cell>
          <cell r="E1232">
            <v>44.58</v>
          </cell>
          <cell r="F1232">
            <v>2.75</v>
          </cell>
          <cell r="G1232">
            <v>41.83</v>
          </cell>
        </row>
        <row r="1233">
          <cell r="B1233">
            <v>89825</v>
          </cell>
          <cell r="C1233" t="str">
            <v>TE, PVC, SERIE NORMAL, ESGOTO PREDIAL, DN 50 X 50 MM, JUNTA ELÁSTICA, FORNECIDO E INSTALADO EM PRUMADA DE ESGOTO SANITÁRIO OU VENTILAÇÃO. AF_08/2022</v>
          </cell>
          <cell r="D1233" t="str">
            <v>UN</v>
          </cell>
          <cell r="E1233">
            <v>17.28</v>
          </cell>
          <cell r="F1233">
            <v>1.72</v>
          </cell>
          <cell r="G1233">
            <v>15.56</v>
          </cell>
        </row>
        <row r="1234">
          <cell r="B1234">
            <v>89826</v>
          </cell>
          <cell r="C1234" t="str">
            <v>LUVA DE TRANSIÇÃO, CPVC, SOLDÁVEL, DN42MM X 1.1/2, INSTALADO EM PRUMADA DE ÁGUA FORNECIMENTO E INSTALAÇÃO. AF_06/2022</v>
          </cell>
          <cell r="D1234" t="str">
            <v>UN</v>
          </cell>
          <cell r="E1234">
            <v>147.23</v>
          </cell>
          <cell r="F1234">
            <v>2.56</v>
          </cell>
          <cell r="G1234">
            <v>144.67</v>
          </cell>
        </row>
        <row r="1235">
          <cell r="B1235">
            <v>89827</v>
          </cell>
          <cell r="C1235" t="str">
            <v>JUNÇÃO SIMPLES, PVC, SERIE NORMAL, ESGOTO PREDIAL, DN 50 X 50 MM, JUNTA ELÁSTICA, FORNECIDO E INSTALADO EM PRUMADA DE ESGOTO SANITÁRIO OU VENTILAÇÃO. AF_08/2022</v>
          </cell>
          <cell r="D1235" t="str">
            <v>UN</v>
          </cell>
          <cell r="E1235">
            <v>19.66</v>
          </cell>
          <cell r="F1235">
            <v>1.72</v>
          </cell>
          <cell r="G1235">
            <v>17.94</v>
          </cell>
        </row>
        <row r="1236">
          <cell r="B1236">
            <v>89828</v>
          </cell>
          <cell r="C1236" t="str">
            <v>UNIÃO, CPVC, SOLDÁVEL, DN42MM, INSTALADO EM PRUMADA DE ÁGUA FORNECIMENTO E INSTALAÇÃO. AF_06/2022</v>
          </cell>
          <cell r="D1236" t="str">
            <v>UN</v>
          </cell>
          <cell r="E1236">
            <v>69.8</v>
          </cell>
          <cell r="F1236">
            <v>2.75</v>
          </cell>
          <cell r="G1236">
            <v>67.05</v>
          </cell>
        </row>
        <row r="1237">
          <cell r="B1237">
            <v>89829</v>
          </cell>
          <cell r="C1237" t="str">
            <v>TE, PVC, SERIE NORMAL, ESGOTO PREDIAL, DN 75 X 75 MM, JUNTA ELÁSTICA, FORNECIDO E INSTALADO EM PRUMADA DE ESGOTO SANITÁRIO OU VENTILAÇÃO. AF_08/2022</v>
          </cell>
          <cell r="D1237" t="str">
            <v>UN</v>
          </cell>
          <cell r="E1237">
            <v>36.05</v>
          </cell>
          <cell r="F1237">
            <v>6.35</v>
          </cell>
          <cell r="G1237">
            <v>29.7</v>
          </cell>
        </row>
        <row r="1238">
          <cell r="B1238">
            <v>89830</v>
          </cell>
          <cell r="C1238" t="str">
            <v>JUNÇÃO SIMPLES, PVC, SERIE NORMAL, ESGOTO PREDIAL, DN 75 X 75 MM, JUNTA ELÁSTICA, FORNECIDO E INSTALADO EM PRUMADA DE ESGOTO SANITÁRIO OU VENTILAÇÃO. AF_08/2022</v>
          </cell>
          <cell r="D1238" t="str">
            <v>UN</v>
          </cell>
          <cell r="E1238">
            <v>38.15</v>
          </cell>
          <cell r="F1238">
            <v>6.35</v>
          </cell>
          <cell r="G1238">
            <v>31.8</v>
          </cell>
        </row>
        <row r="1239">
          <cell r="B1239">
            <v>89831</v>
          </cell>
          <cell r="C1239" t="str">
            <v>CONECTOR, CPVC, SOLDÁVEL, DN 42MM X 1.1/2, INSTALADO EM PRUMADA DE ÁGUA FORNECIMENTO E INSTALAÇÃO. AF_06/2022</v>
          </cell>
          <cell r="D1239" t="str">
            <v>UN</v>
          </cell>
          <cell r="E1239">
            <v>74.72</v>
          </cell>
          <cell r="F1239">
            <v>2.56</v>
          </cell>
          <cell r="G1239">
            <v>72.16</v>
          </cell>
        </row>
        <row r="1240">
          <cell r="B1240">
            <v>89832</v>
          </cell>
          <cell r="C1240" t="str">
            <v>BUCHA DE REDUÇÃO, CPVC, SOLDÁVEL, DN 42MM X 22MM, INSTALADO EM RAMAL DE DISTRIBUIÇÃO DE ÁGUA - FORNECIMENTO E INSTALAÇÃO. AF_06/2022</v>
          </cell>
          <cell r="D1240" t="str">
            <v>UN</v>
          </cell>
          <cell r="E1240">
            <v>47.46</v>
          </cell>
          <cell r="F1240">
            <v>4.1</v>
          </cell>
          <cell r="G1240">
            <v>43.36</v>
          </cell>
        </row>
        <row r="1241">
          <cell r="B1241">
            <v>89833</v>
          </cell>
          <cell r="C1241" t="str">
            <v>TE, PVC, SERIE NORMAL, ESGOTO PREDIAL, DN 100 X 100 MM, JUNTA ELÁSTICA, FORNECIDO E INSTALADO EM PRUMADA DE ESGOTO SANITÁRIO OU VENTILAÇÃO. AF_08/2022</v>
          </cell>
          <cell r="D1241" t="str">
            <v>UN</v>
          </cell>
          <cell r="E1241">
            <v>44.81</v>
          </cell>
          <cell r="F1241">
            <v>10.98</v>
          </cell>
          <cell r="G1241">
            <v>33.83</v>
          </cell>
        </row>
        <row r="1242">
          <cell r="B1242">
            <v>89834</v>
          </cell>
          <cell r="C1242" t="str">
            <v>JUNÇÃO SIMPLES, PVC, SERIE NORMAL, ESGOTO PREDIAL, DN 100 X 100 MM, JUNTA ELÁSTICA, FORNECIDO E INSTALADO EM PRUMADA DE ESGOTO SANITÁRIO OU VENTILAÇÃO. AF_08/2022</v>
          </cell>
          <cell r="D1242" t="str">
            <v>UN</v>
          </cell>
          <cell r="E1242">
            <v>52.95</v>
          </cell>
          <cell r="F1242">
            <v>10.98</v>
          </cell>
          <cell r="G1242">
            <v>41.97</v>
          </cell>
        </row>
        <row r="1243">
          <cell r="B1243">
            <v>89835</v>
          </cell>
          <cell r="C1243" t="str">
            <v>LUVA, CPVC, SOLDÁVEL, DN 54MM, INSTALADO EM PRUMADA DE ÁGUA FORNECIMENTO E INSTALAÇÃO. AF_06/2022</v>
          </cell>
          <cell r="D1243" t="str">
            <v>UN</v>
          </cell>
          <cell r="E1243">
            <v>50.49</v>
          </cell>
          <cell r="F1243">
            <v>3.43</v>
          </cell>
          <cell r="G1243">
            <v>47.06</v>
          </cell>
        </row>
        <row r="1244">
          <cell r="B1244">
            <v>89836</v>
          </cell>
          <cell r="C1244" t="str">
            <v>LUVA DE TRANSIÇÃO, CPVC, SOLDÁVEL, DN 54MM X 2, INSTALADO EM PRUMADA DE ÁGUA FORNECIMENTO E INSTALAÇÃO. AF_06/2022</v>
          </cell>
          <cell r="D1244" t="str">
            <v>UN</v>
          </cell>
          <cell r="E1244">
            <v>231.68</v>
          </cell>
          <cell r="F1244">
            <v>3.31</v>
          </cell>
          <cell r="G1244">
            <v>228.37</v>
          </cell>
        </row>
        <row r="1245">
          <cell r="B1245">
            <v>89837</v>
          </cell>
          <cell r="C1245" t="str">
            <v>UNIÃO, CPVC, SOLDÁVEL, DN 54MM, INSTALADO EM PRUMADA DE ÁGUA FORNECIMENTO E INSTALAÇÃO. AF_06/2022</v>
          </cell>
          <cell r="D1245" t="str">
            <v>UN</v>
          </cell>
          <cell r="E1245">
            <v>155.04</v>
          </cell>
          <cell r="F1245">
            <v>3.43</v>
          </cell>
          <cell r="G1245">
            <v>151.61</v>
          </cell>
        </row>
        <row r="1246">
          <cell r="B1246">
            <v>89838</v>
          </cell>
          <cell r="C1246" t="str">
            <v>LUVA, CPVC, SOLDÁVEL, DN 73MM, INSTALADO EM PRUMADA DE ÁGUA FORNECIMENTO E INSTALAÇÃO. AF_06/2022</v>
          </cell>
          <cell r="D1246" t="str">
            <v>UN</v>
          </cell>
          <cell r="E1246">
            <v>177.43</v>
          </cell>
          <cell r="F1246">
            <v>4.54</v>
          </cell>
          <cell r="G1246">
            <v>172.89</v>
          </cell>
        </row>
        <row r="1247">
          <cell r="B1247">
            <v>89839</v>
          </cell>
          <cell r="C1247" t="str">
            <v>UNIÃO, CPVC, SOLDÁVEL, DN 73MM, INSTALADO EM PRUMADA DE ÁGUA FORNECIMENTO E INSTALAÇÃO. AF_06/2022</v>
          </cell>
          <cell r="D1247" t="str">
            <v>UN</v>
          </cell>
          <cell r="E1247">
            <v>201.36</v>
          </cell>
          <cell r="F1247">
            <v>4.53</v>
          </cell>
          <cell r="G1247">
            <v>196.83</v>
          </cell>
        </row>
        <row r="1248">
          <cell r="B1248">
            <v>89840</v>
          </cell>
          <cell r="C1248" t="str">
            <v>LUVA, CPVC, SOLDÁVEL, DN 89MM, INSTALADO EM PRUMADA DE ÁGUA FORNECIMENTO E INSTALAÇÃO. AF_06/2022</v>
          </cell>
          <cell r="D1248" t="str">
            <v>UN</v>
          </cell>
          <cell r="E1248">
            <v>209.06</v>
          </cell>
          <cell r="F1248">
            <v>5.48</v>
          </cell>
          <cell r="G1248">
            <v>203.58</v>
          </cell>
        </row>
        <row r="1249">
          <cell r="B1249">
            <v>89841</v>
          </cell>
          <cell r="C1249" t="str">
            <v>UNIÃO, CPVC, SOLDÁVEL, DN 89MM, INSTALADO EM PRUMADA DE ÁGUA FORNECIMENTO E INSTALAÇÃO. AF_06/2022</v>
          </cell>
          <cell r="D1249" t="str">
            <v>UN</v>
          </cell>
          <cell r="E1249">
            <v>306.14</v>
          </cell>
          <cell r="F1249">
            <v>5.48</v>
          </cell>
          <cell r="G1249">
            <v>300.66</v>
          </cell>
        </row>
        <row r="1250">
          <cell r="B1250">
            <v>89842</v>
          </cell>
          <cell r="C1250" t="str">
            <v>TÊ, CPVC, SOLDÁVEL, DN 35MM, INSTALADO EM PRUMADA DE ÁGUA FORNECIMENTO E INSTALAÇÃO. AF_06/2022</v>
          </cell>
          <cell r="D1250" t="str">
            <v>UN</v>
          </cell>
          <cell r="E1250">
            <v>57.63</v>
          </cell>
          <cell r="F1250">
            <v>4.72</v>
          </cell>
          <cell r="G1250">
            <v>52.91</v>
          </cell>
        </row>
        <row r="1251">
          <cell r="B1251">
            <v>89843</v>
          </cell>
          <cell r="C1251" t="str">
            <v>BATE-ESTACAS POR GRAVIDADE, POTÊNCIA DE 160 HP, PESO DO MARTELO ATÉ 3 TONELADAS - CHP DIURNO. AF_11/2014</v>
          </cell>
          <cell r="D1251" t="str">
            <v>CHP</v>
          </cell>
          <cell r="E1251">
            <v>233.72</v>
          </cell>
          <cell r="F1251">
            <v>60.63</v>
          </cell>
          <cell r="G1251">
            <v>173.09</v>
          </cell>
        </row>
        <row r="1252">
          <cell r="B1252">
            <v>89844</v>
          </cell>
          <cell r="C1252" t="str">
            <v>TE, CPVC, SOLDÁVEL, DN 42MM, INSTALADO EM PRUMADA DE ÁGUA FORNECIMENTO E INSTALAÇÃO. AF_06/2022</v>
          </cell>
          <cell r="D1252" t="str">
            <v>UN</v>
          </cell>
          <cell r="E1252">
            <v>72.65</v>
          </cell>
          <cell r="F1252">
            <v>5.52</v>
          </cell>
          <cell r="G1252">
            <v>67.13</v>
          </cell>
        </row>
        <row r="1253">
          <cell r="B1253">
            <v>89845</v>
          </cell>
          <cell r="C1253" t="str">
            <v>TÊ, CPVC, SOLDÁVEL, DN 54 MM, INSTALADO EM PRUMADA DE ÁGUA FORNECIMENTO E INSTALAÇÃO. AF_06/2022</v>
          </cell>
          <cell r="D1253" t="str">
            <v>UN</v>
          </cell>
          <cell r="E1253">
            <v>114.39</v>
          </cell>
          <cell r="F1253">
            <v>6.91</v>
          </cell>
          <cell r="G1253">
            <v>107.48</v>
          </cell>
        </row>
        <row r="1254">
          <cell r="B1254">
            <v>89846</v>
          </cell>
          <cell r="C1254" t="str">
            <v>TÊ, CPVC, SOLDÁVEL, DN 73MM, INSTALADO EM PRUMADA DE ÁGUA FORNECIMENTO E INSTALAÇÃO. AF_06/2022</v>
          </cell>
          <cell r="D1254" t="str">
            <v>UN</v>
          </cell>
          <cell r="E1254">
            <v>246.13</v>
          </cell>
          <cell r="F1254">
            <v>9.11</v>
          </cell>
          <cell r="G1254">
            <v>237.02</v>
          </cell>
        </row>
        <row r="1255">
          <cell r="B1255">
            <v>89847</v>
          </cell>
          <cell r="C1255" t="str">
            <v>TÊ, CPVC, SOLDÁVEL, DN 89MM, INSTALADO EM PRUMADA DE ÁGUA FORNECIMENTO E INSTALAÇÃO. AF_06/2022</v>
          </cell>
          <cell r="D1255" t="str">
            <v>UN</v>
          </cell>
          <cell r="E1255">
            <v>293.83</v>
          </cell>
          <cell r="F1255">
            <v>10.93</v>
          </cell>
          <cell r="G1255">
            <v>282.9</v>
          </cell>
        </row>
        <row r="1256">
          <cell r="B1256">
            <v>89848</v>
          </cell>
          <cell r="C1256" t="str">
            <v>TUBO PVC, SERIE NORMAL, ESGOTO PREDIAL, DN 100 MM, FORNECIDO E INSTALADO EM SUBCOLETOR AÉREO DE ESGOTO SANITÁRIO. AF_08/2022</v>
          </cell>
          <cell r="D1256" t="str">
            <v>M</v>
          </cell>
          <cell r="E1256">
            <v>27.65</v>
          </cell>
          <cell r="F1256">
            <v>9.09</v>
          </cell>
          <cell r="G1256">
            <v>18.56</v>
          </cell>
        </row>
        <row r="1257">
          <cell r="B1257">
            <v>89849</v>
          </cell>
          <cell r="C1257" t="str">
            <v>TUBO PVC, SERIE NORMAL, ESGOTO PREDIAL, DN 150 MM, FORNECIDO E INSTALADO EM SUBCOLETOR AÉREO DE ESGOTO SANITÁRIO. AF_08/2022</v>
          </cell>
          <cell r="D1257" t="str">
            <v>M</v>
          </cell>
          <cell r="E1257">
            <v>56.9</v>
          </cell>
          <cell r="F1257">
            <v>11.8</v>
          </cell>
          <cell r="G1257">
            <v>45.1</v>
          </cell>
        </row>
        <row r="1258">
          <cell r="B1258">
            <v>89850</v>
          </cell>
          <cell r="C1258" t="str">
            <v>JOELHO 90 GRAUS, PVC, SERIE NORMAL, ESGOTO PREDIAL, DN 100 MM, JUNTA ELÁSTICA, FORNECIDO E INSTALADO EM SUBCOLETOR AÉREO DE ESGOTO SANITÁRIO. AF_08/2022</v>
          </cell>
          <cell r="D1258" t="str">
            <v>UN</v>
          </cell>
          <cell r="E1258">
            <v>31.59</v>
          </cell>
          <cell r="F1258">
            <v>10.52</v>
          </cell>
          <cell r="G1258">
            <v>21.07</v>
          </cell>
        </row>
        <row r="1259">
          <cell r="B1259">
            <v>89851</v>
          </cell>
          <cell r="C1259" t="str">
            <v>JOELHO 45 GRAUS, PVC, SERIE NORMAL, ESGOTO PREDIAL, DN 100 MM, JUNTA ELÁSTICA, FORNECIDO E INSTALADO EM SUBCOLETOR AÉREO DE ESGOTO SANITÁRIO. AF_08/2022</v>
          </cell>
          <cell r="D1259" t="str">
            <v>UN</v>
          </cell>
          <cell r="E1259">
            <v>32.43</v>
          </cell>
          <cell r="F1259">
            <v>10.52</v>
          </cell>
          <cell r="G1259">
            <v>21.91</v>
          </cell>
        </row>
        <row r="1260">
          <cell r="B1260">
            <v>89852</v>
          </cell>
          <cell r="C1260" t="str">
            <v>CURVA CURTA 90 GRAUS, PVC, SERIE NORMAL, ESGOTO PREDIAL, DN 100 MM, JUNTA ELÁSTICA, FORNECIDO E INSTALADO EM SUBCOLETOR AÉREO DE ESGOTO SANITÁRIO. AF_08/2022</v>
          </cell>
          <cell r="D1260" t="str">
            <v>UN</v>
          </cell>
          <cell r="E1260">
            <v>46.82</v>
          </cell>
          <cell r="F1260">
            <v>10.52</v>
          </cell>
          <cell r="G1260">
            <v>36.3</v>
          </cell>
        </row>
        <row r="1261">
          <cell r="B1261">
            <v>89853</v>
          </cell>
          <cell r="C1261" t="str">
            <v>CURVA LONGA 90 GRAUS, PVC, SERIE NORMAL, ESGOTO PREDIAL, DN 100 MM, JUNTA ELÁSTICA, FORNECIDO E INSTALADO EM SUBCOLETOR AÉREO DE ESGOTO SANITÁRIO. AF_08/2022</v>
          </cell>
          <cell r="D1261" t="str">
            <v>UN</v>
          </cell>
          <cell r="E1261">
            <v>82.3</v>
          </cell>
          <cell r="F1261">
            <v>10.52</v>
          </cell>
          <cell r="G1261">
            <v>71.78</v>
          </cell>
        </row>
        <row r="1262">
          <cell r="B1262">
            <v>89854</v>
          </cell>
          <cell r="C1262" t="str">
            <v>JOELHO 90 GRAUS, PVC, SERIE NORMAL, ESGOTO PREDIAL, DN 150 MM, JUNTA ELÁSTICA, FORNECIDO E INSTALADO EM SUBCOLETOR AÉREO DE ESGOTO SANITÁRIO. AF_08/2022</v>
          </cell>
          <cell r="D1262" t="str">
            <v>UN</v>
          </cell>
          <cell r="E1262">
            <v>105.21</v>
          </cell>
          <cell r="F1262">
            <v>13.67</v>
          </cell>
          <cell r="G1262">
            <v>91.54</v>
          </cell>
        </row>
        <row r="1263">
          <cell r="B1263">
            <v>89855</v>
          </cell>
          <cell r="C1263" t="str">
            <v>JOELHO 45 GRAUS, PVC, SERIE NORMAL, ESGOTO PREDIAL, DN 150 MM, JUNTA ELÁSTICA, FORNECIDO E INSTALADO EM SUBCOLETOR AÉREO DE ESGOTO SANITÁRIO. AF_08/2022</v>
          </cell>
          <cell r="D1263" t="str">
            <v>UN</v>
          </cell>
          <cell r="E1263">
            <v>110.49</v>
          </cell>
          <cell r="F1263">
            <v>13.67</v>
          </cell>
          <cell r="G1263">
            <v>96.82</v>
          </cell>
        </row>
        <row r="1264">
          <cell r="B1264">
            <v>89856</v>
          </cell>
          <cell r="C1264" t="str">
            <v>LUVA SIMPLES, PVC, SERIE NORMAL, ESGOTO PREDIAL, DN 100 MM, JUNTA ELÁSTICA, FORNECIDO E INSTALADO EM SUBCOLETOR AÉREO DE ESGOTO SANITÁRIO. AF_08/2022</v>
          </cell>
          <cell r="D1264" t="str">
            <v>UN</v>
          </cell>
          <cell r="E1264">
            <v>21.04</v>
          </cell>
          <cell r="F1264">
            <v>7.01</v>
          </cell>
          <cell r="G1264">
            <v>14.03</v>
          </cell>
        </row>
        <row r="1265">
          <cell r="B1265">
            <v>89857</v>
          </cell>
          <cell r="C1265" t="str">
            <v>LUVA DE CORRER, PVC, SERIE NORMAL, ESGOTO PREDIAL, DN 100 MM, JUNTA ELÁSTICA, FORNECIDO E INSTALADO EM SUBCOLETOR AÉREO DE ESGOTO SANITÁRIO. AF_08/2022</v>
          </cell>
          <cell r="D1265" t="str">
            <v>UN</v>
          </cell>
          <cell r="E1265">
            <v>37.37</v>
          </cell>
          <cell r="F1265">
            <v>7.01</v>
          </cell>
          <cell r="G1265">
            <v>30.36</v>
          </cell>
        </row>
        <row r="1266">
          <cell r="B1266">
            <v>89860</v>
          </cell>
          <cell r="C1266" t="str">
            <v>TE, PVC, SERIE NORMAL, ESGOTO PREDIAL, DN 100 X 100 MM, JUNTA ELÁSTICA, FORNECIDO E INSTALADO EM SUBCOLETOR AÉREO DE ESGOTO SANITÁRIO. AF_08/2022</v>
          </cell>
          <cell r="D1266" t="str">
            <v>UN</v>
          </cell>
          <cell r="E1266">
            <v>48.72</v>
          </cell>
          <cell r="F1266">
            <v>14.02</v>
          </cell>
          <cell r="G1266">
            <v>34.7</v>
          </cell>
        </row>
        <row r="1267">
          <cell r="B1267">
            <v>89861</v>
          </cell>
          <cell r="C1267" t="str">
            <v>JUNÇÃO SIMPLES, PVC, SERIE NORMAL, ESGOTO PREDIAL, DN 100 X 100 MM, JUNTA ELÁSTICA, FORNECIDO E INSTALADO EM SUBCOLETOR AÉREO DE ESGOTO SANITÁRIO. AF_08/2022</v>
          </cell>
          <cell r="D1267" t="str">
            <v>UN</v>
          </cell>
          <cell r="E1267">
            <v>56.86</v>
          </cell>
          <cell r="F1267">
            <v>14.02</v>
          </cell>
          <cell r="G1267">
            <v>42.84</v>
          </cell>
        </row>
        <row r="1268">
          <cell r="B1268">
            <v>89865</v>
          </cell>
          <cell r="C1268" t="str">
            <v>TUBO, PVC, SOLDÁVEL, DE 25MM, INSTALADO EM DRENO DE AR-CONDICIONADO - FORNECIMENTO E INSTALAÇÃO. AF_08/2022</v>
          </cell>
          <cell r="D1268" t="str">
            <v>M</v>
          </cell>
          <cell r="E1268">
            <v>17.25</v>
          </cell>
          <cell r="F1268">
            <v>9.67</v>
          </cell>
          <cell r="G1268">
            <v>7.58</v>
          </cell>
        </row>
        <row r="1269">
          <cell r="B1269">
            <v>89866</v>
          </cell>
          <cell r="C1269" t="str">
            <v>JOELHO 90 GRAUS, PVC, SOLDÁVEL, DN 25MM, INSTALADO EM DRENO DE AR-CONDICIONADO - FORNECIMENTO E INSTALAÇÃO. AF_08/2022</v>
          </cell>
          <cell r="D1269" t="str">
            <v>UN</v>
          </cell>
          <cell r="E1269">
            <v>7.43</v>
          </cell>
          <cell r="F1269">
            <v>4.19</v>
          </cell>
          <cell r="G1269">
            <v>3.24</v>
          </cell>
        </row>
        <row r="1270">
          <cell r="B1270">
            <v>89867</v>
          </cell>
          <cell r="C1270" t="str">
            <v>JOELHO 45 GRAUS, PVC, SOLDÁVEL, DN 25MM, INSTALADO EM DRENO DE AR-CONDICIONADO - FORNECIMENTO E INSTALAÇÃO. AF_08/2022</v>
          </cell>
          <cell r="D1270" t="str">
            <v>UN</v>
          </cell>
          <cell r="E1270">
            <v>8.27</v>
          </cell>
          <cell r="F1270">
            <v>4.19</v>
          </cell>
          <cell r="G1270">
            <v>4.08</v>
          </cell>
        </row>
        <row r="1271">
          <cell r="B1271">
            <v>89868</v>
          </cell>
          <cell r="C1271" t="str">
            <v>LUVA, PVC, SOLDÁVEL, DN 25MM, INSTALADO EM DRENO DE AR-CONDICIONADO - FORNECIMENTO E INSTALAÇÃO. AF_08/2022</v>
          </cell>
          <cell r="D1271" t="str">
            <v>UN</v>
          </cell>
          <cell r="E1271">
            <v>5.72</v>
          </cell>
          <cell r="F1271">
            <v>2.79</v>
          </cell>
          <cell r="G1271">
            <v>2.93</v>
          </cell>
        </row>
        <row r="1272">
          <cell r="B1272">
            <v>89869</v>
          </cell>
          <cell r="C1272" t="str">
            <v>TE, PVC, SOLDÁVEL, DN 25MM, INSTALADO EM DRENO DE AR-CONDICIONADO - FORNECIMENTO E INSTALAÇÃO. AF_08/2022</v>
          </cell>
          <cell r="D1272" t="str">
            <v>UN</v>
          </cell>
          <cell r="E1272">
            <v>10.36</v>
          </cell>
          <cell r="F1272">
            <v>5.59</v>
          </cell>
          <cell r="G1272">
            <v>4.77</v>
          </cell>
        </row>
        <row r="1273">
          <cell r="B1273">
            <v>89870</v>
          </cell>
          <cell r="C1273" t="str">
            <v>CAMINHÃO BASCULANTE 14 M3, COM CAVALO MECÂNICO DE CAPACIDADE MÁXIMA DE TRAÇÃO COMBINADO DE 36000 KG, POTÊNCIA 286 CV, INCLUSIVE SEMIREBOQUE COM CAÇAMBA METÁLICA - DEPRECIAÇÃO. AF_12/2014</v>
          </cell>
          <cell r="D1273" t="str">
            <v>H</v>
          </cell>
          <cell r="E1273">
            <v>45.39</v>
          </cell>
          <cell r="F1273">
            <v>0</v>
          </cell>
          <cell r="G1273">
            <v>45.39</v>
          </cell>
        </row>
        <row r="1274">
          <cell r="B1274">
            <v>89871</v>
          </cell>
          <cell r="C1274" t="str">
            <v>CAMINHÃO BASCULANTE 14 M3, COM CAVALO MECÂNICO DE CAPACIDADE MÁXIMA DE TRAÇÃO COMBINADO DE 36000 KG, POTÊNCIA 286 CV, INCLUSIVE SEMIREBOQUE COM CAÇAMBA METÁLICA - JUROS. AF_12/2014</v>
          </cell>
          <cell r="D1274" t="str">
            <v>H</v>
          </cell>
          <cell r="E1274">
            <v>15.78</v>
          </cell>
          <cell r="F1274">
            <v>0</v>
          </cell>
          <cell r="G1274">
            <v>15.78</v>
          </cell>
        </row>
        <row r="1275">
          <cell r="B1275">
            <v>89872</v>
          </cell>
          <cell r="C1275" t="str">
            <v>CAMINHÃO BASCULANTE 14 M3, COM CAVALO MECÂNICO DE CAPACIDADE MÁXIMA DE TRAÇÃO COMBINADO DE 36000 KG, POTÊNCIA 286 CV, INCLUSIVE SEMIREBOQUE COM CAÇAMBA METÁLICA - IMPOSTOS E SEGUROS. AF_12/2014</v>
          </cell>
          <cell r="D1275" t="str">
            <v>H</v>
          </cell>
          <cell r="E1275">
            <v>6.38</v>
          </cell>
          <cell r="F1275">
            <v>0</v>
          </cell>
          <cell r="G1275">
            <v>6.38</v>
          </cell>
        </row>
        <row r="1276">
          <cell r="B1276">
            <v>89873</v>
          </cell>
          <cell r="C1276" t="str">
            <v>CAMINHÃO BASCULANTE 14 M3, COM CAVALO MECÂNICO DE CAPACIDADE MÁXIMA DE TRAÇÃO COMBINADO DE 36000 KG, POTÊNCIA 286 CV, INCLUSIVE SEMIREBOQUE COM CAÇAMBA METÁLICA - MANUTENÇÃO. AF_12/2014</v>
          </cell>
          <cell r="D1276" t="str">
            <v>H</v>
          </cell>
          <cell r="E1276">
            <v>77.15</v>
          </cell>
          <cell r="F1276">
            <v>0</v>
          </cell>
          <cell r="G1276">
            <v>77.15</v>
          </cell>
        </row>
        <row r="1277">
          <cell r="B1277">
            <v>89874</v>
          </cell>
          <cell r="C1277" t="str">
            <v>CAMINHÃO BASCULANTE 14 M3, COM CAVALO MECÂNICO DE CAPACIDADE MÁXIMA DE TRAÇÃO COMBINADO DE 36000 KG, POTÊNCIA 286 CV, INCLUSIVE SEMIREBOQUE COM CAÇAMBA METÁLICA - MATERIAIS NA OPERAÇÃO. AF_12/2014</v>
          </cell>
          <cell r="D1277" t="str">
            <v>H</v>
          </cell>
          <cell r="E1277">
            <v>185.66</v>
          </cell>
          <cell r="F1277">
            <v>0</v>
          </cell>
          <cell r="G1277">
            <v>185.66</v>
          </cell>
        </row>
        <row r="1278">
          <cell r="B1278">
            <v>89876</v>
          </cell>
          <cell r="C1278" t="str">
            <v>CAMINHÃO BASCULANTE 14 M3, COM CAVALO MECÂNICO DE CAPACIDADE MÁXIMA DE TRAÇÃO COMBINADO DE 36000 KG, POTÊNCIA 286 CV, INCLUSIVE SEMIREBOQUE COM CAÇAMBA METÁLICA - CHP DIURNO. AF_12/2014</v>
          </cell>
          <cell r="D1278" t="str">
            <v>CHP</v>
          </cell>
          <cell r="E1278">
            <v>356.23</v>
          </cell>
          <cell r="F1278">
            <v>21.02</v>
          </cell>
          <cell r="G1278">
            <v>335.21</v>
          </cell>
        </row>
        <row r="1279">
          <cell r="B1279">
            <v>89877</v>
          </cell>
          <cell r="C1279" t="str">
            <v>CAMINHÃO BASCULANTE 14 M3, COM CAVALO MECÂNICO DE CAPACIDADE MÁXIMA DE TRAÇÃO COMBINADO DE 36000 KG, POTÊNCIA 286 CV, INCLUSIVE SEMIREBOQUE COM CAÇAMBA METÁLICA - CHI DIURNO. AF_12/2014</v>
          </cell>
          <cell r="D1279" t="str">
            <v>CHI</v>
          </cell>
          <cell r="E1279">
            <v>93.42</v>
          </cell>
          <cell r="F1279">
            <v>21</v>
          </cell>
          <cell r="G1279">
            <v>72.42</v>
          </cell>
        </row>
        <row r="1280">
          <cell r="B1280">
            <v>89878</v>
          </cell>
          <cell r="C1280" t="str">
            <v>CAMINHÃO BASCULANTE 18 M3, COM CAVALO MECÂNICO DE CAPACIDADE MÁXIMA DE TRAÇÃO COMBINADO DE 45000 KG, POTÊNCIA 330 CV, INCLUSIVE SEMIREBOQUE COM CAÇAMBA METÁLICA - DEPRECIAÇÃO. AF_12/2014</v>
          </cell>
          <cell r="D1280" t="str">
            <v>H</v>
          </cell>
          <cell r="E1280">
            <v>48.74</v>
          </cell>
          <cell r="F1280">
            <v>0</v>
          </cell>
          <cell r="G1280">
            <v>48.74</v>
          </cell>
        </row>
        <row r="1281">
          <cell r="B1281">
            <v>89879</v>
          </cell>
          <cell r="C1281" t="str">
            <v>CAMINHÃO BASCULANTE 18 M3, COM CAVALO MECÂNICO DE CAPACIDADE MÁXIMA DE TRAÇÃO COMBINADO DE 45000 KG, POTÊNCIA 330 CV, INCLUSIVE SEMIREBOQUE COM CAÇAMBA METÁLICA - JUROS. AF_12/2014</v>
          </cell>
          <cell r="D1281" t="str">
            <v>H</v>
          </cell>
          <cell r="E1281">
            <v>16.65</v>
          </cell>
          <cell r="F1281">
            <v>0</v>
          </cell>
          <cell r="G1281">
            <v>16.65</v>
          </cell>
        </row>
        <row r="1282">
          <cell r="B1282">
            <v>89880</v>
          </cell>
          <cell r="C1282" t="str">
            <v>CAMINHÃO BASCULANTE 18 M3, COM CAVALO MECÂNICO DE CAPACIDADE MÁXIMA DE TRAÇÃO COMBINADO DE 45000 KG, POTÊNCIA 330 CV, INCLUSIVE SEMIREBOQUE COM CAÇAMBA METÁLICA - IMPOSTOS E SEGUROS. AF_12/2014</v>
          </cell>
          <cell r="D1282" t="str">
            <v>H</v>
          </cell>
          <cell r="E1282">
            <v>6.73</v>
          </cell>
          <cell r="F1282">
            <v>0</v>
          </cell>
          <cell r="G1282">
            <v>6.73</v>
          </cell>
        </row>
        <row r="1283">
          <cell r="B1283">
            <v>89881</v>
          </cell>
          <cell r="C1283" t="str">
            <v>CAMINHÃO BASCULANTE 18 M3, COM CAVALO MECÂNICO DE CAPACIDADE MÁXIMA DE TRAÇÃO COMBINADO DE 45000 KG, POTÊNCIA 330 CV, INCLUSIVE SEMIREBOQUE COM CAÇAMBA METÁLICA - MANUTENÇÃO. AF_12/2014</v>
          </cell>
          <cell r="D1283" t="str">
            <v>H</v>
          </cell>
          <cell r="E1283">
            <v>82.04</v>
          </cell>
          <cell r="F1283">
            <v>0</v>
          </cell>
          <cell r="G1283">
            <v>82.04</v>
          </cell>
        </row>
        <row r="1284">
          <cell r="B1284">
            <v>89882</v>
          </cell>
          <cell r="C1284" t="str">
            <v>CAMINHÃO BASCULANTE 18 M3, COM CAVALO MECÂNICO DE CAPACIDADE MÁXIMA DE TRAÇÃO COMBINADO DE 45000 KG, POTÊNCIA 330 CV, INCLUSIVE SEMIREBOQUE COM CAÇAMBA METÁLICA - MATERIAIS NA OPERAÇÃO. AF_12/2014</v>
          </cell>
          <cell r="D1284" t="str">
            <v>H</v>
          </cell>
          <cell r="E1284">
            <v>214.2</v>
          </cell>
          <cell r="F1284">
            <v>0</v>
          </cell>
          <cell r="G1284">
            <v>214.2</v>
          </cell>
        </row>
        <row r="1285">
          <cell r="B1285">
            <v>89883</v>
          </cell>
          <cell r="C1285" t="str">
            <v>CAMINHÃO BASCULANTE 18 M3, COM CAVALO MECÂNICO DE CAPACIDADE MÁXIMA DE TRAÇÃO COMBINADO DE 45000 KG, POTÊNCIA 330 CV, INCLUSIVE SEMIREBOQUE COM CAÇAMBA METÁLICA - CHP DIURNO. AF_12/2014</v>
          </cell>
          <cell r="D1285" t="str">
            <v>CHP</v>
          </cell>
          <cell r="E1285">
            <v>394.23</v>
          </cell>
          <cell r="F1285">
            <v>21.01</v>
          </cell>
          <cell r="G1285">
            <v>373.22</v>
          </cell>
        </row>
        <row r="1286">
          <cell r="B1286">
            <v>89884</v>
          </cell>
          <cell r="C1286" t="str">
            <v>CAMINHÃO BASCULANTE 18 M3, COM CAVALO MECÂNICO DE CAPACIDADE MÁXIMA DE TRAÇÃO COMBINADO DE 45000 KG, POTÊNCIA 330 CV, INCLUSIVE SEMIREBOQUE COM CAÇAMBA METÁLICA - CHI DIURNO. AF_12/2014</v>
          </cell>
          <cell r="D1286" t="str">
            <v>CHI</v>
          </cell>
          <cell r="E1286">
            <v>97.99</v>
          </cell>
          <cell r="F1286">
            <v>21</v>
          </cell>
          <cell r="G1286">
            <v>76.99</v>
          </cell>
        </row>
        <row r="1287">
          <cell r="B1287">
            <v>89979</v>
          </cell>
          <cell r="C1287" t="str">
            <v>LUVA COM BUCHA DE LATÃO, PVC, SOLDÁVEL, DN 32MM X 1, INSTALADO EM RAMAL OU SUB-RAMAL DE ÁGUA FORNECIMENTO E INSTALAÇÃO. AF_06/2022</v>
          </cell>
          <cell r="D1287" t="str">
            <v>UN</v>
          </cell>
          <cell r="E1287">
            <v>26</v>
          </cell>
          <cell r="F1287">
            <v>4.21</v>
          </cell>
          <cell r="G1287">
            <v>21.79</v>
          </cell>
        </row>
        <row r="1288">
          <cell r="B1288">
            <v>89981</v>
          </cell>
          <cell r="C1288" t="str">
            <v>LUVA SOLDÁVEL E COM BUCHA DE LATÃO, PVC, SOLDÁVEL, DN 32MM X 1, INSTALADO EM PRUMADA DE ÁGUA FORNECIMENTO E INSTALAÇÃO. AF_06/2022</v>
          </cell>
          <cell r="D1288" t="str">
            <v>UN</v>
          </cell>
          <cell r="E1288">
            <v>23.07</v>
          </cell>
          <cell r="F1288">
            <v>1.98</v>
          </cell>
          <cell r="G1288">
            <v>21.09</v>
          </cell>
        </row>
        <row r="1289">
          <cell r="B1289">
            <v>89984</v>
          </cell>
          <cell r="C1289" t="str">
            <v>REGISTRO DE PRESSÃO BRUTO, LATÃO, ROSCÁVEL, 1/2", COM ACABAMENTO E CANOPLA CROMADOS - FORNECIMENTO E INSTALAÇÃO. AF_08/2021</v>
          </cell>
          <cell r="D1289" t="str">
            <v>UN</v>
          </cell>
          <cell r="E1289">
            <v>107.13</v>
          </cell>
          <cell r="F1289">
            <v>6.94</v>
          </cell>
          <cell r="G1289">
            <v>100.19</v>
          </cell>
        </row>
        <row r="1290">
          <cell r="B1290">
            <v>89985</v>
          </cell>
          <cell r="C1290" t="str">
            <v>REGISTRO DE PRESSÃO BRUTO, LATÃO, ROSCÁVEL, 3/4", COM ACABAMENTO E CANOPLA CROMADOS - FORNECIMENTO E INSTALAÇÃO. AF_08/2021</v>
          </cell>
          <cell r="D1290" t="str">
            <v>UN</v>
          </cell>
          <cell r="E1290">
            <v>112.34</v>
          </cell>
          <cell r="F1290">
            <v>8.38</v>
          </cell>
          <cell r="G1290">
            <v>103.96</v>
          </cell>
        </row>
        <row r="1291">
          <cell r="B1291">
            <v>89986</v>
          </cell>
          <cell r="C1291" t="str">
            <v>REGISTRO DE GAVETA BRUTO, LATÃO, ROSCÁVEL, 1/2", COM ACABAMENTO E CANOPLA CROMADOS - FORNECIMENTO E INSTALAÇÃO. AF_08/2021</v>
          </cell>
          <cell r="D1291" t="str">
            <v>UN</v>
          </cell>
          <cell r="E1291">
            <v>104.33</v>
          </cell>
          <cell r="F1291">
            <v>6.94</v>
          </cell>
          <cell r="G1291">
            <v>97.39</v>
          </cell>
        </row>
        <row r="1292">
          <cell r="B1292">
            <v>89987</v>
          </cell>
          <cell r="C1292" t="str">
            <v>REGISTRO DE GAVETA BRUTO, LATÃO, ROSCÁVEL, 3/4", COM ACABAMENTO E CANOPLA CROMADOS - FORNECIMENTO E INSTALAÇÃO. AF_08/2021</v>
          </cell>
          <cell r="D1292" t="str">
            <v>UN</v>
          </cell>
          <cell r="E1292">
            <v>118.45</v>
          </cell>
          <cell r="F1292">
            <v>8.37</v>
          </cell>
          <cell r="G1292">
            <v>110.08</v>
          </cell>
        </row>
        <row r="1293">
          <cell r="B1293">
            <v>89993</v>
          </cell>
          <cell r="C1293" t="str">
            <v>GRAUTEAMENTO VERTICAL EM ALVENARIA ESTRUTURAL. AF_09/2021</v>
          </cell>
          <cell r="D1293" t="str">
            <v>M3</v>
          </cell>
          <cell r="E1293">
            <v>1080.24</v>
          </cell>
          <cell r="F1293">
            <v>347.3</v>
          </cell>
          <cell r="G1293">
            <v>732.94</v>
          </cell>
        </row>
        <row r="1294">
          <cell r="B1294">
            <v>89994</v>
          </cell>
          <cell r="C1294" t="str">
            <v>GRAUTEAMENTO DE CINTA INTERMEDIÁRIA OU DE CONTRAVERGA EM ALVENARIA ESTRUTURAL. AF_09/2021</v>
          </cell>
          <cell r="D1294" t="str">
            <v>M3</v>
          </cell>
          <cell r="E1294">
            <v>942.2</v>
          </cell>
          <cell r="F1294">
            <v>243.84</v>
          </cell>
          <cell r="G1294">
            <v>698.36</v>
          </cell>
        </row>
        <row r="1295">
          <cell r="B1295">
            <v>89995</v>
          </cell>
          <cell r="C1295" t="str">
            <v>GRAUTEAMENTO DE CINTA SUPERIOR OU DE VERGA EM ALVENARIA ESTRUTURAL. AF_09/2021</v>
          </cell>
          <cell r="D1295" t="str">
            <v>M3</v>
          </cell>
          <cell r="E1295">
            <v>1044.93</v>
          </cell>
          <cell r="F1295">
            <v>320.79</v>
          </cell>
          <cell r="G1295">
            <v>724.14</v>
          </cell>
        </row>
        <row r="1296">
          <cell r="B1296">
            <v>89996</v>
          </cell>
          <cell r="C1296" t="str">
            <v>ARMAÇÃO VERTICAL DE ALVENARIA ESTRUTURAL; DIÂMETRO DE 10,0 MM. AF_09/2021</v>
          </cell>
          <cell r="D1296" t="str">
            <v>KG</v>
          </cell>
          <cell r="E1296">
            <v>11.57</v>
          </cell>
          <cell r="F1296">
            <v>1.86</v>
          </cell>
          <cell r="G1296">
            <v>9.71</v>
          </cell>
        </row>
        <row r="1297">
          <cell r="B1297">
            <v>89997</v>
          </cell>
          <cell r="C1297" t="str">
            <v>ARMAÇÃO VERTICAL DE ALVENARIA ESTRUTURAL; DIÂMETRO DE 12,5 MM. AF_09/2021</v>
          </cell>
          <cell r="D1297" t="str">
            <v>KG</v>
          </cell>
          <cell r="E1297">
            <v>9.46</v>
          </cell>
          <cell r="F1297">
            <v>1.19</v>
          </cell>
          <cell r="G1297">
            <v>8.27</v>
          </cell>
        </row>
        <row r="1298">
          <cell r="B1298">
            <v>89998</v>
          </cell>
          <cell r="C1298" t="str">
            <v>ARMAÇÃO DE CINTA DE ALVENARIA ESTRUTURAL; DIÂMETRO DE 10,0 MM. AF_09/2021</v>
          </cell>
          <cell r="D1298" t="str">
            <v>KG</v>
          </cell>
          <cell r="E1298">
            <v>11.05</v>
          </cell>
          <cell r="F1298">
            <v>1.48</v>
          </cell>
          <cell r="G1298">
            <v>9.57</v>
          </cell>
        </row>
        <row r="1299">
          <cell r="B1299">
            <v>89999</v>
          </cell>
          <cell r="C1299" t="str">
            <v>ARMAÇÃO DE VERGA E CONTRAVERGA DE ALVENARIA ESTRUTURAL; DIÂMETRO DE 8,0 MM. AF_09/2021</v>
          </cell>
          <cell r="D1299" t="str">
            <v>KG</v>
          </cell>
          <cell r="E1299">
            <v>16.9</v>
          </cell>
          <cell r="F1299">
            <v>5.45</v>
          </cell>
          <cell r="G1299">
            <v>11.45</v>
          </cell>
        </row>
        <row r="1300">
          <cell r="B1300">
            <v>90000</v>
          </cell>
          <cell r="C1300" t="str">
            <v>ARMAÇÃO DE VERGA E CONTRAVERGA DE ALVENARIA ESTRUTURAL; DIÂMETRO DE 10,0 MM. AF_09/2021</v>
          </cell>
          <cell r="D1300" t="str">
            <v>KG</v>
          </cell>
          <cell r="E1300">
            <v>13.72</v>
          </cell>
          <cell r="F1300">
            <v>3.48</v>
          </cell>
          <cell r="G1300">
            <v>10.24</v>
          </cell>
        </row>
        <row r="1301">
          <cell r="B1301">
            <v>90082</v>
          </cell>
          <cell r="C1301" t="str">
            <v>ESCAVAÇÃO MECANIZADA DE VALA COM PROF. ATÉ 1,5 M (MÉDIA MONTANTE E JUSANTE/UMA COMPOSIÇÃO POR TRECHO), ESCAVADEIRA (0,8 M3), LARG. DE 1,5 M A 2,5 M, EM SOLO DE 1A CATEGORIA, EM LOCAIS COM ALTO NÍVEL DE INTERFERÊNCIA. AF_09/2024</v>
          </cell>
          <cell r="D1301" t="str">
            <v>M3</v>
          </cell>
          <cell r="E1301">
            <v>10.43</v>
          </cell>
          <cell r="F1301">
            <v>2.33</v>
          </cell>
          <cell r="G1301">
            <v>8.1</v>
          </cell>
        </row>
        <row r="1302">
          <cell r="B1302">
            <v>90084</v>
          </cell>
          <cell r="C1302" t="str">
            <v>ESCAVAÇÃO MECANIZADA DE VALA COM PROF. MAIOR QUE 1,5 M ATÉ 3,0 M (MÉDIA MONTANTE E JUSANTE/UMA COMPOSIÇÃO POR TRECHO), ESCAVADEIRA (0,8 M3), LARGURA ATÉ 1,5 M, EM SOLO DE 1A CATEGORIA, EM LOCAIS COM ALTO NÍVEL DE INTERFERÊNCIA. AF_09/2024</v>
          </cell>
          <cell r="D1302" t="str">
            <v>M3</v>
          </cell>
          <cell r="E1302">
            <v>10.09</v>
          </cell>
          <cell r="F1302">
            <v>2.27</v>
          </cell>
          <cell r="G1302">
            <v>7.82</v>
          </cell>
        </row>
        <row r="1303">
          <cell r="B1303">
            <v>90086</v>
          </cell>
          <cell r="C1303" t="str">
            <v>ESCAVAÇÃO MECANIZADA DE VALA COM PROF. MAIOR QUE 3,0 M ATÉ 4,5 M(MÉDIA MONTANTE E JUSANTE/UMA COMPOSIÇÃO POR TRECHO), ESCAVADEIRA (0,8 M3), LARG. MENOR QUE 1,5 M, EM SOLO DE 1A CATEGORIA, EM LOCAIS COM ALTO NÍVEL DE INTERFERÊNCIA. AF_09/2024</v>
          </cell>
          <cell r="D1303" t="str">
            <v>M3</v>
          </cell>
          <cell r="E1303">
            <v>9.55</v>
          </cell>
          <cell r="F1303">
            <v>2.13</v>
          </cell>
          <cell r="G1303">
            <v>7.42</v>
          </cell>
        </row>
        <row r="1304">
          <cell r="B1304">
            <v>90087</v>
          </cell>
          <cell r="C1304" t="str">
            <v>ESCAVAÇÃO MECANIZADA DE VALA COM PROF. DE 3,0 M ATÉ 4,5 M(MÉDIA MONTANTE E JUSANTE/UMA COMPOSIÇÃO POR TRECHO), ESCAVADEIRA (1,2 M3), LARG. DE 1,5 M A 2,5 M, EM SOLO DE 1A CATEGORIA, EM LOCAIS COM ALTO NÍVEL DE INTERFERÊNCIA. AF_09/2024</v>
          </cell>
          <cell r="D1304" t="str">
            <v>M3</v>
          </cell>
          <cell r="E1304">
            <v>9.41</v>
          </cell>
          <cell r="F1304">
            <v>1.84</v>
          </cell>
          <cell r="G1304">
            <v>7.57</v>
          </cell>
        </row>
        <row r="1305">
          <cell r="B1305">
            <v>90090</v>
          </cell>
          <cell r="C1305" t="str">
            <v>ESCAVAÇÃO MECANIZADA DE VALA COM PROF. MAIOR QUE 4,5 M ATÉ 6,0 M(MÉDIA MONTANTE E JUSANTE/UMA COMPOSIÇÃO POR TRECHO), ESCAVADEIRA (1,2 M3), LARG. DE 1,5 M A 2,5 M, EM SOLO DE 1A CATEGORIA, EM LOCAIS COM ALTO NÍVEL DE INTERFERÊNCIA. AF_09/2024</v>
          </cell>
          <cell r="D1305" t="str">
            <v>M3</v>
          </cell>
          <cell r="E1305">
            <v>9.22</v>
          </cell>
          <cell r="F1305">
            <v>1.81</v>
          </cell>
          <cell r="G1305">
            <v>7.41</v>
          </cell>
        </row>
        <row r="1306">
          <cell r="B1306">
            <v>90091</v>
          </cell>
          <cell r="C1306" t="str">
            <v>ESCAVAÇÃO MECANIZADA DE VALA COM PROF. ATÉ 1,5 M (MÉDIA MONTANTE E JUSANTE/UMA COMPOSIÇÃO POR TRECHO), ESCAVADEIRA (0,8 M3), LARG. DE 1,5 M A 2,5 M, EM SOLO DE 1A CATEGORIA, LOCAIS COM BAIXO NÍVEL DE INTERFERÊNCIA. AF_09/2024</v>
          </cell>
          <cell r="D1306" t="str">
            <v>M3</v>
          </cell>
          <cell r="E1306">
            <v>6.57</v>
          </cell>
          <cell r="F1306">
            <v>1.47</v>
          </cell>
          <cell r="G1306">
            <v>5.1</v>
          </cell>
        </row>
        <row r="1307">
          <cell r="B1307">
            <v>90092</v>
          </cell>
          <cell r="C1307" t="str">
            <v>ESCAVAÇÃO MECANIZADA DE VALA COM PROF. MAIOR QUE 1,5 M E ATÉ 3,0 M(MÉDIA MONTANTE E JUSANTE/UMA COMPOSIÇÃO POR TRECHO), ESCAVADEIRA (0,8 M3), LARG. MENOR QUE 1,5 M, EM SOLO DE 1A CATEGORIA, LOCAIS COM BAIXO NÍVEL DE INTERFERÊNCIA. AF_09/2024</v>
          </cell>
          <cell r="D1307" t="str">
            <v>M3</v>
          </cell>
          <cell r="E1307">
            <v>6.36</v>
          </cell>
          <cell r="F1307">
            <v>1.42</v>
          </cell>
          <cell r="G1307">
            <v>4.94</v>
          </cell>
        </row>
        <row r="1308">
          <cell r="B1308">
            <v>90094</v>
          </cell>
          <cell r="C1308" t="str">
            <v>ESCAVAÇÃO MECANIZADA DE VALA COM PROF. MAIOR QUE 3,0 M ATÉ 4,5 M (MÉDIA MONTANTE E JUSANTE/UMA COMPOSIÇÃO POR TRECHO), ESCAVADEIRA (0,8 M3), LARG. MENOR QUE 1,5 M, EM SOLO DE 1A CATEGORIA, LOCAIS COM BAIXO NÍVEL DE INTERFERÊNCIA. AF_09/2024</v>
          </cell>
          <cell r="D1308" t="str">
            <v>M3</v>
          </cell>
          <cell r="E1308">
            <v>6.01</v>
          </cell>
          <cell r="F1308">
            <v>1.35</v>
          </cell>
          <cell r="G1308">
            <v>4.66</v>
          </cell>
        </row>
        <row r="1309">
          <cell r="B1309">
            <v>90095</v>
          </cell>
          <cell r="C1309" t="str">
            <v>ESCAVAÇÃO MECANIZADA DE VALA COM PROF. MAIOR QUE 3,0 M ATÉ 4,5 M (MÉDIA MONTANTE E JUSANTE/UMA COMPOSIÇÃO POR TRECHO), ESCAVADEIRA (1,2 M3), LARG. DE 1,5 M A 2,5 M, EM SOLO DE 1A CATEGORIA, LOCAIS COM BAIXO NÍVEL DE INTERFERÊNCIA. AF_09/2024</v>
          </cell>
          <cell r="D1309" t="str">
            <v>M3</v>
          </cell>
          <cell r="E1309">
            <v>5.93</v>
          </cell>
          <cell r="F1309">
            <v>1.15</v>
          </cell>
          <cell r="G1309">
            <v>4.78</v>
          </cell>
        </row>
        <row r="1310">
          <cell r="B1310">
            <v>90098</v>
          </cell>
          <cell r="C1310" t="str">
            <v>ESCAVAÇÃO MECANIZADA DE VALA COM PROF. MAIOR QUE 4,5 M ATÉ 6,0 M (MÉDIA MONTANTE E JUSANTE/UMA COMPOSIÇÃO POR TRECHO), ESCAVADEIRA (1,2 M3), LARG. DE 1,5 M A 2,5 M, EM SOLO DE 1A CATEGORIA, LOCAIS COM BAIXO NÍVEL DE INTERFERÊNCIA. AF_09/2024</v>
          </cell>
          <cell r="D1310" t="str">
            <v>M3</v>
          </cell>
          <cell r="E1310">
            <v>5.81</v>
          </cell>
          <cell r="F1310">
            <v>1.12</v>
          </cell>
          <cell r="G1310">
            <v>4.69</v>
          </cell>
        </row>
        <row r="1311">
          <cell r="B1311">
            <v>90099</v>
          </cell>
          <cell r="C1311" t="str">
            <v>ESCAVAÇÃO MECANIZADA DE VALA COM PROF. ATÉ 1,5 M (MÉDIA MONTANTE E JUSANTE/UMA COMPOSIÇÃO POR TRECHO), RETROESCAV. (0,26 M3), LARG. MENOR QUE 0,8 M, EM SOLO DE 1A CATEGORIA, EM LOCAIS COM ALTO NÍVEL DE INTERFERÊNCIA. AF_09/2024</v>
          </cell>
          <cell r="D1311" t="str">
            <v>M3</v>
          </cell>
          <cell r="E1311">
            <v>15.39</v>
          </cell>
          <cell r="F1311">
            <v>5.37</v>
          </cell>
          <cell r="G1311">
            <v>10.02</v>
          </cell>
        </row>
        <row r="1312">
          <cell r="B1312">
            <v>90100</v>
          </cell>
          <cell r="C1312" t="str">
            <v>ESCAVAÇÃO MECANIZADA DE VALA COM PROF. ATÉ 1,5 M (MÉDIA MONTANTE E JUSANTE/UMA COMPOSIÇÃO POR TRECHO), RETROESCAV. (0,26 M3), LARG. DE 0,8 M A 1,5 M, EM SOLO DE 1A CATEGORIA, EM LOCAIS COM ALTO NÍVEL DE INTERFERÊNCIA. AF_09/2024</v>
          </cell>
          <cell r="D1312" t="str">
            <v>M3</v>
          </cell>
          <cell r="E1312">
            <v>13.19</v>
          </cell>
          <cell r="F1312">
            <v>4.6</v>
          </cell>
          <cell r="G1312">
            <v>8.59</v>
          </cell>
        </row>
        <row r="1313">
          <cell r="B1313">
            <v>90101</v>
          </cell>
          <cell r="C1313" t="str">
            <v>ESCAVAÇÃO MECANIZADA DE VALA COM PROF. MAIOR QUE 1,5 M ATÉ 3,0 M (MÉDIA MONTANTE E JUSANTE/UMA COMPOSIÇÃO POR TRECHO), RETROESCAV. (0,26 M3), LARG. MENOR QUE 0,8 M, EM SOLO DE 1A CATEGORIA, EM LOCAIS COM ALTO NÍVEL DE INTERFERÊNCIA. AF_09/2024</v>
          </cell>
          <cell r="D1313" t="str">
            <v>M3</v>
          </cell>
          <cell r="E1313">
            <v>13.03</v>
          </cell>
          <cell r="F1313">
            <v>4.54</v>
          </cell>
          <cell r="G1313">
            <v>8.49</v>
          </cell>
        </row>
        <row r="1314">
          <cell r="B1314">
            <v>90102</v>
          </cell>
          <cell r="C1314" t="str">
            <v>ESCAVAÇÃO MECANIZADA DE VALA COM PROF. MAIOR QUE 1,5 M ATÉ 3,0 M (MÉDIA MONTANTE E JUSANTE/UMA COMPOSIÇÃO POR TRECHO), RETROESCAV. (0,26 M3), LARGURA DE 0,8 M A 1,5 M, EM SOLO DE 1A CATEGORIA, EM LOCAIS COM ALTO NÍVEL DE INTERFERÊNCIA. AF_09/2024</v>
          </cell>
          <cell r="D1314" t="str">
            <v>M3</v>
          </cell>
          <cell r="E1314">
            <v>11.92</v>
          </cell>
          <cell r="F1314">
            <v>4.16</v>
          </cell>
          <cell r="G1314">
            <v>7.76</v>
          </cell>
        </row>
        <row r="1315">
          <cell r="B1315">
            <v>90105</v>
          </cell>
          <cell r="C1315" t="str">
            <v>ESCAVAÇÃO MECANIZADA DE VALA COM PROFUNDIDADE ATÉ 1,5 M (MÉDIA MONTANTE E JUSANTE/UMA COMPOSIÇÃO POR TRECHO), RETROESCAV. (0,26 M3), LARGURA MENOR QUE 0,8 M, EM SOLO DE 1A CATEGORIA, LOCAIS COM BAIXO NÍVEL DE INTERFERÊNCIA. AF_09/2024</v>
          </cell>
          <cell r="D1315" t="str">
            <v>M3</v>
          </cell>
          <cell r="E1315">
            <v>9.12</v>
          </cell>
          <cell r="F1315">
            <v>3.22</v>
          </cell>
          <cell r="G1315">
            <v>5.9</v>
          </cell>
        </row>
        <row r="1316">
          <cell r="B1316">
            <v>90106</v>
          </cell>
          <cell r="C1316" t="str">
            <v>ESCAVAÇÃO MECANIZADA DE VALA COM PROFUNDIDADE ATÉ 1,5 M (MÉDIA MONTANTE E JUSANTE/UMA COMPOSIÇÃO POR TRECHO), RETROESCAV. (0,26 M3), LARGURA DE 0,8 M A 1,5 M, EM SOLO DE 1A CATEGORIA, LOCAIS COM BAIXO NÍVEL DE INTERFERÊNCIA. AF_09/2024</v>
          </cell>
          <cell r="D1316" t="str">
            <v>M3</v>
          </cell>
          <cell r="E1316">
            <v>8.3</v>
          </cell>
          <cell r="F1316">
            <v>2.89</v>
          </cell>
          <cell r="G1316">
            <v>5.41</v>
          </cell>
        </row>
        <row r="1317">
          <cell r="B1317">
            <v>90107</v>
          </cell>
          <cell r="C1317" t="str">
            <v>ESCAVAÇÃO MECANIZADA DE VALA COM PROFUNDIDADE MAIOR QUE 1,5 M ATÉ 3,0 M (MÉDIA MONTANTE E JUSANTE/UMA COMPOSIÇÃO POR TRECHO), RETROESCAV. (0,26 M3), LARGURA MENOR QUE 0,8 M, EM SOLO DE 1A CATEGORIA, LOCAIS COM BAIXO NÍVEL DE INTERFERÊNCIA. AF_09/2024</v>
          </cell>
          <cell r="D1317" t="str">
            <v>M3</v>
          </cell>
          <cell r="E1317">
            <v>8.21</v>
          </cell>
          <cell r="F1317">
            <v>2.86</v>
          </cell>
          <cell r="G1317">
            <v>5.35</v>
          </cell>
        </row>
        <row r="1318">
          <cell r="B1318">
            <v>90108</v>
          </cell>
          <cell r="C1318" t="str">
            <v>ESCAVAÇÃO MECANIZADA DE VALA COM PROFUNDIDADE MAIOR QUE 1,5 M ATÉ 3,0 M (MÉDIA MONTANTE E JUSANTE/UMA COMPOSIÇÃO POR TRECHO), RETROESCAV (0,26 M3), LARGURA DE 0,8 M A 1,5 M, EM SOLO DE 1A CATEGORIA, LOCAIS COM BAIXO NÍVEL DE INTERFERÊNCIA. AF_09/2024</v>
          </cell>
          <cell r="D1318" t="str">
            <v>M3</v>
          </cell>
          <cell r="E1318">
            <v>7.51</v>
          </cell>
          <cell r="F1318">
            <v>2.62</v>
          </cell>
          <cell r="G1318">
            <v>4.89</v>
          </cell>
        </row>
        <row r="1319">
          <cell r="B1319">
            <v>90278</v>
          </cell>
          <cell r="C1319" t="str">
            <v>GRAUTE FGK=15 MPA; TRAÇO 1:0,04:2,2:2,5 (EM MASSA SECA DE CIMENTO/CAL/AREIA GROSSA/BRITA 0) - PREPARO MECÂNICO COM BETONEIRA 400 L. AF_09/2021</v>
          </cell>
          <cell r="D1319" t="str">
            <v>M3</v>
          </cell>
          <cell r="E1319">
            <v>558.5</v>
          </cell>
          <cell r="F1319">
            <v>74.84</v>
          </cell>
          <cell r="G1319">
            <v>483.66</v>
          </cell>
        </row>
        <row r="1320">
          <cell r="B1320">
            <v>90279</v>
          </cell>
          <cell r="C1320" t="str">
            <v>GRAUTE FGK=20 MPA; TRAÇO 1:0,04:1,8:2,1 (EM MASSA SECA DE CIMENTO/ CAL/ AREIA GROSSA/ BRITA 0) - PREPARO MECÂNICO COM BETONEIRA 400 L. AF_09/2021</v>
          </cell>
          <cell r="D1320" t="str">
            <v>M3</v>
          </cell>
          <cell r="E1320">
            <v>622.03</v>
          </cell>
          <cell r="F1320">
            <v>81.98</v>
          </cell>
          <cell r="G1320">
            <v>540.05</v>
          </cell>
        </row>
        <row r="1321">
          <cell r="B1321">
            <v>90280</v>
          </cell>
          <cell r="C1321" t="str">
            <v>GRAUTE FGK=25 MPA; TRAÇO 1:0,02:1,3:1,6 (EM MASSA SECA DE CIMENTO/ CAL/ AREIA GROSSA/ BRITA 0) - PREPARO MECÂNICO COM BETONEIRA 400 L. AF_09/2021</v>
          </cell>
          <cell r="D1321" t="str">
            <v>M3</v>
          </cell>
          <cell r="E1321">
            <v>696.71</v>
          </cell>
          <cell r="F1321">
            <v>82</v>
          </cell>
          <cell r="G1321">
            <v>614.71</v>
          </cell>
        </row>
        <row r="1322">
          <cell r="B1322">
            <v>90281</v>
          </cell>
          <cell r="C1322" t="str">
            <v>GRAUTE FGK=30 MPA; TRAÇO 1:0,02:0,9:1,2 (EM MASSA SECA DE CIMENTO/ CAL/ AREIA GROSSA/ BRITA 0) - PREPARO MECÂNICO COM BETONEIRA 400 L. AF_09/2021</v>
          </cell>
          <cell r="D1322" t="str">
            <v>M3</v>
          </cell>
          <cell r="E1322">
            <v>819.1</v>
          </cell>
          <cell r="F1322">
            <v>79.94</v>
          </cell>
          <cell r="G1322">
            <v>739.16</v>
          </cell>
        </row>
        <row r="1323">
          <cell r="B1323">
            <v>90282</v>
          </cell>
          <cell r="C1323" t="str">
            <v>GRAUTE FGK=15 MPA; TRAÇO 1:2,2:2,5:0,3 (EM MASSA SECA DE CIMENTO/ AREIA GROSSA/ BRITA 0/ ADITIVO) - PREPARO MECÂNICO COM BETONEIRA 400 L. AF_09/2021</v>
          </cell>
          <cell r="D1323" t="str">
            <v>M3</v>
          </cell>
          <cell r="E1323">
            <v>547.66</v>
          </cell>
          <cell r="F1323">
            <v>72.35</v>
          </cell>
          <cell r="G1323">
            <v>475.31</v>
          </cell>
        </row>
        <row r="1324">
          <cell r="B1324">
            <v>90283</v>
          </cell>
          <cell r="C1324" t="str">
            <v>GRAUTE FGK=20 MPA; TRAÇO 1:1,8:2,1:0,4 (EM MASSA SECA DE CIMENTO/ AREIA GROSSA/ BRITA 0/ ADITIVO) - PREPARO MECÂNICO COM BETONEIRA 400 L. AF_09/2021</v>
          </cell>
          <cell r="D1324" t="str">
            <v>M3</v>
          </cell>
          <cell r="E1324">
            <v>611.3</v>
          </cell>
          <cell r="F1324">
            <v>79.1</v>
          </cell>
          <cell r="G1324">
            <v>532.2</v>
          </cell>
        </row>
        <row r="1325">
          <cell r="B1325">
            <v>90284</v>
          </cell>
          <cell r="C1325" t="str">
            <v>GRAUTE FGK=25 MPA; TRAÇO 1:1,3:1,6:0,4 (EM MASSA SECA DE CIMENTO/ AREIA GROSSA/ BRITA 0/ ADITIVO) - PREPARO MECÂNICO COM BETONEIRA 400 L. AF_09/2021</v>
          </cell>
          <cell r="D1325" t="str">
            <v>M3</v>
          </cell>
          <cell r="E1325">
            <v>690.09</v>
          </cell>
          <cell r="F1325">
            <v>79.15</v>
          </cell>
          <cell r="G1325">
            <v>610.94</v>
          </cell>
        </row>
        <row r="1326">
          <cell r="B1326">
            <v>90285</v>
          </cell>
          <cell r="C1326" t="str">
            <v>GRAUTE FGK=30 MPA; TRAÇO 1:0,9:1,2:0,6 (EM MASSA SECA DE CIMENTO/ AREIA GROSSA/ BRITA 0/ ADITIVO) - PREPARO MECÂNICO COM BETONEIRA 400 L. AF_09/2021</v>
          </cell>
          <cell r="D1326" t="str">
            <v>M3</v>
          </cell>
          <cell r="E1326">
            <v>818.69</v>
          </cell>
          <cell r="F1326">
            <v>77.86</v>
          </cell>
          <cell r="G1326">
            <v>740.83</v>
          </cell>
        </row>
        <row r="1327">
          <cell r="B1327">
            <v>90371</v>
          </cell>
          <cell r="C1327" t="str">
            <v>REGISTRO DE ESFERA, PVC, ROSCÁVEL, COM VOLANTE, 3/4" - FORNECIMENTO E INSTALAÇÃO. AF_08/2021</v>
          </cell>
          <cell r="D1327" t="str">
            <v>UN</v>
          </cell>
          <cell r="E1327">
            <v>38.49</v>
          </cell>
          <cell r="F1327">
            <v>4.17</v>
          </cell>
          <cell r="G1327">
            <v>34.32</v>
          </cell>
        </row>
        <row r="1328">
          <cell r="B1328">
            <v>90373</v>
          </cell>
          <cell r="C1328" t="str">
            <v>JOELHO 90 GRAUS COM BUCHA DE LATÃO, PVC, SOLDÁVEL, DN 25MM, X 1/2 INSTALADO EM RAMAL OU SUB-RAMAL DE ÁGUA - FORNECIMENTO E INSTALAÇÃO. AF_06/2022</v>
          </cell>
          <cell r="D1328" t="str">
            <v>UN</v>
          </cell>
          <cell r="E1328">
            <v>13.39</v>
          </cell>
          <cell r="F1328">
            <v>4.97</v>
          </cell>
          <cell r="G1328">
            <v>8.42</v>
          </cell>
        </row>
        <row r="1329">
          <cell r="B1329">
            <v>90374</v>
          </cell>
          <cell r="C1329" t="str">
            <v>TÊ COM BUCHA DE LATÃO NA BOLSA CENTRAL, PVC, SOLDÁVEL, DN 25MM X 3/4, INSTALADO EM RAMAL OU SUB-RAMAL DE ÁGUA - FORNECIMENTO E INSTALAÇÃO. AF_06/2022</v>
          </cell>
          <cell r="D1329" t="str">
            <v>UN</v>
          </cell>
          <cell r="E1329">
            <v>22.97</v>
          </cell>
          <cell r="F1329">
            <v>7.15</v>
          </cell>
          <cell r="G1329">
            <v>15.82</v>
          </cell>
        </row>
        <row r="1330">
          <cell r="B1330">
            <v>90406</v>
          </cell>
          <cell r="C1330" t="str">
            <v>MASSA ÚNICA, EM ARGAMASSA TRAÇO 1:2:8, PREPARO MECÂNICO, APLICADA MANUALMENTE EM TETO, E = 17,5MM, COM TALISCAS. AF_03/2024</v>
          </cell>
          <cell r="D1330" t="str">
            <v>M2</v>
          </cell>
          <cell r="E1330">
            <v>42.24</v>
          </cell>
          <cell r="F1330">
            <v>21.34</v>
          </cell>
          <cell r="G1330">
            <v>20.9</v>
          </cell>
        </row>
        <row r="1331">
          <cell r="B1331">
            <v>90408</v>
          </cell>
          <cell r="C1331" t="str">
            <v>MASSA ÚNICA, EM ARGAMASSA TRAÇO 1:2:8, PREPARO MECÂNICO, APLICADA MANUALMENTE EM TETO, E = 10MM, COM TALISCAS. AF_03/2024</v>
          </cell>
          <cell r="D1331" t="str">
            <v>M2</v>
          </cell>
          <cell r="E1331">
            <v>31.3</v>
          </cell>
          <cell r="F1331">
            <v>16.88</v>
          </cell>
          <cell r="G1331">
            <v>14.42</v>
          </cell>
        </row>
        <row r="1332">
          <cell r="B1332">
            <v>90436</v>
          </cell>
          <cell r="C1332" t="str">
            <v>FURO MANUAL EM ALVENARIA, PARA INSTALAÇÕES HIDRÁULICAS, DIÂMETROS MENORES OU IGUAIS A 40 MM. AF_09/2023</v>
          </cell>
          <cell r="D1332" t="str">
            <v>UN</v>
          </cell>
          <cell r="E1332">
            <v>14.4</v>
          </cell>
          <cell r="F1332">
            <v>11.37</v>
          </cell>
          <cell r="G1332">
            <v>3.03</v>
          </cell>
        </row>
        <row r="1333">
          <cell r="B1333">
            <v>90437</v>
          </cell>
          <cell r="C1333" t="str">
            <v>FURO MANUAL EM ALVENARIA, PARA INSTALAÇÕES HIDRÁULICAS, DIÂMETROS MAIORES QUE 40 MM E MENORES OU IGUAIS A 75 MM. AF_09/2023</v>
          </cell>
          <cell r="D1333" t="str">
            <v>UN</v>
          </cell>
          <cell r="E1333">
            <v>38.38</v>
          </cell>
          <cell r="F1333">
            <v>30.31</v>
          </cell>
          <cell r="G1333">
            <v>8.07</v>
          </cell>
        </row>
        <row r="1334">
          <cell r="B1334">
            <v>90438</v>
          </cell>
          <cell r="C1334" t="str">
            <v>FURO MANUAL EM ALVENARIA, PARA INSTALAÇÕES HIDRÁULICAS, DIÂMETROS MAIORES QUE 75 MM E MENORES OU IGUAIS A 100 MM. AF_09/2023</v>
          </cell>
          <cell r="D1334" t="str">
            <v>UN</v>
          </cell>
          <cell r="E1334">
            <v>56.06</v>
          </cell>
          <cell r="F1334">
            <v>44.27</v>
          </cell>
          <cell r="G1334">
            <v>11.79</v>
          </cell>
        </row>
        <row r="1335">
          <cell r="B1335">
            <v>90439</v>
          </cell>
          <cell r="C1335" t="str">
            <v>FURO MECANIZADO EM CONCRETO, COM MARTELO DEMOLIDOR, PARA INSTALAÇÕES HIDRÁULICAS, DIÂMETROS MENORES OU IGUAIS A 40 MM. AF_09/2023</v>
          </cell>
          <cell r="D1335" t="str">
            <v>UN</v>
          </cell>
          <cell r="E1335">
            <v>11.26</v>
          </cell>
          <cell r="F1335">
            <v>8.9</v>
          </cell>
          <cell r="G1335">
            <v>2.36</v>
          </cell>
        </row>
        <row r="1336">
          <cell r="B1336">
            <v>90440</v>
          </cell>
          <cell r="C1336" t="str">
            <v>FURO MECANIZADO EM CONCRETO, COM MARTELO DEMOLIDOR, PARA INSTALAÇÕES HIDRÁULICAS, DIÂMETROS MAIORES QUE 40 MM E MENORES OU IGUAIS A 75 MM. AF_09/2023</v>
          </cell>
          <cell r="D1336" t="str">
            <v>UN</v>
          </cell>
          <cell r="E1336">
            <v>30.02</v>
          </cell>
          <cell r="F1336">
            <v>23.73</v>
          </cell>
          <cell r="G1336">
            <v>6.29</v>
          </cell>
        </row>
        <row r="1337">
          <cell r="B1337">
            <v>90441</v>
          </cell>
          <cell r="C1337" t="str">
            <v>FURO MECANIZADO EM CONCRETO, COM MARTELO DEMOLIDOR, PARA INSTALAÇÕES HIDRÁULICAS, DIÂMETROS MAIORES QUE 75 MM E MENORES OU IGUAIS A 150 MM. AF_09/2023</v>
          </cell>
          <cell r="D1337" t="str">
            <v>UN</v>
          </cell>
          <cell r="E1337">
            <v>43.85</v>
          </cell>
          <cell r="F1337">
            <v>34.67</v>
          </cell>
          <cell r="G1337">
            <v>9.18</v>
          </cell>
        </row>
        <row r="1338">
          <cell r="B1338">
            <v>90443</v>
          </cell>
          <cell r="C1338" t="str">
            <v>RASGO LINEAR MANUAL EM ALVENARIA, PARA RAMAIS/ DISTRIBUIÇÃO DE INSTALAÇÕES HIDRÁULICAS, DIÂMETROS MENORES OU IGUAIS A 40 MM. AF_09/2023</v>
          </cell>
          <cell r="D1338" t="str">
            <v>M</v>
          </cell>
          <cell r="E1338">
            <v>7.74</v>
          </cell>
          <cell r="F1338">
            <v>6.11</v>
          </cell>
          <cell r="G1338">
            <v>1.63</v>
          </cell>
        </row>
        <row r="1339">
          <cell r="B1339">
            <v>90444</v>
          </cell>
          <cell r="C1339" t="str">
            <v>RASGO LINEAR MECANIZADO EM CONTRAPISO, PARA RAMAIS/ DISTRIBUIÇÃO DE INSTALAÇÕES HIDRÁULICAS, DIÂMETROS MENORES OU IGUAIS A 40 MM. AF_09/2023_PS</v>
          </cell>
          <cell r="D1339" t="str">
            <v>M</v>
          </cell>
          <cell r="E1339">
            <v>15.82</v>
          </cell>
          <cell r="F1339">
            <v>12.87</v>
          </cell>
          <cell r="G1339">
            <v>2.95</v>
          </cell>
        </row>
        <row r="1340">
          <cell r="B1340">
            <v>90445</v>
          </cell>
          <cell r="C1340" t="str">
            <v>RASGO LINEAR MECANIZADO EM CONTRAPISO, PARA RAMAIS/ DISTRIBUIÇÃO DE INSTALAÇÕES HIDRÁULICAS, DIÂMETROS MAIORES QUE 40 MM E MENORES OU IGUAIS A 75 MM. AF_09/2023_PS</v>
          </cell>
          <cell r="D1340" t="str">
            <v>M</v>
          </cell>
          <cell r="E1340">
            <v>20.99</v>
          </cell>
          <cell r="F1340">
            <v>17.07</v>
          </cell>
          <cell r="G1340">
            <v>3.92</v>
          </cell>
        </row>
        <row r="1341">
          <cell r="B1341">
            <v>90446</v>
          </cell>
          <cell r="C1341" t="str">
            <v>RASGO LINEAR MECANIZADO EM CONTRAPISO, PARA RAMAIS/ DISTRIBUIÇÃO DE INSTALAÇÕES HIDRÁULICAS, DIÂMETROS MAIORES QUE 75 MM E MENORES OU IGUAIS A 100 MM. AF_09/2023_PS</v>
          </cell>
          <cell r="D1341" t="str">
            <v>M</v>
          </cell>
          <cell r="E1341">
            <v>27.87</v>
          </cell>
          <cell r="F1341">
            <v>22.65</v>
          </cell>
          <cell r="G1341">
            <v>5.22</v>
          </cell>
        </row>
        <row r="1342">
          <cell r="B1342">
            <v>90447</v>
          </cell>
          <cell r="C1342" t="str">
            <v>RASGO LINEAR MANUAL EM ALVENARIA, PARA ELETRODUTOS, DIÂMETROS MENORES OU IGUAIS A 40 MM. AF_09/2023</v>
          </cell>
          <cell r="D1342" t="str">
            <v>M</v>
          </cell>
          <cell r="E1342">
            <v>7.95</v>
          </cell>
          <cell r="F1342">
            <v>6.12</v>
          </cell>
          <cell r="G1342">
            <v>1.83</v>
          </cell>
        </row>
        <row r="1343">
          <cell r="B1343">
            <v>90451</v>
          </cell>
          <cell r="C1343" t="str">
            <v>PASSANTE TIPO PEÇA EM POLIESTIRENO (ISOPOR), FIXADO EM LAJE, PARA ABERTURA PARA PASSAGEM DE 1 TUBO DE ATÉ 50 MM DE DIÂMETRO. AF_09/2023</v>
          </cell>
          <cell r="D1343" t="str">
            <v>UN</v>
          </cell>
          <cell r="E1343">
            <v>7.25</v>
          </cell>
          <cell r="F1343">
            <v>3.17</v>
          </cell>
          <cell r="G1343">
            <v>4.08</v>
          </cell>
        </row>
        <row r="1344">
          <cell r="B1344">
            <v>90452</v>
          </cell>
          <cell r="C1344" t="str">
            <v>PASSANTE TIPO PEÇA EM POLIESTIRENO (ISOPOR), FIXADO EM LAJE, PARA PASSAGEM DE NO MÁXIMO 5 TUBOS DE 50 MM DE DIÂMETRO. AF_09/2023</v>
          </cell>
          <cell r="D1344" t="str">
            <v>UN</v>
          </cell>
          <cell r="E1344">
            <v>33.96</v>
          </cell>
          <cell r="F1344">
            <v>5.55</v>
          </cell>
          <cell r="G1344">
            <v>28.41</v>
          </cell>
        </row>
        <row r="1345">
          <cell r="B1345">
            <v>90453</v>
          </cell>
          <cell r="C1345" t="str">
            <v>PASSANTE TIPO TUBO COM DIÂMETRO DE 40 MM, FIXADO EM LAJE, PARA PASSAGEM DE TUBULAÇÕES COM NO MÁXIMO 32 MM DE DIÂMETRO. AF_09/2023</v>
          </cell>
          <cell r="D1345" t="str">
            <v>UN</v>
          </cell>
          <cell r="E1345">
            <v>3.84</v>
          </cell>
          <cell r="F1345">
            <v>1.79</v>
          </cell>
          <cell r="G1345">
            <v>2.05</v>
          </cell>
        </row>
        <row r="1346">
          <cell r="B1346">
            <v>90454</v>
          </cell>
          <cell r="C1346" t="str">
            <v>PASSANTE TIPO TUBO COM DIÂMETRO DE 75 MM, FIXADO EM LAJE, PARA PASSAGEM DE TUBULAÇÕES COM NO MÁXIMO 50 MM DE DIÂMETRO. AF_09/2023</v>
          </cell>
          <cell r="D1346" t="str">
            <v>UN</v>
          </cell>
          <cell r="E1346">
            <v>6.19</v>
          </cell>
          <cell r="F1346">
            <v>2.72</v>
          </cell>
          <cell r="G1346">
            <v>3.47</v>
          </cell>
        </row>
        <row r="1347">
          <cell r="B1347">
            <v>90455</v>
          </cell>
          <cell r="C1347" t="str">
            <v>PASSANTE TIPO TUBO COM DIÂMETRO DE 100 MM, FIXADO EM LAJE, PARA PASSAGEM DE TUBULAÇÕES COM NO MÁXIMO 75 MM DE DIÂMETRO. AF_09/2023</v>
          </cell>
          <cell r="D1347" t="str">
            <v>UN</v>
          </cell>
          <cell r="E1347">
            <v>7.89</v>
          </cell>
          <cell r="F1347">
            <v>3.96</v>
          </cell>
          <cell r="G1347">
            <v>3.93</v>
          </cell>
        </row>
        <row r="1348">
          <cell r="B1348">
            <v>90456</v>
          </cell>
          <cell r="C1348" t="str">
            <v>QUEBRA EM ALVENARIA PARA INSTALAÇÃO DE CAIXA DE TOMADA (4X4 OU 4X2). AF_09/2023</v>
          </cell>
          <cell r="D1348" t="str">
            <v>UN</v>
          </cell>
          <cell r="E1348">
            <v>5.27</v>
          </cell>
          <cell r="F1348">
            <v>4.05</v>
          </cell>
          <cell r="G1348">
            <v>1.22</v>
          </cell>
        </row>
        <row r="1349">
          <cell r="B1349">
            <v>90457</v>
          </cell>
          <cell r="C1349" t="str">
            <v>QUEBRA EM ALVENARIA PARA INSTALAÇÃO DE QUADRO DISTRIBUIÇÃO PEQUENO (19X25 CM). AF_09/2023</v>
          </cell>
          <cell r="D1349" t="str">
            <v>UN</v>
          </cell>
          <cell r="E1349">
            <v>12.03</v>
          </cell>
          <cell r="F1349">
            <v>9.26</v>
          </cell>
          <cell r="G1349">
            <v>2.77</v>
          </cell>
        </row>
        <row r="1350">
          <cell r="B1350">
            <v>90458</v>
          </cell>
          <cell r="C1350" t="str">
            <v>QUEBRA EM ALVENARIA PARA INSTALAÇÃO DE QUADRO DISTRIBUIÇÃO GRANDE (76X40 CM). AF_09/2023</v>
          </cell>
          <cell r="D1350" t="str">
            <v>UN</v>
          </cell>
          <cell r="E1350">
            <v>34.32</v>
          </cell>
          <cell r="F1350">
            <v>26.42</v>
          </cell>
          <cell r="G1350">
            <v>7.9</v>
          </cell>
        </row>
        <row r="1351">
          <cell r="B1351">
            <v>90459</v>
          </cell>
          <cell r="C1351" t="str">
            <v>QUEBRA EM ALVENARIA PARA INSTALAÇÃO DE ABRIGO PARA MANGUEIRAS (90X60 CM). AF_09/2023</v>
          </cell>
          <cell r="D1351" t="str">
            <v>UN</v>
          </cell>
          <cell r="E1351">
            <v>47.22</v>
          </cell>
          <cell r="F1351">
            <v>37.29</v>
          </cell>
          <cell r="G1351">
            <v>9.93</v>
          </cell>
        </row>
        <row r="1352">
          <cell r="B1352">
            <v>90460</v>
          </cell>
          <cell r="C1352" t="str">
            <v>SUPORTE PARA 2 TUBOS HORIZONTAIS, ESPAÇADO A CADA 56 CM, EM PERFILADO COM COMPRIMENTO DE 25 CM FIXADO EM LAJE, POR METRO DE TUBULAÇÃO FIXADA. AF_09/2023</v>
          </cell>
          <cell r="D1352" t="str">
            <v>M</v>
          </cell>
          <cell r="E1352">
            <v>26.31</v>
          </cell>
          <cell r="F1352">
            <v>6.56</v>
          </cell>
          <cell r="G1352">
            <v>19.75</v>
          </cell>
        </row>
        <row r="1353">
          <cell r="B1353">
            <v>90461</v>
          </cell>
          <cell r="C1353" t="str">
            <v>SUPORTE PARA 4 TUBOS HORIZONTAIS, ESPAÇADO A CADA 56 CM, EM PERFILADO COM COMPRIMENTO DE 42 CM FIXADO EM LAJE, POR METRO DE TUBULAÇÃO FIXADA. AF_09/2023</v>
          </cell>
          <cell r="D1353" t="str">
            <v>M</v>
          </cell>
          <cell r="E1353">
            <v>19.37</v>
          </cell>
          <cell r="F1353">
            <v>7.6</v>
          </cell>
          <cell r="G1353">
            <v>11.77</v>
          </cell>
        </row>
        <row r="1354">
          <cell r="B1354">
            <v>90462</v>
          </cell>
          <cell r="C1354" t="str">
            <v>SUPORTE PARA 2 TUBOS VERTICAIS, ESPAÇADO A CADA 150 CM, EM PERFILADO COM COMPRIMENTO DE 25 CM FIXADO EM PAREDE, POR METRO DE TUBULAÇÃO FIXADA. AF_09/2023</v>
          </cell>
          <cell r="D1354" t="str">
            <v>M</v>
          </cell>
          <cell r="E1354">
            <v>4.65</v>
          </cell>
          <cell r="F1354">
            <v>1.17</v>
          </cell>
          <cell r="G1354">
            <v>3.48</v>
          </cell>
        </row>
        <row r="1355">
          <cell r="B1355">
            <v>90463</v>
          </cell>
          <cell r="C1355" t="str">
            <v>SUPORTE PARA 4 TUBOS VERTICAIS, ESPAÇADO A CADA 150 CM, EM PERFILADO COM COMPRIMENTO DE 42 CM FIXADO EM PAREDE, POR METRO DE TUBULAÇÃO FIXADA. AF_09/2023</v>
          </cell>
          <cell r="D1355" t="str">
            <v>M</v>
          </cell>
          <cell r="E1355">
            <v>3.92</v>
          </cell>
          <cell r="F1355">
            <v>1.36</v>
          </cell>
          <cell r="G1355">
            <v>2.56</v>
          </cell>
        </row>
        <row r="1356">
          <cell r="B1356">
            <v>90466</v>
          </cell>
          <cell r="C1356" t="str">
            <v>CHUMBAMENTO LINEAR EM ALVENARIA PARA RAMAIS/DISTRIBUIÇÃO DE INSTALAÇÕES HIDRÁULICAS COM DIÂMETROS MENORES OU IGUAIS A 40 MM. AF_09/2023</v>
          </cell>
          <cell r="D1356" t="str">
            <v>M</v>
          </cell>
          <cell r="E1356">
            <v>15.24</v>
          </cell>
          <cell r="F1356">
            <v>9.84</v>
          </cell>
          <cell r="G1356">
            <v>5.4</v>
          </cell>
        </row>
        <row r="1357">
          <cell r="B1357">
            <v>90467</v>
          </cell>
          <cell r="C1357" t="str">
            <v>CHUMBAMENTO LINEAR EM ALVENARIA PARA RAMAIS/DISTRIBUIÇÃO DE INSTALAÇÕES HIDRÁULICAS COM DIÂMETROS MAIORES QUE 40 MM E MENORES OU IGUAIS A 75 MM. AF_09/2023</v>
          </cell>
          <cell r="D1357" t="str">
            <v>M</v>
          </cell>
          <cell r="E1357">
            <v>22.94</v>
          </cell>
          <cell r="F1357">
            <v>14.7</v>
          </cell>
          <cell r="G1357">
            <v>8.24</v>
          </cell>
        </row>
        <row r="1358">
          <cell r="B1358">
            <v>90468</v>
          </cell>
          <cell r="C1358" t="str">
            <v>CHUMBAMENTO LINEAR EM CONTRAPISO PARA RAMAIS/DISTRIBUIÇÃO DE INSTALAÇÕES HIDRÁULICAS COM DIÂMETROS MENORES OU IGUAIS A 40 MM. AF_09/2023</v>
          </cell>
          <cell r="D1358" t="str">
            <v>M</v>
          </cell>
          <cell r="E1358">
            <v>7.7</v>
          </cell>
          <cell r="F1358">
            <v>3.88</v>
          </cell>
          <cell r="G1358">
            <v>3.82</v>
          </cell>
        </row>
        <row r="1359">
          <cell r="B1359">
            <v>90469</v>
          </cell>
          <cell r="C1359" t="str">
            <v>CHUMBAMENTO LINEAR EM CONTRAPISO PARA RAMAIS/DISTRIBUIÇÃO DE INSTALAÇÕES HIDRÁULICAS COM DIÂMETROS MAIORES QUE 40 MM E MENORES OU IGUAIS A 75 MM. AF_09/2023</v>
          </cell>
          <cell r="D1359" t="str">
            <v>M</v>
          </cell>
          <cell r="E1359">
            <v>11.71</v>
          </cell>
          <cell r="F1359">
            <v>5.82</v>
          </cell>
          <cell r="G1359">
            <v>5.89</v>
          </cell>
        </row>
        <row r="1360">
          <cell r="B1360">
            <v>90470</v>
          </cell>
          <cell r="C1360" t="str">
            <v>CHUMBAMENTO LINEAR EM CONTRAPISO PARA RAMAIS/DISTRIBUIÇÃO DE INSTALAÇÕES HIDRÁULICAS COM DIÂMETROS MAIORES QUE 75 MM E MENORES OU IGUAIS A 100 MM. AF_09/2023</v>
          </cell>
          <cell r="D1360" t="str">
            <v>M</v>
          </cell>
          <cell r="E1360">
            <v>15.61</v>
          </cell>
          <cell r="F1360">
            <v>7.43</v>
          </cell>
          <cell r="G1360">
            <v>8.18</v>
          </cell>
        </row>
        <row r="1361">
          <cell r="B1361">
            <v>90582</v>
          </cell>
          <cell r="C1361" t="str">
            <v>VIBRADOR DE IMERSÃO, DIÂMETRO DE PONTEIRA 45MM, MOTOR ELÉTRICO TRIFÁSICO POTÊNCIA DE 2 CV - DEPRECIAÇÃO. AF_06/2015</v>
          </cell>
          <cell r="D1361" t="str">
            <v>H</v>
          </cell>
          <cell r="E1361">
            <v>0.43</v>
          </cell>
          <cell r="F1361">
            <v>0</v>
          </cell>
          <cell r="G1361">
            <v>0.43</v>
          </cell>
        </row>
        <row r="1362">
          <cell r="B1362">
            <v>90583</v>
          </cell>
          <cell r="C1362" t="str">
            <v>VIBRADOR DE IMERSÃO, DIÂMETRO DE PONTEIRA 45MM, MOTOR ELÉTRICO TRIFÁSICO POTÊNCIA DE 2 CV - JUROS. AF_06/2015</v>
          </cell>
          <cell r="D1362" t="str">
            <v>H</v>
          </cell>
          <cell r="E1362">
            <v>0.1</v>
          </cell>
          <cell r="F1362">
            <v>0</v>
          </cell>
          <cell r="G1362">
            <v>0.1</v>
          </cell>
        </row>
        <row r="1363">
          <cell r="B1363">
            <v>90584</v>
          </cell>
          <cell r="C1363" t="str">
            <v>VIBRADOR DE IMERSÃO, DIÂMETRO DE PONTEIRA 45MM, MOTOR ELÉTRICO TRIFÁSICO POTÊNCIA DE 2 CV - MANUTENÇÃO. AF_06/2015</v>
          </cell>
          <cell r="D1363" t="str">
            <v>H</v>
          </cell>
          <cell r="E1363">
            <v>0.33</v>
          </cell>
          <cell r="F1363">
            <v>0</v>
          </cell>
          <cell r="G1363">
            <v>0.33</v>
          </cell>
        </row>
        <row r="1364">
          <cell r="B1364">
            <v>90585</v>
          </cell>
          <cell r="C1364" t="str">
            <v>VIBRADOR DE IMERSÃO, DIÂMETRO DE PONTEIRA 45MM, MOTOR ELÉTRICO TRIFÁSICO POTÊNCIA DE 2 CV - MATERIAIS NA OPERAÇÃO. AF_06/2015</v>
          </cell>
          <cell r="D1364" t="str">
            <v>H</v>
          </cell>
          <cell r="E1364">
            <v>0.46</v>
          </cell>
          <cell r="F1364">
            <v>0</v>
          </cell>
          <cell r="G1364">
            <v>0.46</v>
          </cell>
        </row>
        <row r="1365">
          <cell r="B1365">
            <v>90586</v>
          </cell>
          <cell r="C1365" t="str">
            <v>VIBRADOR DE IMERSÃO, DIÂMETRO DE PONTEIRA 45MM, MOTOR ELÉTRICO TRIFÁSICO POTÊNCIA DE 2 CV - CHP DIURNO. AF_06/2015</v>
          </cell>
          <cell r="D1365" t="str">
            <v>CHP</v>
          </cell>
          <cell r="E1365">
            <v>1.32</v>
          </cell>
          <cell r="F1365">
            <v>0</v>
          </cell>
          <cell r="G1365">
            <v>1.32</v>
          </cell>
        </row>
        <row r="1366">
          <cell r="B1366">
            <v>90587</v>
          </cell>
          <cell r="C1366" t="str">
            <v>VIBRADOR DE IMERSÃO, DIÂMETRO DE PONTEIRA 45MM, MOTOR ELÉTRICO TRIFÁSICO POTÊNCIA DE 2 CV - CHI DIURNO. AF_06/2015</v>
          </cell>
          <cell r="D1366" t="str">
            <v>CHI</v>
          </cell>
          <cell r="E1366">
            <v>0.53</v>
          </cell>
          <cell r="F1366">
            <v>0</v>
          </cell>
          <cell r="G1366">
            <v>0.53</v>
          </cell>
        </row>
        <row r="1367">
          <cell r="B1367">
            <v>90621</v>
          </cell>
          <cell r="C1367" t="str">
            <v>PERFURATRIZ MANUAL, TORQUE MÁXIMO 83 N.M, POTÊNCIA 5 CV, COM DIÂMETRO MÁXIMO 4" - DEPRECIAÇÃO. AF_06/2015</v>
          </cell>
          <cell r="D1367" t="str">
            <v>H</v>
          </cell>
          <cell r="E1367">
            <v>2.29</v>
          </cell>
          <cell r="F1367">
            <v>0</v>
          </cell>
          <cell r="G1367">
            <v>2.29</v>
          </cell>
        </row>
        <row r="1368">
          <cell r="B1368">
            <v>90622</v>
          </cell>
          <cell r="C1368" t="str">
            <v>PERFURATRIZ MANUAL, TORQUE MÁXIMO 83 N.M, POTÊNCIA 5 CV, COM DIÂMETRO MÁXIMO 4" - JUROS. AF_06/2015</v>
          </cell>
          <cell r="D1368" t="str">
            <v>H</v>
          </cell>
          <cell r="E1368">
            <v>0.53</v>
          </cell>
          <cell r="F1368">
            <v>0</v>
          </cell>
          <cell r="G1368">
            <v>0.53</v>
          </cell>
        </row>
        <row r="1369">
          <cell r="B1369">
            <v>90623</v>
          </cell>
          <cell r="C1369" t="str">
            <v>PERFURATRIZ MANUAL, TORQUE MÁXIMO 83 N.M, POTÊNCIA 5 CV, COM DIÂMETRO MÁXIMO 4" - MANUTENÇÃO. AF_06/2015</v>
          </cell>
          <cell r="D1369" t="str">
            <v>H</v>
          </cell>
          <cell r="E1369">
            <v>2.86</v>
          </cell>
          <cell r="F1369">
            <v>0</v>
          </cell>
          <cell r="G1369">
            <v>2.86</v>
          </cell>
        </row>
        <row r="1370">
          <cell r="B1370">
            <v>90624</v>
          </cell>
          <cell r="C1370" t="str">
            <v>PERFURATRIZ MANUAL, TORQUE MÁXIMO 83 N.M, POTÊNCIA 5 CV, COM DIÂMETRO MÁXIMO 4" - MATERIAIS NA OPERAÇÃO. AF_06/2015</v>
          </cell>
          <cell r="D1370" t="str">
            <v>H</v>
          </cell>
          <cell r="E1370">
            <v>2.81</v>
          </cell>
          <cell r="F1370">
            <v>0</v>
          </cell>
          <cell r="G1370">
            <v>2.81</v>
          </cell>
        </row>
        <row r="1371">
          <cell r="B1371">
            <v>90625</v>
          </cell>
          <cell r="C1371" t="str">
            <v>PERFURATRIZ MANUAL, TORQUE MÁXIMO 83 N.M, POTÊNCIA 5 CV, COM DIÂMETRO MÁXIMO 4" - CHP DIURNO. AF_06/2015</v>
          </cell>
          <cell r="D1371" t="str">
            <v>CHP</v>
          </cell>
          <cell r="E1371">
            <v>8.49</v>
          </cell>
          <cell r="F1371">
            <v>0</v>
          </cell>
          <cell r="G1371">
            <v>8.49</v>
          </cell>
        </row>
        <row r="1372">
          <cell r="B1372">
            <v>90626</v>
          </cell>
          <cell r="C1372" t="str">
            <v>PERFURATRIZ MANUAL, TORQUE MÁXIMO 83 N.M, POTÊNCIA 5 CV, COM DIÂMETRO MÁXIMO 4" - CHI DIURNO. AF_06/2015</v>
          </cell>
          <cell r="D1372" t="str">
            <v>CHI</v>
          </cell>
          <cell r="E1372">
            <v>2.82</v>
          </cell>
          <cell r="F1372">
            <v>0</v>
          </cell>
          <cell r="G1372">
            <v>2.82</v>
          </cell>
        </row>
        <row r="1373">
          <cell r="B1373">
            <v>90627</v>
          </cell>
          <cell r="C1373" t="str">
            <v>PERFURATRIZ SOBRE ESTEIRA, TORQUE MÁXIMO 600 KGF, PESO MÉDIO 1000 KG, POTÊNCIA 20 HP, DIÂMETRO MÁXIMO 10" - DEPRECIAÇÃO. AF_06/2015</v>
          </cell>
          <cell r="D1373" t="str">
            <v>H</v>
          </cell>
          <cell r="E1373">
            <v>60.67</v>
          </cell>
          <cell r="F1373">
            <v>0</v>
          </cell>
          <cell r="G1373">
            <v>60.67</v>
          </cell>
        </row>
        <row r="1374">
          <cell r="B1374">
            <v>90628</v>
          </cell>
          <cell r="C1374" t="str">
            <v>PERFURATRIZ SOBRE ESTEIRA, TORQUE MÁXIMO 600 KGF, PESO MÉDIO 1000 KG, POTÊNCIA 20 HP, DIÂMETRO MÁXIMO 10" - JUROS. AF_06/2015</v>
          </cell>
          <cell r="D1374" t="str">
            <v>H</v>
          </cell>
          <cell r="E1374">
            <v>16.27</v>
          </cell>
          <cell r="F1374">
            <v>0</v>
          </cell>
          <cell r="G1374">
            <v>16.27</v>
          </cell>
        </row>
        <row r="1375">
          <cell r="B1375">
            <v>90629</v>
          </cell>
          <cell r="C1375" t="str">
            <v>PERFURATRIZ SOBRE ESTEIRA, TORQUE MÁXIMO 600 KGF, PESO MÉDIO 1000 KG, POTÊNCIA 20 HP, DIÂMETRO MÁXIMO 10" - MANUTENÇÃO. AF_06/2015</v>
          </cell>
          <cell r="D1375" t="str">
            <v>H</v>
          </cell>
          <cell r="E1375">
            <v>75.92</v>
          </cell>
          <cell r="F1375">
            <v>0</v>
          </cell>
          <cell r="G1375">
            <v>75.92</v>
          </cell>
        </row>
        <row r="1376">
          <cell r="B1376">
            <v>90630</v>
          </cell>
          <cell r="C1376" t="str">
            <v>PERFURATRIZ SOBRE ESTEIRA, TORQUE MÁXIMO 600 KGF, PESO MÉDIO 1000 KG, POTÊNCIA 20 HP, DIÂMETRO MÁXIMO 10" - MATERIAIS NA OPERAÇÃO. AF_06/2015</v>
          </cell>
          <cell r="D1376" t="str">
            <v>H</v>
          </cell>
          <cell r="E1376">
            <v>1.34</v>
          </cell>
          <cell r="F1376">
            <v>0</v>
          </cell>
          <cell r="G1376">
            <v>1.34</v>
          </cell>
        </row>
        <row r="1377">
          <cell r="B1377">
            <v>90631</v>
          </cell>
          <cell r="C1377" t="str">
            <v>PERFURATRIZ SOBRE ESTEIRA, TORQUE MÁXIMO 600 KGF, PESO MÉDIO 1000 KG, POTÊNCIA 20 HP, DIÂMETRO MÁXIMO 10" - CHP DIURNO. AF_06/2015</v>
          </cell>
          <cell r="D1377" t="str">
            <v>CHP</v>
          </cell>
          <cell r="E1377">
            <v>190.31</v>
          </cell>
          <cell r="F1377">
            <v>31.25</v>
          </cell>
          <cell r="G1377">
            <v>159.06</v>
          </cell>
        </row>
        <row r="1378">
          <cell r="B1378">
            <v>90632</v>
          </cell>
          <cell r="C1378" t="str">
            <v>PERFURATRIZ SOBRE ESTEIRA, TORQUE MÁXIMO 600 KGF, PESO MÉDIO 1000 KG, POTÊNCIA 20 HP, DIÂMETRO MÁXIMO 10" - CHI DIURNO. AF_06/2015</v>
          </cell>
          <cell r="D1378" t="str">
            <v>CHI</v>
          </cell>
          <cell r="E1378">
            <v>113.05</v>
          </cell>
          <cell r="F1378">
            <v>31.24</v>
          </cell>
          <cell r="G1378">
            <v>81.81</v>
          </cell>
        </row>
        <row r="1379">
          <cell r="B1379">
            <v>90633</v>
          </cell>
          <cell r="C1379" t="str">
            <v>MISTURADOR DUPLO HORIZONTAL DE ALTA TURBULÊNCIA, CAPACIDADE / VOLUME 2 X 500 LITROS, MOTORES ELÉTRICOS MÍNIMO 5 CV CADA, PARA NATA CIMENTO, ARGAMASSA E OUTROS - DEPRECIAÇÃO. AF_06/2015</v>
          </cell>
          <cell r="D1379" t="str">
            <v>H</v>
          </cell>
          <cell r="E1379">
            <v>3.85</v>
          </cell>
          <cell r="F1379">
            <v>0</v>
          </cell>
          <cell r="G1379">
            <v>3.85</v>
          </cell>
        </row>
        <row r="1380">
          <cell r="B1380">
            <v>90634</v>
          </cell>
          <cell r="C1380" t="str">
            <v>MISTURADOR DUPLO HORIZONTAL DE ALTA TURBULÊNCIA, CAPACIDADE / VOLUME 2 X 500 LITROS, MOTORES ELÉTRICOS MÍNIMO 5 CV CADA, PARA NATA CIMENTO, ARGAMASSA E OUTROS - JUROS. AF_06/2015</v>
          </cell>
          <cell r="D1380" t="str">
            <v>H</v>
          </cell>
          <cell r="E1380">
            <v>0.89</v>
          </cell>
          <cell r="F1380">
            <v>0</v>
          </cell>
          <cell r="G1380">
            <v>0.89</v>
          </cell>
        </row>
        <row r="1381">
          <cell r="B1381">
            <v>90635</v>
          </cell>
          <cell r="C1381" t="str">
            <v>MISTURADOR DUPLO HORIZONTAL DE ALTA TURBULÊNCIA, CAPACIDADE / VOLUME 2 X 500 LITROS, MOTORES ELÉTRICOS MÍNIMO 5 CV CADA, PARA NATA CIMENTO, ARGAMASSA E OUTROS - MANUTENÇÃO. AF_06/2015</v>
          </cell>
          <cell r="D1381" t="str">
            <v>H</v>
          </cell>
          <cell r="E1381">
            <v>4.21</v>
          </cell>
          <cell r="F1381">
            <v>0</v>
          </cell>
          <cell r="G1381">
            <v>4.21</v>
          </cell>
        </row>
        <row r="1382">
          <cell r="B1382">
            <v>90636</v>
          </cell>
          <cell r="C1382" t="str">
            <v>MISTURADOR DUPLO HORIZONTAL DE ALTA TURBULÊNCIA, CAPACIDADE / VOLUME 2 X 500 LITROS, MOTORES ELÉTRICOS MÍNIMO 5 CV CADA, PARA NATA CIMENTO, ARGAMASSA E OUTROS - MATERIAIS NA OPERAÇÃO. AF_06/2015</v>
          </cell>
          <cell r="D1382" t="str">
            <v>H</v>
          </cell>
          <cell r="E1382">
            <v>5.63</v>
          </cell>
          <cell r="F1382">
            <v>0</v>
          </cell>
          <cell r="G1382">
            <v>5.63</v>
          </cell>
        </row>
        <row r="1383">
          <cell r="B1383">
            <v>90637</v>
          </cell>
          <cell r="C1383" t="str">
            <v>MISTURADOR DUPLO HORIZONTAL DE ALTA TURBULÊNCIA, CAPACIDADE / VOLUME 2 X 500 LITROS, MOTORES ELÉTRICOS MÍNIMO 5 CV CADA, PARA NATA CIMENTO, ARGAMASSA E OUTROS - CHP DIURNO. AF_06/2015</v>
          </cell>
          <cell r="D1383" t="str">
            <v>CHP</v>
          </cell>
          <cell r="E1383">
            <v>14.58</v>
          </cell>
          <cell r="F1383">
            <v>0</v>
          </cell>
          <cell r="G1383">
            <v>14.58</v>
          </cell>
        </row>
        <row r="1384">
          <cell r="B1384">
            <v>90638</v>
          </cell>
          <cell r="C1384" t="str">
            <v>MISTURADOR DUPLO HORIZONTAL DE ALTA TURBULÊNCIA, CAPACIDADE / VOLUME 2 X 500 LITROS, MOTORES ELÉTRICOS MÍNIMO 5 CV CADA, PARA NATA CIMENTO, ARGAMASSA E OUTROS - CHI DIURNO. AF_06/2015</v>
          </cell>
          <cell r="D1384" t="str">
            <v>CHI</v>
          </cell>
          <cell r="E1384">
            <v>4.74</v>
          </cell>
          <cell r="F1384">
            <v>0</v>
          </cell>
          <cell r="G1384">
            <v>4.74</v>
          </cell>
        </row>
        <row r="1385">
          <cell r="B1385">
            <v>90639</v>
          </cell>
          <cell r="C1385" t="str">
            <v>BOMBA TRIPLEX, PARA INJEÇÃO DE NATA DE CIMENTO, VAZÃO MÁXIMA DE 100 LITROS/MINUTO, PRESSÃO MÁXIMA DE 70 BAR - DEPRECIAÇÃO. AF_06/2015</v>
          </cell>
          <cell r="D1385" t="str">
            <v>H</v>
          </cell>
          <cell r="E1385">
            <v>5.75</v>
          </cell>
          <cell r="F1385">
            <v>0</v>
          </cell>
          <cell r="G1385">
            <v>5.75</v>
          </cell>
        </row>
        <row r="1386">
          <cell r="B1386">
            <v>90640</v>
          </cell>
          <cell r="C1386" t="str">
            <v>BOMBA TRIPLEX, PARA INJEÇÃO DE NATA DE CIMENTO, VAZÃO MÁXIMA DE 100 LITROS/MINUTO, PRESSÃO MÁXIMA DE 70 BAR - JUROS. AF_06/2015</v>
          </cell>
          <cell r="D1386" t="str">
            <v>H</v>
          </cell>
          <cell r="E1386">
            <v>1.32</v>
          </cell>
          <cell r="F1386">
            <v>0</v>
          </cell>
          <cell r="G1386">
            <v>1.32</v>
          </cell>
        </row>
        <row r="1387">
          <cell r="B1387">
            <v>90641</v>
          </cell>
          <cell r="C1387" t="str">
            <v>BOMBA TRIPLEX, PARA INJEÇÃO DE NATA DE CIMENTO, VAZÃO MÁXIMA DE 100 LITROS/MINUTO, PRESSÃO MÁXIMA DE 70 BAR - MANUTENÇÃO. AF_06/2015</v>
          </cell>
          <cell r="D1387" t="str">
            <v>H</v>
          </cell>
          <cell r="E1387">
            <v>6.29</v>
          </cell>
          <cell r="F1387">
            <v>0</v>
          </cell>
          <cell r="G1387">
            <v>6.29</v>
          </cell>
        </row>
        <row r="1388">
          <cell r="B1388">
            <v>90642</v>
          </cell>
          <cell r="C1388" t="str">
            <v>BOMBA TRIPLEX, PARA INJEÇÃO DE NATA DE CIMENTO, VAZÃO MÁXIMA DE 100 LITROS/MINUTO, PRESSÃO MÁXIMA DE 70 BAR - MATERIAIS NA OPERAÇÃO. AF_06/2015</v>
          </cell>
          <cell r="D1388" t="str">
            <v>H</v>
          </cell>
          <cell r="E1388">
            <v>13.23</v>
          </cell>
          <cell r="F1388">
            <v>0</v>
          </cell>
          <cell r="G1388">
            <v>13.23</v>
          </cell>
        </row>
        <row r="1389">
          <cell r="B1389">
            <v>90643</v>
          </cell>
          <cell r="C1389" t="str">
            <v>BOMBA TRIPLEX, PARA INJEÇÃO DE NATA DE CIMENTO, VAZÃO MÁXIMA DE 100 LITROS/MINUTO, PRESSÃO MÁXIMA DE 70 BAR - CHP DIURNO. AF_06/2015</v>
          </cell>
          <cell r="D1389" t="str">
            <v>CHP</v>
          </cell>
          <cell r="E1389">
            <v>26.59</v>
          </cell>
          <cell r="F1389">
            <v>0</v>
          </cell>
          <cell r="G1389">
            <v>26.59</v>
          </cell>
        </row>
        <row r="1390">
          <cell r="B1390">
            <v>90644</v>
          </cell>
          <cell r="C1390" t="str">
            <v>BOMBA TRIPLEX, PARA INJEÇÃO DE NATA DE CIMENTO, VAZÃO MÁXIMA DE 100 LITROS/MINUTO, PRESSÃO MÁXIMA DE 70 BAR - CHI DIURNO. AF_06/2015</v>
          </cell>
          <cell r="D1390" t="str">
            <v>CHI</v>
          </cell>
          <cell r="E1390">
            <v>7.07</v>
          </cell>
          <cell r="F1390">
            <v>0</v>
          </cell>
          <cell r="G1390">
            <v>7.07</v>
          </cell>
        </row>
        <row r="1391">
          <cell r="B1391">
            <v>90646</v>
          </cell>
          <cell r="C1391" t="str">
            <v>BOMBA CENTRÍFUGA MONOESTÁGIO COM MOTOR ELÉTRICO MONOFÁSICO, POTÊNCIA 15 HP, DIÂMETRO DO ROTOR 173 MM, HM/Q = 30 MCA / 90 M3/H A 45 MCA / 55 M3/H - DEPRECIAÇÃO. AF_06/2015</v>
          </cell>
          <cell r="D1391" t="str">
            <v>H</v>
          </cell>
          <cell r="E1391">
            <v>0.87</v>
          </cell>
          <cell r="F1391">
            <v>0</v>
          </cell>
          <cell r="G1391">
            <v>0.87</v>
          </cell>
        </row>
        <row r="1392">
          <cell r="B1392">
            <v>90647</v>
          </cell>
          <cell r="C1392" t="str">
            <v>BOMBA CENTRÍFUGA MONOESTÁGIO COM MOTOR ELÉTRICO MONOFÁSICO, POTÊNCIA 15 HP, DIÂMETRO DO ROTOR 173 MM, HM/Q = 30 MCA / 90 M3/H A 45 MCA / 55 M3/H - JUROS. AF_06/2015</v>
          </cell>
          <cell r="D1392" t="str">
            <v>H</v>
          </cell>
          <cell r="E1392">
            <v>0.2</v>
          </cell>
          <cell r="F1392">
            <v>0</v>
          </cell>
          <cell r="G1392">
            <v>0.2</v>
          </cell>
        </row>
        <row r="1393">
          <cell r="B1393">
            <v>90648</v>
          </cell>
          <cell r="C1393" t="str">
            <v>BOMBA CENTRÍFUGA MONOESTÁGIO COM MOTOR ELÉTRICO MONOFÁSICO, POTÊNCIA 15 HP, DIÂMETRO DO ROTOR 173 MM, HM/Q = 30 MCA / 90 M3/H A 45 MCA / 55 M3/H - MANUTENÇÃO. AF_06/2015</v>
          </cell>
          <cell r="D1393" t="str">
            <v>H</v>
          </cell>
          <cell r="E1393">
            <v>0.96</v>
          </cell>
          <cell r="F1393">
            <v>0</v>
          </cell>
          <cell r="G1393">
            <v>0.96</v>
          </cell>
        </row>
        <row r="1394">
          <cell r="B1394">
            <v>90649</v>
          </cell>
          <cell r="C1394" t="str">
            <v>BOMBA CENTRÍFUGA MONOESTÁGIO COM MOTOR ELÉTRICO MONOFÁSICO, POTÊNCIA 15 HP, DIÂMETRO DO ROTOR 173 MM, HM/Q = 30 MCA / 90 M3/H A 45 MCA / 55 M3/H - MATERIAIS NA OPERAÇÃO. AF_06/2015</v>
          </cell>
          <cell r="D1394" t="str">
            <v>H</v>
          </cell>
          <cell r="E1394">
            <v>8.74</v>
          </cell>
          <cell r="F1394">
            <v>0</v>
          </cell>
          <cell r="G1394">
            <v>8.74</v>
          </cell>
        </row>
        <row r="1395">
          <cell r="B1395">
            <v>90650</v>
          </cell>
          <cell r="C1395" t="str">
            <v>BOMBA CENTRÍFUGA MONOESTÁGIO COM MOTOR ELÉTRICO MONOFÁSICO, POTÊNCIA 15 HP, DIÂMETRO DO ROTOR 173 MM, HM/Q = 30 MCA / 90 M3/H A 45 MCA / 55 M3/H - CHP DIURNO. AF_06/2015</v>
          </cell>
          <cell r="D1395" t="str">
            <v>CHP</v>
          </cell>
          <cell r="E1395">
            <v>10.77</v>
          </cell>
          <cell r="F1395">
            <v>0</v>
          </cell>
          <cell r="G1395">
            <v>10.77</v>
          </cell>
        </row>
        <row r="1396">
          <cell r="B1396">
            <v>90651</v>
          </cell>
          <cell r="C1396" t="str">
            <v>BOMBA CENTRÍFUGA MONOESTÁGIO COM MOTOR ELÉTRICO MONOFÁSICO, POTÊNCIA 15 HP, DIÂMETRO DO ROTOR 173 MM, HM/Q = 30 MCA / 90 M3/H A 45 MCA / 55 M3/H - CHI DIURNO. AF_06/2015</v>
          </cell>
          <cell r="D1396" t="str">
            <v>CHI</v>
          </cell>
          <cell r="E1396">
            <v>1.07</v>
          </cell>
          <cell r="F1396">
            <v>0</v>
          </cell>
          <cell r="G1396">
            <v>1.07</v>
          </cell>
        </row>
        <row r="1397">
          <cell r="B1397">
            <v>90652</v>
          </cell>
          <cell r="C1397" t="str">
            <v>BOMBA DE PROJEÇÃO DE CONCRETO SECO, POTÊNCIA 10 CV, VAZÃO 3 M3/H - DEPRECIAÇÃO. AF_06/2015</v>
          </cell>
          <cell r="D1397" t="str">
            <v>H</v>
          </cell>
          <cell r="E1397">
            <v>3.74</v>
          </cell>
          <cell r="F1397">
            <v>0</v>
          </cell>
          <cell r="G1397">
            <v>3.74</v>
          </cell>
        </row>
        <row r="1398">
          <cell r="B1398">
            <v>90653</v>
          </cell>
          <cell r="C1398" t="str">
            <v>BOMBA DE PROJEÇÃO DE CONCRETO SECO, POTÊNCIA 10 CV, VAZÃO 3 M3/H - JUROS. AF_06/2015</v>
          </cell>
          <cell r="D1398" t="str">
            <v>H</v>
          </cell>
          <cell r="E1398">
            <v>0.86</v>
          </cell>
          <cell r="F1398">
            <v>0</v>
          </cell>
          <cell r="G1398">
            <v>0.86</v>
          </cell>
        </row>
        <row r="1399">
          <cell r="B1399">
            <v>90654</v>
          </cell>
          <cell r="C1399" t="str">
            <v>BOMBA DE PROJEÇÃO DE CONCRETO SECO, POTÊNCIA 10 CV, VAZÃO 3 M3/H - MANUTENÇÃO. AF_06/2015</v>
          </cell>
          <cell r="D1399" t="str">
            <v>H</v>
          </cell>
          <cell r="E1399">
            <v>4.09</v>
          </cell>
          <cell r="F1399">
            <v>0</v>
          </cell>
          <cell r="G1399">
            <v>4.09</v>
          </cell>
        </row>
        <row r="1400">
          <cell r="B1400">
            <v>90655</v>
          </cell>
          <cell r="C1400" t="str">
            <v>BOMBA DE PROJEÇÃO DE CONCRETO SECO, POTÊNCIA 10 CV, VAZÃO 3 M3/H - MATERIAIS NA OPERAÇÃO. AF_06/2015</v>
          </cell>
          <cell r="D1400" t="str">
            <v>H</v>
          </cell>
          <cell r="E1400">
            <v>5.75</v>
          </cell>
          <cell r="F1400">
            <v>0</v>
          </cell>
          <cell r="G1400">
            <v>5.75</v>
          </cell>
        </row>
        <row r="1401">
          <cell r="B1401">
            <v>90656</v>
          </cell>
          <cell r="C1401" t="str">
            <v>BOMBA DE PROJEÇÃO DE CONCRETO SECO, POTÊNCIA 10 CV, VAZÃO 3 M3/H - CHP DIURNO. AF_06/2015</v>
          </cell>
          <cell r="D1401" t="str">
            <v>CHP</v>
          </cell>
          <cell r="E1401">
            <v>14.44</v>
          </cell>
          <cell r="F1401">
            <v>0</v>
          </cell>
          <cell r="G1401">
            <v>14.44</v>
          </cell>
        </row>
        <row r="1402">
          <cell r="B1402">
            <v>90657</v>
          </cell>
          <cell r="C1402" t="str">
            <v>BOMBA DE PROJEÇÃO DE CONCRETO SECO, POTÊNCIA 10 CV, VAZÃO 3 M3/H - CHI DIURNO. AF_06/2015</v>
          </cell>
          <cell r="D1402" t="str">
            <v>CHI</v>
          </cell>
          <cell r="E1402">
            <v>4.6</v>
          </cell>
          <cell r="F1402">
            <v>0</v>
          </cell>
          <cell r="G1402">
            <v>4.6</v>
          </cell>
        </row>
        <row r="1403">
          <cell r="B1403">
            <v>90658</v>
          </cell>
          <cell r="C1403" t="str">
            <v>BOMBA DE PROJEÇÃO DE CONCRETO SECO, POTÊNCIA 10 CV, VAZÃO 6 M3/H - DEPRECIAÇÃO. AF_06/2015</v>
          </cell>
          <cell r="D1403" t="str">
            <v>H</v>
          </cell>
          <cell r="E1403">
            <v>4.01</v>
          </cell>
          <cell r="F1403">
            <v>0</v>
          </cell>
          <cell r="G1403">
            <v>4.01</v>
          </cell>
        </row>
        <row r="1404">
          <cell r="B1404">
            <v>90659</v>
          </cell>
          <cell r="C1404" t="str">
            <v>BOMBA DE PROJEÇÃO DE CONCRETO SECO, POTÊNCIA 10 CV, VAZÃO 6 M3/H - JUROS. AF_06/2015</v>
          </cell>
          <cell r="D1404" t="str">
            <v>H</v>
          </cell>
          <cell r="E1404">
            <v>0.92</v>
          </cell>
          <cell r="F1404">
            <v>0</v>
          </cell>
          <cell r="G1404">
            <v>0.92</v>
          </cell>
        </row>
        <row r="1405">
          <cell r="B1405">
            <v>90660</v>
          </cell>
          <cell r="C1405" t="str">
            <v>BOMBA DE PROJEÇÃO DE CONCRETO SECO, POTÊNCIA 10 CV, VAZÃO 6 M3/H - MANUTENÇÃO. AF_06/2015</v>
          </cell>
          <cell r="D1405" t="str">
            <v>H</v>
          </cell>
          <cell r="E1405">
            <v>4.38</v>
          </cell>
          <cell r="F1405">
            <v>0</v>
          </cell>
          <cell r="G1405">
            <v>4.38</v>
          </cell>
        </row>
        <row r="1406">
          <cell r="B1406">
            <v>90661</v>
          </cell>
          <cell r="C1406" t="str">
            <v>BOMBA DE PROJEÇÃO DE CONCRETO SECO, POTÊNCIA 10 CV, VAZÃO 6 M3/H - MATERIAIS NA OPERAÇÃO. AF_06/2015</v>
          </cell>
          <cell r="D1406" t="str">
            <v>H</v>
          </cell>
          <cell r="E1406">
            <v>5.75</v>
          </cell>
          <cell r="F1406">
            <v>0</v>
          </cell>
          <cell r="G1406">
            <v>5.75</v>
          </cell>
        </row>
        <row r="1407">
          <cell r="B1407">
            <v>90662</v>
          </cell>
          <cell r="C1407" t="str">
            <v>BOMBA DE PROJEÇÃO DE CONCRETO SECO, POTÊNCIA 10 CV, VAZÃO 6 M3/H - CHP DIURNO. AF_06/2015</v>
          </cell>
          <cell r="D1407" t="str">
            <v>CHP</v>
          </cell>
          <cell r="E1407">
            <v>15.06</v>
          </cell>
          <cell r="F1407">
            <v>0</v>
          </cell>
          <cell r="G1407">
            <v>15.06</v>
          </cell>
        </row>
        <row r="1408">
          <cell r="B1408">
            <v>90663</v>
          </cell>
          <cell r="C1408" t="str">
            <v>BOMBA DE PROJEÇÃO DE CONCRETO SECO, POTÊNCIA 10 CV, VAZÃO 6 M3/H - CHI DIURNO. AF_06/2015</v>
          </cell>
          <cell r="D1408" t="str">
            <v>CHI</v>
          </cell>
          <cell r="E1408">
            <v>4.93</v>
          </cell>
          <cell r="F1408">
            <v>0</v>
          </cell>
          <cell r="G1408">
            <v>4.93</v>
          </cell>
        </row>
        <row r="1409">
          <cell r="B1409">
            <v>90664</v>
          </cell>
          <cell r="C1409" t="str">
            <v>PROJETOR PNEUMÁTICO DE ARGAMASSA PARA CHAPISCO E REBOCO COM RECIPIENTE ACOPLADO, TIPO CANEQUINHA, COM COMPRESSOR DE AR REBOCÁVEL VAZÃO 89 PCM E MOTOR DIESEL DE 20 CV - DEPRECIAÇÃO. AF_05/2023</v>
          </cell>
          <cell r="D1409" t="str">
            <v>H</v>
          </cell>
          <cell r="E1409">
            <v>6.68</v>
          </cell>
          <cell r="F1409">
            <v>0</v>
          </cell>
          <cell r="G1409">
            <v>6.68</v>
          </cell>
        </row>
        <row r="1410">
          <cell r="B1410">
            <v>90665</v>
          </cell>
          <cell r="C1410" t="str">
            <v>PROJETOR PNEUMÁTICO DE ARGAMASSA PARA CHAPISCO E REBOCO COM RECIPIENTE ACOPLADO, TIPO CANEQUINHA, COM COMPRESSOR DE AR REBOCÁVEL VAZÃO 89 PCM E MOTOR DIESEL DE 20 CV - JUROS. AF_05/2023</v>
          </cell>
          <cell r="D1410" t="str">
            <v>H</v>
          </cell>
          <cell r="E1410">
            <v>1.78</v>
          </cell>
          <cell r="F1410">
            <v>0</v>
          </cell>
          <cell r="G1410">
            <v>1.78</v>
          </cell>
        </row>
        <row r="1411">
          <cell r="B1411">
            <v>90666</v>
          </cell>
          <cell r="C1411" t="str">
            <v>PROJETOR PNEUMÁTICO DE ARGAMASSA PARA CHAPISCO E REBOCO COM RECIPIENTE ACOPLADO, TIPO CANEQUINHA, COM COMPRESSOR DE AR REBOCÁVEL VAZÃO 89 PCM E MOTOR DIESEL DE 20 CV - MANUTENÇÃO. AF_05/2023</v>
          </cell>
          <cell r="D1411" t="str">
            <v>H</v>
          </cell>
          <cell r="E1411">
            <v>8.35</v>
          </cell>
          <cell r="F1411">
            <v>0</v>
          </cell>
          <cell r="G1411">
            <v>8.35</v>
          </cell>
        </row>
        <row r="1412">
          <cell r="B1412">
            <v>90667</v>
          </cell>
          <cell r="C1412" t="str">
            <v>PROJETOR PNEUMÁTICO DE ARGAMASSA PARA CHAPISCO E REBOCO COM RECIPIENTE ACOPLADO, TIPO CANEQUINHA, COM COMPRESSOR DE AR REBOCÁVEL VAZÃO 89 PCM E MOTOR DIESEL DE 20 CV - MATERIAIS NA OPERAÇÃO. AF_05/2023</v>
          </cell>
          <cell r="D1412" t="str">
            <v>H</v>
          </cell>
          <cell r="E1412">
            <v>15.75</v>
          </cell>
          <cell r="F1412">
            <v>0</v>
          </cell>
          <cell r="G1412">
            <v>15.75</v>
          </cell>
        </row>
        <row r="1413">
          <cell r="B1413">
            <v>90668</v>
          </cell>
          <cell r="C1413" t="str">
            <v>PROJETOR PNEUMÁTICO DE ARGAMASSA PARA CHAPISCO E REBOCO COM RECIPIENTE ACOPLADO, TIPO CANEQUINHA, COM COMPRESSOR DE AR REBOCÁVEL VAZÃO 89 PCM E MOTOR DIESEL DE 20 CV - CHP DIURNO. AF_05/2023</v>
          </cell>
          <cell r="D1413" t="str">
            <v>CHP</v>
          </cell>
          <cell r="E1413">
            <v>32.56</v>
          </cell>
          <cell r="F1413">
            <v>0</v>
          </cell>
          <cell r="G1413">
            <v>32.56</v>
          </cell>
        </row>
        <row r="1414">
          <cell r="B1414">
            <v>90669</v>
          </cell>
          <cell r="C1414" t="str">
            <v>PROJETOR PNEUMÁTICO DE ARGAMASSA PARA CHAPISCO E REBOCO COM RECIPIENTE ACOPLADO, TIPO CANEQUINHA, COM COMPRESSOR DE AR REBOCÁVEL VAZÃO 89 PCM E MOTOR DIESEL DE 20 CV - CHI DIURNO. AF_05/2023</v>
          </cell>
          <cell r="D1414" t="str">
            <v>CHI</v>
          </cell>
          <cell r="E1414">
            <v>8.46</v>
          </cell>
          <cell r="F1414">
            <v>0</v>
          </cell>
          <cell r="G1414">
            <v>8.46</v>
          </cell>
        </row>
        <row r="1415">
          <cell r="B1415">
            <v>90670</v>
          </cell>
          <cell r="C1415" t="str">
            <v>PERFURATRIZ COM TORRE METÁLICA PARA EXECUÇÃO DE ESTACA HÉLICE CONTÍNUA, PROFUNDIDADE MÁXIMA DE 30 M, DIÂMETRO MÁXIMO DE 800 MM, POTÊNCIA INSTALADA DE 268 HP, MESA ROTATIVA COM TORQUE MÁXIMO DE 170 KNM - DEPRECIAÇÃO. AF_06/2015</v>
          </cell>
          <cell r="D1415" t="str">
            <v>H</v>
          </cell>
          <cell r="E1415">
            <v>273.7</v>
          </cell>
          <cell r="F1415">
            <v>0</v>
          </cell>
          <cell r="G1415">
            <v>273.7</v>
          </cell>
        </row>
        <row r="1416">
          <cell r="B1416">
            <v>90671</v>
          </cell>
          <cell r="C1416" t="str">
            <v>PERFURATRIZ COM TORRE METÁLICA PARA EXECUÇÃO DE ESTACA HÉLICE CONTÍNUA, PROFUNDIDADE MÁXIMA DE 30 M, DIÂMETRO MÁXIMO DE 800 MM, POTÊNCIA INSTALADA DE 268 HP, MESA ROTATIVA COM TORQUE MÁXIMO DE 170 KNM - JUROS. AF_06/2015</v>
          </cell>
          <cell r="D1416" t="str">
            <v>H</v>
          </cell>
          <cell r="E1416">
            <v>73.43</v>
          </cell>
          <cell r="F1416">
            <v>0</v>
          </cell>
          <cell r="G1416">
            <v>73.43</v>
          </cell>
        </row>
        <row r="1417">
          <cell r="B1417">
            <v>90672</v>
          </cell>
          <cell r="C1417" t="str">
            <v>PERFURATRIZ COM TORRE METÁLICA PARA EXECUÇÃO DE ESTACA HÉLICE CONTÍNUA, PROFUNDIDADE MÁXIMA DE 30 M, DIÂMETRO MÁXIMO DE 800 MM, POTÊNCIA INSTALADA DE 268 HP, MESA ROTATIVA COM TORQUE MÁXIMO DE 170 KNM - MANUTENÇÃO. AF_06/2015</v>
          </cell>
          <cell r="D1417" t="str">
            <v>H</v>
          </cell>
          <cell r="E1417">
            <v>342.51</v>
          </cell>
          <cell r="F1417">
            <v>0</v>
          </cell>
          <cell r="G1417">
            <v>342.51</v>
          </cell>
        </row>
        <row r="1418">
          <cell r="B1418">
            <v>90673</v>
          </cell>
          <cell r="C1418" t="str">
            <v>PERFURATRIZ COM TORRE METÁLICA PARA EXECUÇÃO DE ESTACA HÉLICE CONTÍNUA, PROFUNDIDADE MÁXIMA DE 30 M, DIÂMETRO MÁXIMO DE 800 MM, POTÊNCIA INSTALADA DE 268 HP, MESA ROTATIVA COM TORQUE MÁXIMO DE 170 KNM - MATERIAIS NA OPERAÇÃO. AF_06/2015</v>
          </cell>
          <cell r="D1418" t="str">
            <v>H</v>
          </cell>
          <cell r="E1418">
            <v>125.93</v>
          </cell>
          <cell r="F1418">
            <v>0</v>
          </cell>
          <cell r="G1418">
            <v>125.93</v>
          </cell>
        </row>
        <row r="1419">
          <cell r="B1419">
            <v>90674</v>
          </cell>
          <cell r="C1419" t="str">
            <v>PERFURATRIZ COM TORRE METÁLICA PARA EXECUÇÃO DE ESTACA HÉLICE CONTÍNUA, PROFUNDIDADE MÁXIMA DE 30 M, DIÂMETRO MÁXIMO DE 800 MM, POTÊNCIA INSTALADA DE 268 HP, MESA ROTATIVA COM TORQUE MÁXIMO DE 170 KNM - CHP DIURNO. AF_06/2015</v>
          </cell>
          <cell r="D1419" t="str">
            <v>CHP</v>
          </cell>
          <cell r="E1419">
            <v>851.68</v>
          </cell>
          <cell r="F1419">
            <v>31.26</v>
          </cell>
          <cell r="G1419">
            <v>820.42</v>
          </cell>
        </row>
        <row r="1420">
          <cell r="B1420">
            <v>90675</v>
          </cell>
          <cell r="C1420" t="str">
            <v>PERFURATRIZ COM TORRE METÁLICA PARA EXECUÇÃO DE ESTACA HÉLICE CONTÍNUA, PROFUNDIDADE MÁXIMA DE 30 M, DIÂMETRO MÁXIMO DE 800 MM, POTÊNCIA INSTALADA DE 268 HP, MESA ROTATIVA COM TORQUE MÁXIMO DE 170 KNM - CHI DIURNO. AF_06/2015</v>
          </cell>
          <cell r="D1420" t="str">
            <v>CHI</v>
          </cell>
          <cell r="E1420">
            <v>383.24</v>
          </cell>
          <cell r="F1420">
            <v>31.23</v>
          </cell>
          <cell r="G1420">
            <v>352.01</v>
          </cell>
        </row>
        <row r="1421">
          <cell r="B1421">
            <v>90676</v>
          </cell>
          <cell r="C1421" t="str">
            <v>PERFURATRIZ HIDRÁULICA SOBRE CAMINHÃO COM TRADO CURTO ACOPLADO, PROFUNDIDADE MÁXIMA DE 20 M, DIÂMETRO MÁXIMO DE 1500 MM, POTÊNCIA INSTALADA DE 137 HP, MESA ROTATIVA COM TORQUE MÁXIMO DE 30 KNM - DEPRECIAÇÃO. AF_06/2015</v>
          </cell>
          <cell r="D1421" t="str">
            <v>H</v>
          </cell>
          <cell r="E1421">
            <v>110.63</v>
          </cell>
          <cell r="F1421">
            <v>0</v>
          </cell>
          <cell r="G1421">
            <v>110.63</v>
          </cell>
        </row>
        <row r="1422">
          <cell r="B1422">
            <v>90677</v>
          </cell>
          <cell r="C1422" t="str">
            <v>PERFURATRIZ HIDRÁULICA SOBRE CAMINHÃO COM TRADO CURTO ACOPLADO, PROFUNDIDADE MÁXIMA DE 20 M, DIÂMETRO MÁXIMO DE 1500 MM, POTÊNCIA INSTALADA DE 137 HP, MESA ROTATIVA COM TORQUE MÁXIMO DE 30 KNM - JUROS. AF_06/2015</v>
          </cell>
          <cell r="D1422" t="str">
            <v>H</v>
          </cell>
          <cell r="E1422">
            <v>33.3</v>
          </cell>
          <cell r="F1422">
            <v>0</v>
          </cell>
          <cell r="G1422">
            <v>33.3</v>
          </cell>
        </row>
        <row r="1423">
          <cell r="B1423">
            <v>90678</v>
          </cell>
          <cell r="C1423" t="str">
            <v>PERFURATRIZ HIDRÁULICA SOBRE CAMINHÃO COM TRADO CURTO ACOPLADO, PROFUNDIDADE MÁXIMA DE 20 M, DIÂMETRO MÁXIMO DE 1500 MM, POTÊNCIA INSTALADA DE 137 HP, MESA ROTATIVA COM TORQUE MÁXIMO DE 30 KNM - MANUTENÇÃO. AF_06/2015</v>
          </cell>
          <cell r="D1423" t="str">
            <v>H</v>
          </cell>
          <cell r="E1423">
            <v>154.21</v>
          </cell>
          <cell r="F1423">
            <v>0</v>
          </cell>
          <cell r="G1423">
            <v>154.21</v>
          </cell>
        </row>
        <row r="1424">
          <cell r="B1424">
            <v>90679</v>
          </cell>
          <cell r="C1424" t="str">
            <v>PERFURATRIZ HIDRÁULICA SOBRE CAMINHÃO COM TRADO CURTO ACOPLADO, PROFUNDIDADE MÁXIMA DE 20 M, DIÂMETRO MÁXIMO DE 1500 MM, POTÊNCIA INSTALADA DE 137 HP, MESA ROTATIVA COM TORQUE MÁXIMO DE 30 KNM - MATERIAIS NA OPERAÇÃO. AF_06/2015</v>
          </cell>
          <cell r="D1424" t="str">
            <v>H</v>
          </cell>
          <cell r="E1424">
            <v>96.57</v>
          </cell>
          <cell r="F1424">
            <v>0</v>
          </cell>
          <cell r="G1424">
            <v>96.57</v>
          </cell>
        </row>
        <row r="1425">
          <cell r="B1425">
            <v>90680</v>
          </cell>
          <cell r="C1425" t="str">
            <v>PERFURATRIZ HIDRÁULICA SOBRE CAMINHÃO COM TRADO CURTO ACOPLADO, PROFUNDIDADE MÁXIMA DE 20 M, DIÂMETRO MÁXIMO DE 1500 MM, POTÊNCIA INSTALADA DE 137 HP, MESA ROTATIVA COM TORQUE MÁXIMO DE 30 KNM - CHP DIURNO. AF_06/2015</v>
          </cell>
          <cell r="D1425" t="str">
            <v>CHP</v>
          </cell>
          <cell r="E1425">
            <v>444.3</v>
          </cell>
          <cell r="F1425">
            <v>31.23</v>
          </cell>
          <cell r="G1425">
            <v>413.07</v>
          </cell>
        </row>
        <row r="1426">
          <cell r="B1426">
            <v>90681</v>
          </cell>
          <cell r="C1426" t="str">
            <v>PERFURATRIZ HIDRÁULICA SOBRE CAMINHÃO COM TRADO CURTO ACOPLADO, PROFUNDIDADE MÁXIMA DE 20 M, DIÂMETRO MÁXIMO DE 1500 MM, POTÊNCIA INSTALADA DE 137 HP, MESA ROTATIVA COM TORQUE MÁXIMO DE 30 KNM - CHI DIURNO. AF_06/2015</v>
          </cell>
          <cell r="D1426" t="str">
            <v>CHI</v>
          </cell>
          <cell r="E1426">
            <v>193.52</v>
          </cell>
          <cell r="F1426">
            <v>31.23</v>
          </cell>
          <cell r="G1426">
            <v>162.29</v>
          </cell>
        </row>
        <row r="1427">
          <cell r="B1427">
            <v>90682</v>
          </cell>
          <cell r="C1427" t="str">
            <v>MANIPULADOR TELESCÓPICO, POTÊNCIA DE 85 HP, CAPACIDADE DE CARGA DE 3.500 KG, ALTURA MÁXIMA DE ELEVAÇÃO DE 12,3 M - DEPRECIAÇÃO. AF_05/2023</v>
          </cell>
          <cell r="D1427" t="str">
            <v>H</v>
          </cell>
          <cell r="E1427">
            <v>39.94</v>
          </cell>
          <cell r="F1427">
            <v>0</v>
          </cell>
          <cell r="G1427">
            <v>39.94</v>
          </cell>
        </row>
        <row r="1428">
          <cell r="B1428">
            <v>90683</v>
          </cell>
          <cell r="C1428" t="str">
            <v>MANIPULADOR TELESCÓPICO, POTÊNCIA DE 85 HP, CAPACIDADE DE CARGA DE 3.500 KG, ALTURA MÁXIMA DE ELEVAÇÃO DE 12,3 M - JUROS. AF_05/2023</v>
          </cell>
          <cell r="D1428" t="str">
            <v>H</v>
          </cell>
          <cell r="E1428">
            <v>9.23</v>
          </cell>
          <cell r="F1428">
            <v>0</v>
          </cell>
          <cell r="G1428">
            <v>9.23</v>
          </cell>
        </row>
        <row r="1429">
          <cell r="B1429">
            <v>90684</v>
          </cell>
          <cell r="C1429" t="str">
            <v>MANIPULADOR TELESCÓPICO, POTÊNCIA DE 85 HP, CAPACIDADE DE CARGA DE 3.500 KG, ALTURA MÁXIMA DE ELEVAÇÃO DE 12,3 M - MANUTENÇÃO. AF_05/2023</v>
          </cell>
          <cell r="D1429" t="str">
            <v>H</v>
          </cell>
          <cell r="E1429">
            <v>43.68</v>
          </cell>
          <cell r="F1429">
            <v>0</v>
          </cell>
          <cell r="G1429">
            <v>43.68</v>
          </cell>
        </row>
        <row r="1430">
          <cell r="B1430">
            <v>90685</v>
          </cell>
          <cell r="C1430" t="str">
            <v>MANIPULADOR TELESCÓPICO, POTÊNCIA DE 85 HP, CAPACIDADE DE CARGA DE 3.500 KG, ALTURA MÁXIMA DE ELEVAÇÃO DE 12,3 M - MATERIAIS NA OPERAÇÃO. AF_05/2023</v>
          </cell>
          <cell r="D1430" t="str">
            <v>H</v>
          </cell>
          <cell r="E1430">
            <v>59.91</v>
          </cell>
          <cell r="F1430">
            <v>0</v>
          </cell>
          <cell r="G1430">
            <v>59.91</v>
          </cell>
        </row>
        <row r="1431">
          <cell r="B1431">
            <v>90686</v>
          </cell>
          <cell r="C1431" t="str">
            <v>MANIPULADOR TELESCÓPICO, POTÊNCIA DE 85 HP, CAPACIDADE DE CARGA DE 3.500 KG, ALTURA MÁXIMA DE ELEVAÇÃO DE 12,3 M - CHP DIURNO. AF_05/2023</v>
          </cell>
          <cell r="D1431" t="str">
            <v>CHP</v>
          </cell>
          <cell r="E1431">
            <v>189.69</v>
          </cell>
          <cell r="F1431">
            <v>32.06</v>
          </cell>
          <cell r="G1431">
            <v>157.63</v>
          </cell>
        </row>
        <row r="1432">
          <cell r="B1432">
            <v>90687</v>
          </cell>
          <cell r="C1432" t="str">
            <v>MANIPULADOR TELESCÓPICO, POTÊNCIA DE 85 HP, CAPACIDADE DE CARGA DE 3.500 KG, ALTURA MÁXIMA DE ELEVAÇÃO DE 12,3 M - CHI DIURNO. AF_05/2023</v>
          </cell>
          <cell r="D1432" t="str">
            <v>CHI</v>
          </cell>
          <cell r="E1432">
            <v>86.1</v>
          </cell>
          <cell r="F1432">
            <v>32.06</v>
          </cell>
          <cell r="G1432">
            <v>54.04</v>
          </cell>
        </row>
        <row r="1433">
          <cell r="B1433">
            <v>90688</v>
          </cell>
          <cell r="C1433" t="str">
            <v>MINICARREGADEIRA SOBRE RODAS, POTÊNCIA LÍQUIDA DE 47 HP, CAPACIDADE NOMINAL DE OPERAÇÃO DE 646 KG - DEPRECIAÇÃO. AF_06/2015</v>
          </cell>
          <cell r="D1433" t="str">
            <v>H</v>
          </cell>
          <cell r="E1433">
            <v>25.68</v>
          </cell>
          <cell r="F1433">
            <v>0</v>
          </cell>
          <cell r="G1433">
            <v>25.68</v>
          </cell>
        </row>
        <row r="1434">
          <cell r="B1434">
            <v>90689</v>
          </cell>
          <cell r="C1434" t="str">
            <v>MINICARREGADEIRA SOBRE RODAS, POTÊNCIA LÍQUIDA DE 47 HP, CAPACIDADE NOMINAL DE OPERAÇÃO DE 646 KG - JUROS. AF_06/2015</v>
          </cell>
          <cell r="D1434" t="str">
            <v>H</v>
          </cell>
          <cell r="E1434">
            <v>5.07</v>
          </cell>
          <cell r="F1434">
            <v>0</v>
          </cell>
          <cell r="G1434">
            <v>5.07</v>
          </cell>
        </row>
        <row r="1435">
          <cell r="B1435">
            <v>90690</v>
          </cell>
          <cell r="C1435" t="str">
            <v>MINICARREGADEIRA SOBRE RODAS, POTÊNCIA LÍQUIDA DE 47 HP, CAPACIDADE NOMINAL DE OPERAÇÃO DE 646 KG - MANUTENÇÃO. AF_06/2015</v>
          </cell>
          <cell r="D1435" t="str">
            <v>H</v>
          </cell>
          <cell r="E1435">
            <v>32.1</v>
          </cell>
          <cell r="F1435">
            <v>0</v>
          </cell>
          <cell r="G1435">
            <v>32.1</v>
          </cell>
        </row>
        <row r="1436">
          <cell r="B1436">
            <v>90691</v>
          </cell>
          <cell r="C1436" t="str">
            <v>MINICARREGADEIRA SOBRE RODAS, POTÊNCIA LÍQUIDA DE 47 HP, CAPACIDADE NOMINAL DE OPERAÇÃO DE 646 KG - MATERIAIS NA OPERAÇÃO. AF_06/2015</v>
          </cell>
          <cell r="D1436" t="str">
            <v>H</v>
          </cell>
          <cell r="E1436">
            <v>41.95</v>
          </cell>
          <cell r="F1436">
            <v>0</v>
          </cell>
          <cell r="G1436">
            <v>41.95</v>
          </cell>
        </row>
        <row r="1437">
          <cell r="B1437">
            <v>90692</v>
          </cell>
          <cell r="C1437" t="str">
            <v>MINICARREGADEIRA SOBRE RODAS, POTÊNCIA LÍQUIDA DE 47 HP, CAPACIDADE NOMINAL DE OPERAÇÃO DE 646 KG - CHP DIURNO. AF_06/2015</v>
          </cell>
          <cell r="D1437" t="str">
            <v>CHP</v>
          </cell>
          <cell r="E1437">
            <v>141.73</v>
          </cell>
          <cell r="F1437">
            <v>32.06</v>
          </cell>
          <cell r="G1437">
            <v>109.67</v>
          </cell>
        </row>
        <row r="1438">
          <cell r="B1438">
            <v>90693</v>
          </cell>
          <cell r="C1438" t="str">
            <v>MINICARREGADEIRA SOBRE RODAS, POTÊNCIA LÍQUIDA DE 47 HP, CAPACIDADE NOMINAL DE OPERAÇÃO DE 646 KG - CHI DIURNO. AF_06/2015</v>
          </cell>
          <cell r="D1438" t="str">
            <v>CHI</v>
          </cell>
          <cell r="E1438">
            <v>67.68</v>
          </cell>
          <cell r="F1438">
            <v>32.06</v>
          </cell>
          <cell r="G1438">
            <v>35.62</v>
          </cell>
        </row>
        <row r="1439">
          <cell r="B1439">
            <v>90694</v>
          </cell>
          <cell r="C1439" t="str">
            <v>TUBO DE PVC PARA REDE COLETORA DE ESGOTO DE PAREDE MACIÇA, DN 100 MM, JUNTA ELÁSTICA - FORNECIMENTO E ASSENTAMENTO. AF_01/2021</v>
          </cell>
          <cell r="D1439" t="str">
            <v>M</v>
          </cell>
          <cell r="E1439">
            <v>46.15</v>
          </cell>
          <cell r="F1439">
            <v>2.26</v>
          </cell>
          <cell r="G1439">
            <v>43.89</v>
          </cell>
        </row>
        <row r="1440">
          <cell r="B1440">
            <v>90695</v>
          </cell>
          <cell r="C1440" t="str">
            <v>TUBO DE PVC PARA REDE COLETORA DE ESGOTO DE PAREDE MACIÇA, DN 150 MM, JUNTA ELÁSTICA - FORNECIMENTO E ASSENTAMENTO. AF_01/2021</v>
          </cell>
          <cell r="D1440" t="str">
            <v>M</v>
          </cell>
          <cell r="E1440">
            <v>87.96</v>
          </cell>
          <cell r="F1440">
            <v>2.68</v>
          </cell>
          <cell r="G1440">
            <v>85.28</v>
          </cell>
        </row>
        <row r="1441">
          <cell r="B1441">
            <v>90696</v>
          </cell>
          <cell r="C1441" t="str">
            <v>TUBO DE PVC PARA REDE COLETORA DE ESGOTO DE PAREDE MACIÇA, DN 200 MM, JUNTA ELÁSTICA - FORNECIMENTO E ASSENTAMENTO. AF_01/2021</v>
          </cell>
          <cell r="D1441" t="str">
            <v>M</v>
          </cell>
          <cell r="E1441">
            <v>147.14</v>
          </cell>
          <cell r="F1441">
            <v>3.1</v>
          </cell>
          <cell r="G1441">
            <v>144.04</v>
          </cell>
        </row>
        <row r="1442">
          <cell r="B1442">
            <v>90697</v>
          </cell>
          <cell r="C1442" t="str">
            <v>TUBO DE PVC PARA REDE COLETORA DE ESGOTO DE PAREDE MACIÇA, DN 250 MM, JUNTA ELÁSTICA - FORNECIMENTO E ASSENTAMENTO. AF_01/2021</v>
          </cell>
          <cell r="D1442" t="str">
            <v>M</v>
          </cell>
          <cell r="E1442">
            <v>228.49</v>
          </cell>
          <cell r="F1442">
            <v>3.52</v>
          </cell>
          <cell r="G1442">
            <v>224.97</v>
          </cell>
        </row>
        <row r="1443">
          <cell r="B1443">
            <v>90698</v>
          </cell>
          <cell r="C1443" t="str">
            <v>TUBO DE PVC PARA REDE COLETORA DE ESGOTO DE PAREDE MACIÇA, DN 300 MM, JUNTA ELÁSTICA, FORNECIMENTO E ASSENTAMENTO. AF_01/2021</v>
          </cell>
          <cell r="D1443" t="str">
            <v>M</v>
          </cell>
          <cell r="E1443">
            <v>349.45</v>
          </cell>
          <cell r="F1443">
            <v>3.95</v>
          </cell>
          <cell r="G1443">
            <v>345.5</v>
          </cell>
        </row>
        <row r="1444">
          <cell r="B1444">
            <v>90699</v>
          </cell>
          <cell r="C1444" t="str">
            <v>TUBO DE PVC PARA REDE COLETORA DE ESGOTO DE PAREDE MACIÇA, DN 350 MM, JUNTA ELÁSTICA - FORNECIMENTO E ASSENTAMENTO. AF_01/2021</v>
          </cell>
          <cell r="D1444" t="str">
            <v>M</v>
          </cell>
          <cell r="E1444">
            <v>492.03</v>
          </cell>
          <cell r="F1444">
            <v>4.33</v>
          </cell>
          <cell r="G1444">
            <v>487.7</v>
          </cell>
        </row>
        <row r="1445">
          <cell r="B1445">
            <v>90700</v>
          </cell>
          <cell r="C1445" t="str">
            <v>TUBO DE PVC PARA REDE COLETORA DE ESGOTO DE PAREDE MACIÇA, DN 400 MM, JUNTA ELÁSTICA FORNECIMENTO E ASSENTAMENTO. AF_01/2021</v>
          </cell>
          <cell r="D1445" t="str">
            <v>M</v>
          </cell>
          <cell r="E1445">
            <v>575.09</v>
          </cell>
          <cell r="F1445">
            <v>3.97</v>
          </cell>
          <cell r="G1445">
            <v>571.12</v>
          </cell>
        </row>
        <row r="1446">
          <cell r="B1446">
            <v>90701</v>
          </cell>
          <cell r="C1446" t="str">
            <v>TUBO DE PVC CORRUGADO DE DUPLA PAREDE PARA REDE COLETORA DE ESGOTO, DN 150 MM, JUNTA ELÁSTICA - FORNECIMENTO E ASSENTAMENTO. AF_01/2021</v>
          </cell>
          <cell r="D1446" t="str">
            <v>M</v>
          </cell>
          <cell r="E1446">
            <v>68.98</v>
          </cell>
          <cell r="F1446">
            <v>2.99</v>
          </cell>
          <cell r="G1446">
            <v>65.99</v>
          </cell>
        </row>
        <row r="1447">
          <cell r="B1447">
            <v>90702</v>
          </cell>
          <cell r="C1447" t="str">
            <v>TUBO DE PVC CORRUGADO DE DUPLA PAREDE PARA REDE COLETORA DE ESGOTO, DN 200 MM, JUNTA ELÁSTICA - FORNECIMENTO E ASSENTAMENTO. AF_01/2021</v>
          </cell>
          <cell r="D1447" t="str">
            <v>M</v>
          </cell>
          <cell r="E1447">
            <v>114.42</v>
          </cell>
          <cell r="F1447">
            <v>3.41</v>
          </cell>
          <cell r="G1447">
            <v>111.01</v>
          </cell>
        </row>
        <row r="1448">
          <cell r="B1448">
            <v>90703</v>
          </cell>
          <cell r="C1448" t="str">
            <v>TUBO DE PVC CORRUGADO DE DUPLA PAREDE PARA REDE COLETORA DE ESGOTO, DN 250 MM, JUNTA ELÁSTICA - FORNECIMENTO E ASSENTAMENTO. AF_01/2021</v>
          </cell>
          <cell r="D1448" t="str">
            <v>M</v>
          </cell>
          <cell r="E1448">
            <v>179.5</v>
          </cell>
          <cell r="F1448">
            <v>3.82</v>
          </cell>
          <cell r="G1448">
            <v>175.68</v>
          </cell>
        </row>
        <row r="1449">
          <cell r="B1449">
            <v>90704</v>
          </cell>
          <cell r="C1449" t="str">
            <v>TUBO DE PVC CORRUGADO DE DUPLA PAREDE PARA REDE COLETORA DE ESGOTO, DN 300 MM, JUNTA ELÁSTICA - FORNECIMENTO E ASSENTAMENTO. AF_01/2021</v>
          </cell>
          <cell r="D1449" t="str">
            <v>M</v>
          </cell>
          <cell r="E1449">
            <v>267.07</v>
          </cell>
          <cell r="F1449">
            <v>4.25</v>
          </cell>
          <cell r="G1449">
            <v>262.82</v>
          </cell>
        </row>
        <row r="1450">
          <cell r="B1450">
            <v>90705</v>
          </cell>
          <cell r="C1450" t="str">
            <v>TUBO DE PVC CORRUGADO DE DUPLA PAREDE PARA REDE COLETORA DE ESGOTO, DN 350 MM, JUNTA ELÁSTICA - FORNECIMENTO E ASSENTAMENTO. AF_01/2021</v>
          </cell>
          <cell r="D1450" t="str">
            <v>M</v>
          </cell>
          <cell r="E1450">
            <v>349.04</v>
          </cell>
          <cell r="F1450">
            <v>4.68</v>
          </cell>
          <cell r="G1450">
            <v>344.36</v>
          </cell>
        </row>
        <row r="1451">
          <cell r="B1451">
            <v>90706</v>
          </cell>
          <cell r="C1451" t="str">
            <v>TUBO DE PVC CORRUGADO DE DUPLA PAREDE PARA REDE COLETORA DE ESGOTO, DN 400 MM, JUNTA ELÁSTICA - FORNECIMENTO E ASSENTAMENTO. AF_01/2021</v>
          </cell>
          <cell r="D1451" t="str">
            <v>M</v>
          </cell>
          <cell r="E1451">
            <v>463.28</v>
          </cell>
          <cell r="F1451">
            <v>4.4</v>
          </cell>
          <cell r="G1451">
            <v>458.88</v>
          </cell>
        </row>
        <row r="1452">
          <cell r="B1452">
            <v>90708</v>
          </cell>
          <cell r="C1452" t="str">
            <v>TUBO DE PEAD CORRUGADO DE DUPLA PAREDE PARA REDE COLETORA DE ESGOTO, DN 600 MM, JUNTA ELÁSTICA INTEGRADA - FORNECIMENTO E ASSENTAMENTO. AF_01/2021</v>
          </cell>
          <cell r="D1452" t="str">
            <v>M</v>
          </cell>
          <cell r="E1452">
            <v>1067.17</v>
          </cell>
          <cell r="F1452">
            <v>5.87</v>
          </cell>
          <cell r="G1452">
            <v>1061.3</v>
          </cell>
        </row>
        <row r="1453">
          <cell r="B1453">
            <v>90724</v>
          </cell>
          <cell r="C1453" t="str">
            <v>JUNTA ARGAMASSADA ENTRE TUBO DN 100 MM E O POÇO DE VISITA/ CAIXA DE CONCRETO OU ALVENARIA EM REDES DE ESGOTO. AF_01/2021</v>
          </cell>
          <cell r="D1453" t="str">
            <v>UN</v>
          </cell>
          <cell r="E1453">
            <v>22.14</v>
          </cell>
          <cell r="F1453">
            <v>15.57</v>
          </cell>
          <cell r="G1453">
            <v>6.57</v>
          </cell>
        </row>
        <row r="1454">
          <cell r="B1454">
            <v>90725</v>
          </cell>
          <cell r="C1454" t="str">
            <v>JUNTA ARGAMASSADA ENTRE TUBO DN 150 MM E O POÇO DE VISITA/ CAIXA DE CONCRETO OU ALVENARIA EM REDES DE ESGOTO. AF_01/2021</v>
          </cell>
          <cell r="D1454" t="str">
            <v>UN</v>
          </cell>
          <cell r="E1454">
            <v>27.28</v>
          </cell>
          <cell r="F1454">
            <v>19.09</v>
          </cell>
          <cell r="G1454">
            <v>8.19</v>
          </cell>
        </row>
        <row r="1455">
          <cell r="B1455">
            <v>90726</v>
          </cell>
          <cell r="C1455" t="str">
            <v>JUNTA ARGAMASSADA ENTRE TUBO DN 200 MM E O POÇO/ CAIXA DE CONCRETO OU ALVENARIA EM REDES DE ESGOTO. AF_01/2021</v>
          </cell>
          <cell r="D1455" t="str">
            <v>UN</v>
          </cell>
          <cell r="E1455">
            <v>32.49</v>
          </cell>
          <cell r="F1455">
            <v>22.6</v>
          </cell>
          <cell r="G1455">
            <v>9.89</v>
          </cell>
        </row>
        <row r="1456">
          <cell r="B1456">
            <v>90727</v>
          </cell>
          <cell r="C1456" t="str">
            <v>JUNTA ARGAMASSADA ENTRE TUBO DN 250 MM E O POÇO DE VISITA/ CAIXA DE CONCRETO OU ALVENARIA EM REDES DE ESGOTO. AF_01/2021</v>
          </cell>
          <cell r="D1456" t="str">
            <v>UN</v>
          </cell>
          <cell r="E1456">
            <v>37.64</v>
          </cell>
          <cell r="F1456">
            <v>26.1</v>
          </cell>
          <cell r="G1456">
            <v>11.54</v>
          </cell>
        </row>
        <row r="1457">
          <cell r="B1457">
            <v>90728</v>
          </cell>
          <cell r="C1457" t="str">
            <v>JUNTA ARGAMASSADA ENTRE TUBO DN 300 MM E O POÇO DE VISITA/ CAIXA DE CONCRETO OU ALVENARIA EM REDES DE ESGOTO. AF_01/2021</v>
          </cell>
          <cell r="D1457" t="str">
            <v>UN</v>
          </cell>
          <cell r="E1457">
            <v>42.78</v>
          </cell>
          <cell r="F1457">
            <v>29.61</v>
          </cell>
          <cell r="G1457">
            <v>13.17</v>
          </cell>
        </row>
        <row r="1458">
          <cell r="B1458">
            <v>90729</v>
          </cell>
          <cell r="C1458" t="str">
            <v>JUNTA ARGAMASSADA ENTRE TUBO DN 350 MM E O POÇO DE VISITA/ CAIXA DE CONCRETO OU ALVENARIA EM REDES DE ESGOTO. AF_01/2021</v>
          </cell>
          <cell r="D1458" t="str">
            <v>UN</v>
          </cell>
          <cell r="E1458">
            <v>47.92</v>
          </cell>
          <cell r="F1458">
            <v>33.12</v>
          </cell>
          <cell r="G1458">
            <v>14.8</v>
          </cell>
        </row>
        <row r="1459">
          <cell r="B1459">
            <v>90730</v>
          </cell>
          <cell r="C1459" t="str">
            <v>JUNTA ARGAMASSADA ENTRE TUBO DN 400 MM E O POÇO DE VISITA/ CAIXA DE CONCRETO OU ALVENARIA EM REDES DE ESGOTO. AF_01/2021</v>
          </cell>
          <cell r="D1459" t="str">
            <v>UN</v>
          </cell>
          <cell r="E1459">
            <v>53.06</v>
          </cell>
          <cell r="F1459">
            <v>36.62</v>
          </cell>
          <cell r="G1459">
            <v>16.44</v>
          </cell>
        </row>
        <row r="1460">
          <cell r="B1460">
            <v>90731</v>
          </cell>
          <cell r="C1460" t="str">
            <v>JUNTA ARGAMASSADA ENTRE TUBO DN 450 MM E O POÇO DE VISITA/ CAIXA DE CONCRETO OU ALVENARIA EM REDES DE ESGOTO. AF_01/2021</v>
          </cell>
          <cell r="D1460" t="str">
            <v>UN</v>
          </cell>
          <cell r="E1460">
            <v>58.2</v>
          </cell>
          <cell r="F1460">
            <v>40.14</v>
          </cell>
          <cell r="G1460">
            <v>18.06</v>
          </cell>
        </row>
        <row r="1461">
          <cell r="B1461">
            <v>90732</v>
          </cell>
          <cell r="C1461" t="str">
            <v>JUNTA ARGAMASSADA ENTRE TUBO DN 600 MM E O POÇO DE VISITA/ CAIXA DE CONCRETO OU ALVENARIA EM REDES DE ESGOTO. AF_01/2021</v>
          </cell>
          <cell r="D1461" t="str">
            <v>UN</v>
          </cell>
          <cell r="E1461">
            <v>73.62</v>
          </cell>
          <cell r="F1461">
            <v>50.64</v>
          </cell>
          <cell r="G1461">
            <v>22.98</v>
          </cell>
        </row>
        <row r="1462">
          <cell r="B1462">
            <v>90733</v>
          </cell>
          <cell r="C1462" t="str">
            <v>ASSENTAMENTO DE TUBO DE PVC PARA REDE COLETORA DE ESGOTO DE PAREDE MACIÇA, DN 100 MM, JUNTA ELÁSTICA (NÃO INCLUI FORNECIMENTO). AF_01/2021</v>
          </cell>
          <cell r="D1462" t="str">
            <v>M</v>
          </cell>
          <cell r="E1462">
            <v>3.08</v>
          </cell>
          <cell r="F1462">
            <v>2.26</v>
          </cell>
          <cell r="G1462">
            <v>0.82</v>
          </cell>
        </row>
        <row r="1463">
          <cell r="B1463">
            <v>90734</v>
          </cell>
          <cell r="C1463" t="str">
            <v>ASSENTAMENTO DE TUBO DE PVC PARA REDE COLETORA DE ESGOTO DE PAREDE MACIÇA, DN 150 MM, JUNTA ELÁSTICA, (NÃO INCLUI FORNECIMENTO). AF_01/2021</v>
          </cell>
          <cell r="D1463" t="str">
            <v>M</v>
          </cell>
          <cell r="E1463">
            <v>3.65</v>
          </cell>
          <cell r="F1463">
            <v>2.68</v>
          </cell>
          <cell r="G1463">
            <v>0.97</v>
          </cell>
        </row>
        <row r="1464">
          <cell r="B1464">
            <v>90735</v>
          </cell>
          <cell r="C1464" t="str">
            <v>ASSENTAMENTO DE TUBO DE PVC PARA REDE COLETORA DE ESGOTO DE PAREDE MACIÇA, DN 200 MM, JUNTA ELÁSTICA (NÃO INCLUI FORNECIMENTO). AF_01/2021</v>
          </cell>
          <cell r="D1464" t="str">
            <v>M</v>
          </cell>
          <cell r="E1464">
            <v>4.21</v>
          </cell>
          <cell r="F1464">
            <v>3.1</v>
          </cell>
          <cell r="G1464">
            <v>1.11</v>
          </cell>
        </row>
        <row r="1465">
          <cell r="B1465">
            <v>90736</v>
          </cell>
          <cell r="C1465" t="str">
            <v>ASSENTAMENTO DE TUBO DE PVC PARA REDE COLETORA DE ESGOTO DE PAREDE MACIÇA, DN 250 MM, JUNTA ELÁSTICA (NÃO INCLUI FORNECIMENTO). AF_01/2021</v>
          </cell>
          <cell r="D1465" t="str">
            <v>M</v>
          </cell>
          <cell r="E1465">
            <v>4.79</v>
          </cell>
          <cell r="F1465">
            <v>3.52</v>
          </cell>
          <cell r="G1465">
            <v>1.27</v>
          </cell>
        </row>
        <row r="1466">
          <cell r="B1466">
            <v>90737</v>
          </cell>
          <cell r="C1466" t="str">
            <v>ASSENTAMENTO DE TUBO DE PVC PARA REDE COLETORA DE ESGOTO DE PAREDE MACIÇA, DN 300 MM, JUNTA ELÁSTICA (NÃO INCLUI FORNECIMENTO). AF_01/2021</v>
          </cell>
          <cell r="D1466" t="str">
            <v>M</v>
          </cell>
          <cell r="E1466">
            <v>5.36</v>
          </cell>
          <cell r="F1466">
            <v>3.94</v>
          </cell>
          <cell r="G1466">
            <v>1.42</v>
          </cell>
        </row>
        <row r="1467">
          <cell r="B1467">
            <v>90738</v>
          </cell>
          <cell r="C1467" t="str">
            <v>ASSENTAMENTO DE TUBO DE PVC PARA REDE COLETORA DE ESGOTO DE PAREDE MACIÇA, DN 350 MM, JUNTA ELÁSTICA (NÃO INCLUI FORNECIMENTO). AF_01/2021</v>
          </cell>
          <cell r="D1467" t="str">
            <v>M</v>
          </cell>
          <cell r="E1467">
            <v>5.93</v>
          </cell>
          <cell r="F1467">
            <v>4.35</v>
          </cell>
          <cell r="G1467">
            <v>1.58</v>
          </cell>
        </row>
        <row r="1468">
          <cell r="B1468">
            <v>90739</v>
          </cell>
          <cell r="C1468" t="str">
            <v>ASSENTAMENTO DE TUBO DE PVC PARA REDE COLETORA DE ESGOTO DE PAREDE MACIÇA, DN 400 MM, JUNTA ELÁSTICA (NÃO INCLUI FORNECIMENTO). AF_01/2021</v>
          </cell>
          <cell r="D1468" t="str">
            <v>M</v>
          </cell>
          <cell r="E1468">
            <v>9</v>
          </cell>
          <cell r="F1468">
            <v>3.95</v>
          </cell>
          <cell r="G1468">
            <v>5.05</v>
          </cell>
        </row>
        <row r="1469">
          <cell r="B1469">
            <v>90740</v>
          </cell>
          <cell r="C1469" t="str">
            <v>ASSENTAMENTO DE TUBO DE PVC CORRUGADO DE DUPLA PAREDE PARA REDE COLETORA DE ESGOTO, DN 150 MM, JUNTA ELÁSTICA (NÃO INCLUI FORNECIMENTO). AF_01/2021</v>
          </cell>
          <cell r="D1469" t="str">
            <v>M</v>
          </cell>
          <cell r="E1469">
            <v>4.06</v>
          </cell>
          <cell r="F1469">
            <v>2.99</v>
          </cell>
          <cell r="G1469">
            <v>1.07</v>
          </cell>
        </row>
        <row r="1470">
          <cell r="B1470">
            <v>90741</v>
          </cell>
          <cell r="C1470" t="str">
            <v>ASSENTAMENTO DE TUBO DE PVC CORRUGADO DE DUPLA PAREDE PARA REDE COLETORA DE ESGOTO, DN 200 MM, JUNTA ELÁSTICA (NÃO INCLUI FORNECIMENTO). AF_01/2021</v>
          </cell>
          <cell r="D1470" t="str">
            <v>M</v>
          </cell>
          <cell r="E1470">
            <v>4.63</v>
          </cell>
          <cell r="F1470">
            <v>3.41</v>
          </cell>
          <cell r="G1470">
            <v>1.22</v>
          </cell>
        </row>
        <row r="1471">
          <cell r="B1471">
            <v>90742</v>
          </cell>
          <cell r="C1471" t="str">
            <v>ASSENTAMENTO DE TUBO DE PVC CORRUGADO DE DUPLA PAREDE PARA REDE COLETORA DE ESGOTO, DN 250 MM, JUNTA ELÁSTICA (NÃO INCLUI FORNECIMENTO). AF_01/2021</v>
          </cell>
          <cell r="D1471" t="str">
            <v>M</v>
          </cell>
          <cell r="E1471">
            <v>5.2</v>
          </cell>
          <cell r="F1471">
            <v>3.83</v>
          </cell>
          <cell r="G1471">
            <v>1.37</v>
          </cell>
        </row>
        <row r="1472">
          <cell r="B1472">
            <v>90743</v>
          </cell>
          <cell r="C1472" t="str">
            <v>ASSENTAMENTO DE TUBO DE PVC CORRUGADO DE DUPLA PAREDE PARA REDE COLETORA DE ESGOTO, DN 300 MM, JUNTA ELÁSTICA (NÃO INCLUI FORNECIMENTO). AF_01/2021</v>
          </cell>
          <cell r="D1472" t="str">
            <v>M</v>
          </cell>
          <cell r="E1472">
            <v>5.78</v>
          </cell>
          <cell r="F1472">
            <v>4.24</v>
          </cell>
          <cell r="G1472">
            <v>1.54</v>
          </cell>
        </row>
        <row r="1473">
          <cell r="B1473">
            <v>90744</v>
          </cell>
          <cell r="C1473" t="str">
            <v>ASSENTAMENTO DE TUBO DE PVC CORRUGADO DE DUPLA PAREDE PARA REDE COLETORA DE ESGOTO, DN 350 MM, JUNTA ELÁSTICA (NÃO INCLUI FORNECIMENTO). AF_01/2021</v>
          </cell>
          <cell r="D1473" t="str">
            <v>M</v>
          </cell>
          <cell r="E1473">
            <v>6.34</v>
          </cell>
          <cell r="F1473">
            <v>4.67</v>
          </cell>
          <cell r="G1473">
            <v>1.67</v>
          </cell>
        </row>
        <row r="1474">
          <cell r="B1474">
            <v>90745</v>
          </cell>
          <cell r="C1474" t="str">
            <v>ASSENTAMENTO DE TUBO DE PVC CORRUGADO DE DUPLA PAREDE PARA REDE COLETORA DE ESGOTO, DN 400 MM, JUNTA ELÁSTICA (NÃO INCLUI FORNECIMENTO). AF_01/2021</v>
          </cell>
          <cell r="D1474" t="str">
            <v>M</v>
          </cell>
          <cell r="E1474">
            <v>10.05</v>
          </cell>
          <cell r="F1474">
            <v>4.4</v>
          </cell>
          <cell r="G1474">
            <v>5.65</v>
          </cell>
        </row>
        <row r="1475">
          <cell r="B1475">
            <v>90746</v>
          </cell>
          <cell r="C1475" t="str">
            <v>ASSENTAMENTO DE TUBO DE PEAD CORRUGADO DE DUPLA PAREDE PARA REDE COLETORA DE ESGOTO, DN 450 MM, JUNTA ELÁSTICA INTEGRADA (NÃO INCLUI FORNECIMENTO). AF_01/2021</v>
          </cell>
          <cell r="D1475" t="str">
            <v>M</v>
          </cell>
          <cell r="E1475">
            <v>3.33</v>
          </cell>
          <cell r="F1475">
            <v>2.44</v>
          </cell>
          <cell r="G1475">
            <v>0.89</v>
          </cell>
        </row>
        <row r="1476">
          <cell r="B1476">
            <v>90747</v>
          </cell>
          <cell r="C1476" t="str">
            <v>ASSENTAMENTO DE TUBO DE PEAD CORRUGADO DE DUPLA PAREDE PARA REDE COLETORA DE ESGOTO, DN 600 MM, JUNTA ELÁSTICA INTEGRADA (NÃO INCLUI FORNECIMENTO). AF_01/2021</v>
          </cell>
          <cell r="D1476" t="str">
            <v>M</v>
          </cell>
          <cell r="E1476">
            <v>17.91</v>
          </cell>
          <cell r="F1476">
            <v>5.9</v>
          </cell>
          <cell r="G1476">
            <v>12.01</v>
          </cell>
        </row>
        <row r="1477">
          <cell r="B1477">
            <v>90766</v>
          </cell>
          <cell r="C1477" t="str">
            <v>ALMOXARIFE COM ENCARGOS COMPLEMENTARES</v>
          </cell>
          <cell r="D1477" t="str">
            <v>H</v>
          </cell>
          <cell r="E1477">
            <v>23.72</v>
          </cell>
          <cell r="F1477">
            <v>21.34</v>
          </cell>
          <cell r="G1477">
            <v>2.38</v>
          </cell>
        </row>
        <row r="1478">
          <cell r="B1478">
            <v>90767</v>
          </cell>
          <cell r="C1478" t="str">
            <v>APONTADOR OU APROPRIADOR COM ENCARGOS COMPLEMENTARES</v>
          </cell>
          <cell r="D1478" t="str">
            <v>H</v>
          </cell>
          <cell r="E1478">
            <v>23.78</v>
          </cell>
          <cell r="F1478">
            <v>21.4</v>
          </cell>
          <cell r="G1478">
            <v>2.38</v>
          </cell>
        </row>
        <row r="1479">
          <cell r="B1479">
            <v>90768</v>
          </cell>
          <cell r="C1479" t="str">
            <v>ARQUITETO DE OBRA JUNIOR COM ENCARGOS COMPLEMENTARES</v>
          </cell>
          <cell r="D1479" t="str">
            <v>H</v>
          </cell>
          <cell r="E1479">
            <v>112.68</v>
          </cell>
          <cell r="F1479">
            <v>110.39</v>
          </cell>
          <cell r="G1479">
            <v>2.29000000000001</v>
          </cell>
        </row>
        <row r="1480">
          <cell r="B1480">
            <v>90769</v>
          </cell>
          <cell r="C1480" t="str">
            <v>ARQUITETO DE OBRA PLENO COM ENCARGOS COMPLEMENTARES</v>
          </cell>
          <cell r="D1480" t="str">
            <v>H</v>
          </cell>
          <cell r="E1480">
            <v>119.24</v>
          </cell>
          <cell r="F1480">
            <v>116.95</v>
          </cell>
          <cell r="G1480">
            <v>2.28999999999999</v>
          </cell>
        </row>
        <row r="1481">
          <cell r="B1481">
            <v>90770</v>
          </cell>
          <cell r="C1481" t="str">
            <v>ARQUITETO DE OBRA SENIOR COM ENCARGOS COMPLEMENTARES</v>
          </cell>
          <cell r="D1481" t="str">
            <v>H</v>
          </cell>
          <cell r="E1481">
            <v>124.86</v>
          </cell>
          <cell r="F1481">
            <v>122.58</v>
          </cell>
          <cell r="G1481">
            <v>2.28</v>
          </cell>
        </row>
        <row r="1482">
          <cell r="B1482">
            <v>90772</v>
          </cell>
          <cell r="C1482" t="str">
            <v>AUXILIAR DE ESCRITORIO COM ENCARGOS COMPLEMENTARES</v>
          </cell>
          <cell r="D1482" t="str">
            <v>H</v>
          </cell>
          <cell r="E1482">
            <v>20.48</v>
          </cell>
          <cell r="F1482">
            <v>18.1</v>
          </cell>
          <cell r="G1482">
            <v>2.38</v>
          </cell>
        </row>
        <row r="1483">
          <cell r="B1483">
            <v>90775</v>
          </cell>
          <cell r="C1483" t="str">
            <v>DESENHISTA PROJETISTA COM ENCARGOS COMPLEMENTARES</v>
          </cell>
          <cell r="D1483" t="str">
            <v>H</v>
          </cell>
          <cell r="E1483">
            <v>33.36</v>
          </cell>
          <cell r="F1483">
            <v>31.06</v>
          </cell>
          <cell r="G1483">
            <v>2.3</v>
          </cell>
        </row>
        <row r="1484">
          <cell r="B1484">
            <v>90776</v>
          </cell>
          <cell r="C1484" t="str">
            <v>ENCARREGADO GERAL COM ENCARGOS COMPLEMENTARES</v>
          </cell>
          <cell r="D1484" t="str">
            <v>H</v>
          </cell>
          <cell r="E1484">
            <v>65.78</v>
          </cell>
          <cell r="F1484">
            <v>62.91</v>
          </cell>
          <cell r="G1484">
            <v>2.87</v>
          </cell>
        </row>
        <row r="1485">
          <cell r="B1485">
            <v>90777</v>
          </cell>
          <cell r="C1485" t="str">
            <v>ENGENHEIRO CIVIL DE OBRA JUNIOR COM ENCARGOS COMPLEMENTARES</v>
          </cell>
          <cell r="D1485" t="str">
            <v>H</v>
          </cell>
          <cell r="E1485">
            <v>115.49</v>
          </cell>
          <cell r="F1485">
            <v>113.2</v>
          </cell>
          <cell r="G1485">
            <v>2.28999999999999</v>
          </cell>
        </row>
        <row r="1486">
          <cell r="B1486">
            <v>90778</v>
          </cell>
          <cell r="C1486" t="str">
            <v>ENGENHEIRO CIVIL DE OBRA PLENO COM ENCARGOS COMPLEMENTARES</v>
          </cell>
          <cell r="D1486" t="str">
            <v>H</v>
          </cell>
          <cell r="E1486">
            <v>121.61</v>
          </cell>
          <cell r="F1486">
            <v>119.32</v>
          </cell>
          <cell r="G1486">
            <v>2.29000000000001</v>
          </cell>
        </row>
        <row r="1487">
          <cell r="B1487">
            <v>90779</v>
          </cell>
          <cell r="C1487" t="str">
            <v>ENGENHEIRO CIVIL DE OBRA SENIOR COM ENCARGOS COMPLEMENTARES</v>
          </cell>
          <cell r="D1487" t="str">
            <v>H</v>
          </cell>
          <cell r="E1487">
            <v>133.59</v>
          </cell>
          <cell r="F1487">
            <v>131.31</v>
          </cell>
          <cell r="G1487">
            <v>2.28</v>
          </cell>
        </row>
        <row r="1488">
          <cell r="B1488">
            <v>90780</v>
          </cell>
          <cell r="C1488" t="str">
            <v>MESTRE DE OBRAS COM ENCARGOS COMPLEMENTARES</v>
          </cell>
          <cell r="D1488" t="str">
            <v>H</v>
          </cell>
          <cell r="E1488">
            <v>108.26</v>
          </cell>
          <cell r="F1488">
            <v>105.39</v>
          </cell>
          <cell r="G1488">
            <v>2.87</v>
          </cell>
        </row>
        <row r="1489">
          <cell r="B1489">
            <v>90781</v>
          </cell>
          <cell r="C1489" t="str">
            <v>TOPOGRAFO COM ENCARGOS COMPLEMENTARES</v>
          </cell>
          <cell r="D1489" t="str">
            <v>H</v>
          </cell>
          <cell r="E1489">
            <v>37.39</v>
          </cell>
          <cell r="F1489">
            <v>35.09</v>
          </cell>
          <cell r="G1489">
            <v>2.3</v>
          </cell>
        </row>
        <row r="1490">
          <cell r="B1490">
            <v>90788</v>
          </cell>
          <cell r="C1490" t="str">
            <v>KIT DE PORTA-PRONTA DE MADEIRA EM ACABAMENTO MELAMÍNICO BRANCO, FOLHA LEVE OU MÉDIA, 60X210CM, EXCLUSIVE FECHADURA, FIXAÇÃO COM PREENCHIMENTO PARCIAL DE ESPUMA EXPANSIVA - FORNECIMENTO E INSTALAÇÃO. AF_12/2019</v>
          </cell>
          <cell r="D1490" t="str">
            <v>UN</v>
          </cell>
          <cell r="E1490">
            <v>913.67</v>
          </cell>
          <cell r="F1490">
            <v>11.97</v>
          </cell>
          <cell r="G1490">
            <v>901.7</v>
          </cell>
        </row>
        <row r="1491">
          <cell r="B1491">
            <v>90789</v>
          </cell>
          <cell r="C1491" t="str">
            <v>KIT DE PORTA-PRONTA DE MADEIRA EM ACABAMENTO MELAMÍNICO BRANCO, FOLHA LEVE OU MÉDIA, 70X210CM, EXCLUSIVE FECHADURA, FIXAÇÃO COM PREENCHIMENTO PARCIAL DE ESPUMA EXPANSIVA - FORNECIMENTO E INSTALAÇÃO. AF_12/2019</v>
          </cell>
          <cell r="D1491" t="str">
            <v>UN</v>
          </cell>
          <cell r="E1491">
            <v>915.35</v>
          </cell>
          <cell r="F1491">
            <v>13.27</v>
          </cell>
          <cell r="G1491">
            <v>902.08</v>
          </cell>
        </row>
        <row r="1492">
          <cell r="B1492">
            <v>90790</v>
          </cell>
          <cell r="C1492" t="str">
            <v>KIT DE PORTA-PRONTA DE MADEIRA EM ACABAMENTO MELAMÍNICO BRANCO, FOLHA LEVE OU MÉDIA, 80X210CM, EXCLUSIVE FECHADURA, FIXAÇÃO COM PREENCHIMENTO PARCIAL DE ESPUMA EXPANSIVA - FORNECIMENTO E INSTALAÇÃO. AF_12/2019</v>
          </cell>
          <cell r="D1492" t="str">
            <v>UN</v>
          </cell>
          <cell r="E1492">
            <v>943.98</v>
          </cell>
          <cell r="F1492">
            <v>14.44</v>
          </cell>
          <cell r="G1492">
            <v>929.54</v>
          </cell>
        </row>
        <row r="1493">
          <cell r="B1493">
            <v>90791</v>
          </cell>
          <cell r="C1493" t="str">
            <v>KIT DE PORTA-PRONTA DE MADEIRA EM ACABAMENTO MELAMÍNICO BRANCO, FOLHA PESADA OU SUPERPESADA, 80X210CM, FIXAÇÃO COM PREENCHIMENTO PARCIAL DE ESPUMA EXPANSIVA - FORNECIMENTO E INSTALAÇÃO. AF_12/2019</v>
          </cell>
          <cell r="D1493" t="str">
            <v>UN</v>
          </cell>
          <cell r="E1493">
            <v>1106.09</v>
          </cell>
          <cell r="F1493">
            <v>19.58</v>
          </cell>
          <cell r="G1493">
            <v>1086.51</v>
          </cell>
        </row>
        <row r="1494">
          <cell r="B1494">
            <v>90793</v>
          </cell>
          <cell r="C1494" t="str">
            <v>KIT DE PORTA-PRONTA DE MADEIRA EM ACABAMENTO MELAMÍNICO BRANCO, FOLHA PESADA OU SUPERPESADA, 90X210CM, FIXAÇÃO COM PREENCHIMENTO TOTAL DE ESPUMA EXPANSIVA - FORNECIMENTO E INSTALAÇÃO. AF_12/2019</v>
          </cell>
          <cell r="D1494" t="str">
            <v>UN</v>
          </cell>
          <cell r="E1494">
            <v>1166.81</v>
          </cell>
          <cell r="F1494">
            <v>24.27</v>
          </cell>
          <cell r="G1494">
            <v>1142.54</v>
          </cell>
        </row>
        <row r="1495">
          <cell r="B1495">
            <v>90794</v>
          </cell>
          <cell r="C1495" t="str">
            <v>KIT DE PORTA-PRONTA DE MADEIRA EM ACABAMENTO MELAMÍNICO BRANCO, FOLHA LEVE OU MÉDIA, E BATENTE METÁLICO, 60X210CM, FIXAÇÃO COM ARGAMASSA - FORNECIMENTO E INSTALAÇÃO. AF_12/2019</v>
          </cell>
          <cell r="D1495" t="str">
            <v>UN</v>
          </cell>
          <cell r="E1495">
            <v>783.98</v>
          </cell>
          <cell r="F1495">
            <v>51.19</v>
          </cell>
          <cell r="G1495">
            <v>732.79</v>
          </cell>
        </row>
        <row r="1496">
          <cell r="B1496">
            <v>90795</v>
          </cell>
          <cell r="C1496" t="str">
            <v>KIT DE PORTA-PRONTA DE MADEIRA EM ACABAMENTO MELAMÍNICO BRANCO, FOLHA LEVE OU MÉDIA, E BATENTE METÁLICO, 70X210CM, FIXAÇÃO COM ARGAMASSA - FORNECIMENTO E INSTALAÇÃO. AF_12/2019</v>
          </cell>
          <cell r="D1496" t="str">
            <v>UN</v>
          </cell>
          <cell r="E1496">
            <v>791.17</v>
          </cell>
          <cell r="F1496">
            <v>56.41</v>
          </cell>
          <cell r="G1496">
            <v>734.76</v>
          </cell>
        </row>
        <row r="1497">
          <cell r="B1497">
            <v>90796</v>
          </cell>
          <cell r="C1497" t="str">
            <v>KIT DE PORTA-PRONTA DE MADEIRA EM ACABAMENTO MELAMÍNICO BRANCO, FOLHA LEVE OU MÉDIA, E BATENTE METÁLICO, 80X210CM, FIXAÇÃO COM ARGAMASSA - FORNECIMENTO E INSTALAÇÃO. AF_12/2019</v>
          </cell>
          <cell r="D1497" t="str">
            <v>UN</v>
          </cell>
          <cell r="E1497">
            <v>798.37</v>
          </cell>
          <cell r="F1497">
            <v>61.71</v>
          </cell>
          <cell r="G1497">
            <v>736.66</v>
          </cell>
        </row>
        <row r="1498">
          <cell r="B1498">
            <v>90797</v>
          </cell>
          <cell r="C1498" t="str">
            <v>KIT DE PORTA-PRONTA DE MADEIRA EM ACABAMENTO MELAMÍNICO BRANCO, FOLHA LEVE OU MÉDIA, E BATENTE METÁLICO, 90X210CM, FIXAÇÃO COM ARGAMASSA - FORNECIMENTO E INSTALAÇÃO. AF_12/2019</v>
          </cell>
          <cell r="D1498" t="str">
            <v>UN</v>
          </cell>
          <cell r="E1498">
            <v>805.54</v>
          </cell>
          <cell r="F1498">
            <v>67.02</v>
          </cell>
          <cell r="G1498">
            <v>738.52</v>
          </cell>
        </row>
        <row r="1499">
          <cell r="B1499">
            <v>90798</v>
          </cell>
          <cell r="C1499" t="str">
            <v>KIT DE PORTA-PRONTA DE MADEIRA EM ACABAMENTO MELAMÍNICO BRANCO, FOLHA PESADA OU SUPERPESADA, E BATENTE METÁLICO, 80X210CM, FIXAÇÃO COM ARGAMASSA - FORNECIMENTO E INSTALAÇÃO. AF_12/2019</v>
          </cell>
          <cell r="D1499" t="str">
            <v>UN</v>
          </cell>
          <cell r="E1499">
            <v>1171.86</v>
          </cell>
          <cell r="F1499">
            <v>69.49</v>
          </cell>
          <cell r="G1499">
            <v>1102.37</v>
          </cell>
        </row>
        <row r="1500">
          <cell r="B1500">
            <v>90799</v>
          </cell>
          <cell r="C1500" t="str">
            <v>KIT DE PORTA-PRONTA DE MADEIRA EM ACABAMENTO MELAMÍNICO BRANCO, FOLHA PESADA OU SUPERPESADA, E BATENTE METÁLICO, 90X210CM, FIXAÇÃO COM ARGAMASSA - FORNECIMENTO E INSTALAÇÃO. AF_12/2019</v>
          </cell>
          <cell r="D1500" t="str">
            <v>UN</v>
          </cell>
          <cell r="E1500">
            <v>1208.82</v>
          </cell>
          <cell r="F1500">
            <v>75.43</v>
          </cell>
          <cell r="G1500">
            <v>1133.39</v>
          </cell>
        </row>
        <row r="1501">
          <cell r="B1501">
            <v>90801</v>
          </cell>
          <cell r="C1501" t="str">
            <v>BATENTE PARA PORTA DE MADEIRA, PADRÃO MÉDIO - FORNECIMENTO E MONTAGEM. AF_12/2019</v>
          </cell>
          <cell r="D1501" t="str">
            <v>UN</v>
          </cell>
          <cell r="E1501">
            <v>446.07</v>
          </cell>
          <cell r="F1501">
            <v>71.33</v>
          </cell>
          <cell r="G1501">
            <v>374.74</v>
          </cell>
        </row>
        <row r="1502">
          <cell r="B1502">
            <v>90806</v>
          </cell>
          <cell r="C1502" t="str">
            <v>BATENTE PARA PORTA DE MADEIRA, FIXAÇÃO COM ARGAMASSA, PADRÃO MÉDIO - FORNECIMENTO E INSTALAÇÃO. AF_12/2019</v>
          </cell>
          <cell r="D1502" t="str">
            <v>UN</v>
          </cell>
          <cell r="E1502">
            <v>536.59</v>
          </cell>
          <cell r="F1502">
            <v>125.99</v>
          </cell>
          <cell r="G1502">
            <v>410.6</v>
          </cell>
        </row>
        <row r="1503">
          <cell r="B1503">
            <v>90820</v>
          </cell>
          <cell r="C1503" t="str">
            <v>PORTA DE MADEIRA PARA PINTURA, SEMI-OCA (LEVE OU MÉDIA), 60X210CM, ESPESSURA DE 3,5CM, INCLUSO DOBRADIÇAS - FORNECIMENTO E INSTALAÇÃO. AF_12/2019</v>
          </cell>
          <cell r="D1503" t="str">
            <v>UN</v>
          </cell>
          <cell r="E1503">
            <v>383.29</v>
          </cell>
          <cell r="F1503">
            <v>33.46</v>
          </cell>
          <cell r="G1503">
            <v>349.83</v>
          </cell>
        </row>
        <row r="1504">
          <cell r="B1504">
            <v>90821</v>
          </cell>
          <cell r="C1504" t="str">
            <v>PORTA DE MADEIRA PARA PINTURA, SEMI-OCA (LEVE OU MÉDIA), 70X210CM, ESPESSURA DE 3,5CM, INCLUSO DOBRADIÇAS - FORNECIMENTO E INSTALAÇÃO. AF_12/2019</v>
          </cell>
          <cell r="D1504" t="str">
            <v>UN</v>
          </cell>
          <cell r="E1504">
            <v>389.93</v>
          </cell>
          <cell r="F1504">
            <v>36.93</v>
          </cell>
          <cell r="G1504">
            <v>353</v>
          </cell>
        </row>
        <row r="1505">
          <cell r="B1505">
            <v>90822</v>
          </cell>
          <cell r="C1505" t="str">
            <v>PORTA DE MADEIRA PARA PINTURA, SEMI-OCA (LEVE OU MÉDIA), 80X210CM, ESPESSURA DE 3,5CM, INCLUSO DOBRADIÇAS - FORNECIMENTO E INSTALAÇÃO. AF_12/2019</v>
          </cell>
          <cell r="D1505" t="str">
            <v>UN</v>
          </cell>
          <cell r="E1505">
            <v>415.54</v>
          </cell>
          <cell r="F1505">
            <v>40.35</v>
          </cell>
          <cell r="G1505">
            <v>375.19</v>
          </cell>
        </row>
        <row r="1506">
          <cell r="B1506">
            <v>90823</v>
          </cell>
          <cell r="C1506" t="str">
            <v>PORTA DE MADEIRA PARA PINTURA, SEMI-OCA (LEVE OU MÉDIA), 90X210CM, ESPESSURA DE 3,5CM, INCLUSO DOBRADIÇAS - FORNECIMENTO E INSTALAÇÃO. AF_12/2019</v>
          </cell>
          <cell r="D1506" t="str">
            <v>UN</v>
          </cell>
          <cell r="E1506">
            <v>503.51</v>
          </cell>
          <cell r="F1506">
            <v>43.81</v>
          </cell>
          <cell r="G1506">
            <v>459.7</v>
          </cell>
        </row>
        <row r="1507">
          <cell r="B1507">
            <v>90824</v>
          </cell>
          <cell r="C1507" t="str">
            <v>PORTA DE MADEIRA PARA PINTURA, SEMI-OCA (PESADA OU SUPERPESADA), 80X210CM, ESPESSURA DE 3,5CM, INCLUSO DOBRADIÇAS - FORNECIMENTO E INSTALAÇÃO. AF_12/2019</v>
          </cell>
          <cell r="D1507" t="str">
            <v>UN</v>
          </cell>
          <cell r="E1507">
            <v>705.75</v>
          </cell>
          <cell r="F1507">
            <v>55.97</v>
          </cell>
          <cell r="G1507">
            <v>649.78</v>
          </cell>
        </row>
        <row r="1508">
          <cell r="B1508">
            <v>90825</v>
          </cell>
          <cell r="C1508" t="str">
            <v>PORTA DE MADEIRA, MACIÇA (PESADA OU SUPERPESADA), 90X210CM, ESPESSURA DE 3,5CM, INCLUSO DOBRADIÇAS - FORNECIMENTO E INSTALAÇÃO. AF_12/2019</v>
          </cell>
          <cell r="D1508" t="str">
            <v>UN</v>
          </cell>
          <cell r="E1508">
            <v>782.2</v>
          </cell>
          <cell r="F1508">
            <v>60.78</v>
          </cell>
          <cell r="G1508">
            <v>721.42</v>
          </cell>
        </row>
        <row r="1509">
          <cell r="B1509">
            <v>90830</v>
          </cell>
          <cell r="C1509" t="str">
            <v>FECHADURA DE EMBUTIR COM CILINDRO, EXTERNA, COMPLETA, ACABAMENTO PADRÃO MÉDIO, INCLUSO EXECUÇÃO DE FURO - FORNECIMENTO E INSTALAÇÃO. AF_12/2019</v>
          </cell>
          <cell r="D1509" t="str">
            <v>UN</v>
          </cell>
          <cell r="E1509">
            <v>194.28</v>
          </cell>
          <cell r="F1509">
            <v>26.15</v>
          </cell>
          <cell r="G1509">
            <v>168.13</v>
          </cell>
        </row>
        <row r="1510">
          <cell r="B1510">
            <v>90831</v>
          </cell>
          <cell r="C1510" t="str">
            <v>FECHADURA DE EMBUTIR PARA PORTA DE BANHEIRO, COMPLETA, ACABAMENTO PADRÃO MÉDIO, INCLUSO EXECUÇÃO DE FURO - FORNECIMENTO E INSTALAÇÃO. AF_12/2019</v>
          </cell>
          <cell r="D1510" t="str">
            <v>UN</v>
          </cell>
          <cell r="E1510">
            <v>171.13</v>
          </cell>
          <cell r="F1510">
            <v>20.02</v>
          </cell>
          <cell r="G1510">
            <v>151.11</v>
          </cell>
        </row>
        <row r="1511">
          <cell r="B1511">
            <v>90838</v>
          </cell>
          <cell r="C1511" t="str">
            <v>PORTA CORTA-FOGO 90X210X4CM - FORNECIMENTO E INSTALAÇÃO. AF_12/2019</v>
          </cell>
          <cell r="D1511" t="str">
            <v>UN</v>
          </cell>
          <cell r="E1511">
            <v>1606.4</v>
          </cell>
          <cell r="F1511">
            <v>100.4</v>
          </cell>
          <cell r="G1511">
            <v>1506</v>
          </cell>
        </row>
        <row r="1512">
          <cell r="B1512">
            <v>90841</v>
          </cell>
          <cell r="C1512" t="str">
            <v>KIT DE PORTA DE MADEIRA PARA PINTURA, SEMI-OCA (LEVE OU MÉDIA), PADRÃO MÉDIO, 60X210CM, ESPESSURA DE 3,5CM, ITENS INCLUSOS: DOBRADIÇAS, MONTAGEM E INSTALAÇÃO DO BATENTE, FECHADURA COM EXECUÇÃO DO FURO - FORNECIMENTO E INSTALAÇÃO. AF_12/2019</v>
          </cell>
          <cell r="D1512" t="str">
            <v>UN</v>
          </cell>
          <cell r="E1512">
            <v>1256.7</v>
          </cell>
          <cell r="F1512">
            <v>196.42</v>
          </cell>
          <cell r="G1512">
            <v>1060.28</v>
          </cell>
        </row>
        <row r="1513">
          <cell r="B1513">
            <v>90842</v>
          </cell>
          <cell r="C1513" t="str">
            <v>KIT DE PORTA DE MADEIRA PARA PINTURA, SEMI-OCA (LEVE OU MÉDIA), PADRÃO MÉDIO, 70X210CM, ESPESSURA DE 3,5CM, ITENS INCLUSOS: DOBRADIÇAS, MONTAGEM E INSTALAÇÃO DO BATENTE, FECHADURA COM EXECUÇÃO DO FURO - FORNECIMENTO E INSTALAÇÃO. AF_12/2019</v>
          </cell>
          <cell r="D1513" t="str">
            <v>UN</v>
          </cell>
          <cell r="E1513">
            <v>1266.79</v>
          </cell>
          <cell r="F1513">
            <v>200.15</v>
          </cell>
          <cell r="G1513">
            <v>1066.64</v>
          </cell>
        </row>
        <row r="1514">
          <cell r="B1514">
            <v>90843</v>
          </cell>
          <cell r="C1514" t="str">
            <v>KIT DE PORTA DE MADEIRA PARA PINTURA, SEMI-OCA (LEVE OU MÉDIA), PADRÃO MÉDIO, 80X210CM, ESPESSURA DE 3,5CM, ITENS INCLUSOS: DOBRADIÇAS, MONTAGEM E INSTALAÇÃO DO BATENTE, FECHADURA COM EXECUÇÃO DO FURO - FORNECIMENTO E INSTALAÇÃO. AF_12/2019</v>
          </cell>
          <cell r="D1514" t="str">
            <v>UN</v>
          </cell>
          <cell r="E1514">
            <v>1319.01</v>
          </cell>
          <cell r="F1514">
            <v>210.12</v>
          </cell>
          <cell r="G1514">
            <v>1108.89</v>
          </cell>
        </row>
        <row r="1515">
          <cell r="B1515">
            <v>90844</v>
          </cell>
          <cell r="C1515" t="str">
            <v>KIT DE PORTA DE MADEIRA PARA PINTURA, SEMI-OCA (LEVE OU MÉDIA), PADRÃO MÉDIO, 90X210CM, ESPESSURA DE 3,5CM, ITENS INCLUSOS: DOBRADIÇAS, MONTAGEM E INSTALAÇÃO DO BATENTE, FECHADURA COM EXECUÇÃO DO FURO - FORNECIMENTO E INSTALAÇÃO. AF_12/2019</v>
          </cell>
          <cell r="D1515" t="str">
            <v>UN</v>
          </cell>
          <cell r="E1515">
            <v>1410.43</v>
          </cell>
          <cell r="F1515">
            <v>213.96</v>
          </cell>
          <cell r="G1515">
            <v>1196.47</v>
          </cell>
        </row>
        <row r="1516">
          <cell r="B1516">
            <v>90845</v>
          </cell>
          <cell r="C1516" t="str">
            <v>KIT DE PORTA DE MADEIRA PARA PINTURA, SEMI-OCA (PESADA OU SUPERPESADA), PADRÃO MÉDIO, 80X210CM, ESPESSURA DE 3,5CM, ITENS INCLUSOS: DOBRADIÇAS, MONTAGEM E INSTALAÇÃO DO BATENTE, FECHADURA COM EXECUÇÃO DO FURO - FORNECIMENTO E INSTALAÇÃO. AF_12/2019</v>
          </cell>
          <cell r="D1516" t="str">
            <v>UN</v>
          </cell>
          <cell r="E1516">
            <v>1609.22</v>
          </cell>
          <cell r="F1516">
            <v>225.77</v>
          </cell>
          <cell r="G1516">
            <v>1383.45</v>
          </cell>
        </row>
        <row r="1517">
          <cell r="B1517">
            <v>90846</v>
          </cell>
          <cell r="C1517" t="str">
            <v>KIT DE PORTA DE MADEIRA PARA PINTURA, SEMI-OCA (PESADA OU SUPERPESADA), PADRÃO MÉDIO, 90X210CM, ESPESSURA DE 3,5CM, ITENS INCLUSOS: DOBRADIÇAS, MONTAGEM E INSTALAÇÃO DO BATENTE, FECHADURA COM EXECUÇÃO DO FURO - FORNECIMENTO E INSTALAÇÃO. AF_12/2019</v>
          </cell>
          <cell r="D1517" t="str">
            <v>UN</v>
          </cell>
          <cell r="E1517">
            <v>1689.12</v>
          </cell>
          <cell r="F1517">
            <v>230.9</v>
          </cell>
          <cell r="G1517">
            <v>1458.22</v>
          </cell>
        </row>
        <row r="1518">
          <cell r="B1518">
            <v>90847</v>
          </cell>
          <cell r="C1518" t="str">
            <v>KIT DE PORTA DE MADEIRA PARA PINTURA, SEMI-OCA (LEVE OU MÉDIA), PADRÃO MÉDIO, 60X210CM, ESPESSURA DE 3,5CM, ITENS INCLUSOS: DOBRADIÇAS, MONTAGEM E INSTALAÇÃO DO BATENTE, SEM FECHADURA - FORNECIMENTO E INSTALAÇÃO. AF_12/2019</v>
          </cell>
          <cell r="D1518" t="str">
            <v>UN</v>
          </cell>
          <cell r="E1518">
            <v>1085.57</v>
          </cell>
          <cell r="F1518">
            <v>176.3</v>
          </cell>
          <cell r="G1518">
            <v>909.27</v>
          </cell>
        </row>
        <row r="1519">
          <cell r="B1519">
            <v>90848</v>
          </cell>
          <cell r="C1519" t="str">
            <v>KIT DE PORTA DE MADEIRA PARA PINTURA, SEMI-OCA (LEVE OU MÉDIA), PADRÃO MÉDIO, 70X210CM, ESPESSURA DE 3,5CM, ITENS INCLUSOS: DOBRADIÇAS, MONTAGEM E INSTALAÇÃO DO BATENTE, SEM FECHADURA - FORNECIMENTO E INSTALAÇÃO. AF_12/2019</v>
          </cell>
          <cell r="D1519" t="str">
            <v>UN</v>
          </cell>
          <cell r="E1519">
            <v>1095.66</v>
          </cell>
          <cell r="F1519">
            <v>180.13</v>
          </cell>
          <cell r="G1519">
            <v>915.53</v>
          </cell>
        </row>
        <row r="1520">
          <cell r="B1520">
            <v>90849</v>
          </cell>
          <cell r="C1520" t="str">
            <v>KIT DE PORTA DE MADEIRA PARA PINTURA, SEMI-OCA (LEVE OU MÉDIA), PADRÃO MÉDIO, 80X210CM, ESPESSURA DE 3,5CM, ITENS INCLUSOS: DOBRADIÇAS, MONTAGEM E INSTALAÇÃO DO BATENTE, SEM FECHADURA - FORNECIMENTO E INSTALAÇÃO. AF_12/2019</v>
          </cell>
          <cell r="D1520" t="str">
            <v>UN</v>
          </cell>
          <cell r="E1520">
            <v>1124.73</v>
          </cell>
          <cell r="F1520">
            <v>184.01</v>
          </cell>
          <cell r="G1520">
            <v>940.72</v>
          </cell>
        </row>
        <row r="1521">
          <cell r="B1521">
            <v>90850</v>
          </cell>
          <cell r="C1521" t="str">
            <v>KIT DE PORTA DE MADEIRA PARA PINTURA, SEMI-OCA (LEVE OU MÉDIA), PADRÃO MÉDIO, 90X210CM, ESPESSURA DE 3,5CM, ITENS INCLUSOS: DOBRADIÇAS, MONTAGEM E INSTALAÇÃO DO BATENTE, SEM FECHADURA - FORNECIMENTO E INSTALAÇÃO. AF_12/2019</v>
          </cell>
          <cell r="D1521" t="str">
            <v>UN</v>
          </cell>
          <cell r="E1521">
            <v>1216.15</v>
          </cell>
          <cell r="F1521">
            <v>187.77</v>
          </cell>
          <cell r="G1521">
            <v>1028.38</v>
          </cell>
        </row>
        <row r="1522">
          <cell r="B1522">
            <v>90851</v>
          </cell>
          <cell r="C1522" t="str">
            <v>KIT DE PORTA DE MADEIRA PARA PINTURA, SEMI-OCA (PESADA OU SUPERPESADA), PADRÃO MÉDIO, 80X210CM, ESPESSURA DE 3,5CM, ITENS INCLUSOS: DOBRADIÇAS, MONTAGEM E INSTALAÇÃO DO BATENTE, SEM FECHADURA - FORNECIMENTO E INSTALAÇÃO. AF_12/2019</v>
          </cell>
          <cell r="D1522" t="str">
            <v>UN</v>
          </cell>
          <cell r="E1522">
            <v>1414.94</v>
          </cell>
          <cell r="F1522">
            <v>199.65</v>
          </cell>
          <cell r="G1522">
            <v>1215.29</v>
          </cell>
        </row>
        <row r="1523">
          <cell r="B1523">
            <v>90852</v>
          </cell>
          <cell r="C1523" t="str">
            <v>KIT DE PORTA DE MADEIRA PARA PINTURA, SEMI-OCA (PESADA OU SUPERPESADA), PADRÃO MÉDIO, 90X210CM, ESPESSURA DE 3,5CM, ITENS INCLUSOS: DOBRADIÇAS, MONTAGEM E INSTALAÇÃO DO BATENTE, SEM FECHADURA - FORNECIMENTO E INSTALAÇÃO. AF_12/2019</v>
          </cell>
          <cell r="D1523" t="str">
            <v>UN</v>
          </cell>
          <cell r="E1523">
            <v>1494.84</v>
          </cell>
          <cell r="F1523">
            <v>204.64</v>
          </cell>
          <cell r="G1523">
            <v>1290.2</v>
          </cell>
        </row>
        <row r="1524">
          <cell r="B1524">
            <v>90930</v>
          </cell>
          <cell r="C1524" t="str">
            <v>CONTRAPISO ACÚSTICO EM ARGAMASSA TRAÇO 1:4 (CIMENTO E AREIA), PREPARO MECÂNICO COM BETONEIRA 400L, APLICADO EM ÁREAS SECAS, ACABAMENTO NÃO REFORÇADO, ESPESSURA 5CM. AF_07/2021</v>
          </cell>
          <cell r="D1524" t="str">
            <v>M2</v>
          </cell>
          <cell r="E1524">
            <v>80.71</v>
          </cell>
          <cell r="F1524">
            <v>20.22</v>
          </cell>
          <cell r="G1524">
            <v>60.49</v>
          </cell>
        </row>
        <row r="1525">
          <cell r="B1525">
            <v>90932</v>
          </cell>
          <cell r="C1525" t="str">
            <v>CONTRAPISO ACÚSTICO EM ARGAMASSA TRAÇO 1:4 (CIMENTO E AREIA), PREPARO MANUAL, APLICADO EM ÁREAS SECAS, ACABAMENTO NÃO REFORÇADO, ESPESSURA 5CM. AF_07/2021</v>
          </cell>
          <cell r="D1525" t="str">
            <v>M2</v>
          </cell>
          <cell r="E1525">
            <v>85.26</v>
          </cell>
          <cell r="F1525">
            <v>22.76</v>
          </cell>
          <cell r="G1525">
            <v>62.5</v>
          </cell>
        </row>
        <row r="1526">
          <cell r="B1526">
            <v>90933</v>
          </cell>
          <cell r="C1526" t="str">
            <v>CONTRAPISO ACÚSTICO EM ARGAMASSA PRONTA, PREPARO MECÂNICO COM MISTURADOR 300 KG, APLICADO EM ÁREAS SECAS, ACABAMENTO NÃO REFORÇADO, ESPESSURA 5CM. AF_07/2021</v>
          </cell>
          <cell r="D1526" t="str">
            <v>M2</v>
          </cell>
          <cell r="E1526">
            <v>166.72</v>
          </cell>
          <cell r="F1526">
            <v>18.87</v>
          </cell>
          <cell r="G1526">
            <v>147.85</v>
          </cell>
        </row>
        <row r="1527">
          <cell r="B1527">
            <v>90934</v>
          </cell>
          <cell r="C1527" t="str">
            <v>CONTRAPISO ACÚSTICO EM ARGAMASSA PRONTA, PREPARO MANUAL, APLICADO EM ÁREAS SECAS, ACABAMENTO NÃO REFORÇADO, ESPESSURA 5CM. AF_07/2021</v>
          </cell>
          <cell r="D1527" t="str">
            <v>M2</v>
          </cell>
          <cell r="E1527">
            <v>178</v>
          </cell>
          <cell r="F1527">
            <v>25.12</v>
          </cell>
          <cell r="G1527">
            <v>152.88</v>
          </cell>
        </row>
        <row r="1528">
          <cell r="B1528">
            <v>90940</v>
          </cell>
          <cell r="C1528" t="str">
            <v>CONTRAPISO ACÚSTICO EM ARGAMASSA TRAÇO 1:4 (CIMENTO E AREIA), PREPARO MECÂNICO COM BETONEIRA 400L, APLICADO EM ÁREAS SECAS, ACABAMENTO NÃO REFORÇADO, ESPESSURA 6CM. AF_07/2021</v>
          </cell>
          <cell r="D1528" t="str">
            <v>M2</v>
          </cell>
          <cell r="E1528">
            <v>86.22</v>
          </cell>
          <cell r="F1528">
            <v>22.23</v>
          </cell>
          <cell r="G1528">
            <v>63.99</v>
          </cell>
        </row>
        <row r="1529">
          <cell r="B1529">
            <v>90942</v>
          </cell>
          <cell r="C1529" t="str">
            <v>CONTRAPISO ACÚSTICO EM ARGAMASSA TRAÇO 1:4 (CIMENTO E AREIA), PREPARO MANUAL, APLICADO EM ÁREAS SECAS, ACABAMENTO NÃO REFORÇADO, ESPESSURA 6CM. AF_07/2021</v>
          </cell>
          <cell r="D1529" t="str">
            <v>M2</v>
          </cell>
          <cell r="E1529">
            <v>91.17</v>
          </cell>
          <cell r="F1529">
            <v>25</v>
          </cell>
          <cell r="G1529">
            <v>66.17</v>
          </cell>
        </row>
        <row r="1530">
          <cell r="B1530">
            <v>90943</v>
          </cell>
          <cell r="C1530" t="str">
            <v>CONTRAPISO ACÚSTICO EM ARGAMASSA PRONTA, PREPARO MECÂNICO COM MISTURADOR 300 KG, APLICADO EM ÁREAS SECAS, ACABAMENTO NÃO REFORÇADO, ESPESSURA 6CM. AF_07/2021</v>
          </cell>
          <cell r="D1530" t="str">
            <v>M2</v>
          </cell>
          <cell r="E1530">
            <v>179.88</v>
          </cell>
          <cell r="F1530">
            <v>20.78</v>
          </cell>
          <cell r="G1530">
            <v>159.1</v>
          </cell>
        </row>
        <row r="1531">
          <cell r="B1531">
            <v>90944</v>
          </cell>
          <cell r="C1531" t="str">
            <v>CONTRAPISO ACÚSTICO EM ARGAMASSA PRONTA, PREPARO MANUAL, APLICADO EM ÁREAS SECA, ACABAMENTO NÃO REFORÇADO, ESPESSURA 6CM. AF_07/2021</v>
          </cell>
          <cell r="D1531" t="str">
            <v>M2</v>
          </cell>
          <cell r="E1531">
            <v>192.17</v>
          </cell>
          <cell r="F1531">
            <v>27.56</v>
          </cell>
          <cell r="G1531">
            <v>164.61</v>
          </cell>
        </row>
        <row r="1532">
          <cell r="B1532">
            <v>90950</v>
          </cell>
          <cell r="C1532" t="str">
            <v>CONTRAPISO ACÚSTICO EM ARGAMASSA TRAÇO 1:4 (CIMENTO E AREIA), PREPARO MECÂNICO COM BETONEIRA 400L, APLICADO EM ÁREAS SECAS, ACABAMENTO NÃO REFORÇADO, ESPESSURA 7CM. AF_07/2021</v>
          </cell>
          <cell r="D1532" t="str">
            <v>M2</v>
          </cell>
          <cell r="E1532">
            <v>96.3</v>
          </cell>
          <cell r="F1532">
            <v>25.9</v>
          </cell>
          <cell r="G1532">
            <v>70.4</v>
          </cell>
        </row>
        <row r="1533">
          <cell r="B1533">
            <v>90952</v>
          </cell>
          <cell r="C1533" t="str">
            <v>CONTRAPISO ACÚSTICO EM ARGAMASSA TRAÇO 1:4 (CIMENTO E AREIA), PREPARO MANUAL, APLICADO EM ÁREAS SECAS, ACABAMENTO NÃO REFORÇADO, ESPESSURA 7CM. AF_07/2021</v>
          </cell>
          <cell r="D1533" t="str">
            <v>M2</v>
          </cell>
          <cell r="E1533">
            <v>101.99</v>
          </cell>
          <cell r="F1533">
            <v>29.07</v>
          </cell>
          <cell r="G1533">
            <v>72.92</v>
          </cell>
        </row>
        <row r="1534">
          <cell r="B1534">
            <v>90953</v>
          </cell>
          <cell r="C1534" t="str">
            <v>CONTRAPISO ACÚSTICO EM ARGAMASSA PRONTA, PREPARO MECÂNICO COM MISTURADOR 300 KG, APLICADO EM ÁREAS SECAS, ACABAMENTO NÃO REFORÇADO, ESPESSURA 7CM. AF_07/2021</v>
          </cell>
          <cell r="D1534" t="str">
            <v>M2</v>
          </cell>
          <cell r="E1534">
            <v>203.99</v>
          </cell>
          <cell r="F1534">
            <v>24.21</v>
          </cell>
          <cell r="G1534">
            <v>179.78</v>
          </cell>
        </row>
        <row r="1535">
          <cell r="B1535">
            <v>90954</v>
          </cell>
          <cell r="C1535" t="str">
            <v>CONTRAPISO ACÚSTICO EM ARGAMASSA PRONTA, PREPARO MANUAL, APLICADO EM ÁREAS SECAS, ACABAMENTO NÃO REFORÇADO, ESPESSURA 7CM. AF_07/2021</v>
          </cell>
          <cell r="D1535" t="str">
            <v>M2</v>
          </cell>
          <cell r="E1535">
            <v>218.12</v>
          </cell>
          <cell r="F1535">
            <v>32.02</v>
          </cell>
          <cell r="G1535">
            <v>186.1</v>
          </cell>
        </row>
        <row r="1536">
          <cell r="B1536">
            <v>90957</v>
          </cell>
          <cell r="C1536" t="str">
            <v>COMPRESSOR DE AR REBOCÁVEL, VAZÃO 189 PCM, PRESSÃO EFETIVA DE TRABALHO 102 PSI, MOTOR DIESEL, POTÊNCIA 63 CV - DEPRECIAÇÃO. AF_06/2015</v>
          </cell>
          <cell r="D1536" t="str">
            <v>H</v>
          </cell>
          <cell r="E1536">
            <v>4.97</v>
          </cell>
          <cell r="F1536">
            <v>0</v>
          </cell>
          <cell r="G1536">
            <v>4.97</v>
          </cell>
        </row>
        <row r="1537">
          <cell r="B1537">
            <v>90958</v>
          </cell>
          <cell r="C1537" t="str">
            <v>COMPRESSOR DE AR REBOCÁVEL, VAZÃO 189 PCM, PRESSÃO EFETIVA DE TRABALHO 102 PSI, MOTOR DIESEL, POTÊNCIA 63 CV - JUROS. AF_06/2015</v>
          </cell>
          <cell r="D1537" t="str">
            <v>H</v>
          </cell>
          <cell r="E1537">
            <v>1.33</v>
          </cell>
          <cell r="F1537">
            <v>0</v>
          </cell>
          <cell r="G1537">
            <v>1.33</v>
          </cell>
        </row>
        <row r="1538">
          <cell r="B1538">
            <v>90960</v>
          </cell>
          <cell r="C1538" t="str">
            <v>COMPRESSOR DE AR REBOCÁVEL, VAZÃO 89 PCM, PRESSÃO EFETIVA DE TRABALHO 102 PSI, MOTOR DIESEL, POTÊNCIA 20 CV - DEPRECIAÇÃO. AF_06/2015</v>
          </cell>
          <cell r="D1538" t="str">
            <v>H</v>
          </cell>
          <cell r="E1538">
            <v>6.64</v>
          </cell>
          <cell r="F1538">
            <v>0</v>
          </cell>
          <cell r="G1538">
            <v>6.64</v>
          </cell>
        </row>
        <row r="1539">
          <cell r="B1539">
            <v>90961</v>
          </cell>
          <cell r="C1539" t="str">
            <v>COMPRESSOR DE AR REBOCÁVEL, VAZÃO 89 PCM, PRESSÃO EFETIVA DE TRABALHO 102 PSI, MOTOR DIESEL, POTÊNCIA 20 CV - JUROS. AF_06/2015</v>
          </cell>
          <cell r="D1539" t="str">
            <v>H</v>
          </cell>
          <cell r="E1539">
            <v>1.78</v>
          </cell>
          <cell r="F1539">
            <v>0</v>
          </cell>
          <cell r="G1539">
            <v>1.78</v>
          </cell>
        </row>
        <row r="1540">
          <cell r="B1540">
            <v>90962</v>
          </cell>
          <cell r="C1540" t="str">
            <v>COMPRESSOR DE AR REBOCÁVEL, VAZÃO 89 PCM, PRESSÃO EFETIVA DE TRABALHO 102 PSI, MOTOR DIESEL, POTÊNCIA 20 CV - MANUTENÇÃO. AF_06/2015</v>
          </cell>
          <cell r="D1540" t="str">
            <v>H</v>
          </cell>
          <cell r="E1540">
            <v>8.31</v>
          </cell>
          <cell r="F1540">
            <v>0</v>
          </cell>
          <cell r="G1540">
            <v>8.31</v>
          </cell>
        </row>
        <row r="1541">
          <cell r="B1541">
            <v>90963</v>
          </cell>
          <cell r="C1541" t="str">
            <v>COMPRESSOR DE AR REBOCÁVEL, VAZÃO 89 PCM, PRESSÃO EFETIVA DE TRABALHO 102 PSI, MOTOR DIESEL, POTÊNCIA 20 CV - MATERIAIS NA OPERAÇÃO. AF_06/2015</v>
          </cell>
          <cell r="D1541" t="str">
            <v>H</v>
          </cell>
          <cell r="E1541">
            <v>15.75</v>
          </cell>
          <cell r="F1541">
            <v>0</v>
          </cell>
          <cell r="G1541">
            <v>15.75</v>
          </cell>
        </row>
        <row r="1542">
          <cell r="B1542">
            <v>90964</v>
          </cell>
          <cell r="C1542" t="str">
            <v>COMPRESSOR DE AR REBOCÁVEL, VAZÃO 89 PCM, PRESSÃO EFETIVA DE TRABALHO 102 PSI, MOTOR DIESEL, POTÊNCIA 20 CV - CHP DIURNO. AF_06/2015</v>
          </cell>
          <cell r="D1542" t="str">
            <v>CHP</v>
          </cell>
          <cell r="E1542">
            <v>32.48</v>
          </cell>
          <cell r="F1542">
            <v>0</v>
          </cell>
          <cell r="G1542">
            <v>32.48</v>
          </cell>
        </row>
        <row r="1543">
          <cell r="B1543">
            <v>90965</v>
          </cell>
          <cell r="C1543" t="str">
            <v>COMPRESSOR DE AR REBOCÁVEL, VAZÃO 89 PCM, PRESSÃO EFETIVA DE TRABALHO 102 PSI, MOTOR DIESEL, POTÊNCIA 20 CV - CHI DIURNO. AF_06/2015</v>
          </cell>
          <cell r="D1543" t="str">
            <v>CHI</v>
          </cell>
          <cell r="E1543">
            <v>8.42</v>
          </cell>
          <cell r="F1543">
            <v>0</v>
          </cell>
          <cell r="G1543">
            <v>8.42</v>
          </cell>
        </row>
        <row r="1544">
          <cell r="B1544">
            <v>90968</v>
          </cell>
          <cell r="C1544" t="str">
            <v>COMPRESSOR DE AR REBOCAVEL, VAZÃO 250 PCM, PRESSAO DE TRABALHO 102 PSI, MOTOR A DIESEL POTÊNCIA 81 CV - DEPRECIAÇÃO. AF_06/2015</v>
          </cell>
          <cell r="D1544" t="str">
            <v>H</v>
          </cell>
          <cell r="E1544">
            <v>6.66</v>
          </cell>
          <cell r="F1544">
            <v>0</v>
          </cell>
          <cell r="G1544">
            <v>6.66</v>
          </cell>
        </row>
        <row r="1545">
          <cell r="B1545">
            <v>90969</v>
          </cell>
          <cell r="C1545" t="str">
            <v>COMPRESSOR DE AR REBOCAVEL, VAZÃO 250 PCM, PRESSAO DE TRABALHO 102 PSI, MOTOR A DIESEL POTÊNCIA 81 CV - JUROS. AF_06/2015</v>
          </cell>
          <cell r="D1545" t="str">
            <v>H</v>
          </cell>
          <cell r="E1545">
            <v>1.78</v>
          </cell>
          <cell r="F1545">
            <v>0</v>
          </cell>
          <cell r="G1545">
            <v>1.78</v>
          </cell>
        </row>
        <row r="1546">
          <cell r="B1546">
            <v>90970</v>
          </cell>
          <cell r="C1546" t="str">
            <v>COMPRESSOR DE AR REBOCAVEL, VAZÃO 250 PCM, PRESSAO DE TRABALHO 102 PSI, MOTOR A DIESEL POTÊNCIA 81 CV - MANUTENÇÃO. AF_06/2015</v>
          </cell>
          <cell r="D1546" t="str">
            <v>H</v>
          </cell>
          <cell r="E1546">
            <v>8.34</v>
          </cell>
          <cell r="F1546">
            <v>0</v>
          </cell>
          <cell r="G1546">
            <v>8.34</v>
          </cell>
        </row>
        <row r="1547">
          <cell r="B1547">
            <v>90971</v>
          </cell>
          <cell r="C1547" t="str">
            <v>COMPRESSOR DE AR REBOCAVEL, VAZÃO 250 PCM, PRESSAO DE TRABALHO 102 PSI, MOTOR A DIESEL POTÊNCIA 81 CV - MATERIAIS NA OPERAÇÃO. AF_06/2015</v>
          </cell>
          <cell r="D1547" t="str">
            <v>H</v>
          </cell>
          <cell r="E1547">
            <v>63.81</v>
          </cell>
          <cell r="F1547">
            <v>0</v>
          </cell>
          <cell r="G1547">
            <v>63.81</v>
          </cell>
        </row>
        <row r="1548">
          <cell r="B1548">
            <v>90972</v>
          </cell>
          <cell r="C1548" t="str">
            <v>COMPRESSOR DE AR REBOCAVEL, VAZÃO 250 PCM, PRESSAO DE TRABALHO 102 PSI, MOTOR A DIESEL POTÊNCIA 81 CV - CHP DIURNO. AF_06/2015</v>
          </cell>
          <cell r="D1548" t="str">
            <v>CHP</v>
          </cell>
          <cell r="E1548">
            <v>80.59</v>
          </cell>
          <cell r="F1548">
            <v>0</v>
          </cell>
          <cell r="G1548">
            <v>80.59</v>
          </cell>
        </row>
        <row r="1549">
          <cell r="B1549">
            <v>90973</v>
          </cell>
          <cell r="C1549" t="str">
            <v>COMPRESSOR DE AR REBOCAVEL, VAZÃO 250 PCM, PRESSAO DE TRABALHO 102 PSI, MOTOR A DIESEL POTÊNCIA 81 CV - CHI DIURNO. AF_06/2015</v>
          </cell>
          <cell r="D1549" t="str">
            <v>CHI</v>
          </cell>
          <cell r="E1549">
            <v>8.44</v>
          </cell>
          <cell r="F1549">
            <v>0</v>
          </cell>
          <cell r="G1549">
            <v>8.44</v>
          </cell>
        </row>
        <row r="1550">
          <cell r="B1550">
            <v>90975</v>
          </cell>
          <cell r="C1550" t="str">
            <v>COMPRESSOR DE AR REBOCÁVEL, VAZÃO 748 PCM, PRESSÃO EFETIVA DE TRABALHO 102 PSI, MOTOR DIESEL, POTÊNCIA 210 CV - DEPRECIAÇÃO. AF_06/2015</v>
          </cell>
          <cell r="D1550" t="str">
            <v>H</v>
          </cell>
          <cell r="E1550">
            <v>16.92</v>
          </cell>
          <cell r="F1550">
            <v>0</v>
          </cell>
          <cell r="G1550">
            <v>16.92</v>
          </cell>
        </row>
        <row r="1551">
          <cell r="B1551">
            <v>90976</v>
          </cell>
          <cell r="C1551" t="str">
            <v>COMPRESSOR DE AR REBOCÁVEL, VAZÃO 748 PCM, PRESSÃO EFETIVA DE TRABALHO 102 PSI, MOTOR DIESEL, POTÊNCIA 210 CV - JUROS. AF_06/2015</v>
          </cell>
          <cell r="D1551" t="str">
            <v>H</v>
          </cell>
          <cell r="E1551">
            <v>4.54</v>
          </cell>
          <cell r="F1551">
            <v>0</v>
          </cell>
          <cell r="G1551">
            <v>4.54</v>
          </cell>
        </row>
        <row r="1552">
          <cell r="B1552">
            <v>90977</v>
          </cell>
          <cell r="C1552" t="str">
            <v>COMPRESSOR DE AR REBOCÁVEL, VAZÃO 748 PCM, PRESSÃO EFETIVA DE TRABALHO 102 PSI, MOTOR DIESEL, POTÊNCIA 210 CV - MANUTENÇÃO. AF_06/2015</v>
          </cell>
          <cell r="D1552" t="str">
            <v>H</v>
          </cell>
          <cell r="E1552">
            <v>21.17</v>
          </cell>
          <cell r="F1552">
            <v>0</v>
          </cell>
          <cell r="G1552">
            <v>21.17</v>
          </cell>
        </row>
        <row r="1553">
          <cell r="B1553">
            <v>90978</v>
          </cell>
          <cell r="C1553" t="str">
            <v>COMPRESSOR DE AR REBOCÁVEL, VAZÃO 748 PCM, PRESSÃO EFETIVA DE TRABALHO 102 PSI, MOTOR DIESEL, POTÊNCIA 210 CV - MATERIAIS NA OPERAÇÃO. AF_06/2015</v>
          </cell>
          <cell r="D1553" t="str">
            <v>H</v>
          </cell>
          <cell r="E1553">
            <v>165.56</v>
          </cell>
          <cell r="F1553">
            <v>0</v>
          </cell>
          <cell r="G1553">
            <v>165.56</v>
          </cell>
        </row>
        <row r="1554">
          <cell r="B1554">
            <v>90979</v>
          </cell>
          <cell r="C1554" t="str">
            <v>COMPRESSOR DE AR REBOCÁVEL, VAZÃO 748 PCM, PRESSÃO EFETIVA DE TRABALHO 102 PSI, MOTOR DIESEL, POTÊNCIA 210 CV - CHP DIURNO. AF_06/2015</v>
          </cell>
          <cell r="D1554" t="str">
            <v>CHP</v>
          </cell>
          <cell r="E1554">
            <v>208.19</v>
          </cell>
          <cell r="F1554">
            <v>0</v>
          </cell>
          <cell r="G1554">
            <v>208.19</v>
          </cell>
        </row>
        <row r="1555">
          <cell r="B1555">
            <v>90982</v>
          </cell>
          <cell r="C1555" t="str">
            <v>COMPRESSOR DE AR REBOCÁVEL, VAZÃO 748 PCM, PRESSÃO EFETIVA DE TRABALHO 102 PSI, MOTOR DIESEL, POTÊNCIA 210 CV - CHI DIURNO. AF_06/2015</v>
          </cell>
          <cell r="D1555" t="str">
            <v>CHI</v>
          </cell>
          <cell r="E1555">
            <v>21.46</v>
          </cell>
          <cell r="F1555">
            <v>0</v>
          </cell>
          <cell r="G1555">
            <v>21.46</v>
          </cell>
        </row>
        <row r="1556">
          <cell r="B1556">
            <v>90992</v>
          </cell>
          <cell r="C1556" t="str">
            <v>COMPRESSOR DE AR REBOCAVEL, VAZÃO 400 PCM, PRESSAO DE TRABALHO 102 PSI, MOTOR A DIESEL POTÊNCIA 110 CV - DEPRECIAÇÃO. AF_06/2015</v>
          </cell>
          <cell r="D1556" t="str">
            <v>H</v>
          </cell>
          <cell r="E1556">
            <v>7.9</v>
          </cell>
          <cell r="F1556">
            <v>0</v>
          </cell>
          <cell r="G1556">
            <v>7.9</v>
          </cell>
        </row>
        <row r="1557">
          <cell r="B1557">
            <v>90993</v>
          </cell>
          <cell r="C1557" t="str">
            <v>COMPRESSOR DE AR REBOCAVEL, VAZÃO 400 PCM, PRESSAO DE TRABALHO 102 PSI, MOTOR A DIESEL POTÊNCIA 110 CV - JUROS. AF_06/2015</v>
          </cell>
          <cell r="D1557" t="str">
            <v>H</v>
          </cell>
          <cell r="E1557">
            <v>2.12</v>
          </cell>
          <cell r="F1557">
            <v>0</v>
          </cell>
          <cell r="G1557">
            <v>2.12</v>
          </cell>
        </row>
        <row r="1558">
          <cell r="B1558">
            <v>90994</v>
          </cell>
          <cell r="C1558" t="str">
            <v>COMPRESSOR DE AR REBOCAVEL, VAZÃO 400 PCM, PRESSAO DE TRABALHO 102 PSI, MOTOR A DIESEL POTÊNCIA 110 CV - MANUTENÇÃO. AF_06/2015</v>
          </cell>
          <cell r="D1558" t="str">
            <v>H</v>
          </cell>
          <cell r="E1558">
            <v>9.89</v>
          </cell>
          <cell r="F1558">
            <v>0</v>
          </cell>
          <cell r="G1558">
            <v>9.89</v>
          </cell>
        </row>
        <row r="1559">
          <cell r="B1559">
            <v>90995</v>
          </cell>
          <cell r="C1559" t="str">
            <v>COMPRESSOR DE AR REBOCAVEL, VAZÃO 400 PCM, PRESSAO DE TRABALHO 102 PSI, MOTOR A DIESEL POTÊNCIA 110 CV - MATERIAIS NA OPERAÇÃO. AF_06/2015</v>
          </cell>
          <cell r="D1559" t="str">
            <v>H</v>
          </cell>
          <cell r="E1559">
            <v>86.68</v>
          </cell>
          <cell r="F1559">
            <v>0</v>
          </cell>
          <cell r="G1559">
            <v>86.68</v>
          </cell>
        </row>
        <row r="1560">
          <cell r="B1560">
            <v>90999</v>
          </cell>
          <cell r="C1560" t="str">
            <v>COMPRESSOR DE AR REBOCAVEL, VAZÃO 400 PCM, PRESSAO DE TRABALHO 102 PSI, MOTOR A DIESEL POTÊNCIA 110 CV - CHP DIURNO. AF_06/2015</v>
          </cell>
          <cell r="D1560" t="str">
            <v>CHP</v>
          </cell>
          <cell r="E1560">
            <v>106.59</v>
          </cell>
          <cell r="F1560">
            <v>0</v>
          </cell>
          <cell r="G1560">
            <v>106.59</v>
          </cell>
        </row>
        <row r="1561">
          <cell r="B1561">
            <v>91001</v>
          </cell>
          <cell r="C1561" t="str">
            <v>COMPRESSOR DE AR REBOCAVEL, VAZÃO 400 PCM, PRESSAO DE TRABALHO 102 PSI, MOTOR A DIESEL POTÊNCIA 110 CV - CHI DIURNO. AF_06/2015</v>
          </cell>
          <cell r="D1561" t="str">
            <v>CHI</v>
          </cell>
          <cell r="E1561">
            <v>10.02</v>
          </cell>
          <cell r="F1561">
            <v>0</v>
          </cell>
          <cell r="G1561">
            <v>10.02</v>
          </cell>
        </row>
        <row r="1562">
          <cell r="B1562">
            <v>91009</v>
          </cell>
          <cell r="C1562" t="str">
            <v>PORTA DE MADEIRA PARA VERNIZ, SEMI-OCA (LEVE OU MÉDIA), 60X210CM, ESPESSURA DE 3,5CM, INCLUSO DOBRADIÇAS - FORNECIMENTO E INSTALAÇÃO. AF_12/2019</v>
          </cell>
          <cell r="D1562" t="str">
            <v>UN</v>
          </cell>
          <cell r="E1562">
            <v>395.77</v>
          </cell>
          <cell r="F1562">
            <v>33.44</v>
          </cell>
          <cell r="G1562">
            <v>362.33</v>
          </cell>
        </row>
        <row r="1563">
          <cell r="B1563">
            <v>91010</v>
          </cell>
          <cell r="C1563" t="str">
            <v>PORTA DE MADEIRA PARA VERNIZ, SEMI-OCA (LEVE OU MÉDIA), 70X210CM, ESPESSURA DE 3,5CM, INCLUSO DOBRADIÇAS - FORNECIMENTO E INSTALAÇÃO. AF_12/2019</v>
          </cell>
          <cell r="D1563" t="str">
            <v>UN</v>
          </cell>
          <cell r="E1563">
            <v>403.01</v>
          </cell>
          <cell r="F1563">
            <v>36.92</v>
          </cell>
          <cell r="G1563">
            <v>366.09</v>
          </cell>
        </row>
        <row r="1564">
          <cell r="B1564">
            <v>91011</v>
          </cell>
          <cell r="C1564" t="str">
            <v>PORTA DE MADEIRA PARA VERNIZ, SEMI-OCA (LEVE OU MÉDIA), 80X210CM, ESPESSURA DE 3,5CM, INCLUSO DOBRADIÇAS - FORNECIMENTO E INSTALAÇÃO. AF_12/2019</v>
          </cell>
          <cell r="D1564" t="str">
            <v>UN</v>
          </cell>
          <cell r="E1564">
            <v>466.23</v>
          </cell>
          <cell r="F1564">
            <v>40.38</v>
          </cell>
          <cell r="G1564">
            <v>425.85</v>
          </cell>
        </row>
        <row r="1565">
          <cell r="B1565">
            <v>91012</v>
          </cell>
          <cell r="C1565" t="str">
            <v>PORTA DE MADEIRA PARA VERNIZ, SEMI-OCA (LEVE OU MÉDIA), 90X210CM, ESPESSURA DE 3,5CM, INCLUSO DOBRADIÇAS - FORNECIMENTO E INSTALAÇÃO. AF_12/2019</v>
          </cell>
          <cell r="D1565" t="str">
            <v>UN</v>
          </cell>
          <cell r="E1565">
            <v>514.58</v>
          </cell>
          <cell r="F1565">
            <v>43.79</v>
          </cell>
          <cell r="G1565">
            <v>470.79</v>
          </cell>
        </row>
        <row r="1566">
          <cell r="B1566">
            <v>91013</v>
          </cell>
          <cell r="C1566" t="str">
            <v>KIT DE PORTA DE MADEIRA PARA VERNIZ, SEMI-OCA (LEVE OU MÉDIA), PADRÃO MÉDIO, 60X210CM, ESPESSURA DE 3,5CM, ITENS INCLUSOS: DOBRADIÇAS, MONTAGEM E INSTALAÇÃO DO BATENTE, SEM FECHADURA - FORNECIMENTO E INSTALAÇÃO. AF_12/2019</v>
          </cell>
          <cell r="D1566" t="str">
            <v>UN</v>
          </cell>
          <cell r="E1566">
            <v>1098.05</v>
          </cell>
          <cell r="F1566">
            <v>176.35</v>
          </cell>
          <cell r="G1566">
            <v>921.7</v>
          </cell>
        </row>
        <row r="1567">
          <cell r="B1567">
            <v>91014</v>
          </cell>
          <cell r="C1567" t="str">
            <v>KIT DE PORTA DE MADEIRA PARA VERNIZ, SEMI-OCA (LEVE OU MÉDIA), PADRÃO MÉDIO, 70X210CM, ESPESSURA DE 3,5CM, ITENS INCLUSOS: DOBRADIÇAS, MONTAGEM E INSTALAÇÃO DO BATENTE, SEM FECHADURA - FORNECIMENTO E INSTALAÇÃO. AF_12/2019</v>
          </cell>
          <cell r="D1567" t="str">
            <v>UN</v>
          </cell>
          <cell r="E1567">
            <v>1108.74</v>
          </cell>
          <cell r="F1567">
            <v>180.17</v>
          </cell>
          <cell r="G1567">
            <v>928.57</v>
          </cell>
        </row>
        <row r="1568">
          <cell r="B1568">
            <v>91015</v>
          </cell>
          <cell r="C1568" t="str">
            <v>KIT DE PORTA DE MADEIRA PARA VERNIZ, SEMI-OCA (LEVE OU MÉDIA), PADRÃO MÉDIO, 80X210CM, ESPESSURA DE 3,5CM, ITENS INCLUSOS: DOBRADIÇAS, MONTAGEM E INSTALAÇÃO DO BATENTE, SEM FECHADURA - FORNECIMENTO E INSTALAÇÃO. AF_12/2019</v>
          </cell>
          <cell r="D1568" t="str">
            <v>UN</v>
          </cell>
          <cell r="E1568">
            <v>1175.42</v>
          </cell>
          <cell r="F1568">
            <v>183.95</v>
          </cell>
          <cell r="G1568">
            <v>991.47</v>
          </cell>
        </row>
        <row r="1569">
          <cell r="B1569">
            <v>91016</v>
          </cell>
          <cell r="C1569" t="str">
            <v>KIT DE PORTA DE MADEIRA PARA VERNIZ, SEMI-OCA (LEVE OU MÉDIA), PADRÃO MÉDIO, 90X210CM, ESPESSURA DE 3,5CM, ITENS INCLUSOS: DOBRADIÇAS, MONTAGEM E INSTALAÇÃO DO BATENTE, SEM FECHADURA - FORNECIMENTO E INSTALAÇÃO. AF_12/2019</v>
          </cell>
          <cell r="D1569" t="str">
            <v>UN</v>
          </cell>
          <cell r="E1569">
            <v>1227.22</v>
          </cell>
          <cell r="F1569">
            <v>187.76</v>
          </cell>
          <cell r="G1569">
            <v>1039.46</v>
          </cell>
        </row>
        <row r="1570">
          <cell r="B1570">
            <v>91021</v>
          </cell>
          <cell r="C1570" t="str">
            <v>PERFURATRIZ HIDRÁULICA SOBRE CAMINHÃO COM TRADO CURTO ACOPLADO, PROFUNDIDADE MÁXIMA DE 20 M, DIÂMETRO MÁXIMO DE 1500 MM, POTÊNCIA INSTALADA DE 137 HP, MESA ROTATIVA COM TORQUE MÁXIMO DE 30 KNM - IMPOSTOS E SEGUROS. AF_06/2015</v>
          </cell>
          <cell r="D1570" t="str">
            <v>H</v>
          </cell>
          <cell r="E1570">
            <v>13.48</v>
          </cell>
          <cell r="F1570">
            <v>0</v>
          </cell>
          <cell r="G1570">
            <v>13.48</v>
          </cell>
        </row>
        <row r="1571">
          <cell r="B1571">
            <v>91026</v>
          </cell>
          <cell r="C1571" t="str">
            <v>CAMINHÃO TRUCADO (C/ TERCEIRO EIXO) ELETRÔNICO - POTÊNCIA 231CV - PBT = 22000KG - DIST. ENTRE EIXOS 5170 MM - INCLUI CARROCERIA FIXA ABERTA DE MADEIRA - DEPRECIAÇÃO. AF_06/2015</v>
          </cell>
          <cell r="D1571" t="str">
            <v>H</v>
          </cell>
          <cell r="E1571">
            <v>27.23</v>
          </cell>
          <cell r="F1571">
            <v>0</v>
          </cell>
          <cell r="G1571">
            <v>27.23</v>
          </cell>
        </row>
        <row r="1572">
          <cell r="B1572">
            <v>91027</v>
          </cell>
          <cell r="C1572" t="str">
            <v>CAMINHÃO TRUCADO (C/ TERCEIRO EIXO) ELETRÔNICO - POTÊNCIA 231CV - PBT = 22000KG - DIST. ENTRE EIXOS 5170 MM - INCLUI CARROCERIA FIXA ABERTA DE MADEIRA - JUROS. AF_06/2015</v>
          </cell>
          <cell r="D1572" t="str">
            <v>H</v>
          </cell>
          <cell r="E1572">
            <v>10.89</v>
          </cell>
          <cell r="F1572">
            <v>0</v>
          </cell>
          <cell r="G1572">
            <v>10.89</v>
          </cell>
        </row>
        <row r="1573">
          <cell r="B1573">
            <v>91028</v>
          </cell>
          <cell r="C1573" t="str">
            <v>CAMINHÃO TRUCADO (C/ TERCEIRO EIXO) ELETRÔNICO - POTÊNCIA 231CV - PBT = 22000KG - DIST. ENTRE EIXOS 5170 MM - INCLUI CARROCERIA FIXA ABERTA DE MADEIRA - IMPOSTOS E SEGUROS. AF_06/2015</v>
          </cell>
          <cell r="D1573" t="str">
            <v>H</v>
          </cell>
          <cell r="E1573">
            <v>4.39</v>
          </cell>
          <cell r="F1573">
            <v>0</v>
          </cell>
          <cell r="G1573">
            <v>4.39</v>
          </cell>
        </row>
        <row r="1574">
          <cell r="B1574">
            <v>91029</v>
          </cell>
          <cell r="C1574" t="str">
            <v>CAMINHÃO TRUCADO (C/ TERCEIRO EIXO) ELETRÔNICO - POTÊNCIA 231CV - PBT = 22000KG - DIST. ENTRE EIXOS 5170 MM - INCLUI CARROCERIA FIXA ABERTA DE MADEIRA - MANUTENÇÃO. AF_06/2015</v>
          </cell>
          <cell r="D1574" t="str">
            <v>H</v>
          </cell>
          <cell r="E1574">
            <v>49.82</v>
          </cell>
          <cell r="F1574">
            <v>0</v>
          </cell>
          <cell r="G1574">
            <v>49.82</v>
          </cell>
        </row>
        <row r="1575">
          <cell r="B1575">
            <v>91030</v>
          </cell>
          <cell r="C1575" t="str">
            <v>CAMINHÃO TRUCADO (C/ TERCEIRO EIXO) ELETRÔNICO - POTÊNCIA 231CV - PBT = 22000KG - DIST. ENTRE EIXOS 5170 MM - INCLUI CARROCERIA FIXA ABERTA DE MADEIRA - MATERIAIS NA OPERAÇÃO. AF_06/2015</v>
          </cell>
          <cell r="D1575" t="str">
            <v>H</v>
          </cell>
          <cell r="E1575">
            <v>154.47</v>
          </cell>
          <cell r="F1575">
            <v>0</v>
          </cell>
          <cell r="G1575">
            <v>154.47</v>
          </cell>
        </row>
        <row r="1576">
          <cell r="B1576">
            <v>91031</v>
          </cell>
          <cell r="C1576" t="str">
            <v>CAMINHÃO TRUCADO (C/ TERCEIRO EIXO) ELETRÔNICO - POTÊNCIA 231CV - PBT = 22000KG - DIST. ENTRE EIXOS 5170 MM - INCLUI CARROCERIA FIXA ABERTA DE MADEIRA - CHP DIURNO. AF_06/2015</v>
          </cell>
          <cell r="D1576" t="str">
            <v>CHP</v>
          </cell>
          <cell r="E1576">
            <v>271.89</v>
          </cell>
          <cell r="F1576">
            <v>20.23</v>
          </cell>
          <cell r="G1576">
            <v>251.66</v>
          </cell>
        </row>
        <row r="1577">
          <cell r="B1577">
            <v>91032</v>
          </cell>
          <cell r="C1577" t="str">
            <v>CAMINHÃO TRUCADO (C/ TERCEIRO EIXO) ELETRÔNICO - POTÊNCIA 231CV - PBT = 22000KG - DIST. ENTRE EIXOS 5170 MM - INCLUI CARROCERIA FIXA ABERTA DE MADEIRA - CHI DIURNO. AF_06/2015</v>
          </cell>
          <cell r="D1577" t="str">
            <v>CHI</v>
          </cell>
          <cell r="E1577">
            <v>67.6</v>
          </cell>
          <cell r="F1577">
            <v>20.22</v>
          </cell>
          <cell r="G1577">
            <v>47.38</v>
          </cell>
        </row>
        <row r="1578">
          <cell r="B1578">
            <v>91069</v>
          </cell>
          <cell r="C1578" t="str">
            <v>EXECUÇÃO DE REVESTIMENTO DE CONCRETO PROJETADO COM ESPESSURA DE 7 CM, ARMADO COM TELA, INCLINAÇÃO MENOR QUE 90°, APLICAÇÃO CONTÍNUA, UTILIZANDO EQUIPAMENTO DE PROJEÇÃO COM 6 M³/H DE CAPACIDADE. AF_07/2024</v>
          </cell>
          <cell r="D1578" t="str">
            <v>M2</v>
          </cell>
          <cell r="E1578">
            <v>215.53</v>
          </cell>
          <cell r="F1578">
            <v>100.98</v>
          </cell>
          <cell r="G1578">
            <v>114.55</v>
          </cell>
        </row>
        <row r="1579">
          <cell r="B1579">
            <v>91070</v>
          </cell>
          <cell r="C1579" t="str">
            <v>EXECUÇÃO DE REVESTIMENTO DE CONCRETO PROJETADO COM ESPESSURA DE 10 CM, ARMADO COM TELA, INCLINAÇÃO MENOR QUE 90°, APLICAÇÃO CONTÍNUA, UTILIZANDO EQUIPAMENTO DE PROJEÇÃO COM 6 M³/H DE CAPACIDADE. AF_07/2024</v>
          </cell>
          <cell r="D1579" t="str">
            <v>M2</v>
          </cell>
          <cell r="E1579">
            <v>227.4</v>
          </cell>
          <cell r="F1579">
            <v>102.28</v>
          </cell>
          <cell r="G1579">
            <v>125.12</v>
          </cell>
        </row>
        <row r="1580">
          <cell r="B1580">
            <v>91071</v>
          </cell>
          <cell r="C1580" t="str">
            <v>EXECUÇÃO DE REVESTIMENTO DE CONCRETO PROJETADO COM ESPESSURA DE 7 CM, ARMADO COM TELA, INCLINAÇÃO DE 90°, APLICAÇÃO CONTÍNUA, UTILIZANDO EQUIPAMENTO DE PROJEÇÃO COM 6 M³/H DE CAPACIDADE. AF_07/2024</v>
          </cell>
          <cell r="D1580" t="str">
            <v>M2</v>
          </cell>
          <cell r="E1580">
            <v>351.02</v>
          </cell>
          <cell r="F1580">
            <v>217.84</v>
          </cell>
          <cell r="G1580">
            <v>133.18</v>
          </cell>
        </row>
        <row r="1581">
          <cell r="B1581">
            <v>91072</v>
          </cell>
          <cell r="C1581" t="str">
            <v>EXECUÇÃO DE REVESTIMENTO DE CONCRETO PROJETADO COM ESPESSURA DE 10 CM, ARMADO COM TELA, INCLINAÇÃO DE 90°, APLICAÇÃO CONTÍNUA, UTILIZANDO EQUIPAMENTO DE PROJEÇÃO COM 6 M³/H DE CAPACIDADE. AF_07/2024</v>
          </cell>
          <cell r="D1581" t="str">
            <v>M2</v>
          </cell>
          <cell r="E1581">
            <v>360.37</v>
          </cell>
          <cell r="F1581">
            <v>217.45</v>
          </cell>
          <cell r="G1581">
            <v>142.92</v>
          </cell>
        </row>
        <row r="1582">
          <cell r="B1582">
            <v>91073</v>
          </cell>
          <cell r="C1582" t="str">
            <v>EXECUÇÃO DE REVESTIMENTO DE CONCRETO PROJETADO COM ESPESSURA DE 7 CM, ARMADO COM TELA, INCLINAÇÃO MENOR QUE 90°, APLICAÇÃO CONTÍNUA, UTILIZANDO EQUIPAMENTO DE PROJEÇÃO COM 3 M³/H DE CAPACIDADE. AF_07/2024</v>
          </cell>
          <cell r="D1582" t="str">
            <v>M2</v>
          </cell>
          <cell r="E1582">
            <v>281.12</v>
          </cell>
          <cell r="F1582">
            <v>144.86</v>
          </cell>
          <cell r="G1582">
            <v>136.26</v>
          </cell>
        </row>
        <row r="1583">
          <cell r="B1583">
            <v>91074</v>
          </cell>
          <cell r="C1583" t="str">
            <v>EXECUÇÃO DE REVESTIMENTO DE CONCRETO PROJETADO COM ESPESSURA DE 10 CM, ARMADO COM TELA, INCLINAÇÃO MENOR QUE 90°, APLICAÇÃO CONTÍNUA, UTILIZANDO EQUIPAMENTO DE PROJEÇÃO COM 3 M³/H DE CAPACIDADE. AF_07/2024</v>
          </cell>
          <cell r="D1583" t="str">
            <v>M2</v>
          </cell>
          <cell r="E1583">
            <v>266.12</v>
          </cell>
          <cell r="F1583">
            <v>128.27</v>
          </cell>
          <cell r="G1583">
            <v>137.85</v>
          </cell>
        </row>
        <row r="1584">
          <cell r="B1584">
            <v>91075</v>
          </cell>
          <cell r="C1584" t="str">
            <v>EXECUÇÃO DE REVESTIMENTO DE CONCRETO PROJETADO COM ESPESSURA DE 7 CM, ARMADO COM TELA, INCLINAÇÃO DE 90°, APLICAÇÃO CONTÍNUA, UTILIZANDO EQUIPAMENTO DE PROJEÇÃO COM 3 M³/H DE CAPACIDADE. AF_07/2024</v>
          </cell>
          <cell r="D1584" t="str">
            <v>M2</v>
          </cell>
          <cell r="E1584">
            <v>447.19</v>
          </cell>
          <cell r="F1584">
            <v>282.67</v>
          </cell>
          <cell r="G1584">
            <v>164.52</v>
          </cell>
        </row>
        <row r="1585">
          <cell r="B1585">
            <v>91076</v>
          </cell>
          <cell r="C1585" t="str">
            <v>EXECUÇÃO DE REVESTIMENTO DE CONCRETO PROJETADO COM ESPESSURA DE 10 CM, ARMADO COM TELA, INCLINAÇÃO DE 90°, APLICAÇÃO CONTÍNUA, UTILIZANDO EQUIPAMENTO DE PROJEÇÃO COM 3 M³/H DE CAPACIDADE. AF_07/2024</v>
          </cell>
          <cell r="D1585" t="str">
            <v>M2</v>
          </cell>
          <cell r="E1585">
            <v>410.19</v>
          </cell>
          <cell r="F1585">
            <v>251.12</v>
          </cell>
          <cell r="G1585">
            <v>159.07</v>
          </cell>
        </row>
        <row r="1586">
          <cell r="B1586">
            <v>91077</v>
          </cell>
          <cell r="C1586" t="str">
            <v>EXECUÇÃO DE REVESTIMENTO DE CONCRETO PROJETADO COM ESPESSURA DE 7 CM, ARMADO COM FIBRAS DE AÇO, INCLINAÇÃO MENOR QUE 90°, APLICAÇÃO CONTÍNUA, UTILIZANDO EQUIPAMENTO DE PROJEÇÃO COM 6 M³/H DE CAPACIDADE. AF_07/2024</v>
          </cell>
          <cell r="D1586" t="str">
            <v>M2</v>
          </cell>
          <cell r="E1586">
            <v>185.76</v>
          </cell>
          <cell r="F1586">
            <v>58.57</v>
          </cell>
          <cell r="G1586">
            <v>127.19</v>
          </cell>
        </row>
        <row r="1587">
          <cell r="B1587">
            <v>91078</v>
          </cell>
          <cell r="C1587" t="str">
            <v>EXECUÇÃO DE REVESTIMENTO DE CONCRETO PROJETADO COM ESPESSURA DE 10 CM, ARMADO COM FIBRAS DE AÇO, INCLINAÇÃO MENOR QUE 90°, APLICAÇÃO CONTÍNUA, UTILIZANDO EQUIPAMENTO DE PROJEÇÃO COM 6 M³/H DE CAPACIDADE. AF_07/2024</v>
          </cell>
          <cell r="D1587" t="str">
            <v>M2</v>
          </cell>
          <cell r="E1587">
            <v>201.81</v>
          </cell>
          <cell r="F1587">
            <v>58.08</v>
          </cell>
          <cell r="G1587">
            <v>143.73</v>
          </cell>
        </row>
        <row r="1588">
          <cell r="B1588">
            <v>91079</v>
          </cell>
          <cell r="C1588" t="str">
            <v>EXECUÇÃO DE REVESTIMENTO DE CONCRETO PROJETADO COM ESPESSURA DE 7 CM, ARMADO COM FIBRAS DE AÇO, INCLINAÇÃO DE 90°, APLICAÇÃO CONTÍNUA, UTILIZANDO EQUIPAMENTO DE PROJEÇÃO COM 6 M³/H DE CAPACIDADE. AF_07/2024</v>
          </cell>
          <cell r="D1588" t="str">
            <v>M2</v>
          </cell>
          <cell r="E1588">
            <v>202.31</v>
          </cell>
          <cell r="F1588">
            <v>70.1</v>
          </cell>
          <cell r="G1588">
            <v>132.21</v>
          </cell>
        </row>
        <row r="1589">
          <cell r="B1589">
            <v>91080</v>
          </cell>
          <cell r="C1589" t="str">
            <v>EXECUÇÃO DE REVESTIMENTO DE CONCRETO PROJETADO COM ESPESSURA DE 10 CM, ARMADO COM FIBRAS DE AÇO, INCLINAÇÃO DE 90°, APLICAÇÃO CONTÍNUA, UTILIZANDO EQUIPAMENTO DE PROJEÇÃO COM 6 M³/H DE CAPACIDADE. AF_07/2024</v>
          </cell>
          <cell r="D1589" t="str">
            <v>M2</v>
          </cell>
          <cell r="E1589">
            <v>214.27</v>
          </cell>
          <cell r="F1589">
            <v>66.85</v>
          </cell>
          <cell r="G1589">
            <v>147.42</v>
          </cell>
        </row>
        <row r="1590">
          <cell r="B1590">
            <v>91081</v>
          </cell>
          <cell r="C1590" t="str">
            <v>EXECUÇÃO DE REVESTIMENTO DE CONCRETO PROJETADO COM ESPESSURA DE 7 CM, ARMADO COM FIBRAS DE AÇO, INCLINAÇÃO MENOR QUE 90°, APLICAÇÃO CONTÍNUA, UTILIZANDO EQUIPAMENTO DE PROJEÇÃO COM 3 M³/H DE CAPACIDADE. AF_07/2024</v>
          </cell>
          <cell r="D1590" t="str">
            <v>M2</v>
          </cell>
          <cell r="E1590">
            <v>278.77</v>
          </cell>
          <cell r="F1590">
            <v>120.82</v>
          </cell>
          <cell r="G1590">
            <v>157.95</v>
          </cell>
        </row>
        <row r="1591">
          <cell r="B1591">
            <v>91082</v>
          </cell>
          <cell r="C1591" t="str">
            <v>EXECUÇÃO DE REVESTIMENTO DE CONCRETO PROJETADO COM ESPESSURA DE 10 CM, ARMADO COM FIBRAS DE AÇO, INCLINAÇÃO MENOR QUE 90°, APLICAÇÃO CONTÍNUA, UTILIZANDO EQUIPAMENTO DE PROJEÇÃO COM 3 M³/H DE CAPACIDADE. AF_07/2024</v>
          </cell>
          <cell r="D1591" t="str">
            <v>M2</v>
          </cell>
          <cell r="E1591">
            <v>249.61</v>
          </cell>
          <cell r="F1591">
            <v>90.11</v>
          </cell>
          <cell r="G1591">
            <v>159.5</v>
          </cell>
        </row>
        <row r="1592">
          <cell r="B1592">
            <v>91083</v>
          </cell>
          <cell r="C1592" t="str">
            <v>EXECUÇÃO DE REVESTIMENTO DE CONCRETO PROJETADO COM ESPESSURA DE 7 CM, ARMADO COM FIBRAS DE AÇO, INCLINAÇÃO DE 90°, APLICAÇÃO CONTÍNUA, UTILIZANDO EQUIPAMENTO DE PROJEÇÃO COM 3 M³/H DE CAPACIDADE. AF_07/2024</v>
          </cell>
          <cell r="D1592" t="str">
            <v>M2</v>
          </cell>
          <cell r="E1592">
            <v>350.18</v>
          </cell>
          <cell r="F1592">
            <v>169.7</v>
          </cell>
          <cell r="G1592">
            <v>180.48</v>
          </cell>
        </row>
        <row r="1593">
          <cell r="B1593">
            <v>91084</v>
          </cell>
          <cell r="C1593" t="str">
            <v>EXECUÇÃO DE REVESTIMENTO DE CONCRETO PROJETADO COM ESPESSURA DE 10 CM, ARMADO COM FIBRAS DE AÇO, INCLINAÇÃO DE 90°, APLICAÇÃO CONTÍNUA, UTILIZANDO EQUIPAMENTO DE PROJEÇÃO COM 3 M³/H DE CAPACIDADE. AF_07/2024</v>
          </cell>
          <cell r="D1593" t="str">
            <v>M2</v>
          </cell>
          <cell r="E1593">
            <v>277.28</v>
          </cell>
          <cell r="F1593">
            <v>109.39</v>
          </cell>
          <cell r="G1593">
            <v>167.89</v>
          </cell>
        </row>
        <row r="1594">
          <cell r="B1594">
            <v>91086</v>
          </cell>
          <cell r="C1594" t="str">
            <v>EXECUÇÃO DE REVESTIMENTO DE CONCRETO PROJETADO COM ESPESSURA DE 7 CM, ARMADO COM TELA, INCLINAÇÃO MENOR QUE 90°, APLICAÇÃO DESCONTÍNUA, UTILIZANDO EQUIPAMENTO DE PROJEÇÃO COM 6 M³/H DE CAPACIDADE. AF_07/2024</v>
          </cell>
          <cell r="D1594" t="str">
            <v>M2</v>
          </cell>
          <cell r="E1594">
            <v>238.88</v>
          </cell>
          <cell r="F1594">
            <v>122.86</v>
          </cell>
          <cell r="G1594">
            <v>116.02</v>
          </cell>
        </row>
        <row r="1595">
          <cell r="B1595">
            <v>91087</v>
          </cell>
          <cell r="C1595" t="str">
            <v>EXECUÇÃO DE REVESTIMENTO DE CONCRETO PROJETADO COM ESPESSURA DE 10 CM, ARMADO COM TELA, INCLINAÇÃO MENOR QUE 90°, APLICAÇÃO DESCONTÍNUA, UTILIZANDO EQUIPAMENTO DE PROJEÇÃO COM 6 M³/H DE CAPACIDADE. AF_07/2024</v>
          </cell>
          <cell r="D1595" t="str">
            <v>M2</v>
          </cell>
          <cell r="E1595">
            <v>252.52</v>
          </cell>
          <cell r="F1595">
            <v>125.35</v>
          </cell>
          <cell r="G1595">
            <v>127.17</v>
          </cell>
        </row>
        <row r="1596">
          <cell r="B1596">
            <v>91088</v>
          </cell>
          <cell r="C1596" t="str">
            <v>EXECUÇÃO DE REVESTIMENTO DE CONCRETO PROJETADO COM ESPESSURA DE 7 CM, ARMADO COM TELA, INCLINAÇÃO DE 90°, APLICAÇÃO DESCONTÍNUA, UTILIZANDO EQUIPAMENTO DE PROJEÇÃO COM 6 M³/H DE CAPACIDADE. AF_07/2024</v>
          </cell>
          <cell r="D1596" t="str">
            <v>M2</v>
          </cell>
          <cell r="E1596">
            <v>374.41</v>
          </cell>
          <cell r="F1596">
            <v>239.92</v>
          </cell>
          <cell r="G1596">
            <v>134.49</v>
          </cell>
        </row>
        <row r="1597">
          <cell r="B1597">
            <v>91089</v>
          </cell>
          <cell r="C1597" t="str">
            <v>EXECUÇÃO DE REVESTIMENTO DE CONCRETO PROJETADO COM ESPESSURA DE 10 CM, ARMADO COM TELA, INCLINAÇÃO DE 90°, APLICAÇÃO DESCONTÍNUA, UTILIZANDO EQUIPAMENTO DE PROJEÇÃO COM 6 M³/H DE CAPACIDADE. AF_07/2024</v>
          </cell>
          <cell r="D1597" t="str">
            <v>M2</v>
          </cell>
          <cell r="E1597">
            <v>386.38</v>
          </cell>
          <cell r="F1597">
            <v>241.29</v>
          </cell>
          <cell r="G1597">
            <v>145.09</v>
          </cell>
        </row>
        <row r="1598">
          <cell r="B1598">
            <v>91090</v>
          </cell>
          <cell r="C1598" t="str">
            <v>EXECUÇÃO DE REVESTIMENTO DE CONCRETO PROJETADO COM ESPESSURA DE 7 CM, ARMADO COM TELA, INCLINAÇÃO MENOR QUE 90°, APLICAÇÃO DESCONTÍNUA, UTILIZANDO EQUIPAMENTO DE PROJEÇÃO COM 3 M³/H DE CAPACIDADE. AF_07/2024</v>
          </cell>
          <cell r="D1598" t="str">
            <v>M2</v>
          </cell>
          <cell r="E1598">
            <v>288.4</v>
          </cell>
          <cell r="F1598">
            <v>156.02</v>
          </cell>
          <cell r="G1598">
            <v>132.38</v>
          </cell>
        </row>
        <row r="1599">
          <cell r="B1599">
            <v>91091</v>
          </cell>
          <cell r="C1599" t="str">
            <v>EXECUÇÃO DE REVESTIMENTO DE CONCRETO PROJETADO COM ESPESSURA DE 10 CM, ARMADO COM TELA, INCLINAÇÃO MENOR QUE 90°, APLICAÇÃO DESCONTÍNUA, UTILIZANDO EQUIPAMENTO DE PROJEÇÃO COM 3 M³/H DE CAPACIDADE. AF_07/2024</v>
          </cell>
          <cell r="D1599" t="str">
            <v>M2</v>
          </cell>
          <cell r="E1599">
            <v>284.82</v>
          </cell>
          <cell r="F1599">
            <v>147.02</v>
          </cell>
          <cell r="G1599">
            <v>137.8</v>
          </cell>
        </row>
        <row r="1600">
          <cell r="B1600">
            <v>91092</v>
          </cell>
          <cell r="C1600" t="str">
            <v>EXECUÇÃO DE REVESTIMENTO DE CONCRETO PROJETADO COM ESPESSURA DE 7 CM, ARMADO COM TELA, INCLINAÇÃO DE 90°, APLICAÇÃO DESCONTÍNUA, UTILIZANDO EQUIPAMENTO DE PROJEÇÃO COM 3 M³/H DE CAPACIDADE. AF_07/2024</v>
          </cell>
          <cell r="D1600" t="str">
            <v>M2</v>
          </cell>
          <cell r="E1600">
            <v>443.4</v>
          </cell>
          <cell r="F1600">
            <v>286.44</v>
          </cell>
          <cell r="G1600">
            <v>156.96</v>
          </cell>
        </row>
        <row r="1601">
          <cell r="B1601">
            <v>91093</v>
          </cell>
          <cell r="C1601" t="str">
            <v>EXECUÇÃO DE REVESTIMENTO DE CONCRETO PROJETADO COM ESPESSURA DE 10 CM, ARMADO COM TELA, INCLINAÇÃO DE 90°, APLICAÇÃO DESCONTÍNUA, UTILIZANDO EQUIPAMENTO DE PROJEÇÃO COM 3 M³/H DE CAPACIDADE. AF_07/2024</v>
          </cell>
          <cell r="D1601" t="str">
            <v>M2</v>
          </cell>
          <cell r="E1601">
            <v>427.16</v>
          </cell>
          <cell r="F1601">
            <v>268.85</v>
          </cell>
          <cell r="G1601">
            <v>158.31</v>
          </cell>
        </row>
        <row r="1602">
          <cell r="B1602">
            <v>91094</v>
          </cell>
          <cell r="C1602" t="str">
            <v>EXECUÇÃO DE REVESTIMENTO DE CONCRETO PROJETADO COM ESPESSURA DE 7 CM, ARMADO COM FIBRAS DE AÇO, INCLINAÇÃO MENOR QUE 90°, APLICAÇÃO DESCONTÍNUA, UTILIZANDO EQUIPAMENTO DE PROJEÇÃO COM 6 M³/H DE CAPACIDADE. AF_07/2024</v>
          </cell>
          <cell r="D1602" t="str">
            <v>M2</v>
          </cell>
          <cell r="E1602">
            <v>176.73</v>
          </cell>
          <cell r="F1602">
            <v>52.58</v>
          </cell>
          <cell r="G1602">
            <v>124.15</v>
          </cell>
        </row>
        <row r="1603">
          <cell r="B1603">
            <v>91095</v>
          </cell>
          <cell r="C1603" t="str">
            <v>EXECUÇÃO DE REVESTIMENTO DE CONCRETO PROJETADO COM ESPESSURA DE 10 CM, ARMADO COM FIBRAS DE AÇO, INCLINAÇÃO MENOR QUE 90°, APLICAÇÃO DESCONTÍNUA, UTILIZANDO EQUIPAMENTO DE PROJEÇÃO COM 6 M³/H DE CAPACIDADE. AF_07/2024</v>
          </cell>
          <cell r="D1603" t="str">
            <v>M2</v>
          </cell>
          <cell r="E1603">
            <v>195.39</v>
          </cell>
          <cell r="F1603">
            <v>53.81</v>
          </cell>
          <cell r="G1603">
            <v>141.58</v>
          </cell>
        </row>
        <row r="1604">
          <cell r="B1604">
            <v>91096</v>
          </cell>
          <cell r="C1604" t="str">
            <v>EXECUÇÃO DE REVESTIMENTO DE CONCRETO PROJETADO COM ESPESSURA DE 7 CM, ARMADO COM FIBRAS DE AÇO, INCLINAÇÃO DE 90°, APLICAÇÃO DESCONTÍNUA, UTILIZANDO EQUIPAMENTO DE PROJEÇÃO COM 6 M³/H DE CAPACIDADE. AF_07/2024</v>
          </cell>
          <cell r="D1604" t="str">
            <v>M2</v>
          </cell>
          <cell r="E1604">
            <v>190.26</v>
          </cell>
          <cell r="F1604">
            <v>62.02</v>
          </cell>
          <cell r="G1604">
            <v>128.24</v>
          </cell>
        </row>
        <row r="1605">
          <cell r="B1605">
            <v>91097</v>
          </cell>
          <cell r="C1605" t="str">
            <v>EXECUÇÃO DE REVESTIMENTO DE CONCRETO PROJETADO COM ESPESSURA DE 10 CM, ARMADO COM FIBRAS DE AÇO, INCLINAÇÃO DE 90°, APLICAÇÃO DESCONTÍNUA, UTILIZANDO EQUIPAMENTO DE PROJEÇÃO COM 6 M³/H DE CAPACIDADE. AF_07/2024</v>
          </cell>
          <cell r="D1605" t="str">
            <v>M2</v>
          </cell>
          <cell r="E1605">
            <v>206.3</v>
          </cell>
          <cell r="F1605">
            <v>61.52</v>
          </cell>
          <cell r="G1605">
            <v>144.78</v>
          </cell>
        </row>
        <row r="1606">
          <cell r="B1606">
            <v>91098</v>
          </cell>
          <cell r="C1606" t="str">
            <v>EXECUÇÃO DE REVESTIMENTO DE CONCRETO PROJETADO COM ESPESSURA DE 7 CM, ARMADO COM FIBRAS DE AÇO, INCLINAÇÃO MENOR QUE 90°, APLICAÇÃO DESCONTÍNUA, UTILIZANDO EQUIPAMENTO DE PROJEÇÃO COM 3 M³/H DE CAPACIDADE. AF_07/2024</v>
          </cell>
          <cell r="D1606" t="str">
            <v>M2</v>
          </cell>
          <cell r="E1606">
            <v>243.28</v>
          </cell>
          <cell r="F1606">
            <v>97.09</v>
          </cell>
          <cell r="G1606">
            <v>146.19</v>
          </cell>
        </row>
        <row r="1607">
          <cell r="B1607">
            <v>91099</v>
          </cell>
          <cell r="C1607" t="str">
            <v>EXECUÇÃO DE REVESTIMENTO DE CONCRETO PROJETADO COM ESPESSURA DE 10 CM, ARMADO COM FIBRAS DE AÇO, INCLINAÇÃO MENOR QUE 90°, APLICAÇÃO DESCONTÍNUA, UTILIZANDO EQUIPAMENTO DE PROJEÇÃO COM 3 M³/H DE CAPACIDADE. AF_07/2024</v>
          </cell>
          <cell r="D1607" t="str">
            <v>M2</v>
          </cell>
          <cell r="E1607">
            <v>234.49</v>
          </cell>
          <cell r="F1607">
            <v>80.03</v>
          </cell>
          <cell r="G1607">
            <v>154.46</v>
          </cell>
        </row>
        <row r="1608">
          <cell r="B1608">
            <v>91100</v>
          </cell>
          <cell r="C1608" t="str">
            <v>EXECUÇÃO DE REVESTIMENTO DE CONCRETO PROJETADO COM ESPESSURA DE 7 CM, ARMADO COM FIBRAS DE AÇO, INCLINAÇÃO DE 90°, APLICAÇÃO DESCONTÍNUA, UTILIZANDO EQUIPAMENTO DE PROJEÇÃO COM 3 M³/H DE CAPACIDADE. AF_07/2024</v>
          </cell>
          <cell r="D1608" t="str">
            <v>M2</v>
          </cell>
          <cell r="E1608">
            <v>288.13</v>
          </cell>
          <cell r="F1608">
            <v>127.96</v>
          </cell>
          <cell r="G1608">
            <v>160.17</v>
          </cell>
        </row>
        <row r="1609">
          <cell r="B1609">
            <v>91101</v>
          </cell>
          <cell r="C1609" t="str">
            <v>EXECUÇÃO DE REVESTIMENTO DE CONCRETO PROJETADO COM ESPESSURA DE 10 CM, ARMADO COM FIBRAS DE AÇO, INCLINAÇÃO DE 90°, APLICAÇÃO DESCONTÍNUA, UTILIZANDO EQUIPAMENTO DE PROJEÇÃO COM 3 M³/H DE CAPACIDADE. AF_07/2024</v>
          </cell>
          <cell r="D1609" t="str">
            <v>M2</v>
          </cell>
          <cell r="E1609">
            <v>256.22</v>
          </cell>
          <cell r="F1609">
            <v>95.52</v>
          </cell>
          <cell r="G1609">
            <v>160.7</v>
          </cell>
        </row>
        <row r="1610">
          <cell r="B1610">
            <v>91166</v>
          </cell>
          <cell r="C1610" t="str">
            <v>FIXAÇÃO DE TUBOS HORIZONTAIS DE PEX OU MULTICAMADAS, DIÂMETROS IGUAIS OU INFERIORES A 40 MM, COM ABRAÇADEIRA PLÁSTICA FIXADA EM LAJE. AF_09/2023_PE</v>
          </cell>
          <cell r="D1610" t="str">
            <v>M</v>
          </cell>
          <cell r="E1610">
            <v>4.23</v>
          </cell>
          <cell r="F1610">
            <v>1.42</v>
          </cell>
          <cell r="G1610">
            <v>2.81</v>
          </cell>
        </row>
        <row r="1611">
          <cell r="B1611">
            <v>91167</v>
          </cell>
          <cell r="C1611" t="str">
            <v>FIXAÇÃO DE TUBOS HORIZONTAIS DE PPR DIÂMETROS MENORES OU IGUAIS A 40 MM COM ABRAÇADEIRA METÁLICA RÍGIDA TIPO U PERFIL 1 1/4", FIXADA EM PERFILADO EM LAJE. AF_09/2023_PS</v>
          </cell>
          <cell r="D1611" t="str">
            <v>M</v>
          </cell>
          <cell r="E1611">
            <v>11.4</v>
          </cell>
          <cell r="F1611">
            <v>5.3</v>
          </cell>
          <cell r="G1611">
            <v>6.1</v>
          </cell>
        </row>
        <row r="1612">
          <cell r="B1612">
            <v>91170</v>
          </cell>
          <cell r="C1612" t="str">
            <v>FIXAÇÃO DE TUBOS HORIZONTAIS DE PVC ÁGUA, PVC ESGOTO, PVC ÁGUA PLUVIAL, CPVC, PPR, COBRE OU AÇO, DIÂMETROS MENORES OU IGUAIS A 40 MM, COM ABRAÇADEIRA METÁLICA RÍGIDA TIPO U PERFIL 1 1/4", FIXADA EM PERFILADO EM LAJE. AF_09/2023_PS</v>
          </cell>
          <cell r="D1612" t="str">
            <v>M</v>
          </cell>
          <cell r="E1612">
            <v>11.4</v>
          </cell>
          <cell r="F1612">
            <v>5.3</v>
          </cell>
          <cell r="G1612">
            <v>6.1</v>
          </cell>
        </row>
        <row r="1613">
          <cell r="B1613">
            <v>91171</v>
          </cell>
          <cell r="C1613" t="str">
            <v>FIXAÇÃO DE TUBOS HORIZONTAIS DE PVC ÁGUA, PVC ESGOTO, PVC ÁGUA PLUVIAL, CPVC, PPR, COBRE OU AÇO, DIÂMETROS MAIORES QUE 40 MM E MENORES OU IGUAIS A 75 MM, COM ABRAÇADEIRA METÁLICA RÍGIDA TIPO U PERFIL 2 1/2", FIXADA EM PERFILADO EM LAJE. AF_09/2023_PS</v>
          </cell>
          <cell r="D1613" t="str">
            <v>M</v>
          </cell>
          <cell r="E1613">
            <v>18.95</v>
          </cell>
          <cell r="F1613">
            <v>7.89</v>
          </cell>
          <cell r="G1613">
            <v>11.06</v>
          </cell>
        </row>
        <row r="1614">
          <cell r="B1614">
            <v>91172</v>
          </cell>
          <cell r="C1614" t="str">
            <v>FIXAÇÃO DE TUBOS HORIZONTAIS DE PVC ÁGUA, PVC ESGOTO, PVC ÁGUA PLUVIAL, CPVC, PPR, COBRE OU AÇO, DIÂMETROS MAIORES QUE 75 MM E MENORES OU IGUAIS A 100 MM, COM ABRAÇADEIRA METÁLICA RÍGIDA TIPO U PERFIL 4", FIXADA EM PERFILADO EM LAJE. AF_09/2023_PS</v>
          </cell>
          <cell r="D1614" t="str">
            <v>M</v>
          </cell>
          <cell r="E1614">
            <v>21.92</v>
          </cell>
          <cell r="F1614">
            <v>8.95</v>
          </cell>
          <cell r="G1614">
            <v>12.97</v>
          </cell>
        </row>
        <row r="1615">
          <cell r="B1615">
            <v>91173</v>
          </cell>
          <cell r="C1615" t="str">
            <v>FIXAÇÃO DE TUBOS VERTICAIS DE PVC ÁGUA, PVC ESGOTO, PVC ÁGUA PLUVIAL, CPVC, PPR, COBRE OU AÇO, DIÂMETROS MENORES OU IGUAIS A 40 MM, COM ABRAÇADEIRA METÁLICA RÍGIDA TIPO U PERFIL 1 1/4", FIXADA EM PERFILADO EM PAREDE. AF_09/2023_PS</v>
          </cell>
          <cell r="D1615" t="str">
            <v>M</v>
          </cell>
          <cell r="E1615">
            <v>4.25</v>
          </cell>
          <cell r="F1615">
            <v>1.97</v>
          </cell>
          <cell r="G1615">
            <v>2.28</v>
          </cell>
        </row>
        <row r="1616">
          <cell r="B1616">
            <v>91174</v>
          </cell>
          <cell r="C1616" t="str">
            <v>FIXAÇÃO DE TUBOS VERTICAIS DE PVC ÁGUA, PVC ESGOTO, PVC ÁGUA PLUVIAL, CPVC, PPR, COBRE OU AÇO, DIÂMETROS MAIORES QUE 40 MM E MENORES OU IGUAIS A 75 MM, COM ABRAÇADEIRA METÁLICA RÍGIDA TIPO U PERFIL 2 1/2", FIXADA EM PERFILADO EM PAREDE. AF_09/2023_PS</v>
          </cell>
          <cell r="D1616" t="str">
            <v>M</v>
          </cell>
          <cell r="E1616">
            <v>7.57</v>
          </cell>
          <cell r="F1616">
            <v>3.15</v>
          </cell>
          <cell r="G1616">
            <v>4.42</v>
          </cell>
        </row>
        <row r="1617">
          <cell r="B1617">
            <v>91175</v>
          </cell>
          <cell r="C1617" t="str">
            <v>FIXAÇÃO DE TUBOS VERTICAIS DE PVC ÁGUA, PVC ESGOTO, PVC ÁGUA PLUVIAL, CPVC, PPR, COBRE OU AÇO, DIÂMETROS MAIORES QUE 75 MM E MENORES OU IGUAIS A 100 MM, COM ABRAÇADEIRA METÁLICA RÍGIDA TIPO U PERFIL 4", FIXADA EM PERFILADO EM PAREDE. AF_09/2023_PS</v>
          </cell>
          <cell r="D1617" t="str">
            <v>M</v>
          </cell>
          <cell r="E1617">
            <v>11.83</v>
          </cell>
          <cell r="F1617">
            <v>4.83</v>
          </cell>
          <cell r="G1617">
            <v>7</v>
          </cell>
        </row>
        <row r="1618">
          <cell r="B1618">
            <v>91176</v>
          </cell>
          <cell r="C1618" t="str">
            <v>FIXAÇÃO DE TUBOS HORIZONTAIS DE PPR DIÂMETROS MENORES OU IGUAIS A 40 MM, COM ABRAÇADEIRA METÁLICA RÍGIDA TIPO D COM PARAFUSO DE FIXAÇÃO 1 1/4", FIXADA DIRETAMENTE NA LAJE OU PAREDE. AF_09/2023</v>
          </cell>
          <cell r="D1618" t="str">
            <v>M</v>
          </cell>
          <cell r="E1618">
            <v>19.39</v>
          </cell>
          <cell r="F1618">
            <v>6.98</v>
          </cell>
          <cell r="G1618">
            <v>12.41</v>
          </cell>
        </row>
        <row r="1619">
          <cell r="B1619">
            <v>91179</v>
          </cell>
          <cell r="C1619" t="str">
            <v>FIXAÇÃO DE TUBOS HORIZONTAIS DE PVC ÁGUA/PVC ESGOTO/PVC PLUVIAL/CPVC/PPR/COBRE OU AÇO, DIÂMETROS MENORES OU IGUAIS A 40 MM, COM ABRAÇADEIRA METÁLICA RÍGIDA TIPO D COM PARAFUSO DE FIXAÇÃO 1 1/4", FIXADA DIRETAMENTE NA LAJE OU PAREDE. AF_09/2023</v>
          </cell>
          <cell r="D1619" t="str">
            <v>M</v>
          </cell>
          <cell r="E1619">
            <v>19.39</v>
          </cell>
          <cell r="F1619">
            <v>6.98</v>
          </cell>
          <cell r="G1619">
            <v>12.41</v>
          </cell>
        </row>
        <row r="1620">
          <cell r="B1620">
            <v>91180</v>
          </cell>
          <cell r="C1620" t="str">
            <v>FIXAÇÃO DE TUBOS HORIZONTAIS DE PVC ÁGUA/PVC ESGOTO/PVC PLUVIAL/CPVC/PPR/COBRE OU AÇO, DIÂMETROS MAIORES QUE 40 MM E MENORES OU IGUAIS A 75 MM, COM ABRAÇADEIRA TIPO D COM PARAFUSO DE FIXAÇÃO 2 1/2", FIXADA DIRETAMENTE NA LAJE OU PAREDE. AF_09/2023</v>
          </cell>
          <cell r="D1620" t="str">
            <v>M</v>
          </cell>
          <cell r="E1620">
            <v>26.03</v>
          </cell>
          <cell r="F1620">
            <v>9.45</v>
          </cell>
          <cell r="G1620">
            <v>16.58</v>
          </cell>
        </row>
        <row r="1621">
          <cell r="B1621">
            <v>91181</v>
          </cell>
          <cell r="C1621" t="str">
            <v>FIXAÇÃO DE TUBOS HORIZONTAIS DE PVC ÁGUA/PVC ESGOTO/PVC PLUVIAL/CPVC/PPR/COBRE OU AÇO, DIÂMETROS MAIORES QUE 75 MM E MENORES OU IGUAIS A 100 MM, COM ABRAÇADEIRA TIPO D COM PARAFUSO DE FIXAÇÃO 4", FIXADA DIRETAMENTE NA LAJE OU PAREDE. AF_09/2023</v>
          </cell>
          <cell r="D1621" t="str">
            <v>M</v>
          </cell>
          <cell r="E1621">
            <v>27.36</v>
          </cell>
          <cell r="F1621">
            <v>10.11</v>
          </cell>
          <cell r="G1621">
            <v>17.25</v>
          </cell>
        </row>
        <row r="1622">
          <cell r="B1622">
            <v>91182</v>
          </cell>
          <cell r="C1622" t="str">
            <v>FIXAÇÃO DE TUBOS HORIZONTAIS DE PPR, DIÂMETROS MENORES OU IGUAIS A 40 MM, COM ABRAÇADEIRA METÁLICA FLEXÍVEL 18 MM, FIXADA DIRETAMENTE NA LAJE. AF_09/2023</v>
          </cell>
          <cell r="D1622" t="str">
            <v>M</v>
          </cell>
          <cell r="E1622">
            <v>24.31</v>
          </cell>
          <cell r="F1622">
            <v>16.43</v>
          </cell>
          <cell r="G1622">
            <v>7.88</v>
          </cell>
        </row>
        <row r="1623">
          <cell r="B1623">
            <v>91185</v>
          </cell>
          <cell r="C1623" t="str">
            <v>FIXAÇÃO DE TUBOS HORIZONTAIS DE PVC ÁGUA, PVC ESGOTO, PVC ÁGUA PLUVIAL, CPVC, PPR, COBRE OU AÇO, DIÂMETROS MENORES OU IGUAIS A 40 MM, COM ABRAÇADEIRA METÁLICA FLEXÍVEL 18 MM, FIXADA DIRETAMENTE NA LAJE. AF_09/2023</v>
          </cell>
          <cell r="D1623" t="str">
            <v>M</v>
          </cell>
          <cell r="E1623">
            <v>24.31</v>
          </cell>
          <cell r="F1623">
            <v>16.43</v>
          </cell>
          <cell r="G1623">
            <v>7.88</v>
          </cell>
        </row>
        <row r="1624">
          <cell r="B1624">
            <v>91186</v>
          </cell>
          <cell r="C1624" t="str">
            <v>FIXAÇÃO DE TUBOS HORIZONTAIS DE PVC ÁGUA, PVC ESGOTO, PVC ÁGUA PLUVIAL, CPVC, PPR, COBRE OU AÇO, DIÂMETROS MAIORES QUE 40 MM E MENORES OU IGUAIS A 75 MM, COM ABRAÇADEIRA METÁLICA FLEXÍVEL 18 MM, FIXADA DIRETAMENTE NA LAJE. AF_09/2023</v>
          </cell>
          <cell r="D1624" t="str">
            <v>M</v>
          </cell>
          <cell r="E1624">
            <v>26.75</v>
          </cell>
          <cell r="F1624">
            <v>18.27</v>
          </cell>
          <cell r="G1624">
            <v>8.48</v>
          </cell>
        </row>
        <row r="1625">
          <cell r="B1625">
            <v>91187</v>
          </cell>
          <cell r="C1625" t="str">
            <v>FIXAÇÃO DE TUBOS HORIZONTAIS DE PVC ÁGUA, PVC ESGOTO, PVC ÁGUA PLUVIAL, CPVC, PPR, COBRE OU AÇO, DIÂMETROS MAIORES QUE 75 MM E MENORES OU IGUAIS A 100 MM, COM ABRAÇADEIRA METÁLICA FLEXÍVEL 18 MM, FIXADA DIRETAMENTE NA LAJE. AF_09/2023</v>
          </cell>
          <cell r="D1625" t="str">
            <v>M</v>
          </cell>
          <cell r="E1625">
            <v>24</v>
          </cell>
          <cell r="F1625">
            <v>16.64</v>
          </cell>
          <cell r="G1625">
            <v>7.36</v>
          </cell>
        </row>
        <row r="1626">
          <cell r="B1626">
            <v>91188</v>
          </cell>
          <cell r="C1626" t="str">
            <v>CHUMBAMENTO PONTUAL DE ABERTURA EM LAJE COM PASSAGEM DE 1 TUBO COM DIÂMETRO DE 50 MM. AF_09/2023</v>
          </cell>
          <cell r="D1626" t="str">
            <v>UN</v>
          </cell>
          <cell r="E1626">
            <v>13.23</v>
          </cell>
          <cell r="F1626">
            <v>7.47</v>
          </cell>
          <cell r="G1626">
            <v>5.76</v>
          </cell>
        </row>
        <row r="1627">
          <cell r="B1627">
            <v>91189</v>
          </cell>
          <cell r="C1627" t="str">
            <v>CHUMBAMENTO PONTUAL DE ABERTURA EM LAJE COM PASSAGEM DE 5 TUBOS COM DIÂMETROS DE 50 MM. AF_09/2023</v>
          </cell>
          <cell r="D1627" t="str">
            <v>UN</v>
          </cell>
          <cell r="E1627">
            <v>75.02</v>
          </cell>
          <cell r="F1627">
            <v>31.31</v>
          </cell>
          <cell r="G1627">
            <v>43.71</v>
          </cell>
        </row>
        <row r="1628">
          <cell r="B1628">
            <v>91190</v>
          </cell>
          <cell r="C1628" t="str">
            <v>CHUMBAMENTO PONTUAL EM PASSAGEM DE TUBO COM DIÂMETRO MENOR OU IGUAL A 40 MM. AF_09/2023</v>
          </cell>
          <cell r="D1628" t="str">
            <v>UN</v>
          </cell>
          <cell r="E1628">
            <v>10.66</v>
          </cell>
          <cell r="F1628">
            <v>5.82</v>
          </cell>
          <cell r="G1628">
            <v>4.84</v>
          </cell>
        </row>
        <row r="1629">
          <cell r="B1629">
            <v>91191</v>
          </cell>
          <cell r="C1629" t="str">
            <v>CHUMBAMENTO PONTUAL EM PASSAGEM DE TUBO COM DIÂMETROS ENTRE 40 MM E 75 MM. AF_09/2023</v>
          </cell>
          <cell r="D1629" t="str">
            <v>UN</v>
          </cell>
          <cell r="E1629">
            <v>14.97</v>
          </cell>
          <cell r="F1629">
            <v>6.84</v>
          </cell>
          <cell r="G1629">
            <v>8.13</v>
          </cell>
        </row>
        <row r="1630">
          <cell r="B1630">
            <v>91192</v>
          </cell>
          <cell r="C1630" t="str">
            <v>CHUMBAMENTO PONTUAL EM PASSAGEM DE TUBO COM DIÂMETRO MAIOR QUE 75 MM E MENORES OU IGUAIS A 150 MM. AF_09/2023</v>
          </cell>
          <cell r="D1630" t="str">
            <v>UN</v>
          </cell>
          <cell r="E1630">
            <v>22.69</v>
          </cell>
          <cell r="F1630">
            <v>8.7</v>
          </cell>
          <cell r="G1630">
            <v>13.99</v>
          </cell>
        </row>
        <row r="1631">
          <cell r="B1631">
            <v>91222</v>
          </cell>
          <cell r="C1631" t="str">
            <v>RASGO LINEAR MANUAL EM ALVENARIA, PARA RAMAIS/ DISTRIBUIÇÃO DE INSTALAÇÕES HIDRÁULICAS, DIÂMETROS MAIORES QUE 40 MM E MENORES OU IGUAIS A 75 MM. AF_09/2023</v>
          </cell>
          <cell r="D1631" t="str">
            <v>M</v>
          </cell>
          <cell r="E1631">
            <v>8.59</v>
          </cell>
          <cell r="F1631">
            <v>6.78</v>
          </cell>
          <cell r="G1631">
            <v>1.81</v>
          </cell>
        </row>
        <row r="1632">
          <cell r="B1632">
            <v>91273</v>
          </cell>
          <cell r="C1632" t="str">
            <v>PLACA VIBRATÓRIA REVERSÍVEL COM MOTOR 4 TEMPOS A GASOLINA, FORÇA CENTRÍFUGA DE 25 KN (2500 KGF), POTÊNCIA 5,5 CV - DEPRECIAÇÃO. AF_08/2015</v>
          </cell>
          <cell r="D1632" t="str">
            <v>H</v>
          </cell>
          <cell r="E1632">
            <v>0.57</v>
          </cell>
          <cell r="F1632">
            <v>0</v>
          </cell>
          <cell r="G1632">
            <v>0.57</v>
          </cell>
        </row>
        <row r="1633">
          <cell r="B1633">
            <v>91274</v>
          </cell>
          <cell r="C1633" t="str">
            <v>PLACA VIBRATÓRIA REVERSÍVEL COM MOTOR 4 TEMPOS A GASOLINA, FORÇA CENTRÍFUGA DE 25 KN (2500 KGF), POTÊNCIA 5,5 CV - JUROS. AF_08/2015</v>
          </cell>
          <cell r="D1633" t="str">
            <v>H</v>
          </cell>
          <cell r="E1633">
            <v>0.15</v>
          </cell>
          <cell r="F1633">
            <v>0</v>
          </cell>
          <cell r="G1633">
            <v>0.15</v>
          </cell>
        </row>
        <row r="1634">
          <cell r="B1634">
            <v>91275</v>
          </cell>
          <cell r="C1634" t="str">
            <v>PLACA VIBRATÓRIA REVERSÍVEL COM MOTOR 4 TEMPOS A GASOLINA, FORÇA CENTRÍFUGA DE 25 KN (2500 KGF), POTÊNCIA 5,5 CV - MANUTENÇÃO. AF_08/2015</v>
          </cell>
          <cell r="D1634" t="str">
            <v>H</v>
          </cell>
          <cell r="E1634">
            <v>0.72</v>
          </cell>
          <cell r="F1634">
            <v>0</v>
          </cell>
          <cell r="G1634">
            <v>0.72</v>
          </cell>
        </row>
        <row r="1635">
          <cell r="B1635">
            <v>91276</v>
          </cell>
          <cell r="C1635" t="str">
            <v>PLACA VIBRATÓRIA REVERSÍVEL COM MOTOR 4 TEMPOS A GASOLINA, FORÇA CENTRÍFUGA DE 25 KN (2500 KGF), POTÊNCIA 5,5 CV - MATERIAIS NA OPERAÇÃO. AF_08/2015</v>
          </cell>
          <cell r="D1635" t="str">
            <v>H</v>
          </cell>
          <cell r="E1635">
            <v>9.11</v>
          </cell>
          <cell r="F1635">
            <v>0</v>
          </cell>
          <cell r="G1635">
            <v>9.11</v>
          </cell>
        </row>
        <row r="1636">
          <cell r="B1636">
            <v>91277</v>
          </cell>
          <cell r="C1636" t="str">
            <v>PLACA VIBRATÓRIA REVERSÍVEL COM MOTOR 4 TEMPOS A GASOLINA, FORÇA CENTRÍFUGA DE 25 KN (2500 KGF), POTÊNCIA 5,5 CV - CHP DIURNO. AF_08/2015</v>
          </cell>
          <cell r="D1636" t="str">
            <v>CHP</v>
          </cell>
          <cell r="E1636">
            <v>10.55</v>
          </cell>
          <cell r="F1636">
            <v>0</v>
          </cell>
          <cell r="G1636">
            <v>10.55</v>
          </cell>
        </row>
        <row r="1637">
          <cell r="B1637">
            <v>91278</v>
          </cell>
          <cell r="C1637" t="str">
            <v>PLACA VIBRATÓRIA REVERSÍVEL COM MOTOR 4 TEMPOS A GASOLINA, FORÇA CENTRÍFUGA DE 25 KN (2500 KGF), POTÊNCIA 5,5 CV - CHI DIURNO. AF_08/2015</v>
          </cell>
          <cell r="D1637" t="str">
            <v>CHI</v>
          </cell>
          <cell r="E1637">
            <v>0.72</v>
          </cell>
          <cell r="F1637">
            <v>0</v>
          </cell>
          <cell r="G1637">
            <v>0.72</v>
          </cell>
        </row>
        <row r="1638">
          <cell r="B1638">
            <v>91279</v>
          </cell>
          <cell r="C1638" t="str">
            <v>CORTADORA DE PISO COM MOTOR 4 TEMPOS A GASOLINA, POTÊNCIA DE 13 HP, COM DISCO DE CORTE DIAMANTADO SEGMENTADO PARA CONCRETO, DIÂMETRO DE 350 MM, FURO DE 1" (14 X 1") - DEPRECIAÇÃO. AF_08/2015</v>
          </cell>
          <cell r="D1638" t="str">
            <v>H</v>
          </cell>
          <cell r="E1638">
            <v>0.91</v>
          </cell>
          <cell r="F1638">
            <v>0</v>
          </cell>
          <cell r="G1638">
            <v>0.91</v>
          </cell>
        </row>
        <row r="1639">
          <cell r="B1639">
            <v>91280</v>
          </cell>
          <cell r="C1639" t="str">
            <v>CORTADORA DE PISO COM MOTOR 4 TEMPOS A GASOLINA, POTÊNCIA DE 13 HP, COM DISCO DE CORTE DIAMANTADO SEGMENTADO PARA CONCRETO, DIÂMETRO DE 350 MM, FURO DE 1" (14 X 1") - JUROS. AF_08/2015</v>
          </cell>
          <cell r="D1639" t="str">
            <v>H</v>
          </cell>
          <cell r="E1639">
            <v>0.2</v>
          </cell>
          <cell r="F1639">
            <v>0</v>
          </cell>
          <cell r="G1639">
            <v>0.2</v>
          </cell>
        </row>
        <row r="1640">
          <cell r="B1640">
            <v>91281</v>
          </cell>
          <cell r="C1640" t="str">
            <v>CORTADORA DE PISO COM MOTOR 4 TEMPOS A GASOLINA, POTÊNCIA DE 13 HP, COM DISCO DE CORTE DIAMANTADO SEGMENTADO PARA CONCRETO, DIÂMETRO DE 350 MM, FURO DE 1" (14 X 1") - MANUTENÇÃO. AF_08/2015</v>
          </cell>
          <cell r="D1640" t="str">
            <v>H</v>
          </cell>
          <cell r="E1640">
            <v>1.13</v>
          </cell>
          <cell r="F1640">
            <v>0</v>
          </cell>
          <cell r="G1640">
            <v>1.13</v>
          </cell>
        </row>
        <row r="1641">
          <cell r="B1641">
            <v>91282</v>
          </cell>
          <cell r="C1641" t="str">
            <v>CORTADORA DE PISO COM MOTOR 4 TEMPOS A GASOLINA, POTÊNCIA DE 13 HP, COM DISCO DE CORTE DIAMANTADO SEGMENTADO PARA CONCRETO, DIÂMETRO DE 350 MM, FURO DE 1" (14 X 1") - MATERIAIS NA OPERAÇÃO. AF_08/2015</v>
          </cell>
          <cell r="D1641" t="str">
            <v>H</v>
          </cell>
          <cell r="E1641">
            <v>9.17</v>
          </cell>
          <cell r="F1641">
            <v>0</v>
          </cell>
          <cell r="G1641">
            <v>9.17</v>
          </cell>
        </row>
        <row r="1642">
          <cell r="B1642">
            <v>91283</v>
          </cell>
          <cell r="C1642" t="str">
            <v>CORTADORA DE PISO COM MOTOR 4 TEMPOS A GASOLINA, POTÊNCIA DE 13 HP, COM DISCO DE CORTE DIAMANTADO SEGMENTADO PARA CONCRETO, DIÂMETRO DE 350 MM, FURO DE 1" (14 X 1") - CHP DIURNO. AF_08/2015</v>
          </cell>
          <cell r="D1642" t="str">
            <v>CHP</v>
          </cell>
          <cell r="E1642">
            <v>11.41</v>
          </cell>
          <cell r="F1642">
            <v>0</v>
          </cell>
          <cell r="G1642">
            <v>11.41</v>
          </cell>
        </row>
        <row r="1643">
          <cell r="B1643">
            <v>91285</v>
          </cell>
          <cell r="C1643" t="str">
            <v>CORTADORA DE PISO COM MOTOR 4 TEMPOS A GASOLINA, POTÊNCIA DE 13 HP, COM DISCO DE CORTE DIAMANTADO SEGMENTADO PARA CONCRETO, DIÂMETRO DE 350 MM, FURO DE 1" (14 X 1") - CHI DIURNO. AF_08/2015</v>
          </cell>
          <cell r="D1643" t="str">
            <v>CHI</v>
          </cell>
          <cell r="E1643">
            <v>1.11</v>
          </cell>
          <cell r="F1643">
            <v>0</v>
          </cell>
          <cell r="G1643">
            <v>1.11</v>
          </cell>
        </row>
        <row r="1644">
          <cell r="B1644">
            <v>91287</v>
          </cell>
          <cell r="C1644" t="str">
            <v>BATENTE PARA PORTA DE MADEIRA, PADRÃO POPULAR - FORNECIMENTO E MONTAGEM. AF_12/2019</v>
          </cell>
          <cell r="D1644" t="str">
            <v>UN</v>
          </cell>
          <cell r="E1644">
            <v>313.22</v>
          </cell>
          <cell r="F1644">
            <v>71.63</v>
          </cell>
          <cell r="G1644">
            <v>241.59</v>
          </cell>
        </row>
        <row r="1645">
          <cell r="B1645">
            <v>91292</v>
          </cell>
          <cell r="C1645" t="str">
            <v>BATENTE PARA PORTA DE MADEIRA, FIXAÇÃO COM ARGAMASSA, PADRÃO POPULAR. FORNECIMENTO E INSTALAÇÃO. AF_12/2019</v>
          </cell>
          <cell r="D1645" t="str">
            <v>UN</v>
          </cell>
          <cell r="E1645">
            <v>403.74</v>
          </cell>
          <cell r="F1645">
            <v>126.29</v>
          </cell>
          <cell r="G1645">
            <v>277.45</v>
          </cell>
        </row>
        <row r="1646">
          <cell r="B1646">
            <v>91295</v>
          </cell>
          <cell r="C1646" t="str">
            <v>PORTA DE MADEIRA FRISADA, SEMI-OCA (LEVE OU MÉDIA), 60X210CM, ESPESSURA DE 3CM, INCLUSO DOBRADIÇAS - FORNECIMENTO E INSTALAÇÃO. AF_12/2019</v>
          </cell>
          <cell r="D1646" t="str">
            <v>UN</v>
          </cell>
          <cell r="E1646">
            <v>406.58</v>
          </cell>
          <cell r="F1646">
            <v>33.46</v>
          </cell>
          <cell r="G1646">
            <v>373.12</v>
          </cell>
        </row>
        <row r="1647">
          <cell r="B1647">
            <v>91296</v>
          </cell>
          <cell r="C1647" t="str">
            <v>PORTA DE MADEIRA FRISADA, SEMI-OCA (LEVE OU MÉDIA), 70X210CM, ESPESSURA DE 3CM, INCLUSO DOBRADIÇAS - FORNECIMENTO E INSTALAÇÃO. AF_12/2019</v>
          </cell>
          <cell r="D1647" t="str">
            <v>UN</v>
          </cell>
          <cell r="E1647">
            <v>433.21</v>
          </cell>
          <cell r="F1647">
            <v>36.91</v>
          </cell>
          <cell r="G1647">
            <v>396.3</v>
          </cell>
        </row>
        <row r="1648">
          <cell r="B1648">
            <v>91297</v>
          </cell>
          <cell r="C1648" t="str">
            <v>PORTA DE MADEIRA FRISADA, SEMI-OCA (LEVE OU MÉDIA), 80X210CM, ESPESSURA DE 3,5CM, INCLUSO DOBRADIÇAS - FORNECIMENTO E INSTALAÇÃO. AF_12/2019</v>
          </cell>
          <cell r="D1648" t="str">
            <v>UN</v>
          </cell>
          <cell r="E1648">
            <v>473.43</v>
          </cell>
          <cell r="F1648">
            <v>40.38</v>
          </cell>
          <cell r="G1648">
            <v>433.05</v>
          </cell>
        </row>
        <row r="1649">
          <cell r="B1649">
            <v>91298</v>
          </cell>
          <cell r="C1649" t="str">
            <v>PORTA DE MADEIRA TIPO VENEZIANA, 80X210CM, ESPESSURA DE 3CM, INCLUSO DOBRADIÇAS - FORNECIMENTO E INSTALAÇÃO. AF_12/2019</v>
          </cell>
          <cell r="D1649" t="str">
            <v>UN</v>
          </cell>
          <cell r="E1649">
            <v>928.36</v>
          </cell>
          <cell r="F1649">
            <v>40.38</v>
          </cell>
          <cell r="G1649">
            <v>887.98</v>
          </cell>
        </row>
        <row r="1650">
          <cell r="B1650">
            <v>91299</v>
          </cell>
          <cell r="C1650" t="str">
            <v>PORTA DE MADEIRA, TIPO MEXICANA, MACIÇA (PESADA OU SUPERPESADA), 80X210CM, ESPESSURA DE 3,5CM, INCLUSO DOBRADIÇAS - FORNECIMENTO E INSTALAÇÃO. AF_12/2019</v>
          </cell>
          <cell r="D1650" t="str">
            <v>UN</v>
          </cell>
          <cell r="E1650">
            <v>1283.82</v>
          </cell>
          <cell r="F1650">
            <v>55.97</v>
          </cell>
          <cell r="G1650">
            <v>1227.85</v>
          </cell>
        </row>
        <row r="1651">
          <cell r="B1651">
            <v>91304</v>
          </cell>
          <cell r="C1651" t="str">
            <v>FECHADURA DE EMBUTIR COM CILINDRO, EXTERNA, COMPLETA, ACABAMENTO PADRÃO POPULAR, INCLUSO EXECUÇÃO DE FURO - FORNECIMENTO E INSTALAÇÃO. AF_12/2019</v>
          </cell>
          <cell r="D1651" t="str">
            <v>UN</v>
          </cell>
          <cell r="E1651">
            <v>115.5</v>
          </cell>
          <cell r="F1651">
            <v>26.15</v>
          </cell>
          <cell r="G1651">
            <v>89.35</v>
          </cell>
        </row>
        <row r="1652">
          <cell r="B1652">
            <v>91305</v>
          </cell>
          <cell r="C1652" t="str">
            <v>FECHADURA DE EMBUTIR PARA PORTA DE BANHEIRO, COMPLETA, ACABAMENTO PADRÃO POPULAR, INCLUSO EXECUÇÃO DE FURO - FORNECIMENTO E INSTALAÇÃO. AF_12/2019</v>
          </cell>
          <cell r="D1652" t="str">
            <v>UN</v>
          </cell>
          <cell r="E1652">
            <v>116.93</v>
          </cell>
          <cell r="F1652">
            <v>20.02</v>
          </cell>
          <cell r="G1652">
            <v>96.91</v>
          </cell>
        </row>
        <row r="1653">
          <cell r="B1653">
            <v>91306</v>
          </cell>
          <cell r="C1653" t="str">
            <v>FECHADURA DE EMBUTIR PARA PORTAS INTERNAS, COMPLETA, ACABAMENTO PADRÃO MÉDIO, COM EXECUÇÃO DE FURO - FORNECIMENTO E INSTALAÇÃO. AF_12/2019</v>
          </cell>
          <cell r="D1653" t="str">
            <v>UN</v>
          </cell>
          <cell r="E1653">
            <v>171.13</v>
          </cell>
          <cell r="F1653">
            <v>20.02</v>
          </cell>
          <cell r="G1653">
            <v>151.11</v>
          </cell>
        </row>
        <row r="1654">
          <cell r="B1654">
            <v>91307</v>
          </cell>
          <cell r="C1654" t="str">
            <v>FECHADURA DE EMBUTIR PARA PORTAS INTERNAS, COMPLETA, ACABAMENTO PADRÃO POPULAR, COM EXECUÇÃO DE FURO - FORNECIMENTO E INSTALAÇÃO. AF_12/2019</v>
          </cell>
          <cell r="D1654" t="str">
            <v>UN</v>
          </cell>
          <cell r="E1654">
            <v>98.65</v>
          </cell>
          <cell r="F1654">
            <v>20.02</v>
          </cell>
          <cell r="G1654">
            <v>78.63</v>
          </cell>
        </row>
        <row r="1655">
          <cell r="B1655">
            <v>91312</v>
          </cell>
          <cell r="C1655" t="str">
            <v>KIT DE PORTA DE MADEIRA PARA PINTURA, SEMI-OCA (LEVE OU MÉDIA), PADRÃO POPULAR, 60X210CM, ESPESSURA DE 3,5CM, ITENS INCLUSOS: DOBRADIÇAS, MONTAGEM E INSTALAÇÃO DO BATENTE, FECHADURA COM EXECUÇÃO DO FURO - FORNECIMENTO E INSTALAÇÃO. AF_12/2019</v>
          </cell>
          <cell r="D1655" t="str">
            <v>UN</v>
          </cell>
          <cell r="E1655">
            <v>1012.24</v>
          </cell>
          <cell r="F1655">
            <v>196.68</v>
          </cell>
          <cell r="G1655">
            <v>815.56</v>
          </cell>
        </row>
        <row r="1656">
          <cell r="B1656">
            <v>91313</v>
          </cell>
          <cell r="C1656" t="str">
            <v>KIT DE PORTA DE MADEIRA PARA PINTURA, SEMI-OCA (LEVE OU MÉDIA), PADRÃO POPULAR, 70X210CM, ESPESSURA DE 3,5CM, ITENS INCLUSOS: DOBRADIÇAS, MONTAGEM E INSTALAÇÃO DO BATENTE, FECHADURA COM EXECUÇÃO DO FURO - FORNECIMENTO E INSTALAÇÃO. AF_12/2019</v>
          </cell>
          <cell r="D1656" t="str">
            <v>UN</v>
          </cell>
          <cell r="E1656">
            <v>1002.86</v>
          </cell>
          <cell r="F1656">
            <v>200.47</v>
          </cell>
          <cell r="G1656">
            <v>802.39</v>
          </cell>
        </row>
        <row r="1657">
          <cell r="B1657">
            <v>91314</v>
          </cell>
          <cell r="C1657" t="str">
            <v>KIT DE PORTA DE MADEIRA PARA PINTURA, SEMI-OCA (LEVE OU MÉDIA), PADRÃO POPULAR, 80X210CM, ESPESSURA DE 3,5CM, ITENS INCLUSOS: DOBRADIÇAS, MONTAGEM E INSTALAÇÃO DO BATENTE, FECHADURA COM EXECUÇÃO DO FURO - FORNECIMENTO E INSTALAÇÃO. AF_12/2019</v>
          </cell>
          <cell r="D1657" t="str">
            <v>UN</v>
          </cell>
          <cell r="E1657">
            <v>1047.58</v>
          </cell>
          <cell r="F1657">
            <v>210.35</v>
          </cell>
          <cell r="G1657">
            <v>837.23</v>
          </cell>
        </row>
        <row r="1658">
          <cell r="B1658">
            <v>91315</v>
          </cell>
          <cell r="C1658" t="str">
            <v>KIT DE PORTA DE MADEIRA PARA PINTURA, SEMI-OCA (LEVE OU MÉDIA), PADRÃO POPULAR, 90X210CM, ESPESSURA DE 3,5CM, ITENS INCLUSOS: DOBRADIÇAS, MONTAGEM E INSTALAÇÃO DO BATENTE, FECHADURA COM EXECUÇÃO DO FURO - FORNECIMENTO E INSTALAÇÃO. AF_12/2019</v>
          </cell>
          <cell r="D1658" t="str">
            <v>UN</v>
          </cell>
          <cell r="E1658">
            <v>1137.8</v>
          </cell>
          <cell r="F1658">
            <v>214.13</v>
          </cell>
          <cell r="G1658">
            <v>923.67</v>
          </cell>
        </row>
        <row r="1659">
          <cell r="B1659">
            <v>91316</v>
          </cell>
          <cell r="C1659" t="str">
            <v>KIT DE PORTA DE MADEIRA PARA PINTURA, SEMI-OCA (PESADA OU SUPERPESADA), PADRÃO POPULAR, 80X210CM, ESPESSURA DE 3,5CM, ITENS INCLUSOS: DOBRADIÇAS, MONTAGEM E INSTALAÇÃO DO BATENTE, FECHADURA COM EXECUÇÃO DO FURO - FORNECIMENTO E INSTALAÇÃO. AF_12/2019</v>
          </cell>
          <cell r="D1659" t="str">
            <v>UN</v>
          </cell>
          <cell r="E1659">
            <v>1337.79</v>
          </cell>
          <cell r="F1659">
            <v>226.09</v>
          </cell>
          <cell r="G1659">
            <v>1111.7</v>
          </cell>
        </row>
        <row r="1660">
          <cell r="B1660">
            <v>91317</v>
          </cell>
          <cell r="C1660" t="str">
            <v>KIT DE PORTA DE MADEIRA PARA PINTURA, SEMI-OCA (PESADA OU SUPERPESADA), PADRÃO POPULAR, 90X210CM, ESPESSURA DE 3,5CM, ITENS INCLUSOS: DOBRADIÇAS, MONTAGEM E INSTALAÇÃO DO BATENTE, FECHADURA COM EXECUÇÃO DO FURO - FORNECIMENTO E INSTALAÇÃO. AF_12/2019</v>
          </cell>
          <cell r="D1660" t="str">
            <v>UN</v>
          </cell>
          <cell r="E1660">
            <v>1416.49</v>
          </cell>
          <cell r="F1660">
            <v>231.17</v>
          </cell>
          <cell r="G1660">
            <v>1185.32</v>
          </cell>
        </row>
        <row r="1661">
          <cell r="B1661">
            <v>91318</v>
          </cell>
          <cell r="C1661" t="str">
            <v>KIT DE PORTA DE MADEIRA PARA PINTURA, SEMI-OCA (LEVE OU MÉDIA), PADRÃO POPULAR, 60X210CM, ESPESSURA DE 3,5CM, ITENS INCLUSOS: DOBRADIÇAS, MONTAGEM E INSTALAÇÃO DO BATENTE, SEM FECHADURA - FORNECIMENTO E INSTALAÇÃO. AF_12/2019</v>
          </cell>
          <cell r="D1661" t="str">
            <v>UN</v>
          </cell>
          <cell r="E1661">
            <v>895.31</v>
          </cell>
          <cell r="F1661">
            <v>176.64</v>
          </cell>
          <cell r="G1661">
            <v>718.67</v>
          </cell>
        </row>
        <row r="1662">
          <cell r="B1662">
            <v>91319</v>
          </cell>
          <cell r="C1662" t="str">
            <v>KIT DE PORTA DE MADEIRA PARA PINTURA, SEMI-OCA (LEVE OU MÉDIA), PADRÃO POPULAR, 70X210CM, ESPESSURA DE 3,5CM, ITENS INCLUSOS: DOBRADIÇAS, MONTAGEM E INSTALAÇÃO DO BATENTE, SEM FECHADURA - FORNECIMENTO E INSTALAÇÃO. AF_12/2019</v>
          </cell>
          <cell r="D1662" t="str">
            <v>UN</v>
          </cell>
          <cell r="E1662">
            <v>904.21</v>
          </cell>
          <cell r="F1662">
            <v>180.39</v>
          </cell>
          <cell r="G1662">
            <v>723.82</v>
          </cell>
        </row>
        <row r="1663">
          <cell r="B1663">
            <v>91320</v>
          </cell>
          <cell r="C1663" t="str">
            <v>KIT DE PORTA DE MADEIRA PARA PINTURA, SEMI-OCA (LEVE OU MÉDIA), PADRÃO POPULAR, 80X210CM, ESPESSURA DE 3,5CM, ITENS INCLUSOS: DOBRADIÇAS, MONTAGEM E INSTALAÇÃO DO BATENTE, SEM FECHADURA - FORNECIMENTO E INSTALAÇÃO. AF_12/2019</v>
          </cell>
          <cell r="D1663" t="str">
            <v>UN</v>
          </cell>
          <cell r="E1663">
            <v>932.08</v>
          </cell>
          <cell r="F1663">
            <v>184.27</v>
          </cell>
          <cell r="G1663">
            <v>747.81</v>
          </cell>
        </row>
        <row r="1664">
          <cell r="B1664">
            <v>91321</v>
          </cell>
          <cell r="C1664" t="str">
            <v>KIT DE PORTA DE MADEIRA PARA PINTURA, SEMI-OCA (LEVE OU MÉDIA), PADRÃO POPULAR, 90X210CM, ESPESSURA DE 3,5CM, ITENS INCLUSOS: DOBRADIÇAS, MONTAGEM E INSTALAÇÃO DO BATENTE, SEM FECHADURA - FORNECIMENTO E INSTALAÇÃO. AF_12/2019</v>
          </cell>
          <cell r="D1664" t="str">
            <v>UN</v>
          </cell>
          <cell r="E1664">
            <v>1022.3</v>
          </cell>
          <cell r="F1664">
            <v>188</v>
          </cell>
          <cell r="G1664">
            <v>834.3</v>
          </cell>
        </row>
        <row r="1665">
          <cell r="B1665">
            <v>91322</v>
          </cell>
          <cell r="C1665" t="str">
            <v>KIT DE PORTA DE MADEIRA PARA PINTURA, SEMI-OCA (PESADA OU SUPERPESADA), PADRÃO POPULAR, 80X210CM, ESPESSURA DE 3,5CM, ITENS INCLUSOS: DOBRADIÇAS, MONTAGEM E INSTALAÇÃO DO BATENTE, SEM FECHADURA - FORNECIMENTO E INSTALAÇÃO. AF_12/2019</v>
          </cell>
          <cell r="D1665" t="str">
            <v>UN</v>
          </cell>
          <cell r="E1665">
            <v>1222.29</v>
          </cell>
          <cell r="F1665">
            <v>199.84</v>
          </cell>
          <cell r="G1665">
            <v>1022.45</v>
          </cell>
        </row>
        <row r="1666">
          <cell r="B1666">
            <v>91323</v>
          </cell>
          <cell r="C1666" t="str">
            <v>KIT DE PORTA DE MADEIRA PARA PINTURA, SEMI-OCA (PESADA OU SUPERPESADA), PADRÃO POPULAR, 90X210CM, ESPESSURA DE 3,5CM, ITENS INCLUSOS: DOBRADIÇAS, MONTAGEM E INSTALAÇÃO DO BATENTE, SEM FECHADURA - FORNECIMENTO E INSTALAÇÃO. AF_12/2019</v>
          </cell>
          <cell r="D1666" t="str">
            <v>UN</v>
          </cell>
          <cell r="E1666">
            <v>1300.99</v>
          </cell>
          <cell r="F1666">
            <v>205.04</v>
          </cell>
          <cell r="G1666">
            <v>1095.95</v>
          </cell>
        </row>
        <row r="1667">
          <cell r="B1667">
            <v>91324</v>
          </cell>
          <cell r="C1667" t="str">
            <v>KIT DE PORTA DE MADEIRA PARA VERNIZ, SEMI-OCA (LEVE OU MÉDIA), PADRÃO POPULAR, 60X210CM, ESPESSURA DE 3,5CM, ITENS INCLUSOS: DOBRADIÇAS, MONTAGEM E INSTALAÇÃO DO BATENTE, SEM FECHADURA - FORNECIMENTO E INSTALAÇÃO. AF_12/2019</v>
          </cell>
          <cell r="D1667" t="str">
            <v>UN</v>
          </cell>
          <cell r="E1667">
            <v>907.79</v>
          </cell>
          <cell r="F1667">
            <v>176.66</v>
          </cell>
          <cell r="G1667">
            <v>731.13</v>
          </cell>
        </row>
        <row r="1668">
          <cell r="B1668">
            <v>91325</v>
          </cell>
          <cell r="C1668" t="str">
            <v>KIT DE PORTA DE MADEIRA PARA VERNIZ, SEMI-OCA (LEVE OU MÉDIA), PADRÃO POPULAR, 70X210CM, ESPESSURA DE 3,5CM, ITENS INCLUSOS: DOBRADIÇAS, MONTAGEM E INSTALAÇÃO DO BATENTE, SEM FECHADURA - FORNECIMENTO E INSTALAÇÃO. AF_12/2019</v>
          </cell>
          <cell r="D1668" t="str">
            <v>UN</v>
          </cell>
          <cell r="E1668">
            <v>917.29</v>
          </cell>
          <cell r="F1668">
            <v>180.43</v>
          </cell>
          <cell r="G1668">
            <v>736.86</v>
          </cell>
        </row>
        <row r="1669">
          <cell r="B1669">
            <v>91326</v>
          </cell>
          <cell r="C1669" t="str">
            <v>KIT DE PORTA DE MADEIRA PARA VERNIZ, SEMI-OCA (LEVE OU MÉDIA), PADRÃO POPULAR, 80X210CM, ESPESSURA DE 3,5CM, ITENS INCLUSOS: DOBRADIÇAS, MONTAGEM E INSTALAÇÃO DO BATENTE, SEM FECHADURA - FORNECIMENTO E INSTALAÇÃO. AF_12/2019</v>
          </cell>
          <cell r="D1669" t="str">
            <v>UN</v>
          </cell>
          <cell r="E1669">
            <v>982.77</v>
          </cell>
          <cell r="F1669">
            <v>184.27</v>
          </cell>
          <cell r="G1669">
            <v>798.5</v>
          </cell>
        </row>
        <row r="1670">
          <cell r="B1670">
            <v>91327</v>
          </cell>
          <cell r="C1670" t="str">
            <v>KIT DE PORTA DE MADEIRA PARA VERNIZ, SEMI-OCA (LEVE OU MÉDIA), PADRÃO POPULAR, 90X210CM, ESPESSURA DE 3,5CM, ITENS INCLUSOS: DOBRADIÇAS, MONTAGEM E INSTALAÇÃO DO BATENTE, SEM FECHADURA - FORNECIMENTO E INSTALAÇÃO. AF_12/2019</v>
          </cell>
          <cell r="D1670" t="str">
            <v>UN</v>
          </cell>
          <cell r="E1670">
            <v>1033.37</v>
          </cell>
          <cell r="F1670">
            <v>188.07</v>
          </cell>
          <cell r="G1670">
            <v>845.3</v>
          </cell>
        </row>
        <row r="1671">
          <cell r="B1671">
            <v>91328</v>
          </cell>
          <cell r="C1671" t="str">
            <v>KIT DE PORTA DE MADEIRA FRISADA, SEMI-OCA (LEVE OU MÉDIA), PADRÃO MÉDIO 60X210CM, ESPESSURA DE 3CM, ITENS INCLUSOS: DOBRADIÇAS, MONTAGEM E INSTALAÇÃO DO BATENTE, SEM FECHADURA - FORNECIMENTO E INSTALAÇÃO. AF_12/2019</v>
          </cell>
          <cell r="D1671" t="str">
            <v>UN</v>
          </cell>
          <cell r="E1671">
            <v>1108.86</v>
          </cell>
          <cell r="F1671">
            <v>176.31</v>
          </cell>
          <cell r="G1671">
            <v>932.55</v>
          </cell>
        </row>
        <row r="1672">
          <cell r="B1672">
            <v>91329</v>
          </cell>
          <cell r="C1672" t="str">
            <v>KIT DE PORTA DE MADEIRA FRISADA, SEMI-OCA (LEVE OU MÉDIA), PADRÃO POPULAR, 60X210CM, ESPESSURA DE 3CM, ITENS INCLUSOS: DOBRADIÇAS, MONTAGEM E INSTALAÇÃO DO BATENTE, SEM FECHADURA - FORNECIMENTO E INSTALAÇÃO. AF_12/2019</v>
          </cell>
          <cell r="D1672" t="str">
            <v>UN</v>
          </cell>
          <cell r="E1672">
            <v>918.6</v>
          </cell>
          <cell r="F1672">
            <v>176.65</v>
          </cell>
          <cell r="G1672">
            <v>741.95</v>
          </cell>
        </row>
        <row r="1673">
          <cell r="B1673">
            <v>91330</v>
          </cell>
          <cell r="C1673" t="str">
            <v>KIT DE PORTA DE MADEIRA FRISADA, SEMI-OCA (LEVE OU MÉDIA), PADRÃO MÉDIO, 70X210CM, ESPESSURA DE 3CM, ITENS INCLUSOS: DOBRADIÇAS, MONTAGEM E INSTALAÇÃO DO BATENTE, SEM FECHADURA - FORNECIMENTO E INSTALAÇÃO. AF_12/2019</v>
          </cell>
          <cell r="D1673" t="str">
            <v>UN</v>
          </cell>
          <cell r="E1673">
            <v>1138.94</v>
          </cell>
          <cell r="F1673">
            <v>180.18</v>
          </cell>
          <cell r="G1673">
            <v>958.76</v>
          </cell>
        </row>
        <row r="1674">
          <cell r="B1674">
            <v>91331</v>
          </cell>
          <cell r="C1674" t="str">
            <v>KIT DE PORTA DE MADEIRA FRISADA, SEMI-OCA (LEVE OU MÉDIA), PADRÃO POPULAR, 70X210CM, ESPESSURA DE 3CM, ITENS INCLUSOS: DOBRADIÇAS, MONTAGEM E INSTALAÇÃO DO BATENTE, SEM FECHADURA - FORNECIMENTO E INSTALAÇÃO. AF_12/2019</v>
          </cell>
          <cell r="D1674" t="str">
            <v>UN</v>
          </cell>
          <cell r="E1674">
            <v>947.49</v>
          </cell>
          <cell r="F1674">
            <v>180.4</v>
          </cell>
          <cell r="G1674">
            <v>767.09</v>
          </cell>
        </row>
        <row r="1675">
          <cell r="B1675">
            <v>91332</v>
          </cell>
          <cell r="C1675" t="str">
            <v>KIT DE PORTA DE MADEIRA FRISADA, SEMI-OCA (LEVE OU MÉDIA), PADRÃO MÉDIO, 80X210CM, ESPESSURA DE 3,5CM, ITENS INCLUSOS: DOBRADIÇAS, MONTAGEM E INSTALAÇÃO DO BATENTE, SEM FECHADURA - FORNECIMENTO E INSTALAÇÃO. AF_12/2019</v>
          </cell>
          <cell r="D1675" t="str">
            <v>UN</v>
          </cell>
          <cell r="E1675">
            <v>1182.62</v>
          </cell>
          <cell r="F1675">
            <v>183.9</v>
          </cell>
          <cell r="G1675">
            <v>998.72</v>
          </cell>
        </row>
        <row r="1676">
          <cell r="B1676">
            <v>91333</v>
          </cell>
          <cell r="C1676" t="str">
            <v>KIT DE PORTA DE MADEIRA FRISADA, SEMI-OCA (LEVE OU MÉDIA), PADRÃO POPULAR, 80X210CM, ESPESSURA DE 3,5CM, ITENS INCLUSOS: DOBRADIÇAS, MONTAGEM E INSTALAÇÃO DO BATENTE, SEM FECHADURA - FORNECIMENTO E INSTALAÇÃO. AF_12/2019</v>
          </cell>
          <cell r="D1676" t="str">
            <v>UN</v>
          </cell>
          <cell r="E1676">
            <v>989.97</v>
          </cell>
          <cell r="F1676">
            <v>184.23</v>
          </cell>
          <cell r="G1676">
            <v>805.74</v>
          </cell>
        </row>
        <row r="1677">
          <cell r="B1677">
            <v>91334</v>
          </cell>
          <cell r="C1677" t="str">
            <v>KIT DE PORTA DE MADEIRA TIPO VENEZIANA, PADRÃO MÉDIO, 80X210CM, ESPESSURA DE 3CM, ITENS INCLUSOS: DOBRADIÇAS, MONTAGEM E INSTALAÇÃO DO BATENTE, SEM FECHADURA - FORNECIMENTO E INSTALAÇÃO. AF_12/2019</v>
          </cell>
          <cell r="D1677" t="str">
            <v>UN</v>
          </cell>
          <cell r="E1677">
            <v>1637.55</v>
          </cell>
          <cell r="F1677">
            <v>183.9</v>
          </cell>
          <cell r="G1677">
            <v>1453.65</v>
          </cell>
        </row>
        <row r="1678">
          <cell r="B1678">
            <v>91335</v>
          </cell>
          <cell r="C1678" t="str">
            <v>KIT DE PORTA DE MADEIRA TIPO VENEZIANA, PADRÃO POPULAR, 80X210CM, ESPESSURA DE 3CM, ITENS INCLUSOS: DOBRADIÇAS, MONTAGEM E INSTALAÇÃO DO BATENTE, SEM FECHADURA - FORNECIMENTO E INSTALAÇÃO. AF_12/2019</v>
          </cell>
          <cell r="D1678" t="str">
            <v>UN</v>
          </cell>
          <cell r="E1678">
            <v>1444.9</v>
          </cell>
          <cell r="F1678">
            <v>184.22</v>
          </cell>
          <cell r="G1678">
            <v>1260.68</v>
          </cell>
        </row>
        <row r="1679">
          <cell r="B1679">
            <v>91336</v>
          </cell>
          <cell r="C1679" t="str">
            <v>KIT DE PORTA DE MADEIRA TIPO MEXICANA, MACIÇA (PESADA OU SUPERPESADA), PADRÃO MÉDIO, 80X210CM, ESPESSURA DE 3CM, ITENS INCLUSOS: DOBRADIÇAS, MONTAGEM E INSTALAÇÃO DO BATENTE, SEM FECHADURA - FORNECIMENTO E INSTALAÇÃO. AF_12/2019</v>
          </cell>
          <cell r="D1679" t="str">
            <v>UN</v>
          </cell>
          <cell r="E1679">
            <v>1993.01</v>
          </cell>
          <cell r="F1679">
            <v>199.5</v>
          </cell>
          <cell r="G1679">
            <v>1793.51</v>
          </cell>
        </row>
        <row r="1680">
          <cell r="B1680">
            <v>91337</v>
          </cell>
          <cell r="C1680" t="str">
            <v>KIT DE PORTA DE MADEIRA TIPO MEXICANA, MACIÇA (PESADA OU SUPERPESADA), PADRÃO POPULAR, 80X210CM, ESPESSURA DE 3CM, ITENS INCLUSOS: DOBRADIÇAS, MONTAGEM E INSTALAÇÃO DO BATENTE, SEM FECHADURA - FORNECIMENTO E INSTALAÇÃO. AF_12/2019</v>
          </cell>
          <cell r="D1680" t="str">
            <v>UN</v>
          </cell>
          <cell r="E1680">
            <v>1800.36</v>
          </cell>
          <cell r="F1680">
            <v>199.84</v>
          </cell>
          <cell r="G1680">
            <v>1600.52</v>
          </cell>
        </row>
        <row r="1681">
          <cell r="B1681">
            <v>91338</v>
          </cell>
          <cell r="C1681" t="str">
            <v>PORTA DE ALUMÍNIO DE ABRIR COM LAMBRI, COM GUARNIÇÃO, FIXAÇÃO COM PARAFUSOS - FORNECIMENTO E INSTALAÇÃO. AF_12/2019</v>
          </cell>
          <cell r="D1681" t="str">
            <v>M2</v>
          </cell>
          <cell r="E1681">
            <v>1102.57</v>
          </cell>
          <cell r="F1681">
            <v>9.7</v>
          </cell>
          <cell r="G1681">
            <v>1092.87</v>
          </cell>
        </row>
        <row r="1682">
          <cell r="B1682">
            <v>91341</v>
          </cell>
          <cell r="C1682" t="str">
            <v>PORTA EM ALUMÍNIO DE ABRIR TIPO VENEZIANA COM GUARNIÇÃO, FIXAÇÃO COM PARAFUSOS - FORNECIMENTO E INSTALAÇÃO. AF_12/2019</v>
          </cell>
          <cell r="D1682" t="str">
            <v>M2</v>
          </cell>
          <cell r="E1682">
            <v>850.46</v>
          </cell>
          <cell r="F1682">
            <v>10.46</v>
          </cell>
          <cell r="G1682">
            <v>840</v>
          </cell>
        </row>
        <row r="1683">
          <cell r="B1683">
            <v>91354</v>
          </cell>
          <cell r="C1683" t="str">
            <v>CAMINHÃO TOCO, PESO BRUTO TOTAL 14.300 KG, CARGA ÚTIL MÁXIMA 9590 KG, DISTÂNCIA ENTRE EIXOS 4,76 M, POTÊNCIA 185 CV (NÃO INCLUI CARROCERIA) - DEPRECIAÇÃO. AF_06/2014</v>
          </cell>
          <cell r="D1683" t="str">
            <v>H</v>
          </cell>
          <cell r="E1683">
            <v>19.24</v>
          </cell>
          <cell r="F1683">
            <v>0</v>
          </cell>
          <cell r="G1683">
            <v>19.24</v>
          </cell>
        </row>
        <row r="1684">
          <cell r="B1684">
            <v>91355</v>
          </cell>
          <cell r="C1684" t="str">
            <v>CAMINHÃO TOCO, PESO BRUTO TOTAL 14.300 KG, CARGA ÚTIL MÁXIMA 9590 KG, DISTÂNCIA ENTRE EIXOS 4,76 M, POTÊNCIA 185 CV (NÃO INCLUI CARROCERIA) - JUROS. AF_06/2014</v>
          </cell>
          <cell r="D1684" t="str">
            <v>H</v>
          </cell>
          <cell r="E1684">
            <v>7.91</v>
          </cell>
          <cell r="F1684">
            <v>0</v>
          </cell>
          <cell r="G1684">
            <v>7.91</v>
          </cell>
        </row>
        <row r="1685">
          <cell r="B1685">
            <v>91356</v>
          </cell>
          <cell r="C1685" t="str">
            <v>CAMINHÃO TOCO, PESO BRUTO TOTAL 14.300 KG, CARGA ÚTIL MÁXIMA 9590 KG, DISTÂNCIA ENTRE EIXOS 4,76 M, POTÊNCIA 185 CV (NÃO INCLUI CARROCERIA) - IMPOSTOS E SEGUROS. AF_06/2014</v>
          </cell>
          <cell r="D1685" t="str">
            <v>H</v>
          </cell>
          <cell r="E1685">
            <v>3.19</v>
          </cell>
          <cell r="F1685">
            <v>0</v>
          </cell>
          <cell r="G1685">
            <v>3.19</v>
          </cell>
        </row>
        <row r="1686">
          <cell r="B1686">
            <v>91359</v>
          </cell>
          <cell r="C1686" t="str">
            <v>CAMINHÃO PIPA 6.000 L, PESO BRUTO TOTAL 13.000 KG, DISTÂNCIA ENTRE EIXOS 4,80 M, POTÊNCIA 189 CV INCLUSIVE TANQUE DE AÇO PARA TRANSPORTE DE ÁGUA, CAPACIDADE 6 M3 - DEPRECIAÇÃO. AF_06/2014</v>
          </cell>
          <cell r="D1686" t="str">
            <v>H</v>
          </cell>
          <cell r="E1686">
            <v>22.56</v>
          </cell>
          <cell r="F1686">
            <v>0</v>
          </cell>
          <cell r="G1686">
            <v>22.56</v>
          </cell>
        </row>
        <row r="1687">
          <cell r="B1687">
            <v>91360</v>
          </cell>
          <cell r="C1687" t="str">
            <v>CAMINHÃO PIPA 6.000 L, PESO BRUTO TOTAL 13.000 KG, DISTÂNCIA ENTRE EIXOS 4,80 M, POTÊNCIA 189 CV INCLUSIVE TANQUE DE AÇO PARA TRANSPORTE DE ÁGUA, CAPACIDADE 6 M3 - JUROS. AF_06/2014</v>
          </cell>
          <cell r="D1687" t="str">
            <v>H</v>
          </cell>
          <cell r="E1687">
            <v>8.68</v>
          </cell>
          <cell r="F1687">
            <v>0</v>
          </cell>
          <cell r="G1687">
            <v>8.68</v>
          </cell>
        </row>
        <row r="1688">
          <cell r="B1688">
            <v>91361</v>
          </cell>
          <cell r="C1688" t="str">
            <v>CAMINHÃO PIPA 6.000 L, PESO BRUTO TOTAL 13.000 KG, DISTÂNCIA ENTRE EIXOS 4,80 M, POTÊNCIA 189 CV INCLUSIVE TANQUE DE AÇO PARA TRANSPORTE DE ÁGUA, CAPACIDADE 6 M3 - IMPOSTOS E SEGUROS. AF_06/2014</v>
          </cell>
          <cell r="D1688" t="str">
            <v>H</v>
          </cell>
          <cell r="E1688">
            <v>3.5</v>
          </cell>
          <cell r="F1688">
            <v>0</v>
          </cell>
          <cell r="G1688">
            <v>3.5</v>
          </cell>
        </row>
        <row r="1689">
          <cell r="B1689">
            <v>91367</v>
          </cell>
          <cell r="C1689" t="str">
            <v>CAMINHÃO BASCULANTE 6 M3, PESO BRUTO TOTAL 16.000 KG, CARGA ÚTIL MÁXIMA 13.071 KG, DISTÂNCIA ENTRE EIXOS 4,80 M, POTÊNCIA 230 CV INCLUSIVE CAÇAMBA METÁLICA - DEPRECIAÇÃO. AF_06/2014</v>
          </cell>
          <cell r="D1689" t="str">
            <v>H</v>
          </cell>
          <cell r="E1689">
            <v>24.65</v>
          </cell>
          <cell r="F1689">
            <v>0</v>
          </cell>
          <cell r="G1689">
            <v>24.65</v>
          </cell>
        </row>
        <row r="1690">
          <cell r="B1690">
            <v>91368</v>
          </cell>
          <cell r="C1690" t="str">
            <v>CAMINHÃO BASCULANTE 6 M3, PESO BRUTO TOTAL 16.000 KG, CARGA ÚTIL MÁXIMA 13.071 KG, DISTÂNCIA ENTRE EIXOS 4,80 M, POTÊNCIA 230 CV INCLUSIVE CAÇAMBA METÁLICA - JUROS. AF_06/2014</v>
          </cell>
          <cell r="D1690" t="str">
            <v>H</v>
          </cell>
          <cell r="E1690">
            <v>9.41</v>
          </cell>
          <cell r="F1690">
            <v>0</v>
          </cell>
          <cell r="G1690">
            <v>9.41</v>
          </cell>
        </row>
        <row r="1691">
          <cell r="B1691">
            <v>91369</v>
          </cell>
          <cell r="C1691" t="str">
            <v>CAMINHÃO BASCULANTE 6 M3, PESO BRUTO TOTAL 16.000 KG, CARGA ÚTIL MÁXIMA 13.071 KG, DISTÂNCIA ENTRE EIXOS 4,80 M, POTÊNCIA 230 CV INCLUSIVE CAÇAMBA METÁLICA - IMPOSTOS E SEGUROS. AF_06/2014</v>
          </cell>
          <cell r="D1691" t="str">
            <v>H</v>
          </cell>
          <cell r="E1691">
            <v>3.8</v>
          </cell>
          <cell r="F1691">
            <v>0</v>
          </cell>
          <cell r="G1691">
            <v>3.8</v>
          </cell>
        </row>
        <row r="1692">
          <cell r="B1692">
            <v>91375</v>
          </cell>
          <cell r="C1692" t="str">
            <v>CAMINHÃO TOCO, PESO BRUTO TOTAL 16.000 KG, CARGA ÚTIL MÁXIMA DE 10.685 KG, DISTÂNCIA ENTRE EIXOS 4,80 M, POTÊNCIA 189 CV EXCLUSIVE CARROCERIA - DEPRECIAÇÃO. AF_06/2014</v>
          </cell>
          <cell r="D1692" t="str">
            <v>H</v>
          </cell>
          <cell r="E1692">
            <v>21.13</v>
          </cell>
          <cell r="F1692">
            <v>0</v>
          </cell>
          <cell r="G1692">
            <v>21.13</v>
          </cell>
        </row>
        <row r="1693">
          <cell r="B1693">
            <v>91376</v>
          </cell>
          <cell r="C1693" t="str">
            <v>CAMINHÃO TOCO, PESO BRUTO TOTAL 16.000 KG, CARGA ÚTIL MÁXIMA DE 10.685 KG, DISTÂNCIA ENTRE EIXOS 4,80 M, POTÊNCIA 189 CV EXCLUSIVE CARROCERIA - JUROS. AF_06/2014</v>
          </cell>
          <cell r="D1693" t="str">
            <v>H</v>
          </cell>
          <cell r="E1693">
            <v>8.68</v>
          </cell>
          <cell r="F1693">
            <v>0</v>
          </cell>
          <cell r="G1693">
            <v>8.68</v>
          </cell>
        </row>
        <row r="1694">
          <cell r="B1694">
            <v>91377</v>
          </cell>
          <cell r="C1694" t="str">
            <v>CAMINHÃO TOCO, PESO BRUTO TOTAL 16.000 KG, CARGA ÚTIL MÁXIMA DE 10.685 KG, DISTÂNCIA ENTRE EIXOS 4,80 M, POTÊNCIA 189 CV EXCLUSIVE CARROCERIA - IMPOSTOS E SEGUROS. AF_06/2014</v>
          </cell>
          <cell r="D1694" t="str">
            <v>H</v>
          </cell>
          <cell r="E1694">
            <v>3.51</v>
          </cell>
          <cell r="F1694">
            <v>0</v>
          </cell>
          <cell r="G1694">
            <v>3.51</v>
          </cell>
        </row>
        <row r="1695">
          <cell r="B1695">
            <v>91380</v>
          </cell>
          <cell r="C1695" t="str">
            <v>CAMINHÃO BASCULANTE 10 M3, TRUCADO CABINE SIMPLES, PESO BRUTO TOTAL 23.000 KG, CARGA ÚTIL MÁXIMA 15.935 KG, DISTÂNCIA ENTRE EIXOS 4,80 M, POTÊNCIA 230 CV INCLUSIVE CAÇAMBA METÁLICA - DEPRECIAÇÃO. AF_06/2014</v>
          </cell>
          <cell r="D1695" t="str">
            <v>H</v>
          </cell>
          <cell r="E1695">
            <v>32.44</v>
          </cell>
          <cell r="F1695">
            <v>0</v>
          </cell>
          <cell r="G1695">
            <v>32.44</v>
          </cell>
        </row>
        <row r="1696">
          <cell r="B1696">
            <v>91381</v>
          </cell>
          <cell r="C1696" t="str">
            <v>CAMINHÃO BASCULANTE 10 M3, TRUCADO CABINE SIMPLES, PESO BRUTO TOTAL 23.000 KG, CARGA ÚTIL MÁXIMA 15.935 KG, DISTÂNCIA ENTRE EIXOS 4,80 M, POTÊNCIA 230 CV INCLUSIVE CAÇAMBA METÁLICA - JUROS. AF_06/2014</v>
          </cell>
          <cell r="D1696" t="str">
            <v>H</v>
          </cell>
          <cell r="E1696">
            <v>12.36</v>
          </cell>
          <cell r="F1696">
            <v>0</v>
          </cell>
          <cell r="G1696">
            <v>12.36</v>
          </cell>
        </row>
        <row r="1697">
          <cell r="B1697">
            <v>91382</v>
          </cell>
          <cell r="C1697" t="str">
            <v>CAMINHÃO BASCULANTE 10 M3, TRUCADO CABINE SIMPLES, PESO BRUTO TOTAL 23.000 KG, CARGA ÚTIL MÁXIMA 15.935 KG, DISTÂNCIA ENTRE EIXOS 4,80 M, POTÊNCIA 230 CV INCLUSIVE CAÇAMBA METÁLICA - IMPOSTOS E SEGUROS. AF_06/2014</v>
          </cell>
          <cell r="D1697" t="str">
            <v>H</v>
          </cell>
          <cell r="E1697">
            <v>4.99</v>
          </cell>
          <cell r="F1697">
            <v>0</v>
          </cell>
          <cell r="G1697">
            <v>4.99</v>
          </cell>
        </row>
        <row r="1698">
          <cell r="B1698">
            <v>91383</v>
          </cell>
          <cell r="C1698" t="str">
            <v>CAMINHÃO BASCULANTE 10 M3, TRUCADO CABINE SIMPLES, PESO BRUTO TOTAL 23.000 KG, CARGA ÚTIL MÁXIMA 15.935 KG, DISTÂNCIA ENTRE EIXOS 4,80 M, POTÊNCIA 230 CV INCLUSIVE CAÇAMBA METÁLICA - MANUTENÇÃO. AF_06/2014</v>
          </cell>
          <cell r="D1698" t="str">
            <v>H</v>
          </cell>
          <cell r="E1698">
            <v>58.14</v>
          </cell>
          <cell r="F1698">
            <v>0</v>
          </cell>
          <cell r="G1698">
            <v>58.14</v>
          </cell>
        </row>
        <row r="1699">
          <cell r="B1699">
            <v>91384</v>
          </cell>
          <cell r="C1699" t="str">
            <v>CAMINHÃO BASCULANTE 10 M3, TRUCADO CABINE SIMPLES, PESO BRUTO TOTAL 23.000 KG, CARGA ÚTIL MÁXIMA 15.935 KG, DISTÂNCIA ENTRE EIXOS 4,80 M, POTÊNCIA 230 CV INCLUSIVE CAÇAMBA METÁLICA - MATERIAIS NA OPERAÇÃO. AF_06/2014</v>
          </cell>
          <cell r="D1699" t="str">
            <v>H</v>
          </cell>
          <cell r="E1699">
            <v>149.31</v>
          </cell>
          <cell r="F1699">
            <v>0</v>
          </cell>
          <cell r="G1699">
            <v>149.31</v>
          </cell>
        </row>
        <row r="1700">
          <cell r="B1700">
            <v>91386</v>
          </cell>
          <cell r="C1700" t="str">
            <v>CAMINHÃO BASCULANTE 10 M3, TRUCADO CABINE SIMPLES, PESO BRUTO TOTAL 23.000 KG, CARGA ÚTIL MÁXIMA 15.935 KG, DISTÂNCIA ENTRE EIXOS 4,80 M, POTÊNCIA 230 CV INCLUSIVE CAÇAMBA METÁLICA - CHP DIURNO. AF_06/2014</v>
          </cell>
          <cell r="D1700" t="str">
            <v>CHP</v>
          </cell>
          <cell r="E1700">
            <v>283.11</v>
          </cell>
          <cell r="F1700">
            <v>21.01</v>
          </cell>
          <cell r="G1700">
            <v>262.1</v>
          </cell>
        </row>
        <row r="1701">
          <cell r="B1701">
            <v>91387</v>
          </cell>
          <cell r="C1701" t="str">
            <v>CAMINHÃO BASCULANTE 10 M3, TRUCADO CABINE SIMPLES, PESO BRUTO TOTAL 23.000 KG, CARGA ÚTIL MÁXIMA 15.935 KG, DISTÂNCIA ENTRE EIXOS 4,80 M, POTÊNCIA 230 CV INCLUSIVE CAÇAMBA METÁLICA - CHI DIURNO. AF_06/2014</v>
          </cell>
          <cell r="D1701" t="str">
            <v>CHI</v>
          </cell>
          <cell r="E1701">
            <v>75.66</v>
          </cell>
          <cell r="F1701">
            <v>21</v>
          </cell>
          <cell r="G1701">
            <v>54.66</v>
          </cell>
        </row>
        <row r="1702">
          <cell r="B1702">
            <v>91390</v>
          </cell>
          <cell r="C1702" t="str">
            <v>CAMINHÃO TOCO, PBT 14.300 KG, CARGA ÚTIL MÁX. 9.710 KG, DIST. ENTRE EIXOS 3,56 M, POTÊNCIA 185 CV, INCLUSIVE CARROCERIA FIXA ABERTA DE MADEIRA P/ TRANSPORTE GERAL DE CARGA SECA, DIMEN. APROX. 2,50 X 6,50 X 0,50 M - DEPRECIAÇÃO. AF_06/2014</v>
          </cell>
          <cell r="D1702" t="str">
            <v>H</v>
          </cell>
          <cell r="E1702">
            <v>21.22</v>
          </cell>
          <cell r="F1702">
            <v>0</v>
          </cell>
          <cell r="G1702">
            <v>21.22</v>
          </cell>
        </row>
        <row r="1703">
          <cell r="B1703">
            <v>91391</v>
          </cell>
          <cell r="C1703" t="str">
            <v>CAMINHÃO TOCO, PBT 14.300 KG, CARGA ÚTIL MÁX. 9.710 KG, DIST. ENTRE EIXOS 3,56 M, POTÊNCIA 185 CV, INCLUSIVE CARROCERIA FIXA ABERTA DE MADEIRA P/ TRANSPORTE GERAL DE CARGA SECA, DIMEN. APROX. 2,50 X 6,50 X 0,50 M - JUROS. AF_06/2014</v>
          </cell>
          <cell r="D1703" t="str">
            <v>H</v>
          </cell>
          <cell r="E1703">
            <v>8.42</v>
          </cell>
          <cell r="F1703">
            <v>0</v>
          </cell>
          <cell r="G1703">
            <v>8.42</v>
          </cell>
        </row>
        <row r="1704">
          <cell r="B1704">
            <v>91392</v>
          </cell>
          <cell r="C1704" t="str">
            <v>CAMINHÃO TOCO, PBT 14.300 KG, CARGA ÚTIL MÁX. 9.710 KG, DIST. ENTRE EIXOS 3,56 M, POTÊNCIA 185 CV, INCLUSIVE CARROCERIA FIXA ABERTA DE MADEIRA P/ TRANSPORTE GERAL DE CARGA SECA, DIMEN. APROX. 2,50 X 6,50 X 0,50 M - IMPOSTOS E SEGUROS. AF_06/2014</v>
          </cell>
          <cell r="D1704" t="str">
            <v>H</v>
          </cell>
          <cell r="E1704">
            <v>3.39</v>
          </cell>
          <cell r="F1704">
            <v>0</v>
          </cell>
          <cell r="G1704">
            <v>3.39</v>
          </cell>
        </row>
        <row r="1705">
          <cell r="B1705">
            <v>91395</v>
          </cell>
          <cell r="C1705" t="str">
            <v>CAMINHÃO TOCO, PBT 14.300 KG, CARGA ÚTIL MÁX. 9.710 KG, DIST. ENTRE EIXOS 3,56 M, POTÊNCIA 185 CV, INCLUSIVE CARROCERIA FIXA ABERTA DE MADEIRA P/ TRANSPORTE GERAL DE CARGA SECA, DIMEN. APROX. 2,50 X 6,50 X 0,50 M - CHI DIURNO. AF_06/2014</v>
          </cell>
          <cell r="D1705" t="str">
            <v>CHI</v>
          </cell>
          <cell r="E1705">
            <v>58.12</v>
          </cell>
          <cell r="F1705">
            <v>20.22</v>
          </cell>
          <cell r="G1705">
            <v>37.9</v>
          </cell>
        </row>
        <row r="1706">
          <cell r="B1706">
            <v>91396</v>
          </cell>
          <cell r="C1706" t="str">
            <v>CAMINHÃO PIPA 10.000 L TRUCADO, PESO BRUTO TOTAL 23.000 KG, CARGA ÚTIL MÁXIMA 15.935 KG, DISTÂNCIA ENTRE EIXOS 4,8 M, POTÊNCIA 230 CV, INCLUSIVE TANQUE DE AÇO PARA TRANSPORTE DE ÁGUA - DEPRECIAÇÃO. AF_06/2014</v>
          </cell>
          <cell r="D1706" t="str">
            <v>H</v>
          </cell>
          <cell r="E1706">
            <v>31.36</v>
          </cell>
          <cell r="F1706">
            <v>0</v>
          </cell>
          <cell r="G1706">
            <v>31.36</v>
          </cell>
        </row>
        <row r="1707">
          <cell r="B1707">
            <v>91397</v>
          </cell>
          <cell r="C1707" t="str">
            <v>CAMINHÃO PIPA 10.000 L TRUCADO, PESO BRUTO TOTAL 23.000 KG, CARGA ÚTIL MÁXIMA 15.935 KG, DISTÂNCIA ENTRE EIXOS 4,8 M, POTÊNCIA 230 CV, INCLUSIVE TANQUE DE AÇO PARA TRANSPORTE DE ÁGUA - JUROS. AF_06/2014</v>
          </cell>
          <cell r="D1707" t="str">
            <v>H</v>
          </cell>
          <cell r="E1707">
            <v>12.17</v>
          </cell>
          <cell r="F1707">
            <v>0</v>
          </cell>
          <cell r="G1707">
            <v>12.17</v>
          </cell>
        </row>
        <row r="1708">
          <cell r="B1708">
            <v>91398</v>
          </cell>
          <cell r="C1708" t="str">
            <v>CAMINHÃO PIPA 10.000 L TRUCADO, PESO BRUTO TOTAL 23.000 KG, CARGA ÚTIL MÁXIMA 15.935 KG, DISTÂNCIA ENTRE EIXOS 4,8 M, POTÊNCIA 230 CV, INCLUSIVE TANQUE DE AÇO PARA TRANSPORTE DE ÁGUA - IMPOSTOS E SEGUROS. AF_06/2014</v>
          </cell>
          <cell r="D1708" t="str">
            <v>H</v>
          </cell>
          <cell r="E1708">
            <v>4.91</v>
          </cell>
          <cell r="F1708">
            <v>0</v>
          </cell>
          <cell r="G1708">
            <v>4.91</v>
          </cell>
        </row>
        <row r="1709">
          <cell r="B1709">
            <v>91402</v>
          </cell>
          <cell r="C1709" t="str">
            <v>CAMINHÃO BASCULANTE 6 M3 TOCO, PESO BRUTO TOTAL 16.000 KG, CARGA ÚTIL MÁXIMA 11.130 KG, DISTÂNCIA ENTRE EIXOS 5,36 M, POTÊNCIA 185 CV, INCLUSIVE CAÇAMBA METÁLICA - IMPOSTOS E SEGUROS. AF_06/2014</v>
          </cell>
          <cell r="D1709" t="str">
            <v>H</v>
          </cell>
          <cell r="E1709">
            <v>3.94</v>
          </cell>
          <cell r="F1709">
            <v>0</v>
          </cell>
          <cell r="G1709">
            <v>3.94</v>
          </cell>
        </row>
        <row r="1710">
          <cell r="B1710">
            <v>91466</v>
          </cell>
          <cell r="C1710" t="str">
            <v>GUINDAUTO HIDRÁULICO, CAPACIDADE MÁXIMA DE CARGA 6200 KG, MOMENTO MÁXIMO DE CARGA 11,7 TM, ALCANCE MÁXIMO HORIZONTAL 9,70 M, INCLUSIVE CAMINHÃO TOCO PBT 16.000 KG, POTÊNCIA DE 189 CV - IMPOSTOS E SEGUROS. AF_08/2015</v>
          </cell>
          <cell r="D1710" t="str">
            <v>H</v>
          </cell>
          <cell r="E1710">
            <v>4.32</v>
          </cell>
          <cell r="F1710">
            <v>0</v>
          </cell>
          <cell r="G1710">
            <v>4.32</v>
          </cell>
        </row>
        <row r="1711">
          <cell r="B1711">
            <v>91467</v>
          </cell>
          <cell r="C1711" t="str">
            <v>GUINDAUTO HIDRÁULICO, CAPACIDADE MÁXIMA DE CARGA 6200 KG, MOMENTO MÁXIMO DE CARGA 11,7 TM, ALCANCE MÁXIMO HORIZONTAL 9,70 M, INCLUSIVE CAMINHÃO TOCO PBT 16.000 KG, POTÊNCIA DE 189 CV - MATERIAIS NA OPERAÇÃO. AF_08/2015</v>
          </cell>
          <cell r="D1711" t="str">
            <v>H</v>
          </cell>
          <cell r="E1711">
            <v>166.5</v>
          </cell>
          <cell r="F1711">
            <v>0</v>
          </cell>
          <cell r="G1711">
            <v>166.5</v>
          </cell>
        </row>
        <row r="1712">
          <cell r="B1712">
            <v>91468</v>
          </cell>
          <cell r="C1712" t="str">
            <v>ESPARGIDOR DE ASFALTO PRESSURIZADO, TANQUE 6 M3 COM ISOLAÇÃO TÉRMICA, AQUECIDO COM 2 MAÇARICOS, COM BARRA ESPARGIDORA 3,60 M, MONTADO SOBRE CAMINHÃO TOCO, PBT 14.300 KG, POTÊNCIA 185 CV - DEPRECIAÇÃO. AF_05/2023</v>
          </cell>
          <cell r="D1712" t="str">
            <v>H</v>
          </cell>
          <cell r="E1712">
            <v>27.11</v>
          </cell>
          <cell r="F1712">
            <v>0</v>
          </cell>
          <cell r="G1712">
            <v>27.11</v>
          </cell>
        </row>
        <row r="1713">
          <cell r="B1713">
            <v>91469</v>
          </cell>
          <cell r="C1713" t="str">
            <v>ESPARGIDOR DE ASFALTO PRESSURIZADO, TANQUE 6 M3 COM ISOLAÇÃO TÉRMICA, AQUECIDO COM 2 MAÇARICOS, COM BARRA ESPARGIDORA 3,60 M, MONTADO SOBRE CAMINHÃO TOCO, PBT 14.300 KG, POTÊNCIA 185 CV - JUROS. AF_05/2023</v>
          </cell>
          <cell r="D1713" t="str">
            <v>H</v>
          </cell>
          <cell r="E1713">
            <v>10.64</v>
          </cell>
          <cell r="F1713">
            <v>0</v>
          </cell>
          <cell r="G1713">
            <v>10.64</v>
          </cell>
        </row>
        <row r="1714">
          <cell r="B1714">
            <v>91484</v>
          </cell>
          <cell r="C1714" t="str">
            <v>ESPARGIDOR DE ASFALTO PRESSURIZADO, TANQUE 6 M3 COM ISOLAÇÃO TÉRMICA, AQUECIDO COM 2 MAÇARICOS, COM BARRA ESPARGIDORA 3,60 M, MONTADO SOBRE CAMINHÃO TOCO, PBT 14.300 KG, POTÊNCIA 185 CV - IMPOSTOS E SEGUROS. AF_05/2023</v>
          </cell>
          <cell r="D1714" t="str">
            <v>H</v>
          </cell>
          <cell r="E1714">
            <v>4.29</v>
          </cell>
          <cell r="F1714">
            <v>0</v>
          </cell>
          <cell r="G1714">
            <v>4.29</v>
          </cell>
        </row>
        <row r="1715">
          <cell r="B1715">
            <v>91485</v>
          </cell>
          <cell r="C1715" t="str">
            <v>ESPARGIDOR DE ASFALTO PRESSURIZADO, TANQUE 6 M3 COM ISOLAÇÃO TÉRMICA, AQUECIDO COM 2 MAÇARICOS, COM BARRA ESPARGIDORA 3,60 M, MONTADO SOBRE CAMINHÃO TOCO, PBT 14.300 KG, POTÊNCIA 185 CV - MATERIAIS NA OPERAÇÃO. AF_05/2023</v>
          </cell>
          <cell r="D1715" t="str">
            <v>H</v>
          </cell>
          <cell r="E1715">
            <v>162.98</v>
          </cell>
          <cell r="F1715">
            <v>0</v>
          </cell>
          <cell r="G1715">
            <v>162.98</v>
          </cell>
        </row>
        <row r="1716">
          <cell r="B1716">
            <v>91486</v>
          </cell>
          <cell r="C1716" t="str">
            <v>ESPARGIDOR DE ASFALTO PRESSURIZADO, TANQUE 6 M3 COM ISOLAÇÃO TÉRMICA, AQUECIDO COM 2 MAÇARICOS, COM BARRA ESPARGIDORA 3,60 M, MONTADO SOBRE CAMINHÃO TOCO, PBT 14.300 KG, POTÊNCIA 185 CV - CHI DIURNO. AF_05/2023</v>
          </cell>
          <cell r="D1716" t="str">
            <v>CHI</v>
          </cell>
          <cell r="E1716">
            <v>67.13</v>
          </cell>
          <cell r="F1716">
            <v>20.22</v>
          </cell>
          <cell r="G1716">
            <v>46.91</v>
          </cell>
        </row>
        <row r="1717">
          <cell r="B1717">
            <v>91515</v>
          </cell>
          <cell r="C1717" t="str">
            <v>ESTUCAMENTO DE DENSIDADE BAIXA DE PANOS DE FACHADA DO SISTEMA DE PAREDES DE CONCRETO EM EDIFICAÇÕES DE MÚLTIPLOS PAVIMENTOS, PAVIMENTOS SUPERIORES, UTILIZAÇÃO DE ARGAMASSA COLANTE. AF_12/2024</v>
          </cell>
          <cell r="D1717" t="str">
            <v>M2</v>
          </cell>
          <cell r="E1717">
            <v>4.46</v>
          </cell>
          <cell r="F1717">
            <v>3.21</v>
          </cell>
          <cell r="G1717">
            <v>1.25</v>
          </cell>
        </row>
        <row r="1718">
          <cell r="B1718">
            <v>91519</v>
          </cell>
          <cell r="C1718" t="str">
            <v>ESTUCAMENTO DE DENSIDADE BAIXA DE PANOS DE FACHADA DO SISTEMA DE PAREDES DE CONCRETO EM UNIDADES HABITACIONAIS DE PAVIMENTO ÚNICO, UTILIZAÇÃO DE ARGAMASSA COLANTE. AF_12/2024</v>
          </cell>
          <cell r="D1718" t="str">
            <v>M2</v>
          </cell>
          <cell r="E1718">
            <v>1.89</v>
          </cell>
          <cell r="F1718">
            <v>1.27</v>
          </cell>
          <cell r="G1718">
            <v>0.62</v>
          </cell>
        </row>
        <row r="1719">
          <cell r="B1719">
            <v>91520</v>
          </cell>
          <cell r="C1719" t="str">
            <v>ESTUCAMENTO DE DENSIDADE BAIXA NAS FACES INTERNAS DE PAREDES DO SISTEMA DE PAREDES DE CONCRETO, EM AMBIENTES COM ÁREA ENTRE 5 M² E 10 M², UTILIZAÇÃO DE ARGAMASSA COLANTE. AF_12/2024</v>
          </cell>
          <cell r="D1719" t="str">
            <v>M2</v>
          </cell>
          <cell r="E1719">
            <v>1.89</v>
          </cell>
          <cell r="F1719">
            <v>1.34</v>
          </cell>
          <cell r="G1719">
            <v>0.55</v>
          </cell>
        </row>
        <row r="1720">
          <cell r="B1720">
            <v>91522</v>
          </cell>
          <cell r="C1720" t="str">
            <v>ESTUCAMENTO PARA QUALQUER REVESTIMENTO, EM TETO DO SISTEMA DE PAREDES DE CONCRETO, EM AMBIENTES COM ÁREA ENTRE 5 M² E 10 M², UTILIZAÇÃO DE ARGAMASSA COLANTE. AF_12/2024</v>
          </cell>
          <cell r="D1720" t="str">
            <v>M2</v>
          </cell>
          <cell r="E1720">
            <v>3.17</v>
          </cell>
          <cell r="F1720">
            <v>2.3</v>
          </cell>
          <cell r="G1720">
            <v>0.87</v>
          </cell>
        </row>
        <row r="1721">
          <cell r="B1721">
            <v>91525</v>
          </cell>
          <cell r="C1721" t="str">
            <v>ESTUCAMENTO DE DENSIDADE ALTA NAS FACES INTERNAS DE PAREDES DO SISTEMA DE PAREDES DE CONCRETO, EM AMBIENTES COM ÁREA ENTRE 5 M² E 10 M², UTILIZAÇÃO DE ARGAMASSA COLANTE. AF_12/2024</v>
          </cell>
          <cell r="D1721" t="str">
            <v>M2</v>
          </cell>
          <cell r="E1721">
            <v>6.91</v>
          </cell>
          <cell r="F1721">
            <v>3.19</v>
          </cell>
          <cell r="G1721">
            <v>3.72</v>
          </cell>
        </row>
        <row r="1722">
          <cell r="B1722">
            <v>91529</v>
          </cell>
          <cell r="C1722" t="str">
            <v>COMPACTADOR DE SOLOS DE PERCUSSÃO (SOQUETE) COM MOTOR A GASOLINA 4 TEMPOS, POTÊNCIA 4 CV - DEPRECIAÇÃO. AF_08/2015</v>
          </cell>
          <cell r="D1722" t="str">
            <v>H</v>
          </cell>
          <cell r="E1722">
            <v>0.84</v>
          </cell>
          <cell r="F1722">
            <v>0</v>
          </cell>
          <cell r="G1722">
            <v>0.84</v>
          </cell>
        </row>
        <row r="1723">
          <cell r="B1723">
            <v>91530</v>
          </cell>
          <cell r="C1723" t="str">
            <v>COMPACTADOR DE SOLOS DE PERCUSSÃO (SOQUETE) COM MOTOR A GASOLINA 4 TEMPOS, POTÊNCIA 4 CV - JUROS. AF_08/2015</v>
          </cell>
          <cell r="D1723" t="str">
            <v>H</v>
          </cell>
          <cell r="E1723">
            <v>0.22</v>
          </cell>
          <cell r="F1723">
            <v>0</v>
          </cell>
          <cell r="G1723">
            <v>0.22</v>
          </cell>
        </row>
        <row r="1724">
          <cell r="B1724">
            <v>91531</v>
          </cell>
          <cell r="C1724" t="str">
            <v>COMPACTADOR DE SOLOS DE PERCUSSÃO (SOQUETE) COM MOTOR A GASOLINA 4 TEMPOS, POTÊNCIA 4 CV - MANUTENÇÃO. AF_08/2015</v>
          </cell>
          <cell r="D1724" t="str">
            <v>H</v>
          </cell>
          <cell r="E1724">
            <v>1.06</v>
          </cell>
          <cell r="F1724">
            <v>0</v>
          </cell>
          <cell r="G1724">
            <v>1.06</v>
          </cell>
        </row>
        <row r="1725">
          <cell r="B1725">
            <v>91532</v>
          </cell>
          <cell r="C1725" t="str">
            <v>COMPACTADOR DE SOLOS DE PERCUSSÃO (SOQUETE) COM MOTOR A GASOLINA 4 TEMPOS, POTÊNCIA 4 CV - MATERIAIS NA OPERAÇÃO. AF_08/2015</v>
          </cell>
          <cell r="D1725" t="str">
            <v>H</v>
          </cell>
          <cell r="E1725">
            <v>6.51</v>
          </cell>
          <cell r="F1725">
            <v>0</v>
          </cell>
          <cell r="G1725">
            <v>6.51</v>
          </cell>
        </row>
        <row r="1726">
          <cell r="B1726">
            <v>91533</v>
          </cell>
          <cell r="C1726" t="str">
            <v>COMPACTADOR DE SOLOS DE PERCUSSÃO (SOQUETE) COM MOTOR A GASOLINA 4 TEMPOS, POTÊNCIA 4 CV - CHP DIURNO. AF_08/2015</v>
          </cell>
          <cell r="D1726" t="str">
            <v>CHP</v>
          </cell>
          <cell r="E1726">
            <v>44.74</v>
          </cell>
          <cell r="F1726">
            <v>31.24</v>
          </cell>
          <cell r="G1726">
            <v>13.5</v>
          </cell>
        </row>
        <row r="1727">
          <cell r="B1727">
            <v>91534</v>
          </cell>
          <cell r="C1727" t="str">
            <v>COMPACTADOR DE SOLOS DE PERCUSSÃO (SOQUETE) COM MOTOR A GASOLINA 4 TEMPOS, POTÊNCIA 4 CV - CHI DIURNO. AF_08/2015</v>
          </cell>
          <cell r="D1727" t="str">
            <v>CHI</v>
          </cell>
          <cell r="E1727">
            <v>37.17</v>
          </cell>
          <cell r="F1727">
            <v>31.24</v>
          </cell>
          <cell r="G1727">
            <v>5.93</v>
          </cell>
        </row>
        <row r="1728">
          <cell r="B1728">
            <v>91593</v>
          </cell>
          <cell r="C1728" t="str">
            <v>ARMAÇÃO DO SISTEMA DE PAREDES DE CONCRETO, EXECUTADA EM PAREDES DE EDIFICAÇÕES MULTIFAMILIARES, TELA Q-138. AF_12/2024_PS</v>
          </cell>
          <cell r="D1728" t="str">
            <v>KG</v>
          </cell>
          <cell r="E1728">
            <v>11.12</v>
          </cell>
          <cell r="F1728">
            <v>0.34</v>
          </cell>
          <cell r="G1728">
            <v>10.78</v>
          </cell>
        </row>
        <row r="1729">
          <cell r="B1729">
            <v>91594</v>
          </cell>
          <cell r="C1729" t="str">
            <v>ARMAÇÃO DO SISTEMA DE PAREDES DE CONCRETO, EXECUTADA EM PAREDES DE EDIFICAÇÕES UNIFAMILIARES OU MULTIFAMILIARES, TELA Q-92. AF_12/2024_PS</v>
          </cell>
          <cell r="D1729" t="str">
            <v>KG</v>
          </cell>
          <cell r="E1729">
            <v>11.14</v>
          </cell>
          <cell r="F1729">
            <v>0.31</v>
          </cell>
          <cell r="G1729">
            <v>10.83</v>
          </cell>
        </row>
        <row r="1730">
          <cell r="B1730">
            <v>91595</v>
          </cell>
          <cell r="C1730" t="str">
            <v>ARMAÇÃO DO SISTEMA DE PAREDES DE CONCRETO, EXECUTADA EM PAREDES DE EDIFICAÇÕES UNIFAMILIARES, TELA Q-61. AF_12/2024_PS</v>
          </cell>
          <cell r="D1730" t="str">
            <v>KG</v>
          </cell>
          <cell r="E1730">
            <v>11.32</v>
          </cell>
          <cell r="F1730">
            <v>0.47</v>
          </cell>
          <cell r="G1730">
            <v>10.85</v>
          </cell>
        </row>
        <row r="1731">
          <cell r="B1731">
            <v>91596</v>
          </cell>
          <cell r="C1731" t="str">
            <v>ARMAÇÃO DO SISTEMA DE PAREDES DE CONCRETO, EXECUTADA COMO ARMADURA POSITIVA DE LAJES, TELA Q-138. AF_12/2024</v>
          </cell>
          <cell r="D1731" t="str">
            <v>KG</v>
          </cell>
          <cell r="E1731">
            <v>11.07</v>
          </cell>
          <cell r="F1731">
            <v>0.22</v>
          </cell>
          <cell r="G1731">
            <v>10.85</v>
          </cell>
        </row>
        <row r="1732">
          <cell r="B1732">
            <v>91597</v>
          </cell>
          <cell r="C1732" t="str">
            <v>ARMAÇÃO DO SISTEMA DE PAREDES DE CONCRETO, EXECUTADA COMO ARMADURA NEGATIVA DE LAJES, TELA T-196. AF_12/2024</v>
          </cell>
          <cell r="D1732" t="str">
            <v>KG</v>
          </cell>
          <cell r="E1732">
            <v>8.07</v>
          </cell>
          <cell r="F1732">
            <v>0.23</v>
          </cell>
          <cell r="G1732">
            <v>7.84</v>
          </cell>
        </row>
        <row r="1733">
          <cell r="B1733">
            <v>91598</v>
          </cell>
          <cell r="C1733" t="str">
            <v>ARMAÇÃO DO SISTEMA DE PAREDES DE CONCRETO, EXECUTADA COMO ARMADURA POSITIVA DE LAJES, TELA Q-113. AF_12/2024</v>
          </cell>
          <cell r="D1733" t="str">
            <v>KG</v>
          </cell>
          <cell r="E1733">
            <v>10.7</v>
          </cell>
          <cell r="F1733">
            <v>0.26</v>
          </cell>
          <cell r="G1733">
            <v>10.44</v>
          </cell>
        </row>
        <row r="1734">
          <cell r="B1734">
            <v>91599</v>
          </cell>
          <cell r="C1734" t="str">
            <v>ARMAÇÃO DO SISTEMA DE PAREDES DE CONCRETO, EXECUTADA COMO ARMADURA NEGATIVA DE LAJES, TELA L-159. AF_12/2024</v>
          </cell>
          <cell r="D1734" t="str">
            <v>KG</v>
          </cell>
          <cell r="E1734">
            <v>8.38</v>
          </cell>
          <cell r="F1734">
            <v>0.29</v>
          </cell>
          <cell r="G1734">
            <v>8.09</v>
          </cell>
        </row>
        <row r="1735">
          <cell r="B1735">
            <v>91600</v>
          </cell>
          <cell r="C1735" t="str">
            <v>ARMAÇÃO DO SISTEMA DE PAREDES DE CONCRETO, EXECUTADA EM PLATIBANDAS, TELA Q-92. AF_12/2024_PS</v>
          </cell>
          <cell r="D1735" t="str">
            <v>KG</v>
          </cell>
          <cell r="E1735">
            <v>12.18</v>
          </cell>
          <cell r="F1735">
            <v>1.01</v>
          </cell>
          <cell r="G1735">
            <v>11.17</v>
          </cell>
        </row>
        <row r="1736">
          <cell r="B1736">
            <v>91601</v>
          </cell>
          <cell r="C1736" t="str">
            <v>ARMAÇÃO DO SISTEMA DE PAREDES DE CONCRETO, EXECUTADA COMO REFORÇO, VERGALHÃO DE 6,3 MM DE DIÂMETRO. AF_12/2024</v>
          </cell>
          <cell r="D1736" t="str">
            <v>KG</v>
          </cell>
          <cell r="E1736">
            <v>13.24</v>
          </cell>
          <cell r="F1736">
            <v>1.81</v>
          </cell>
          <cell r="G1736">
            <v>11.43</v>
          </cell>
        </row>
        <row r="1737">
          <cell r="B1737">
            <v>91602</v>
          </cell>
          <cell r="C1737" t="str">
            <v>ARMAÇÃO DO SISTEMA DE PAREDES DE CONCRETO, EXECUTADA COMO REFORÇO, VERGALHÃO DE 8,0 MM DE DIÂMETRO. AF_12/2024</v>
          </cell>
          <cell r="D1737" t="str">
            <v>KG</v>
          </cell>
          <cell r="E1737">
            <v>12.46</v>
          </cell>
          <cell r="F1737">
            <v>1.15</v>
          </cell>
          <cell r="G1737">
            <v>11.31</v>
          </cell>
        </row>
        <row r="1738">
          <cell r="B1738">
            <v>91603</v>
          </cell>
          <cell r="C1738" t="str">
            <v>ARMAÇÃO DO SISTEMA DE PAREDES DE CONCRETO, EXECUTADA COMO REFORÇO, VERGALHÃO DE 10,0 MM DE DIÂMETRO. AF_12/2024</v>
          </cell>
          <cell r="D1738" t="str">
            <v>KG</v>
          </cell>
          <cell r="E1738">
            <v>11.19</v>
          </cell>
          <cell r="F1738">
            <v>0.67</v>
          </cell>
          <cell r="G1738">
            <v>10.52</v>
          </cell>
        </row>
        <row r="1739">
          <cell r="B1739">
            <v>91629</v>
          </cell>
          <cell r="C1739" t="str">
            <v>GUINDAUTO HIDRÁULICO, CAPACIDADE MÁXIMA DE CARGA 6500 KG, MOMENTO MÁXIMO DE CARGA 5,8 TM, ALCANCE MÁXIMO HORIZONTAL 7,60 M, INCLUSIVE CAMINHÃO TOCO PBT 9.700 KG, POTÊNCIA DE 160 CV - DEPRECIAÇÃO. AF_08/2015</v>
          </cell>
          <cell r="D1739" t="str">
            <v>H</v>
          </cell>
          <cell r="E1739">
            <v>22.96</v>
          </cell>
          <cell r="F1739">
            <v>0</v>
          </cell>
          <cell r="G1739">
            <v>22.96</v>
          </cell>
        </row>
        <row r="1740">
          <cell r="B1740">
            <v>91630</v>
          </cell>
          <cell r="C1740" t="str">
            <v>GUINDAUTO HIDRÁULICO, CAPACIDADE MÁXIMA DE CARGA 6500 KG, MOMENTO MÁXIMO DE CARGA 5,8 TM, ALCANCE MÁXIMO HORIZONTAL 7,60 M, INCLUSIVE CAMINHÃO TOCO PBT 9.700 KG, POTÊNCIA DE 160 CV - JUROS. AF_08/2015</v>
          </cell>
          <cell r="D1740" t="str">
            <v>H</v>
          </cell>
          <cell r="E1740">
            <v>8.6</v>
          </cell>
          <cell r="F1740">
            <v>0</v>
          </cell>
          <cell r="G1740">
            <v>8.6</v>
          </cell>
        </row>
        <row r="1741">
          <cell r="B1741">
            <v>91631</v>
          </cell>
          <cell r="C1741" t="str">
            <v>GUINDAUTO HIDRÁULICO, CAPACIDADE MÁXIMA DE CARGA 6500 KG, MOMENTO MÁXIMO DE CARGA 5,8 TM, ALCANCE MÁXIMO HORIZONTAL 7,60 M, INCLUSIVE CAMINHÃO TOCO PBT 9.700 KG, POTÊNCIA DE 160 CV - IMPOSTOS E SEGUROS. AF_08/2015</v>
          </cell>
          <cell r="D1741" t="str">
            <v>H</v>
          </cell>
          <cell r="E1741">
            <v>3.47</v>
          </cell>
          <cell r="F1741">
            <v>0</v>
          </cell>
          <cell r="G1741">
            <v>3.47</v>
          </cell>
        </row>
        <row r="1742">
          <cell r="B1742">
            <v>91632</v>
          </cell>
          <cell r="C1742" t="str">
            <v>GUINDAUTO HIDRÁULICO, CAPACIDADE MÁXIMA DE CARGA 6500 KG, MOMENTO MÁXIMO DE CARGA 5,8 TM, ALCANCE MÁXIMO HORIZONTAL 7,60 M, INCLUSIVE CAMINHÃO TOCO PBT 9.700 KG, POTÊNCIA DE 160 CV - MANUTENÇÃO. AF_08/2015</v>
          </cell>
          <cell r="D1742" t="str">
            <v>H</v>
          </cell>
          <cell r="E1742">
            <v>39.59</v>
          </cell>
          <cell r="F1742">
            <v>0</v>
          </cell>
          <cell r="G1742">
            <v>39.59</v>
          </cell>
        </row>
        <row r="1743">
          <cell r="B1743">
            <v>91633</v>
          </cell>
          <cell r="C1743" t="str">
            <v>GUINDAUTO HIDRÁULICO, CAPACIDADE MÁXIMA DE CARGA 6500 KG, MOMENTO MÁXIMO DE CARGA 5,8 TM, ALCANCE MÁXIMO HORIZONTAL 7,60 M, INCLUSIVE CAMINHÃO TOCO PBT 9.700 KG, POTÊNCIA DE 160 CV - MATERIAIS NA OPERAÇÃO. AF_08/2015</v>
          </cell>
          <cell r="D1743" t="str">
            <v>H</v>
          </cell>
          <cell r="E1743">
            <v>140.93</v>
          </cell>
          <cell r="F1743">
            <v>0</v>
          </cell>
          <cell r="G1743">
            <v>140.93</v>
          </cell>
        </row>
        <row r="1744">
          <cell r="B1744">
            <v>91634</v>
          </cell>
          <cell r="C1744" t="str">
            <v>GUINDAUTO HIDRÁULICO, CAPACIDADE MÁXIMA DE CARGA 6500 KG, MOMENTO MÁXIMO DE CARGA 5,8 TM, ALCANCE MÁXIMO HORIZONTAL 7,60 M, INCLUSIVE CAMINHÃO TOCO PBT 9.700 KG, POTÊNCIA DE 160 CV - CHP DIURNO. AF_08/2015</v>
          </cell>
          <cell r="D1744" t="str">
            <v>CHP</v>
          </cell>
          <cell r="E1744">
            <v>245.08</v>
          </cell>
          <cell r="F1744">
            <v>24.66</v>
          </cell>
          <cell r="G1744">
            <v>220.42</v>
          </cell>
        </row>
        <row r="1745">
          <cell r="B1745">
            <v>91635</v>
          </cell>
          <cell r="C1745" t="str">
            <v>GUINDAUTO HIDRÁULICO, CAPACIDADE MÁXIMA DE CARGA 6500 KG, MOMENTO MÁXIMO DE CARGA 5,8 TM, ALCANCE MÁXIMO HORIZONTAL 7,60 M, INCLUSIVE CAMINHÃO TOCO PBT 9.700 KG, POTÊNCIA DE 160 CV - CHI DIURNO. AF_08/2015</v>
          </cell>
          <cell r="D1745" t="str">
            <v>CHI</v>
          </cell>
          <cell r="E1745">
            <v>64.56</v>
          </cell>
          <cell r="F1745">
            <v>24.66</v>
          </cell>
          <cell r="G1745">
            <v>39.9</v>
          </cell>
        </row>
        <row r="1746">
          <cell r="B1746">
            <v>91640</v>
          </cell>
          <cell r="C1746" t="str">
            <v>CAMINHÃO DE TRANSPORTE DE MATERIAL ASFÁLTICO 30.000 L, COM CAVALO MECÂNICO DE CAPACIDADE MÁXIMA DE TRAÇÃO COMBINADO DE 66.000 KG, POTÊNCIA 360 CV, INCLUSIVE TANQUE DE ASFALTO COM SERPENTINA - DEPRECIAÇÃO. AF_08/2015</v>
          </cell>
          <cell r="D1746" t="str">
            <v>H</v>
          </cell>
          <cell r="E1746">
            <v>44.64</v>
          </cell>
          <cell r="F1746">
            <v>0</v>
          </cell>
          <cell r="G1746">
            <v>44.64</v>
          </cell>
        </row>
        <row r="1747">
          <cell r="B1747">
            <v>91641</v>
          </cell>
          <cell r="C1747" t="str">
            <v>CAMINHÃO DE TRANSPORTE DE MATERIAL ASFÁLTICO 30.000 L, COM CAVALO MECÂNICO DE CAPACIDADE MÁXIMA DE TRAÇÃO COMBINADO DE 66.000 KG, POTÊNCIA 360 CV, INCLUSIVE TANQUE DE ASFALTO COM SERPENTINA - JUROS. AF_08/2015</v>
          </cell>
          <cell r="D1747" t="str">
            <v>H</v>
          </cell>
          <cell r="E1747">
            <v>18.04</v>
          </cell>
          <cell r="F1747">
            <v>0</v>
          </cell>
          <cell r="G1747">
            <v>18.04</v>
          </cell>
        </row>
        <row r="1748">
          <cell r="B1748">
            <v>91642</v>
          </cell>
          <cell r="C1748" t="str">
            <v>CAMINHÃO DE TRANSPORTE DE MATERIAL ASFÁLTICO 30.000 L, COM CAVALO MECÂNICO DE CAPACIDADE MÁXIMA DE TRAÇÃO COMBINADO DE 66.000 KG, POTÊNCIA 360 CV, INCLUSIVE TANQUE DE ASFALTO COM SERPENTINA - IMPOSTOS E SEGUROS. AF_08/2015</v>
          </cell>
          <cell r="D1748" t="str">
            <v>H</v>
          </cell>
          <cell r="E1748">
            <v>7.29</v>
          </cell>
          <cell r="F1748">
            <v>0</v>
          </cell>
          <cell r="G1748">
            <v>7.29</v>
          </cell>
        </row>
        <row r="1749">
          <cell r="B1749">
            <v>91643</v>
          </cell>
          <cell r="C1749" t="str">
            <v>CAMINHÃO DE TRANSPORTE DE MATERIAL ASFÁLTICO 30.000 L, COM CAVALO MECÂNICO DE CAPACIDADE MÁXIMA DE TRAÇÃO COMBINADO DE 66.000 KG, POTÊNCIA 360 CV, INCLUSIVE TANQUE DE ASFALTO COM SERPENTINA - MANUTENÇÃO. AF_08/2015</v>
          </cell>
          <cell r="D1749" t="str">
            <v>H</v>
          </cell>
          <cell r="E1749">
            <v>80.75</v>
          </cell>
          <cell r="F1749">
            <v>0</v>
          </cell>
          <cell r="G1749">
            <v>80.75</v>
          </cell>
        </row>
        <row r="1750">
          <cell r="B1750">
            <v>91644</v>
          </cell>
          <cell r="C1750" t="str">
            <v>CAMINHÃO DE TRANSPORTE DE MATERIAL ASFÁLTICO 30.000 L, COM CAVALO MECÂNICO DE CAPACIDADE MÁXIMA DE TRAÇÃO COMBINADO DE 66.000 KG, POTÊNCIA 360 CV, INCLUSIVE TANQUE DE ASFALTO COM SERPENTINA - MATERIAIS NA OPERAÇÃO. AF_08/2015</v>
          </cell>
          <cell r="D1750" t="str">
            <v>H</v>
          </cell>
          <cell r="E1750">
            <v>317.14</v>
          </cell>
          <cell r="F1750">
            <v>0</v>
          </cell>
          <cell r="G1750">
            <v>317.14</v>
          </cell>
        </row>
        <row r="1751">
          <cell r="B1751">
            <v>91645</v>
          </cell>
          <cell r="C1751" t="str">
            <v>CAMINHÃO DE TRANSPORTE DE MATERIAL ASFÁLTICO 30.000 L, COM CAVALO MECÂNICO DE CAPACIDADE MÁXIMA DE TRAÇÃO COMBINADO DE 66.000 KG, POTÊNCIA 360 CV, INCLUSIVE TANQUE DE ASFALTO COM SERPENTINA - CHP DIURNO. AF_08/2015</v>
          </cell>
          <cell r="D1751" t="str">
            <v>CHP</v>
          </cell>
          <cell r="E1751">
            <v>497.86</v>
          </cell>
          <cell r="F1751">
            <v>25.14</v>
          </cell>
          <cell r="G1751">
            <v>472.72</v>
          </cell>
        </row>
        <row r="1752">
          <cell r="B1752">
            <v>91646</v>
          </cell>
          <cell r="C1752" t="str">
            <v>CAMINHÃO DE TRANSPORTE DE MATERIAL ASFÁLTICO 30.000 L, COM CAVALO MECÂNICO DE CAPACIDADE MÁXIMA DE TRAÇÃO COMBINADO DE 66.000 KG, POTÊNCIA 360 CV, INCLUSIVE TANQUE DE ASFALTO COM SERPENTINA - CHI DIURNO. AF_08/2015</v>
          </cell>
          <cell r="D1752" t="str">
            <v>CHI</v>
          </cell>
          <cell r="E1752">
            <v>99.97</v>
          </cell>
          <cell r="F1752">
            <v>25.13</v>
          </cell>
          <cell r="G1752">
            <v>74.84</v>
          </cell>
        </row>
        <row r="1753">
          <cell r="B1753">
            <v>91688</v>
          </cell>
          <cell r="C1753" t="str">
            <v>SERRA CIRCULAR DE BANCADA COM MOTOR ELÉTRICO POTÊNCIA DE 5HP, COM COIFA PARA DISCO 10" - DEPRECIAÇÃO. AF_08/2015</v>
          </cell>
          <cell r="D1753" t="str">
            <v>H</v>
          </cell>
          <cell r="E1753">
            <v>0.1</v>
          </cell>
          <cell r="F1753">
            <v>0</v>
          </cell>
          <cell r="G1753">
            <v>0.1</v>
          </cell>
        </row>
        <row r="1754">
          <cell r="B1754">
            <v>91689</v>
          </cell>
          <cell r="C1754" t="str">
            <v>SERRA CIRCULAR DE BANCADA COM MOTOR ELÉTRICO POTÊNCIA DE 5HP, COM COIFA PARA DISCO 10" - JUROS. AF_08/2015</v>
          </cell>
          <cell r="D1754" t="str">
            <v>H</v>
          </cell>
          <cell r="E1754">
            <v>0.02</v>
          </cell>
          <cell r="F1754">
            <v>0</v>
          </cell>
          <cell r="G1754">
            <v>0.02</v>
          </cell>
        </row>
        <row r="1755">
          <cell r="B1755">
            <v>91690</v>
          </cell>
          <cell r="C1755" t="str">
            <v>SERRA CIRCULAR DE BANCADA COM MOTOR ELÉTRICO POTÊNCIA DE 5HP, COM COIFA PARA DISCO 10" - MANUTENÇÃO. AF_08/2015</v>
          </cell>
          <cell r="D1755" t="str">
            <v>H</v>
          </cell>
          <cell r="E1755">
            <v>0.07</v>
          </cell>
          <cell r="F1755">
            <v>0</v>
          </cell>
          <cell r="G1755">
            <v>0.07</v>
          </cell>
        </row>
        <row r="1756">
          <cell r="B1756">
            <v>91691</v>
          </cell>
          <cell r="C1756" t="str">
            <v>SERRA CIRCULAR DE BANCADA COM MOTOR ELÉTRICO POTÊNCIA DE 5HP, COM COIFA PARA DISCO 10" - MATERIAIS NA OPERAÇÃO. AF_08/2015</v>
          </cell>
          <cell r="D1756" t="str">
            <v>H</v>
          </cell>
          <cell r="E1756">
            <v>1.22</v>
          </cell>
          <cell r="F1756">
            <v>0</v>
          </cell>
          <cell r="G1756">
            <v>1.22</v>
          </cell>
        </row>
        <row r="1757">
          <cell r="B1757">
            <v>91692</v>
          </cell>
          <cell r="C1757" t="str">
            <v>SERRA CIRCULAR DE BANCADA COM MOTOR ELÉTRICO POTÊNCIA DE 5HP, COM COIFA PARA DISCO 10" - CHP DIURNO. AF_08/2015</v>
          </cell>
          <cell r="D1757" t="str">
            <v>CHP</v>
          </cell>
          <cell r="E1757">
            <v>37.52</v>
          </cell>
          <cell r="F1757">
            <v>31.24</v>
          </cell>
          <cell r="G1757">
            <v>6.28000000000001</v>
          </cell>
        </row>
        <row r="1758">
          <cell r="B1758">
            <v>91693</v>
          </cell>
          <cell r="C1758" t="str">
            <v>SERRA CIRCULAR DE BANCADA COM MOTOR ELÉTRICO POTÊNCIA DE 5HP, COM COIFA PARA DISCO 10" - CHI DIURNO. AF_08/2015</v>
          </cell>
          <cell r="D1758" t="str">
            <v>CHI</v>
          </cell>
          <cell r="E1758">
            <v>36.23</v>
          </cell>
          <cell r="F1758">
            <v>31.24</v>
          </cell>
          <cell r="G1758">
            <v>4.99</v>
          </cell>
        </row>
        <row r="1759">
          <cell r="B1759">
            <v>91831</v>
          </cell>
          <cell r="C1759" t="str">
            <v>ELETRODUTO FLEXÍVEL CORRUGADO, PVC, DN 20 MM (1/2"), PARA CIRCUITOS TERMINAIS, INSTALADO EM FORRO - FORNECIMENTO E INSTALAÇÃO. AF_03/2023</v>
          </cell>
          <cell r="D1759" t="str">
            <v>M</v>
          </cell>
          <cell r="E1759">
            <v>18.78</v>
          </cell>
          <cell r="F1759">
            <v>8.35</v>
          </cell>
          <cell r="G1759">
            <v>10.43</v>
          </cell>
        </row>
        <row r="1760">
          <cell r="B1760">
            <v>91833</v>
          </cell>
          <cell r="C1760" t="str">
            <v>ELETRODUTO FLEXÍVEL CORRUGADO REFORÇADO, PVC, DN 20 MM (1/2"), PARA CIRCUITOS TERMINAIS, INSTALADO EM FORRO - FORNECIMENTO E INSTALAÇÃO. AF_03/2023</v>
          </cell>
          <cell r="D1760" t="str">
            <v>M</v>
          </cell>
          <cell r="E1760">
            <v>19.52</v>
          </cell>
          <cell r="F1760">
            <v>8.35</v>
          </cell>
          <cell r="G1760">
            <v>11.17</v>
          </cell>
        </row>
        <row r="1761">
          <cell r="B1761">
            <v>91834</v>
          </cell>
          <cell r="C1761" t="str">
            <v>ELETRODUTO FLEXÍVEL CORRUGADO, PVC, DN 25 MM (3/4"), PARA CIRCUITOS TERMINAIS, INSTALADO EM FORRO - FORNECIMENTO E INSTALAÇÃO. AF_03/2023</v>
          </cell>
          <cell r="D1761" t="str">
            <v>M</v>
          </cell>
          <cell r="E1761">
            <v>19.62</v>
          </cell>
          <cell r="F1761">
            <v>8.77</v>
          </cell>
          <cell r="G1761">
            <v>10.85</v>
          </cell>
        </row>
        <row r="1762">
          <cell r="B1762">
            <v>91835</v>
          </cell>
          <cell r="C1762" t="str">
            <v>ELETRODUTO FLEXÍVEL CORRUGADO REFORÇADO, PVC, DN 25 MM (3/4"), PARA CIRCUITOS TERMINAIS, INSTALADO EM FORRO - FORNECIMENTO E INSTALAÇÃO. AF_03/2023</v>
          </cell>
          <cell r="D1762" t="str">
            <v>M</v>
          </cell>
          <cell r="E1762">
            <v>21.53</v>
          </cell>
          <cell r="F1762">
            <v>8.77</v>
          </cell>
          <cell r="G1762">
            <v>12.76</v>
          </cell>
        </row>
        <row r="1763">
          <cell r="B1763">
            <v>91836</v>
          </cell>
          <cell r="C1763" t="str">
            <v>ELETRODUTO FLEXÍVEL CORRUGADO, PVC, DN 32 MM (1"), PARA CIRCUITOS TERMINAIS, INSTALADO EM FORRO - FORNECIMENTO E INSTALAÇÃO. AF_03/2023</v>
          </cell>
          <cell r="D1763" t="str">
            <v>M</v>
          </cell>
          <cell r="E1763">
            <v>22.92</v>
          </cell>
          <cell r="F1763">
            <v>9.31</v>
          </cell>
          <cell r="G1763">
            <v>13.61</v>
          </cell>
        </row>
        <row r="1764">
          <cell r="B1764">
            <v>91837</v>
          </cell>
          <cell r="C1764" t="str">
            <v>ELETRODUTO FLEXÍVEL CORRUGADO REFORÇADO, PVC, DN 32 MM (1"), PARA CIRCUITOS TERMINAIS, INSTALADO EM FORRO - FORNECIMENTO E INSTALAÇÃO. AF_03/2023</v>
          </cell>
          <cell r="D1764" t="str">
            <v>M</v>
          </cell>
          <cell r="E1764">
            <v>27.38</v>
          </cell>
          <cell r="F1764">
            <v>9.31</v>
          </cell>
          <cell r="G1764">
            <v>18.07</v>
          </cell>
        </row>
        <row r="1765">
          <cell r="B1765">
            <v>91839</v>
          </cell>
          <cell r="C1765" t="str">
            <v>ELETRODUTO FLEXÍVEL LISO, PEAD, DN 32 MM (1"), PARA CIRCUITOS TERMINAIS, INSTALADO EM FORRO - FORNECIMENTO E INSTALAÇÃO. AF_03/2023</v>
          </cell>
          <cell r="D1765" t="str">
            <v>M</v>
          </cell>
          <cell r="E1765">
            <v>20.95</v>
          </cell>
          <cell r="F1765">
            <v>9.31</v>
          </cell>
          <cell r="G1765">
            <v>11.64</v>
          </cell>
        </row>
        <row r="1766">
          <cell r="B1766">
            <v>91840</v>
          </cell>
          <cell r="C1766" t="str">
            <v>ELETRODUTO FLEXÍVEL CORRUGADO, PEAD, DN 40 MM (1 1/4"), PARA CIRCUITOS TERMINAIS, INSTALADO EM FORRO - FORNECIMENTO E INSTALAÇÃO. AF_03/2023</v>
          </cell>
          <cell r="D1766" t="str">
            <v>M</v>
          </cell>
          <cell r="E1766">
            <v>24.04</v>
          </cell>
          <cell r="F1766">
            <v>9.99</v>
          </cell>
          <cell r="G1766">
            <v>14.05</v>
          </cell>
        </row>
        <row r="1767">
          <cell r="B1767">
            <v>91841</v>
          </cell>
          <cell r="C1767" t="str">
            <v>ELETRODUTO FLEXÍVEL LISO, PEAD, DN 40 MM (1 1/4"), PARA CIRCUITOS TERMINAIS, INSTALADO EM FORRO - FORNECIMENTO E INSTALAÇÃO. AF_03/2023</v>
          </cell>
          <cell r="D1767" t="str">
            <v>M</v>
          </cell>
          <cell r="E1767">
            <v>23.05</v>
          </cell>
          <cell r="F1767">
            <v>9.99</v>
          </cell>
          <cell r="G1767">
            <v>13.06</v>
          </cell>
        </row>
        <row r="1768">
          <cell r="B1768">
            <v>91843</v>
          </cell>
          <cell r="C1768" t="str">
            <v>ELETRODUTO FLEXÍVEL CORRUGADO REFORÇADO, PVC, DN 20 MM (1/2"), PARA CIRCUITOS TERMINAIS, INSTALADO EM LAJE - FORNECIMENTO E INSTALAÇÃO. AF_03/2023</v>
          </cell>
          <cell r="D1768" t="str">
            <v>M</v>
          </cell>
          <cell r="E1768">
            <v>7.2</v>
          </cell>
          <cell r="F1768">
            <v>2.32</v>
          </cell>
          <cell r="G1768">
            <v>4.88</v>
          </cell>
        </row>
        <row r="1769">
          <cell r="B1769">
            <v>91845</v>
          </cell>
          <cell r="C1769" t="str">
            <v>ELETRODUTO FLEXÍVEL CORRUGADO REFORÇADO, PVC, DN 25 MM (3/4"), PARA CIRCUITOS TERMINAIS, INSTALADO EM LAJE - FORNECIMENTO E INSTALAÇÃO. AF_03/2023</v>
          </cell>
          <cell r="D1769" t="str">
            <v>M</v>
          </cell>
          <cell r="E1769">
            <v>9.15</v>
          </cell>
          <cell r="F1769">
            <v>2.7</v>
          </cell>
          <cell r="G1769">
            <v>6.45</v>
          </cell>
        </row>
        <row r="1770">
          <cell r="B1770">
            <v>91847</v>
          </cell>
          <cell r="C1770" t="str">
            <v>ELETRODUTO FLEXÍVEL CORRUGADO REFORÇADO, PVC, DN 32 MM (1"), PARA CIRCUITOS TERMINAIS, INSTALADO EM LAJE - FORNECIMENTO E INSTALAÇÃO. AF_03/2023</v>
          </cell>
          <cell r="D1770" t="str">
            <v>M</v>
          </cell>
          <cell r="E1770">
            <v>15.06</v>
          </cell>
          <cell r="F1770">
            <v>3.28</v>
          </cell>
          <cell r="G1770">
            <v>11.78</v>
          </cell>
        </row>
        <row r="1771">
          <cell r="B1771">
            <v>91849</v>
          </cell>
          <cell r="C1771" t="str">
            <v>ELETRODUTO FLEXÍVEL LISO, PEAD, DN 32 MM (1"), PARA CIRCUITOS TERMINAIS, INSTALADO EM LAJE - FORNECIMENTO E INSTALAÇÃO. AF_03/2023</v>
          </cell>
          <cell r="D1771" t="str">
            <v>M</v>
          </cell>
          <cell r="E1771">
            <v>8.63</v>
          </cell>
          <cell r="F1771">
            <v>3.28</v>
          </cell>
          <cell r="G1771">
            <v>5.35</v>
          </cell>
        </row>
        <row r="1772">
          <cell r="B1772">
            <v>91850</v>
          </cell>
          <cell r="C1772" t="str">
            <v>ELETRODUTO FLEXÍVEL CORRUGADO, PEAD, DN 40 MM (1 1/4"), PARA CIRCUITOS TERMINAIS, INSTALADO EM LAJE - FORNECIMENTO E INSTALAÇÃO. AF_03/2023</v>
          </cell>
          <cell r="D1772" t="str">
            <v>M</v>
          </cell>
          <cell r="E1772">
            <v>11.67</v>
          </cell>
          <cell r="F1772">
            <v>3.93</v>
          </cell>
          <cell r="G1772">
            <v>7.74</v>
          </cell>
        </row>
        <row r="1773">
          <cell r="B1773">
            <v>91851</v>
          </cell>
          <cell r="C1773" t="str">
            <v>ELETRODUTO FLEXÍVEL LISO, PEAD, DN 40 MM (1 1/4"), PARA CIRCUITOS TERMINAIS, INSTALADO EM LAJE - FORNECIMENTO E INSTALAÇÃO. AF_03/2023</v>
          </cell>
          <cell r="D1773" t="str">
            <v>M</v>
          </cell>
          <cell r="E1773">
            <v>10.68</v>
          </cell>
          <cell r="F1773">
            <v>3.93</v>
          </cell>
          <cell r="G1773">
            <v>6.75</v>
          </cell>
        </row>
        <row r="1774">
          <cell r="B1774">
            <v>91852</v>
          </cell>
          <cell r="C1774" t="str">
            <v>ELETRODUTO FLEXÍVEL CORRUGADO, PVC, DN 20 MM (1/2"), PARA CIRCUITOS TERMINAIS, INSTALADO EM PAREDE - FORNECIMENTO E INSTALAÇÃO. AF_03/2023</v>
          </cell>
          <cell r="D1774" t="str">
            <v>M</v>
          </cell>
          <cell r="E1774">
            <v>9.35</v>
          </cell>
          <cell r="F1774">
            <v>4.73</v>
          </cell>
          <cell r="G1774">
            <v>4.62</v>
          </cell>
        </row>
        <row r="1775">
          <cell r="B1775">
            <v>91853</v>
          </cell>
          <cell r="C1775" t="str">
            <v>ELETRODUTO FLEXÍVEL CORRUGADO REFORÇADO, PVC, DN 20 MM (1/2"), PARA CIRCUITOS TERMINAIS, INSTALADO EM PAREDE - FORNECIMENTO E INSTALAÇÃO. AF_03/2023</v>
          </cell>
          <cell r="D1775" t="str">
            <v>M</v>
          </cell>
          <cell r="E1775">
            <v>10.03</v>
          </cell>
          <cell r="F1775">
            <v>4.73</v>
          </cell>
          <cell r="G1775">
            <v>5.3</v>
          </cell>
        </row>
        <row r="1776">
          <cell r="B1776">
            <v>91854</v>
          </cell>
          <cell r="C1776" t="str">
            <v>ELETRODUTO FLEXÍVEL CORRUGADO, PVC, DN 25 MM (3/4"), PARA CIRCUITOS TERMINAIS, INSTALADO EM PAREDE - FORNECIMENTO E INSTALAÇÃO. AF_03/2023</v>
          </cell>
          <cell r="D1776" t="str">
            <v>M</v>
          </cell>
          <cell r="E1776">
            <v>10.1</v>
          </cell>
          <cell r="F1776">
            <v>5.12</v>
          </cell>
          <cell r="G1776">
            <v>4.98</v>
          </cell>
        </row>
        <row r="1777">
          <cell r="B1777">
            <v>91855</v>
          </cell>
          <cell r="C1777" t="str">
            <v>ELETRODUTO FLEXÍVEL CORRUGADO REFORÇADO, PVC, DN 25 MM (3/4"), PARA CIRCUITOS TERMINAIS, INSTALADO EM PAREDE - FORNECIMENTO E INSTALAÇÃO. AF_03/2023</v>
          </cell>
          <cell r="D1777" t="str">
            <v>M</v>
          </cell>
          <cell r="E1777">
            <v>11.87</v>
          </cell>
          <cell r="F1777">
            <v>5.12</v>
          </cell>
          <cell r="G1777">
            <v>6.75</v>
          </cell>
        </row>
        <row r="1778">
          <cell r="B1778">
            <v>91856</v>
          </cell>
          <cell r="C1778" t="str">
            <v>ELETRODUTO FLEXÍVEL CORRUGADO, PVC, DN 32 MM (1"), PARA CIRCUITOS TERMINAIS, INSTALADO EM PAREDE - FORNECIMENTO E INSTALAÇÃO. AF_03/2023</v>
          </cell>
          <cell r="D1778" t="str">
            <v>M</v>
          </cell>
          <cell r="E1778">
            <v>13.27</v>
          </cell>
          <cell r="F1778">
            <v>5.69</v>
          </cell>
          <cell r="G1778">
            <v>7.58</v>
          </cell>
        </row>
        <row r="1779">
          <cell r="B1779">
            <v>91857</v>
          </cell>
          <cell r="C1779" t="str">
            <v>ELETRODUTO FLEXÍVEL CORRUGADO REFORÇADO, PVC, DN 32 MM (1"), PARA CIRCUITOS TERMINAIS, INSTALADO EM PAREDE - FORNECIMENTO E INSTALAÇÃO. AF_03/2023</v>
          </cell>
          <cell r="D1779" t="str">
            <v>M</v>
          </cell>
          <cell r="E1779">
            <v>17.39</v>
          </cell>
          <cell r="F1779">
            <v>5.69</v>
          </cell>
          <cell r="G1779">
            <v>11.7</v>
          </cell>
        </row>
        <row r="1780">
          <cell r="B1780">
            <v>91859</v>
          </cell>
          <cell r="C1780" t="str">
            <v>ELETRODUTO FLEXÍVEL LISO, PEAD, DN 32 MM (1"), PARA CIRCUITOS TERMINAIS, INSTALADO EM PAREDE - FORNECIMENTO E INSTALAÇÃO. AF_03/2023</v>
          </cell>
          <cell r="D1780" t="str">
            <v>M</v>
          </cell>
          <cell r="E1780">
            <v>11.45</v>
          </cell>
          <cell r="F1780">
            <v>5.69</v>
          </cell>
          <cell r="G1780">
            <v>5.76</v>
          </cell>
        </row>
        <row r="1781">
          <cell r="B1781">
            <v>91860</v>
          </cell>
          <cell r="C1781" t="str">
            <v>ELETRODUTO FLEXÍVEL CORRUGADO, PEAD, DN 40 MM (1 1/4"), PARA CIRCUITOS TERMINAIS, INSTALADO EM PAREDE - FORNECIMENTO E INSTALAÇÃO. AF_03/2023</v>
          </cell>
          <cell r="D1781" t="str">
            <v>M</v>
          </cell>
          <cell r="E1781">
            <v>14.32</v>
          </cell>
          <cell r="F1781">
            <v>6.34</v>
          </cell>
          <cell r="G1781">
            <v>7.98</v>
          </cell>
        </row>
        <row r="1782">
          <cell r="B1782">
            <v>91861</v>
          </cell>
          <cell r="C1782" t="str">
            <v>ELETRODUTO FLEXÍVEL LISO, PEAD, DN 40 MM (1 1/4"), PARA CIRCUITOS TERMINAIS, INSTALADO EM PAREDE - FORNECIMENTO E INSTALAÇÃO. AF_03/2023</v>
          </cell>
          <cell r="D1782" t="str">
            <v>M</v>
          </cell>
          <cell r="E1782">
            <v>13.41</v>
          </cell>
          <cell r="F1782">
            <v>6.34</v>
          </cell>
          <cell r="G1782">
            <v>7.07</v>
          </cell>
        </row>
        <row r="1783">
          <cell r="B1783">
            <v>91862</v>
          </cell>
          <cell r="C1783" t="str">
            <v>ELETRODUTO RÍGIDO ROSCÁVEL, PVC, DN 20 MM (1/2"), PARA CIRCUITOS TERMINAIS, INSTALADO EM FORRO - FORNECIMENTO E INSTALAÇÃO. AF_03/2023</v>
          </cell>
          <cell r="D1783" t="str">
            <v>M</v>
          </cell>
          <cell r="E1783">
            <v>10.43</v>
          </cell>
          <cell r="F1783">
            <v>4.01</v>
          </cell>
          <cell r="G1783">
            <v>6.42</v>
          </cell>
        </row>
        <row r="1784">
          <cell r="B1784">
            <v>91863</v>
          </cell>
          <cell r="C1784" t="str">
            <v>ELETRODUTO RÍGIDO ROSCÁVEL, PVC, DN 25 MM (3/4"), PARA CIRCUITOS TERMINAIS, INSTALADO EM FORRO - FORNECIMENTO E INSTALAÇÃO. AF_03/2023</v>
          </cell>
          <cell r="D1784" t="str">
            <v>M</v>
          </cell>
          <cell r="E1784">
            <v>12.39</v>
          </cell>
          <cell r="F1784">
            <v>4.54</v>
          </cell>
          <cell r="G1784">
            <v>7.85</v>
          </cell>
        </row>
        <row r="1785">
          <cell r="B1785">
            <v>91864</v>
          </cell>
          <cell r="C1785" t="str">
            <v>ELETRODUTO RÍGIDO ROSCÁVEL, PVC, DN 32 MM (1"), PARA CIRCUITOS TERMINAIS, INSTALADO EM FORRO - FORNECIMENTO E INSTALAÇÃO. AF_03/2023</v>
          </cell>
          <cell r="D1785" t="str">
            <v>M</v>
          </cell>
          <cell r="E1785">
            <v>17</v>
          </cell>
          <cell r="F1785">
            <v>5.31</v>
          </cell>
          <cell r="G1785">
            <v>11.69</v>
          </cell>
        </row>
        <row r="1786">
          <cell r="B1786">
            <v>91865</v>
          </cell>
          <cell r="C1786" t="str">
            <v>ELETRODUTO RÍGIDO ROSCÁVEL, PVC, DN 40 MM (1 1/4"), PARA CIRCUITOS TERMINAIS, INSTALADO EM FORRO - FORNECIMENTO E INSTALAÇÃO. AF_03/2023</v>
          </cell>
          <cell r="D1786" t="str">
            <v>M</v>
          </cell>
          <cell r="E1786">
            <v>21.49</v>
          </cell>
          <cell r="F1786">
            <v>6.19</v>
          </cell>
          <cell r="G1786">
            <v>15.3</v>
          </cell>
        </row>
        <row r="1787">
          <cell r="B1787">
            <v>91866</v>
          </cell>
          <cell r="C1787" t="str">
            <v>ELETRODUTO RÍGIDO ROSCÁVEL, PVC, DN 20 MM (1/2"), PARA CIRCUITOS TERMINAIS, INSTALADO EM LAJE - FORNECIMENTO E INSTALAÇÃO. AF_03/2023</v>
          </cell>
          <cell r="D1787" t="str">
            <v>M</v>
          </cell>
          <cell r="E1787">
            <v>9.19</v>
          </cell>
          <cell r="F1787">
            <v>3.05</v>
          </cell>
          <cell r="G1787">
            <v>6.14</v>
          </cell>
        </row>
        <row r="1788">
          <cell r="B1788">
            <v>91867</v>
          </cell>
          <cell r="C1788" t="str">
            <v>ELETRODUTO RÍGIDO ROSCÁVEL, PVC, DN 25 MM (3/4"), PARA CIRCUITOS TERMINAIS, INSTALADO EM LAJE - FORNECIMENTO E INSTALAÇÃO. AF_03/2023</v>
          </cell>
          <cell r="D1788" t="str">
            <v>M</v>
          </cell>
          <cell r="E1788">
            <v>11.16</v>
          </cell>
          <cell r="F1788">
            <v>3.58</v>
          </cell>
          <cell r="G1788">
            <v>7.58</v>
          </cell>
        </row>
        <row r="1789">
          <cell r="B1789">
            <v>91868</v>
          </cell>
          <cell r="C1789" t="str">
            <v>ELETRODUTO RÍGIDO ROSCÁVEL, PVC, DN 32 MM (1"), PARA CIRCUITOS TERMINAIS, INSTALADO EM LAJE - FORNECIMENTO E INSTALAÇÃO. AF_03/2023</v>
          </cell>
          <cell r="D1789" t="str">
            <v>M</v>
          </cell>
          <cell r="E1789">
            <v>15.78</v>
          </cell>
          <cell r="F1789">
            <v>4.35</v>
          </cell>
          <cell r="G1789">
            <v>11.43</v>
          </cell>
        </row>
        <row r="1790">
          <cell r="B1790">
            <v>91869</v>
          </cell>
          <cell r="C1790" t="str">
            <v>ELETRODUTO RÍGIDO ROSCÁVEL, PVC, DN 40 MM (1 1/4"), PARA CIRCUITOS TERMINAIS, INSTALADO EM LAJE - FORNECIMENTO E INSTALAÇÃO. AF_03/2023</v>
          </cell>
          <cell r="D1790" t="str">
            <v>M</v>
          </cell>
          <cell r="E1790">
            <v>20.22</v>
          </cell>
          <cell r="F1790">
            <v>5.19</v>
          </cell>
          <cell r="G1790">
            <v>15.03</v>
          </cell>
        </row>
        <row r="1791">
          <cell r="B1791">
            <v>91870</v>
          </cell>
          <cell r="C1791" t="str">
            <v>ELETRODUTO RÍGIDO ROSCÁVEL, PVC, DN 20 MM (1/2"), PARA CIRCUITOS TERMINAIS, INSTALADO EM PAREDE - FORNECIMENTO E INSTALAÇÃO. AF_03/2023</v>
          </cell>
          <cell r="D1791" t="str">
            <v>M</v>
          </cell>
          <cell r="E1791">
            <v>13.35</v>
          </cell>
          <cell r="F1791">
            <v>6.23</v>
          </cell>
          <cell r="G1791">
            <v>7.12</v>
          </cell>
        </row>
        <row r="1792">
          <cell r="B1792">
            <v>91871</v>
          </cell>
          <cell r="C1792" t="str">
            <v>ELETRODUTO RÍGIDO ROSCÁVEL, PVC, DN 25 MM (3/4"), PARA CIRCUITOS TERMINAIS, INSTALADO EM PAREDE - FORNECIMENTO E INSTALAÇÃO. AF_03/2023</v>
          </cell>
          <cell r="D1792" t="str">
            <v>M</v>
          </cell>
          <cell r="E1792">
            <v>15.32</v>
          </cell>
          <cell r="F1792">
            <v>6.76</v>
          </cell>
          <cell r="G1792">
            <v>8.56</v>
          </cell>
        </row>
        <row r="1793">
          <cell r="B1793">
            <v>91872</v>
          </cell>
          <cell r="C1793" t="str">
            <v>ELETRODUTO RÍGIDO ROSCÁVEL, PVC, DN 32 MM (1"), PARA CIRCUITOS TERMINAIS, INSTALADO EM PAREDE - FORNECIMENTO E INSTALAÇÃO. AF_03/2023</v>
          </cell>
          <cell r="D1793" t="str">
            <v>M</v>
          </cell>
          <cell r="E1793">
            <v>19.92</v>
          </cell>
          <cell r="F1793">
            <v>7.52</v>
          </cell>
          <cell r="G1793">
            <v>12.4</v>
          </cell>
        </row>
        <row r="1794">
          <cell r="B1794">
            <v>91873</v>
          </cell>
          <cell r="C1794" t="str">
            <v>ELETRODUTO RÍGIDO ROSCÁVEL, PVC, DN 40 MM (1 1/4"), PARA CIRCUITOS TERMINAIS, INSTALADO EM PAREDE - FORNECIMENTO E INSTALAÇÃO. AF_03/2023</v>
          </cell>
          <cell r="D1794" t="str">
            <v>M</v>
          </cell>
          <cell r="E1794">
            <v>24.37</v>
          </cell>
          <cell r="F1794">
            <v>8.37</v>
          </cell>
          <cell r="G1794">
            <v>16</v>
          </cell>
        </row>
        <row r="1795">
          <cell r="B1795">
            <v>91874</v>
          </cell>
          <cell r="C1795" t="str">
            <v>LUVA PARA ELETRODUTO, PVC, ROSCÁVEL, DN 20 MM (1/2"), PARA CIRCUITOS TERMINAIS, INSTALADA EM FORRO - FORNECIMENTO E INSTALAÇÃO. AF_03/2023</v>
          </cell>
          <cell r="D1795" t="str">
            <v>UN</v>
          </cell>
          <cell r="E1795">
            <v>6.98</v>
          </cell>
          <cell r="F1795">
            <v>4.62</v>
          </cell>
          <cell r="G1795">
            <v>2.36</v>
          </cell>
        </row>
        <row r="1796">
          <cell r="B1796">
            <v>91875</v>
          </cell>
          <cell r="C1796" t="str">
            <v>LUVA PARA ELETRODUTO, PVC, ROSCÁVEL, DN 25 MM (3/4"), PARA CIRCUITOS TERMINAIS, INSTALADA EM FORRO - FORNECIMENTO E INSTALAÇÃO. AF_03/2023</v>
          </cell>
          <cell r="D1796" t="str">
            <v>UN</v>
          </cell>
          <cell r="E1796">
            <v>8.21</v>
          </cell>
          <cell r="F1796">
            <v>5.23</v>
          </cell>
          <cell r="G1796">
            <v>2.98</v>
          </cell>
        </row>
        <row r="1797">
          <cell r="B1797">
            <v>91876</v>
          </cell>
          <cell r="C1797" t="str">
            <v>LUVA PARA ELETRODUTO, PVC, ROSCÁVEL, DN 32 MM (1"), PARA CIRCUITOS TERMINAIS, INSTALADA EM FORRO - FORNECIMENTO E INSTALAÇÃO. AF_03/2023</v>
          </cell>
          <cell r="D1797" t="str">
            <v>UN</v>
          </cell>
          <cell r="E1797">
            <v>9.89</v>
          </cell>
          <cell r="F1797">
            <v>6.11</v>
          </cell>
          <cell r="G1797">
            <v>3.78</v>
          </cell>
        </row>
        <row r="1798">
          <cell r="B1798">
            <v>91877</v>
          </cell>
          <cell r="C1798" t="str">
            <v>LUVA PARA ELETRODUTO, PVC, ROSCÁVEL, DN 40 MM (1 1/4"), PARA CIRCUITOS TERMINAIS, INSTALADA EM FORRO - FORNECIMENTO E INSTALAÇÃO. AF_03/2023</v>
          </cell>
          <cell r="D1798" t="str">
            <v>UN</v>
          </cell>
          <cell r="E1798">
            <v>12.22</v>
          </cell>
          <cell r="F1798">
            <v>7.1</v>
          </cell>
          <cell r="G1798">
            <v>5.12</v>
          </cell>
        </row>
        <row r="1799">
          <cell r="B1799">
            <v>91878</v>
          </cell>
          <cell r="C1799" t="str">
            <v>LUVA PARA ELETRODUTO, PVC, ROSCÁVEL, DN 20 MM (1/2"), PARA CIRCUITOS TERMINAIS, INSTALADA EM LAJE - FORNECIMENTO E INSTALAÇÃO. AF_03/2023</v>
          </cell>
          <cell r="D1799" t="str">
            <v>UN</v>
          </cell>
          <cell r="E1799">
            <v>5.52</v>
          </cell>
          <cell r="F1799">
            <v>3.51</v>
          </cell>
          <cell r="G1799">
            <v>2.01</v>
          </cell>
        </row>
        <row r="1800">
          <cell r="B1800">
            <v>91879</v>
          </cell>
          <cell r="C1800" t="str">
            <v>LUVA PARA ELETRODUTO, PVC, ROSCÁVEL, DN 25 MM (3/4"), PARA CIRCUITOS TERMINAIS, INSTALADA EM LAJE - FORNECIMENTO E INSTALAÇÃO. AF_03/2023</v>
          </cell>
          <cell r="D1800" t="str">
            <v>UN</v>
          </cell>
          <cell r="E1800">
            <v>6.75</v>
          </cell>
          <cell r="F1800">
            <v>4.12</v>
          </cell>
          <cell r="G1800">
            <v>2.63</v>
          </cell>
        </row>
        <row r="1801">
          <cell r="B1801">
            <v>91880</v>
          </cell>
          <cell r="C1801" t="str">
            <v>LUVA PARA ELETRODUTO, PVC, ROSCÁVEL, DN 32 MM (1"), PARA CIRCUITOS TERMINAIS, INSTALADA EM LAJE - FORNECIMENTO E INSTALAÇÃO. AF_03/2023</v>
          </cell>
          <cell r="D1801" t="str">
            <v>UN</v>
          </cell>
          <cell r="E1801">
            <v>8.42</v>
          </cell>
          <cell r="F1801">
            <v>5</v>
          </cell>
          <cell r="G1801">
            <v>3.42</v>
          </cell>
        </row>
        <row r="1802">
          <cell r="B1802">
            <v>91881</v>
          </cell>
          <cell r="C1802" t="str">
            <v>LUVA PARA ELETRODUTO, PVC, ROSCÁVEL, DN 40 MM (1 1/4"), PARA CIRCUITOS TERMINAIS, INSTALADA EM LAJE - FORNECIMENTO E INSTALAÇÃO. AF_03/2023</v>
          </cell>
          <cell r="D1802" t="str">
            <v>UN</v>
          </cell>
          <cell r="E1802">
            <v>10.76</v>
          </cell>
          <cell r="F1802">
            <v>6</v>
          </cell>
          <cell r="G1802">
            <v>4.76</v>
          </cell>
        </row>
        <row r="1803">
          <cell r="B1803">
            <v>91882</v>
          </cell>
          <cell r="C1803" t="str">
            <v>LUVA PARA ELETRODUTO, PVC, ROSCÁVEL, DN 20 MM (1/2"), PARA CIRCUITOS TERMINAIS, INSTALADA EM PAREDE - FORNECIMENTO E INSTALAÇÃO. AF_03/2023</v>
          </cell>
          <cell r="D1803" t="str">
            <v>UN</v>
          </cell>
          <cell r="E1803">
            <v>10.01</v>
          </cell>
          <cell r="F1803">
            <v>6.91</v>
          </cell>
          <cell r="G1803">
            <v>3.1</v>
          </cell>
        </row>
        <row r="1804">
          <cell r="B1804">
            <v>91884</v>
          </cell>
          <cell r="C1804" t="str">
            <v>LUVA PARA ELETRODUTO, PVC, ROSCÁVEL, DN 25 MM (3/4"), PARA CIRCUITOS TERMINAIS, INSTALADA EM PAREDE - FORNECIMENTO E INSTALAÇÃO. AF_03/2023</v>
          </cell>
          <cell r="D1804" t="str">
            <v>UN</v>
          </cell>
          <cell r="E1804">
            <v>11.23</v>
          </cell>
          <cell r="F1804">
            <v>7.52</v>
          </cell>
          <cell r="G1804">
            <v>3.71</v>
          </cell>
        </row>
        <row r="1805">
          <cell r="B1805">
            <v>91885</v>
          </cell>
          <cell r="C1805" t="str">
            <v>LUVA PARA ELETRODUTO, PVC, ROSCÁVEL, DN 32 MM (1"), PARA CIRCUITOS TERMINAIS, INSTALADA EM PAREDE - FORNECIMENTO E INSTALAÇÃO. AF_03/2023</v>
          </cell>
          <cell r="D1805" t="str">
            <v>UN</v>
          </cell>
          <cell r="E1805">
            <v>12.87</v>
          </cell>
          <cell r="F1805">
            <v>8.37</v>
          </cell>
          <cell r="G1805">
            <v>4.5</v>
          </cell>
        </row>
        <row r="1806">
          <cell r="B1806">
            <v>91886</v>
          </cell>
          <cell r="C1806" t="str">
            <v>LUVA PARA ELETRODUTO, PVC, ROSCÁVEL, DN 40 MM (1 1/4"), PARA CIRCUITOS TERMINAIS, INSTALADA EM PAREDE - FORNECIMENTO E INSTALAÇÃO. AF_03/2023</v>
          </cell>
          <cell r="D1806" t="str">
            <v>UN</v>
          </cell>
          <cell r="E1806">
            <v>15.15</v>
          </cell>
          <cell r="F1806">
            <v>9.32</v>
          </cell>
          <cell r="G1806">
            <v>5.83</v>
          </cell>
        </row>
        <row r="1807">
          <cell r="B1807">
            <v>91887</v>
          </cell>
          <cell r="C1807" t="str">
            <v>CURVA 90 GRAUS PARA ELETRODUTO, PVC, ROSCÁVEL, DN 20 MM (1/2"), PARA CIRCUITOS TERMINAIS, INSTALADA EM FORRO - FORNECIMENTO E INSTALAÇÃO. AF_03/2023</v>
          </cell>
          <cell r="D1807" t="str">
            <v>UN</v>
          </cell>
          <cell r="E1807">
            <v>12.16</v>
          </cell>
          <cell r="F1807">
            <v>6.95</v>
          </cell>
          <cell r="G1807">
            <v>5.21</v>
          </cell>
        </row>
        <row r="1808">
          <cell r="B1808">
            <v>91889</v>
          </cell>
          <cell r="C1808" t="str">
            <v>CURVA 180 GRAUS PARA ELETRODUTO, PVC, ROSCÁVEL, DN 20 MM (1/2"), PARA CIRCUITOS TERMINAIS, INSTALADA EM FORRO - FORNECIMENTO E INSTALAÇÃO. AF_03/2023</v>
          </cell>
          <cell r="D1808" t="str">
            <v>UN</v>
          </cell>
          <cell r="E1808">
            <v>11.83</v>
          </cell>
          <cell r="F1808">
            <v>6.95</v>
          </cell>
          <cell r="G1808">
            <v>4.88</v>
          </cell>
        </row>
        <row r="1809">
          <cell r="B1809">
            <v>91890</v>
          </cell>
          <cell r="C1809" t="str">
            <v>CURVA 90 GRAUS PARA ELETRODUTO, PVC, ROSCÁVEL, DN 25 MM (3/4"), PARA CIRCUITOS TERMINAIS, INSTALADA EM FORRO - FORNECIMENTO E INSTALAÇÃO. AF_03/2023</v>
          </cell>
          <cell r="D1809" t="str">
            <v>UN</v>
          </cell>
          <cell r="E1809">
            <v>13.41</v>
          </cell>
          <cell r="F1809">
            <v>7.87</v>
          </cell>
          <cell r="G1809">
            <v>5.54</v>
          </cell>
        </row>
        <row r="1810">
          <cell r="B1810">
            <v>91892</v>
          </cell>
          <cell r="C1810" t="str">
            <v>CURVA 180 GRAUS PARA ELETRODUTO, PVC, ROSCÁVEL, DN 25 MM (3/4"), PARA CIRCUITOS TERMINAIS, INSTALADA EM FORRO - FORNECIMENTO E INSTALAÇÃO. AF_03/2023</v>
          </cell>
          <cell r="D1810" t="str">
            <v>UN</v>
          </cell>
          <cell r="E1810">
            <v>15.57</v>
          </cell>
          <cell r="F1810">
            <v>7.87</v>
          </cell>
          <cell r="G1810">
            <v>7.7</v>
          </cell>
        </row>
        <row r="1811">
          <cell r="B1811">
            <v>91893</v>
          </cell>
          <cell r="C1811" t="str">
            <v>CURVA 90 GRAUS PARA ELETRODUTO, PVC, ROSCÁVEL, DN 32 MM (1"), PARA CIRCUITOS TERMINAIS, INSTALADA EM FORRO - FORNECIMENTO E INSTALAÇÃO. AF_03/2023</v>
          </cell>
          <cell r="D1811" t="str">
            <v>UN</v>
          </cell>
          <cell r="E1811">
            <v>16.69</v>
          </cell>
          <cell r="F1811">
            <v>9.17</v>
          </cell>
          <cell r="G1811">
            <v>7.52</v>
          </cell>
        </row>
        <row r="1812">
          <cell r="B1812">
            <v>91895</v>
          </cell>
          <cell r="C1812" t="str">
            <v>CURVA 180 GRAUS PARA ELETRODUTO, PVC, ROSCÁVEL, DN 32 MM (1"), PARA CIRCUITOS TERMINAIS, INSTALADA EM FORRO - FORNECIMENTO E INSTALAÇÃO. AF_03/2023</v>
          </cell>
          <cell r="D1812" t="str">
            <v>UN</v>
          </cell>
          <cell r="E1812">
            <v>18.89</v>
          </cell>
          <cell r="F1812">
            <v>9.17</v>
          </cell>
          <cell r="G1812">
            <v>9.72</v>
          </cell>
        </row>
        <row r="1813">
          <cell r="B1813">
            <v>91896</v>
          </cell>
          <cell r="C1813" t="str">
            <v>CURVA 90 GRAUS PARA ELETRODUTO, PVC, ROSCÁVEL, DN 40 MM (1 1/4"), PARA CIRCUITOS TERMINAIS, INSTALADA EM FORRO - FORNECIMENTO E INSTALAÇÃO. AF_03/2023</v>
          </cell>
          <cell r="D1813" t="str">
            <v>UN</v>
          </cell>
          <cell r="E1813">
            <v>19.19</v>
          </cell>
          <cell r="F1813">
            <v>10.63</v>
          </cell>
          <cell r="G1813">
            <v>8.56</v>
          </cell>
        </row>
        <row r="1814">
          <cell r="B1814">
            <v>91898</v>
          </cell>
          <cell r="C1814" t="str">
            <v>CURVA 180 GRAUS PARA ELETRODUTO, PVC, ROSCÁVEL, DN 40 MM (1 1/4"), PARA CIRCUITOS TERMINAIS, INSTALADA EM FORRO - FORNECIMENTO E INSTALAÇÃO. AF_03/2023</v>
          </cell>
          <cell r="D1814" t="str">
            <v>UN</v>
          </cell>
          <cell r="E1814">
            <v>21.54</v>
          </cell>
          <cell r="F1814">
            <v>10.63</v>
          </cell>
          <cell r="G1814">
            <v>10.91</v>
          </cell>
        </row>
        <row r="1815">
          <cell r="B1815">
            <v>91899</v>
          </cell>
          <cell r="C1815" t="str">
            <v>CURVA 90 GRAUS PARA ELETRODUTO, PVC, ROSCÁVEL, DN 20 MM (1/2"), PARA CIRCUITOS TERMINAIS, INSTALADA EM LAJE - FORNECIMENTO E INSTALAÇÃO. AF_03/2023</v>
          </cell>
          <cell r="D1815" t="str">
            <v>UN</v>
          </cell>
          <cell r="E1815">
            <v>9.93</v>
          </cell>
          <cell r="F1815">
            <v>5.26</v>
          </cell>
          <cell r="G1815">
            <v>4.67</v>
          </cell>
        </row>
        <row r="1816">
          <cell r="B1816">
            <v>91901</v>
          </cell>
          <cell r="C1816" t="str">
            <v>CURVA 180 GRAUS PARA ELETRODUTO, PVC, ROSCÁVEL, DN 20 MM (1/2"), PARA CIRCUITOS TERMINAIS, INSTALADA EM LAJE - FORNECIMENTO E INSTALAÇÃO. AF_03/2023</v>
          </cell>
          <cell r="D1816" t="str">
            <v>UN</v>
          </cell>
          <cell r="E1816">
            <v>9.6</v>
          </cell>
          <cell r="F1816">
            <v>5.26</v>
          </cell>
          <cell r="G1816">
            <v>4.34</v>
          </cell>
        </row>
        <row r="1817">
          <cell r="B1817">
            <v>91902</v>
          </cell>
          <cell r="C1817" t="str">
            <v>CURVA 90 GRAUS PARA ELETRODUTO, PVC, ROSCÁVEL, DN 25 MM (3/4"), PARA CIRCUITOS TERMINAIS, INSTALADA EM LAJE - FORNECIMENTO E INSTALAÇÃO. AF_03/2023</v>
          </cell>
          <cell r="D1817" t="str">
            <v>UN</v>
          </cell>
          <cell r="E1817">
            <v>11.19</v>
          </cell>
          <cell r="F1817">
            <v>6.19</v>
          </cell>
          <cell r="G1817">
            <v>5</v>
          </cell>
        </row>
        <row r="1818">
          <cell r="B1818">
            <v>91904</v>
          </cell>
          <cell r="C1818" t="str">
            <v>CURVA 180 GRAUS PARA ELETRODUTO, PVC, ROSCÁVEL, DN 25 MM (3/4"), PARA CIRCUITOS TERMINAIS, INSTALADA EM LAJE - FORNECIMENTO E INSTALAÇÃO. AF_03/2023</v>
          </cell>
          <cell r="D1818" t="str">
            <v>UN</v>
          </cell>
          <cell r="E1818">
            <v>13.35</v>
          </cell>
          <cell r="F1818">
            <v>6.19</v>
          </cell>
          <cell r="G1818">
            <v>7.16</v>
          </cell>
        </row>
        <row r="1819">
          <cell r="B1819">
            <v>91905</v>
          </cell>
          <cell r="C1819" t="str">
            <v>CURVA 90 GRAUS PARA ELETRODUTO, PVC, ROSCÁVEL, DN 32 MM (1"), PARA CIRCUITOS TERMINAIS, INSTALADA EM LAJE - FORNECIMENTO E INSTALAÇÃO. AF_03/2023</v>
          </cell>
          <cell r="D1819" t="str">
            <v>UN</v>
          </cell>
          <cell r="E1819">
            <v>14.47</v>
          </cell>
          <cell r="F1819">
            <v>7.48</v>
          </cell>
          <cell r="G1819">
            <v>6.99</v>
          </cell>
        </row>
        <row r="1820">
          <cell r="B1820">
            <v>91907</v>
          </cell>
          <cell r="C1820" t="str">
            <v>CURVA 180 GRAUS PARA ELETRODUTO, PVC, ROSCÁVEL, DN 32 MM (1"), PARA CIRCUITOS TERMINAIS, INSTALADA EM LAJE - FORNECIMENTO E INSTALAÇÃO. AF_03/2023</v>
          </cell>
          <cell r="D1820" t="str">
            <v>UN</v>
          </cell>
          <cell r="E1820">
            <v>16.67</v>
          </cell>
          <cell r="F1820">
            <v>7.48</v>
          </cell>
          <cell r="G1820">
            <v>9.19</v>
          </cell>
        </row>
        <row r="1821">
          <cell r="B1821">
            <v>91908</v>
          </cell>
          <cell r="C1821" t="str">
            <v>CURVA 90 GRAUS PARA ELETRODUTO, PVC, ROSCÁVEL, DN 40 MM (1 1/4"), PARA CIRCUITOS TERMINAIS, INSTALADA EM LAJE - FORNECIMENTO E INSTALAÇÃO. AF_03/2023</v>
          </cell>
          <cell r="D1821" t="str">
            <v>UN</v>
          </cell>
          <cell r="E1821">
            <v>17.02</v>
          </cell>
          <cell r="F1821">
            <v>8.98</v>
          </cell>
          <cell r="G1821">
            <v>8.04</v>
          </cell>
        </row>
        <row r="1822">
          <cell r="B1822">
            <v>91910</v>
          </cell>
          <cell r="C1822" t="str">
            <v>CURVA 180 GRAUS PARA ELETRODUTO, PVC, ROSCÁVEL, DN 40 MM (1 1/4"), PARA CIRCUITOS TERMINAIS, INSTALADA EM LAJE - FORNECIMENTO E INSTALAÇÃO. AF_03/2023</v>
          </cell>
          <cell r="D1822" t="str">
            <v>UN</v>
          </cell>
          <cell r="E1822">
            <v>19.37</v>
          </cell>
          <cell r="F1822">
            <v>8.98</v>
          </cell>
          <cell r="G1822">
            <v>10.39</v>
          </cell>
        </row>
        <row r="1823">
          <cell r="B1823">
            <v>91911</v>
          </cell>
          <cell r="C1823" t="str">
            <v>CURVA 90 GRAUS PARA ELETRODUTO, PVC, ROSCÁVEL, DN 20 MM (1/2"), PARA CIRCUITOS TERMINAIS, INSTALADA EM PAREDE - FORNECIMENTO E INSTALAÇÃO. AF_03/2023</v>
          </cell>
          <cell r="D1823" t="str">
            <v>UN</v>
          </cell>
          <cell r="E1823">
            <v>16.69</v>
          </cell>
          <cell r="F1823">
            <v>10.4</v>
          </cell>
          <cell r="G1823">
            <v>6.29</v>
          </cell>
        </row>
        <row r="1824">
          <cell r="B1824">
            <v>91913</v>
          </cell>
          <cell r="C1824" t="str">
            <v>CURVA 180 GRAUS PARA ELETRODUTO, PVC, ROSCÁVEL, DN 20 MM (1/2"), PARA CIRCUITOS TERMINAIS, INSTALADA EM PAREDE - FORNECIMENTO E INSTALAÇÃO. AF_03/2023</v>
          </cell>
          <cell r="D1824" t="str">
            <v>UN</v>
          </cell>
          <cell r="E1824">
            <v>16.36</v>
          </cell>
          <cell r="F1824">
            <v>10.4</v>
          </cell>
          <cell r="G1824">
            <v>5.96</v>
          </cell>
        </row>
        <row r="1825">
          <cell r="B1825">
            <v>91914</v>
          </cell>
          <cell r="C1825" t="str">
            <v>CURVA 90 GRAUS PARA ELETRODUTO, PVC, ROSCÁVEL, DN 25 MM (3/4"), PARA CIRCUITOS TERMINAIS, INSTALADA EM PAREDE - FORNECIMENTO E INSTALAÇÃO. AF_03/2023</v>
          </cell>
          <cell r="D1825" t="str">
            <v>UN</v>
          </cell>
          <cell r="E1825">
            <v>17.9</v>
          </cell>
          <cell r="F1825">
            <v>11.27</v>
          </cell>
          <cell r="G1825">
            <v>6.63</v>
          </cell>
        </row>
        <row r="1826">
          <cell r="B1826">
            <v>91916</v>
          </cell>
          <cell r="C1826" t="str">
            <v>CURVA 180 GRAUS PARA ELETRODUTO, PVC, ROSCÁVEL, DN 25 MM (3/4"), PARA CIRCUITOS TERMINAIS, INSTALADA EM PAREDE - FORNECIMENTO E INSTALAÇÃO. AF_03/2023</v>
          </cell>
          <cell r="D1826" t="str">
            <v>UN</v>
          </cell>
          <cell r="E1826">
            <v>20.06</v>
          </cell>
          <cell r="F1826">
            <v>11.27</v>
          </cell>
          <cell r="G1826">
            <v>8.79</v>
          </cell>
        </row>
        <row r="1827">
          <cell r="B1827">
            <v>91917</v>
          </cell>
          <cell r="C1827" t="str">
            <v>CURVA 90 GRAUS PARA ELETRODUTO, PVC, ROSCÁVEL, DN 32 MM (1"), PARA CIRCUITOS TERMINAIS, INSTALADA EM PAREDE - FORNECIMENTO E INSTALAÇÃO. AF_03/2023</v>
          </cell>
          <cell r="D1827" t="str">
            <v>UN</v>
          </cell>
          <cell r="E1827">
            <v>21.12</v>
          </cell>
          <cell r="F1827">
            <v>12.53</v>
          </cell>
          <cell r="G1827">
            <v>8.59</v>
          </cell>
        </row>
        <row r="1828">
          <cell r="B1828">
            <v>91919</v>
          </cell>
          <cell r="C1828" t="str">
            <v>CURVA 180 GRAUS PARA ELETRODUTO, PVC, ROSCÁVEL, DN 32 MM (1"), PARA CIRCUITOS TERMINAIS, INSTALADA EM PAREDE - FORNECIMENTO E INSTALAÇÃO. AF_03/2023</v>
          </cell>
          <cell r="D1828" t="str">
            <v>UN</v>
          </cell>
          <cell r="E1828">
            <v>23.32</v>
          </cell>
          <cell r="F1828">
            <v>12.53</v>
          </cell>
          <cell r="G1828">
            <v>10.79</v>
          </cell>
        </row>
        <row r="1829">
          <cell r="B1829">
            <v>91920</v>
          </cell>
          <cell r="C1829" t="str">
            <v>CURVA 90 GRAUS PARA ELETRODUTO, PVC, ROSCÁVEL, DN 40 MM (1 1/4"), PARA CIRCUITOS TERMINAIS, INSTALADA EM PAREDE - FORNECIMENTO E INSTALAÇÃO. AF_03/2023</v>
          </cell>
          <cell r="D1829" t="str">
            <v>UN</v>
          </cell>
          <cell r="E1829">
            <v>23.58</v>
          </cell>
          <cell r="F1829">
            <v>13.96</v>
          </cell>
          <cell r="G1829">
            <v>9.62</v>
          </cell>
        </row>
        <row r="1830">
          <cell r="B1830">
            <v>91922</v>
          </cell>
          <cell r="C1830" t="str">
            <v>CURVA 180 GRAUS PARA ELETRODUTO, PVC, ROSCÁVEL, DN 40 MM (1 1/4"), PARA CIRCUITOS TERMINAIS, INSTALADA EM PAREDE - FORNECIMENTO E INSTALAÇÃO. AF_03/2023</v>
          </cell>
          <cell r="D1830" t="str">
            <v>UN</v>
          </cell>
          <cell r="E1830">
            <v>25.93</v>
          </cell>
          <cell r="F1830">
            <v>13.96</v>
          </cell>
          <cell r="G1830">
            <v>11.97</v>
          </cell>
        </row>
        <row r="1831">
          <cell r="B1831">
            <v>91924</v>
          </cell>
          <cell r="C1831" t="str">
            <v>CABO DE COBRE FLEXÍVEL ISOLADO, 1,5 MM², ANTI-CHAMA 450/750 V, PARA CIRCUITOS TERMINAIS - FORNECIMENTO E INSTALAÇÃO. AF_03/2023</v>
          </cell>
          <cell r="D1831" t="str">
            <v>M</v>
          </cell>
          <cell r="E1831">
            <v>2.95</v>
          </cell>
          <cell r="F1831">
            <v>0.87</v>
          </cell>
          <cell r="G1831">
            <v>2.08</v>
          </cell>
        </row>
        <row r="1832">
          <cell r="B1832">
            <v>91925</v>
          </cell>
          <cell r="C1832" t="str">
            <v>CABO DE COBRE FLEXÍVEL ISOLADO, 1,5 MM², ANTI-CHAMA 0,6/1,0 KV, PARA CIRCUITOS TERMINAIS - FORNECIMENTO E INSTALAÇÃO. AF_03/2023</v>
          </cell>
          <cell r="D1832" t="str">
            <v>M</v>
          </cell>
          <cell r="E1832">
            <v>3.57</v>
          </cell>
          <cell r="F1832">
            <v>0.87</v>
          </cell>
          <cell r="G1832">
            <v>2.7</v>
          </cell>
        </row>
        <row r="1833">
          <cell r="B1833">
            <v>91926</v>
          </cell>
          <cell r="C1833" t="str">
            <v>CABO DE COBRE FLEXÍVEL ISOLADO, 2,5 MM², ANTI-CHAMA 450/750 V, PARA CIRCUITOS TERMINAIS - FORNECIMENTO E INSTALAÇÃO. AF_03/2023</v>
          </cell>
          <cell r="D1833" t="str">
            <v>M</v>
          </cell>
          <cell r="E1833">
            <v>4.3</v>
          </cell>
          <cell r="F1833">
            <v>1.09</v>
          </cell>
          <cell r="G1833">
            <v>3.21</v>
          </cell>
        </row>
        <row r="1834">
          <cell r="B1834">
            <v>91927</v>
          </cell>
          <cell r="C1834" t="str">
            <v>CABO DE COBRE FLEXÍVEL ISOLADO, 2,5 MM², ANTI-CHAMA 0,6/1,0 KV, PARA CIRCUITOS TERMINAIS - FORNECIMENTO E INSTALAÇÃO. AF_03/2023</v>
          </cell>
          <cell r="D1834" t="str">
            <v>M</v>
          </cell>
          <cell r="E1834">
            <v>4.83</v>
          </cell>
          <cell r="F1834">
            <v>1.09</v>
          </cell>
          <cell r="G1834">
            <v>3.74</v>
          </cell>
        </row>
        <row r="1835">
          <cell r="B1835">
            <v>91928</v>
          </cell>
          <cell r="C1835" t="str">
            <v>CABO DE COBRE FLEXÍVEL ISOLADO, 4 MM², ANTI-CHAMA 450/750 V, PARA CIRCUITOS TERMINAIS - FORNECIMENTO E INSTALAÇÃO. AF_03/2023</v>
          </cell>
          <cell r="D1835" t="str">
            <v>M</v>
          </cell>
          <cell r="E1835">
            <v>6.67</v>
          </cell>
          <cell r="F1835">
            <v>1.48</v>
          </cell>
          <cell r="G1835">
            <v>5.19</v>
          </cell>
        </row>
        <row r="1836">
          <cell r="B1836">
            <v>91929</v>
          </cell>
          <cell r="C1836" t="str">
            <v>CABO DE COBRE FLEXÍVEL ISOLADO, 4 MM², ANTI-CHAMA 0,6/1,0 KV, PARA CIRCUITOS TERMINAIS - FORNECIMENTO E INSTALAÇÃO. AF_03/2023</v>
          </cell>
          <cell r="D1836" t="str">
            <v>M</v>
          </cell>
          <cell r="E1836">
            <v>7.13</v>
          </cell>
          <cell r="F1836">
            <v>1.48</v>
          </cell>
          <cell r="G1836">
            <v>5.65</v>
          </cell>
        </row>
        <row r="1837">
          <cell r="B1837">
            <v>91930</v>
          </cell>
          <cell r="C1837" t="str">
            <v>CABO DE COBRE FLEXÍVEL ISOLADO, 6 MM², ANTI-CHAMA 450/750 V, PARA CIRCUITOS TERMINAIS - FORNECIMENTO E INSTALAÇÃO. AF_03/2023</v>
          </cell>
          <cell r="D1837" t="str">
            <v>M</v>
          </cell>
          <cell r="E1837">
            <v>9.33</v>
          </cell>
          <cell r="F1837">
            <v>1.94</v>
          </cell>
          <cell r="G1837">
            <v>7.39</v>
          </cell>
        </row>
        <row r="1838">
          <cell r="B1838">
            <v>91931</v>
          </cell>
          <cell r="C1838" t="str">
            <v>CABO DE COBRE FLEXÍVEL ISOLADO, 6 MM², ANTI-CHAMA 0,6/1,0 KV, PARA CIRCUITOS TERMINAIS - FORNECIMENTO E INSTALAÇÃO. AF_03/2023</v>
          </cell>
          <cell r="D1838" t="str">
            <v>M</v>
          </cell>
          <cell r="E1838">
            <v>10.08</v>
          </cell>
          <cell r="F1838">
            <v>1.94</v>
          </cell>
          <cell r="G1838">
            <v>8.14</v>
          </cell>
        </row>
        <row r="1839">
          <cell r="B1839">
            <v>91932</v>
          </cell>
          <cell r="C1839" t="str">
            <v>CABO DE COBRE FLEXÍVEL ISOLADO, 10 MM², ANTI-CHAMA 450/750 V, PARA CIRCUITOS TERMINAIS - FORNECIMENTO E INSTALAÇÃO. AF_03/2023</v>
          </cell>
          <cell r="D1839" t="str">
            <v>M</v>
          </cell>
          <cell r="E1839">
            <v>16.73</v>
          </cell>
          <cell r="F1839">
            <v>2.9</v>
          </cell>
          <cell r="G1839">
            <v>13.83</v>
          </cell>
        </row>
        <row r="1840">
          <cell r="B1840">
            <v>91933</v>
          </cell>
          <cell r="C1840" t="str">
            <v>CABO DE COBRE FLEXÍVEL ISOLADO, 10 MM², ANTI-CHAMA 0,6/1,0 KV, PARA CIRCUITOS TERMINAIS - FORNECIMENTO E INSTALAÇÃO. AF_03/2023</v>
          </cell>
          <cell r="D1840" t="str">
            <v>M</v>
          </cell>
          <cell r="E1840">
            <v>16.12</v>
          </cell>
          <cell r="F1840">
            <v>2.9</v>
          </cell>
          <cell r="G1840">
            <v>13.22</v>
          </cell>
        </row>
        <row r="1841">
          <cell r="B1841">
            <v>91934</v>
          </cell>
          <cell r="C1841" t="str">
            <v>CABO DE COBRE FLEXÍVEL ISOLADO, 16 MM², ANTI-CHAMA 450/750 V, PARA CIRCUITOS TERMINAIS - FORNECIMENTO E INSTALAÇÃO. AF_03/2023</v>
          </cell>
          <cell r="D1841" t="str">
            <v>M</v>
          </cell>
          <cell r="E1841">
            <v>24.17</v>
          </cell>
          <cell r="F1841">
            <v>4.35</v>
          </cell>
          <cell r="G1841">
            <v>19.82</v>
          </cell>
        </row>
        <row r="1842">
          <cell r="B1842">
            <v>91935</v>
          </cell>
          <cell r="C1842" t="str">
            <v>CABO DE COBRE FLEXÍVEL ISOLADO, 16 MM², ANTI-CHAMA 0,6/1,0 KV, PARA CIRCUITOS TERMINAIS - FORNECIMENTO E INSTALAÇÃO. AF_03/2023</v>
          </cell>
          <cell r="D1842" t="str">
            <v>M</v>
          </cell>
          <cell r="E1842">
            <v>25.31</v>
          </cell>
          <cell r="F1842">
            <v>4.35</v>
          </cell>
          <cell r="G1842">
            <v>20.96</v>
          </cell>
        </row>
        <row r="1843">
          <cell r="B1843">
            <v>91936</v>
          </cell>
          <cell r="C1843" t="str">
            <v>CAIXA OCTOGONAL 4" X 4", PVC, INSTALADA EM LAJE - FORNECIMENTO E INSTALAÇÃO. AF_03/2023</v>
          </cell>
          <cell r="D1843" t="str">
            <v>UN</v>
          </cell>
          <cell r="E1843">
            <v>17.94</v>
          </cell>
          <cell r="F1843">
            <v>8.48</v>
          </cell>
          <cell r="G1843">
            <v>9.46</v>
          </cell>
        </row>
        <row r="1844">
          <cell r="B1844">
            <v>91937</v>
          </cell>
          <cell r="C1844" t="str">
            <v>CAIXA OCTOGONAL 3" X 3", PVC, INSTALADA EM LAJE - FORNECIMENTO E INSTALAÇÃO. AF_03/2023</v>
          </cell>
          <cell r="D1844" t="str">
            <v>UN</v>
          </cell>
          <cell r="E1844">
            <v>15.86</v>
          </cell>
          <cell r="F1844">
            <v>8.48</v>
          </cell>
          <cell r="G1844">
            <v>7.38</v>
          </cell>
        </row>
        <row r="1845">
          <cell r="B1845">
            <v>91939</v>
          </cell>
          <cell r="C1845" t="str">
            <v>CAIXA RETANGULAR 4" X 2" ALTA (2,00 M DO PISO), PVC, INSTALADA EM PAREDE - FORNECIMENTO E INSTALAÇÃO. AF_03/2023</v>
          </cell>
          <cell r="D1845" t="str">
            <v>UN</v>
          </cell>
          <cell r="E1845">
            <v>30.98</v>
          </cell>
          <cell r="F1845">
            <v>21.14</v>
          </cell>
          <cell r="G1845">
            <v>9.84</v>
          </cell>
        </row>
        <row r="1846">
          <cell r="B1846">
            <v>91940</v>
          </cell>
          <cell r="C1846" t="str">
            <v>CAIXA RETANGULAR 4" X 2" MÉDIA (1,30 M DO PISO), PVC, INSTALADA EM PAREDE - FORNECIMENTO E INSTALAÇÃO. AF_03/2023</v>
          </cell>
          <cell r="D1846" t="str">
            <v>UN</v>
          </cell>
          <cell r="E1846">
            <v>17.92</v>
          </cell>
          <cell r="F1846">
            <v>11.23</v>
          </cell>
          <cell r="G1846">
            <v>6.69</v>
          </cell>
        </row>
        <row r="1847">
          <cell r="B1847">
            <v>91941</v>
          </cell>
          <cell r="C1847" t="str">
            <v>CAIXA RETANGULAR 4" X 2" BAIXA (0,30 M DO PISO), PVC, INSTALADA EM PAREDE - FORNECIMENTO E INSTALAÇÃO. AF_03/2023</v>
          </cell>
          <cell r="D1847" t="str">
            <v>UN</v>
          </cell>
          <cell r="E1847">
            <v>11.51</v>
          </cell>
          <cell r="F1847">
            <v>6.37</v>
          </cell>
          <cell r="G1847">
            <v>5.14</v>
          </cell>
        </row>
        <row r="1848">
          <cell r="B1848">
            <v>91942</v>
          </cell>
          <cell r="C1848" t="str">
            <v>CAIXA RETANGULAR 4" X 4" ALTA (2,00 M DO PISO), PVC, INSTALADA EM PAREDE - FORNECIMENTO E INSTALAÇÃO. AF_03/2023</v>
          </cell>
          <cell r="D1848" t="str">
            <v>UN</v>
          </cell>
          <cell r="E1848">
            <v>34.73</v>
          </cell>
          <cell r="F1848">
            <v>21.9</v>
          </cell>
          <cell r="G1848">
            <v>12.83</v>
          </cell>
        </row>
        <row r="1849">
          <cell r="B1849">
            <v>91943</v>
          </cell>
          <cell r="C1849" t="str">
            <v>CAIXA RETANGULAR 4" X 4" MÉDIA (1,30 M DO PISO), PVC, INSTALADA EM PAREDE - FORNECIMENTO E INSTALAÇÃO. AF_03/2023</v>
          </cell>
          <cell r="D1849" t="str">
            <v>UN</v>
          </cell>
          <cell r="E1849">
            <v>21.22</v>
          </cell>
          <cell r="F1849">
            <v>11.66</v>
          </cell>
          <cell r="G1849">
            <v>9.56</v>
          </cell>
        </row>
        <row r="1850">
          <cell r="B1850">
            <v>91944</v>
          </cell>
          <cell r="C1850" t="str">
            <v>CAIXA RETANGULAR 4" X 4" BAIXA (0,30 M DO PISO), PVC, INSTALADA EM PAREDE - FORNECIMENTO E INSTALAÇÃO. AF_03/2023</v>
          </cell>
          <cell r="D1850" t="str">
            <v>UN</v>
          </cell>
          <cell r="E1850">
            <v>14.57</v>
          </cell>
          <cell r="F1850">
            <v>6.61</v>
          </cell>
          <cell r="G1850">
            <v>7.96</v>
          </cell>
        </row>
        <row r="1851">
          <cell r="B1851">
            <v>91945</v>
          </cell>
          <cell r="C1851" t="str">
            <v>SUPORTE PARAFUSADO COM PLACA DE ENCAIXE 4" X 2" ALTO (2,00 M DO PISO) PARA PONTO ELÉTRICO - FORNECIMENTO E INSTALAÇÃO. AF_03/2023</v>
          </cell>
          <cell r="D1851" t="str">
            <v>UN</v>
          </cell>
          <cell r="E1851">
            <v>14.72</v>
          </cell>
          <cell r="F1851">
            <v>7.14</v>
          </cell>
          <cell r="G1851">
            <v>7.58</v>
          </cell>
        </row>
        <row r="1852">
          <cell r="B1852">
            <v>91946</v>
          </cell>
          <cell r="C1852" t="str">
            <v>SUPORTE PARAFUSADO COM PLACA DE ENCAIXE 4" X 2" MÉDIO (1,30 M DO PISO) PARA PONTO ELÉTRICO - FORNECIMENTO E INSTALAÇÃO. AF_03/2023</v>
          </cell>
          <cell r="D1852" t="str">
            <v>UN</v>
          </cell>
          <cell r="E1852">
            <v>11.75</v>
          </cell>
          <cell r="F1852">
            <v>4.89</v>
          </cell>
          <cell r="G1852">
            <v>6.86</v>
          </cell>
        </row>
        <row r="1853">
          <cell r="B1853">
            <v>91947</v>
          </cell>
          <cell r="C1853" t="str">
            <v>SUPORTE PARAFUSADO COM PLACA DE ENCAIXE 4" X 2" BAIXO (0,30 M DO PISO) PARA PONTO ELÉTRICO - FORNECIMENTO E INSTALAÇÃO. AF_03/2023</v>
          </cell>
          <cell r="D1853" t="str">
            <v>UN</v>
          </cell>
          <cell r="E1853">
            <v>9.88</v>
          </cell>
          <cell r="F1853">
            <v>3.47</v>
          </cell>
          <cell r="G1853">
            <v>6.41</v>
          </cell>
        </row>
        <row r="1854">
          <cell r="B1854">
            <v>91949</v>
          </cell>
          <cell r="C1854" t="str">
            <v>SUPORTE PARAFUSADO COM PLACA DE ENCAIXE 4" X 4" ALTO (2,00 M DO PISO) PARA PONTO ELÉTRICO - FORNECIMENTO E INSTALAÇÃO. AF_03/2023</v>
          </cell>
          <cell r="D1854" t="str">
            <v>UN</v>
          </cell>
          <cell r="E1854">
            <v>21.22</v>
          </cell>
          <cell r="F1854">
            <v>8.48</v>
          </cell>
          <cell r="G1854">
            <v>12.74</v>
          </cell>
        </row>
        <row r="1855">
          <cell r="B1855">
            <v>91950</v>
          </cell>
          <cell r="C1855" t="str">
            <v>SUPORTE PARAFUSADO COM PLACA DE ENCAIXE 4" X 4" MÉDIO (1,30 M DO PISO) PARA PONTO ELÉTRICO - FORNECIMENTO E INSTALAÇÃO. AF_03/2023</v>
          </cell>
          <cell r="D1855" t="str">
            <v>UN</v>
          </cell>
          <cell r="E1855">
            <v>17.59</v>
          </cell>
          <cell r="F1855">
            <v>5.73</v>
          </cell>
          <cell r="G1855">
            <v>11.86</v>
          </cell>
        </row>
        <row r="1856">
          <cell r="B1856">
            <v>91951</v>
          </cell>
          <cell r="C1856" t="str">
            <v>SUPORTE PARAFUSADO COM PLACA DE ENCAIXE 4" X 4" BAIXO (0,30 M DO PISO) PARA PONTO ELÉTRICO - FORNECIMENTO E INSTALAÇÃO. AF_03/2023</v>
          </cell>
          <cell r="D1856" t="str">
            <v>UN</v>
          </cell>
          <cell r="E1856">
            <v>15.42</v>
          </cell>
          <cell r="F1856">
            <v>4.08</v>
          </cell>
          <cell r="G1856">
            <v>11.34</v>
          </cell>
        </row>
        <row r="1857">
          <cell r="B1857">
            <v>91952</v>
          </cell>
          <cell r="C1857" t="str">
            <v>INTERRUPTOR SIMPLES (1 MÓDULO), 10A/250V, SEM SUPORTE E SEM PLACA - FORNECIMENTO E INSTALAÇÃO. AF_03/2023</v>
          </cell>
          <cell r="D1857" t="str">
            <v>UN</v>
          </cell>
          <cell r="E1857">
            <v>19.92</v>
          </cell>
          <cell r="F1857">
            <v>8.86</v>
          </cell>
          <cell r="G1857">
            <v>11.06</v>
          </cell>
        </row>
        <row r="1858">
          <cell r="B1858">
            <v>91953</v>
          </cell>
          <cell r="C1858" t="str">
            <v>INTERRUPTOR SIMPLES (1 MÓDULO), 10A/250V, INCLUINDO SUPORTE E PLACA - FORNECIMENTO E INSTALAÇÃO. AF_03/2023</v>
          </cell>
          <cell r="D1858" t="str">
            <v>UN</v>
          </cell>
          <cell r="E1858">
            <v>31.67</v>
          </cell>
          <cell r="F1858">
            <v>13.75</v>
          </cell>
          <cell r="G1858">
            <v>17.92</v>
          </cell>
        </row>
        <row r="1859">
          <cell r="B1859">
            <v>91954</v>
          </cell>
          <cell r="C1859" t="str">
            <v>INTERRUPTOR PARALELO (1 MÓDULO), 10A/250V, SEM SUPORTE E SEM PLACA - FORNECIMENTO E INSTALAÇÃO. AF_03/2023</v>
          </cell>
          <cell r="D1859" t="str">
            <v>UN</v>
          </cell>
          <cell r="E1859">
            <v>26.7</v>
          </cell>
          <cell r="F1859">
            <v>12.12</v>
          </cell>
          <cell r="G1859">
            <v>14.58</v>
          </cell>
        </row>
        <row r="1860">
          <cell r="B1860">
            <v>91955</v>
          </cell>
          <cell r="C1860" t="str">
            <v>INTERRUPTOR PARALELO (1 MÓDULO), 10A/250V, INCLUINDO SUPORTE E PLACA - FORNECIMENTO E INSTALAÇÃO. AF_03/2023</v>
          </cell>
          <cell r="D1860" t="str">
            <v>UN</v>
          </cell>
          <cell r="E1860">
            <v>38.45</v>
          </cell>
          <cell r="F1860">
            <v>17.01</v>
          </cell>
          <cell r="G1860">
            <v>21.44</v>
          </cell>
        </row>
        <row r="1861">
          <cell r="B1861">
            <v>91956</v>
          </cell>
          <cell r="C1861" t="str">
            <v>INTERRUPTOR SIMPLES (1 MÓDULO) COM INTERRUPTOR PARALELO (1 MÓDULO), 10A/250V, SEM SUPORTE E SEM PLACA - FORNECIMENTO E INSTALAÇÃO. AF_03/2023</v>
          </cell>
          <cell r="D1861" t="str">
            <v>UN</v>
          </cell>
          <cell r="E1861">
            <v>43.45</v>
          </cell>
          <cell r="F1861">
            <v>18.58</v>
          </cell>
          <cell r="G1861">
            <v>24.87</v>
          </cell>
        </row>
        <row r="1862">
          <cell r="B1862">
            <v>91957</v>
          </cell>
          <cell r="C1862" t="str">
            <v>INTERRUPTOR SIMPLES (1 MÓDULO) COM INTERRUPTOR PARALELO (1 MÓDULO), 10A/250V, INCLUINDO SUPORTE E PLACA - FORNECIMENTO E INSTALAÇÃO. AF_03/2023</v>
          </cell>
          <cell r="D1862" t="str">
            <v>UN</v>
          </cell>
          <cell r="E1862">
            <v>55.2</v>
          </cell>
          <cell r="F1862">
            <v>23.47</v>
          </cell>
          <cell r="G1862">
            <v>31.73</v>
          </cell>
        </row>
        <row r="1863">
          <cell r="B1863">
            <v>91958</v>
          </cell>
          <cell r="C1863" t="str">
            <v>INTERRUPTOR SIMPLES (2 MÓDULOS), 10A/250V, SEM SUPORTE E SEM PLACA - FORNECIMENTO E INSTALAÇÃO. AF_03/2023</v>
          </cell>
          <cell r="D1863" t="str">
            <v>UN</v>
          </cell>
          <cell r="E1863">
            <v>36.72</v>
          </cell>
          <cell r="F1863">
            <v>15.37</v>
          </cell>
          <cell r="G1863">
            <v>21.35</v>
          </cell>
        </row>
        <row r="1864">
          <cell r="B1864">
            <v>91959</v>
          </cell>
          <cell r="C1864" t="str">
            <v>INTERRUPTOR SIMPLES (2 MÓDULOS), 10A/250V, INCLUINDO SUPORTE E PLACA - FORNECIMENTO E INSTALAÇÃO. AF_03/2023</v>
          </cell>
          <cell r="D1864" t="str">
            <v>UN</v>
          </cell>
          <cell r="E1864">
            <v>48.47</v>
          </cell>
          <cell r="F1864">
            <v>20.26</v>
          </cell>
          <cell r="G1864">
            <v>28.21</v>
          </cell>
        </row>
        <row r="1865">
          <cell r="B1865">
            <v>91960</v>
          </cell>
          <cell r="C1865" t="str">
            <v>INTERRUPTOR PARALELO (2 MÓDULOS), 10A/250V, SEM SUPORTE E SEM PLACA - FORNECIMENTO E INSTALAÇÃO. AF_03/2023</v>
          </cell>
          <cell r="D1865" t="str">
            <v>UN</v>
          </cell>
          <cell r="E1865">
            <v>50.27</v>
          </cell>
          <cell r="F1865">
            <v>21.87</v>
          </cell>
          <cell r="G1865">
            <v>28.4</v>
          </cell>
        </row>
        <row r="1866">
          <cell r="B1866">
            <v>91961</v>
          </cell>
          <cell r="C1866" t="str">
            <v>INTERRUPTOR PARALELO (2 MÓDULOS), 10A/250V, INCLUINDO SUPORTE E PLACA - FORNECIMENTO E INSTALAÇÃO. AF_03/2023</v>
          </cell>
          <cell r="D1866" t="str">
            <v>UN</v>
          </cell>
          <cell r="E1866">
            <v>62.02</v>
          </cell>
          <cell r="F1866">
            <v>26.76</v>
          </cell>
          <cell r="G1866">
            <v>35.26</v>
          </cell>
        </row>
        <row r="1867">
          <cell r="B1867">
            <v>91962</v>
          </cell>
          <cell r="C1867" t="str">
            <v>INTERRUPTOR SIMPLES (1 MÓDULO) COM INTERRUPTOR PARALELO (2 MÓDULOS), 10A/250V, SEM SUPORTE E SEM PLACA - FORNECIMENTO E INSTALAÇÃO. AF_03/2023</v>
          </cell>
          <cell r="D1867" t="str">
            <v>UN</v>
          </cell>
          <cell r="E1867">
            <v>67.03</v>
          </cell>
          <cell r="F1867">
            <v>28.33</v>
          </cell>
          <cell r="G1867">
            <v>38.7</v>
          </cell>
        </row>
        <row r="1868">
          <cell r="B1868">
            <v>91963</v>
          </cell>
          <cell r="C1868" t="str">
            <v>INTERRUPTOR SIMPLES (1 MÓDULO) COM INTERRUPTOR PARALELO (2 MÓDULOS), 10A/250V, INCLUINDO SUPORTE E PLACA - FORNECIMENTO E INSTALAÇÃO. AF_03/2023</v>
          </cell>
          <cell r="D1868" t="str">
            <v>UN</v>
          </cell>
          <cell r="E1868">
            <v>78.78</v>
          </cell>
          <cell r="F1868">
            <v>33.22</v>
          </cell>
          <cell r="G1868">
            <v>45.56</v>
          </cell>
        </row>
        <row r="1869">
          <cell r="B1869">
            <v>91964</v>
          </cell>
          <cell r="C1869" t="str">
            <v>INTERRUPTOR SIMPLES (2 MÓDULOS) COM INTERRUPTOR PARALELO (1 MÓDULO), 10A/250V, SEM SUPORTE E SEM PLACA - FORNECIMENTO E INSTALAÇÃO. AF_03/2023</v>
          </cell>
          <cell r="D1869" t="str">
            <v>UN</v>
          </cell>
          <cell r="E1869">
            <v>60.25</v>
          </cell>
          <cell r="F1869">
            <v>25.08</v>
          </cell>
          <cell r="G1869">
            <v>35.17</v>
          </cell>
        </row>
        <row r="1870">
          <cell r="B1870">
            <v>91965</v>
          </cell>
          <cell r="C1870" t="str">
            <v>INTERRUPTOR SIMPLES (2 MÓDULOS) COM INTERRUPTOR PARALELO (1 MÓDULO), 10A/250V, INCLUINDO SUPORTE E PLACA - FORNECIMENTO E INSTALAÇÃO. AF_03/2023</v>
          </cell>
          <cell r="D1870" t="str">
            <v>UN</v>
          </cell>
          <cell r="E1870">
            <v>72</v>
          </cell>
          <cell r="F1870">
            <v>29.97</v>
          </cell>
          <cell r="G1870">
            <v>42.03</v>
          </cell>
        </row>
        <row r="1871">
          <cell r="B1871">
            <v>91966</v>
          </cell>
          <cell r="C1871" t="str">
            <v>INTERRUPTOR SIMPLES (3 MÓDULOS), 10A/250V, SEM SUPORTE E SEM PLACA - FORNECIMENTO E INSTALAÇÃO. AF_03/2023</v>
          </cell>
          <cell r="D1871" t="str">
            <v>UN</v>
          </cell>
          <cell r="E1871">
            <v>53.52</v>
          </cell>
          <cell r="F1871">
            <v>21.87</v>
          </cell>
          <cell r="G1871">
            <v>31.65</v>
          </cell>
        </row>
        <row r="1872">
          <cell r="B1872">
            <v>91967</v>
          </cell>
          <cell r="C1872" t="str">
            <v>INTERRUPTOR SIMPLES (3 MÓDULOS), 10A/250V, INCLUINDO SUPORTE E PLACA - FORNECIMENTO E INSTALAÇÃO. AF_03/2023</v>
          </cell>
          <cell r="D1872" t="str">
            <v>UN</v>
          </cell>
          <cell r="E1872">
            <v>65.27</v>
          </cell>
          <cell r="F1872">
            <v>26.76</v>
          </cell>
          <cell r="G1872">
            <v>38.51</v>
          </cell>
        </row>
        <row r="1873">
          <cell r="B1873">
            <v>91968</v>
          </cell>
          <cell r="C1873" t="str">
            <v>INTERRUPTOR PARALELO (3 MÓDULOS), 10A/250V, SEM SUPORTE E SEM PLACA - FORNECIMENTO E INSTALAÇÃO. AF_03/2023</v>
          </cell>
          <cell r="D1873" t="str">
            <v>UN</v>
          </cell>
          <cell r="E1873">
            <v>73.81</v>
          </cell>
          <cell r="F1873">
            <v>31.59</v>
          </cell>
          <cell r="G1873">
            <v>42.22</v>
          </cell>
        </row>
        <row r="1874">
          <cell r="B1874">
            <v>91969</v>
          </cell>
          <cell r="C1874" t="str">
            <v>INTERRUPTOR PARALELO (3 MÓDULOS), 10A/250V, INCLUINDO SUPORTE E PLACA - FORNECIMENTO E INSTALAÇÃO. AF_03/2023</v>
          </cell>
          <cell r="D1874" t="str">
            <v>UN</v>
          </cell>
          <cell r="E1874">
            <v>85.56</v>
          </cell>
          <cell r="F1874">
            <v>36.48</v>
          </cell>
          <cell r="G1874">
            <v>49.08</v>
          </cell>
        </row>
        <row r="1875">
          <cell r="B1875">
            <v>91970</v>
          </cell>
          <cell r="C1875" t="str">
            <v>INTERRUPTOR SIMPLES (3 MÓDULOS) COM INTERRUPTOR PARALELO (1 MÓDULO), 10A/250V, SEM SUPORTE E SEM PLACA - FORNECIMENTO E INSTALAÇÃO. AF_03/2023</v>
          </cell>
          <cell r="D1875" t="str">
            <v>UN</v>
          </cell>
          <cell r="E1875">
            <v>77.41</v>
          </cell>
          <cell r="F1875">
            <v>31.86</v>
          </cell>
          <cell r="G1875">
            <v>45.55</v>
          </cell>
        </row>
        <row r="1876">
          <cell r="B1876">
            <v>91971</v>
          </cell>
          <cell r="C1876" t="str">
            <v>INTERRUPTOR SIMPLES (3 MÓDULOS) COM INTERRUPTOR PARALELO (1 MÓDULO), 10A/250V, INCLUINDO SUPORTE E PLACA - FORNECIMENTO E INSTALAÇÃO. AF_03/2023</v>
          </cell>
          <cell r="D1876" t="str">
            <v>UN</v>
          </cell>
          <cell r="E1876">
            <v>95</v>
          </cell>
          <cell r="F1876">
            <v>37.59</v>
          </cell>
          <cell r="G1876">
            <v>57.41</v>
          </cell>
        </row>
        <row r="1877">
          <cell r="B1877">
            <v>91972</v>
          </cell>
          <cell r="C1877" t="str">
            <v>INTERRUPTOR SIMPLES (2 MÓDULOS) COM INTERRUPTOR PARALELO (2 MÓDULOS), 10A/250V, SEM SUPORTE E SEM PLACA - FORNECIMENTO E INSTALAÇÃO. AF_03/2023</v>
          </cell>
          <cell r="D1877" t="str">
            <v>UN</v>
          </cell>
          <cell r="E1877">
            <v>84.23</v>
          </cell>
          <cell r="F1877">
            <v>35.14</v>
          </cell>
          <cell r="G1877">
            <v>49.09</v>
          </cell>
        </row>
        <row r="1878">
          <cell r="B1878">
            <v>91973</v>
          </cell>
          <cell r="C1878" t="str">
            <v>INTERRUPTOR SIMPLES (2 MÓDULOS) COM INTERRUPTOR PARALELO (2 MÓDULOS), 10A/250V, INCLUINDO SUPORTE E PLACA - FORNECIMENTO E INSTALAÇÃO. AF_03/2023</v>
          </cell>
          <cell r="D1878" t="str">
            <v>UN</v>
          </cell>
          <cell r="E1878">
            <v>101.82</v>
          </cell>
          <cell r="F1878">
            <v>40.87</v>
          </cell>
          <cell r="G1878">
            <v>60.95</v>
          </cell>
        </row>
        <row r="1879">
          <cell r="B1879">
            <v>91974</v>
          </cell>
          <cell r="C1879" t="str">
            <v>INTERRUPTOR SIMPLES (4 MÓDULOS), 10A/250V, SEM SUPORTE E SEM PLACA - FORNECIMENTO E INSTALAÇÃO. AF_03/2023</v>
          </cell>
          <cell r="D1879" t="str">
            <v>UN</v>
          </cell>
          <cell r="E1879">
            <v>70.64</v>
          </cell>
          <cell r="F1879">
            <v>28.6</v>
          </cell>
          <cell r="G1879">
            <v>42.04</v>
          </cell>
        </row>
        <row r="1880">
          <cell r="B1880">
            <v>91975</v>
          </cell>
          <cell r="C1880" t="str">
            <v>INTERRUPTOR SIMPLES (4 MÓDULOS), 10A/250V, INCLUINDO SUPORTE E PLACA - FORNECIMENTO E INSTALAÇÃO. AF_03/2023</v>
          </cell>
          <cell r="D1880" t="str">
            <v>UN</v>
          </cell>
          <cell r="E1880">
            <v>88.23</v>
          </cell>
          <cell r="F1880">
            <v>34.33</v>
          </cell>
          <cell r="G1880">
            <v>53.9</v>
          </cell>
        </row>
        <row r="1881">
          <cell r="B1881">
            <v>91976</v>
          </cell>
          <cell r="C1881" t="str">
            <v>INTERRUPTOR SIMPLES (6 MÓDULOS), 10A/250V, SEM SUPORTE E SEM PLACA - FORNECIMENTO E INSTALAÇÃO. AF_03/2023</v>
          </cell>
          <cell r="D1881" t="str">
            <v>UN</v>
          </cell>
          <cell r="E1881">
            <v>104.29</v>
          </cell>
          <cell r="F1881">
            <v>41.65</v>
          </cell>
          <cell r="G1881">
            <v>62.64</v>
          </cell>
        </row>
        <row r="1882">
          <cell r="B1882">
            <v>91977</v>
          </cell>
          <cell r="C1882" t="str">
            <v>INTERRUPTOR SIMPLES (6 MÓDULOS), 10A/250V, INCLUINDO SUPORTE E PLACA - FORNECIMENTO E INSTALAÇÃO. AF_03/2023</v>
          </cell>
          <cell r="D1882" t="str">
            <v>UN</v>
          </cell>
          <cell r="E1882">
            <v>121.88</v>
          </cell>
          <cell r="F1882">
            <v>47.37</v>
          </cell>
          <cell r="G1882">
            <v>74.51</v>
          </cell>
        </row>
        <row r="1883">
          <cell r="B1883">
            <v>91978</v>
          </cell>
          <cell r="C1883" t="str">
            <v>INTERRUPTOR INTERMEDIÁRIO (1 MÓDULO), 10A/250V, SEM SUPORTE E SEM PLACA - FORNECIMENTO E INSTALAÇÃO. AF_03/2023</v>
          </cell>
          <cell r="D1883" t="str">
            <v>UN</v>
          </cell>
          <cell r="E1883">
            <v>43.04</v>
          </cell>
          <cell r="F1883">
            <v>15.37</v>
          </cell>
          <cell r="G1883">
            <v>27.67</v>
          </cell>
        </row>
        <row r="1884">
          <cell r="B1884">
            <v>91979</v>
          </cell>
          <cell r="C1884" t="str">
            <v>INTERRUPTOR INTERMEDIÁRIO (1 MÓDULO), 10A/250V, INCLUINDO SUPORTE E PLACA - FORNECIMENTO E INSTALAÇÃO. AF_03/2023</v>
          </cell>
          <cell r="D1884" t="str">
            <v>UN</v>
          </cell>
          <cell r="E1884">
            <v>54.79</v>
          </cell>
          <cell r="F1884">
            <v>20.26</v>
          </cell>
          <cell r="G1884">
            <v>34.53</v>
          </cell>
        </row>
        <row r="1885">
          <cell r="B1885">
            <v>91980</v>
          </cell>
          <cell r="C1885" t="str">
            <v>INTERRUPTOR BIPOLAR (1 MÓDULO), 10A/250V, SEM SUPORTE E SEM PLACA - FORNECIMENTO E INSTALAÇÃO. AF_03/2023</v>
          </cell>
          <cell r="D1885" t="str">
            <v>UN</v>
          </cell>
          <cell r="E1885">
            <v>41.59</v>
          </cell>
          <cell r="F1885">
            <v>15.37</v>
          </cell>
          <cell r="G1885">
            <v>26.22</v>
          </cell>
        </row>
        <row r="1886">
          <cell r="B1886">
            <v>91981</v>
          </cell>
          <cell r="C1886" t="str">
            <v>INTERRUPTOR BIPOLAR (1 MÓDULO), 10A/250V, INCLUINDO SUPORTE E PLACA - FORNECIMENTO E INSTALAÇÃO. AF_03/2023</v>
          </cell>
          <cell r="D1886" t="str">
            <v>UN</v>
          </cell>
          <cell r="E1886">
            <v>53.34</v>
          </cell>
          <cell r="F1886">
            <v>20.26</v>
          </cell>
          <cell r="G1886">
            <v>33.08</v>
          </cell>
        </row>
        <row r="1887">
          <cell r="B1887">
            <v>91982</v>
          </cell>
          <cell r="C1887" t="str">
            <v>DIMMER ROTATIVO (1 MÓDULO), 220V/600W, SEM SUPORTE E SEM PLACA - FORNECIMENTO E INSTALAÇÃO. AF_03/2023</v>
          </cell>
          <cell r="D1887" t="str">
            <v>UN</v>
          </cell>
          <cell r="E1887">
            <v>103.33</v>
          </cell>
          <cell r="F1887">
            <v>8.86</v>
          </cell>
          <cell r="G1887">
            <v>94.47</v>
          </cell>
        </row>
        <row r="1888">
          <cell r="B1888">
            <v>91983</v>
          </cell>
          <cell r="C1888" t="str">
            <v>DIMMER ROTATIVO (1 MÓDULO), 220V/600W, INCLUINDO SUPORTE E PLACA - FORNECIMENTO E INSTALAÇÃO. AF_03/2023</v>
          </cell>
          <cell r="D1888" t="str">
            <v>UN</v>
          </cell>
          <cell r="E1888">
            <v>115.08</v>
          </cell>
          <cell r="F1888">
            <v>13.75</v>
          </cell>
          <cell r="G1888">
            <v>101.33</v>
          </cell>
        </row>
        <row r="1889">
          <cell r="B1889">
            <v>91984</v>
          </cell>
          <cell r="C1889" t="str">
            <v>INTERRUPTOR PULSADOR CAMPAINHA (1 MÓDULO), 10A/250V, SEM SUPORTE E SEM PLACA - FORNECIMENTO E INSTALAÇÃO. AF_03/2023</v>
          </cell>
          <cell r="D1889" t="str">
            <v>UN</v>
          </cell>
          <cell r="E1889">
            <v>18.59</v>
          </cell>
          <cell r="F1889">
            <v>8.86</v>
          </cell>
          <cell r="G1889">
            <v>9.73</v>
          </cell>
        </row>
        <row r="1890">
          <cell r="B1890">
            <v>91985</v>
          </cell>
          <cell r="C1890" t="str">
            <v>INTERRUPTOR PULSADOR CAMPAINHA (1 MÓDULO), 10A/250V, INCLUINDO SUPORTE E PLACA - FORNECIMENTO E INSTALAÇÃO. AF_03/2023</v>
          </cell>
          <cell r="D1890" t="str">
            <v>UN</v>
          </cell>
          <cell r="E1890">
            <v>30.34</v>
          </cell>
          <cell r="F1890">
            <v>13.75</v>
          </cell>
          <cell r="G1890">
            <v>16.59</v>
          </cell>
        </row>
        <row r="1891">
          <cell r="B1891">
            <v>91986</v>
          </cell>
          <cell r="C1891" t="str">
            <v>CAMPAINHA CIGARRA (1 MÓDULO), 10A/250V, SEM SUPORTE E SEM PLACA - FORNECIMENTO E INSTALAÇÃO. AF_03/2023</v>
          </cell>
          <cell r="D1891" t="str">
            <v>UN</v>
          </cell>
          <cell r="E1891">
            <v>40.26</v>
          </cell>
          <cell r="F1891">
            <v>13.8</v>
          </cell>
          <cell r="G1891">
            <v>26.46</v>
          </cell>
        </row>
        <row r="1892">
          <cell r="B1892">
            <v>91987</v>
          </cell>
          <cell r="C1892" t="str">
            <v>CAMPAINHA CIGARRA (1 MÓDULO), 10A/250V, INCLUINDO SUPORTE E PLACA - FORNECIMENTO E INSTALAÇÃO. AF_03/2023</v>
          </cell>
          <cell r="D1892" t="str">
            <v>UN</v>
          </cell>
          <cell r="E1892">
            <v>52.01</v>
          </cell>
          <cell r="F1892">
            <v>18.69</v>
          </cell>
          <cell r="G1892">
            <v>33.32</v>
          </cell>
        </row>
        <row r="1893">
          <cell r="B1893">
            <v>91988</v>
          </cell>
          <cell r="C1893" t="str">
            <v>INTERRUPTOR PULSADOR MINUTERIA (1 MÓDULO), 10A/250V, SEM SUPORTE E SEM PLACA - FORNECIMENTO E INSTALAÇÃO. AF_03/2023</v>
          </cell>
          <cell r="D1893" t="str">
            <v>UN</v>
          </cell>
          <cell r="E1893">
            <v>23.44</v>
          </cell>
          <cell r="F1893">
            <v>8.86</v>
          </cell>
          <cell r="G1893">
            <v>14.58</v>
          </cell>
        </row>
        <row r="1894">
          <cell r="B1894">
            <v>91989</v>
          </cell>
          <cell r="C1894" t="str">
            <v>INTERRUPTOR PULSADOR MINUTERIA (1 MÓDULO), 10A/250V, INCLUINDO SUPORTE E PLACA - FORNECIMENTO E INSTALAÇÃO. AF_03/2023</v>
          </cell>
          <cell r="D1894" t="str">
            <v>UN</v>
          </cell>
          <cell r="E1894">
            <v>35.19</v>
          </cell>
          <cell r="F1894">
            <v>13.75</v>
          </cell>
          <cell r="G1894">
            <v>21.44</v>
          </cell>
        </row>
        <row r="1895">
          <cell r="B1895">
            <v>91990</v>
          </cell>
          <cell r="C1895" t="str">
            <v>TOMADA ALTA DE EMBUTIR (1 MÓDULO), 2P+T 10 A, SEM SUPORTE E SEM PLACA - FORNECIMENTO E INSTALAÇÃO. AF_03/2023</v>
          </cell>
          <cell r="D1895" t="str">
            <v>UN</v>
          </cell>
          <cell r="E1895">
            <v>35.13</v>
          </cell>
          <cell r="F1895">
            <v>19.54</v>
          </cell>
          <cell r="G1895">
            <v>15.59</v>
          </cell>
        </row>
        <row r="1896">
          <cell r="B1896">
            <v>91991</v>
          </cell>
          <cell r="C1896" t="str">
            <v>TOMADA ALTA DE EMBUTIR (1 MÓDULO), 2P+T 20 A, SEM SUPORTE E SEM PLACA - FORNECIMENTO E INSTALAÇÃO. AF_03/2023</v>
          </cell>
          <cell r="D1896" t="str">
            <v>UN</v>
          </cell>
          <cell r="E1896">
            <v>37.75</v>
          </cell>
          <cell r="F1896">
            <v>19.54</v>
          </cell>
          <cell r="G1896">
            <v>18.21</v>
          </cell>
        </row>
        <row r="1897">
          <cell r="B1897">
            <v>91992</v>
          </cell>
          <cell r="C1897" t="str">
            <v>TOMADA ALTA DE EMBUTIR (1 MÓDULO), 2P+T 10 A, INCLUINDO SUPORTE E PLACA - FORNECIMENTO E INSTALAÇÃO. AF_03/2023</v>
          </cell>
          <cell r="D1897" t="str">
            <v>UN</v>
          </cell>
          <cell r="E1897">
            <v>46.88</v>
          </cell>
          <cell r="F1897">
            <v>24.43</v>
          </cell>
          <cell r="G1897">
            <v>22.45</v>
          </cell>
        </row>
        <row r="1898">
          <cell r="B1898">
            <v>91993</v>
          </cell>
          <cell r="C1898" t="str">
            <v>TOMADA ALTA DE EMBUTIR (1 MÓDULO), 2P+T 20 A, INCLUINDO SUPORTE E PLACA - FORNECIMENTO E INSTALAÇÃO. AF_03/2023</v>
          </cell>
          <cell r="D1898" t="str">
            <v>UN</v>
          </cell>
          <cell r="E1898">
            <v>49.5</v>
          </cell>
          <cell r="F1898">
            <v>24.43</v>
          </cell>
          <cell r="G1898">
            <v>25.07</v>
          </cell>
        </row>
        <row r="1899">
          <cell r="B1899">
            <v>91994</v>
          </cell>
          <cell r="C1899" t="str">
            <v>TOMADA MÉDIA DE EMBUTIR (1 MÓDULO), 2P+T 10 A, SEM SUPORTE E SEM PLACA - FORNECIMENTO E INSTALAÇÃO. AF_03/2023</v>
          </cell>
          <cell r="D1899" t="str">
            <v>UN</v>
          </cell>
          <cell r="E1899">
            <v>25.35</v>
          </cell>
          <cell r="F1899">
            <v>12.12</v>
          </cell>
          <cell r="G1899">
            <v>13.23</v>
          </cell>
        </row>
        <row r="1900">
          <cell r="B1900">
            <v>91995</v>
          </cell>
          <cell r="C1900" t="str">
            <v>TOMADA MÉDIA DE EMBUTIR (1 MÓDULO), 2P+T 20 A, SEM SUPORTE E SEM PLACA - FORNECIMENTO E INSTALAÇÃO. AF_03/2023</v>
          </cell>
          <cell r="D1900" t="str">
            <v>UN</v>
          </cell>
          <cell r="E1900">
            <v>27.97</v>
          </cell>
          <cell r="F1900">
            <v>12.12</v>
          </cell>
          <cell r="G1900">
            <v>15.85</v>
          </cell>
        </row>
        <row r="1901">
          <cell r="B1901">
            <v>91996</v>
          </cell>
          <cell r="C1901" t="str">
            <v>TOMADA MÉDIA DE EMBUTIR (1 MÓDULO), 2P+T 10 A, INCLUINDO SUPORTE E PLACA - FORNECIMENTO E INSTALAÇÃO. AF_03/2023</v>
          </cell>
          <cell r="D1901" t="str">
            <v>UN</v>
          </cell>
          <cell r="E1901">
            <v>37.1</v>
          </cell>
          <cell r="F1901">
            <v>17.01</v>
          </cell>
          <cell r="G1901">
            <v>20.09</v>
          </cell>
        </row>
        <row r="1902">
          <cell r="B1902">
            <v>91997</v>
          </cell>
          <cell r="C1902" t="str">
            <v>TOMADA MÉDIA DE EMBUTIR (1 MÓDULO), 2P+T 20 A, INCLUINDO SUPORTE E PLACA - FORNECIMENTO E INSTALAÇÃO. AF_03/2023</v>
          </cell>
          <cell r="D1902" t="str">
            <v>UN</v>
          </cell>
          <cell r="E1902">
            <v>39.72</v>
          </cell>
          <cell r="F1902">
            <v>17.01</v>
          </cell>
          <cell r="G1902">
            <v>22.71</v>
          </cell>
        </row>
        <row r="1903">
          <cell r="B1903">
            <v>91998</v>
          </cell>
          <cell r="C1903" t="str">
            <v>TOMADA BAIXA DE EMBUTIR (1 MÓDULO), 2P+T 10 A, SEM SUPORTE E SEM PLACA - FORNECIMENTO E INSTALAÇÃO. AF_03/2023</v>
          </cell>
          <cell r="D1903" t="str">
            <v>UN</v>
          </cell>
          <cell r="E1903">
            <v>21.56</v>
          </cell>
          <cell r="F1903">
            <v>9.25</v>
          </cell>
          <cell r="G1903">
            <v>12.31</v>
          </cell>
        </row>
        <row r="1904">
          <cell r="B1904">
            <v>91999</v>
          </cell>
          <cell r="C1904" t="str">
            <v>TOMADA BAIXA DE EMBUTIR (1 MÓDULO), 2P+T 20 A, SEM SUPORTE E SEM PLACA - FORNECIMENTO E INSTALAÇÃO. AF_03/2023</v>
          </cell>
          <cell r="D1904" t="str">
            <v>UN</v>
          </cell>
          <cell r="E1904">
            <v>24.18</v>
          </cell>
          <cell r="F1904">
            <v>9.25</v>
          </cell>
          <cell r="G1904">
            <v>14.93</v>
          </cell>
        </row>
        <row r="1905">
          <cell r="B1905">
            <v>92000</v>
          </cell>
          <cell r="C1905" t="str">
            <v>TOMADA BAIXA DE EMBUTIR (1 MÓDULO), 2P+T 10 A, INCLUINDO SUPORTE E PLACA - FORNECIMENTO E INSTALAÇÃO. AF_03/2023</v>
          </cell>
          <cell r="D1905" t="str">
            <v>UN</v>
          </cell>
          <cell r="E1905">
            <v>33.31</v>
          </cell>
          <cell r="F1905">
            <v>14.14</v>
          </cell>
          <cell r="G1905">
            <v>19.17</v>
          </cell>
        </row>
        <row r="1906">
          <cell r="B1906">
            <v>92001</v>
          </cell>
          <cell r="C1906" t="str">
            <v>TOMADA BAIXA DE EMBUTIR (1 MÓDULO), 2P+T 20 A, INCLUINDO SUPORTE E PLACA - FORNECIMENTO E INSTALAÇÃO. AF_03/2023</v>
          </cell>
          <cell r="D1906" t="str">
            <v>UN</v>
          </cell>
          <cell r="E1906">
            <v>35.93</v>
          </cell>
          <cell r="F1906">
            <v>14.14</v>
          </cell>
          <cell r="G1906">
            <v>21.79</v>
          </cell>
        </row>
        <row r="1907">
          <cell r="B1907">
            <v>92002</v>
          </cell>
          <cell r="C1907" t="str">
            <v>TOMADA MÉDIA DE EMBUTIR (2 MÓDULOS), 2P+T 10 A, SEM SUPORTE E SEM PLACA - FORNECIMENTO E INSTALAÇÃO. AF_03/2023</v>
          </cell>
          <cell r="D1907" t="str">
            <v>UN</v>
          </cell>
          <cell r="E1907">
            <v>47.57</v>
          </cell>
          <cell r="F1907">
            <v>21.87</v>
          </cell>
          <cell r="G1907">
            <v>25.7</v>
          </cell>
        </row>
        <row r="1908">
          <cell r="B1908">
            <v>92003</v>
          </cell>
          <cell r="C1908" t="str">
            <v>TOMADA MÉDIA DE EMBUTIR (2 MÓDULOS), 2P+T 20 A, SEM SUPORTE E SEM PLACA - FORNECIMENTO E INSTALAÇÃO. AF_03/2023</v>
          </cell>
          <cell r="D1908" t="str">
            <v>UN</v>
          </cell>
          <cell r="E1908">
            <v>52.81</v>
          </cell>
          <cell r="F1908">
            <v>21.87</v>
          </cell>
          <cell r="G1908">
            <v>30.94</v>
          </cell>
        </row>
        <row r="1909">
          <cell r="B1909">
            <v>92004</v>
          </cell>
          <cell r="C1909" t="str">
            <v>TOMADA MÉDIA DE EMBUTIR (2 MÓDULOS), 2P+T 10 A, INCLUINDO SUPORTE E PLACA - FORNECIMENTO E INSTALAÇÃO. AF_03/2023</v>
          </cell>
          <cell r="D1909" t="str">
            <v>UN</v>
          </cell>
          <cell r="E1909">
            <v>59.32</v>
          </cell>
          <cell r="F1909">
            <v>26.76</v>
          </cell>
          <cell r="G1909">
            <v>32.56</v>
          </cell>
        </row>
        <row r="1910">
          <cell r="B1910">
            <v>92005</v>
          </cell>
          <cell r="C1910" t="str">
            <v>TOMADA MÉDIA DE EMBUTIR (2 MÓDULOS), 2P+T 20 A, INCLUINDO SUPORTE E PLACA - FORNECIMENTO E INSTALAÇÃO. AF_03/2023</v>
          </cell>
          <cell r="D1910" t="str">
            <v>UN</v>
          </cell>
          <cell r="E1910">
            <v>64.56</v>
          </cell>
          <cell r="F1910">
            <v>26.76</v>
          </cell>
          <cell r="G1910">
            <v>37.8</v>
          </cell>
        </row>
        <row r="1911">
          <cell r="B1911">
            <v>92006</v>
          </cell>
          <cell r="C1911" t="str">
            <v>TOMADA BAIXA DE EMBUTIR (2 MÓDULOS), 2P+T 10 A, SEM SUPORTE E SEM PLACA - FORNECIMENTO E INSTALAÇÃO. AF_03/2023</v>
          </cell>
          <cell r="D1911" t="str">
            <v>UN</v>
          </cell>
          <cell r="E1911">
            <v>39.97</v>
          </cell>
          <cell r="F1911">
            <v>16.09</v>
          </cell>
          <cell r="G1911">
            <v>23.88</v>
          </cell>
        </row>
        <row r="1912">
          <cell r="B1912">
            <v>92007</v>
          </cell>
          <cell r="C1912" t="str">
            <v>TOMADA BAIXA DE EMBUTIR (2 MÓDULOS), 2P+T 20 A, SEM SUPORTE E SEM PLACA - FORNECIMENTO E INSTALAÇÃO. AF_03/2023</v>
          </cell>
          <cell r="D1912" t="str">
            <v>UN</v>
          </cell>
          <cell r="E1912">
            <v>45.21</v>
          </cell>
          <cell r="F1912">
            <v>16.09</v>
          </cell>
          <cell r="G1912">
            <v>29.12</v>
          </cell>
        </row>
        <row r="1913">
          <cell r="B1913">
            <v>92008</v>
          </cell>
          <cell r="C1913" t="str">
            <v>TOMADA BAIXA DE EMBUTIR (2 MÓDULOS), 2P+T 10 A, INCLUINDO SUPORTE E PLACA - FORNECIMENTO E INSTALAÇÃO. AF_03/2023</v>
          </cell>
          <cell r="D1913" t="str">
            <v>UN</v>
          </cell>
          <cell r="E1913">
            <v>51.72</v>
          </cell>
          <cell r="F1913">
            <v>20.98</v>
          </cell>
          <cell r="G1913">
            <v>30.74</v>
          </cell>
        </row>
        <row r="1914">
          <cell r="B1914">
            <v>92009</v>
          </cell>
          <cell r="C1914" t="str">
            <v>TOMADA BAIXA DE EMBUTIR (2 MÓDULOS), 2P+T 20 A, INCLUINDO SUPORTE E PLACA - FORNECIMENTO E INSTALAÇÃO. AF_03/2023</v>
          </cell>
          <cell r="D1914" t="str">
            <v>UN</v>
          </cell>
          <cell r="E1914">
            <v>56.96</v>
          </cell>
          <cell r="F1914">
            <v>20.98</v>
          </cell>
          <cell r="G1914">
            <v>35.98</v>
          </cell>
        </row>
        <row r="1915">
          <cell r="B1915">
            <v>92010</v>
          </cell>
          <cell r="C1915" t="str">
            <v>TOMADA MÉDIA DE EMBUTIR (3 MÓDULOS), 2P+T 10 A, SEM SUPORTE E SEM PLACA - FORNECIMENTO E INSTALAÇÃO. AF_03/2023</v>
          </cell>
          <cell r="D1915" t="str">
            <v>UN</v>
          </cell>
          <cell r="E1915">
            <v>69.76</v>
          </cell>
          <cell r="F1915">
            <v>31.59</v>
          </cell>
          <cell r="G1915">
            <v>38.17</v>
          </cell>
        </row>
        <row r="1916">
          <cell r="B1916">
            <v>92011</v>
          </cell>
          <cell r="C1916" t="str">
            <v>TOMADA MÉDIA DE EMBUTIR (3 MÓDULOS), 2P+T 20 A, SEM SUPORTE E SEM PLACA - FORNECIMENTO E INSTALAÇÃO. AF_03/2023</v>
          </cell>
          <cell r="D1916" t="str">
            <v>UN</v>
          </cell>
          <cell r="E1916">
            <v>77.62</v>
          </cell>
          <cell r="F1916">
            <v>31.59</v>
          </cell>
          <cell r="G1916">
            <v>46.03</v>
          </cell>
        </row>
        <row r="1917">
          <cell r="B1917">
            <v>92012</v>
          </cell>
          <cell r="C1917" t="str">
            <v>TOMADA MÉDIA DE EMBUTIR (3 MÓDULOS), 2P+T 10 A, INCLUINDO SUPORTE E PLACA - FORNECIMENTO E INSTALAÇÃO. AF_03/2023</v>
          </cell>
          <cell r="D1917" t="str">
            <v>UN</v>
          </cell>
          <cell r="E1917">
            <v>81.51</v>
          </cell>
          <cell r="F1917">
            <v>36.48</v>
          </cell>
          <cell r="G1917">
            <v>45.03</v>
          </cell>
        </row>
        <row r="1918">
          <cell r="B1918">
            <v>92013</v>
          </cell>
          <cell r="C1918" t="str">
            <v>TOMADA MÉDIA DE EMBUTIR (3 MÓDULOS), 2P+T 20 A, INCLUINDO SUPORTE E PLACA - FORNECIMENTO E INSTALAÇÃO. AF_03/2023</v>
          </cell>
          <cell r="D1918" t="str">
            <v>UN</v>
          </cell>
          <cell r="E1918">
            <v>89.37</v>
          </cell>
          <cell r="F1918">
            <v>36.48</v>
          </cell>
          <cell r="G1918">
            <v>52.89</v>
          </cell>
        </row>
        <row r="1919">
          <cell r="B1919">
            <v>92014</v>
          </cell>
          <cell r="C1919" t="str">
            <v>TOMADA BAIXA DE EMBUTIR (3 MÓDULOS), 2P+T 10 A, SEM SUPORTE E SEM PLACA - FORNECIMENTO E INSTALAÇÃO. AF_03/2023</v>
          </cell>
          <cell r="D1919" t="str">
            <v>UN</v>
          </cell>
          <cell r="E1919">
            <v>58.36</v>
          </cell>
          <cell r="F1919">
            <v>22.94</v>
          </cell>
          <cell r="G1919">
            <v>35.42</v>
          </cell>
        </row>
        <row r="1920">
          <cell r="B1920">
            <v>92015</v>
          </cell>
          <cell r="C1920" t="str">
            <v>TOMADA BAIXA DE EMBUTIR (3 MÓDULOS), 2P+T 20 A, SEM SUPORTE E SEM PLACA - FORNECIMENTO E INSTALAÇÃO. AF_03/2023</v>
          </cell>
          <cell r="D1920" t="str">
            <v>UN</v>
          </cell>
          <cell r="E1920">
            <v>66.22</v>
          </cell>
          <cell r="F1920">
            <v>22.94</v>
          </cell>
          <cell r="G1920">
            <v>43.28</v>
          </cell>
        </row>
        <row r="1921">
          <cell r="B1921">
            <v>92016</v>
          </cell>
          <cell r="C1921" t="str">
            <v>TOMADA BAIXA DE EMBUTIR (3 MÓDULOS), 2P+T 10 A, INCLUINDO SUPORTE E PLACA - FORNECIMENTO E INSTALAÇÃO. AF_03/2023</v>
          </cell>
          <cell r="D1921" t="str">
            <v>UN</v>
          </cell>
          <cell r="E1921">
            <v>70.11</v>
          </cell>
          <cell r="F1921">
            <v>27.83</v>
          </cell>
          <cell r="G1921">
            <v>42.28</v>
          </cell>
        </row>
        <row r="1922">
          <cell r="B1922">
            <v>92017</v>
          </cell>
          <cell r="C1922" t="str">
            <v>TOMADA BAIXA DE EMBUTIR (3 MÓDULOS), 2P+T 20 A, INCLUINDO SUPORTE E PLACA - FORNECIMENTO E INSTALAÇÃO. AF_03/2023</v>
          </cell>
          <cell r="D1922" t="str">
            <v>UN</v>
          </cell>
          <cell r="E1922">
            <v>77.97</v>
          </cell>
          <cell r="F1922">
            <v>27.83</v>
          </cell>
          <cell r="G1922">
            <v>50.14</v>
          </cell>
        </row>
        <row r="1923">
          <cell r="B1923">
            <v>92018</v>
          </cell>
          <cell r="C1923" t="str">
            <v>TOMADA BAIXA DE EMBUTIR (4 MÓDULOS), 2P+T 10 A, SEM SUPORTE E SEM PLACA - FORNECIMENTO E INSTALAÇÃO. AF_03/2023</v>
          </cell>
          <cell r="D1923" t="str">
            <v>UN</v>
          </cell>
          <cell r="E1923">
            <v>77.31</v>
          </cell>
          <cell r="F1923">
            <v>30.21</v>
          </cell>
          <cell r="G1923">
            <v>47.1</v>
          </cell>
        </row>
        <row r="1924">
          <cell r="B1924">
            <v>92019</v>
          </cell>
          <cell r="C1924" t="str">
            <v>TOMADA BAIXA DE EMBUTIR (4 MÓDULOS), 2P+T 10 A, INCLUINDO SUPORTE E PLACA - FORNECIMENTO E INSTALAÇÃO. AF_03/2023</v>
          </cell>
          <cell r="D1924" t="str">
            <v>UN</v>
          </cell>
          <cell r="E1924">
            <v>94.9</v>
          </cell>
          <cell r="F1924">
            <v>35.94</v>
          </cell>
          <cell r="G1924">
            <v>58.96</v>
          </cell>
        </row>
        <row r="1925">
          <cell r="B1925">
            <v>92020</v>
          </cell>
          <cell r="C1925" t="str">
            <v>TOMADA BAIXA DE EMBUTIR (6 MÓDULOS), 2P+T 10 A, SEM SUPORTE E SEM PLACA - FORNECIMENTO E INSTALAÇÃO. AF_03/2023</v>
          </cell>
          <cell r="D1925" t="str">
            <v>UN</v>
          </cell>
          <cell r="E1925">
            <v>114.36</v>
          </cell>
          <cell r="F1925">
            <v>44.09</v>
          </cell>
          <cell r="G1925">
            <v>70.27</v>
          </cell>
        </row>
        <row r="1926">
          <cell r="B1926">
            <v>92021</v>
          </cell>
          <cell r="C1926" t="str">
            <v>TOMADA BAIXA DE EMBUTIR (6 MÓDULOS), 2P+T 10 A, INCLUINDO SUPORTE E PLACA - FORNECIMENTO E INSTALAÇÃO. AF_03/2023</v>
          </cell>
          <cell r="D1926" t="str">
            <v>UN</v>
          </cell>
          <cell r="E1926">
            <v>131.95</v>
          </cell>
          <cell r="F1926">
            <v>49.82</v>
          </cell>
          <cell r="G1926">
            <v>82.13</v>
          </cell>
        </row>
        <row r="1927">
          <cell r="B1927">
            <v>92022</v>
          </cell>
          <cell r="C1927" t="str">
            <v>INTERRUPTOR SIMPLES (1 MÓDULO) COM 1 TOMADA DE EMBUTIR 2P+T 10 A, SEM SUPORTE E SEM PLACA - FORNECIMENTO E INSTALAÇÃO. AF_03/2023</v>
          </cell>
          <cell r="D1927" t="str">
            <v>UN</v>
          </cell>
          <cell r="E1927">
            <v>42.1</v>
          </cell>
          <cell r="F1927">
            <v>18.58</v>
          </cell>
          <cell r="G1927">
            <v>23.52</v>
          </cell>
        </row>
        <row r="1928">
          <cell r="B1928">
            <v>92023</v>
          </cell>
          <cell r="C1928" t="str">
            <v>INTERRUPTOR SIMPLES (1 MÓDULO) COM 1 TOMADA DE EMBUTIR 2P+T 10 A, INCLUINDO SUPORTE E PLACA - FORNECIMENTO E INSTALAÇÃO. AF_03/2023</v>
          </cell>
          <cell r="D1928" t="str">
            <v>UN</v>
          </cell>
          <cell r="E1928">
            <v>53.85</v>
          </cell>
          <cell r="F1928">
            <v>23.47</v>
          </cell>
          <cell r="G1928">
            <v>30.38</v>
          </cell>
        </row>
        <row r="1929">
          <cell r="B1929">
            <v>92024</v>
          </cell>
          <cell r="C1929" t="str">
            <v>INTERRUPTOR SIMPLES (1 MÓDULO) COM 2 TOMADAS DE EMBUTIR 2P+T 10 A, SEM SUPORTE E SEM PLACA - FORNECIMENTO E INSTALAÇÃO. AF_03/2023</v>
          </cell>
          <cell r="D1929" t="str">
            <v>UN</v>
          </cell>
          <cell r="E1929">
            <v>64.33</v>
          </cell>
          <cell r="F1929">
            <v>28.33</v>
          </cell>
          <cell r="G1929">
            <v>36</v>
          </cell>
        </row>
        <row r="1930">
          <cell r="B1930">
            <v>92025</v>
          </cell>
          <cell r="C1930" t="str">
            <v>INTERRUPTOR SIMPLES (1 MÓDULO) COM 2 TOMADAS DE EMBUTIR 2P+T 10 A, INCLUINDO SUPORTE E PLACA - FORNECIMENTO E INSTALAÇÃO. AF_03/2023</v>
          </cell>
          <cell r="D1930" t="str">
            <v>UN</v>
          </cell>
          <cell r="E1930">
            <v>76.08</v>
          </cell>
          <cell r="F1930">
            <v>33.22</v>
          </cell>
          <cell r="G1930">
            <v>42.86</v>
          </cell>
        </row>
        <row r="1931">
          <cell r="B1931">
            <v>92026</v>
          </cell>
          <cell r="C1931" t="str">
            <v>INTERRUPTOR SIMPLES (2 MÓDULOS) COM 1 TOMADA DE EMBUTIR 2P+T 10 A, SEM SUPORTE E SEM PLACA - FORNECIMENTO E INSTALAÇÃO. AF_03/2023</v>
          </cell>
          <cell r="D1931" t="str">
            <v>UN</v>
          </cell>
          <cell r="E1931">
            <v>58.9</v>
          </cell>
          <cell r="F1931">
            <v>25.08</v>
          </cell>
          <cell r="G1931">
            <v>33.82</v>
          </cell>
        </row>
        <row r="1932">
          <cell r="B1932">
            <v>92027</v>
          </cell>
          <cell r="C1932" t="str">
            <v>INTERRUPTOR SIMPLES (2 MÓDULOS) COM 1 TOMADA DE EMBUTIR 2P+T 10 A, INCLUINDO SUPORTE E PLACA - FORNECIMENTO E INSTALAÇÃO. AF_03/2023</v>
          </cell>
          <cell r="D1932" t="str">
            <v>UN</v>
          </cell>
          <cell r="E1932">
            <v>70.65</v>
          </cell>
          <cell r="F1932">
            <v>29.97</v>
          </cell>
          <cell r="G1932">
            <v>40.68</v>
          </cell>
        </row>
        <row r="1933">
          <cell r="B1933">
            <v>92028</v>
          </cell>
          <cell r="C1933" t="str">
            <v>INTERRUPTOR PARALELO (1 MÓDULO) COM 1 TOMADA DE EMBUTIR 2P+T 10 A, SEM SUPORTE E SEM PLACA - FORNECIMENTO E INSTALAÇÃO. AF_03/2023</v>
          </cell>
          <cell r="D1933" t="str">
            <v>UN</v>
          </cell>
          <cell r="E1933">
            <v>48.92</v>
          </cell>
          <cell r="F1933">
            <v>21.87</v>
          </cell>
          <cell r="G1933">
            <v>27.05</v>
          </cell>
        </row>
        <row r="1934">
          <cell r="B1934">
            <v>92029</v>
          </cell>
          <cell r="C1934" t="str">
            <v>INTERRUPTOR PARALELO (1 MÓDULO) COM 1 TOMADA DE EMBUTIR 2P+T 10 A, INCLUINDO SUPORTE E PLACA - FORNECIMENTO E INSTALAÇÃO. AF_03/2023</v>
          </cell>
          <cell r="D1934" t="str">
            <v>UN</v>
          </cell>
          <cell r="E1934">
            <v>60.67</v>
          </cell>
          <cell r="F1934">
            <v>26.76</v>
          </cell>
          <cell r="G1934">
            <v>33.91</v>
          </cell>
        </row>
        <row r="1935">
          <cell r="B1935">
            <v>92030</v>
          </cell>
          <cell r="C1935" t="str">
            <v>INTERRUPTOR PARALELO (1 MÓDULO) COM 2 TOMADAS DE EMBUTIR 2P+T 10 A, SEM SUPORTE E SEM PLACA - FORNECIMENTO E INSTALAÇÃO. AF_03/2023</v>
          </cell>
          <cell r="D1935" t="str">
            <v>UN</v>
          </cell>
          <cell r="E1935">
            <v>71.11</v>
          </cell>
          <cell r="F1935">
            <v>31.59</v>
          </cell>
          <cell r="G1935">
            <v>39.52</v>
          </cell>
        </row>
        <row r="1936">
          <cell r="B1936">
            <v>92031</v>
          </cell>
          <cell r="C1936" t="str">
            <v>INTERRUPTOR PARALELO (1 MÓDULO) COM 2 TOMADAS DE EMBUTIR 2P+T 10 A, INCLUINDO SUPORTE E PLACA - FORNECIMENTO E INSTALAÇÃO. AF_03/2023</v>
          </cell>
          <cell r="D1936" t="str">
            <v>UN</v>
          </cell>
          <cell r="E1936">
            <v>82.86</v>
          </cell>
          <cell r="F1936">
            <v>36.48</v>
          </cell>
          <cell r="G1936">
            <v>46.38</v>
          </cell>
        </row>
        <row r="1937">
          <cell r="B1937">
            <v>92032</v>
          </cell>
          <cell r="C1937" t="str">
            <v>INTERRUPTOR PARALELO (2 MÓDULOS) COM 1 TOMADA DE EMBUTIR 2P+T 10 A, SEM SUPORTE E SEM PLACA - FORNECIMENTO E INSTALAÇÃO. AF_03/2023</v>
          </cell>
          <cell r="D1937" t="str">
            <v>UN</v>
          </cell>
          <cell r="E1937">
            <v>72.46</v>
          </cell>
          <cell r="F1937">
            <v>31.59</v>
          </cell>
          <cell r="G1937">
            <v>40.87</v>
          </cell>
        </row>
        <row r="1938">
          <cell r="B1938">
            <v>92033</v>
          </cell>
          <cell r="C1938" t="str">
            <v>INTERRUPTOR PARALELO (2 MÓDULOS) COM 1 TOMADA DE EMBUTIR 2P+T 10 A, INCLUINDO SUPORTE E PLACA - FORNECIMENTO E INSTALAÇÃO. AF_03/2023</v>
          </cell>
          <cell r="D1938" t="str">
            <v>UN</v>
          </cell>
          <cell r="E1938">
            <v>84.21</v>
          </cell>
          <cell r="F1938">
            <v>36.48</v>
          </cell>
          <cell r="G1938">
            <v>47.73</v>
          </cell>
        </row>
        <row r="1939">
          <cell r="B1939">
            <v>92034</v>
          </cell>
          <cell r="C1939" t="str">
            <v>INTERRUPTOR SIMPLES (1 MÓDULO), INTERRUPTOR PARALELO (1 MÓDULO) E 1 TOMADA DE EMBUTIR 2P+T 10 A, SEM SUPORTE E SEM PLACA - FORNECIMENTO E INSTALAÇÃO. AF_03/2023</v>
          </cell>
          <cell r="D1939" t="str">
            <v>UN</v>
          </cell>
          <cell r="E1939">
            <v>65.68</v>
          </cell>
          <cell r="F1939">
            <v>28.33</v>
          </cell>
          <cell r="G1939">
            <v>37.35</v>
          </cell>
        </row>
        <row r="1940">
          <cell r="B1940">
            <v>92035</v>
          </cell>
          <cell r="C1940" t="str">
            <v>INTERRUPTOR SIMPLES (1 MÓDULO), INTERRUPTOR PARALELO (1 MÓDULO) E 1 TOMADA DE EMBUTIR 2P+T 10 A, INCLUINDO SUPORTE E PLACA - FORNECIMENTO E INSTALAÇÃO. AF_03/2023</v>
          </cell>
          <cell r="D1940" t="str">
            <v>UN</v>
          </cell>
          <cell r="E1940">
            <v>77.43</v>
          </cell>
          <cell r="F1940">
            <v>33.22</v>
          </cell>
          <cell r="G1940">
            <v>44.21</v>
          </cell>
        </row>
        <row r="1941">
          <cell r="B1941">
            <v>92040</v>
          </cell>
          <cell r="C1941" t="str">
            <v>DISTRIBUIDOR DE AGREGADOS REBOCAVEL, CAPACIDADE 1,9 M³, LARGURA DE TRABALHO 3,66 M - DEPRECIAÇÃO. AF_11/2015</v>
          </cell>
          <cell r="D1941" t="str">
            <v>H</v>
          </cell>
          <cell r="E1941">
            <v>6.47</v>
          </cell>
          <cell r="F1941">
            <v>0</v>
          </cell>
          <cell r="G1941">
            <v>6.47</v>
          </cell>
        </row>
        <row r="1942">
          <cell r="B1942">
            <v>92041</v>
          </cell>
          <cell r="C1942" t="str">
            <v>DISTRIBUIDOR DE AGREGADOS REBOCAVEL, CAPACIDADE 1,9 M³, LARGURA DE TRABALHO 3,66 M - JUROS. AF_11/2015</v>
          </cell>
          <cell r="D1942" t="str">
            <v>H</v>
          </cell>
          <cell r="E1942">
            <v>1.33</v>
          </cell>
          <cell r="F1942">
            <v>0</v>
          </cell>
          <cell r="G1942">
            <v>1.33</v>
          </cell>
        </row>
        <row r="1943">
          <cell r="B1943">
            <v>92042</v>
          </cell>
          <cell r="C1943" t="str">
            <v>DISTRIBUIDOR DE AGREGADOS REBOCAVEL, CAPACIDADE 1,9 M³, LARGURA DE TRABALHO 3,66 M - MANUTENÇÃO. AF_11/2015</v>
          </cell>
          <cell r="D1943" t="str">
            <v>H</v>
          </cell>
          <cell r="E1943">
            <v>5.39</v>
          </cell>
          <cell r="F1943">
            <v>0</v>
          </cell>
          <cell r="G1943">
            <v>5.39</v>
          </cell>
        </row>
        <row r="1944">
          <cell r="B1944">
            <v>92043</v>
          </cell>
          <cell r="C1944" t="str">
            <v>DISTRIBUIDOR DE AGREGADOS REBOCAVEL, CAPACIDADE 1,9 M³, LARGURA DE TRABALHO 3,66 M - CHP DIURNO. AF_11/2015</v>
          </cell>
          <cell r="D1944" t="str">
            <v>CHP</v>
          </cell>
          <cell r="E1944">
            <v>13.19</v>
          </cell>
          <cell r="F1944">
            <v>0</v>
          </cell>
          <cell r="G1944">
            <v>13.19</v>
          </cell>
        </row>
        <row r="1945">
          <cell r="B1945">
            <v>92044</v>
          </cell>
          <cell r="C1945" t="str">
            <v>DISTRIBUIDOR DE AGREGADOS REBOCAVEL, CAPACIDADE 1,9 M³, LARGURA DE TRABALHO 3,66 M - CHI DIURNO. AF_11/2015</v>
          </cell>
          <cell r="D1945" t="str">
            <v>CHI</v>
          </cell>
          <cell r="E1945">
            <v>7.8</v>
          </cell>
          <cell r="F1945">
            <v>0</v>
          </cell>
          <cell r="G1945">
            <v>7.8</v>
          </cell>
        </row>
        <row r="1946">
          <cell r="B1946">
            <v>92101</v>
          </cell>
          <cell r="C1946" t="str">
            <v>CAMINHÃO PARA EQUIPAMENTO DE LIMPEZA A SUCÇÃO COM CAMINHÃO TRUCADO DE PESO BRUTO TOTAL 23000 KG, CARGA ÚTIL MÁXIMA 15935 KG, DISTÂNCIA ENTRE EIXOS 4,80 M, POTÊNCIA 230 CV, INCLUSIVE LIMPADORA A SUCÇÃO, TANQUE 12000 L - DEPRECIAÇÃO. AF_05/2023</v>
          </cell>
          <cell r="D1946" t="str">
            <v>H</v>
          </cell>
          <cell r="E1946">
            <v>46.99</v>
          </cell>
          <cell r="F1946">
            <v>0</v>
          </cell>
          <cell r="G1946">
            <v>46.99</v>
          </cell>
        </row>
        <row r="1947">
          <cell r="B1947">
            <v>92102</v>
          </cell>
          <cell r="C1947" t="str">
            <v>CAMINHÃO PARA EQUIPAMENTO DE LIMPEZA A SUCÇÃO COM CAMINHÃO TRUCADO DE PESO BRUTO TOTAL 23000 KG, CARGA ÚTIL MÁXIMA 15935 KG, DISTÂNCIA ENTRE EIXOS 4,80 M, POTÊNCIA 230 CV, INCLUSIVE LIMPADORA A SUCÇÃO, TANQUE 12000 L - JUROS. AF_05/2023</v>
          </cell>
          <cell r="D1947" t="str">
            <v>H</v>
          </cell>
          <cell r="E1947">
            <v>14.94</v>
          </cell>
          <cell r="F1947">
            <v>0</v>
          </cell>
          <cell r="G1947">
            <v>14.94</v>
          </cell>
        </row>
        <row r="1948">
          <cell r="B1948">
            <v>92103</v>
          </cell>
          <cell r="C1948" t="str">
            <v>CAMINHÃO PARA EQUIPAMENTO DE LIMPEZA A SUCÇÃO COM CAMINHÃO TRUCADO DE PESO BRUTO TOTAL 23000 KG, CARGA ÚTIL MÁXIMA 15935 KG, DISTÂNCIA ENTRE EIXOS 4,80 M, POTÊNCIA 230 CV, INCLUSIVE LIMPADORA A SUCÇÃO, TANQUE 12000 L - IMPOSTOS E SEGUROS. AF_05/2023</v>
          </cell>
          <cell r="D1948" t="str">
            <v>H</v>
          </cell>
          <cell r="E1948">
            <v>6.05</v>
          </cell>
          <cell r="F1948">
            <v>0</v>
          </cell>
          <cell r="G1948">
            <v>6.05</v>
          </cell>
        </row>
        <row r="1949">
          <cell r="B1949">
            <v>92104</v>
          </cell>
          <cell r="C1949" t="str">
            <v>CAMINHÃO PARA EQUIPAMENTO DE LIMPEZA A SUCÇÃO COM CAMINHÃO TRUCADO DE PESO BRUTO TOTAL 23000 KG, CARGA ÚTIL MÁXIMA 15935 KG, DISTÂNCIA ENTRE EIXOS 4,80 M, POTÊNCIA 230 CV, INCLUSIVE LIMPADORA A SUCÇÃO, TANQUE 12000 L - MANUTENÇÃO. AF_05/2023</v>
          </cell>
          <cell r="D1949" t="str">
            <v>H</v>
          </cell>
          <cell r="E1949">
            <v>74.83</v>
          </cell>
          <cell r="F1949">
            <v>0</v>
          </cell>
          <cell r="G1949">
            <v>74.83</v>
          </cell>
        </row>
        <row r="1950">
          <cell r="B1950">
            <v>92105</v>
          </cell>
          <cell r="C1950" t="str">
            <v>CAMINHÃO PARA EQUIPAMENTO DE LIMPEZA A SUCÇÃO COM CAMINHÃO TRUCADO DE PESO BRUTO TOTAL 23000 KG, CARGA ÚTIL MÁX. 15935 KG, DISTÂNCIA ENTRE EIXOS 4,80 M, POTÊNCIA 230 CV, INCLUSIVE LIMPADORA A SUCÇÃO, TANQUE 12000 L - MATERIAIS NA OPERAÇÃO. AF_05/2023</v>
          </cell>
          <cell r="D1950" t="str">
            <v>H</v>
          </cell>
          <cell r="E1950">
            <v>202.6</v>
          </cell>
          <cell r="F1950">
            <v>0</v>
          </cell>
          <cell r="G1950">
            <v>202.6</v>
          </cell>
        </row>
        <row r="1951">
          <cell r="B1951">
            <v>92106</v>
          </cell>
          <cell r="C1951" t="str">
            <v>CAMINHÃO PARA EQUIPAMENTO DE LIMPEZA A SUCÇÃO, COM CAMINHÃO TRUCADO DE PESO BRUTO TOTAL 23000 KG, CARGA ÚTIL MÁXIMA 15935 KG, DISTÂNCIA ENTRE EIXOS 4,80 M, POTÊNCIA 230 CV, INCLUSIVE LIMPADORA A SUCÇÃO, TANQUE 12000 L - CHP DIURNO. AF_05/2023</v>
          </cell>
          <cell r="D1951" t="str">
            <v>CHP</v>
          </cell>
          <cell r="E1951">
            <v>370.5</v>
          </cell>
          <cell r="F1951">
            <v>20.23</v>
          </cell>
          <cell r="G1951">
            <v>350.27</v>
          </cell>
        </row>
        <row r="1952">
          <cell r="B1952">
            <v>92107</v>
          </cell>
          <cell r="C1952" t="str">
            <v>CAMINHÃO PARA EQUIPAMENTO DE LIMPEZA A SUCÇÃO COM CAMINHÃO TRUCADO DE PESO BRUTO TOTAL 23000 KG, CARGA ÚTIL MÁXIMA 15935 KG, DISTÂNCIA ENTRE EIXOS 4,80 M, POTÊNCIA 230 CV, INCLUSIVE LIMPADORA A SUCÇÃO, TANQUE 12000 L - CHI DIURNO. AF_05/2023</v>
          </cell>
          <cell r="D1952" t="str">
            <v>CHI</v>
          </cell>
          <cell r="E1952">
            <v>93.07</v>
          </cell>
          <cell r="F1952">
            <v>20.22</v>
          </cell>
          <cell r="G1952">
            <v>72.85</v>
          </cell>
        </row>
        <row r="1953">
          <cell r="B1953">
            <v>92108</v>
          </cell>
          <cell r="C1953" t="str">
            <v>PENEIRA ROTATIVA COM MOTOR ELÉTRICO TRIFÁSICO DE 2 CV, CILINDRO DE 1 M X 0,60 M, COM FUROS DE 3,17 MM - DEPRECIAÇÃO. AF_05/2023</v>
          </cell>
          <cell r="D1953" t="str">
            <v>H</v>
          </cell>
          <cell r="E1953">
            <v>0.9</v>
          </cell>
          <cell r="F1953">
            <v>0</v>
          </cell>
          <cell r="G1953">
            <v>0.9</v>
          </cell>
        </row>
        <row r="1954">
          <cell r="B1954">
            <v>92109</v>
          </cell>
          <cell r="C1954" t="str">
            <v>PENEIRA ROTATIVA COM MOTOR ELÉTRICO TRIFÁSICO DE 2 CV, CILINDRO DE 1 M X 0,60 M, COM FUROS DE 3,17 MM - JUROS. AF_05/2023</v>
          </cell>
          <cell r="D1954" t="str">
            <v>H</v>
          </cell>
          <cell r="E1954">
            <v>0.2</v>
          </cell>
          <cell r="F1954">
            <v>0</v>
          </cell>
          <cell r="G1954">
            <v>0.2</v>
          </cell>
        </row>
        <row r="1955">
          <cell r="B1955">
            <v>92110</v>
          </cell>
          <cell r="C1955" t="str">
            <v>PENEIRA ROTATIVA COM MOTOR ELÉTRICO TRIFÁSICO DE 2 CV, CILINDRO DE 1 M X 0,60 M, COM FUROS DE 3,17 MM - MANUTENÇÃO. AF_05/2023</v>
          </cell>
          <cell r="D1955" t="str">
            <v>H</v>
          </cell>
          <cell r="E1955">
            <v>1.12</v>
          </cell>
          <cell r="F1955">
            <v>0</v>
          </cell>
          <cell r="G1955">
            <v>1.12</v>
          </cell>
        </row>
        <row r="1956">
          <cell r="B1956">
            <v>92111</v>
          </cell>
          <cell r="C1956" t="str">
            <v>PENEIRA ROTATIVA COM MOTOR ELÉTRICO TRIFÁSICO DE 2 CV, CILINDRO DE 1 M X 0,60 M, COM FUROS DE 3,17 MM - MATERIAIS NA OPERAÇÃO. AF_05/2023</v>
          </cell>
          <cell r="D1956" t="str">
            <v>H</v>
          </cell>
          <cell r="E1956">
            <v>1.12</v>
          </cell>
          <cell r="F1956">
            <v>0</v>
          </cell>
          <cell r="G1956">
            <v>1.12</v>
          </cell>
        </row>
        <row r="1957">
          <cell r="B1957">
            <v>92112</v>
          </cell>
          <cell r="C1957" t="str">
            <v>PENEIRA ROTATIVA COM MOTOR ELÉTRICO TRIFÁSICO DE 2 CV, CILINDRO DE 1 M X 0,60 M, COM FUROS DE 3,17 MM - CHP DIURNO. AF_05/2023</v>
          </cell>
          <cell r="D1957" t="str">
            <v>CHP</v>
          </cell>
          <cell r="E1957">
            <v>3.34</v>
          </cell>
          <cell r="F1957">
            <v>0</v>
          </cell>
          <cell r="G1957">
            <v>3.34</v>
          </cell>
        </row>
        <row r="1958">
          <cell r="B1958">
            <v>92113</v>
          </cell>
          <cell r="C1958" t="str">
            <v>PENEIRA ROTATIVA COM MOTOR ELÉTRICO TRIFÁSICO DE 2 CV, CILINDRO DE 1 M X 0,60 M, COM FUROS DE 3,17 MM - CHI DIURNO. AF_05/2023</v>
          </cell>
          <cell r="D1958" t="str">
            <v>CHI</v>
          </cell>
          <cell r="E1958">
            <v>1.1</v>
          </cell>
          <cell r="F1958">
            <v>0</v>
          </cell>
          <cell r="G1958">
            <v>1.1</v>
          </cell>
        </row>
        <row r="1959">
          <cell r="B1959">
            <v>92114</v>
          </cell>
          <cell r="C1959" t="str">
            <v>DOSADOR DE AREIA, CAPACIDADE DE 26 LITROS - DEPRECIAÇÃO. AF_05/2023</v>
          </cell>
          <cell r="D1959" t="str">
            <v>H</v>
          </cell>
          <cell r="E1959">
            <v>0.22</v>
          </cell>
          <cell r="F1959">
            <v>0</v>
          </cell>
          <cell r="G1959">
            <v>0.22</v>
          </cell>
        </row>
        <row r="1960">
          <cell r="B1960">
            <v>92115</v>
          </cell>
          <cell r="C1960" t="str">
            <v>DOSADOR DE AREIA, CAPACIDADE DE 26 LITROS - JUROS. AF_05/2023</v>
          </cell>
          <cell r="D1960" t="str">
            <v>H</v>
          </cell>
          <cell r="E1960">
            <v>0.04</v>
          </cell>
          <cell r="F1960">
            <v>0</v>
          </cell>
          <cell r="G1960">
            <v>0.04</v>
          </cell>
        </row>
        <row r="1961">
          <cell r="B1961">
            <v>92116</v>
          </cell>
          <cell r="C1961" t="str">
            <v>DOSADOR DE AREIA, CAPACIDADE DE 26 LITROS - MANUTENÇÃO. AF_05/2023</v>
          </cell>
          <cell r="D1961" t="str">
            <v>H</v>
          </cell>
          <cell r="E1961">
            <v>0.15</v>
          </cell>
          <cell r="F1961">
            <v>0</v>
          </cell>
          <cell r="G1961">
            <v>0.15</v>
          </cell>
        </row>
        <row r="1962">
          <cell r="B1962">
            <v>92118</v>
          </cell>
          <cell r="C1962" t="str">
            <v>DOSADOR DE AREIA, CAPACIDADE DE 26 LITROS - CHP DIURNO. AF_05/2023</v>
          </cell>
          <cell r="D1962" t="str">
            <v>CHP</v>
          </cell>
          <cell r="E1962">
            <v>0.41</v>
          </cell>
          <cell r="F1962">
            <v>0</v>
          </cell>
          <cell r="G1962">
            <v>0.41</v>
          </cell>
        </row>
        <row r="1963">
          <cell r="B1963">
            <v>92119</v>
          </cell>
          <cell r="C1963" t="str">
            <v>DOSADOR DE AREIA, CAPACIDADE DE 26 LITROS - CHI DIURNO. AF_05/2023</v>
          </cell>
          <cell r="D1963" t="str">
            <v>CHI</v>
          </cell>
          <cell r="E1963">
            <v>0.26</v>
          </cell>
          <cell r="F1963">
            <v>0</v>
          </cell>
          <cell r="G1963">
            <v>0.26</v>
          </cell>
        </row>
        <row r="1964">
          <cell r="B1964">
            <v>92121</v>
          </cell>
          <cell r="C1964" t="str">
            <v>PENEIRAMENTO DE AREIA COM PENEIRA ELÉTRICA. AF_11/2015</v>
          </cell>
          <cell r="D1964" t="str">
            <v>M3</v>
          </cell>
          <cell r="E1964">
            <v>30.68</v>
          </cell>
          <cell r="F1964">
            <v>20.39</v>
          </cell>
          <cell r="G1964">
            <v>10.29</v>
          </cell>
        </row>
        <row r="1965">
          <cell r="B1965">
            <v>92122</v>
          </cell>
          <cell r="C1965" t="str">
            <v>PENEIRAMENTO DE AREIA COM PENEIRA MANUAL. AF_11/2015</v>
          </cell>
          <cell r="D1965" t="str">
            <v>M3</v>
          </cell>
          <cell r="E1965">
            <v>51.38</v>
          </cell>
          <cell r="F1965">
            <v>37.07</v>
          </cell>
          <cell r="G1965">
            <v>14.31</v>
          </cell>
        </row>
        <row r="1966">
          <cell r="B1966">
            <v>92123</v>
          </cell>
          <cell r="C1966" t="str">
            <v>ENSACAMENTO DE AREIA. AF_11/2015</v>
          </cell>
          <cell r="D1966" t="str">
            <v>M3</v>
          </cell>
          <cell r="E1966">
            <v>51.23</v>
          </cell>
          <cell r="F1966">
            <v>23.82</v>
          </cell>
          <cell r="G1966">
            <v>27.41</v>
          </cell>
        </row>
        <row r="1967">
          <cell r="B1967">
            <v>92133</v>
          </cell>
          <cell r="C1967" t="str">
            <v>CAMINHONETE COM MOTOR A DIESEL, POTÊNCIA 180 CV, CABINE DUPLA, 4X4 - DEPRECIAÇÃO. AF_11/2015</v>
          </cell>
          <cell r="D1967" t="str">
            <v>H</v>
          </cell>
          <cell r="E1967">
            <v>12.9</v>
          </cell>
          <cell r="F1967">
            <v>0</v>
          </cell>
          <cell r="G1967">
            <v>12.9</v>
          </cell>
        </row>
        <row r="1968">
          <cell r="B1968">
            <v>92134</v>
          </cell>
          <cell r="C1968" t="str">
            <v>CAMINHONETE COM MOTOR A DIESEL, POTÊNCIA 180 CV, CABINE DUPLA, 4X4 - JUROS. AF_11/2015</v>
          </cell>
          <cell r="D1968" t="str">
            <v>H</v>
          </cell>
          <cell r="E1968">
            <v>3.97</v>
          </cell>
          <cell r="F1968">
            <v>0</v>
          </cell>
          <cell r="G1968">
            <v>3.97</v>
          </cell>
        </row>
        <row r="1969">
          <cell r="B1969">
            <v>92135</v>
          </cell>
          <cell r="C1969" t="str">
            <v>CAMINHONETE COM MOTOR A DIESEL, POTÊNCIA 180 CV, CABINE DUPLA, 4X4 - IMPOSTOS E SEGUROS. AF_11/2015</v>
          </cell>
          <cell r="D1969" t="str">
            <v>H</v>
          </cell>
          <cell r="E1969">
            <v>1.61</v>
          </cell>
          <cell r="F1969">
            <v>0</v>
          </cell>
          <cell r="G1969">
            <v>1.61</v>
          </cell>
        </row>
        <row r="1970">
          <cell r="B1970">
            <v>92136</v>
          </cell>
          <cell r="C1970" t="str">
            <v>CAMINHONETE COM MOTOR A DIESEL, POTÊNCIA 180 CV, CABINE DUPLA, 4X4 - MANUTENÇÃO. AF_11/2015</v>
          </cell>
          <cell r="D1970" t="str">
            <v>H</v>
          </cell>
          <cell r="E1970">
            <v>16.12</v>
          </cell>
          <cell r="F1970">
            <v>0</v>
          </cell>
          <cell r="G1970">
            <v>16.12</v>
          </cell>
        </row>
        <row r="1971">
          <cell r="B1971">
            <v>92137</v>
          </cell>
          <cell r="C1971" t="str">
            <v>CAMINHONETE COM MOTOR A DIESEL, POTÊNCIA 180 CV, CABINE DUPLA, 4X4 - MATERIAIS NA OPERAÇÃO. AF_11/2015</v>
          </cell>
          <cell r="D1971" t="str">
            <v>H</v>
          </cell>
          <cell r="E1971">
            <v>37.1</v>
          </cell>
          <cell r="F1971">
            <v>0</v>
          </cell>
          <cell r="G1971">
            <v>37.1</v>
          </cell>
        </row>
        <row r="1972">
          <cell r="B1972">
            <v>92138</v>
          </cell>
          <cell r="C1972" t="str">
            <v>CAMINHONETE COM MOTOR A DIESEL, POTÊNCIA 180 CV, CABINE DUPLA, 4X4 - CHP DIURNO. AF_11/2015</v>
          </cell>
          <cell r="D1972" t="str">
            <v>CHP</v>
          </cell>
          <cell r="E1972">
            <v>94.52</v>
          </cell>
          <cell r="F1972">
            <v>17.95</v>
          </cell>
          <cell r="G1972">
            <v>76.57</v>
          </cell>
        </row>
        <row r="1973">
          <cell r="B1973">
            <v>92139</v>
          </cell>
          <cell r="C1973" t="str">
            <v>CAMINHONETE COM MOTOR A DIESEL, POTÊNCIA 180 CV, CABINE DUPLA, 4X4 - CHI DIURNO. AF_11/2015</v>
          </cell>
          <cell r="D1973" t="str">
            <v>CHI</v>
          </cell>
          <cell r="E1973">
            <v>41.3</v>
          </cell>
          <cell r="F1973">
            <v>17.95</v>
          </cell>
          <cell r="G1973">
            <v>23.35</v>
          </cell>
        </row>
        <row r="1974">
          <cell r="B1974">
            <v>92140</v>
          </cell>
          <cell r="C1974" t="str">
            <v>CAMINHONETE CABINE SIMPLES COM MOTOR 1.6 FLEX, CÂMBIO MANUAL, POTÊNCIA 101/104 CV, 2 PORTAS - DEPRECIAÇÃO. AF_11/2015</v>
          </cell>
          <cell r="D1974" t="str">
            <v>H</v>
          </cell>
          <cell r="E1974">
            <v>4.72</v>
          </cell>
          <cell r="F1974">
            <v>0</v>
          </cell>
          <cell r="G1974">
            <v>4.72</v>
          </cell>
        </row>
        <row r="1975">
          <cell r="B1975">
            <v>92141</v>
          </cell>
          <cell r="C1975" t="str">
            <v>CAMINHONETE CABINE SIMPLES COM MOTOR 1.6 FLEX, CÂMBIO MANUAL, POTÊNCIA 101/104 CV, 2 PORTAS - JUROS. AF_11/2015</v>
          </cell>
          <cell r="D1975" t="str">
            <v>H</v>
          </cell>
          <cell r="E1975">
            <v>1.45</v>
          </cell>
          <cell r="F1975">
            <v>0</v>
          </cell>
          <cell r="G1975">
            <v>1.45</v>
          </cell>
        </row>
        <row r="1976">
          <cell r="B1976">
            <v>92142</v>
          </cell>
          <cell r="C1976" t="str">
            <v>CAMINHONETE CABINE SIMPLES COM MOTOR 1.6 FLEX, CÂMBIO MANUAL, POTÊNCIA 101/104 CV, 2 PORTAS - IMPOSTOS E SEGUROS. AF_11/2015</v>
          </cell>
          <cell r="D1976" t="str">
            <v>H</v>
          </cell>
          <cell r="E1976">
            <v>0.59</v>
          </cell>
          <cell r="F1976">
            <v>0</v>
          </cell>
          <cell r="G1976">
            <v>0.59</v>
          </cell>
        </row>
        <row r="1977">
          <cell r="B1977">
            <v>92143</v>
          </cell>
          <cell r="C1977" t="str">
            <v>CAMINHONETE CABINE SIMPLES COM MOTOR 1.6 FLEX, CÂMBIO MANUAL, POTÊNCIA 101/104 CV, 2 PORTAS - MANUTENÇÃO. AF_11/2015</v>
          </cell>
          <cell r="D1977" t="str">
            <v>H</v>
          </cell>
          <cell r="E1977">
            <v>5.9</v>
          </cell>
          <cell r="F1977">
            <v>0</v>
          </cell>
          <cell r="G1977">
            <v>5.9</v>
          </cell>
        </row>
        <row r="1978">
          <cell r="B1978">
            <v>92144</v>
          </cell>
          <cell r="C1978" t="str">
            <v>CAMINHONETE CABINE SIMPLES COM MOTOR 1.6 FLEX, CÂMBIO MANUAL, POTÊNCIA 101/104 CV, 2 PORTAS - MATERIAIS NA OPERAÇÃO. AF_11/2015</v>
          </cell>
          <cell r="D1978" t="str">
            <v>H</v>
          </cell>
          <cell r="E1978">
            <v>42.34</v>
          </cell>
          <cell r="F1978">
            <v>0</v>
          </cell>
          <cell r="G1978">
            <v>42.34</v>
          </cell>
        </row>
        <row r="1979">
          <cell r="B1979">
            <v>92145</v>
          </cell>
          <cell r="C1979" t="str">
            <v>CAMINHONETE CABINE SIMPLES COM MOTOR 1.6 FLEX, CÂMBIO MANUAL, POTÊNCIA 101/104 CV, 2 PORTAS - CHP DIURNO. AF_11/2015</v>
          </cell>
          <cell r="D1979" t="str">
            <v>CHP</v>
          </cell>
          <cell r="E1979">
            <v>77.82</v>
          </cell>
          <cell r="F1979">
            <v>17.95</v>
          </cell>
          <cell r="G1979">
            <v>59.87</v>
          </cell>
        </row>
        <row r="1980">
          <cell r="B1980">
            <v>92146</v>
          </cell>
          <cell r="C1980" t="str">
            <v>CAMINHONETE CABINE SIMPLES COM MOTOR 1.6 FLEX, CÂMBIO MANUAL, POTÊNCIA 101/104 CV, 2 PORTAS - CHI DIURNO. AF_11/2015</v>
          </cell>
          <cell r="D1980" t="str">
            <v>CHI</v>
          </cell>
          <cell r="E1980">
            <v>29.58</v>
          </cell>
          <cell r="F1980">
            <v>17.95</v>
          </cell>
          <cell r="G1980">
            <v>11.63</v>
          </cell>
        </row>
        <row r="1981">
          <cell r="B1981">
            <v>92210</v>
          </cell>
          <cell r="C1981" t="str">
            <v>TUBO DE CONCRETO PARA REDES COLETORAS DE ÁGUAS PLUVIAIS, DIÂMETRO DE 400 MM, JUNTA RÍGIDA, INSTALADO EM LOCAL COM BAIXO NÍVEL DE INTERFERÊNCIAS - FORNECIMENTO E ASSENTAMENTO. AF_03/2024</v>
          </cell>
          <cell r="D1981" t="str">
            <v>M</v>
          </cell>
          <cell r="E1981">
            <v>161.75</v>
          </cell>
          <cell r="F1981">
            <v>14.12</v>
          </cell>
          <cell r="G1981">
            <v>147.63</v>
          </cell>
        </row>
        <row r="1982">
          <cell r="B1982">
            <v>92211</v>
          </cell>
          <cell r="C1982" t="str">
            <v>TUBO DE CONCRETO PARA REDES COLETORAS DE ÁGUAS PLUVIAIS, DIÂMETRO DE 500 MM, JUNTA RÍGIDA, INSTALADO EM LOCAL COM BAIXO NÍVEL DE INTERFERÊNCIAS - FORNECIMENTO E ASSENTAMENTO. AF_03/2024</v>
          </cell>
          <cell r="D1982" t="str">
            <v>M</v>
          </cell>
          <cell r="E1982">
            <v>196.74</v>
          </cell>
          <cell r="F1982">
            <v>18.08</v>
          </cell>
          <cell r="G1982">
            <v>178.66</v>
          </cell>
        </row>
        <row r="1983">
          <cell r="B1983">
            <v>92212</v>
          </cell>
          <cell r="C1983" t="str">
            <v>TUBO DE CONCRETO PARA REDES COLETORAS DE ÁGUAS PLUVIAIS, DIÂMETRO DE 600 MM, JUNTA RÍGIDA, INSTALADO EM LOCAL COM BAIXO NÍVEL DE INTERFERÊNCIAS - FORNECIMENTO E ASSENTAMENTO. AF_03/2024</v>
          </cell>
          <cell r="D1983" t="str">
            <v>M</v>
          </cell>
          <cell r="E1983">
            <v>300.8</v>
          </cell>
          <cell r="F1983">
            <v>22.11</v>
          </cell>
          <cell r="G1983">
            <v>278.69</v>
          </cell>
        </row>
        <row r="1984">
          <cell r="B1984">
            <v>92213</v>
          </cell>
          <cell r="C1984" t="str">
            <v>TUBO DE CONCRETO PARA REDES COLETORAS DE ÁGUAS PLUVIAIS, DIÂMETRO DE 700 MM, JUNTA RÍGIDA, INSTALADO EM LOCAL COM BAIXO NÍVEL DE INTERFERÊNCIAS - FORNECIMENTO E ASSENTAMENTO. AF_03/2024</v>
          </cell>
          <cell r="D1984" t="str">
            <v>M</v>
          </cell>
          <cell r="E1984">
            <v>400.4</v>
          </cell>
          <cell r="F1984">
            <v>26.19</v>
          </cell>
          <cell r="G1984">
            <v>374.21</v>
          </cell>
        </row>
        <row r="1985">
          <cell r="B1985">
            <v>92214</v>
          </cell>
          <cell r="C1985" t="str">
            <v>TUBO DE CONCRETO PARA REDES COLETORAS DE ÁGUAS PLUVIAIS, DIÂMETRO DE 800 MM, JUNTA RÍGIDA, INSTALADO EM LOCAL COM BAIXO NÍVEL DE INTERFERÊNCIAS - FORNECIMENTO E ASSENTAMENTO. AF_03/2024</v>
          </cell>
          <cell r="D1985" t="str">
            <v>M</v>
          </cell>
          <cell r="E1985">
            <v>485.11</v>
          </cell>
          <cell r="F1985">
            <v>30.27</v>
          </cell>
          <cell r="G1985">
            <v>454.84</v>
          </cell>
        </row>
        <row r="1986">
          <cell r="B1986">
            <v>92215</v>
          </cell>
          <cell r="C1986" t="str">
            <v>TUBO DE CONCRETO PARA REDES COLETORAS DE ÁGUAS PLUVIAIS, DIÂMETRO DE 900 MM, JUNTA RÍGIDA, INSTALADO EM LOCAL COM BAIXO NÍVEL DE INTERFERÊNCIAS - FORNECIMENTO E ASSENTAMENTO. AF_03/2024</v>
          </cell>
          <cell r="D1986" t="str">
            <v>M</v>
          </cell>
          <cell r="E1986">
            <v>557.11</v>
          </cell>
          <cell r="F1986">
            <v>34.43</v>
          </cell>
          <cell r="G1986">
            <v>522.68</v>
          </cell>
        </row>
        <row r="1987">
          <cell r="B1987">
            <v>92216</v>
          </cell>
          <cell r="C1987" t="str">
            <v>TUBO DE CONCRETO PARA REDES COLETORAS DE ÁGUAS PLUVIAIS, DIÂMETRO DE 1000 MM, JUNTA RÍGIDA, INSTALADO EM LOCAL COM BAIXO NÍVEL DE INTERFERÊNCIAS - FORNECIMENTO E ASSENTAMENTO. AF_03/2024</v>
          </cell>
          <cell r="D1987" t="str">
            <v>M</v>
          </cell>
          <cell r="E1987">
            <v>577.97</v>
          </cell>
          <cell r="F1987">
            <v>38.67</v>
          </cell>
          <cell r="G1987">
            <v>539.3</v>
          </cell>
        </row>
        <row r="1988">
          <cell r="B1988">
            <v>92219</v>
          </cell>
          <cell r="C1988" t="str">
            <v>TUBO DE CONCRETO PARA REDES COLETORAS DE ÁGUAS PLUVIAIS, DIÂMETRO DE 400 MM, JUNTA RÍGIDA, INSTALADO EM LOCAL COM ALTO NÍVEL DE INTERFERÊNCIAS - FORNECIMENTO E ASSENTAMENTO. AF_03/2024</v>
          </cell>
          <cell r="D1988" t="str">
            <v>M</v>
          </cell>
          <cell r="E1988">
            <v>165.39</v>
          </cell>
          <cell r="F1988">
            <v>15.6</v>
          </cell>
          <cell r="G1988">
            <v>149.79</v>
          </cell>
        </row>
        <row r="1989">
          <cell r="B1989">
            <v>92220</v>
          </cell>
          <cell r="C1989" t="str">
            <v>TUBO DE CONCRETO PARA REDES COLETORAS DE ÁGUAS PLUVIAIS, DIÂMETRO DE 500 MM, JUNTA RÍGIDA, INSTALADO EM LOCAL COM ALTO NÍVEL DE INTERFERÊNCIAS - FORNECIMENTO E ASSENTAMENTO. AF_03/2024</v>
          </cell>
          <cell r="D1989" t="str">
            <v>M</v>
          </cell>
          <cell r="E1989">
            <v>201.45</v>
          </cell>
          <cell r="F1989">
            <v>20</v>
          </cell>
          <cell r="G1989">
            <v>181.45</v>
          </cell>
        </row>
        <row r="1990">
          <cell r="B1990">
            <v>92221</v>
          </cell>
          <cell r="C1990" t="str">
            <v>TUBO DE CONCRETO PARA REDES COLETORAS DE ÁGUAS PLUVIAIS, DIÂMETRO DE 600 MM, JUNTA RÍGIDA, INSTALADO EM LOCAL COM ALTO NÍVEL DE INTERFERÊNCIAS - FORNECIMENTO E ASSENTAMENTO. AF_03/2024</v>
          </cell>
          <cell r="D1990" t="str">
            <v>M</v>
          </cell>
          <cell r="E1990">
            <v>306.57</v>
          </cell>
          <cell r="F1990">
            <v>24.46</v>
          </cell>
          <cell r="G1990">
            <v>282.11</v>
          </cell>
        </row>
        <row r="1991">
          <cell r="B1991">
            <v>92222</v>
          </cell>
          <cell r="C1991" t="str">
            <v>TUBO DE CONCRETO PARA REDES COLETORAS DE ÁGUAS PLUVIAIS, DIÂMETRO DE 700 MM, JUNTA RÍGIDA, INSTALADO EM LOCAL COM ALTO NÍVEL DE INTERFERÊNCIAS - FORNECIMENTO E ASSENTAMENTO. AF_03/2024</v>
          </cell>
          <cell r="D1991" t="str">
            <v>M</v>
          </cell>
          <cell r="E1991">
            <v>407.26</v>
          </cell>
          <cell r="F1991">
            <v>28.96</v>
          </cell>
          <cell r="G1991">
            <v>378.3</v>
          </cell>
        </row>
        <row r="1992">
          <cell r="B1992">
            <v>92223</v>
          </cell>
          <cell r="C1992" t="str">
            <v>TUBO DE CONCRETO PARA REDES COLETORAS DE ÁGUAS PLUVIAIS, DIÂMETRO DE 800 MM, JUNTA RÍGIDA, INSTALADO EM LOCAL COM ALTO NÍVEL DE INTERFERÊNCIAS - FORNECIMENTO E ASSENTAMENTO. AF_03/2024</v>
          </cell>
          <cell r="D1992" t="str">
            <v>M</v>
          </cell>
          <cell r="E1992">
            <v>493.04</v>
          </cell>
          <cell r="F1992">
            <v>33.53</v>
          </cell>
          <cell r="G1992">
            <v>459.51</v>
          </cell>
        </row>
        <row r="1993">
          <cell r="B1993">
            <v>92224</v>
          </cell>
          <cell r="C1993" t="str">
            <v>TUBO DE CONCRETO PARA REDES COLETORAS DE ÁGUAS PLUVIAIS, DIÂMETRO DE 900 MM, JUNTA RÍGIDA, INSTALADO EM LOCAL COM ALTO NÍVEL DE INTERFERÊNCIAS - FORNECIMENTO E ASSENTAMENTO. AF_03/2024</v>
          </cell>
          <cell r="D1993" t="str">
            <v>M</v>
          </cell>
          <cell r="E1993">
            <v>566.18</v>
          </cell>
          <cell r="F1993">
            <v>38.16</v>
          </cell>
          <cell r="G1993">
            <v>528.02</v>
          </cell>
        </row>
        <row r="1994">
          <cell r="B1994">
            <v>92226</v>
          </cell>
          <cell r="C1994" t="str">
            <v>TUBO DE CONCRETO PARA REDES COLETORAS DE ÁGUAS PLUVIAIS, DIÂMETRO DE 1000 MM, JUNTA RÍGIDA, INSTALADO EM LOCAL COM ALTO NÍVEL DE INTERFERÊNCIAS - FORNECIMENTO E ASSENTAMENTO. AF_03/2024</v>
          </cell>
          <cell r="D1994" t="str">
            <v>M</v>
          </cell>
          <cell r="E1994">
            <v>588.1</v>
          </cell>
          <cell r="F1994">
            <v>42.81</v>
          </cell>
          <cell r="G1994">
            <v>545.29</v>
          </cell>
        </row>
        <row r="1995">
          <cell r="B1995">
            <v>92237</v>
          </cell>
          <cell r="C1995" t="str">
            <v>CAMINHÃO DE TRANSPORTE DE MATERIAL ASFÁLTICO 20.000 L, COM CAVALO MECÂNICO DE CAPACIDADE MÁXIMA DE TRAÇÃO COMBINADO DE 45.000 KG, POTÊNCIA 330 CV, INCLUSIVE TANQUE DE ASFALTO COM MAÇARICO - DEPRECIAÇÃO. AF_12/2015</v>
          </cell>
          <cell r="D1995" t="str">
            <v>H</v>
          </cell>
          <cell r="E1995">
            <v>32.47</v>
          </cell>
          <cell r="F1995">
            <v>0</v>
          </cell>
          <cell r="G1995">
            <v>32.47</v>
          </cell>
        </row>
        <row r="1996">
          <cell r="B1996">
            <v>92238</v>
          </cell>
          <cell r="C1996" t="str">
            <v>CAMINHÃO DE TRANSPORTE DE MATERIAL ASFÁLTICO 20.000 L, COM CAVALO MECÂNICO DE CAPACIDADE MÁXIMA DE TRAÇÃO COMBINADO DE 45.000 KG, POTÊNCIA 330 CV, INCLUSIVE TANQUE DE ASFALTO COM MAÇARICO - JUROS. AF_12/2015</v>
          </cell>
          <cell r="D1996" t="str">
            <v>H</v>
          </cell>
          <cell r="E1996">
            <v>13.09</v>
          </cell>
          <cell r="F1996">
            <v>0</v>
          </cell>
          <cell r="G1996">
            <v>13.09</v>
          </cell>
        </row>
        <row r="1997">
          <cell r="B1997">
            <v>92239</v>
          </cell>
          <cell r="C1997" t="str">
            <v>CAMINHÃO DE TRANSPORTE DE MATERIAL ASFÁLTICO 20.000 L, COM CAVALO MECÂNICO DE CAPACIDADE MÁXIMA DE TRAÇÃO COMBINADO DE 45.000 KG, POTÊNCIA 330 CV, INCLUSIVE TANQUE DE ASFALTO COM MAÇARICO - IMPOSTOS E SEGUROS. AF_12/2015</v>
          </cell>
          <cell r="D1997" t="str">
            <v>H</v>
          </cell>
          <cell r="E1997">
            <v>5.29</v>
          </cell>
          <cell r="F1997">
            <v>0</v>
          </cell>
          <cell r="G1997">
            <v>5.29</v>
          </cell>
        </row>
        <row r="1998">
          <cell r="B1998">
            <v>92240</v>
          </cell>
          <cell r="C1998" t="str">
            <v>CAMINHÃO DE TRANSPORTE DE MATERIAL ASFÁLTICO 20.000 L, COM CAVALO MECÂNICO DE CAPACIDADE MÁXIMA DE TRAÇÃO COMBINADO DE 45.000 KG, POTÊNCIA 330 CV, INCLUSIVE TANQUE DE ASFALTO COM MAÇARICO - MANUTENÇÃO. AF_12/2015</v>
          </cell>
          <cell r="D1998" t="str">
            <v>H</v>
          </cell>
          <cell r="E1998">
            <v>58.49</v>
          </cell>
          <cell r="F1998">
            <v>0</v>
          </cell>
          <cell r="G1998">
            <v>58.49</v>
          </cell>
        </row>
        <row r="1999">
          <cell r="B1999">
            <v>92241</v>
          </cell>
          <cell r="C1999" t="str">
            <v>CAMINHÃO DE TRANSPORTE DE MATERIAL ASFÁLTICO 20.000 L, COM CAVALO MECÂNICO DE CAPACIDADE MÁXIMA DE TRAÇÃO COMBINADO DE 45.000 KG, POTÊNCIA 330 CV, INCLUSIVE TANQUE DE ASFALTO COM MAÇARICO - MATERIAIS NA OPERAÇÃO. AF_12/2015</v>
          </cell>
          <cell r="D1999" t="str">
            <v>H</v>
          </cell>
          <cell r="E1999">
            <v>290.74</v>
          </cell>
          <cell r="F1999">
            <v>0</v>
          </cell>
          <cell r="G1999">
            <v>290.74</v>
          </cell>
        </row>
        <row r="2000">
          <cell r="B2000">
            <v>92242</v>
          </cell>
          <cell r="C2000" t="str">
            <v>CAMINHÃO DE TRANSPORTE DE MATERIAL ASFÁLTICO 20.000 L, COM CAVALO MECÂNICO DE CAPACIDADE MÁXIMA DE TRAÇÃO COMBINADO DE 45.000 KG, POTÊNCIA 330 CV, INCLUSIVE TANQUE DE ASFALTO COM MAÇARICO - CHP DIURNO. AF_12/2015</v>
          </cell>
          <cell r="D2000" t="str">
            <v>CHP</v>
          </cell>
          <cell r="E2000">
            <v>430.08</v>
          </cell>
          <cell r="F2000">
            <v>25.12</v>
          </cell>
          <cell r="G2000">
            <v>404.96</v>
          </cell>
        </row>
        <row r="2001">
          <cell r="B2001">
            <v>92243</v>
          </cell>
          <cell r="C2001" t="str">
            <v>CAMINHÃO DE TRANSPORTE DE MATERIAL ASFÁLTICO 20.000 L, COM CAVALO MECÂNICO DE CAPACIDADE MÁXIMA DE TRAÇÃO COMBINADO DE 45.000 KG, POTÊNCIA 330 CV, INCLUSIVE TANQUE DE ASFALTO COM MAÇARICO - CHI DIURNO. AF_12/2015</v>
          </cell>
          <cell r="D2001" t="str">
            <v>CHI</v>
          </cell>
          <cell r="E2001">
            <v>80.85</v>
          </cell>
          <cell r="F2001">
            <v>25.13</v>
          </cell>
          <cell r="G2001">
            <v>55.72</v>
          </cell>
        </row>
        <row r="2002">
          <cell r="B2002">
            <v>92255</v>
          </cell>
          <cell r="C2002" t="str">
            <v>INSTALAÇÃO DE TESOURA (INTEIRA OU MEIA), EM AÇO, PARA VÃOS MAIORES OU IGUAIS A 3,0 M E MENORES QUE 6,0 M, INCLUSO IÇAMENTO. AF_07/2019</v>
          </cell>
          <cell r="D2002" t="str">
            <v>UN</v>
          </cell>
          <cell r="E2002">
            <v>208.93</v>
          </cell>
          <cell r="F2002">
            <v>96.17</v>
          </cell>
          <cell r="G2002">
            <v>112.76</v>
          </cell>
        </row>
        <row r="2003">
          <cell r="B2003">
            <v>92256</v>
          </cell>
          <cell r="C2003" t="str">
            <v>INSTALAÇÃO DE TESOURA (INTEIRA OU MEIA), EM AÇO, PARA VÃOS MAIORES OU IGUAIS A 6,0 M E MENORES QUE 8,0 M, INCLUSO IÇAMENTO. AF_07/2019</v>
          </cell>
          <cell r="D2003" t="str">
            <v>UN</v>
          </cell>
          <cell r="E2003">
            <v>260.32</v>
          </cell>
          <cell r="F2003">
            <v>138.26</v>
          </cell>
          <cell r="G2003">
            <v>122.06</v>
          </cell>
        </row>
        <row r="2004">
          <cell r="B2004">
            <v>92257</v>
          </cell>
          <cell r="C2004" t="str">
            <v>INSTALAÇÃO DE TESOURA (INTEIRA OU MEIA), EM AÇO, PARA VÃOS MAIORES OU IGUAIS A 8,0 M E MENORES QUE 10,0 M, INCLUSO IÇAMENTO. AF_07/2019</v>
          </cell>
          <cell r="D2004" t="str">
            <v>UN</v>
          </cell>
          <cell r="E2004">
            <v>311</v>
          </cell>
          <cell r="F2004">
            <v>179.7</v>
          </cell>
          <cell r="G2004">
            <v>131.3</v>
          </cell>
        </row>
        <row r="2005">
          <cell r="B2005">
            <v>92258</v>
          </cell>
          <cell r="C2005" t="str">
            <v>INSTALAÇÃO DE TESOURA (INTEIRA OU MEIA), EM AÇO, PARA VÃOS MAIORES OU IGUAIS A 10,0 M E MENORES QUE 12,0 M, INCLUSO IÇAMENTO. AF_07/2019</v>
          </cell>
          <cell r="D2005" t="str">
            <v>UN</v>
          </cell>
          <cell r="E2005">
            <v>392.5</v>
          </cell>
          <cell r="F2005">
            <v>246.33</v>
          </cell>
          <cell r="G2005">
            <v>146.17</v>
          </cell>
        </row>
        <row r="2006">
          <cell r="B2006">
            <v>92259</v>
          </cell>
          <cell r="C2006" t="str">
            <v>INSTALAÇÃO DE TESOURA (INTEIRA OU MEIA), BIAPOIADA, EM MADEIRA NÃO APARELHADA, PARA VÃOS MAIORES OU IGUAIS A 3,0 M E MENORES QUE 6,0 M, INCLUSO IÇAMENTO. AF_07/2019</v>
          </cell>
          <cell r="D2006" t="str">
            <v>UN</v>
          </cell>
          <cell r="E2006">
            <v>405.44</v>
          </cell>
          <cell r="F2006">
            <v>102.86</v>
          </cell>
          <cell r="G2006">
            <v>302.58</v>
          </cell>
        </row>
        <row r="2007">
          <cell r="B2007">
            <v>92260</v>
          </cell>
          <cell r="C2007" t="str">
            <v>INSTALAÇÃO DE TESOURA (INTEIRA OU MEIA), BIAPOIADA, EM MADEIRA NÃO APARELHADA, PARA VÃOS MAIORES OU IGUAIS A 6,0 M E MENORES QUE 8,0 M, INCLUSO IÇAMENTO. AF_07/2019</v>
          </cell>
          <cell r="D2007" t="str">
            <v>UN</v>
          </cell>
          <cell r="E2007">
            <v>466.36</v>
          </cell>
          <cell r="F2007">
            <v>149.42</v>
          </cell>
          <cell r="G2007">
            <v>316.94</v>
          </cell>
        </row>
        <row r="2008">
          <cell r="B2008">
            <v>92261</v>
          </cell>
          <cell r="C2008" t="str">
            <v>INSTALAÇÃO DE TESOURA (INTEIRA OU MEIA), BIAPOIADA, EM MADEIRA NÃO APARELHADA, PARA VÃOS MAIORES OU IGUAIS A 8,0 M E MENORES QUE 10,0 M, INCLUSO IÇAMENTO. AF_07/2019</v>
          </cell>
          <cell r="D2008" t="str">
            <v>UN</v>
          </cell>
          <cell r="E2008">
            <v>525.42</v>
          </cell>
          <cell r="F2008">
            <v>194.56</v>
          </cell>
          <cell r="G2008">
            <v>330.86</v>
          </cell>
        </row>
        <row r="2009">
          <cell r="B2009">
            <v>92262</v>
          </cell>
          <cell r="C2009" t="str">
            <v>INSTALAÇÃO DE TESOURA (INTEIRA OU MEIA), BIAPOIADA, EM MADEIRA NÃO APARELHADA, PARA VÃOS MAIORES OU IGUAIS A 10,0 M E MENORES QUE 12,0 M, INCLUSO IÇAMENTO. AF_07/2019</v>
          </cell>
          <cell r="D2009" t="str">
            <v>UN</v>
          </cell>
          <cell r="E2009">
            <v>620.52</v>
          </cell>
          <cell r="F2009">
            <v>267.26</v>
          </cell>
          <cell r="G2009">
            <v>353.26</v>
          </cell>
        </row>
        <row r="2010">
          <cell r="B2010">
            <v>92263</v>
          </cell>
          <cell r="C2010" t="str">
            <v>FABRICAÇÃO DE FÔRMA PARA PILARES E ESTRUTURAS SIMILARES, EM CHAPA DE MADEIRA COMPENSADA RESINADA, E = 17 MM. AF_09/2020</v>
          </cell>
          <cell r="D2010" t="str">
            <v>M2</v>
          </cell>
          <cell r="E2010">
            <v>170.07</v>
          </cell>
          <cell r="F2010">
            <v>37.02</v>
          </cell>
          <cell r="G2010">
            <v>133.05</v>
          </cell>
        </row>
        <row r="2011">
          <cell r="B2011">
            <v>92264</v>
          </cell>
          <cell r="C2011" t="str">
            <v>FABRICAÇÃO DE FÔRMA PARA PILARES E ESTRUTURAS SIMILARES, EM CHAPA DE MADEIRA COMPENSADA PLASTIFICADA, E = 18 MM. AF_09/2020</v>
          </cell>
          <cell r="D2011" t="str">
            <v>M2</v>
          </cell>
          <cell r="E2011">
            <v>226.85</v>
          </cell>
          <cell r="F2011">
            <v>37.02</v>
          </cell>
          <cell r="G2011">
            <v>189.83</v>
          </cell>
        </row>
        <row r="2012">
          <cell r="B2012">
            <v>92265</v>
          </cell>
          <cell r="C2012" t="str">
            <v>FABRICAÇÃO DE FÔRMA PARA VIGAS, EM CHAPA DE MADEIRA COMPENSADA RESINADA, E = 17 MM. AF_09/2020</v>
          </cell>
          <cell r="D2012" t="str">
            <v>M2</v>
          </cell>
          <cell r="E2012">
            <v>128.5</v>
          </cell>
          <cell r="F2012">
            <v>30.03</v>
          </cell>
          <cell r="G2012">
            <v>98.47</v>
          </cell>
        </row>
        <row r="2013">
          <cell r="B2013">
            <v>92266</v>
          </cell>
          <cell r="C2013" t="str">
            <v>FABRICAÇÃO DE FÔRMA PARA VIGAS, EM CHAPA DE MADEIRA COMPENSADA PLASTIFICADA, E = 18 MM. AF_09/2020</v>
          </cell>
          <cell r="D2013" t="str">
            <v>M2</v>
          </cell>
          <cell r="E2013">
            <v>177.21</v>
          </cell>
          <cell r="F2013">
            <v>30.04</v>
          </cell>
          <cell r="G2013">
            <v>147.17</v>
          </cell>
        </row>
        <row r="2014">
          <cell r="B2014">
            <v>92267</v>
          </cell>
          <cell r="C2014" t="str">
            <v>FABRICAÇÃO DE FÔRMA PARA LAJES, EM CHAPA DE MADEIRA COMPENSADA RESINADA, E = 17 MM. AF_09/2020</v>
          </cell>
          <cell r="D2014" t="str">
            <v>M2</v>
          </cell>
          <cell r="E2014">
            <v>65.54</v>
          </cell>
          <cell r="F2014">
            <v>1</v>
          </cell>
          <cell r="G2014">
            <v>64.54</v>
          </cell>
        </row>
        <row r="2015">
          <cell r="B2015">
            <v>92268</v>
          </cell>
          <cell r="C2015" t="str">
            <v>FABRICAÇÃO DE FÔRMA PARA LAJES, EM CHAPA DE MADEIRA COMPENSADA PLASTIFICADA, E = 18 MM. AF_09/2020</v>
          </cell>
          <cell r="D2015" t="str">
            <v>M2</v>
          </cell>
          <cell r="E2015">
            <v>110.16</v>
          </cell>
          <cell r="F2015">
            <v>1</v>
          </cell>
          <cell r="G2015">
            <v>109.16</v>
          </cell>
        </row>
        <row r="2016">
          <cell r="B2016">
            <v>92269</v>
          </cell>
          <cell r="C2016" t="str">
            <v>FABRICAÇÃO DE FÔRMA PARA PILARES E ESTRUTURAS SIMILARES, EM MADEIRA SERRADA, E=25 MM. AF_09/2020</v>
          </cell>
          <cell r="D2016" t="str">
            <v>M2</v>
          </cell>
          <cell r="E2016">
            <v>113.7</v>
          </cell>
          <cell r="F2016">
            <v>22.01</v>
          </cell>
          <cell r="G2016">
            <v>91.69</v>
          </cell>
        </row>
        <row r="2017">
          <cell r="B2017">
            <v>92270</v>
          </cell>
          <cell r="C2017" t="str">
            <v>FABRICAÇÃO DE FÔRMA PARA VIGAS, COM MADEIRA SERRADA, E = 25 MM. AF_09/2020</v>
          </cell>
          <cell r="D2017" t="str">
            <v>M2</v>
          </cell>
          <cell r="E2017">
            <v>139.84</v>
          </cell>
          <cell r="F2017">
            <v>27.1</v>
          </cell>
          <cell r="G2017">
            <v>112.74</v>
          </cell>
        </row>
        <row r="2018">
          <cell r="B2018">
            <v>92271</v>
          </cell>
          <cell r="C2018" t="str">
            <v>FABRICAÇÃO DE FÔRMA PARA LAJES, EM MADEIRA SERRADA, E=25 MM. AF_09/2020</v>
          </cell>
          <cell r="D2018" t="str">
            <v>M2</v>
          </cell>
          <cell r="E2018">
            <v>81.6</v>
          </cell>
          <cell r="F2018">
            <v>0.5</v>
          </cell>
          <cell r="G2018">
            <v>81.1</v>
          </cell>
        </row>
        <row r="2019">
          <cell r="B2019">
            <v>92272</v>
          </cell>
          <cell r="C2019" t="str">
            <v>FABRICAÇÃO DE ESCORAS DE VIGA DO TIPO GARFO, EM MADEIRA. AF_09/2020</v>
          </cell>
          <cell r="D2019" t="str">
            <v>M</v>
          </cell>
          <cell r="E2019">
            <v>37.12</v>
          </cell>
          <cell r="F2019">
            <v>5.55</v>
          </cell>
          <cell r="G2019">
            <v>31.57</v>
          </cell>
        </row>
        <row r="2020">
          <cell r="B2020">
            <v>92273</v>
          </cell>
          <cell r="C2020" t="str">
            <v>FABRICAÇÃO DE ESCORAS DO TIPO PONTALETE, EM MADEIRA, PARA PÉ-DIREITO SIMPLES. AF_09/2020</v>
          </cell>
          <cell r="D2020" t="str">
            <v>M</v>
          </cell>
          <cell r="E2020">
            <v>13.42</v>
          </cell>
          <cell r="F2020">
            <v>3.25</v>
          </cell>
          <cell r="G2020">
            <v>10.17</v>
          </cell>
        </row>
        <row r="2021">
          <cell r="B2021">
            <v>92275</v>
          </cell>
          <cell r="C2021" t="str">
            <v>TUBO EM COBRE RÍGIDO, DN 22 MM, CLASSE E, SEM ISOLAMENTO, INSTALADO EM PRUMADA DE HIDRÁULICA PREDIAL - FORNECIMENTO E INSTALAÇÃO. AF_04/2022</v>
          </cell>
          <cell r="D2021" t="str">
            <v>M</v>
          </cell>
          <cell r="E2021">
            <v>59.54</v>
          </cell>
          <cell r="F2021">
            <v>1.65</v>
          </cell>
          <cell r="G2021">
            <v>57.89</v>
          </cell>
        </row>
        <row r="2022">
          <cell r="B2022">
            <v>92276</v>
          </cell>
          <cell r="C2022" t="str">
            <v>TUBO EM COBRE RÍGIDO, DN 28 MM, CLASSE E, SEM ISOLAMENTO, INSTALADO EM PRUMADA DE HIDRÁULICA PREDIAL - FORNECIMENTO E INSTALAÇÃO. AF_04/2022</v>
          </cell>
          <cell r="D2022" t="str">
            <v>M</v>
          </cell>
          <cell r="E2022">
            <v>75.61</v>
          </cell>
          <cell r="F2022">
            <v>2.14</v>
          </cell>
          <cell r="G2022">
            <v>73.47</v>
          </cell>
        </row>
        <row r="2023">
          <cell r="B2023">
            <v>92277</v>
          </cell>
          <cell r="C2023" t="str">
            <v>TUBO EM COBRE RÍGIDO, DN 35 MM, CLASSE E, SEM ISOLAMENTO, INSTALADO EM PRUMADA DE HIDRÁULICA PREDIAL - FORNECIMENTO E INSTALAÇÃO. AF_04/2022</v>
          </cell>
          <cell r="D2023" t="str">
            <v>M</v>
          </cell>
          <cell r="E2023">
            <v>109.28</v>
          </cell>
          <cell r="F2023">
            <v>2.7</v>
          </cell>
          <cell r="G2023">
            <v>106.58</v>
          </cell>
        </row>
        <row r="2024">
          <cell r="B2024">
            <v>92278</v>
          </cell>
          <cell r="C2024" t="str">
            <v>TUBO EM COBRE RÍGIDO, DN 42 MM, CLASSE E, SEM ISOLAMENTO, INSTALADO EM PRUMADA DE HIDRÁULICA PREDIAL - FORNECIMENTO E INSTALAÇÃO. AF_04/2022</v>
          </cell>
          <cell r="D2024" t="str">
            <v>M</v>
          </cell>
          <cell r="E2024">
            <v>147.08</v>
          </cell>
          <cell r="F2024">
            <v>3.27</v>
          </cell>
          <cell r="G2024">
            <v>143.81</v>
          </cell>
        </row>
        <row r="2025">
          <cell r="B2025">
            <v>92279</v>
          </cell>
          <cell r="C2025" t="str">
            <v>TUBO EM COBRE RÍGIDO, DN 54 MM, CLASSE E, SEM ISOLAMENTO, INSTALADO EM PRUMADA DE HIDRÁULICA PREDIAL - FORNECIMENTO E INSTALAÇÃO. AF_04/2022</v>
          </cell>
          <cell r="D2025" t="str">
            <v>M</v>
          </cell>
          <cell r="E2025">
            <v>212.65</v>
          </cell>
          <cell r="F2025">
            <v>4.23</v>
          </cell>
          <cell r="G2025">
            <v>208.42</v>
          </cell>
        </row>
        <row r="2026">
          <cell r="B2026">
            <v>92280</v>
          </cell>
          <cell r="C2026" t="str">
            <v>TUBO EM COBRE RÍGIDO, DN 66 MM, CLASSE E, SEM ISOLAMENTO, INSTALADO EM PRUMADA DE HIDRÁULICA PREDIAL - FORNECIMENTO E INSTALAÇÃO. AF_04/2022</v>
          </cell>
          <cell r="D2026" t="str">
            <v>M</v>
          </cell>
          <cell r="E2026">
            <v>298.6</v>
          </cell>
          <cell r="F2026">
            <v>5.2</v>
          </cell>
          <cell r="G2026">
            <v>293.4</v>
          </cell>
        </row>
        <row r="2027">
          <cell r="B2027">
            <v>92281</v>
          </cell>
          <cell r="C2027" t="str">
            <v>TUBO EM COBRE RÍGIDO, DN 22 MM, CLASSE E, COM ISOLAMENTO, INSTALADO EM PRUMADA DE HIDRÁULICA PREDIAL - FORNECIMENTO E INSTALAÇÃO. AF_04/2022</v>
          </cell>
          <cell r="D2027" t="str">
            <v>M</v>
          </cell>
          <cell r="E2027">
            <v>120.17</v>
          </cell>
          <cell r="F2027">
            <v>2.45</v>
          </cell>
          <cell r="G2027">
            <v>117.72</v>
          </cell>
        </row>
        <row r="2028">
          <cell r="B2028">
            <v>92282</v>
          </cell>
          <cell r="C2028" t="str">
            <v>TUBO EM COBRE RÍGIDO, DN 28 MM, CLASSE E, COM ISOLAMENTO, INSTALADO EM PRUMADA DE HIDRÁULICA PREDIAL - FORNECIMENTO E INSTALAÇÃO. AF_04/2022</v>
          </cell>
          <cell r="D2028" t="str">
            <v>M</v>
          </cell>
          <cell r="E2028">
            <v>138.7</v>
          </cell>
          <cell r="F2028">
            <v>2.93</v>
          </cell>
          <cell r="G2028">
            <v>135.77</v>
          </cell>
        </row>
        <row r="2029">
          <cell r="B2029">
            <v>92283</v>
          </cell>
          <cell r="C2029" t="str">
            <v>TUBO EM COBRE RÍGIDO, DN 35 MM, CLASSE E, COM ISOLAMENTO, INSTALADO EM PRUMADA DE HIDRÁULICA PREDIAL - FORNECIMENTO E INSTALAÇÃO. AF_04/2022</v>
          </cell>
          <cell r="D2029" t="str">
            <v>M</v>
          </cell>
          <cell r="E2029">
            <v>188.94</v>
          </cell>
          <cell r="F2029">
            <v>3.5</v>
          </cell>
          <cell r="G2029">
            <v>185.44</v>
          </cell>
        </row>
        <row r="2030">
          <cell r="B2030">
            <v>92284</v>
          </cell>
          <cell r="C2030" t="str">
            <v>TUBO EM COBRE RÍGIDO, DN 42 MM, CLASSE E, COM ISOLAMENTO, INSTALADO EM PRUMADA DE HIDRÁULICA PREDIAL - FORNECIMENTO E INSTALAÇÃO. AF_04/2022</v>
          </cell>
          <cell r="D2030" t="str">
            <v>M</v>
          </cell>
          <cell r="E2030">
            <v>237.85</v>
          </cell>
          <cell r="F2030">
            <v>4.04</v>
          </cell>
          <cell r="G2030">
            <v>233.81</v>
          </cell>
        </row>
        <row r="2031">
          <cell r="B2031">
            <v>92285</v>
          </cell>
          <cell r="C2031" t="str">
            <v>TUBO EM COBRE RÍGIDO, DN 54 MM, CLASSE E, COM ISOLAMENTO, INSTALADO EM PRUMADA DE HIDRÁULICA PREDIAL - FORNECIMENTO E INSTALAÇÃO. AF_04/2022</v>
          </cell>
          <cell r="D2031" t="str">
            <v>M</v>
          </cell>
          <cell r="E2031">
            <v>321.09</v>
          </cell>
          <cell r="F2031">
            <v>5.01</v>
          </cell>
          <cell r="G2031">
            <v>316.08</v>
          </cell>
        </row>
        <row r="2032">
          <cell r="B2032">
            <v>92286</v>
          </cell>
          <cell r="C2032" t="str">
            <v>TUBO EM COBRE RÍGIDO, DN 66 MM, CLASSE E, COM ISOLAMENTO, INSTALADO EM PRUMADA DE HIDRÁULICA PREDIAL - FORNECIMENTO E INSTALAÇÃO. AF_04/2022</v>
          </cell>
          <cell r="D2032" t="str">
            <v>M</v>
          </cell>
          <cell r="E2032">
            <v>408.56</v>
          </cell>
          <cell r="F2032">
            <v>5.96</v>
          </cell>
          <cell r="G2032">
            <v>402.6</v>
          </cell>
        </row>
        <row r="2033">
          <cell r="B2033">
            <v>92287</v>
          </cell>
          <cell r="C2033" t="str">
            <v>COTOVELO EM COBRE, DN 22 MM, 90 GRAUS, SEM ANEL DE SOLDA, INSTALADO EM PRUMADA DE HIDRÁULICA PREDIAL - FORNECIMENTO E INSTALAÇÃO. AF_04/2022</v>
          </cell>
          <cell r="D2033" t="str">
            <v>UN</v>
          </cell>
          <cell r="E2033">
            <v>18.34</v>
          </cell>
          <cell r="F2033">
            <v>3.37</v>
          </cell>
          <cell r="G2033">
            <v>14.97</v>
          </cell>
        </row>
        <row r="2034">
          <cell r="B2034">
            <v>92288</v>
          </cell>
          <cell r="C2034" t="str">
            <v>COTOVELO EM COBRE, DN 28 MM, 90 GRAUS, SEM ANEL DE SOLDA, INSTALADO EM PRUMADA DE HIDRÁULICA PREDIAL - FORNECIMENTO E INSTALAÇÃO. AF_04/2022</v>
          </cell>
          <cell r="D2034" t="str">
            <v>UN</v>
          </cell>
          <cell r="E2034">
            <v>29.03</v>
          </cell>
          <cell r="F2034">
            <v>4.35</v>
          </cell>
          <cell r="G2034">
            <v>24.68</v>
          </cell>
        </row>
        <row r="2035">
          <cell r="B2035">
            <v>92289</v>
          </cell>
          <cell r="C2035" t="str">
            <v>COTOVELO EM COBRE, DN 35 MM, 90 GRAUS, SEM ANEL DE SOLDA, INSTALADO EM PRUMADA DE HIDRÁULICA PREDIAL - FORNECIMENTO E INSTALAÇÃO. AF_04/2022</v>
          </cell>
          <cell r="D2035" t="str">
            <v>UN</v>
          </cell>
          <cell r="E2035">
            <v>51.7</v>
          </cell>
          <cell r="F2035">
            <v>5.48</v>
          </cell>
          <cell r="G2035">
            <v>46.22</v>
          </cell>
        </row>
        <row r="2036">
          <cell r="B2036">
            <v>92290</v>
          </cell>
          <cell r="C2036" t="str">
            <v>COTOVELO EM COBRE, DN 42 MM, 90 GRAUS, SEM ANEL DE SOLDA, INSTALADO EM PRUMADA DE HIDRÁULICA PREDIAL - FORNECIMENTO E INSTALAÇÃO. AF_04/2022</v>
          </cell>
          <cell r="D2036" t="str">
            <v>UN</v>
          </cell>
          <cell r="E2036">
            <v>78.52</v>
          </cell>
          <cell r="F2036">
            <v>6.62</v>
          </cell>
          <cell r="G2036">
            <v>71.9</v>
          </cell>
        </row>
        <row r="2037">
          <cell r="B2037">
            <v>92291</v>
          </cell>
          <cell r="C2037" t="str">
            <v>COTOVELO EM COBRE, DN 54 MM, 90 GRAUS, SEM ANEL DE SOLDA, INSTALADO EM PRUMADA DE HIDRÁULICA PREDIAL - FORNECIMENTO E INSTALAÇÃO. AF_04/2022</v>
          </cell>
          <cell r="D2037" t="str">
            <v>UN</v>
          </cell>
          <cell r="E2037">
            <v>121.83</v>
          </cell>
          <cell r="F2037">
            <v>8.59</v>
          </cell>
          <cell r="G2037">
            <v>113.24</v>
          </cell>
        </row>
        <row r="2038">
          <cell r="B2038">
            <v>92292</v>
          </cell>
          <cell r="C2038" t="str">
            <v>COTOVELO EM COBRE, DN 66 MM, 90 GRAUS, SEM ANEL DE SOLDA, INSTALADO EM PRUMADA DE HIDRÁULICA PREDIAL - FORNECIMENTO E INSTALAÇÃO. AF_04/2022</v>
          </cell>
          <cell r="D2038" t="str">
            <v>UN</v>
          </cell>
          <cell r="E2038">
            <v>379.24</v>
          </cell>
          <cell r="F2038">
            <v>10.54</v>
          </cell>
          <cell r="G2038">
            <v>368.7</v>
          </cell>
        </row>
        <row r="2039">
          <cell r="B2039">
            <v>92293</v>
          </cell>
          <cell r="C2039" t="str">
            <v>LUVA EM COBRE, DN 22 MM, SEM ANEL DE SOLDA, INSTALADO EM PRUMADA DE HIDRÁULICA PREDIAL - FORNECIMENTO E INSTALAÇÃO. AF_04/2022</v>
          </cell>
          <cell r="D2039" t="str">
            <v>UN</v>
          </cell>
          <cell r="E2039">
            <v>10.38</v>
          </cell>
          <cell r="F2039">
            <v>2.24</v>
          </cell>
          <cell r="G2039">
            <v>8.14</v>
          </cell>
        </row>
        <row r="2040">
          <cell r="B2040">
            <v>92294</v>
          </cell>
          <cell r="C2040" t="str">
            <v>LUVA EM COBRE, DN 28 MM, SEM ANEL DE SOLDA, INSTALADO EM PRUMADA DE HIDRÁULICA PREDIAL - FORNECIMENTO E INSTALAÇÃO. AF_04/2022</v>
          </cell>
          <cell r="D2040" t="str">
            <v>UN</v>
          </cell>
          <cell r="E2040">
            <v>17.67</v>
          </cell>
          <cell r="F2040">
            <v>2.89</v>
          </cell>
          <cell r="G2040">
            <v>14.78</v>
          </cell>
        </row>
        <row r="2041">
          <cell r="B2041">
            <v>92295</v>
          </cell>
          <cell r="C2041" t="str">
            <v>LUVA EM COBRE, DN 35 MM, SEM ANEL DE SOLDA, INSTALADO EM PRUMADA DE HIDRÁULICA PREDIAL - FORNECIMENTO E INSTALAÇÃO. AF_04/2022</v>
          </cell>
          <cell r="D2041" t="str">
            <v>UN</v>
          </cell>
          <cell r="E2041">
            <v>33.52</v>
          </cell>
          <cell r="F2041">
            <v>3.66</v>
          </cell>
          <cell r="G2041">
            <v>29.86</v>
          </cell>
        </row>
        <row r="2042">
          <cell r="B2042">
            <v>92296</v>
          </cell>
          <cell r="C2042" t="str">
            <v>LUVA EM COBRE, DN 42 MM, SEM ANEL DE SOLDA, INSTALADO EM PRUMADA DE HIDRÁULICA PREDIAL - FORNECIMENTO E INSTALAÇÃO. AF_04/2022</v>
          </cell>
          <cell r="D2042" t="str">
            <v>UN</v>
          </cell>
          <cell r="E2042">
            <v>44.47</v>
          </cell>
          <cell r="F2042">
            <v>4.42</v>
          </cell>
          <cell r="G2042">
            <v>40.05</v>
          </cell>
        </row>
        <row r="2043">
          <cell r="B2043">
            <v>92297</v>
          </cell>
          <cell r="C2043" t="str">
            <v>LUVA EM COBRE, DN 54 MM, SEM ANEL DE SOLDA, INSTALADO EM PRUMADA DE HIDRÁULICA PREDIAL - FORNECIMENTO E INSTALAÇÃO. AF_04/2022</v>
          </cell>
          <cell r="D2043" t="str">
            <v>UN</v>
          </cell>
          <cell r="E2043">
            <v>69.11</v>
          </cell>
          <cell r="F2043">
            <v>5.72</v>
          </cell>
          <cell r="G2043">
            <v>63.39</v>
          </cell>
        </row>
        <row r="2044">
          <cell r="B2044">
            <v>92298</v>
          </cell>
          <cell r="C2044" t="str">
            <v>LUVA EM COBRE, DN 66 MM, SEM ANEL DE SOLDA, INSTALADO EM PRUMADA DE HIDRÁULICA PREDIAL - FORNECIMENTO E INSTALAÇÃO. AF_04/2022</v>
          </cell>
          <cell r="D2044" t="str">
            <v>UN</v>
          </cell>
          <cell r="E2044">
            <v>195.2</v>
          </cell>
          <cell r="F2044">
            <v>7.03</v>
          </cell>
          <cell r="G2044">
            <v>188.17</v>
          </cell>
        </row>
        <row r="2045">
          <cell r="B2045">
            <v>92299</v>
          </cell>
          <cell r="C2045" t="str">
            <v>TE EM COBRE, DN 22 MM, SEM ANEL DE SOLDA, INSTALADO EM PRUMADA DE HIDRÁULICA PREDIAL - FORNECIMENTO E INSTALAÇÃO. AF_04/2022</v>
          </cell>
          <cell r="D2045" t="str">
            <v>UN</v>
          </cell>
          <cell r="E2045">
            <v>24.14</v>
          </cell>
          <cell r="F2045">
            <v>4.49</v>
          </cell>
          <cell r="G2045">
            <v>19.65</v>
          </cell>
        </row>
        <row r="2046">
          <cell r="B2046">
            <v>92300</v>
          </cell>
          <cell r="C2046" t="str">
            <v>TE EM COBRE, DN 28 MM, SEM ANEL DE SOLDA, INSTALADO EM PRUMADA DE HIDRÁULICA PREDIAL - FORNECIMENTO E INSTALAÇÃO. AF_04/2022</v>
          </cell>
          <cell r="D2046" t="str">
            <v>UN</v>
          </cell>
          <cell r="E2046">
            <v>36.88</v>
          </cell>
          <cell r="F2046">
            <v>5.8</v>
          </cell>
          <cell r="G2046">
            <v>31.08</v>
          </cell>
        </row>
        <row r="2047">
          <cell r="B2047">
            <v>92301</v>
          </cell>
          <cell r="C2047" t="str">
            <v>TE EM COBRE, DN 35 MM, SEM ANEL DE SOLDA, INSTALADO EM PRUMADA DE HIDRÁULICA PREDIAL - FORNECIMENTO E INSTALAÇÃO. AF_04/2022</v>
          </cell>
          <cell r="D2047" t="str">
            <v>UN</v>
          </cell>
          <cell r="E2047">
            <v>73.48</v>
          </cell>
          <cell r="F2047">
            <v>7.31</v>
          </cell>
          <cell r="G2047">
            <v>66.17</v>
          </cell>
        </row>
        <row r="2048">
          <cell r="B2048">
            <v>92302</v>
          </cell>
          <cell r="C2048" t="str">
            <v>TE EM COBRE, DN 42 MM, SEM ANEL DE SOLDA, INSTALADO EM PRUMADA DE HIDRÁULICA PREDIAL - FORNECIMENTO E INSTALAÇÃO. AF_04/2022</v>
          </cell>
          <cell r="D2048" t="str">
            <v>UN</v>
          </cell>
          <cell r="E2048">
            <v>97.17</v>
          </cell>
          <cell r="F2048">
            <v>8.84</v>
          </cell>
          <cell r="G2048">
            <v>88.33</v>
          </cell>
        </row>
        <row r="2049">
          <cell r="B2049">
            <v>92303</v>
          </cell>
          <cell r="C2049" t="str">
            <v>TE EM COBRE, DN 54 MM, SEM ANEL DE SOLDA, INSTALADO EM PRUMADA DE HIDRÁULICA PREDIAL - FORNECIMENTO E INSTALAÇÃO. AF_04/2022</v>
          </cell>
          <cell r="D2049" t="str">
            <v>UN</v>
          </cell>
          <cell r="E2049">
            <v>178.9</v>
          </cell>
          <cell r="F2049">
            <v>11.45</v>
          </cell>
          <cell r="G2049">
            <v>167.45</v>
          </cell>
        </row>
        <row r="2050">
          <cell r="B2050">
            <v>92304</v>
          </cell>
          <cell r="C2050" t="str">
            <v>TE EM COBRE, DN 66 MM, SEM ANEL DE SOLDA, INSTALADO EM PRUMADA DE HIDRÁULICA PREDIAL - FORNECIMENTO E INSTALAÇÃO. AF_04/2022</v>
          </cell>
          <cell r="D2050" t="str">
            <v>UN</v>
          </cell>
          <cell r="E2050">
            <v>466.2</v>
          </cell>
          <cell r="F2050">
            <v>14.08</v>
          </cell>
          <cell r="G2050">
            <v>452.12</v>
          </cell>
        </row>
        <row r="2051">
          <cell r="B2051">
            <v>92305</v>
          </cell>
          <cell r="C2051" t="str">
            <v>TUBO EM COBRE RÍGIDO, DN 15 MM, CLASSE E, SEM ISOLAMENTO, INSTALADO EM RAMAL DE DISTRIBUIÇÃO DE HIDRÁULICA PREDIAL - FORNECIMENTO E INSTALAÇÃO. AF_04/2022</v>
          </cell>
          <cell r="D2051" t="str">
            <v>M</v>
          </cell>
          <cell r="E2051">
            <v>39.99</v>
          </cell>
          <cell r="F2051">
            <v>5.15</v>
          </cell>
          <cell r="G2051">
            <v>34.84</v>
          </cell>
        </row>
        <row r="2052">
          <cell r="B2052">
            <v>92306</v>
          </cell>
          <cell r="C2052" t="str">
            <v>TUBO EM COBRE RÍGIDO, DN 22 MM, CLASSE E, SEM ISOLAMENTO, INSTALADO EM RAMAL DE DISTRIBUIÇÃO DE HIDRÁULICA PREDIAL - FORNECIMENTO E INSTALAÇÃO. AF_04/2022</v>
          </cell>
          <cell r="D2052" t="str">
            <v>M</v>
          </cell>
          <cell r="E2052">
            <v>65.04</v>
          </cell>
          <cell r="F2052">
            <v>5.94</v>
          </cell>
          <cell r="G2052">
            <v>59.1</v>
          </cell>
        </row>
        <row r="2053">
          <cell r="B2053">
            <v>92307</v>
          </cell>
          <cell r="C2053" t="str">
            <v>TUBO EM COBRE RÍGIDO, DN 28 MM, CLASSE E, SEM ISOLAMENTO, INSTALADO EM RAMAL DE DISTRIBUIÇÃO DE HIDRÁULICA PREDIAL - FORNECIMENTO E INSTALAÇÃO. AF_04/2022</v>
          </cell>
          <cell r="D2053" t="str">
            <v>M</v>
          </cell>
          <cell r="E2053">
            <v>81.36</v>
          </cell>
          <cell r="F2053">
            <v>6.62</v>
          </cell>
          <cell r="G2053">
            <v>74.74</v>
          </cell>
        </row>
        <row r="2054">
          <cell r="B2054">
            <v>92308</v>
          </cell>
          <cell r="C2054" t="str">
            <v>TUBO EM COBRE RÍGIDO, DN 15 MM, CLASSE E, COM ISOLAMENTO, INSTALADO EM RAMAL DE DISTRIBUIÇÃO DE HIDRÁULICA PREDIAL - FORNECIMENTO E INSTALAÇÃO. AF_04/2022</v>
          </cell>
          <cell r="D2054" t="str">
            <v>M</v>
          </cell>
          <cell r="E2054">
            <v>55.81</v>
          </cell>
          <cell r="F2054">
            <v>8.06</v>
          </cell>
          <cell r="G2054">
            <v>47.75</v>
          </cell>
        </row>
        <row r="2055">
          <cell r="B2055">
            <v>92309</v>
          </cell>
          <cell r="C2055" t="str">
            <v>TUBO EM COBRE RÍGIDO, DN 22 MM, CLASSE E, COM ISOLAMENTO, INSTALADO EM RAMAL DE DISTRIBUIÇÃO DE HIDRÁULICA PREDIAL - FORNECIMENTO E INSTALAÇÃO. AF_04/2022</v>
          </cell>
          <cell r="D2055" t="str">
            <v>M</v>
          </cell>
          <cell r="E2055">
            <v>128.41</v>
          </cell>
          <cell r="F2055">
            <v>8.86</v>
          </cell>
          <cell r="G2055">
            <v>119.55</v>
          </cell>
        </row>
        <row r="2056">
          <cell r="B2056">
            <v>92310</v>
          </cell>
          <cell r="C2056" t="str">
            <v>TUBO EM COBRE RÍGIDO, DN 28 MM, CLASSE E, COM ISOLAMENTO, INSTALADO EM RAMAL DE DISTRIBUIÇÃO DE HIDRÁULICA PREDIAL - FORNECIMENTO E INSTALAÇÃO. AF_04/2022</v>
          </cell>
          <cell r="D2056" t="str">
            <v>M</v>
          </cell>
          <cell r="E2056">
            <v>147.2</v>
          </cell>
          <cell r="F2056">
            <v>9.52</v>
          </cell>
          <cell r="G2056">
            <v>137.68</v>
          </cell>
        </row>
        <row r="2057">
          <cell r="B2057">
            <v>92311</v>
          </cell>
          <cell r="C2057" t="str">
            <v>COTOVELO EM COBRE, DN 15 MM, 90 GRAUS, SEM ANEL DE SOLDA, INSTALADO EM RAMAL DE DISTRIBUIÇÃO FORNECIMENTO E INSTALAÇÃO. AF_04/2022</v>
          </cell>
          <cell r="D2057" t="str">
            <v>UN</v>
          </cell>
          <cell r="E2057">
            <v>13.35</v>
          </cell>
          <cell r="F2057">
            <v>5.19</v>
          </cell>
          <cell r="G2057">
            <v>8.16</v>
          </cell>
        </row>
        <row r="2058">
          <cell r="B2058">
            <v>92312</v>
          </cell>
          <cell r="C2058" t="str">
            <v>COTOVELO EM COBRE, DN 22 MM, 90 GRAUS, SEM ANEL DE SOLDA, INSTALADO EM RAMAL DE DISTRIBUIÇÃO DE HIDRÁULICA PREDIAL - FORNECIMENTO E INSTALAÇÃO. AF_04/2022</v>
          </cell>
          <cell r="D2058" t="str">
            <v>UN</v>
          </cell>
          <cell r="E2058">
            <v>22.45</v>
          </cell>
          <cell r="F2058">
            <v>6.53</v>
          </cell>
          <cell r="G2058">
            <v>15.92</v>
          </cell>
        </row>
        <row r="2059">
          <cell r="B2059">
            <v>92313</v>
          </cell>
          <cell r="C2059" t="str">
            <v>COTOVELO EM COBRE, DN 28 MM, 90 GRAUS, SEM ANEL DE SOLDA, INSTALADO EM RAMAL DE DISTRIBUIÇÃO DE HIDRÁULICA PREDIAL - FORNECIMENTO E INSTALAÇÃO. AF_04/2022</v>
          </cell>
          <cell r="D2059" t="str">
            <v>UN</v>
          </cell>
          <cell r="E2059">
            <v>32.84</v>
          </cell>
          <cell r="F2059">
            <v>7.28</v>
          </cell>
          <cell r="G2059">
            <v>25.56</v>
          </cell>
        </row>
        <row r="2060">
          <cell r="B2060">
            <v>92314</v>
          </cell>
          <cell r="C2060" t="str">
            <v>LUVA EM COBRE, DN 15 MM, SEM ANEL DE SOLDA, INSTALADO EM RAMAL DE DISTRIBUIÇÃO DE HIDRÁULICA PREDIAL - FORNECIMENTO E INSTALAÇÃO. AF_04/2022</v>
          </cell>
          <cell r="D2060" t="str">
            <v>UN</v>
          </cell>
          <cell r="E2060">
            <v>8.91</v>
          </cell>
          <cell r="F2060">
            <v>3.77</v>
          </cell>
          <cell r="G2060">
            <v>5.14</v>
          </cell>
        </row>
        <row r="2061">
          <cell r="B2061">
            <v>92315</v>
          </cell>
          <cell r="C2061" t="str">
            <v>LUVA EM COBRE, DN 22 MM, SEM ANEL DE SOLDA, INSTALADO EM RAMAL DE DISTRIBUIÇÃO DE HIDRÁULICA PREDIAL - FORNECIMENTO E INSTALAÇÃO. AF_04/2022</v>
          </cell>
          <cell r="D2061" t="str">
            <v>UN</v>
          </cell>
          <cell r="E2061">
            <v>13.14</v>
          </cell>
          <cell r="F2061">
            <v>4.35</v>
          </cell>
          <cell r="G2061">
            <v>8.79</v>
          </cell>
        </row>
        <row r="2062">
          <cell r="B2062">
            <v>92316</v>
          </cell>
          <cell r="C2062" t="str">
            <v>LUVA EM COBRE, DN 28 MM, SEM ANEL DE SOLDA, INSTALADO EM RAMAL DE DISTRIBUIÇÃO DE HIDRÁULICA PREDIAL - FORNECIMENTO E INSTALAÇÃO. AF_04/2022</v>
          </cell>
          <cell r="D2062" t="str">
            <v>UN</v>
          </cell>
          <cell r="E2062">
            <v>20.23</v>
          </cell>
          <cell r="F2062">
            <v>4.85</v>
          </cell>
          <cell r="G2062">
            <v>15.38</v>
          </cell>
        </row>
        <row r="2063">
          <cell r="B2063">
            <v>92317</v>
          </cell>
          <cell r="C2063" t="str">
            <v>TE EM COBRE, DN 15 MM, SEM ANEL DE SOLDA, INSTALADO EM RAMAL DE DISTRIBUIÇÃO DE HIDRÁULICA PREDIAL - FORNECIMENTO E INSTALAÇÃO. AF_04/2022</v>
          </cell>
          <cell r="D2063" t="str">
            <v>UN</v>
          </cell>
          <cell r="E2063">
            <v>18.71</v>
          </cell>
          <cell r="F2063">
            <v>7.56</v>
          </cell>
          <cell r="G2063">
            <v>11.15</v>
          </cell>
        </row>
        <row r="2064">
          <cell r="B2064">
            <v>92318</v>
          </cell>
          <cell r="C2064" t="str">
            <v>TE EM COBRE, DN 22 MM, SEM ANEL DE SOLDA, INSTALADO EM RAMAL DE DISTRIBUIÇÃO DE HIDRÁULICA PREDIAL - FORNECIMENTO E INSTALAÇÃO. AF_04/2022</v>
          </cell>
          <cell r="D2064" t="str">
            <v>UN</v>
          </cell>
          <cell r="E2064">
            <v>29.64</v>
          </cell>
          <cell r="F2064">
            <v>8.71</v>
          </cell>
          <cell r="G2064">
            <v>20.93</v>
          </cell>
        </row>
        <row r="2065">
          <cell r="B2065">
            <v>92319</v>
          </cell>
          <cell r="C2065" t="str">
            <v>TE EM COBRE, DN 28 MM, SEM ANEL DE SOLDA, INSTALADO EM RAMAL DE DISTRIBUIÇÃO DE HIDRÁULICA PREDIAL - FORNECIMENTO E INSTALAÇÃO. AF_04/2022</v>
          </cell>
          <cell r="D2065" t="str">
            <v>UN</v>
          </cell>
          <cell r="E2065">
            <v>41.97</v>
          </cell>
          <cell r="F2065">
            <v>9.71</v>
          </cell>
          <cell r="G2065">
            <v>32.26</v>
          </cell>
        </row>
        <row r="2066">
          <cell r="B2066">
            <v>92320</v>
          </cell>
          <cell r="C2066" t="str">
            <v>TUBO EM COBRE RÍGIDO, DN 15 MM, CLASSE E, SEM ISOLAMENTO, INSTALADO EM RAMAL E SUB-RAMAL DE HIDRÁULICA PREDIAL - FORNECIMENTO E INSTALAÇÃO. AF_04/2022</v>
          </cell>
          <cell r="D2066" t="str">
            <v>M</v>
          </cell>
          <cell r="E2066">
            <v>51.28</v>
          </cell>
          <cell r="F2066">
            <v>13.94</v>
          </cell>
          <cell r="G2066">
            <v>37.34</v>
          </cell>
        </row>
        <row r="2067">
          <cell r="B2067">
            <v>92321</v>
          </cell>
          <cell r="C2067" t="str">
            <v>TUBO EM COBRE RÍGIDO, DN 22 MM, CLASSE E, SEM ISOLAMENTO, INSTALADO EM RAMAL E SUB-RAMAL DE HIDRÁULICA PREDIAL - FORNECIMENTO E INSTALAÇÃO. AF_04/2022</v>
          </cell>
          <cell r="D2067" t="str">
            <v>M</v>
          </cell>
          <cell r="E2067">
            <v>84.51</v>
          </cell>
          <cell r="F2067">
            <v>21.09</v>
          </cell>
          <cell r="G2067">
            <v>63.42</v>
          </cell>
        </row>
        <row r="2068">
          <cell r="B2068">
            <v>92322</v>
          </cell>
          <cell r="C2068" t="str">
            <v>TUBO EM COBRE RÍGIDO, DN 28 MM, CLASSE E, SEM ISOLAMENTO, INSTALADO EM RAMAL E SUB-RAMAL DE HIDRÁULICA PREDIAL - FORNECIMENTO E INSTALAÇÃO. AF_04/2022</v>
          </cell>
          <cell r="D2068" t="str">
            <v>M</v>
          </cell>
          <cell r="E2068">
            <v>107.83</v>
          </cell>
          <cell r="F2068">
            <v>27.21</v>
          </cell>
          <cell r="G2068">
            <v>80.62</v>
          </cell>
        </row>
        <row r="2069">
          <cell r="B2069">
            <v>92323</v>
          </cell>
          <cell r="C2069" t="str">
            <v>TUBO EM COBRE RÍGIDO, DN 15 MM, CLASSE E, COM ISOLAMENTO, INSTALADO EM RAMAL E SUB-RAMAL DE HIDRÁULICA PREDIAL - FORNECIMENTO E INSTALAÇÃO. AF_04/2022</v>
          </cell>
          <cell r="D2069" t="str">
            <v>M</v>
          </cell>
          <cell r="E2069">
            <v>64.39</v>
          </cell>
          <cell r="F2069">
            <v>14.75</v>
          </cell>
          <cell r="G2069">
            <v>49.64</v>
          </cell>
        </row>
        <row r="2070">
          <cell r="B2070">
            <v>92324</v>
          </cell>
          <cell r="C2070" t="str">
            <v>TUBO EM COBRE RÍGIDO, DN 22 MM, CLASSE E, COM ISOLAMENTO, INSTALADO EM RAMAL E SUB-RAMAL DE HIDRÁULICA PREDIAL - FORNECIMENTO E INSTALAÇÃO. AF_04/2022</v>
          </cell>
          <cell r="D2070" t="str">
            <v>M</v>
          </cell>
          <cell r="E2070">
            <v>145.16</v>
          </cell>
          <cell r="F2070">
            <v>21.9</v>
          </cell>
          <cell r="G2070">
            <v>123.26</v>
          </cell>
        </row>
        <row r="2071">
          <cell r="B2071">
            <v>92325</v>
          </cell>
          <cell r="C2071" t="str">
            <v>TUBO EM COBRE RÍGIDO, DN 28 MM, CLASSE E, COM ISOLAMENTO, INSTALADO EM RAMAL E SUB-RAMAL DE HIDRÁULICA PREDIAL - FORNECIMENTO E INSTALAÇÃO. AF_04/2022</v>
          </cell>
          <cell r="D2071" t="str">
            <v>M</v>
          </cell>
          <cell r="E2071">
            <v>170.94</v>
          </cell>
          <cell r="F2071">
            <v>28.02</v>
          </cell>
          <cell r="G2071">
            <v>142.92</v>
          </cell>
        </row>
        <row r="2072">
          <cell r="B2072">
            <v>92326</v>
          </cell>
          <cell r="C2072" t="str">
            <v>COTOVELO EM COBRE, DN 15 MM, 90 GRAUS, SEM ANEL DE SOLDA, INSTALADO EM RAMAL E SUB-RAMAL DE HIDRÁULICA PREDIAL - FORNECIMENTO E INSTALAÇÃO. AF_04/2022</v>
          </cell>
          <cell r="D2072" t="str">
            <v>UN</v>
          </cell>
          <cell r="E2072">
            <v>14.04</v>
          </cell>
          <cell r="F2072">
            <v>5.86</v>
          </cell>
          <cell r="G2072">
            <v>8.18</v>
          </cell>
        </row>
        <row r="2073">
          <cell r="B2073">
            <v>92327</v>
          </cell>
          <cell r="C2073" t="str">
            <v>COTOVELO EM COBRE, DN 22 MM, 90 GRAUS, SEM ANEL DE SOLDA, INSTALADO EM RAMAL E SUB-RAMAL DE HIDRÁULICA PREDIAL - FORNECIMENTO E INSTALAÇÃO. AF_04/2022</v>
          </cell>
          <cell r="D2073" t="str">
            <v>UN</v>
          </cell>
          <cell r="E2073">
            <v>25.52</v>
          </cell>
          <cell r="F2073">
            <v>8.87</v>
          </cell>
          <cell r="G2073">
            <v>16.65</v>
          </cell>
        </row>
        <row r="2074">
          <cell r="B2074">
            <v>92328</v>
          </cell>
          <cell r="C2074" t="str">
            <v>COTOVELO EM COBRE, DN 28 MM, 90 GRAUS, SEM ANEL DE SOLDA, INSTALADO EM RAMAL E SUB-RAMAL DE HIDRÁULICA PREDIAL - FORNECIMENTO E INSTALAÇÃO. AF_04/2022</v>
          </cell>
          <cell r="D2074" t="str">
            <v>UN</v>
          </cell>
          <cell r="E2074">
            <v>38.29</v>
          </cell>
          <cell r="F2074">
            <v>11.45</v>
          </cell>
          <cell r="G2074">
            <v>26.84</v>
          </cell>
        </row>
        <row r="2075">
          <cell r="B2075">
            <v>92329</v>
          </cell>
          <cell r="C2075" t="str">
            <v>LUVA EM COBRE, DN 15 MM, SEM ANEL DE SOLDA, INSTALADO EM RAMAL E SUB-RAMAL DE HIDRÁULICA PREDIAL - FORNECIMENTO E INSTALAÇÃO. AF_04/2022</v>
          </cell>
          <cell r="D2075" t="str">
            <v>UN</v>
          </cell>
          <cell r="E2075">
            <v>9.1</v>
          </cell>
          <cell r="F2075">
            <v>3.9</v>
          </cell>
          <cell r="G2075">
            <v>5.2</v>
          </cell>
        </row>
        <row r="2076">
          <cell r="B2076">
            <v>92330</v>
          </cell>
          <cell r="C2076" t="str">
            <v>LUVA EM COBRE, DN 22 MM, SEM ANEL DE SOLDA, INSTALADO EM RAMAL E SUB-RAMAL DE HIDRÁULICA PREDIAL - FORNECIMENTO E INSTALAÇÃO. AF_04/2022</v>
          </cell>
          <cell r="D2076" t="str">
            <v>UN</v>
          </cell>
          <cell r="E2076">
            <v>15.2</v>
          </cell>
          <cell r="F2076">
            <v>5.91</v>
          </cell>
          <cell r="G2076">
            <v>9.29</v>
          </cell>
        </row>
        <row r="2077">
          <cell r="B2077">
            <v>92331</v>
          </cell>
          <cell r="C2077" t="str">
            <v>LUVA EM COBRE, DN 28 MM, SEM ANEL DE SOLDA, INSTALADO EM RAMAL E SUB-RAMAL DE HIDRÁULICA PREDIAL - FORNECIMENTO E INSTALAÇÃO. AF_04/2022</v>
          </cell>
          <cell r="D2077" t="str">
            <v>UN</v>
          </cell>
          <cell r="E2077">
            <v>23.9</v>
          </cell>
          <cell r="F2077">
            <v>7.63</v>
          </cell>
          <cell r="G2077">
            <v>16.27</v>
          </cell>
        </row>
        <row r="2078">
          <cell r="B2078">
            <v>92332</v>
          </cell>
          <cell r="C2078" t="str">
            <v>TE EM COBRE, DN 15 MM, SEM ANEL DE SOLDA, INSTALADO EM RAMAL E SUB-RAMAL DE HIDRÁULICA PREDIAL - FORNECIMENTO E INSTALAÇÃO. AF_04/2022</v>
          </cell>
          <cell r="D2078" t="str">
            <v>UN</v>
          </cell>
          <cell r="E2078">
            <v>19.06</v>
          </cell>
          <cell r="F2078">
            <v>7.81</v>
          </cell>
          <cell r="G2078">
            <v>11.25</v>
          </cell>
        </row>
        <row r="2079">
          <cell r="B2079">
            <v>92333</v>
          </cell>
          <cell r="C2079" t="str">
            <v>TE EM COBRE, DN 22 MM, SEM ANEL DE SOLDA, INSTALADO EM RAMAL E SUB-RAMAL DE HIDRÁULICA PREDIAL - FORNECIMENTO E INSTALAÇÃO. AF_04/2022</v>
          </cell>
          <cell r="D2079" t="str">
            <v>UN</v>
          </cell>
          <cell r="E2079">
            <v>33.73</v>
          </cell>
          <cell r="F2079">
            <v>11.82</v>
          </cell>
          <cell r="G2079">
            <v>21.91</v>
          </cell>
        </row>
        <row r="2080">
          <cell r="B2080">
            <v>92334</v>
          </cell>
          <cell r="C2080" t="str">
            <v>TE EM COBRE, DN 28 MM, SEM ANEL DE SOLDA, INSTALADO EM RAMAL E SUB-RAMAL DE HIDRÁULICA PREDIAL - FORNECIMENTO E INSTALAÇÃO. AF_04/2022</v>
          </cell>
          <cell r="D2080" t="str">
            <v>UN</v>
          </cell>
          <cell r="E2080">
            <v>49.25</v>
          </cell>
          <cell r="F2080">
            <v>15.26</v>
          </cell>
          <cell r="G2080">
            <v>33.99</v>
          </cell>
        </row>
        <row r="2081">
          <cell r="B2081">
            <v>92335</v>
          </cell>
          <cell r="C2081" t="str">
            <v>TUBO DE AÇO GALVANIZADO COM COSTURA, CLASSE MÉDIA, CONEXÃO RANHURADA, DN 50 (2"), INSTALADO EM PRUMADAS - FORNECIMENTO E INSTALAÇÃO. AF_10/2020</v>
          </cell>
          <cell r="D2081" t="str">
            <v>M</v>
          </cell>
          <cell r="E2081">
            <v>90.13</v>
          </cell>
          <cell r="F2081">
            <v>10.06</v>
          </cell>
          <cell r="G2081">
            <v>80.07</v>
          </cell>
        </row>
        <row r="2082">
          <cell r="B2082">
            <v>92336</v>
          </cell>
          <cell r="C2082" t="str">
            <v>TUBO DE AÇO GALVANIZADO COM COSTURA, CLASSE MÉDIA, CONEXÃO RANHURADA, DN 65 (2 1/2"), INSTALADO EM PRUMADAS - FORNECIMENTO E INSTALAÇÃO. AF_10/2020</v>
          </cell>
          <cell r="D2082" t="str">
            <v>M</v>
          </cell>
          <cell r="E2082">
            <v>110.71</v>
          </cell>
          <cell r="F2082">
            <v>11.61</v>
          </cell>
          <cell r="G2082">
            <v>99.1</v>
          </cell>
        </row>
        <row r="2083">
          <cell r="B2083">
            <v>92337</v>
          </cell>
          <cell r="C2083" t="str">
            <v>TUBO DE AÇO GALVANIZADO COM COSTURA, CLASSE MÉDIA, CONEXÃO RANHURADA, DN 80 (3"), INSTALADO EM PRUMADAS - FORNECIMENTO E INSTALAÇÃO. AF_10/2020</v>
          </cell>
          <cell r="D2083" t="str">
            <v>M</v>
          </cell>
          <cell r="E2083">
            <v>145.77</v>
          </cell>
          <cell r="F2083">
            <v>13.12</v>
          </cell>
          <cell r="G2083">
            <v>132.65</v>
          </cell>
        </row>
        <row r="2084">
          <cell r="B2084">
            <v>92338</v>
          </cell>
          <cell r="C2084" t="str">
            <v>TUBO DE AÇO PRETO SEM COSTURA, CONEXÃO SOLDADA, DN 50 (2"), INSTALADO EM PRUMADAS - FORNECIMENTO E INSTALAÇÃO. AF_10/2020</v>
          </cell>
          <cell r="D2084" t="str">
            <v>M</v>
          </cell>
          <cell r="E2084">
            <v>127.27</v>
          </cell>
          <cell r="F2084">
            <v>22.93</v>
          </cell>
          <cell r="G2084">
            <v>104.34</v>
          </cell>
        </row>
        <row r="2085">
          <cell r="B2085">
            <v>92339</v>
          </cell>
          <cell r="C2085" t="str">
            <v>TUBO DE AÇO PRETO SEM COSTURA, CONEXÃO SOLDADA, DN 65 (2 1/2"), INSTALADO EM PRUMADAS - FORNECIMENTO E INSTALAÇÃO. AF_10/2020</v>
          </cell>
          <cell r="D2085" t="str">
            <v>M</v>
          </cell>
          <cell r="E2085">
            <v>191.02</v>
          </cell>
          <cell r="F2085">
            <v>25.42</v>
          </cell>
          <cell r="G2085">
            <v>165.6</v>
          </cell>
        </row>
        <row r="2086">
          <cell r="B2086">
            <v>92341</v>
          </cell>
          <cell r="C2086" t="str">
            <v>TUBO DE AÇO GALVANIZADO COM COSTURA, CLASSE MÉDIA, DN 50 (2"), CONEXÃO ROSQUEADA, INSTALADO EM PRUMADAS - FORNECIMENTO E INSTALAÇÃO. AF_10/2020</v>
          </cell>
          <cell r="D2086" t="str">
            <v>M</v>
          </cell>
          <cell r="E2086">
            <v>100.49</v>
          </cell>
          <cell r="F2086">
            <v>18.13</v>
          </cell>
          <cell r="G2086">
            <v>82.36</v>
          </cell>
        </row>
        <row r="2087">
          <cell r="B2087">
            <v>92342</v>
          </cell>
          <cell r="C2087" t="str">
            <v>TUBO DE AÇO GALVANIZADO COM COSTURA, CLASSE MÉDIA, DN 65 (2 1/2"), CONEXÃO ROSQUEADA, INSTALADO EM PRUMADAS - FORNECIMENTO E INSTALAÇÃO. AF_10/2020</v>
          </cell>
          <cell r="D2087" t="str">
            <v>M</v>
          </cell>
          <cell r="E2087">
            <v>121.15</v>
          </cell>
          <cell r="F2087">
            <v>19.72</v>
          </cell>
          <cell r="G2087">
            <v>101.43</v>
          </cell>
        </row>
        <row r="2088">
          <cell r="B2088">
            <v>92343</v>
          </cell>
          <cell r="C2088" t="str">
            <v>TUBO DE AÇO GALVANIZADO COM COSTURA, CLASSE MÉDIA, DN 80 (3"), CONEXÃO ROSQUEADA, INSTALADO EM PRUMADAS - FORNECIMENTO E INSTALAÇÃO. AF_10/2020</v>
          </cell>
          <cell r="D2088" t="str">
            <v>M</v>
          </cell>
          <cell r="E2088">
            <v>156.31</v>
          </cell>
          <cell r="F2088">
            <v>21.32</v>
          </cell>
          <cell r="G2088">
            <v>134.99</v>
          </cell>
        </row>
        <row r="2089">
          <cell r="B2089">
            <v>92344</v>
          </cell>
          <cell r="C2089" t="str">
            <v>NIPLE, EM FERRO GALVANIZADO, DN 50 (2"), CONEXÃO ROSQUEADA, INSTALADO EM PRUMADAS - FORNECIMENTO E INSTALAÇÃO. AF_10/2020</v>
          </cell>
          <cell r="D2089" t="str">
            <v>UN</v>
          </cell>
          <cell r="E2089">
            <v>67.64</v>
          </cell>
          <cell r="F2089">
            <v>24.47</v>
          </cell>
          <cell r="G2089">
            <v>43.17</v>
          </cell>
        </row>
        <row r="2090">
          <cell r="B2090">
            <v>92345</v>
          </cell>
          <cell r="C2090" t="str">
            <v>LUVA, EM FERRO GALVANIZADO, DN 50 (2"), CONEXÃO ROSQUEADA, INSTALADO EM PRUMADAS - FORNECIMENTO E INSTALAÇÃO. AF_10/2020</v>
          </cell>
          <cell r="D2090" t="str">
            <v>UN</v>
          </cell>
          <cell r="E2090">
            <v>67.61</v>
          </cell>
          <cell r="F2090">
            <v>24.47</v>
          </cell>
          <cell r="G2090">
            <v>43.14</v>
          </cell>
        </row>
        <row r="2091">
          <cell r="B2091">
            <v>92346</v>
          </cell>
          <cell r="C2091" t="str">
            <v>NIPLE, EM FERRO GALVANIZADO, DN 65 (2 1/2"), CONEXÃO ROSQUEADA, INSTALADO EM PRUMADAS - FORNECIMENTO E INSTALAÇÃO. AF_10/2020</v>
          </cell>
          <cell r="D2091" t="str">
            <v>UN</v>
          </cell>
          <cell r="E2091">
            <v>89.41</v>
          </cell>
          <cell r="F2091">
            <v>26.63</v>
          </cell>
          <cell r="G2091">
            <v>62.78</v>
          </cell>
        </row>
        <row r="2092">
          <cell r="B2092">
            <v>92347</v>
          </cell>
          <cell r="C2092" t="str">
            <v>LUVA, EM FERRO GALVANIZADO, DN 65 (2 1/2"), CONEXÃO ROSQUEADA, INSTALADO EM PRUMADAS - FORNECIMENTO E INSTALAÇÃO. AF_10/2020</v>
          </cell>
          <cell r="D2092" t="str">
            <v>UN</v>
          </cell>
          <cell r="E2092">
            <v>99.79</v>
          </cell>
          <cell r="F2092">
            <v>26.63</v>
          </cell>
          <cell r="G2092">
            <v>73.16</v>
          </cell>
        </row>
        <row r="2093">
          <cell r="B2093">
            <v>92348</v>
          </cell>
          <cell r="C2093" t="str">
            <v>NIPLE, EM FERRO GALVANIZADO, DN 80 (3"), CONEXÃO ROSQUEADA, INSTALADO EM PRUMADAS - FORNECIMENTO E INSTALAÇÃO. AF_10/2020</v>
          </cell>
          <cell r="D2093" t="str">
            <v>UN</v>
          </cell>
          <cell r="E2093">
            <v>126.35</v>
          </cell>
          <cell r="F2093">
            <v>28.76</v>
          </cell>
          <cell r="G2093">
            <v>97.59</v>
          </cell>
        </row>
        <row r="2094">
          <cell r="B2094">
            <v>92349</v>
          </cell>
          <cell r="C2094" t="str">
            <v>LUVA, EM FERRO GALVANIZADO, DN 80 (3"), CONEXÃO ROSQUEADA, INSTALADO EM PRUMADAS - FORNECIMENTO E INSTALAÇÃO. AF_10/2020</v>
          </cell>
          <cell r="D2094" t="str">
            <v>UN</v>
          </cell>
          <cell r="E2094">
            <v>135.59</v>
          </cell>
          <cell r="F2094">
            <v>28.76</v>
          </cell>
          <cell r="G2094">
            <v>106.83</v>
          </cell>
        </row>
        <row r="2095">
          <cell r="B2095">
            <v>92350</v>
          </cell>
          <cell r="C2095" t="str">
            <v>JOELHO 45 GRAUS, EM FERRO GALVANIZADO, DN 50 (2"), CONEXÃO ROSQUEADA, INSTALADO EM PRUMADAS - FORNECIMENTO E INSTALAÇÃO. AF_10/2020</v>
          </cell>
          <cell r="D2095" t="str">
            <v>UN</v>
          </cell>
          <cell r="E2095">
            <v>100.56</v>
          </cell>
          <cell r="F2095">
            <v>36.69</v>
          </cell>
          <cell r="G2095">
            <v>63.87</v>
          </cell>
        </row>
        <row r="2096">
          <cell r="B2096">
            <v>92351</v>
          </cell>
          <cell r="C2096" t="str">
            <v>JOELHO 90 GRAUS, EM FERRO GALVANIZADO, DN 50 (2"), CONEXÃO ROSQUEADA, INSTALADO EM PRUMADAS - FORNECIMENTO E INSTALAÇÃO. AF_10/2020</v>
          </cell>
          <cell r="D2096" t="str">
            <v>UN</v>
          </cell>
          <cell r="E2096">
            <v>98.25</v>
          </cell>
          <cell r="F2096">
            <v>36.69</v>
          </cell>
          <cell r="G2096">
            <v>61.56</v>
          </cell>
        </row>
        <row r="2097">
          <cell r="B2097">
            <v>92352</v>
          </cell>
          <cell r="C2097" t="str">
            <v>JOELHO 45 GRAUS, EM FERRO GALVANIZADO, DN 65 (2 1/2"), CONEXÃO ROSQUEADA, INSTALADO EM PRUMADAS - FORNECIMENTO E INSTALAÇÃO. AF_10/2020</v>
          </cell>
          <cell r="D2097" t="str">
            <v>UN</v>
          </cell>
          <cell r="E2097">
            <v>154.04</v>
          </cell>
          <cell r="F2097">
            <v>39.93</v>
          </cell>
          <cell r="G2097">
            <v>114.11</v>
          </cell>
        </row>
        <row r="2098">
          <cell r="B2098">
            <v>92353</v>
          </cell>
          <cell r="C2098" t="str">
            <v>JOELHO 90 GRAUS, EM FERRO GALVANIZADO, DN 65 (2 1/2"), CONEXÃO ROSQUEADA, INSTALADO EM PRUMADAS - FORNECIMENTO E INSTALAÇÃO. AF_10/2020</v>
          </cell>
          <cell r="D2098" t="str">
            <v>UN</v>
          </cell>
          <cell r="E2098">
            <v>143.88</v>
          </cell>
          <cell r="F2098">
            <v>39.93</v>
          </cell>
          <cell r="G2098">
            <v>103.95</v>
          </cell>
        </row>
        <row r="2099">
          <cell r="B2099">
            <v>92354</v>
          </cell>
          <cell r="C2099" t="str">
            <v>JOELHO 45 GRAUS, EM FERRO GALVANIZADO, DN 80 (3"), CONEXÃO ROSQUEADA, INSTALADO EM PRUMADAS - FORNECIMENTO E INSTALAÇÃO. AF_10/2020</v>
          </cell>
          <cell r="D2099" t="str">
            <v>UN</v>
          </cell>
          <cell r="E2099">
            <v>205.41</v>
          </cell>
          <cell r="F2099">
            <v>43.14</v>
          </cell>
          <cell r="G2099">
            <v>162.27</v>
          </cell>
        </row>
        <row r="2100">
          <cell r="B2100">
            <v>92355</v>
          </cell>
          <cell r="C2100" t="str">
            <v>JOELHO 90 GRAUS, EM FERRO GALVANIZADO, DN 80 (3"), CONEXÃO ROSQUEADA, INSTALADO EM PRUMADAS - FORNECIMENTO E INSTALAÇÃO. AF_10/2020</v>
          </cell>
          <cell r="D2100" t="str">
            <v>UN</v>
          </cell>
          <cell r="E2100">
            <v>185.82</v>
          </cell>
          <cell r="F2100">
            <v>43.15</v>
          </cell>
          <cell r="G2100">
            <v>142.67</v>
          </cell>
        </row>
        <row r="2101">
          <cell r="B2101">
            <v>92356</v>
          </cell>
          <cell r="C2101" t="str">
            <v>TÊ, EM FERRO GALVANIZADO, DN 50 (2"), CONEXÃO ROSQUEADA, INSTALADO EM PRUMADAS - FORNECIMENTO E INSTALAÇÃO. AF_10/2020</v>
          </cell>
          <cell r="D2101" t="str">
            <v>UN</v>
          </cell>
          <cell r="E2101">
            <v>130.96</v>
          </cell>
          <cell r="F2101">
            <v>48.95</v>
          </cell>
          <cell r="G2101">
            <v>82.01</v>
          </cell>
        </row>
        <row r="2102">
          <cell r="B2102">
            <v>92357</v>
          </cell>
          <cell r="C2102" t="str">
            <v>TÊ, EM FERRO GALVANIZADO, DN 65 (2 1/2"), CONEXÃO ROSQUEADA, INSTALADO EM PRUMADAS - FORNECIMENTO E INSTALAÇÃO. AF_10/2020</v>
          </cell>
          <cell r="D2102" t="str">
            <v>UN</v>
          </cell>
          <cell r="E2102">
            <v>196.96</v>
          </cell>
          <cell r="F2102">
            <v>53.24</v>
          </cell>
          <cell r="G2102">
            <v>143.72</v>
          </cell>
        </row>
        <row r="2103">
          <cell r="B2103">
            <v>92358</v>
          </cell>
          <cell r="C2103" t="str">
            <v>TÊ, EM FERRO GALVANIZADO, DN 80 (3"), CONEXÃO ROSQUEADA, INSTALADO EM PRUMADAS - FORNECIMENTO E INSTALAÇÃO. AF_10/2020</v>
          </cell>
          <cell r="D2103" t="str">
            <v>UN</v>
          </cell>
          <cell r="E2103">
            <v>245.9</v>
          </cell>
          <cell r="F2103">
            <v>57.54</v>
          </cell>
          <cell r="G2103">
            <v>188.36</v>
          </cell>
        </row>
        <row r="2104">
          <cell r="B2104">
            <v>92359</v>
          </cell>
          <cell r="C2104" t="str">
            <v>TUBO DE AÇO PRETO SEM COSTURA, CONEXÃO SOLDADA, DN 25 (1"), INSTALADO EM REDE DE ALIMENTAÇÃO PARA HIDRANTE - FORNECIMENTO E INSTALAÇÃO. AF_10/2020</v>
          </cell>
          <cell r="D2104" t="str">
            <v>M</v>
          </cell>
          <cell r="E2104">
            <v>58.36</v>
          </cell>
          <cell r="F2104">
            <v>3.01</v>
          </cell>
          <cell r="G2104">
            <v>55.35</v>
          </cell>
        </row>
        <row r="2105">
          <cell r="B2105">
            <v>92360</v>
          </cell>
          <cell r="C2105" t="str">
            <v>TUBO DE AÇO PRETO SEM COSTURA, CONEXÃO SOLDADA, DN 32 (1 1/4"), INSTALADO EM REDE DE ALIMENTAÇÃO PARA HIDRANTE - FORNECIMENTO E INSTALAÇÃO. AF_10/2020</v>
          </cell>
          <cell r="D2105" t="str">
            <v>M</v>
          </cell>
          <cell r="E2105">
            <v>77.99</v>
          </cell>
          <cell r="F2105">
            <v>3.87</v>
          </cell>
          <cell r="G2105">
            <v>74.12</v>
          </cell>
        </row>
        <row r="2106">
          <cell r="B2106">
            <v>92361</v>
          </cell>
          <cell r="C2106" t="str">
            <v>TUBO DE AÇO PRETO SEM COSTURA, CONEXÃO SOLDADA, DN 50 (2"), INSTALADO EM REDE DE ALIMENTAÇÃO PARA HIDRANTE - FORNECIMENTO E INSTALAÇÃO. AF_10/2020</v>
          </cell>
          <cell r="D2106" t="str">
            <v>M</v>
          </cell>
          <cell r="E2106">
            <v>105.43</v>
          </cell>
          <cell r="F2106">
            <v>6.05</v>
          </cell>
          <cell r="G2106">
            <v>99.38</v>
          </cell>
        </row>
        <row r="2107">
          <cell r="B2107">
            <v>92362</v>
          </cell>
          <cell r="C2107" t="str">
            <v>TUBO DE AÇO PRETO SEM COSTURA, CONEXÃO SOLDADA, DN 65 (2 1/2"), INSTALADO EM REDE DE ALIMENTAÇÃO PARA HIDRANTE - FORNECIMENTO E INSTALAÇÃO. AF_10/2020</v>
          </cell>
          <cell r="D2107" t="str">
            <v>M</v>
          </cell>
          <cell r="E2107">
            <v>168.33</v>
          </cell>
          <cell r="F2107">
            <v>7.88</v>
          </cell>
          <cell r="G2107">
            <v>160.45</v>
          </cell>
        </row>
        <row r="2108">
          <cell r="B2108">
            <v>92364</v>
          </cell>
          <cell r="C2108" t="str">
            <v>TUBO DE AÇO GALVANIZADO COM COSTURA, CLASSE MÉDIA, DN 32 (1 1/4"), CONEXÃO ROSQUEADA, INSTALADO EM REDE DE ALIMENTAÇÃO PARA HIDRANTE - FORNECIMENTO E INSTALAÇÃO. AF_10/2020</v>
          </cell>
          <cell r="D2108" t="str">
            <v>M</v>
          </cell>
          <cell r="E2108">
            <v>54.74</v>
          </cell>
          <cell r="F2108">
            <v>6.74</v>
          </cell>
          <cell r="G2108">
            <v>48</v>
          </cell>
        </row>
        <row r="2109">
          <cell r="B2109">
            <v>92365</v>
          </cell>
          <cell r="C2109" t="str">
            <v>TUBO DE AÇO GALVANIZADO COM COSTURA, CLASSE MÉDIA, DN 40 (1 1/2"), CONEXÃO ROSQUEADA, INSTALADO EM REDE DE ALIMENTAÇÃO PARA HIDRANTE - FORNECIMENTO E INSTALAÇÃO. AF_10/2020</v>
          </cell>
          <cell r="D2109" t="str">
            <v>M</v>
          </cell>
          <cell r="E2109">
            <v>62.97</v>
          </cell>
          <cell r="F2109">
            <v>7.35</v>
          </cell>
          <cell r="G2109">
            <v>55.62</v>
          </cell>
        </row>
        <row r="2110">
          <cell r="B2110">
            <v>92366</v>
          </cell>
          <cell r="C2110" t="str">
            <v>TUBO DE AÇO GALVANIZADO COM COSTURA, CLASSE MÉDIA, DN 50 (2"), CONEXÃO ROSQUEADA, INSTALADO EM REDE DE ALIMENTAÇÃO PARA HIDRANTE - FORNECIMENTO E INSTALAÇÃO. AF_10/2020</v>
          </cell>
          <cell r="D2110" t="str">
            <v>M</v>
          </cell>
          <cell r="E2110">
            <v>87.66</v>
          </cell>
          <cell r="F2110">
            <v>8.15</v>
          </cell>
          <cell r="G2110">
            <v>79.51</v>
          </cell>
        </row>
        <row r="2111">
          <cell r="B2111">
            <v>92367</v>
          </cell>
          <cell r="C2111" t="str">
            <v>TUBO DE AÇO GALVANIZADO COM COSTURA, CLASSE MÉDIA, DN 65 (2 1/2"), CONEXÃO ROSQUEADA, INSTALADO EM REDE DE ALIMENTAÇÃO PARA HIDRANTE - FORNECIMENTO E INSTALAÇÃO. AF_10/2020</v>
          </cell>
          <cell r="D2111" t="str">
            <v>M</v>
          </cell>
          <cell r="E2111">
            <v>107.74</v>
          </cell>
          <cell r="F2111">
            <v>9.28</v>
          </cell>
          <cell r="G2111">
            <v>98.46</v>
          </cell>
        </row>
        <row r="2112">
          <cell r="B2112">
            <v>92368</v>
          </cell>
          <cell r="C2112" t="str">
            <v>TUBO DE AÇO GALVANIZADO COM COSTURA, CLASSE MÉDIA, DN 80 (3"), CONEXÃO ROSQUEADA, INSTALADO EM REDE DE ALIMENTAÇÃO PARA HIDRANTE - FORNECIMENTO E INSTALAÇÃO. AF_10/2020</v>
          </cell>
          <cell r="D2112" t="str">
            <v>M</v>
          </cell>
          <cell r="E2112">
            <v>142.36</v>
          </cell>
          <cell r="F2112">
            <v>10.46</v>
          </cell>
          <cell r="G2112">
            <v>131.9</v>
          </cell>
        </row>
        <row r="2113">
          <cell r="B2113">
            <v>92369</v>
          </cell>
          <cell r="C2113" t="str">
            <v>NIPLE, EM FERRO GALVANIZADO, DN 25 (1"), CONEXÃO ROSQUEADA, INSTALADO EM REDE DE ALIMENTAÇÃO PARA HIDRANTE - FORNECIMENTO E INSTALAÇÃO. AF_10/2020</v>
          </cell>
          <cell r="D2113" t="str">
            <v>UN</v>
          </cell>
          <cell r="E2113">
            <v>35.92</v>
          </cell>
          <cell r="F2113">
            <v>18.58</v>
          </cell>
          <cell r="G2113">
            <v>17.34</v>
          </cell>
        </row>
        <row r="2114">
          <cell r="B2114">
            <v>92370</v>
          </cell>
          <cell r="C2114" t="str">
            <v>LUVA, EM FERRO GALVANIZADO, DN 25 (1"), CONEXÃO ROSQUEADA, INSTALADO EM REDE DE ALIMENTAÇÃO PARA HIDRANTE - FORNECIMENTO E INSTALAÇÃO. AF_10/2020</v>
          </cell>
          <cell r="D2114" t="str">
            <v>UN</v>
          </cell>
          <cell r="E2114">
            <v>37.78</v>
          </cell>
          <cell r="F2114">
            <v>18.58</v>
          </cell>
          <cell r="G2114">
            <v>19.2</v>
          </cell>
        </row>
        <row r="2115">
          <cell r="B2115">
            <v>92371</v>
          </cell>
          <cell r="C2115" t="str">
            <v>NIPLE, EM FERRO GALVANIZADO, DN 32 (1 1/4"), CONEXÃO ROSQUEADA, INSTALADO EM REDE DE ALIMENTAÇÃO PARA HIDRANTE - FORNECIMENTO E INSTALAÇÃO. AF_10/2020</v>
          </cell>
          <cell r="D2115" t="str">
            <v>UN</v>
          </cell>
          <cell r="E2115">
            <v>43.63</v>
          </cell>
          <cell r="F2115">
            <v>20.22</v>
          </cell>
          <cell r="G2115">
            <v>23.41</v>
          </cell>
        </row>
        <row r="2116">
          <cell r="B2116">
            <v>92372</v>
          </cell>
          <cell r="C2116" t="str">
            <v>LUVA, EM FERRO GALVANIZADO, DN 32 (1 1/4"), CONEXÃO ROSQUEADA, INSTALADO EM REDE DE ALIMENTAÇÃO PARA HIDRANTE - FORNECIMENTO E INSTALAÇÃO. AF_10/2020</v>
          </cell>
          <cell r="D2116" t="str">
            <v>UN</v>
          </cell>
          <cell r="E2116">
            <v>45.37</v>
          </cell>
          <cell r="F2116">
            <v>20.22</v>
          </cell>
          <cell r="G2116">
            <v>25.15</v>
          </cell>
        </row>
        <row r="2117">
          <cell r="B2117">
            <v>92373</v>
          </cell>
          <cell r="C2117" t="str">
            <v>NIPLE, EM FERRO GALVANIZADO, DN 40 (1 1/2"), CONEXÃO ROSQUEADA, INSTALADO EM REDE DE ALIMENTAÇÃO PARA HIDRANTE - FORNECIMENTO E INSTALAÇÃO. AF_10/2020</v>
          </cell>
          <cell r="D2117" t="str">
            <v>UN</v>
          </cell>
          <cell r="E2117">
            <v>51.77</v>
          </cell>
          <cell r="F2117">
            <v>22.08</v>
          </cell>
          <cell r="G2117">
            <v>29.69</v>
          </cell>
        </row>
        <row r="2118">
          <cell r="B2118">
            <v>92374</v>
          </cell>
          <cell r="C2118" t="str">
            <v>LUVA, EM FERRO GALVANIZADO, DN 40 (1 1/2"), CONEXÃO ROSQUEADA, INSTALADO EM REDE DE ALIMENTAÇÃO PARA HIDRANTE - FORNECIMENTO E INSTALAÇÃO. AF_10/2020</v>
          </cell>
          <cell r="D2118" t="str">
            <v>UN</v>
          </cell>
          <cell r="E2118">
            <v>52.1</v>
          </cell>
          <cell r="F2118">
            <v>22.08</v>
          </cell>
          <cell r="G2118">
            <v>30.02</v>
          </cell>
        </row>
        <row r="2119">
          <cell r="B2119">
            <v>92375</v>
          </cell>
          <cell r="C2119" t="str">
            <v>NIPLE, EM FERRO GALVANIZADO, DN 50 (2"), CONEXÃO ROSQUEADA, INSTALADO EM REDE DE ALIMENTAÇÃO PARA HIDRANTE - FORNECIMENTO E INSTALAÇÃO. AF_10/2020</v>
          </cell>
          <cell r="D2119" t="str">
            <v>UN</v>
          </cell>
          <cell r="E2119">
            <v>67.6</v>
          </cell>
          <cell r="F2119">
            <v>24.43</v>
          </cell>
          <cell r="G2119">
            <v>43.17</v>
          </cell>
        </row>
        <row r="2120">
          <cell r="B2120">
            <v>92376</v>
          </cell>
          <cell r="C2120" t="str">
            <v>LUVA, EM FERRO GALVANIZADO, DN 50 (2"), CONEXÃO ROSQUEADA, INSTALADO EM REDE DE ALIMENTAÇÃO PARA HIDRANTE - FORNECIMENTO E INSTALAÇÃO. AF_10/2020</v>
          </cell>
          <cell r="D2120" t="str">
            <v>UN</v>
          </cell>
          <cell r="E2120">
            <v>67.57</v>
          </cell>
          <cell r="F2120">
            <v>24.43</v>
          </cell>
          <cell r="G2120">
            <v>43.14</v>
          </cell>
        </row>
        <row r="2121">
          <cell r="B2121">
            <v>92377</v>
          </cell>
          <cell r="C2121" t="str">
            <v>NIPLE, EM FERRO GALVANIZADO, DN 65 (2 1/2"), CONEXÃO ROSQUEADA, INSTALADO EM REDE DE ALIMENTAÇÃO PARA HIDRANTE - FORNECIMENTO E INSTALAÇÃO. AF_10/2020</v>
          </cell>
          <cell r="D2121" t="str">
            <v>UN</v>
          </cell>
          <cell r="E2121">
            <v>91.07</v>
          </cell>
          <cell r="F2121">
            <v>27.92</v>
          </cell>
          <cell r="G2121">
            <v>63.15</v>
          </cell>
        </row>
        <row r="2122">
          <cell r="B2122">
            <v>92378</v>
          </cell>
          <cell r="C2122" t="str">
            <v>LUVA, EM FERRO GALVANIZADO, DN 65 (2 1/2"), CONEXÃO ROSQUEADA, INSTALADO EM REDE DE ALIMENTAÇÃO PARA HIDRANTE - FORNECIMENTO E INSTALAÇÃO. AF_10/2020</v>
          </cell>
          <cell r="D2122" t="str">
            <v>UN</v>
          </cell>
          <cell r="E2122">
            <v>101.45</v>
          </cell>
          <cell r="F2122">
            <v>27.92</v>
          </cell>
          <cell r="G2122">
            <v>73.53</v>
          </cell>
        </row>
        <row r="2123">
          <cell r="B2123">
            <v>92379</v>
          </cell>
          <cell r="C2123" t="str">
            <v>NIPLE, EM FERRO GALVANIZADO, DN 80 (3"), CONEXÃO ROSQUEADA, INSTALADO EM REDE DE ALIMENTAÇÃO PARA HIDRANTE - FORNECIMENTO E INSTALAÇÃO. AF_10/2020</v>
          </cell>
          <cell r="D2123" t="str">
            <v>UN</v>
          </cell>
          <cell r="E2123">
            <v>129.76</v>
          </cell>
          <cell r="F2123">
            <v>31.41</v>
          </cell>
          <cell r="G2123">
            <v>98.35</v>
          </cell>
        </row>
        <row r="2124">
          <cell r="B2124">
            <v>92380</v>
          </cell>
          <cell r="C2124" t="str">
            <v>LUVA, EM FERRO GALVANIZADO, DN 80 (3"), CONEXÃO ROSQUEADA, INSTALADO EM REDE DE ALIMENTAÇÃO PARA HIDRANTE - FORNECIMENTO E INSTALAÇÃO. AF_10/2020</v>
          </cell>
          <cell r="D2124" t="str">
            <v>UN</v>
          </cell>
          <cell r="E2124">
            <v>139</v>
          </cell>
          <cell r="F2124">
            <v>31.41</v>
          </cell>
          <cell r="G2124">
            <v>107.59</v>
          </cell>
        </row>
        <row r="2125">
          <cell r="B2125">
            <v>92381</v>
          </cell>
          <cell r="C2125" t="str">
            <v>JOELHO 45 GRAUS, EM FERRO GALVANIZADO, DN 25 (1"), CONEXÃO ROSQUEADA, INSTALADO EM REDE DE ALIMENTAÇÃO PARA HIDRANTE - FORNECIMENTO E INSTALAÇÃO. AF_10/2020</v>
          </cell>
          <cell r="D2125" t="str">
            <v>UN</v>
          </cell>
          <cell r="E2125">
            <v>54.41</v>
          </cell>
          <cell r="F2125">
            <v>27.88</v>
          </cell>
          <cell r="G2125">
            <v>26.53</v>
          </cell>
        </row>
        <row r="2126">
          <cell r="B2126">
            <v>92382</v>
          </cell>
          <cell r="C2126" t="str">
            <v>JOELHO 90 GRAUS, EM FERRO GALVANIZADO, DN 25 (1"), CONEXÃO ROSQUEADA, INSTALADO EM REDE DE ALIMENTAÇÃO PARA HIDRANTE - FORNECIMENTO E INSTALAÇÃO. AF_10/2020</v>
          </cell>
          <cell r="D2126" t="str">
            <v>UN</v>
          </cell>
          <cell r="E2126">
            <v>51.93</v>
          </cell>
          <cell r="F2126">
            <v>27.88</v>
          </cell>
          <cell r="G2126">
            <v>24.05</v>
          </cell>
        </row>
        <row r="2127">
          <cell r="B2127">
            <v>92383</v>
          </cell>
          <cell r="C2127" t="str">
            <v>JOELHO 45 GRAUS, EM FERRO GALVANIZADO, DN 32 (1 1/4"), CONEXÃO ROSQUEADA, INSTALADO EM REDE DE ALIMENTAÇÃO PARA HIDRANTE - FORNECIMENTO E INSTALAÇÃO. AF_10/2020</v>
          </cell>
          <cell r="D2127" t="str">
            <v>UN</v>
          </cell>
          <cell r="E2127">
            <v>69.02</v>
          </cell>
          <cell r="F2127">
            <v>30.31</v>
          </cell>
          <cell r="G2127">
            <v>38.71</v>
          </cell>
        </row>
        <row r="2128">
          <cell r="B2128">
            <v>92384</v>
          </cell>
          <cell r="C2128" t="str">
            <v>JOELHO 90 GRAUS, EM FERRO GALVANIZADO, DN 32 (1 1/4"), CONEXÃO ROSQUEADA, INSTALADO EM REDE DE ALIMENTAÇÃO PARA HIDRANTE - FORNECIMENTO E INSTALAÇÃO. AF_10/2020</v>
          </cell>
          <cell r="D2128" t="str">
            <v>UN</v>
          </cell>
          <cell r="E2128">
            <v>64.09</v>
          </cell>
          <cell r="F2128">
            <v>30.31</v>
          </cell>
          <cell r="G2128">
            <v>33.78</v>
          </cell>
        </row>
        <row r="2129">
          <cell r="B2129">
            <v>92385</v>
          </cell>
          <cell r="C2129" t="str">
            <v>JOELHO 45 GRAUS, EM FERRO GALVANIZADO, DN 40 (1 1/2"), CONEXÃO ROSQUEADA, INSTALADO EM REDE DE ALIMENTAÇÃO PARA HIDRANTE - FORNECIMENTO E INSTALAÇÃO. AF_10/2020</v>
          </cell>
          <cell r="D2129" t="str">
            <v>UN</v>
          </cell>
          <cell r="E2129">
            <v>79.28</v>
          </cell>
          <cell r="F2129">
            <v>33.12</v>
          </cell>
          <cell r="G2129">
            <v>46.16</v>
          </cell>
        </row>
        <row r="2130">
          <cell r="B2130">
            <v>92386</v>
          </cell>
          <cell r="C2130" t="str">
            <v>JOELHO 90 GRAUS, EM FERRO GALVANIZADO, DN 40 (1 1/2"), CONEXÃO ROSQUEADA, INSTALADO EM REDE DE ALIMENTAÇÃO PARA HIDRANTE - FORNECIMENTO E INSTALAÇÃO. AF_10/2020</v>
          </cell>
          <cell r="D2130" t="str">
            <v>UN</v>
          </cell>
          <cell r="E2130">
            <v>75.88</v>
          </cell>
          <cell r="F2130">
            <v>33.12</v>
          </cell>
          <cell r="G2130">
            <v>42.76</v>
          </cell>
        </row>
        <row r="2131">
          <cell r="B2131">
            <v>92387</v>
          </cell>
          <cell r="C2131" t="str">
            <v>JOELHO 45 GRAUS, EM FERRO GALVANIZADO, DN 50 (2"), CONEXÃO ROSQUEADA, INSTALADO EM REDE DE ALIMENTAÇÃO PARA HIDRANTE - FORNECIMENTO E INSTALAÇÃO. AF_10/2020</v>
          </cell>
          <cell r="D2131" t="str">
            <v>UN</v>
          </cell>
          <cell r="E2131">
            <v>100.47</v>
          </cell>
          <cell r="F2131">
            <v>36.62</v>
          </cell>
          <cell r="G2131">
            <v>63.85</v>
          </cell>
        </row>
        <row r="2132">
          <cell r="B2132">
            <v>92388</v>
          </cell>
          <cell r="C2132" t="str">
            <v>JOELHO 90 GRAUS, EM FERRO GALVANIZADO, DN 50 (2"), CONEXÃO ROSQUEADA, INSTALADO EM REDE DE ALIMENTAÇÃO PARA HIDRANTE - FORNECIMENTO E INSTALAÇÃO. AF_10/2020</v>
          </cell>
          <cell r="D2132" t="str">
            <v>UN</v>
          </cell>
          <cell r="E2132">
            <v>98.16</v>
          </cell>
          <cell r="F2132">
            <v>36.62</v>
          </cell>
          <cell r="G2132">
            <v>61.54</v>
          </cell>
        </row>
        <row r="2133">
          <cell r="B2133">
            <v>92389</v>
          </cell>
          <cell r="C2133" t="str">
            <v>JOELHO 45 GRAUS, EM FERRO GALVANIZADO, DN 65 (2 1/2"), CONEXÃO ROSQUEADA, INSTALADO EM REDE DE ALIMENTAÇÃO PARA HIDRANTE - FORNECIMENTO E INSTALAÇÃO. AF_10/2020</v>
          </cell>
          <cell r="D2133" t="str">
            <v>UN</v>
          </cell>
          <cell r="E2133">
            <v>156.57</v>
          </cell>
          <cell r="F2133">
            <v>41.88</v>
          </cell>
          <cell r="G2133">
            <v>114.69</v>
          </cell>
        </row>
        <row r="2134">
          <cell r="B2134">
            <v>92390</v>
          </cell>
          <cell r="C2134" t="str">
            <v>JOELHO 90 GRAUS, EM FERRO GALVANIZADO, DN 65 (2 1/2"), CONEXÃO ROSQUEADA, INSTALADO EM REDE DE ALIMENTAÇÃO PARA HIDRANTE - FORNECIMENTO E INSTALAÇÃO. AF_10/2020</v>
          </cell>
          <cell r="D2134" t="str">
            <v>UN</v>
          </cell>
          <cell r="E2134">
            <v>146.41</v>
          </cell>
          <cell r="F2134">
            <v>41.89</v>
          </cell>
          <cell r="G2134">
            <v>104.52</v>
          </cell>
        </row>
        <row r="2135">
          <cell r="B2135">
            <v>92391</v>
          </cell>
          <cell r="C2135" t="str">
            <v>EXECUÇÃO DE PAVIMENTO EM PISO INTERTRAVADO, COM BLOCO PISOGRAMA DE 35 X 15 CM, ESPESSURA 6 CM. AF_10/2022</v>
          </cell>
          <cell r="D2135" t="str">
            <v>M2</v>
          </cell>
          <cell r="E2135">
            <v>64.3</v>
          </cell>
          <cell r="F2135">
            <v>3.08</v>
          </cell>
          <cell r="G2135">
            <v>61.22</v>
          </cell>
        </row>
        <row r="2136">
          <cell r="B2136">
            <v>92392</v>
          </cell>
          <cell r="C2136" t="str">
            <v>EXECUÇÃO DE PAVIMENTO EM PISO INTERTRAVADO, COM BLOCO PISOGRAMA DE 35 X 15 CM, ESPESSURA 8 CM. AF_10/2022</v>
          </cell>
          <cell r="D2136" t="str">
            <v>M2</v>
          </cell>
          <cell r="E2136">
            <v>132.74</v>
          </cell>
          <cell r="F2136">
            <v>3.46</v>
          </cell>
          <cell r="G2136">
            <v>129.28</v>
          </cell>
        </row>
        <row r="2137">
          <cell r="B2137">
            <v>92393</v>
          </cell>
          <cell r="C2137" t="str">
            <v>EXECUÇÃO DE PAVIMENTO EM PISO INTERTRAVADO, COM BLOCO SEXTAVADO DE 25 X 25 CM, ESPESSURA 6 CM. AF_10/2022</v>
          </cell>
          <cell r="D2137" t="str">
            <v>M2</v>
          </cell>
          <cell r="E2137">
            <v>63.32</v>
          </cell>
          <cell r="F2137">
            <v>3.97</v>
          </cell>
          <cell r="G2137">
            <v>59.35</v>
          </cell>
        </row>
        <row r="2138">
          <cell r="B2138">
            <v>92394</v>
          </cell>
          <cell r="C2138" t="str">
            <v>EXECUÇÃO DE PAVIMENTO EM PISO INTERTRAVADO, COM BLOCO SEXTAVADO DE 25 X 25 CM, ESPESSURA 8 CM. AF_10/2022</v>
          </cell>
          <cell r="D2138" t="str">
            <v>M2</v>
          </cell>
          <cell r="E2138">
            <v>78.71</v>
          </cell>
          <cell r="F2138">
            <v>5.39</v>
          </cell>
          <cell r="G2138">
            <v>73.32</v>
          </cell>
        </row>
        <row r="2139">
          <cell r="B2139">
            <v>92395</v>
          </cell>
          <cell r="C2139" t="str">
            <v>EXECUÇÃO DE PAVIMENTO EM PISO INTERTRAVADO, COM BLOCO SEXTAVADO DE 25 X 25 CM, ESPESSURA 10 CM. AF_10/2022</v>
          </cell>
          <cell r="D2139" t="str">
            <v>M2</v>
          </cell>
          <cell r="E2139">
            <v>94.53</v>
          </cell>
          <cell r="F2139">
            <v>7.37</v>
          </cell>
          <cell r="G2139">
            <v>87.16</v>
          </cell>
        </row>
        <row r="2140">
          <cell r="B2140">
            <v>92396</v>
          </cell>
          <cell r="C2140" t="str">
            <v>EXECUÇÃO DE PASSEIO EM PISO INTERTRAVADO, COM BLOCO RETANGULAR COR NATURAL DE 20 X 10 CM, ESPESSURA 6 CM. AF_10/2022</v>
          </cell>
          <cell r="D2140" t="str">
            <v>M2</v>
          </cell>
          <cell r="E2140">
            <v>76.25</v>
          </cell>
          <cell r="F2140">
            <v>11.94</v>
          </cell>
          <cell r="G2140">
            <v>64.31</v>
          </cell>
        </row>
        <row r="2141">
          <cell r="B2141">
            <v>92397</v>
          </cell>
          <cell r="C2141" t="str">
            <v>EXECUÇÃO DE PAVIMENTO EM PISO INTERTRAVADO, COM BLOCO RETANGULAR COR NATURAL DE 20 X 10 CM, ESPESSURA 6 CM. AF_10/2022</v>
          </cell>
          <cell r="D2141" t="str">
            <v>M2</v>
          </cell>
          <cell r="E2141">
            <v>66.73</v>
          </cell>
          <cell r="F2141">
            <v>6.46</v>
          </cell>
          <cell r="G2141">
            <v>60.27</v>
          </cell>
        </row>
        <row r="2142">
          <cell r="B2142">
            <v>92398</v>
          </cell>
          <cell r="C2142" t="str">
            <v>EXECUÇÃO DE PAVIMENTO EM PISO INTERTRAVADO, COM BLOCO RETANGULAR COR NATURAL DE 20 X 10 CM, ESPESSURA 8 CM. AF_10/2022</v>
          </cell>
          <cell r="D2142" t="str">
            <v>M2</v>
          </cell>
          <cell r="E2142">
            <v>83.04</v>
          </cell>
          <cell r="F2142">
            <v>8.43</v>
          </cell>
          <cell r="G2142">
            <v>74.61</v>
          </cell>
        </row>
        <row r="2143">
          <cell r="B2143">
            <v>92400</v>
          </cell>
          <cell r="C2143" t="str">
            <v>EXECUÇÃO DE PAVIMENTO EM PISO INTERTRAVADO, COM BLOCO RETANGULAR DE 20 X 10 CM, ESPESSURA 10 CM. AF_10/2022</v>
          </cell>
          <cell r="D2143" t="str">
            <v>M2</v>
          </cell>
          <cell r="E2143">
            <v>97.43</v>
          </cell>
          <cell r="F2143">
            <v>10.42</v>
          </cell>
          <cell r="G2143">
            <v>87.01</v>
          </cell>
        </row>
        <row r="2144">
          <cell r="B2144">
            <v>92402</v>
          </cell>
          <cell r="C2144" t="str">
            <v>EXECUÇÃO DE PASSEIO EM PISO INTERTRAVADO, COM BLOCO 16 FACES DE 22 X 11 CM, ESPESSURA 6 CM. AF_10/2022</v>
          </cell>
          <cell r="D2144" t="str">
            <v>M2</v>
          </cell>
          <cell r="E2144">
            <v>74.28</v>
          </cell>
          <cell r="F2144">
            <v>10.33</v>
          </cell>
          <cell r="G2144">
            <v>63.95</v>
          </cell>
        </row>
        <row r="2145">
          <cell r="B2145">
            <v>92403</v>
          </cell>
          <cell r="C2145" t="str">
            <v>EXECUÇÃO DE PAVIMENTO EM PISO INTERTRAVADO, COM BLOCO 16 FACES DE 22 X 11 CM, ESPESSURA 6 CM. AF_10/2022</v>
          </cell>
          <cell r="D2145" t="str">
            <v>M2</v>
          </cell>
          <cell r="E2145">
            <v>64.48</v>
          </cell>
          <cell r="F2145">
            <v>4.84</v>
          </cell>
          <cell r="G2145">
            <v>59.64</v>
          </cell>
        </row>
        <row r="2146">
          <cell r="B2146">
            <v>92404</v>
          </cell>
          <cell r="C2146" t="str">
            <v>EXECUÇÃO DE PAVIMENTO EM PISO INTERTRAVADO, COM BLOCO 16 FACES DE 22 X 11 CM, ESPESSURA 8 CM. AF_10/2022</v>
          </cell>
          <cell r="D2146" t="str">
            <v>M2</v>
          </cell>
          <cell r="E2146">
            <v>80.76</v>
          </cell>
          <cell r="F2146">
            <v>6.83</v>
          </cell>
          <cell r="G2146">
            <v>73.93</v>
          </cell>
        </row>
        <row r="2147">
          <cell r="B2147">
            <v>92406</v>
          </cell>
          <cell r="C2147" t="str">
            <v>EXECUÇÃO DE PAVIMENTO EM PISO INTERTRAVADO, COM BLOCO 16 FACES DE 22 X 11 CM, ESPESSURA 10 CM. AF_10/2022</v>
          </cell>
          <cell r="D2147" t="str">
            <v>M2</v>
          </cell>
          <cell r="E2147">
            <v>96.85</v>
          </cell>
          <cell r="F2147">
            <v>8.8</v>
          </cell>
          <cell r="G2147">
            <v>88.05</v>
          </cell>
        </row>
        <row r="2148">
          <cell r="B2148">
            <v>92409</v>
          </cell>
          <cell r="C2148" t="str">
            <v>MONTAGEM E DESMONTAGEM DE FÔRMA DE PILARES RETANGULARES E ESTRUTURAS SIMILARES, PÉ-DIREITO SIMPLES, EM MADEIRA SERRADA, 1 UTILIZAÇÃO. AF_09/2020</v>
          </cell>
          <cell r="D2148" t="str">
            <v>M2</v>
          </cell>
          <cell r="E2148">
            <v>205.52</v>
          </cell>
          <cell r="F2148">
            <v>90.47</v>
          </cell>
          <cell r="G2148">
            <v>115.05</v>
          </cell>
        </row>
        <row r="2149">
          <cell r="B2149">
            <v>92411</v>
          </cell>
          <cell r="C2149" t="str">
            <v>MONTAGEM E DESMONTAGEM DE FÔRMA DE PILARES RETANGULARES E ESTRUTURAS SIMILARES, PÉ-DIREITO SIMPLES, EM MADEIRA SERRADA, 2 UTILIZAÇÕES. AF_09/2020</v>
          </cell>
          <cell r="D2149" t="str">
            <v>M2</v>
          </cell>
          <cell r="E2149">
            <v>139.37</v>
          </cell>
          <cell r="F2149">
            <v>71.71</v>
          </cell>
          <cell r="G2149">
            <v>67.66</v>
          </cell>
        </row>
        <row r="2150">
          <cell r="B2150">
            <v>92413</v>
          </cell>
          <cell r="C2150" t="str">
            <v>MONTAGEM E DESMONTAGEM DE FÔRMA DE PILARES RETANGULARES E ESTRUTURAS SIMILARES, PÉ-DIREITO SIMPLES, EM MADEIRA SERRADA, 4 UTILIZAÇÕES. AF_09/2020</v>
          </cell>
          <cell r="D2150" t="str">
            <v>M2</v>
          </cell>
          <cell r="E2150">
            <v>92.24</v>
          </cell>
          <cell r="F2150">
            <v>52.23</v>
          </cell>
          <cell r="G2150">
            <v>40.01</v>
          </cell>
        </row>
        <row r="2151">
          <cell r="B2151">
            <v>92415</v>
          </cell>
          <cell r="C2151" t="str">
            <v>MONTAGEM E DESMONTAGEM DE FÔRMA DE PILARES RETANGULARES E ESTRUTURAS SIMILARES, PÉ-DIREITO SIMPLES, EM CHAPA DE MADEIRA COMPENSADA RESINADA, 2 UTILIZAÇÕES. AF_09/2020</v>
          </cell>
          <cell r="D2151" t="str">
            <v>M2</v>
          </cell>
          <cell r="E2151">
            <v>145.74</v>
          </cell>
          <cell r="F2151">
            <v>44.76</v>
          </cell>
          <cell r="G2151">
            <v>100.98</v>
          </cell>
        </row>
        <row r="2152">
          <cell r="B2152">
            <v>92417</v>
          </cell>
          <cell r="C2152" t="str">
            <v>MONTAGEM E DESMONTAGEM DE FÔRMA DE PILARES RETANGULARES E ESTRUTURAS SIMILARES, PÉ-DIREITO DUPLO, EM CHAPA DE MADEIRA COMPENSADA RESINADA, 2 UTILIZAÇÕES. AF_09/2020</v>
          </cell>
          <cell r="D2152" t="str">
            <v>M2</v>
          </cell>
          <cell r="E2152">
            <v>167.15</v>
          </cell>
          <cell r="F2152">
            <v>61.13</v>
          </cell>
          <cell r="G2152">
            <v>106.02</v>
          </cell>
        </row>
        <row r="2153">
          <cell r="B2153">
            <v>92419</v>
          </cell>
          <cell r="C2153" t="str">
            <v>MONTAGEM E DESMONTAGEM DE FÔRMA DE PILARES RETANGULARES E ESTRUTURAS SIMILARES, PÉ-DIREITO SIMPLES, EM CHAPA DE MADEIRA COMPENSADA RESINADA, 4 UTILIZAÇÕES. AF_09/2020</v>
          </cell>
          <cell r="D2153" t="str">
            <v>M2</v>
          </cell>
          <cell r="E2153">
            <v>93.57</v>
          </cell>
          <cell r="F2153">
            <v>29.21</v>
          </cell>
          <cell r="G2153">
            <v>64.36</v>
          </cell>
        </row>
        <row r="2154">
          <cell r="B2154">
            <v>92421</v>
          </cell>
          <cell r="C2154" t="str">
            <v>MONTAGEM E DESMONTAGEM DE FÔRMA DE PILARES RETANGULARES E ESTRUTURAS SIMILARES, PÉ-DIREITO DUPLO, EM CHAPA DE MADEIRA COMPENSADA RESINADA, 4 UTILIZAÇÕES. AF_09/2020</v>
          </cell>
          <cell r="D2154" t="str">
            <v>M2</v>
          </cell>
          <cell r="E2154">
            <v>109.98</v>
          </cell>
          <cell r="F2154">
            <v>41.77</v>
          </cell>
          <cell r="G2154">
            <v>68.21</v>
          </cell>
        </row>
        <row r="2155">
          <cell r="B2155">
            <v>92423</v>
          </cell>
          <cell r="C2155" t="str">
            <v>MONTAGEM E DESMONTAGEM DE FÔRMA DE PILARES RETANGULARES E ESTRUTURAS SIMILARES, PÉ-DIREITO SIMPLES, EM CHAPA DE MADEIRA COMPENSADA RESINADA, 6 UTILIZAÇÕES. AF_09/2020</v>
          </cell>
          <cell r="D2155" t="str">
            <v>M2</v>
          </cell>
          <cell r="E2155">
            <v>77.47</v>
          </cell>
          <cell r="F2155">
            <v>23.87</v>
          </cell>
          <cell r="G2155">
            <v>53.6</v>
          </cell>
        </row>
        <row r="2156">
          <cell r="B2156">
            <v>92425</v>
          </cell>
          <cell r="C2156" t="str">
            <v>MONTAGEM E DESMONTAGEM DE FÔRMA DE PILARES RETANGULARES E ESTRUTURAS SIMILARES, PÉ-DIREITO DUPLO, EM CHAPA DE MADEIRA COMPENSADA RESINADA, 6 UTILIZAÇÕES. AF_09/2020</v>
          </cell>
          <cell r="D2156" t="str">
            <v>M2</v>
          </cell>
          <cell r="E2156">
            <v>91.74</v>
          </cell>
          <cell r="F2156">
            <v>34.8</v>
          </cell>
          <cell r="G2156">
            <v>56.94</v>
          </cell>
        </row>
        <row r="2157">
          <cell r="B2157">
            <v>92427</v>
          </cell>
          <cell r="C2157" t="str">
            <v>MONTAGEM E DESMONTAGEM DE FÔRMA DE PILARES RETANGULARES E ESTRUTURAS SIMILARES, PÉ-DIREITO SIMPLES, EM CHAPA DE MADEIRA COMPENSADA RESINADA, 8 UTILIZAÇÕES. AF_09/2020</v>
          </cell>
          <cell r="D2157" t="str">
            <v>M2</v>
          </cell>
          <cell r="E2157">
            <v>69.31</v>
          </cell>
          <cell r="F2157">
            <v>21.17</v>
          </cell>
          <cell r="G2157">
            <v>48.14</v>
          </cell>
        </row>
        <row r="2158">
          <cell r="B2158">
            <v>92429</v>
          </cell>
          <cell r="C2158" t="str">
            <v>MONTAGEM E DESMONTAGEM DE FÔRMA DE PILARES RETANGULARES E ESTRUTURAS SIMILARES, PÉ-DIREITO DUPLO, EM CHAPA DE MADEIRA COMPENSADA RESINADA, 8 UTILIZAÇÕES. AF_09/2020</v>
          </cell>
          <cell r="D2158" t="str">
            <v>M2</v>
          </cell>
          <cell r="E2158">
            <v>82.54</v>
          </cell>
          <cell r="F2158">
            <v>31.29</v>
          </cell>
          <cell r="G2158">
            <v>51.25</v>
          </cell>
        </row>
        <row r="2159">
          <cell r="B2159">
            <v>92431</v>
          </cell>
          <cell r="C2159" t="str">
            <v>MONTAGEM E DESMONTAGEM DE FÔRMA DE PILARES RETANGULARES E ESTRUTURAS SIMILARES, PÉ-DIREITO SIMPLES, EM CHAPA DE MADEIRA COMPENSADA PLASTIFICADA, 10 UTILIZAÇÕES. AF_09/2020</v>
          </cell>
          <cell r="D2159" t="str">
            <v>M2</v>
          </cell>
          <cell r="E2159">
            <v>66.58</v>
          </cell>
          <cell r="F2159">
            <v>18.74</v>
          </cell>
          <cell r="G2159">
            <v>47.84</v>
          </cell>
        </row>
        <row r="2160">
          <cell r="B2160">
            <v>92433</v>
          </cell>
          <cell r="C2160" t="str">
            <v>MONTAGEM E DESMONTAGEM DE FÔRMA DE PILARES RETANGULARES E ESTRUTURAS SIMILARES, PÉ-DIREITO DUPLO, EM CHAPA DE MADEIRA COMPENSADA PLASTIFICADA, 10 UTILIZAÇÕES. AF_09/2020</v>
          </cell>
          <cell r="D2160" t="str">
            <v>M2</v>
          </cell>
          <cell r="E2160">
            <v>79.13</v>
          </cell>
          <cell r="F2160">
            <v>28.35</v>
          </cell>
          <cell r="G2160">
            <v>50.78</v>
          </cell>
        </row>
        <row r="2161">
          <cell r="B2161">
            <v>92435</v>
          </cell>
          <cell r="C2161" t="str">
            <v>MONTAGEM E DESMONTAGEM DE FÔRMA DE PILARES RETANGULARES E ESTRUTURAS SIMILARES, PÉ-DIREITO SIMPLES, EM CHAPA DE MADEIRA COMPENSADA PLASTIFICADA, 12 UTILIZAÇÕES. AF_09/2020</v>
          </cell>
          <cell r="D2161" t="str">
            <v>M2</v>
          </cell>
          <cell r="E2161">
            <v>63.42</v>
          </cell>
          <cell r="F2161">
            <v>17.83</v>
          </cell>
          <cell r="G2161">
            <v>45.59</v>
          </cell>
        </row>
        <row r="2162">
          <cell r="B2162">
            <v>92437</v>
          </cell>
          <cell r="C2162" t="str">
            <v>MONTAGEM E DESMONTAGEM DE FÔRMA DE PILARES RETANGULARES E ESTRUTURAS SIMILARES, PÉ-DIREITO DUPLO, EM CHAPA DE MADEIRA COMPENSADA PLASTIFICADA, 12 UTILIZAÇÕES. AF_09/2020</v>
          </cell>
          <cell r="D2162" t="str">
            <v>M2</v>
          </cell>
          <cell r="E2162">
            <v>75.55</v>
          </cell>
          <cell r="F2162">
            <v>27.11</v>
          </cell>
          <cell r="G2162">
            <v>48.44</v>
          </cell>
        </row>
        <row r="2163">
          <cell r="B2163">
            <v>92439</v>
          </cell>
          <cell r="C2163" t="str">
            <v>MONTAGEM E DESMONTAGEM DE FÔRMA DE PILARES RETANGULARES E ESTRUTURAS SIMILARES, PÉ-DIREITO SIMPLES, EM CHAPA DE MADEIRA COMPENSADA PLASTIFICADA, 14 UTILIZAÇÕES. AF_09/2020</v>
          </cell>
          <cell r="D2163" t="str">
            <v>M2</v>
          </cell>
          <cell r="E2163">
            <v>61.12</v>
          </cell>
          <cell r="F2163">
            <v>17.17</v>
          </cell>
          <cell r="G2163">
            <v>43.95</v>
          </cell>
        </row>
        <row r="2164">
          <cell r="B2164">
            <v>92441</v>
          </cell>
          <cell r="C2164" t="str">
            <v>MONTAGEM E DESMONTAGEM DE FÔRMA DE PILARES RETANGULARES E ESTRUTURAS SIMILARES, PÉ-DIREITO DUPLO, EM CHAPA DE MADEIRA COMPENSADA PLASTIFICADA, 14 UTILIZAÇÕES. AF_09/2020</v>
          </cell>
          <cell r="D2164" t="str">
            <v>M2</v>
          </cell>
          <cell r="E2164">
            <v>72.96</v>
          </cell>
          <cell r="F2164">
            <v>26.22</v>
          </cell>
          <cell r="G2164">
            <v>46.74</v>
          </cell>
        </row>
        <row r="2165">
          <cell r="B2165">
            <v>92443</v>
          </cell>
          <cell r="C2165" t="str">
            <v>MONTAGEM E DESMONTAGEM DE FÔRMA DE PILARES RETANGULARES E ESTRUTURAS SIMILARES, PÉ-DIREITO SIMPLES, EM CHAPA DE MADEIRA COMPENSADA PLASTIFICADA, 18 UTILIZAÇÕES. AF_09/2020</v>
          </cell>
          <cell r="D2165" t="str">
            <v>M2</v>
          </cell>
          <cell r="E2165">
            <v>56.17</v>
          </cell>
          <cell r="F2165">
            <v>15.97</v>
          </cell>
          <cell r="G2165">
            <v>40.2</v>
          </cell>
        </row>
        <row r="2166">
          <cell r="B2166">
            <v>92445</v>
          </cell>
          <cell r="C2166" t="str">
            <v>MONTAGEM E DESMONTAGEM DE FÔRMA DE PILARES RETANGULARES E ESTRUTURAS SIMILARES, PÉ-DIREITO DUPLO, EM CHAPA DE MADEIRA COMPENSADA PLASTIFICADA, 18 UTILIZAÇÕES. AF_09/2020</v>
          </cell>
          <cell r="D2166" t="str">
            <v>M2</v>
          </cell>
          <cell r="E2166">
            <v>67.58</v>
          </cell>
          <cell r="F2166">
            <v>24.71</v>
          </cell>
          <cell r="G2166">
            <v>42.87</v>
          </cell>
        </row>
        <row r="2167">
          <cell r="B2167">
            <v>92446</v>
          </cell>
          <cell r="C2167" t="str">
            <v>MONTAGEM E DESMONTAGEM DE FÔRMA DE VIGA, ESCORAMENTO COM PONTALETE DE MADEIRA, PÉ-DIREITO SIMPLES, EM MADEIRA SERRADA, 1 UTILIZAÇÃO. AF_09/2020</v>
          </cell>
          <cell r="D2167" t="str">
            <v>M2</v>
          </cell>
          <cell r="E2167">
            <v>252.72</v>
          </cell>
          <cell r="F2167">
            <v>88.96</v>
          </cell>
          <cell r="G2167">
            <v>163.76</v>
          </cell>
        </row>
        <row r="2168">
          <cell r="B2168">
            <v>92447</v>
          </cell>
          <cell r="C2168" t="str">
            <v>MONTAGEM E DESMONTAGEM DE FÔRMA DE VIGA, ESCORAMENTO COM PONTALETE DE MADEIRA, PÉ-DIREITO SIMPLES, EM MADEIRA SERRADA, 2 UTILIZAÇÕES. AF_09/2020</v>
          </cell>
          <cell r="D2168" t="str">
            <v>M2</v>
          </cell>
          <cell r="E2168">
            <v>177.27</v>
          </cell>
          <cell r="F2168">
            <v>68.12</v>
          </cell>
          <cell r="G2168">
            <v>109.15</v>
          </cell>
        </row>
        <row r="2169">
          <cell r="B2169">
            <v>92448</v>
          </cell>
          <cell r="C2169" t="str">
            <v>MONTAGEM E DESMONTAGEM DE FÔRMA DE VIGA, ESCORAMENTO COM PONTALETE DE MADEIRA, PÉ-DIREITO SIMPLES, EM MADEIRA SERRADA, 4 UTILIZAÇÕES. AF_09/2020</v>
          </cell>
          <cell r="D2169" t="str">
            <v>M2</v>
          </cell>
          <cell r="E2169">
            <v>139.5</v>
          </cell>
          <cell r="F2169">
            <v>55.4</v>
          </cell>
          <cell r="G2169">
            <v>84.1</v>
          </cell>
        </row>
        <row r="2170">
          <cell r="B2170">
            <v>92449</v>
          </cell>
          <cell r="C2170" t="str">
            <v>MONTAGEM E DESMONTAGEM DE FÔRMA DE VIGA, ESCORAMENTO COM GARFO DE MADEIRA, PÉ-DIREITO DUPLO, EM CHAPA DE MADEIRA RESINADA, 2 UTILIZAÇÕES. AF_09/2020</v>
          </cell>
          <cell r="D2170" t="str">
            <v>M2</v>
          </cell>
          <cell r="E2170">
            <v>275.03</v>
          </cell>
          <cell r="F2170">
            <v>76.21</v>
          </cell>
          <cell r="G2170">
            <v>198.82</v>
          </cell>
        </row>
        <row r="2171">
          <cell r="B2171">
            <v>92450</v>
          </cell>
          <cell r="C2171" t="str">
            <v>MONTAGEM E DESMONTAGEM DE FÔRMA DE VIGA, ESCORAMENTO METÁLICO, PÉ-DIREITO DUPLO, EM CHAPA DE MADEIRA RESINADA, 2 UTILIZAÇÕES. AF_09/2020</v>
          </cell>
          <cell r="D2171" t="str">
            <v>M2</v>
          </cell>
          <cell r="E2171">
            <v>364.31</v>
          </cell>
          <cell r="F2171">
            <v>71.84</v>
          </cell>
          <cell r="G2171">
            <v>292.47</v>
          </cell>
        </row>
        <row r="2172">
          <cell r="B2172">
            <v>92451</v>
          </cell>
          <cell r="C2172" t="str">
            <v>MONTAGEM E DESMONTAGEM DE FÔRMA DE VIGA, ESCORAMENTO COM GARFO DE MADEIRA, PÉ-DIREITO SIMPLES, EM CHAPA DE MADEIRA RESINADA, 2 UTILIZAÇÕES. AF_09/2020</v>
          </cell>
          <cell r="D2172" t="str">
            <v>M2</v>
          </cell>
          <cell r="E2172">
            <v>188.6</v>
          </cell>
          <cell r="F2172">
            <v>54.05</v>
          </cell>
          <cell r="G2172">
            <v>134.55</v>
          </cell>
        </row>
        <row r="2173">
          <cell r="B2173">
            <v>92452</v>
          </cell>
          <cell r="C2173" t="str">
            <v>MONTAGEM E DESMONTAGEM DE FÔRMA DE VIGA, ESCORAMENTO METÁLICO, PÉ-DIREITO SIMPLES, EM CHAPA DE MADEIRA RESINADA, 2 UTILIZAÇÕES. AF_09/2020</v>
          </cell>
          <cell r="D2173" t="str">
            <v>M2</v>
          </cell>
          <cell r="E2173">
            <v>197.34</v>
          </cell>
          <cell r="F2173">
            <v>58.59</v>
          </cell>
          <cell r="G2173">
            <v>138.75</v>
          </cell>
        </row>
        <row r="2174">
          <cell r="B2174">
            <v>92453</v>
          </cell>
          <cell r="C2174" t="str">
            <v>MONTAGEM E DESMONTAGEM DE FÔRMA DE VIGA, ESCORAMENTO COM GARFO DE MADEIRA, PÉ-DIREITO DUPLO, EM CHAPA DE MADEIRA RESINADA, 4 UTILIZAÇÕES. AF_09/2020</v>
          </cell>
          <cell r="D2174" t="str">
            <v>M2</v>
          </cell>
          <cell r="E2174">
            <v>234.58</v>
          </cell>
          <cell r="F2174">
            <v>66.08</v>
          </cell>
          <cell r="G2174">
            <v>168.5</v>
          </cell>
        </row>
        <row r="2175">
          <cell r="B2175">
            <v>92454</v>
          </cell>
          <cell r="C2175" t="str">
            <v>MONTAGEM E DESMONTAGEM DE FÔRMA DE VIGA, ESCORAMENTO METÁLICO, PÉ-DIREITO DUPLO, EM CHAPA DE MADEIRA RESINADA, 4 UTILIZAÇÕES. AF_09/2020</v>
          </cell>
          <cell r="D2175" t="str">
            <v>M2</v>
          </cell>
          <cell r="E2175">
            <v>331.85</v>
          </cell>
          <cell r="F2175">
            <v>61.46</v>
          </cell>
          <cell r="G2175">
            <v>270.39</v>
          </cell>
        </row>
        <row r="2176">
          <cell r="B2176">
            <v>92455</v>
          </cell>
          <cell r="C2176" t="str">
            <v>MONTAGEM E DESMONTAGEM DE FÔRMA DE VIGA, ESCORAMENTO COM GARFO DE MADEIRA, PÉ-DIREITO SIMPLES, EM CHAPA DE MADEIRA RESINADA, 4 UTILIZAÇÕES. AF_09/2020</v>
          </cell>
          <cell r="D2176" t="str">
            <v>M2</v>
          </cell>
          <cell r="E2176">
            <v>153.54</v>
          </cell>
          <cell r="F2176">
            <v>45.31</v>
          </cell>
          <cell r="G2176">
            <v>108.23</v>
          </cell>
        </row>
        <row r="2177">
          <cell r="B2177">
            <v>92456</v>
          </cell>
          <cell r="C2177" t="str">
            <v>MONTAGEM E DESMONTAGEM DE FÔRMA DE VIGA, ESCORAMENTO METÁLICO, PÉ-DIREITO SIMPLES, EM CHAPA DE MADEIRA RESINADA, 4 UTILIZAÇÕES. AF_09/2020</v>
          </cell>
          <cell r="D2177" t="str">
            <v>M2</v>
          </cell>
          <cell r="E2177">
            <v>164.73</v>
          </cell>
          <cell r="F2177">
            <v>49.22</v>
          </cell>
          <cell r="G2177">
            <v>115.51</v>
          </cell>
        </row>
        <row r="2178">
          <cell r="B2178">
            <v>92457</v>
          </cell>
          <cell r="C2178" t="str">
            <v>MONTAGEM E DESMONTAGEM DE FÔRMA DE VIGA, ESCORAMENTO COM GARFO DE MADEIRA, PÉ-DIREITO DUPLO, EM CHAPA DE MADEIRA RESINADA, 6 UTILIZAÇÕES. AF_09/2020</v>
          </cell>
          <cell r="D2178" t="str">
            <v>M2</v>
          </cell>
          <cell r="E2178">
            <v>202.9</v>
          </cell>
          <cell r="F2178">
            <v>57.95</v>
          </cell>
          <cell r="G2178">
            <v>144.95</v>
          </cell>
        </row>
        <row r="2179">
          <cell r="B2179">
            <v>92458</v>
          </cell>
          <cell r="C2179" t="str">
            <v>MONTAGEM E DESMONTAGEM DE FÔRMA DE VIGA, ESCORAMENTO METÁLICO, PÉ-DIREITO DUPLO, EM CHAPA DE MADEIRA RESINADA, 6 UTILIZAÇÕES. AF_09/2020</v>
          </cell>
          <cell r="D2179" t="str">
            <v>M2</v>
          </cell>
          <cell r="E2179">
            <v>311.95</v>
          </cell>
          <cell r="F2179">
            <v>54.22</v>
          </cell>
          <cell r="G2179">
            <v>257.73</v>
          </cell>
        </row>
        <row r="2180">
          <cell r="B2180">
            <v>92459</v>
          </cell>
          <cell r="C2180" t="str">
            <v>MONTAGEM E DESMONTAGEM DE FÔRMA DE VIGA, ESCORAMENTO COM GARFO DE MADEIRA, PÉ-DIREITO SIMPLES, EM CHAPA DE MADEIRA RESINADA, 6 UTILIZAÇÕES. AF_09/2020</v>
          </cell>
          <cell r="D2180" t="str">
            <v>M2</v>
          </cell>
          <cell r="E2180">
            <v>129.6</v>
          </cell>
          <cell r="F2180">
            <v>39.04</v>
          </cell>
          <cell r="G2180">
            <v>90.56</v>
          </cell>
        </row>
        <row r="2181">
          <cell r="B2181">
            <v>92460</v>
          </cell>
          <cell r="C2181" t="str">
            <v>MONTAGEM E DESMONTAGEM DE FÔRMA DE VIGA, ESCORAMENTO METÁLICO, PÉ-DIREITO SIMPLES, EM CHAPA DE MADEIRA RESINADA, 6 UTILIZAÇÕES. AF_09/2020</v>
          </cell>
          <cell r="D2181" t="str">
            <v>M2</v>
          </cell>
          <cell r="E2181">
            <v>138.04</v>
          </cell>
          <cell r="F2181">
            <v>42.92</v>
          </cell>
          <cell r="G2181">
            <v>95.12</v>
          </cell>
        </row>
        <row r="2182">
          <cell r="B2182">
            <v>92461</v>
          </cell>
          <cell r="C2182" t="str">
            <v>MONTAGEM E DESMONTAGEM DE FÔRMA DE VIGA, ESCORAMENTO COM GARFO DE MADEIRA, PÉ-DIREITO DUPLO, EM CHAPA DE MADEIRA RESINADA, 8 UTILIZAÇÕES. AF_09/2020</v>
          </cell>
          <cell r="D2182" t="str">
            <v>M2</v>
          </cell>
          <cell r="E2182">
            <v>186.8</v>
          </cell>
          <cell r="F2182">
            <v>52.96</v>
          </cell>
          <cell r="G2182">
            <v>133.84</v>
          </cell>
        </row>
        <row r="2183">
          <cell r="B2183">
            <v>92462</v>
          </cell>
          <cell r="C2183" t="str">
            <v>MONTAGEM E DESMONTAGEM DE FÔRMA DE VIGA, ESCORAMENTO METÁLICO, PÉ-DIREITO DUPLO, EM CHAPA DE MADEIRA RESINADA, 8 UTILIZAÇÕES. AF_09/2020</v>
          </cell>
          <cell r="D2183" t="str">
            <v>M2</v>
          </cell>
          <cell r="E2183">
            <v>299.61</v>
          </cell>
          <cell r="F2183">
            <v>48.96</v>
          </cell>
          <cell r="G2183">
            <v>250.65</v>
          </cell>
        </row>
        <row r="2184">
          <cell r="B2184">
            <v>92463</v>
          </cell>
          <cell r="C2184" t="str">
            <v>MONTAGEM E DESMONTAGEM DE FÔRMA DE VIGA, ESCORAMENTO COM GARFO DE MADEIRA, PÉ-DIREITO SIMPLES, EM CHAPA DE MADEIRA RESINADA, 8 UTILIZAÇÕES. AF_09/2020</v>
          </cell>
          <cell r="D2184" t="str">
            <v>M2</v>
          </cell>
          <cell r="E2184">
            <v>117.06</v>
          </cell>
          <cell r="F2184">
            <v>35.19</v>
          </cell>
          <cell r="G2184">
            <v>81.87</v>
          </cell>
        </row>
        <row r="2185">
          <cell r="B2185">
            <v>92464</v>
          </cell>
          <cell r="C2185" t="str">
            <v>MONTAGEM E DESMONTAGEM DE FÔRMA DE VIGA, ESCORAMENTO METÁLICO, PÉ-DIREITO SIMPLES, EM CHAPA DE MADEIRA RESINADA, 8 UTILIZAÇÕES. AF_09/2020</v>
          </cell>
          <cell r="D2185" t="str">
            <v>M2</v>
          </cell>
          <cell r="E2185">
            <v>133.34</v>
          </cell>
          <cell r="F2185">
            <v>38.51</v>
          </cell>
          <cell r="G2185">
            <v>94.83</v>
          </cell>
        </row>
        <row r="2186">
          <cell r="B2186">
            <v>92465</v>
          </cell>
          <cell r="C2186" t="str">
            <v>MONTAGEM E DESMONTAGEM DE FÔRMA DE VIGA, ESCORAMENTO COM GARFO DE MADEIRA, PÉ-DIREITO DUPLO, EM CHAPA DE MADEIRA PLASTIFICADA, 10 UTILIZAÇÕES. AF_09/2020</v>
          </cell>
          <cell r="D2186" t="str">
            <v>M2</v>
          </cell>
          <cell r="E2186">
            <v>149.77</v>
          </cell>
          <cell r="F2186">
            <v>43.67</v>
          </cell>
          <cell r="G2186">
            <v>106.1</v>
          </cell>
        </row>
        <row r="2187">
          <cell r="B2187">
            <v>92466</v>
          </cell>
          <cell r="C2187" t="str">
            <v>MONTAGEM E DESMONTAGEM DE FÔRMA DE VIGA, ESCORAMENTO METÁLICO, PÉ-DIREITO DUPLO, EM CHAPA DE MADEIRA PLASTIFICADA, 10 UTILIZAÇÕES. AF_09/2020</v>
          </cell>
          <cell r="D2187" t="str">
            <v>M2</v>
          </cell>
          <cell r="E2187">
            <v>294.35</v>
          </cell>
          <cell r="F2187">
            <v>43.68</v>
          </cell>
          <cell r="G2187">
            <v>250.67</v>
          </cell>
        </row>
        <row r="2188">
          <cell r="B2188">
            <v>92467</v>
          </cell>
          <cell r="C2188" t="str">
            <v>MONTAGEM E DESMONTAGEM DE FÔRMA DE VIGA, ESCORAMENTO COM GARFO DE MADEIRA, PÉ-DIREITO SIMPLES, EM CHAPA DE MADEIRA PLASTIFICADA, 10 UTILIZAÇÕES. AF_09/2020</v>
          </cell>
          <cell r="D2188" t="str">
            <v>M2</v>
          </cell>
          <cell r="E2188">
            <v>97.48</v>
          </cell>
          <cell r="F2188">
            <v>29.09</v>
          </cell>
          <cell r="G2188">
            <v>68.39</v>
          </cell>
        </row>
        <row r="2189">
          <cell r="B2189">
            <v>92468</v>
          </cell>
          <cell r="C2189" t="str">
            <v>MONTAGEM E DESMONTAGEM DE FÔRMA DE VIGA, ESCORAMENTO METÁLICO, PÉ-DIREITO SIMPLES, EM CHAPA DE MADEIRA PLASTIFICADA, 10 UTILIZAÇÕES. AF_09/2020</v>
          </cell>
          <cell r="D2189" t="str">
            <v>M2</v>
          </cell>
          <cell r="E2189">
            <v>128.49</v>
          </cell>
          <cell r="F2189">
            <v>34</v>
          </cell>
          <cell r="G2189">
            <v>94.49</v>
          </cell>
        </row>
        <row r="2190">
          <cell r="B2190">
            <v>92469</v>
          </cell>
          <cell r="C2190" t="str">
            <v>MONTAGEM E DESMONTAGEM DE FÔRMA DE VIGA, ESCORAMENTO COM GARFO DE MADEIRA, PÉ-DIREITO DUPLO, EM CHAPA DE MADEIRA PLASTIFICADA, 12 UTILIZAÇÕES. AF_09/2020</v>
          </cell>
          <cell r="D2190" t="str">
            <v>M2</v>
          </cell>
          <cell r="E2190">
            <v>136.11</v>
          </cell>
          <cell r="F2190">
            <v>39.89</v>
          </cell>
          <cell r="G2190">
            <v>96.22</v>
          </cell>
        </row>
        <row r="2191">
          <cell r="B2191">
            <v>92470</v>
          </cell>
          <cell r="C2191" t="str">
            <v>MONTAGEM E DESMONTAGEM DE FÔRMA DE VIGA, ESCORAMENTO METÁLICO, PÉ-DIREITO DUPLO, EM CHAPA DE MADEIRA PLASTIFICADA, 12 UTILIZAÇÕES. AF_09/2020</v>
          </cell>
          <cell r="D2191" t="str">
            <v>M2</v>
          </cell>
          <cell r="E2191">
            <v>287.5</v>
          </cell>
          <cell r="F2191">
            <v>40.22</v>
          </cell>
          <cell r="G2191">
            <v>247.28</v>
          </cell>
        </row>
        <row r="2192">
          <cell r="B2192">
            <v>92471</v>
          </cell>
          <cell r="C2192" t="str">
            <v>MONTAGEM E DESMONTAGEM DE FÔRMA DE VIGA, ESCORAMENTO COM GARFO DE MADEIRA, PÉ-DIREITO SIMPLES, EM CHAPA DE MADEIRA PLASTIFICADA, 12 UTILIZAÇÕES. AF_09/2020</v>
          </cell>
          <cell r="D2192" t="str">
            <v>M2</v>
          </cell>
          <cell r="E2192">
            <v>88.67</v>
          </cell>
          <cell r="F2192">
            <v>26.59</v>
          </cell>
          <cell r="G2192">
            <v>62.08</v>
          </cell>
        </row>
        <row r="2193">
          <cell r="B2193">
            <v>92472</v>
          </cell>
          <cell r="C2193" t="str">
            <v>MONTAGEM E DESMONTAGEM DE FÔRMA DE VIGA, ESCORAMENTO METÁLICO, PÉ-DIREITO SIMPLES, EM CHAPA DE MADEIRA PLASTIFICADA, 12 UTILIZAÇÕES. AF_09/2020</v>
          </cell>
          <cell r="D2193" t="str">
            <v>M2</v>
          </cell>
          <cell r="E2193">
            <v>122.45</v>
          </cell>
          <cell r="F2193">
            <v>31.29</v>
          </cell>
          <cell r="G2193">
            <v>91.16</v>
          </cell>
        </row>
        <row r="2194">
          <cell r="B2194">
            <v>92473</v>
          </cell>
          <cell r="C2194" t="str">
            <v>MONTAGEM E DESMONTAGEM DE FÔRMA DE VIGA, ESCORAMENTO COM GARFO DE MADEIRA, PÉ-DIREITO DUPLO, EM CHAPA DE MADEIRA PLASTIFICADA, 14 UTILIZAÇÕES. AF_09/2020</v>
          </cell>
          <cell r="D2194" t="str">
            <v>M2</v>
          </cell>
          <cell r="E2194">
            <v>125.1</v>
          </cell>
          <cell r="F2194">
            <v>36.67</v>
          </cell>
          <cell r="G2194">
            <v>88.43</v>
          </cell>
        </row>
        <row r="2195">
          <cell r="B2195">
            <v>92474</v>
          </cell>
          <cell r="C2195" t="str">
            <v>MONTAGEM E DESMONTAGEM DE FÔRMA DE VIGA, ESCORAMENTO METÁLICO, PÉ-DIREITO DUPLO, EM CHAPA DE MADEIRA PLASTIFICADA, 14 UTILIZAÇÕES. AF_09/2020</v>
          </cell>
          <cell r="D2195" t="str">
            <v>M2</v>
          </cell>
          <cell r="E2195">
            <v>281.68</v>
          </cell>
          <cell r="F2195">
            <v>37.15</v>
          </cell>
          <cell r="G2195">
            <v>244.53</v>
          </cell>
        </row>
        <row r="2196">
          <cell r="B2196">
            <v>92475</v>
          </cell>
          <cell r="C2196" t="str">
            <v>MONTAGEM E DESMONTAGEM DE FÔRMA DE VIGA, ESCORAMENTO COM GARFO DE MADEIRA, PÉ-DIREITO SIMPLES, EM CHAPA DE MADEIRA PLASTIFICADA, 14 UTILIZAÇÕES. AF_09/2020</v>
          </cell>
          <cell r="D2196" t="str">
            <v>M2</v>
          </cell>
          <cell r="E2196">
            <v>81.58</v>
          </cell>
          <cell r="F2196">
            <v>24.45</v>
          </cell>
          <cell r="G2196">
            <v>57.13</v>
          </cell>
        </row>
        <row r="2197">
          <cell r="B2197">
            <v>92476</v>
          </cell>
          <cell r="C2197" t="str">
            <v>MONTAGEM E DESMONTAGEM DE FÔRMA DE VIGA, ESCORAMENTO METÁLICO, PÉ-DIREITO SIMPLES, EM CHAPA DE MADEIRA PLASTIFICADA, 14 UTILIZAÇÕES. AF_09/2020</v>
          </cell>
          <cell r="D2197" t="str">
            <v>M2</v>
          </cell>
          <cell r="E2197">
            <v>117.37</v>
          </cell>
          <cell r="F2197">
            <v>28.86</v>
          </cell>
          <cell r="G2197">
            <v>88.51</v>
          </cell>
        </row>
        <row r="2198">
          <cell r="B2198">
            <v>92477</v>
          </cell>
          <cell r="C2198" t="str">
            <v>MONTAGEM E DESMONTAGEM DE FÔRMA DE VIGA, ESCORAMENTO COM GARFO DE MADEIRA, PÉ-DIREITO DUPLO, EM CHAPA DE MADEIRA PLASTIFICADA, 18 UTILIZAÇÕES. AF_09/2020</v>
          </cell>
          <cell r="D2198" t="str">
            <v>M2</v>
          </cell>
          <cell r="E2198">
            <v>101.42</v>
          </cell>
          <cell r="F2198">
            <v>30.31</v>
          </cell>
          <cell r="G2198">
            <v>71.11</v>
          </cell>
        </row>
        <row r="2199">
          <cell r="B2199">
            <v>92478</v>
          </cell>
          <cell r="C2199" t="str">
            <v>MONTAGEM E DESMONTAGEM DE FÔRMA DE VIGA, ESCORAMENTO METÁLICO, PÉ-DIREITO DUPLO, EM CHAPA DE MADEIRA PLASTIFICADA, 18 UTILIZAÇÕES. AF_09/2020</v>
          </cell>
          <cell r="D2199" t="str">
            <v>M2</v>
          </cell>
          <cell r="E2199">
            <v>270.02</v>
          </cell>
          <cell r="F2199">
            <v>31.38</v>
          </cell>
          <cell r="G2199">
            <v>238.64</v>
          </cell>
        </row>
        <row r="2200">
          <cell r="B2200">
            <v>92479</v>
          </cell>
          <cell r="C2200" t="str">
            <v>MONTAGEM E DESMONTAGEM DE FÔRMA DE VIGA, ESCORAMENTO COM GARFO DE MADEIRA, PÉ-DIREITO SIMPLES, EM CHAPA DE MADEIRA PLASTIFICADA, 18 UTILIZAÇÕES. AF_09/2020</v>
          </cell>
          <cell r="D2200" t="str">
            <v>M2</v>
          </cell>
          <cell r="E2200">
            <v>66.27</v>
          </cell>
          <cell r="F2200">
            <v>20.21</v>
          </cell>
          <cell r="G2200">
            <v>46.06</v>
          </cell>
        </row>
        <row r="2201">
          <cell r="B2201">
            <v>92480</v>
          </cell>
          <cell r="C2201" t="str">
            <v>MONTAGEM E DESMONTAGEM DE FÔRMA DE VIGA, ESCORAMENTO METÁLICO, PÉ-DIREITO SIMPLES, EM CHAPA DE MADEIRA PLASTIFICADA, 18 UTILIZAÇÕES. AF_09/2020</v>
          </cell>
          <cell r="D2201" t="str">
            <v>M2</v>
          </cell>
          <cell r="E2201">
            <v>107.08</v>
          </cell>
          <cell r="F2201">
            <v>24.35</v>
          </cell>
          <cell r="G2201">
            <v>82.73</v>
          </cell>
        </row>
        <row r="2202">
          <cell r="B2202">
            <v>92482</v>
          </cell>
          <cell r="C2202" t="str">
            <v>MONTAGEM E DESMONTAGEM DE FÔRMA DE LAJE MACIÇA, PÉ-DIREITO SIMPLES, EM MADEIRA SERRADA, 1 UTILIZAÇÃO. AF_09/2020</v>
          </cell>
          <cell r="D2202" t="str">
            <v>M2</v>
          </cell>
          <cell r="E2202">
            <v>275.16</v>
          </cell>
          <cell r="F2202">
            <v>94.46</v>
          </cell>
          <cell r="G2202">
            <v>180.7</v>
          </cell>
        </row>
        <row r="2203">
          <cell r="B2203">
            <v>92484</v>
          </cell>
          <cell r="C2203" t="str">
            <v>MONTAGEM E DESMONTAGEM DE FÔRMA DE LAJE MACIÇA, PÉ-DIREITO SIMPLES, EM MADEIRA SERRADA, 2 UTILIZAÇÕES. AF_09/2020</v>
          </cell>
          <cell r="D2203" t="str">
            <v>M2</v>
          </cell>
          <cell r="E2203">
            <v>193.63</v>
          </cell>
          <cell r="F2203">
            <v>78.07</v>
          </cell>
          <cell r="G2203">
            <v>115.56</v>
          </cell>
        </row>
        <row r="2204">
          <cell r="B2204">
            <v>92486</v>
          </cell>
          <cell r="C2204" t="str">
            <v>MONTAGEM E DESMONTAGEM DE FÔRMA DE LAJE MACIÇA, PÉ-DIREITO SIMPLES, EM MADEIRA SERRADA, 4 UTILIZAÇÕES. AF_09/2020</v>
          </cell>
          <cell r="D2204" t="str">
            <v>M2</v>
          </cell>
          <cell r="E2204">
            <v>140.77</v>
          </cell>
          <cell r="F2204">
            <v>64.54</v>
          </cell>
          <cell r="G2204">
            <v>76.23</v>
          </cell>
        </row>
        <row r="2205">
          <cell r="B2205">
            <v>92488</v>
          </cell>
          <cell r="C2205" t="str">
            <v>MONTAGEM E DESMONTAGEM DE FÔRMA DE LAJE NERVURADA COM CUBETA E ASSOALHO, PÉ-DIREITO DUPLO, EM CHAPA DE MADEIRA COMPENSADA RESINADA, 8 UTILIZAÇÕES. AF_09/2020</v>
          </cell>
          <cell r="D2205" t="str">
            <v>M2</v>
          </cell>
          <cell r="E2205">
            <v>119.57</v>
          </cell>
          <cell r="F2205">
            <v>34.88</v>
          </cell>
          <cell r="G2205">
            <v>84.69</v>
          </cell>
        </row>
        <row r="2206">
          <cell r="B2206">
            <v>92490</v>
          </cell>
          <cell r="C2206" t="str">
            <v>MONTAGEM E DESMONTAGEM DE FÔRMA DE LAJE NERVURADA COM CUBETA E ASSOALHO, PÉ-DIREITO SIMPLES, EM CHAPA DE MADEIRA COMPENSADA RESINADA, 8 UTILIZAÇÕES. AF_09/2020</v>
          </cell>
          <cell r="D2206" t="str">
            <v>M2</v>
          </cell>
          <cell r="E2206">
            <v>76.96</v>
          </cell>
          <cell r="F2206">
            <v>24.95</v>
          </cell>
          <cell r="G2206">
            <v>52.01</v>
          </cell>
        </row>
        <row r="2207">
          <cell r="B2207">
            <v>92492</v>
          </cell>
          <cell r="C2207" t="str">
            <v>MONTAGEM E DESMONTAGEM DE FÔRMA DE LAJE NERVURADA COM CUBETA E ASSOALHO, PÉ-DIREITO DUPLO, EM CHAPA DE MADEIRA COMPENSADA RESINADA, 10 UTILIZAÇÕES. AF_09/2020</v>
          </cell>
          <cell r="D2207" t="str">
            <v>M2</v>
          </cell>
          <cell r="E2207">
            <v>113.76</v>
          </cell>
          <cell r="F2207">
            <v>32.21</v>
          </cell>
          <cell r="G2207">
            <v>81.55</v>
          </cell>
        </row>
        <row r="2208">
          <cell r="B2208">
            <v>92494</v>
          </cell>
          <cell r="C2208" t="str">
            <v>MONTAGEM E DESMONTAGEM DE FÔRMA DE LAJE NERVURADA COM CUBETA E ASSOALHO, PÉ-DIREITO SIMPLES, EM CHAPA DE MADEIRA COMPENSADA RESINADA, 10 UTILIZAÇÕES. AF_09/2020</v>
          </cell>
          <cell r="D2208" t="str">
            <v>M2</v>
          </cell>
          <cell r="E2208">
            <v>72.17</v>
          </cell>
          <cell r="F2208">
            <v>23.05</v>
          </cell>
          <cell r="G2208">
            <v>49.12</v>
          </cell>
        </row>
        <row r="2209">
          <cell r="B2209">
            <v>92496</v>
          </cell>
          <cell r="C2209" t="str">
            <v>MONTAGEM E DESMONTAGEM DE FÔRMA DE LAJE NERVURADA COM CUBETA E ASSOALHO, PÉ-DIREITO DUPLO, EM CHAPA DE MADEIRA COMPENSADA RESINADA, 12 UTILIZAÇÕES. AF_09/2020</v>
          </cell>
          <cell r="D2209" t="str">
            <v>M2</v>
          </cell>
          <cell r="E2209">
            <v>108.99</v>
          </cell>
          <cell r="F2209">
            <v>29.78</v>
          </cell>
          <cell r="G2209">
            <v>79.21</v>
          </cell>
        </row>
        <row r="2210">
          <cell r="B2210">
            <v>92498</v>
          </cell>
          <cell r="C2210" t="str">
            <v>MONTAGEM E DESMONTAGEM DE FÔRMA DE LAJE NERVURADA COM CUBETA E ASSOALHO, PÉ-DIREITO SIMPLES, EM CHAPA DE MADEIRA COMPENSADA RESINADA, 12 UTILIZAÇÕES. AF_09/2020</v>
          </cell>
          <cell r="D2210" t="str">
            <v>M2</v>
          </cell>
          <cell r="E2210">
            <v>68.26</v>
          </cell>
          <cell r="F2210">
            <v>21.3</v>
          </cell>
          <cell r="G2210">
            <v>46.96</v>
          </cell>
        </row>
        <row r="2211">
          <cell r="B2211">
            <v>92500</v>
          </cell>
          <cell r="C2211" t="str">
            <v>MONTAGEM E DESMONTAGEM DE FÔRMA DE LAJE NERVURADA COM CUBETA E ASSOALHO, PÉ-DIREITO DUPLO, EM CHAPA DE MADEIRA COMPENSADA RESINADA, 14 UTILIZAÇÕES. AF_09/2020</v>
          </cell>
          <cell r="D2211" t="str">
            <v>M2</v>
          </cell>
          <cell r="E2211">
            <v>105.3</v>
          </cell>
          <cell r="F2211">
            <v>27.51</v>
          </cell>
          <cell r="G2211">
            <v>77.79</v>
          </cell>
        </row>
        <row r="2212">
          <cell r="B2212">
            <v>92502</v>
          </cell>
          <cell r="C2212" t="str">
            <v>MONTAGEM E DESMONTAGEM DE FÔRMA DE LAJE NERVURADA COM CUBETA E ASSOALHO, PÉ-DIREITO SIMPLES, EM CHAPA DE MADEIRA COMPENSADA RESINADA, 14 UTILIZAÇÕES. AF_09/2020</v>
          </cell>
          <cell r="D2212" t="str">
            <v>M2</v>
          </cell>
          <cell r="E2212">
            <v>65.43</v>
          </cell>
          <cell r="F2212">
            <v>19.67</v>
          </cell>
          <cell r="G2212">
            <v>45.76</v>
          </cell>
        </row>
        <row r="2213">
          <cell r="B2213">
            <v>92504</v>
          </cell>
          <cell r="C2213" t="str">
            <v>MONTAGEM E DESMONTAGEM DE FÔRMA DE LAJE NERVURADA COM CUBETA E ASSOALHO, PÉ-DIREITO DUPLO, EM CHAPA DE MADEIRA COMPENSADA RESINADA, 18 UTILIZAÇÕES. AF_09/2020</v>
          </cell>
          <cell r="D2213" t="str">
            <v>M2</v>
          </cell>
          <cell r="E2213">
            <v>98.54</v>
          </cell>
          <cell r="F2213">
            <v>23.5</v>
          </cell>
          <cell r="G2213">
            <v>75.04</v>
          </cell>
        </row>
        <row r="2214">
          <cell r="B2214">
            <v>92506</v>
          </cell>
          <cell r="C2214" t="str">
            <v>MONTAGEM E DESMONTAGEM DE FÔRMA DE LAJE NERVURADA COM CUBETA E ASSOALHO, PÉ-DIREITO SIMPLES, EM CHAPA DE MADEIRA COMPENSADA RESINADA, 18 UTILIZAÇÕES. AF_09/2020</v>
          </cell>
          <cell r="D2214" t="str">
            <v>M2</v>
          </cell>
          <cell r="E2214">
            <v>60.14</v>
          </cell>
          <cell r="F2214">
            <v>16.79</v>
          </cell>
          <cell r="G2214">
            <v>43.35</v>
          </cell>
        </row>
        <row r="2215">
          <cell r="B2215">
            <v>92508</v>
          </cell>
          <cell r="C2215" t="str">
            <v>MONTAGEM E DESMONTAGEM DE FÔRMA DE LAJE MACIÇA, PÉ-DIREITO DUPLO, EM CHAPA DE MADEIRA COMPENSADA RESINADA, 2 UTILIZAÇÕES. AF_09/2020</v>
          </cell>
          <cell r="D2215" t="str">
            <v>M2</v>
          </cell>
          <cell r="E2215">
            <v>118.68</v>
          </cell>
          <cell r="F2215">
            <v>27.31</v>
          </cell>
          <cell r="G2215">
            <v>91.37</v>
          </cell>
        </row>
        <row r="2216">
          <cell r="B2216">
            <v>92510</v>
          </cell>
          <cell r="C2216" t="str">
            <v>MONTAGEM E DESMONTAGEM DE FÔRMA DE LAJE MACIÇA, PÉ-DIREITO SIMPLES, EM CHAPA DE MADEIRA COMPENSADA RESINADA, 2 UTILIZAÇÕES. AF_09/2020</v>
          </cell>
          <cell r="D2216" t="str">
            <v>M2</v>
          </cell>
          <cell r="E2216">
            <v>74.3</v>
          </cell>
          <cell r="F2216">
            <v>16.03</v>
          </cell>
          <cell r="G2216">
            <v>58.27</v>
          </cell>
        </row>
        <row r="2217">
          <cell r="B2217">
            <v>92512</v>
          </cell>
          <cell r="C2217" t="str">
            <v>MONTAGEM E DESMONTAGEM DE FÔRMA DE LAJE MACIÇA, PÉ-DIREITO DUPLO, EM CHAPA DE MADEIRA COMPENSADA RESINADA, 4 UTILIZAÇÕES. AF_09/2020</v>
          </cell>
          <cell r="D2217" t="str">
            <v>M2</v>
          </cell>
          <cell r="E2217">
            <v>100.57</v>
          </cell>
          <cell r="F2217">
            <v>25.06</v>
          </cell>
          <cell r="G2217">
            <v>75.51</v>
          </cell>
        </row>
        <row r="2218">
          <cell r="B2218">
            <v>92514</v>
          </cell>
          <cell r="C2218" t="str">
            <v>MONTAGEM E DESMONTAGEM DE FÔRMA DE LAJE MACIÇA, PÉ-DIREITO SIMPLES, EM CHAPA DE MADEIRA COMPENSADA RESINADA, 4 UTILIZAÇÕES. AF_09/2020</v>
          </cell>
          <cell r="D2218" t="str">
            <v>M2</v>
          </cell>
          <cell r="E2218">
            <v>57.29</v>
          </cell>
          <cell r="F2218">
            <v>14.61</v>
          </cell>
          <cell r="G2218">
            <v>42.68</v>
          </cell>
        </row>
        <row r="2219">
          <cell r="B2219">
            <v>92515</v>
          </cell>
          <cell r="C2219" t="str">
            <v>MONTAGEM E DESMONTAGEM DE FÔRMA DE LAJE MACIÇA, PÉ-DIREITO DUPLO, EM CHAPA DE MADEIRA COMPENSADA RESINADA, 6 UTILIZAÇÕES. AF_09/2020</v>
          </cell>
          <cell r="D2219" t="str">
            <v>M2</v>
          </cell>
          <cell r="E2219">
            <v>91.84</v>
          </cell>
          <cell r="F2219">
            <v>23.1</v>
          </cell>
          <cell r="G2219">
            <v>68.74</v>
          </cell>
        </row>
        <row r="2220">
          <cell r="B2220">
            <v>92518</v>
          </cell>
          <cell r="C2220" t="str">
            <v>MONTAGEM E DESMONTAGEM DE FÔRMA DE LAJE MACIÇA, PÉ-DIREITO SIMPLES, EM CHAPA DE MADEIRA COMPENSADA RESINADA, 6 UTILIZAÇÕES. AF_09/2020</v>
          </cell>
          <cell r="D2220" t="str">
            <v>M2</v>
          </cell>
          <cell r="E2220">
            <v>49.61</v>
          </cell>
          <cell r="F2220">
            <v>13.45</v>
          </cell>
          <cell r="G2220">
            <v>36.16</v>
          </cell>
        </row>
        <row r="2221">
          <cell r="B2221">
            <v>92520</v>
          </cell>
          <cell r="C2221" t="str">
            <v>MONTAGEM E DESMONTAGEM DE FÔRMA DE LAJE MACIÇA, PÉ-DIREITO DUPLO, EM CHAPA DE MADEIRA COMPENSADA RESINADA, 8 UTILIZAÇÕES. AF_09/2020</v>
          </cell>
          <cell r="D2221" t="str">
            <v>M2</v>
          </cell>
          <cell r="E2221">
            <v>86.31</v>
          </cell>
          <cell r="F2221">
            <v>21.32</v>
          </cell>
          <cell r="G2221">
            <v>64.99</v>
          </cell>
        </row>
        <row r="2222">
          <cell r="B2222">
            <v>92522</v>
          </cell>
          <cell r="C2222" t="str">
            <v>MONTAGEM E DESMONTAGEM DE FÔRMA DE LAJE MACIÇA, PÉ-DIREITO SIMPLES, EM CHAPA DE MADEIRA COMPENSADA RESINADA, 8 UTILIZAÇÕES. AF_09/2020</v>
          </cell>
          <cell r="D2222" t="str">
            <v>M2</v>
          </cell>
          <cell r="E2222">
            <v>45.02</v>
          </cell>
          <cell r="F2222">
            <v>12.39</v>
          </cell>
          <cell r="G2222">
            <v>32.63</v>
          </cell>
        </row>
        <row r="2223">
          <cell r="B2223">
            <v>92524</v>
          </cell>
          <cell r="C2223" t="str">
            <v>MONTAGEM E DESMONTAGEM DE FÔRMA DE LAJE MACIÇA, PÉ-DIREITO DUPLO, EM CHAPA DE MADEIRA COMPENSADA PLASTIFICADA, 10 UTILIZAÇÕES. AF_09/2020</v>
          </cell>
          <cell r="D2223" t="str">
            <v>M2</v>
          </cell>
          <cell r="E2223">
            <v>86.38</v>
          </cell>
          <cell r="F2223">
            <v>19.65</v>
          </cell>
          <cell r="G2223">
            <v>66.73</v>
          </cell>
        </row>
        <row r="2224">
          <cell r="B2224">
            <v>92526</v>
          </cell>
          <cell r="C2224" t="str">
            <v>MONTAGEM E DESMONTAGEM DE FÔRMA DE LAJE MACIÇA, PÉ-DIREITO SIMPLES, EM CHAPA DE MADEIRA COMPENSADA PLASTIFICADA, 10 UTILIZAÇÕES. AF_09/2020</v>
          </cell>
          <cell r="D2224" t="str">
            <v>M2</v>
          </cell>
          <cell r="E2224">
            <v>45.99</v>
          </cell>
          <cell r="F2224">
            <v>11.41</v>
          </cell>
          <cell r="G2224">
            <v>34.58</v>
          </cell>
        </row>
        <row r="2225">
          <cell r="B2225">
            <v>92528</v>
          </cell>
          <cell r="C2225" t="str">
            <v>MONTAGEM E DESMONTAGEM DE FÔRMA DE LAJE MACIÇA, PÉ-DIREITO DUPLO, EM CHAPA DE MADEIRA COMPENSADA PLASTIFICADA, 12 UTILIZAÇÕES. AF_09/2020</v>
          </cell>
          <cell r="D2225" t="str">
            <v>M2</v>
          </cell>
          <cell r="E2225">
            <v>82.89</v>
          </cell>
          <cell r="F2225">
            <v>18.16</v>
          </cell>
          <cell r="G2225">
            <v>64.73</v>
          </cell>
        </row>
        <row r="2226">
          <cell r="B2226">
            <v>92530</v>
          </cell>
          <cell r="C2226" t="str">
            <v>MONTAGEM E DESMONTAGEM DE FÔRMA DE LAJE MACIÇA, PÉ-DIREITO SIMPLES, EM CHAPA DE MADEIRA COMPENSADA PLASTIFICADA, 12 UTILIZAÇÕES. AF_09/2020</v>
          </cell>
          <cell r="D2226" t="str">
            <v>M2</v>
          </cell>
          <cell r="E2226">
            <v>43.32</v>
          </cell>
          <cell r="F2226">
            <v>10.55</v>
          </cell>
          <cell r="G2226">
            <v>32.77</v>
          </cell>
        </row>
        <row r="2227">
          <cell r="B2227">
            <v>92532</v>
          </cell>
          <cell r="C2227" t="str">
            <v>MONTAGEM E DESMONTAGEM DE FÔRMA DE LAJE MACIÇA, PÉ-DIREITO DUPLO, EM CHAPA DE MADEIRA COMPENSADA PLASTIFICADA, 14 UTILIZAÇÕES. AF_09/2020</v>
          </cell>
          <cell r="D2227" t="str">
            <v>M2</v>
          </cell>
          <cell r="E2227">
            <v>79.92</v>
          </cell>
          <cell r="F2227">
            <v>16.8</v>
          </cell>
          <cell r="G2227">
            <v>63.12</v>
          </cell>
        </row>
        <row r="2228">
          <cell r="B2228">
            <v>92534</v>
          </cell>
          <cell r="C2228" t="str">
            <v>MONTAGEM E DESMONTAGEM DE FÔRMA DE LAJE MACIÇA, PÉ-DIREITO SIMPLES, EM CHAPA DE MADEIRA COMPENSADA PLASTIFICADA, 14 UTILIZAÇÕES. AF_09/2020</v>
          </cell>
          <cell r="D2228" t="str">
            <v>M2</v>
          </cell>
          <cell r="E2228">
            <v>41.09</v>
          </cell>
          <cell r="F2228">
            <v>9.76</v>
          </cell>
          <cell r="G2228">
            <v>31.33</v>
          </cell>
        </row>
        <row r="2229">
          <cell r="B2229">
            <v>92536</v>
          </cell>
          <cell r="C2229" t="str">
            <v>MONTAGEM E DESMONTAGEM DE FÔRMA DE LAJE MACIÇA, PÉ-DIREITO DUPLO, EM CHAPA DE MADEIRA COMPENSADA PLASTIFICADA, 18 UTILIZAÇÕES. AF_09/2020</v>
          </cell>
          <cell r="D2229" t="str">
            <v>M2</v>
          </cell>
          <cell r="E2229">
            <v>74.1</v>
          </cell>
          <cell r="F2229">
            <v>14.34</v>
          </cell>
          <cell r="G2229">
            <v>59.76</v>
          </cell>
        </row>
        <row r="2230">
          <cell r="B2230">
            <v>92538</v>
          </cell>
          <cell r="C2230" t="str">
            <v>MONTAGEM E DESMONTAGEM DE FÔRMA DE LAJE MACIÇA, PÉ-DIREITO SIMPLES, EM CHAPA DE MADEIRA COMPENSADA PLASTIFICADA, 18 UTILIZAÇÕES. AF_09/2020</v>
          </cell>
          <cell r="D2230" t="str">
            <v>M2</v>
          </cell>
          <cell r="E2230">
            <v>36.58</v>
          </cell>
          <cell r="F2230">
            <v>8.3</v>
          </cell>
          <cell r="G2230">
            <v>28.28</v>
          </cell>
        </row>
        <row r="2231">
          <cell r="B2231">
            <v>92539</v>
          </cell>
          <cell r="C2231" t="str">
            <v>TRAMA DE MADEIRA COMPOSTA POR RIPAS, CAIBROS E TERÇAS PARA TELHADOS DE ATÉ 2 ÁGUAS PARA TELHA DE ENCAIXE DE CERÂMICA OU DE CONCRETO, INCLUSO TRANSPORTE VERTICAL. AF_07/2019</v>
          </cell>
          <cell r="D2231" t="str">
            <v>M2</v>
          </cell>
          <cell r="E2231">
            <v>64.66</v>
          </cell>
          <cell r="F2231">
            <v>16.6</v>
          </cell>
          <cell r="G2231">
            <v>48.06</v>
          </cell>
        </row>
        <row r="2232">
          <cell r="B2232">
            <v>92540</v>
          </cell>
          <cell r="C2232" t="str">
            <v>TRAMA DE MADEIRA COMPOSTA POR RIPAS, CAIBROS E TERÇAS PARA TELHADOS DE MAIS QUE 2 ÁGUAS PARA TELHA DE ENCAIXE DE CERÂMICA OU DE CONCRETO, INCLUSO TRANSPORTE VERTICAL. AF_07/2019</v>
          </cell>
          <cell r="D2232" t="str">
            <v>M2</v>
          </cell>
          <cell r="E2232">
            <v>73.7</v>
          </cell>
          <cell r="F2232">
            <v>23.23</v>
          </cell>
          <cell r="G2232">
            <v>50.47</v>
          </cell>
        </row>
        <row r="2233">
          <cell r="B2233">
            <v>92541</v>
          </cell>
          <cell r="C2233" t="str">
            <v>TRAMA DE MADEIRA COMPOSTA POR RIPAS, CAIBROS E TERÇAS PARA TELHADOS DE ATÉ 2 ÁGUAS PARA TELHA CERÂMICA CAPA-CANAL, INCLUSO TRANSPORTE VERTICAL. AF_07/2019</v>
          </cell>
          <cell r="D2233" t="str">
            <v>M2</v>
          </cell>
          <cell r="E2233">
            <v>69.37</v>
          </cell>
          <cell r="F2233">
            <v>17.05</v>
          </cell>
          <cell r="G2233">
            <v>52.32</v>
          </cell>
        </row>
        <row r="2234">
          <cell r="B2234">
            <v>92542</v>
          </cell>
          <cell r="C2234" t="str">
            <v>TRAMA DE MADEIRA COMPOSTA POR RIPAS, CAIBROS E TERÇAS PARA TELHADOS DE MAIS QUE 2 ÁGUAS PARA TELHA CERÂMICA CAPA-CANAL, INCLUSO TRANSPORTE VERTICAL. AF_07/2019</v>
          </cell>
          <cell r="D2234" t="str">
            <v>M2</v>
          </cell>
          <cell r="E2234">
            <v>84.94</v>
          </cell>
          <cell r="F2234">
            <v>24.09</v>
          </cell>
          <cell r="G2234">
            <v>60.85</v>
          </cell>
        </row>
        <row r="2235">
          <cell r="B2235">
            <v>92543</v>
          </cell>
          <cell r="C2235" t="str">
            <v>TRAMA DE MADEIRA COMPOSTA POR TERÇAS PARA TELHADOS DE ATÉ 2 ÁGUAS PARA TELHA ONDULADA DE FIBROCIMENTO, METÁLICA, PLÁSTICA OU TERMOACÚSTICA, INCLUSO TRANSPORTE VERTICAL. AF_07/2019</v>
          </cell>
          <cell r="D2235" t="str">
            <v>M2</v>
          </cell>
          <cell r="E2235">
            <v>18.91</v>
          </cell>
          <cell r="F2235">
            <v>3.65</v>
          </cell>
          <cell r="G2235">
            <v>15.26</v>
          </cell>
        </row>
        <row r="2236">
          <cell r="B2236">
            <v>92544</v>
          </cell>
          <cell r="C2236" t="str">
            <v>TRAMA DE MADEIRA COMPOSTA POR TERÇAS PARA TELHADOS DE ATÉ 2 ÁGUAS PARA TELHA ESTRUTURAL DE FIBROCIMENTO, INCLUSO TRANSPORTE VERTICAL. AF_07/2019</v>
          </cell>
          <cell r="D2236" t="str">
            <v>M2</v>
          </cell>
          <cell r="E2236">
            <v>15.02</v>
          </cell>
          <cell r="F2236">
            <v>2.89</v>
          </cell>
          <cell r="G2236">
            <v>12.13</v>
          </cell>
        </row>
        <row r="2237">
          <cell r="B2237">
            <v>92545</v>
          </cell>
          <cell r="C2237" t="str">
            <v>FABRICAÇÃO E INSTALAÇÃO DE TESOURA INTEIRA EM MADEIRA NÃO APARELHADA, VÃO DE 3 M, PARA TELHA CERÂMICA OU DE CONCRETO, INCLUSO IÇAMENTO. AF_07/2019</v>
          </cell>
          <cell r="D2237" t="str">
            <v>UN</v>
          </cell>
          <cell r="E2237">
            <v>887.08</v>
          </cell>
          <cell r="F2237">
            <v>277.39</v>
          </cell>
          <cell r="G2237">
            <v>609.69</v>
          </cell>
        </row>
        <row r="2238">
          <cell r="B2238">
            <v>92546</v>
          </cell>
          <cell r="C2238" t="str">
            <v>FABRICAÇÃO E INSTALAÇÃO DE TESOURA INTEIRA EM MADEIRA NÃO APARELHADA, VÃO DE 4 M, PARA TELHA CERÂMICA OU DE CONCRETO, INCLUSO IÇAMENTO. AF_07/2019</v>
          </cell>
          <cell r="D2238" t="str">
            <v>UN</v>
          </cell>
          <cell r="E2238">
            <v>1089.28</v>
          </cell>
          <cell r="F2238">
            <v>364.69</v>
          </cell>
          <cell r="G2238">
            <v>724.59</v>
          </cell>
        </row>
        <row r="2239">
          <cell r="B2239">
            <v>92547</v>
          </cell>
          <cell r="C2239" t="str">
            <v>FABRICAÇÃO E INSTALAÇÃO DE TESOURA INTEIRA EM MADEIRA NÃO APARELHADA, VÃO DE 5 M, PARA TELHA CERÂMICA OU DE CONCRETO, INCLUSO IÇAMENTO. AF_07/2019</v>
          </cell>
          <cell r="D2239" t="str">
            <v>UN</v>
          </cell>
          <cell r="E2239">
            <v>1144.85</v>
          </cell>
          <cell r="F2239">
            <v>364.63</v>
          </cell>
          <cell r="G2239">
            <v>780.22</v>
          </cell>
        </row>
        <row r="2240">
          <cell r="B2240">
            <v>92548</v>
          </cell>
          <cell r="C2240" t="str">
            <v>FABRICAÇÃO E INSTALAÇÃO DE TESOURA INTEIRA EM MADEIRA NÃO APARELHADA, VÃO DE 6 M, PARA TELHA CERÂMICA OU DE CONCRETO, INCLUSO IÇAMENTO. AF_07/2019</v>
          </cell>
          <cell r="D2240" t="str">
            <v>UN</v>
          </cell>
          <cell r="E2240">
            <v>1272.11</v>
          </cell>
          <cell r="F2240">
            <v>411.27</v>
          </cell>
          <cell r="G2240">
            <v>860.84</v>
          </cell>
        </row>
        <row r="2241">
          <cell r="B2241">
            <v>92549</v>
          </cell>
          <cell r="C2241" t="str">
            <v>FABRICAÇÃO E INSTALAÇÃO DE TESOURA INTEIRA EM MADEIRA NÃO APARELHADA, VÃO DE 7 M, PARA TELHA CERÂMICA OU DE CONCRETO, INCLUSO IÇAMENTO. AF_07/2019</v>
          </cell>
          <cell r="D2241" t="str">
            <v>UN</v>
          </cell>
          <cell r="E2241">
            <v>1601.98</v>
          </cell>
          <cell r="F2241">
            <v>585.84</v>
          </cell>
          <cell r="G2241">
            <v>1016.14</v>
          </cell>
        </row>
        <row r="2242">
          <cell r="B2242">
            <v>92550</v>
          </cell>
          <cell r="C2242" t="str">
            <v>FABRICAÇÃO E INSTALAÇÃO DE TESOURA INTEIRA EM MADEIRA NÃO APARELHADA, VÃO DE 8 M, PARA TELHA CERÂMICA OU DE CONCRETO, INCLUSO IÇAMENTO. AF_07/2019</v>
          </cell>
          <cell r="D2242" t="str">
            <v>UN</v>
          </cell>
          <cell r="E2242">
            <v>1987.42</v>
          </cell>
          <cell r="F2242">
            <v>631.01</v>
          </cell>
          <cell r="G2242">
            <v>1356.41</v>
          </cell>
        </row>
        <row r="2243">
          <cell r="B2243">
            <v>92551</v>
          </cell>
          <cell r="C2243" t="str">
            <v>FABRICAÇÃO E INSTALAÇÃO DE TESOURA INTEIRA EM MADEIRA NÃO APARELHADA, VÃO DE 9 M, PARA TELHA CERÂMICA OU DE CONCRETO, INCLUSO IÇAMENTO. AF_07/2019</v>
          </cell>
          <cell r="D2243" t="str">
            <v>UN</v>
          </cell>
          <cell r="E2243">
            <v>2058.77</v>
          </cell>
          <cell r="F2243">
            <v>631.01</v>
          </cell>
          <cell r="G2243">
            <v>1427.76</v>
          </cell>
        </row>
        <row r="2244">
          <cell r="B2244">
            <v>92552</v>
          </cell>
          <cell r="C2244" t="str">
            <v>FABRICAÇÃO E INSTALAÇÃO DE TESOURA INTEIRA EM MADEIRA NÃO APARELHADA, VÃO DE 10 M, PARA TELHA CERÂMICA OU DE CONCRETO, INCLUSO IÇAMENTO. AF_07/2019</v>
          </cell>
          <cell r="D2244" t="str">
            <v>UN</v>
          </cell>
          <cell r="E2244">
            <v>2236.01</v>
          </cell>
          <cell r="F2244">
            <v>703.67</v>
          </cell>
          <cell r="G2244">
            <v>1532.34</v>
          </cell>
        </row>
        <row r="2245">
          <cell r="B2245">
            <v>92553</v>
          </cell>
          <cell r="C2245" t="str">
            <v>FABRICAÇÃO E INSTALAÇÃO DE TESOURA INTEIRA EM MADEIRA NÃO APARELHADA, VÃO DE 11 M, PARA TELHA CERÂMICA OU DE CONCRETO, INCLUSO IÇAMENTO. AF_07/2019</v>
          </cell>
          <cell r="D2245" t="str">
            <v>UN</v>
          </cell>
          <cell r="E2245">
            <v>2573.68</v>
          </cell>
          <cell r="F2245">
            <v>878.14</v>
          </cell>
          <cell r="G2245">
            <v>1695.54</v>
          </cell>
        </row>
        <row r="2246">
          <cell r="B2246">
            <v>92554</v>
          </cell>
          <cell r="C2246" t="str">
            <v>FABRICAÇÃO E INSTALAÇÃO DE TESOURA INTEIRA EM MADEIRA NÃO APARELHADA, VÃO DE 12 M, PARA TELHA CERÂMICA OU DE CONCRETO, INCLUSO IÇAMENTO. AF_07/2019</v>
          </cell>
          <cell r="D2246" t="str">
            <v>UN</v>
          </cell>
          <cell r="E2246">
            <v>2655.46</v>
          </cell>
          <cell r="F2246">
            <v>878.16</v>
          </cell>
          <cell r="G2246">
            <v>1777.3</v>
          </cell>
        </row>
        <row r="2247">
          <cell r="B2247">
            <v>92555</v>
          </cell>
          <cell r="C2247" t="str">
            <v>FABRICAÇÃO E INSTALAÇÃO DE TESOURA INTEIRA EM MADEIRA NÃO APARELHADA, VÃO DE 3 M, PARA TELHA ONDULADA DE FIBROCIMENTO, METÁLICA, PLÁSTICA OU TERMOACÚSTICA, INCLUSO IÇAMENTO. AF_07/2019</v>
          </cell>
          <cell r="D2247" t="str">
            <v>UN</v>
          </cell>
          <cell r="E2247">
            <v>876.31</v>
          </cell>
          <cell r="F2247">
            <v>277.44</v>
          </cell>
          <cell r="G2247">
            <v>598.87</v>
          </cell>
        </row>
        <row r="2248">
          <cell r="B2248">
            <v>92556</v>
          </cell>
          <cell r="C2248" t="str">
            <v>FABRICAÇÃO E INSTALAÇÃO DE TESOURA INTEIRA EM MADEIRA NÃO APARELHADA, VÃO DE 4 M, PARA TELHA ONDULADA DE FIBROCIMENTO, METÁLICA, PLÁSTICA OU TERMOACÚSTICA, INCLUSO IÇAMENTO. AF_07/2019</v>
          </cell>
          <cell r="D2248" t="str">
            <v>UN</v>
          </cell>
          <cell r="E2248">
            <v>1070.41</v>
          </cell>
          <cell r="F2248">
            <v>364.69</v>
          </cell>
          <cell r="G2248">
            <v>705.72</v>
          </cell>
        </row>
        <row r="2249">
          <cell r="B2249">
            <v>92557</v>
          </cell>
          <cell r="C2249" t="str">
            <v>FABRICAÇÃO E INSTALAÇÃO DE TESOURA INTEIRA EM MADEIRA NÃO APARELHADA, VÃO DE 5 M, PARA TELHA ONDULADA DE FIBROCIMENTO, METÁLICA, PLÁSTICA OU TERMOACÚSTICA, INCLUSO IÇAMENTO. AF_07/2019</v>
          </cell>
          <cell r="D2249" t="str">
            <v>UN</v>
          </cell>
          <cell r="E2249">
            <v>1125.97</v>
          </cell>
          <cell r="F2249">
            <v>364.7</v>
          </cell>
          <cell r="G2249">
            <v>761.27</v>
          </cell>
        </row>
        <row r="2250">
          <cell r="B2250">
            <v>92558</v>
          </cell>
          <cell r="C2250" t="str">
            <v>FABRICAÇÃO E INSTALAÇÃO DE TESOURA INTEIRA EM MADEIRA NÃO APARELHADA, VÃO DE 6 M, PARA TELHA ONDULADA DE FIBROCIMENTO, METÁLICA, PLÁSTICA OU TERMOACÚSTICA, INCLUSO IÇAMENTO. AF_07/2019</v>
          </cell>
          <cell r="D2250" t="str">
            <v>UN</v>
          </cell>
          <cell r="E2250">
            <v>1261.33</v>
          </cell>
          <cell r="F2250">
            <v>411.19</v>
          </cell>
          <cell r="G2250">
            <v>850.14</v>
          </cell>
        </row>
        <row r="2251">
          <cell r="B2251">
            <v>92559</v>
          </cell>
          <cell r="C2251" t="str">
            <v>FABRICAÇÃO E INSTALAÇÃO DE TESOURA INTEIRA EM MADEIRA NÃO APARELHADA, VÃO DE 7 M, PARA TELHA ONDULADA DE FIBROCIMENTO, METÁLICA, PLÁSTICA OU TERMOACÚSTICA, INCLUSO IÇAMENTO. AF_07/2019</v>
          </cell>
          <cell r="D2251" t="str">
            <v>UN</v>
          </cell>
          <cell r="E2251">
            <v>1581.92</v>
          </cell>
          <cell r="F2251">
            <v>585.78</v>
          </cell>
          <cell r="G2251">
            <v>996.14</v>
          </cell>
        </row>
        <row r="2252">
          <cell r="B2252">
            <v>92560</v>
          </cell>
          <cell r="C2252" t="str">
            <v>FABRICAÇÃO E INSTALAÇÃO DE TESOURA INTEIRA EM MADEIRA NÃO APARELHADA, VÃO DE 8 M, PARA TELHA ONDULADA DE FIBROCIMENTO, METÁLICA, PLÁSTICA OU TERMOACÚSTICA, INCLUSO IÇAMENTO. AF_07/2019</v>
          </cell>
          <cell r="D2252" t="str">
            <v>UN</v>
          </cell>
          <cell r="E2252">
            <v>1960.09</v>
          </cell>
          <cell r="F2252">
            <v>630.95</v>
          </cell>
          <cell r="G2252">
            <v>1329.14</v>
          </cell>
        </row>
        <row r="2253">
          <cell r="B2253">
            <v>92561</v>
          </cell>
          <cell r="C2253" t="str">
            <v>FABRICAÇÃO E INSTALAÇÃO DE TESOURA INTEIRA EM MADEIRA NÃO APARELHADA, VÃO DE 9 M, PARA TELHA ONDULADA DE FIBROCIMENTO, METÁLICA, PLÁSTICA OU TERMOACÚSTICA, INCLUSO IÇAMENTO. AF_07/2019</v>
          </cell>
          <cell r="D2253" t="str">
            <v>UN</v>
          </cell>
          <cell r="E2253">
            <v>2032.18</v>
          </cell>
          <cell r="F2253">
            <v>630.99</v>
          </cell>
          <cell r="G2253">
            <v>1401.19</v>
          </cell>
        </row>
        <row r="2254">
          <cell r="B2254">
            <v>92562</v>
          </cell>
          <cell r="C2254" t="str">
            <v>FABRICAÇÃO E INSTALAÇÃO DE TESOURA INTEIRA EM MADEIRA NÃO APARELHADA, VÃO DE 10 M, PARA TELHA ONDULADA DE FIBROCIMENTO, METÁLICA, PLÁSTICA OU TERMOACÚSTICA, INCLUSO IÇAMENTO. AF_07/2019</v>
          </cell>
          <cell r="D2254" t="str">
            <v>UN</v>
          </cell>
          <cell r="E2254">
            <v>2190.55</v>
          </cell>
          <cell r="F2254">
            <v>703.6</v>
          </cell>
          <cell r="G2254">
            <v>1486.95</v>
          </cell>
        </row>
        <row r="2255">
          <cell r="B2255">
            <v>92563</v>
          </cell>
          <cell r="C2255" t="str">
            <v>FABRICAÇÃO E INSTALAÇÃO DE TESOURA INTEIRA EM MADEIRA NÃO APARELHADA, VÃO DE 11 M, PARA TELHA ONDULADA DE FIBROCIMENTO, METÁLICA, PLÁSTICA OU TERMOACÚSTICA, INCLUSO IÇAMENTO. AF_07/2019</v>
          </cell>
          <cell r="D2255" t="str">
            <v>UN</v>
          </cell>
          <cell r="E2255">
            <v>2520.52</v>
          </cell>
          <cell r="F2255">
            <v>878.15</v>
          </cell>
          <cell r="G2255">
            <v>1642.37</v>
          </cell>
        </row>
        <row r="2256">
          <cell r="B2256">
            <v>92564</v>
          </cell>
          <cell r="C2256" t="str">
            <v>FABRICAÇÃO E INSTALAÇÃO DE TESOURA INTEIRA EM MADEIRA NÃO APARELHADA, VÃO DE 12 M, PARA TELHA ONDULADA DE FIBROCIMENTO, METÁLICA, PLÁSTICA OU TERMOACÚSTICA, INCLUSO IÇAMENTO. AF_07/2019</v>
          </cell>
          <cell r="D2256" t="str">
            <v>UN</v>
          </cell>
          <cell r="E2256">
            <v>2590.35</v>
          </cell>
          <cell r="F2256">
            <v>878.13</v>
          </cell>
          <cell r="G2256">
            <v>1712.22</v>
          </cell>
        </row>
        <row r="2257">
          <cell r="B2257">
            <v>92568</v>
          </cell>
          <cell r="C2257" t="str">
            <v>TRAMA DE AÇO COMPOSTA POR RIPAS, CAIBROS E TERÇAS PARA TELHADOS DE ATÉ 2 ÁGUAS PARA TELHA DE ENCAIXE DE CERÂMICA OU DE CONCRETO, INCLUSO TRANSPORTE VERTICAL. AF_07/2019</v>
          </cell>
          <cell r="D2257" t="str">
            <v>M2</v>
          </cell>
          <cell r="E2257">
            <v>126.34</v>
          </cell>
          <cell r="F2257">
            <v>12.19</v>
          </cell>
          <cell r="G2257">
            <v>114.15</v>
          </cell>
        </row>
        <row r="2258">
          <cell r="B2258">
            <v>92569</v>
          </cell>
          <cell r="C2258" t="str">
            <v>TRAMA DE AÇO COMPOSTA POR RIPAS E CAIBROS PARA TELHADOS DE ATÉ 2 ÁGUAS PARA TELHA DE ENCAIXE DE CERÂMICA OU DE CONCRETO, INCLUSO TRANSPORTE VERTICAL. AF_07/2019</v>
          </cell>
          <cell r="D2258" t="str">
            <v>M2</v>
          </cell>
          <cell r="E2258">
            <v>69.93</v>
          </cell>
          <cell r="F2258">
            <v>5.29</v>
          </cell>
          <cell r="G2258">
            <v>64.64</v>
          </cell>
        </row>
        <row r="2259">
          <cell r="B2259">
            <v>92570</v>
          </cell>
          <cell r="C2259" t="str">
            <v>TRAMA DE AÇO COMPOSTA POR RIPAS PARA TELHADOS DE ATÉ 2 ÁGUAS PARA TELHA DE ENCAIXE DE CERÂMICA OU DE CONCRETO, INCLUSO TRANSPORTE VERTICAL. AF_07/2019</v>
          </cell>
          <cell r="D2259" t="str">
            <v>M2</v>
          </cell>
          <cell r="E2259">
            <v>44.07</v>
          </cell>
          <cell r="F2259">
            <v>2.5</v>
          </cell>
          <cell r="G2259">
            <v>41.57</v>
          </cell>
        </row>
        <row r="2260">
          <cell r="B2260">
            <v>92571</v>
          </cell>
          <cell r="C2260" t="str">
            <v>TRAMA DE AÇO COMPOSTA POR RIPAS, CAIBROS E TERÇAS PARA TELHADOS DE MAIS DE 2 ÁGUAS PARA TELHA DE ENCAIXE DE CERÂMICA OU DE CONCRETO, INCLUSO TRANSPORTE VERTICAL. AF_07/2019</v>
          </cell>
          <cell r="D2260" t="str">
            <v>M2</v>
          </cell>
          <cell r="E2260">
            <v>136.04</v>
          </cell>
          <cell r="F2260">
            <v>19.34</v>
          </cell>
          <cell r="G2260">
            <v>116.7</v>
          </cell>
        </row>
        <row r="2261">
          <cell r="B2261">
            <v>92572</v>
          </cell>
          <cell r="C2261" t="str">
            <v>TRAMA DE AÇO COMPOSTA POR RIPAS E CAIBROS PARA TELHADOS DE MAIS DE 2 ÁGUAS PARA TELHA DE ENCAIXE DE CERÂMICA OU DE CONCRETO, INCLUSO TRANSPORTE VERTICAL. AF_07/2019</v>
          </cell>
          <cell r="D2261" t="str">
            <v>M2</v>
          </cell>
          <cell r="E2261">
            <v>81.05</v>
          </cell>
          <cell r="F2261">
            <v>9.84</v>
          </cell>
          <cell r="G2261">
            <v>71.21</v>
          </cell>
        </row>
        <row r="2262">
          <cell r="B2262">
            <v>92573</v>
          </cell>
          <cell r="C2262" t="str">
            <v>TRAMA DE AÇO COMPOSTA POR RIPAS PARA TELHADOS DE MAIS DE 2 ÁGUAS PARA TELHA DE ENCAIXE DE CERÂMICA OU DE CONCRETO, INCLUSO TRANSPORTE VERTICAL, INCLUSO TRANSPORTE VERTICAL. AF_07/2019</v>
          </cell>
          <cell r="D2262" t="str">
            <v>M2</v>
          </cell>
          <cell r="E2262">
            <v>48.23</v>
          </cell>
          <cell r="F2262">
            <v>5.7</v>
          </cell>
          <cell r="G2262">
            <v>42.53</v>
          </cell>
        </row>
        <row r="2263">
          <cell r="B2263">
            <v>92574</v>
          </cell>
          <cell r="C2263" t="str">
            <v>TRAMA DE AÇO COMPOSTA POR RIPAS, CAIBROS E TERÇAS PARA TELHADOS DE ATÉ 2 ÁGUAS PARA TELHA CERÂMICA CAPA-CANAL, INCLUSO TRANSPORTE VERTICAL. AF_07/2019</v>
          </cell>
          <cell r="D2263" t="str">
            <v>M2</v>
          </cell>
          <cell r="E2263">
            <v>128.63</v>
          </cell>
          <cell r="F2263">
            <v>13.25</v>
          </cell>
          <cell r="G2263">
            <v>115.38</v>
          </cell>
        </row>
        <row r="2264">
          <cell r="B2264">
            <v>92575</v>
          </cell>
          <cell r="C2264" t="str">
            <v>TRAMA DE AÇO COMPOSTA POR RIPAS E CAIBROS PARA TELHADOS DE ATÉ 2 ÁGUAS PARA TELHA CERÂMICA CAPA-CANAL, INCLUSO TRANSPORTE VERTICAL. AF_07/2019</v>
          </cell>
          <cell r="D2264" t="str">
            <v>M2</v>
          </cell>
          <cell r="E2264">
            <v>64.15</v>
          </cell>
          <cell r="F2264">
            <v>5.2</v>
          </cell>
          <cell r="G2264">
            <v>58.95</v>
          </cell>
        </row>
        <row r="2265">
          <cell r="B2265">
            <v>92576</v>
          </cell>
          <cell r="C2265" t="str">
            <v>TRAMA DE AÇO COMPOSTA POR RIPAS PARA TELHADOS DE ATÉ 2 ÁGUAS PARA TELHA CERÂMICA CAPA-CANAL, INCLUSO TRANSPORTE VERTICAL. AF_07/2019</v>
          </cell>
          <cell r="D2265" t="str">
            <v>M2</v>
          </cell>
          <cell r="E2265">
            <v>34.85</v>
          </cell>
          <cell r="F2265">
            <v>1.97</v>
          </cell>
          <cell r="G2265">
            <v>32.88</v>
          </cell>
        </row>
        <row r="2266">
          <cell r="B2266">
            <v>92577</v>
          </cell>
          <cell r="C2266" t="str">
            <v>TRAMA DE AÇO COMPOSTA POR RIPAS, CAIBROS E TERÇAS PARA TELHADOS DE MAIS DE 2 ÁGUAS PARA TELHA CERÂMICA CAPA-CANAL, INCLUSO TRANSPORTE VERTICAL. AF_07/2019</v>
          </cell>
          <cell r="D2266" t="str">
            <v>M2</v>
          </cell>
          <cell r="E2266">
            <v>138.7</v>
          </cell>
          <cell r="F2266">
            <v>20.29</v>
          </cell>
          <cell r="G2266">
            <v>118.41</v>
          </cell>
        </row>
        <row r="2267">
          <cell r="B2267">
            <v>92578</v>
          </cell>
          <cell r="C2267" t="str">
            <v>TRAMA DE AÇO COMPOSTA POR RIPAS E CAIBROS PARA TELHADOS DE MAIS DE 2 ÁGUAS PARA TELHA CERÂMICA CAPA-CANAL, INCLUSO TRANSPORTE VERTICAL. AF_07/2019</v>
          </cell>
          <cell r="D2267" t="str">
            <v>M2</v>
          </cell>
          <cell r="E2267">
            <v>69.78</v>
          </cell>
          <cell r="F2267">
            <v>9.27</v>
          </cell>
          <cell r="G2267">
            <v>60.51</v>
          </cell>
        </row>
        <row r="2268">
          <cell r="B2268">
            <v>92579</v>
          </cell>
          <cell r="C2268" t="str">
            <v>TRAMA DE AÇO COMPOSTA POR RIPAS PARA TELHADOS DE MAIS DE 2 ÁGUAS PARA TELHA CERÂMICA CAPA-CANAL, INCLUSO TRANSPORTE VERTICAL. AF_07/2019</v>
          </cell>
          <cell r="D2268" t="str">
            <v>M2</v>
          </cell>
          <cell r="E2268">
            <v>38.17</v>
          </cell>
          <cell r="F2268">
            <v>4.54</v>
          </cell>
          <cell r="G2268">
            <v>33.63</v>
          </cell>
        </row>
        <row r="2269">
          <cell r="B2269">
            <v>92580</v>
          </cell>
          <cell r="C2269" t="str">
            <v>TRAMA DE AÇO COMPOSTA POR TERÇAS PARA TELHADOS DE ATÉ 2 ÁGUAS PARA TELHA ONDULADA DE FIBROCIMENTO, METÁLICA, PLÁSTICA OU TERMOACÚSTICA, INCLUSO TRANSPORTE VERTICAL. AF_07/2019</v>
          </cell>
          <cell r="D2269" t="str">
            <v>M2</v>
          </cell>
          <cell r="E2269">
            <v>47.97</v>
          </cell>
          <cell r="F2269">
            <v>7.26</v>
          </cell>
          <cell r="G2269">
            <v>40.71</v>
          </cell>
        </row>
        <row r="2270">
          <cell r="B2270">
            <v>92581</v>
          </cell>
          <cell r="C2270" t="str">
            <v>TRAMA DE AÇO COMPOSTA POR TERÇAS PARA TELHADOS DE ATÉ 2 ÁGUAS PARA TELHA ESTRUTURAL DE FIBROCIMENTO, INCLUSO TRANSPORTE VERTICAL. AF_07/2019</v>
          </cell>
          <cell r="D2270" t="str">
            <v>M2</v>
          </cell>
          <cell r="E2270">
            <v>49.76</v>
          </cell>
          <cell r="F2270">
            <v>6.63</v>
          </cell>
          <cell r="G2270">
            <v>43.13</v>
          </cell>
        </row>
        <row r="2271">
          <cell r="B2271">
            <v>92582</v>
          </cell>
          <cell r="C2271" t="str">
            <v>FABRICAÇÃO E INSTALAÇÃO DE TESOURA INTEIRA EM AÇO, VÃO DE 3 M, PARA TELHA CERÂMICA OU DE CONCRETO, INCLUSO IÇAMENTO. AF_07/2019</v>
          </cell>
          <cell r="D2271" t="str">
            <v>UN</v>
          </cell>
          <cell r="E2271">
            <v>720.32</v>
          </cell>
          <cell r="F2271">
            <v>136</v>
          </cell>
          <cell r="G2271">
            <v>584.32</v>
          </cell>
        </row>
        <row r="2272">
          <cell r="B2272">
            <v>92584</v>
          </cell>
          <cell r="C2272" t="str">
            <v>FABRICAÇÃO E INSTALAÇÃO DE TESOURA INTEIRA EM AÇO, VÃO DE 4 M, PARA TELHA CERÂMICA OU DE CONCRETO, INCLUSO IÇAMENTO. AF_07/2019</v>
          </cell>
          <cell r="D2272" t="str">
            <v>UN</v>
          </cell>
          <cell r="E2272">
            <v>836.38</v>
          </cell>
          <cell r="F2272">
            <v>136</v>
          </cell>
          <cell r="G2272">
            <v>700.38</v>
          </cell>
        </row>
        <row r="2273">
          <cell r="B2273">
            <v>92586</v>
          </cell>
          <cell r="C2273" t="str">
            <v>FABRICAÇÃO E INSTALAÇÃO DE TESOURA INTEIRA EM AÇO, VÃO DE 5 M, PARA TELHA CERÂMICA OU DE CONCRETO, INCLUSO IÇAMENTO. AF_07/2019</v>
          </cell>
          <cell r="D2273" t="str">
            <v>UN</v>
          </cell>
          <cell r="E2273">
            <v>952.43</v>
          </cell>
          <cell r="F2273">
            <v>136.01</v>
          </cell>
          <cell r="G2273">
            <v>816.42</v>
          </cell>
        </row>
        <row r="2274">
          <cell r="B2274">
            <v>92588</v>
          </cell>
          <cell r="C2274" t="str">
            <v>FABRICAÇÃO E INSTALAÇÃO DE TESOURA INTEIRA EM AÇO, VÃO DE 6 M, PARA TELHA CERÂMICA OU DE CONCRETO, INCLUSO IÇAMENTO. AF_07/2019</v>
          </cell>
          <cell r="D2274" t="str">
            <v>UN</v>
          </cell>
          <cell r="E2274">
            <v>1210.21</v>
          </cell>
          <cell r="F2274">
            <v>197.99</v>
          </cell>
          <cell r="G2274">
            <v>1012.22</v>
          </cell>
        </row>
        <row r="2275">
          <cell r="B2275">
            <v>92590</v>
          </cell>
          <cell r="C2275" t="str">
            <v>FABRICAÇÃO E INSTALAÇÃO DE TESOURA INTEIRA EM AÇO, VÃO DE 7 M, PARA TELHA CERÂMICA OU DE CONCRETO, INCLUSO IÇAMENTO. AF_07/2019</v>
          </cell>
          <cell r="D2275" t="str">
            <v>UN</v>
          </cell>
          <cell r="E2275">
            <v>1326.26</v>
          </cell>
          <cell r="F2275">
            <v>197.88</v>
          </cell>
          <cell r="G2275">
            <v>1128.38</v>
          </cell>
        </row>
        <row r="2276">
          <cell r="B2276">
            <v>92592</v>
          </cell>
          <cell r="C2276" t="str">
            <v>FABRICAÇÃO E INSTALAÇÃO DE TESOURA INTEIRA EM AÇO, VÃO DE 8 M, PARA TELHA CERÂMICA OU DE CONCRETO, INCLUSO IÇAMENTO. AF_07/2019</v>
          </cell>
          <cell r="D2276" t="str">
            <v>UN</v>
          </cell>
          <cell r="E2276">
            <v>1493</v>
          </cell>
          <cell r="F2276">
            <v>239.33</v>
          </cell>
          <cell r="G2276">
            <v>1253.67</v>
          </cell>
        </row>
        <row r="2277">
          <cell r="B2277">
            <v>92594</v>
          </cell>
          <cell r="C2277" t="str">
            <v>FABRICAÇÃO E INSTALAÇÃO DE TESOURA INTEIRA EM AÇO, VÃO DE 9 M, PARA TELHA CERÂMICA OU DE CONCRETO, INCLUSO IÇAMENTO. AF_07/2019</v>
          </cell>
          <cell r="D2277" t="str">
            <v>UN</v>
          </cell>
          <cell r="E2277">
            <v>1728.75</v>
          </cell>
          <cell r="F2277">
            <v>259.31</v>
          </cell>
          <cell r="G2277">
            <v>1469.44</v>
          </cell>
        </row>
        <row r="2278">
          <cell r="B2278">
            <v>92596</v>
          </cell>
          <cell r="C2278" t="str">
            <v>FABRICAÇÃO E INSTALAÇÃO DE TESOURA INTEIRA EM AÇO, VÃO DE 10 M, PARA TELHA CERÂMICA OU DE CONCRETO, INCLUSO IÇAMENTO. AF_07/2019</v>
          </cell>
          <cell r="D2278" t="str">
            <v>UN</v>
          </cell>
          <cell r="E2278">
            <v>1931.27</v>
          </cell>
          <cell r="F2278">
            <v>326</v>
          </cell>
          <cell r="G2278">
            <v>1605.27</v>
          </cell>
        </row>
        <row r="2279">
          <cell r="B2279">
            <v>92598</v>
          </cell>
          <cell r="C2279" t="str">
            <v>FABRICAÇÃO E INSTALAÇÃO DE TESOURA INTEIRA EM AÇO, VÃO DE 11 M, PARA TELHA CERÂMICA OU DE CONCRETO, INCLUSO IÇAMENTO. AF_07/2019</v>
          </cell>
          <cell r="D2279" t="str">
            <v>UN</v>
          </cell>
          <cell r="E2279">
            <v>2047.32</v>
          </cell>
          <cell r="F2279">
            <v>325.93</v>
          </cell>
          <cell r="G2279">
            <v>1721.39</v>
          </cell>
        </row>
        <row r="2280">
          <cell r="B2280">
            <v>92600</v>
          </cell>
          <cell r="C2280" t="str">
            <v>FABRICAÇÃO E INSTALAÇÃO DE TESOURA INTEIRA EM AÇO, VÃO DE 12 M, PARA TELHA CERÂMICA OU DE CONCRETO, INCLUSO IÇAMENTO. AF_07/2019</v>
          </cell>
          <cell r="D2280" t="str">
            <v>UN</v>
          </cell>
          <cell r="E2280">
            <v>2192.73</v>
          </cell>
          <cell r="F2280">
            <v>325.84</v>
          </cell>
          <cell r="G2280">
            <v>1866.89</v>
          </cell>
        </row>
        <row r="2281">
          <cell r="B2281">
            <v>92602</v>
          </cell>
          <cell r="C2281" t="str">
            <v>FABRICAÇÃO E INSTALAÇÃO DE TESOURA INTEIRA EM AÇO, VÃO DE 3 M, PARA TELHA ONDULADA DE FIBROCIMENTO, METÁLICA, PLÁSTICA OU TERMOACÚSTICA, INCLUSO IÇAMENTO. AF_07/2019</v>
          </cell>
          <cell r="D2281" t="str">
            <v>UN</v>
          </cell>
          <cell r="E2281">
            <v>720.32</v>
          </cell>
          <cell r="F2281">
            <v>136</v>
          </cell>
          <cell r="G2281">
            <v>584.32</v>
          </cell>
        </row>
        <row r="2282">
          <cell r="B2282">
            <v>92604</v>
          </cell>
          <cell r="C2282" t="str">
            <v>FABRICAÇÃO E INSTALAÇÃO DE TESOURA INTEIRA EM AÇO, VÃO DE 4 M, PARA TELHA ONDULADA DE FIBROCIMENTO, METÁLICA, PLÁSTICA OU TERMOACÚSTICA, INCLUSO IÇAMENTO. AF_07/2019</v>
          </cell>
          <cell r="D2282" t="str">
            <v>UN</v>
          </cell>
          <cell r="E2282">
            <v>807.02</v>
          </cell>
          <cell r="F2282">
            <v>135.98</v>
          </cell>
          <cell r="G2282">
            <v>671.04</v>
          </cell>
        </row>
        <row r="2283">
          <cell r="B2283">
            <v>92606</v>
          </cell>
          <cell r="C2283" t="str">
            <v>FABRICAÇÃO E INSTALAÇÃO DE TESOURA INTEIRA EM AÇO, VÃO DE 5 M, PARA TELHA ONDULADA DE FIBROCIMENTO, METÁLICA, PLÁSTICA OU TERMOACÚSTICA, INCLUSO IÇAMENTO. AF_07/2019</v>
          </cell>
          <cell r="D2283" t="str">
            <v>UN</v>
          </cell>
          <cell r="E2283">
            <v>923.08</v>
          </cell>
          <cell r="F2283">
            <v>135.97</v>
          </cell>
          <cell r="G2283">
            <v>787.11</v>
          </cell>
        </row>
        <row r="2284">
          <cell r="B2284">
            <v>92608</v>
          </cell>
          <cell r="C2284" t="str">
            <v>FABRICAÇÃO E INSTALAÇÃO DE TESOURA INTEIRA EM AÇO, VÃO DE 6 M, PARA TELHA ONDULADA DE FIBROCIMENTO, METÁLICA, PLÁSTICA OU TERMOACÚSTICA, INCLUSO IÇAMENTO. AF_07/2019</v>
          </cell>
          <cell r="D2284" t="str">
            <v>UN</v>
          </cell>
          <cell r="E2284">
            <v>1151.5</v>
          </cell>
          <cell r="F2284">
            <v>197.94</v>
          </cell>
          <cell r="G2284">
            <v>953.56</v>
          </cell>
        </row>
        <row r="2285">
          <cell r="B2285">
            <v>92610</v>
          </cell>
          <cell r="C2285" t="str">
            <v>FABRICAÇÃO E INSTALAÇÃO DE TESOURA INTEIRA EM AÇO, VÃO DE 7 M, PARA TELHA ONDULADA DE FIBROCIMENTO, METÁLICA, PLÁSTICA OU TERMOACÚSTICA, INCLUSO IÇAMENTO. AF_07/2019</v>
          </cell>
          <cell r="D2285" t="str">
            <v>UN</v>
          </cell>
          <cell r="E2285">
            <v>1267.56</v>
          </cell>
          <cell r="F2285">
            <v>197.99</v>
          </cell>
          <cell r="G2285">
            <v>1069.57</v>
          </cell>
        </row>
        <row r="2286">
          <cell r="B2286">
            <v>92612</v>
          </cell>
          <cell r="C2286" t="str">
            <v>FABRICAÇÃO E INSTALAÇÃO DE TESOURA INTEIRA EM AÇO, VÃO DE 8 M, PARA TELHA ONDULADA DE FIBROCIMENTO, METÁLICA, PLÁSTICA OU TERMOACÚSTICA, INCLUSO IÇAMENTO, INCLUSO IÇAMENTO. AF_07/2019</v>
          </cell>
          <cell r="D2286" t="str">
            <v>UN</v>
          </cell>
          <cell r="E2286">
            <v>1434.29</v>
          </cell>
          <cell r="F2286">
            <v>239.38</v>
          </cell>
          <cell r="G2286">
            <v>1194.91</v>
          </cell>
        </row>
        <row r="2287">
          <cell r="B2287">
            <v>92614</v>
          </cell>
          <cell r="C2287" t="str">
            <v>FABRICAÇÃO E INSTALAÇÃO DE TESOURA INTEIRA EM AÇO, VÃO DE 9 M, PARA TELHA ONDULADA DE FIBROCIMENTO, METÁLICA, PLÁSTICA OU TERMOACÚSTICA, INCLUSO IÇAMENTO. AF_07/2019</v>
          </cell>
          <cell r="D2287" t="str">
            <v>UN</v>
          </cell>
          <cell r="E2287">
            <v>1611.34</v>
          </cell>
          <cell r="F2287">
            <v>259.26</v>
          </cell>
          <cell r="G2287">
            <v>1352.08</v>
          </cell>
        </row>
        <row r="2288">
          <cell r="B2288">
            <v>92616</v>
          </cell>
          <cell r="C2288" t="str">
            <v>FABRICAÇÃO E INSTALAÇÃO DE TESOURA INTEIRA EM AÇO, VÃO DE 10 M, PARA TELHA ONDULADA DE FIBROCIMENTO, METÁLICA, PLÁSTICA OU TERMOACÚSTICA, INCLUSO IÇAMENTO. AF_07/2019</v>
          </cell>
          <cell r="D2288" t="str">
            <v>UN</v>
          </cell>
          <cell r="E2288">
            <v>1843.21</v>
          </cell>
          <cell r="F2288">
            <v>325.88</v>
          </cell>
          <cell r="G2288">
            <v>1517.33</v>
          </cell>
        </row>
        <row r="2289">
          <cell r="B2289">
            <v>92618</v>
          </cell>
          <cell r="C2289" t="str">
            <v>FABRICAÇÃO E INSTALAÇÃO DE TESOURA INTEIRA EM AÇO, VÃO DE 11 M, PARA TELHA ONDULADA DE FIBROCIMENTO, METÁLICA, PLÁSTICA OU TERMOACÚSTICA, INCLUSO IÇAMENTO. AF_07/2019</v>
          </cell>
          <cell r="D2289" t="str">
            <v>UN</v>
          </cell>
          <cell r="E2289">
            <v>1959.26</v>
          </cell>
          <cell r="F2289">
            <v>325.82</v>
          </cell>
          <cell r="G2289">
            <v>1633.44</v>
          </cell>
        </row>
        <row r="2290">
          <cell r="B2290">
            <v>92620</v>
          </cell>
          <cell r="C2290" t="str">
            <v>FABRICAÇÃO E INSTALAÇÃO DE TESOURA INTEIRA EM AÇO, VÃO DE 12 M, PARA TELHA ONDULADA DE FIBROCIMENTO, METÁLICA, PLÁSTICA OU TERMOACÚSTICA, INCLUSO IÇAMENTO. AF_07/2019</v>
          </cell>
          <cell r="D2290" t="str">
            <v>UN</v>
          </cell>
          <cell r="E2290">
            <v>2075.31</v>
          </cell>
          <cell r="F2290">
            <v>325.82</v>
          </cell>
          <cell r="G2290">
            <v>1749.49</v>
          </cell>
        </row>
        <row r="2291">
          <cell r="B2291">
            <v>92635</v>
          </cell>
          <cell r="C2291" t="str">
            <v>JOELHO 45 GRAUS, EM FERRO GALVANIZADO, CONEXÃO ROSQUEADA, DN 80 (3"), INSTALADO EM REDE DE ALIMENTAÇÃO PARA HIDRANTE - FORNECIMENTO E INSTALAÇÃO. AF_10/2020</v>
          </cell>
          <cell r="D2291" t="str">
            <v>UN</v>
          </cell>
          <cell r="E2291">
            <v>210.52</v>
          </cell>
          <cell r="F2291">
            <v>47.11</v>
          </cell>
          <cell r="G2291">
            <v>163.41</v>
          </cell>
        </row>
        <row r="2292">
          <cell r="B2292">
            <v>92636</v>
          </cell>
          <cell r="C2292" t="str">
            <v>JOELHO 90 GRAUS, EM FERRO GALVANIZADO, CONEXÃO ROSQUEADA, DN 80 (3"), INSTALADO EM REDE DE ALIMENTAÇÃO PARA HIDRANTE - FORNECIMENTO E INSTALAÇÃO. AF_10/2020</v>
          </cell>
          <cell r="D2292" t="str">
            <v>UN</v>
          </cell>
          <cell r="E2292">
            <v>190.93</v>
          </cell>
          <cell r="F2292">
            <v>47.12</v>
          </cell>
          <cell r="G2292">
            <v>143.81</v>
          </cell>
        </row>
        <row r="2293">
          <cell r="B2293">
            <v>92637</v>
          </cell>
          <cell r="C2293" t="str">
            <v>TÊ, EM FERRO GALVANIZADO, CONEXÃO ROSQUEADA, DN 25 (1"), INSTALADO EM REDE DE ALIMENTAÇÃO PARA HIDRANTE - FORNECIMENTO E INSTALAÇÃO. AF_10/2020</v>
          </cell>
          <cell r="D2293" t="str">
            <v>UN</v>
          </cell>
          <cell r="E2293">
            <v>70.18</v>
          </cell>
          <cell r="F2293">
            <v>37.18</v>
          </cell>
          <cell r="G2293">
            <v>33</v>
          </cell>
        </row>
        <row r="2294">
          <cell r="B2294">
            <v>92638</v>
          </cell>
          <cell r="C2294" t="str">
            <v>TÊ, EM FERRO GALVANIZADO, CONEXÃO ROSQUEADA, DN 32 (1 1/4"), INSTALADO EM REDE DE ALIMENTAÇÃO PARA HIDRANTE - FORNECIMENTO E INSTALAÇÃO. AF_10/2020</v>
          </cell>
          <cell r="D2294" t="str">
            <v>UN</v>
          </cell>
          <cell r="E2294">
            <v>86.07</v>
          </cell>
          <cell r="F2294">
            <v>40.45</v>
          </cell>
          <cell r="G2294">
            <v>45.62</v>
          </cell>
        </row>
        <row r="2295">
          <cell r="B2295">
            <v>92639</v>
          </cell>
          <cell r="C2295" t="str">
            <v>TÊ, EM FERRO GALVANIZADO, CONEXÃO ROSQUEADA, DN 40 (1 1/2"), INSTALADO EM REDE DE ALIMENTAÇÃO PARA HIDRANTE - FORNECIMENTO E INSTALAÇÃO. AF_10/2020</v>
          </cell>
          <cell r="D2295" t="str">
            <v>UN</v>
          </cell>
          <cell r="E2295">
            <v>99.9</v>
          </cell>
          <cell r="F2295">
            <v>44.16</v>
          </cell>
          <cell r="G2295">
            <v>55.74</v>
          </cell>
        </row>
        <row r="2296">
          <cell r="B2296">
            <v>92640</v>
          </cell>
          <cell r="C2296" t="str">
            <v>TÊ, EM FERRO GALVANIZADO, CONEXÃO ROSQUEADA, DN 50 (2"), INSTALADO EM REDE DE ALIMENTAÇÃO PARA HIDRANTE - FORNECIMENTO E INSTALAÇÃO. AF_10/2020</v>
          </cell>
          <cell r="D2296" t="str">
            <v>UN</v>
          </cell>
          <cell r="E2296">
            <v>130.81</v>
          </cell>
          <cell r="F2296">
            <v>48.83</v>
          </cell>
          <cell r="G2296">
            <v>81.98</v>
          </cell>
        </row>
        <row r="2297">
          <cell r="B2297">
            <v>92642</v>
          </cell>
          <cell r="C2297" t="str">
            <v>TÊ, EM FERRO GALVANIZADO, CONEXÃO ROSQUEADA, DN 65 (2 1/2"), INSTALADO EM REDE DE ALIMENTAÇÃO PARA HIDRANTE - FORNECIMENTO E INSTALAÇÃO. AF_10/2020</v>
          </cell>
          <cell r="D2297" t="str">
            <v>UN</v>
          </cell>
          <cell r="E2297">
            <v>200.28</v>
          </cell>
          <cell r="F2297">
            <v>55.82</v>
          </cell>
          <cell r="G2297">
            <v>144.46</v>
          </cell>
        </row>
        <row r="2298">
          <cell r="B2298">
            <v>92644</v>
          </cell>
          <cell r="C2298" t="str">
            <v>TÊ, EM FERRO GALVANIZADO, CONEXÃO ROSQUEADA, DN 80 (3"), INSTALADO EM REDE DE ALIMENTAÇÃO PARA HIDRANTE - FORNECIMENTO E INSTALAÇÃO. AF_10/2020</v>
          </cell>
          <cell r="D2298" t="str">
            <v>UN</v>
          </cell>
          <cell r="E2298">
            <v>252.72</v>
          </cell>
          <cell r="F2298">
            <v>62.83</v>
          </cell>
          <cell r="G2298">
            <v>189.89</v>
          </cell>
        </row>
        <row r="2299">
          <cell r="B2299">
            <v>92645</v>
          </cell>
          <cell r="C2299" t="str">
            <v>TUBO DE AÇO PRETO SEM COSTURA, CONEXÃO SOLDADA, DN 25 (1"), INSTALADO EM REDE DE ALIMENTAÇÃO PARA SPRINKLER - FORNECIMENTO E INSTALAÇÃO. AF_10/2020</v>
          </cell>
          <cell r="D2299" t="str">
            <v>M</v>
          </cell>
          <cell r="E2299">
            <v>62.29</v>
          </cell>
          <cell r="F2299">
            <v>6.05</v>
          </cell>
          <cell r="G2299">
            <v>56.24</v>
          </cell>
        </row>
        <row r="2300">
          <cell r="B2300">
            <v>92646</v>
          </cell>
          <cell r="C2300" t="str">
            <v>TUBO DE AÇO PRETO SEM COSTURA, CONEXÃO SOLDADA, DN 32 (1 1/4"), INSTALADO EM REDE DE ALIMENTAÇÃO PARA SPRINKLER - FORNECIMENTO E INSTALAÇÃO. AF_10/2020</v>
          </cell>
          <cell r="D2300" t="str">
            <v>M</v>
          </cell>
          <cell r="E2300">
            <v>81.92</v>
          </cell>
          <cell r="F2300">
            <v>6.9</v>
          </cell>
          <cell r="G2300">
            <v>75.02</v>
          </cell>
        </row>
        <row r="2301">
          <cell r="B2301">
            <v>92648</v>
          </cell>
          <cell r="C2301" t="str">
            <v>TUBO DE AÇO PRETO SEM COSTURA, CONEXÃO SOLDADA, DN 40 (1 1/2"), INSTALADO EM REDE DE ALIMENTAÇÃO PARA SPRINKLER - FORNECIMENTO E INSTALAÇÃO. AF_10/2020</v>
          </cell>
          <cell r="D2301" t="str">
            <v>M</v>
          </cell>
          <cell r="E2301">
            <v>89.73</v>
          </cell>
          <cell r="F2301">
            <v>7.88</v>
          </cell>
          <cell r="G2301">
            <v>81.85</v>
          </cell>
        </row>
        <row r="2302">
          <cell r="B2302">
            <v>92649</v>
          </cell>
          <cell r="C2302" t="str">
            <v>TUBO DE AÇO PRETO SEM COSTURA, CONEXÃO SOLDADA, DN 50 (2"), INSTALADO EM REDE DE ALIMENTAÇÃO PARA SPRINKLER - FORNECIMENTO E INSTALAÇÃO. AF_10/2020</v>
          </cell>
          <cell r="D2302" t="str">
            <v>M</v>
          </cell>
          <cell r="E2302">
            <v>109.36</v>
          </cell>
          <cell r="F2302">
            <v>9.09</v>
          </cell>
          <cell r="G2302">
            <v>100.27</v>
          </cell>
        </row>
        <row r="2303">
          <cell r="B2303">
            <v>92650</v>
          </cell>
          <cell r="C2303" t="str">
            <v>TUBO DE AÇO PRETO SEM COSTURA, CONEXÃO SOLDADA, DN 65 (2 1/2"), INSTALADO EM REDE DE ALIMENTAÇÃO PARA SPRINKLER - FORNECIMENTO E INSTALAÇÃO. AF_10/2020</v>
          </cell>
          <cell r="D2303" t="str">
            <v>M</v>
          </cell>
          <cell r="E2303">
            <v>172.25</v>
          </cell>
          <cell r="F2303">
            <v>10.9</v>
          </cell>
          <cell r="G2303">
            <v>161.35</v>
          </cell>
        </row>
        <row r="2304">
          <cell r="B2304">
            <v>92652</v>
          </cell>
          <cell r="C2304" t="str">
            <v>TUBO DE AÇO GALVANIZADO COM COSTURA, CLASSE MÉDIA, CONEXÃO ROSQUEADA, DN 32 (1 1/4"), INSTALADO EM REDE DE ALIMENTAÇÃO PARA SPRINKLER - FORNECIMENTO E INSTALAÇÃO. AF_10/2020</v>
          </cell>
          <cell r="D2304" t="str">
            <v>M</v>
          </cell>
          <cell r="E2304">
            <v>59.47</v>
          </cell>
          <cell r="F2304">
            <v>10.42</v>
          </cell>
          <cell r="G2304">
            <v>49.05</v>
          </cell>
        </row>
        <row r="2305">
          <cell r="B2305">
            <v>92653</v>
          </cell>
          <cell r="C2305" t="str">
            <v>TUBO DE AÇO GALVANIZADO COM COSTURA, CLASSE MÉDIA, CONEXÃO ROSQUEADA, DN 40 (1 1/2"), INSTALADO EM REDE DE ALIMENTAÇÃO PARA SPRINKLER - FORNECIMENTO E INSTALAÇÃO. AF_10/2020</v>
          </cell>
          <cell r="D2305" t="str">
            <v>M</v>
          </cell>
          <cell r="E2305">
            <v>67.75</v>
          </cell>
          <cell r="F2305">
            <v>11.07</v>
          </cell>
          <cell r="G2305">
            <v>56.68</v>
          </cell>
        </row>
        <row r="2306">
          <cell r="B2306">
            <v>92654</v>
          </cell>
          <cell r="C2306" t="str">
            <v>TUBO DE AÇO GALVANIZADO COM COSTURA, CLASSE MÉDIA, CONEXÃO ROSQUEADA, DN 50 (2"), INSTALADO EM REDE DE ALIMENTAÇÃO PARA SPRINKLER - FORNECIMENTO E INSTALAÇÃO. AF_10/2020</v>
          </cell>
          <cell r="D2306" t="str">
            <v>M</v>
          </cell>
          <cell r="E2306">
            <v>92.44</v>
          </cell>
          <cell r="F2306">
            <v>11.87</v>
          </cell>
          <cell r="G2306">
            <v>80.57</v>
          </cell>
        </row>
        <row r="2307">
          <cell r="B2307">
            <v>92655</v>
          </cell>
          <cell r="C2307" t="str">
            <v>TUBO DE AÇO GALVANIZADO COM COSTURA, CLASSE MÉDIA, CONEXÃO ROSQUEADA, DN 65 (2 1/2"), INSTALADO EM REDE DE ALIMENTAÇÃO PARA SPRINKLER - FORNECIMENTO E INSTALAÇÃO. AF_10/2020</v>
          </cell>
          <cell r="D2307" t="str">
            <v>M</v>
          </cell>
          <cell r="E2307">
            <v>112.62</v>
          </cell>
          <cell r="F2307">
            <v>13.08</v>
          </cell>
          <cell r="G2307">
            <v>99.54</v>
          </cell>
        </row>
        <row r="2308">
          <cell r="B2308">
            <v>92656</v>
          </cell>
          <cell r="C2308" t="str">
            <v>TUBO DE AÇO GALVANIZADO COM COSTURA, CLASSE MÉDIA, CONEXÃO ROSQUEADA, DN 80 (3"), INSTALADO EM REDE DE ALIMENTAÇÃO PARA SPRINKLER - FORNECIMENTO E INSTALAÇÃO. AF_10/2020</v>
          </cell>
          <cell r="D2308" t="str">
            <v>M</v>
          </cell>
          <cell r="E2308">
            <v>147.24</v>
          </cell>
          <cell r="F2308">
            <v>14.25</v>
          </cell>
          <cell r="G2308">
            <v>132.99</v>
          </cell>
        </row>
        <row r="2309">
          <cell r="B2309">
            <v>92657</v>
          </cell>
          <cell r="C2309" t="str">
            <v>NIPLE, EM FERRO GALVANIZADO, CONEXÃO ROSQUEADA, DN 25 (1"), INSTALADO EM REDE DE ALIMENTAÇÃO PARA SPRINKLER - FORNECIMENTO E INSTALAÇÃO. AF_10/2020</v>
          </cell>
          <cell r="D2309" t="str">
            <v>UN</v>
          </cell>
          <cell r="E2309">
            <v>26.7</v>
          </cell>
          <cell r="F2309">
            <v>11.41</v>
          </cell>
          <cell r="G2309">
            <v>15.29</v>
          </cell>
        </row>
        <row r="2310">
          <cell r="B2310">
            <v>92658</v>
          </cell>
          <cell r="C2310" t="str">
            <v>LUVA, EM FERRO GALVANIZADO, CONEXÃO ROSQUEADA, DN 25 (1"), INSTALADO EM REDE DE ALIMENTAÇÃO PARA SPRINKLER - FORNECIMENTO E INSTALAÇÃO. AF_10/2020</v>
          </cell>
          <cell r="D2310" t="str">
            <v>UN</v>
          </cell>
          <cell r="E2310">
            <v>28.56</v>
          </cell>
          <cell r="F2310">
            <v>11.41</v>
          </cell>
          <cell r="G2310">
            <v>17.15</v>
          </cell>
        </row>
        <row r="2311">
          <cell r="B2311">
            <v>92659</v>
          </cell>
          <cell r="C2311" t="str">
            <v>NIPLE, EM FERRO GALVANIZADO, CONEXÃO ROSQUEADA, DN 32 (1 1/4"), INSTALADO EM REDE DE ALIMENTAÇÃO PARA SPRINKLER - FORNECIMENTO E INSTALAÇÃO. AF_10/2020</v>
          </cell>
          <cell r="D2311" t="str">
            <v>UN</v>
          </cell>
          <cell r="E2311">
            <v>33.14</v>
          </cell>
          <cell r="F2311">
            <v>12.05</v>
          </cell>
          <cell r="G2311">
            <v>21.09</v>
          </cell>
        </row>
        <row r="2312">
          <cell r="B2312">
            <v>92660</v>
          </cell>
          <cell r="C2312" t="str">
            <v>LUVA, EM FERRO GALVANIZADO, CONEXÃO ROSQUEADA, DN 32 (1 1/4"), INSTALADO EM REDE DE ALIMENTAÇÃO PARA SPRINKLER - FORNECIMENTO E INSTALAÇÃO. AF_10/2020</v>
          </cell>
          <cell r="D2312" t="str">
            <v>UN</v>
          </cell>
          <cell r="E2312">
            <v>34.88</v>
          </cell>
          <cell r="F2312">
            <v>12.05</v>
          </cell>
          <cell r="G2312">
            <v>22.83</v>
          </cell>
        </row>
        <row r="2313">
          <cell r="B2313">
            <v>92661</v>
          </cell>
          <cell r="C2313" t="str">
            <v>NIPLE, EM FERRO GALVANIZADO, CONEXÃO ROSQUEADA, DN 40 (1 1/2"), INSTALADO EM REDE DE ALIMENTAÇÃO PARA SPRINKLER - FORNECIMENTO E INSTALAÇÃO. AF_10/2020</v>
          </cell>
          <cell r="D2313" t="str">
            <v>UN</v>
          </cell>
          <cell r="E2313">
            <v>39.81</v>
          </cell>
          <cell r="F2313">
            <v>12.78</v>
          </cell>
          <cell r="G2313">
            <v>27.03</v>
          </cell>
        </row>
        <row r="2314">
          <cell r="B2314">
            <v>92662</v>
          </cell>
          <cell r="C2314" t="str">
            <v>LUVA, EM FERRO GALVANIZADO, CONEXÃO ROSQUEADA, DN 40 (1 1/2"), INSTALADO EM REDE DE ALIMENTAÇÃO PARA SPRINKLER - FORNECIMENTO E INSTALAÇÃO. AF_10/2020</v>
          </cell>
          <cell r="D2314" t="str">
            <v>UN</v>
          </cell>
          <cell r="E2314">
            <v>40.14</v>
          </cell>
          <cell r="F2314">
            <v>12.78</v>
          </cell>
          <cell r="G2314">
            <v>27.36</v>
          </cell>
        </row>
        <row r="2315">
          <cell r="B2315">
            <v>92663</v>
          </cell>
          <cell r="C2315" t="str">
            <v>NIPLE, EM FERRO GALVANIZADO, CONEXÃO ROSQUEADA, DN 50 (2"), INSTALADO EM REDE DE ALIMENTAÇÃO PARA SPRINKLER - FORNECIMENTO E INSTALAÇÃO. AF_10/2020</v>
          </cell>
          <cell r="D2315" t="str">
            <v>UN</v>
          </cell>
          <cell r="E2315">
            <v>53.84</v>
          </cell>
          <cell r="F2315">
            <v>13.72</v>
          </cell>
          <cell r="G2315">
            <v>40.12</v>
          </cell>
        </row>
        <row r="2316">
          <cell r="B2316">
            <v>92664</v>
          </cell>
          <cell r="C2316" t="str">
            <v>LUVA, EM FERRO GALVANIZADO, CONEXÃO ROSQUEADA, DN 50 (2"), INSTALADO EM REDE DE ALIMENTAÇÃO PARA SPRINKLER - FORNECIMENTO E INSTALAÇÃO. AF_10/2020</v>
          </cell>
          <cell r="D2316" t="str">
            <v>UN</v>
          </cell>
          <cell r="E2316">
            <v>53.81</v>
          </cell>
          <cell r="F2316">
            <v>13.72</v>
          </cell>
          <cell r="G2316">
            <v>40.09</v>
          </cell>
        </row>
        <row r="2317">
          <cell r="B2317">
            <v>92665</v>
          </cell>
          <cell r="C2317" t="str">
            <v>NIPLE, EM FERRO GALVANIZADO, CONEXÃO ROSQUEADA, DN 65 (2 1/2"), INSTALADO EM REDE DE ALIMENTAÇÃO PARA SPRINKLER - FORNECIMENTO E INSTALAÇÃO. AF_10/2020</v>
          </cell>
          <cell r="D2317" t="str">
            <v>UN</v>
          </cell>
          <cell r="E2317">
            <v>74.59</v>
          </cell>
          <cell r="F2317">
            <v>15.09</v>
          </cell>
          <cell r="G2317">
            <v>59.5</v>
          </cell>
        </row>
        <row r="2318">
          <cell r="B2318">
            <v>92666</v>
          </cell>
          <cell r="C2318" t="str">
            <v>LUVA, EM FERRO GALVANIZADO, CONEXÃO ROSQUEADA, DN 65 (2 1/2"), INSTALADO EM REDE DE ALIMENTAÇÃO PARA SPRINKLER - FORNECIMENTO E INSTALAÇÃO. AF_10/2020</v>
          </cell>
          <cell r="D2318" t="str">
            <v>UN</v>
          </cell>
          <cell r="E2318">
            <v>84.97</v>
          </cell>
          <cell r="F2318">
            <v>15.09</v>
          </cell>
          <cell r="G2318">
            <v>69.88</v>
          </cell>
        </row>
        <row r="2319">
          <cell r="B2319">
            <v>92667</v>
          </cell>
          <cell r="C2319" t="str">
            <v>NIPLE, EM FERRO GALVANIZADO, CONEXÃO ROSQUEADA, DN 80 (3"), INSTALADO EM REDE DE ALIMENTAÇÃO PARA SPRINKLER - FORNECIMENTO E INSTALAÇÃO. AF_10/2020</v>
          </cell>
          <cell r="D2319" t="str">
            <v>UN</v>
          </cell>
          <cell r="E2319">
            <v>110.6</v>
          </cell>
          <cell r="F2319">
            <v>16.5</v>
          </cell>
          <cell r="G2319">
            <v>94.1</v>
          </cell>
        </row>
        <row r="2320">
          <cell r="B2320">
            <v>92668</v>
          </cell>
          <cell r="C2320" t="str">
            <v>LUVA, EM FERRO GALVANIZADO, CONEXÃO ROSQUEADA, DN 80 (3"), INSTALADO EM REDE DE ALIMENTAÇÃO PARA SPRINKLER - FORNECIMENTO E INSTALAÇÃO. AF_10/2020</v>
          </cell>
          <cell r="D2320" t="str">
            <v>UN</v>
          </cell>
          <cell r="E2320">
            <v>119.84</v>
          </cell>
          <cell r="F2320">
            <v>16.5</v>
          </cell>
          <cell r="G2320">
            <v>103.34</v>
          </cell>
        </row>
        <row r="2321">
          <cell r="B2321">
            <v>92669</v>
          </cell>
          <cell r="C2321" t="str">
            <v>JOELHO 45 GRAUS, EM FERRO GALVANIZADO, CONEXÃO ROSQUEADA, DN 25 (1"), INSTALADO EM REDE DE ALIMENTAÇÃO PARA SPRINKLER - FORNECIMENTO E INSTALAÇÃO. AF_10/2020</v>
          </cell>
          <cell r="D2321" t="str">
            <v>UN</v>
          </cell>
          <cell r="E2321">
            <v>40.56</v>
          </cell>
          <cell r="F2321">
            <v>17.11</v>
          </cell>
          <cell r="G2321">
            <v>23.45</v>
          </cell>
        </row>
        <row r="2322">
          <cell r="B2322">
            <v>92670</v>
          </cell>
          <cell r="C2322" t="str">
            <v>JOELHO 90 GRAUS, EM FERRO GALVANIZADO, CONEXÃO ROSQUEADA, DN 25 (1"), INSTALADO EM REDE DE ALIMENTAÇÃO PARA SPRINKLER - FORNECIMENTO E INSTALAÇÃO. AF_10/2020</v>
          </cell>
          <cell r="D2322" t="str">
            <v>UN</v>
          </cell>
          <cell r="E2322">
            <v>38.08</v>
          </cell>
          <cell r="F2322">
            <v>17.11</v>
          </cell>
          <cell r="G2322">
            <v>20.97</v>
          </cell>
        </row>
        <row r="2323">
          <cell r="B2323">
            <v>92671</v>
          </cell>
          <cell r="C2323" t="str">
            <v>JOELHO 45 GRAUS, EM FERRO GALVANIZADO, CONEXÃO ROSQUEADA, DN 32 (1 1/4"), INSTALADO EM REDE DE ALIMENTAÇÃO PARA SPRINKLER - FORNECIMENTO E INSTALAÇÃO. AF_10/2020</v>
          </cell>
          <cell r="D2323" t="str">
            <v>UN</v>
          </cell>
          <cell r="E2323">
            <v>53.31</v>
          </cell>
          <cell r="F2323">
            <v>18.09</v>
          </cell>
          <cell r="G2323">
            <v>35.22</v>
          </cell>
        </row>
        <row r="2324">
          <cell r="B2324">
            <v>92672</v>
          </cell>
          <cell r="C2324" t="str">
            <v>JOELHO 90 GRAUS, EM FERRO GALVANIZADO, CONEXÃO ROSQUEADA, DN 32 (1 1/4"), INSTALADO EM REDE DE ALIMENTAÇÃO PARA SPRINKLER - FORNECIMENTO E INSTALAÇÃO. AF_10/2020</v>
          </cell>
          <cell r="D2324" t="str">
            <v>UN</v>
          </cell>
          <cell r="E2324">
            <v>48.38</v>
          </cell>
          <cell r="F2324">
            <v>18.09</v>
          </cell>
          <cell r="G2324">
            <v>30.29</v>
          </cell>
        </row>
        <row r="2325">
          <cell r="B2325">
            <v>92673</v>
          </cell>
          <cell r="C2325" t="str">
            <v>JOELHO 45 GRAUS, EM FERRO GALVANIZADO, CONEXÃO ROSQUEADA, DN 40 (1 1/2"), INSTALADO EM REDE DE ALIMENTAÇÃO PARA SPRINKLER - FORNECIMENTO E INSTALAÇÃO. AF_10/2020</v>
          </cell>
          <cell r="D2325" t="str">
            <v>UN</v>
          </cell>
          <cell r="E2325">
            <v>61.39</v>
          </cell>
          <cell r="F2325">
            <v>19.19</v>
          </cell>
          <cell r="G2325">
            <v>42.2</v>
          </cell>
        </row>
        <row r="2326">
          <cell r="B2326">
            <v>92674</v>
          </cell>
          <cell r="C2326" t="str">
            <v>JOELHO 90 GRAUS, EM FERRO GALVANIZADO, CONEXÃO ROSQUEADA, DN 40 (1 1/2"), INSTALADO EM REDE DE ALIMENTAÇÃO PARA SPRINKLER - FORNECIMENTO E INSTALAÇÃO. AF_10/2020</v>
          </cell>
          <cell r="D2326" t="str">
            <v>UN</v>
          </cell>
          <cell r="E2326">
            <v>57.99</v>
          </cell>
          <cell r="F2326">
            <v>19.19</v>
          </cell>
          <cell r="G2326">
            <v>38.8</v>
          </cell>
        </row>
        <row r="2327">
          <cell r="B2327">
            <v>92675</v>
          </cell>
          <cell r="C2327" t="str">
            <v>JOELHO 45 GRAUS, EM FERRO GALVANIZADO, CONEXÃO ROSQUEADA, DN 50 (2"), INSTALADO EM REDE DE ALIMENTAÇÃO PARA SPRINKLER - FORNECIMENTO E INSTALAÇÃO. AF_10/2020</v>
          </cell>
          <cell r="D2327" t="str">
            <v>UN</v>
          </cell>
          <cell r="E2327">
            <v>79.88</v>
          </cell>
          <cell r="F2327">
            <v>20.59</v>
          </cell>
          <cell r="G2327">
            <v>59.29</v>
          </cell>
        </row>
        <row r="2328">
          <cell r="B2328">
            <v>92676</v>
          </cell>
          <cell r="C2328" t="str">
            <v>JOELHO 90 GRAUS, EM FERRO GALVANIZADO, CONEXÃO ROSQUEADA, DN 50 (2"), INSTALADO EM REDE DE ALIMENTAÇÃO PARA SPRINKLER - FORNECIMENTO E INSTALAÇÃO. AF_10/2020</v>
          </cell>
          <cell r="D2328" t="str">
            <v>UN</v>
          </cell>
          <cell r="E2328">
            <v>77.57</v>
          </cell>
          <cell r="F2328">
            <v>20.59</v>
          </cell>
          <cell r="G2328">
            <v>56.98</v>
          </cell>
        </row>
        <row r="2329">
          <cell r="B2329">
            <v>92677</v>
          </cell>
          <cell r="C2329" t="str">
            <v>JOELHO 45 GRAUS, EM FERRO GALVANIZADO, CONEXÃO ROSQUEADA, DN 65 (2 1/2"), INSTALADO EM REDE DE ALIMENTAÇÃO PARA SPRINKLER - FORNECIMENTO E INSTALAÇÃO. AF_10/2020</v>
          </cell>
          <cell r="D2329" t="str">
            <v>UN</v>
          </cell>
          <cell r="E2329">
            <v>131.9</v>
          </cell>
          <cell r="F2329">
            <v>22.67</v>
          </cell>
          <cell r="G2329">
            <v>109.23</v>
          </cell>
        </row>
        <row r="2330">
          <cell r="B2330">
            <v>92678</v>
          </cell>
          <cell r="C2330" t="str">
            <v>JOELHO 90 GRAUS, EM FERRO GALVANIZADO, CONEXÃO ROSQUEADA, DN 65 (2 1/2"), INSTALADO EM REDE DE ALIMENTAÇÃO PARA SPRINKLER - FORNECIMENTO E INSTALAÇÃO. AF_10/2020</v>
          </cell>
          <cell r="D2330" t="str">
            <v>UN</v>
          </cell>
          <cell r="E2330">
            <v>121.74</v>
          </cell>
          <cell r="F2330">
            <v>22.68</v>
          </cell>
          <cell r="G2330">
            <v>99.06</v>
          </cell>
        </row>
        <row r="2331">
          <cell r="B2331">
            <v>92679</v>
          </cell>
          <cell r="C2331" t="str">
            <v>JOELHO 45 GRAUS, EM FERRO GALVANIZADO, CONEXÃO ROSQUEADA, DN 80 (3"), INSTALADO EM REDE DE ALIMENTAÇÃO PARA SPRINKLER - FORNECIMENTO E INSTALAÇÃO. AF_10/2020</v>
          </cell>
          <cell r="D2331" t="str">
            <v>UN</v>
          </cell>
          <cell r="E2331">
            <v>181.8</v>
          </cell>
          <cell r="F2331">
            <v>24.78</v>
          </cell>
          <cell r="G2331">
            <v>157.02</v>
          </cell>
        </row>
        <row r="2332">
          <cell r="B2332">
            <v>92680</v>
          </cell>
          <cell r="C2332" t="str">
            <v>JOELHO 90 GRAUS, EM FERRO GALVANIZADO, CONEXÃO ROSQUEADA, DN 80 (3"), INSTALADO EM REDE DE ALIMENTAÇÃO PARA SPRINKLER - FORNECIMENTO E INSTALAÇÃO. AF_10/2020</v>
          </cell>
          <cell r="D2332" t="str">
            <v>UN</v>
          </cell>
          <cell r="E2332">
            <v>162.21</v>
          </cell>
          <cell r="F2332">
            <v>24.79</v>
          </cell>
          <cell r="G2332">
            <v>137.42</v>
          </cell>
        </row>
        <row r="2333">
          <cell r="B2333">
            <v>92681</v>
          </cell>
          <cell r="C2333" t="str">
            <v>TÊ, EM FERRO GALVANIZADO, CONEXÃO ROSQUEADA, DN 25 (1"), INSTALADO EM REDE DE ALIMENTAÇÃO PARA SPRINKLER - FORNECIMENTO E INSTALAÇÃO. AF_10/2020</v>
          </cell>
          <cell r="D2333" t="str">
            <v>UN</v>
          </cell>
          <cell r="E2333">
            <v>51.69</v>
          </cell>
          <cell r="F2333">
            <v>22.79</v>
          </cell>
          <cell r="G2333">
            <v>28.9</v>
          </cell>
        </row>
        <row r="2334">
          <cell r="B2334">
            <v>92682</v>
          </cell>
          <cell r="C2334" t="str">
            <v>TÊ, EM FERRO GALVANIZADO, CONEXÃO ROSQUEADA, DN 32 (1 1/4"), INSTALADO EM REDE DE ALIMENTAÇÃO PARA SPRINKLER - FORNECIMENTO E INSTALAÇÃO. AF_10/2020</v>
          </cell>
          <cell r="D2334" t="str">
            <v>UN</v>
          </cell>
          <cell r="E2334">
            <v>65.05</v>
          </cell>
          <cell r="F2334">
            <v>24.09</v>
          </cell>
          <cell r="G2334">
            <v>40.96</v>
          </cell>
        </row>
        <row r="2335">
          <cell r="B2335">
            <v>92683</v>
          </cell>
          <cell r="C2335" t="str">
            <v>TÊ, EM FERRO GALVANIZADO, CONEXÃO ROSQUEADA, DN 40 (1 1/2"), INSTALADO EM REDE DE ALIMENTAÇÃO PARA SPRINKLER - FORNECIMENTO E INSTALAÇÃO. AF_10/2020</v>
          </cell>
          <cell r="D2335" t="str">
            <v>UN</v>
          </cell>
          <cell r="E2335">
            <v>76.05</v>
          </cell>
          <cell r="F2335">
            <v>25.61</v>
          </cell>
          <cell r="G2335">
            <v>50.44</v>
          </cell>
        </row>
        <row r="2336">
          <cell r="B2336">
            <v>92684</v>
          </cell>
          <cell r="C2336" t="str">
            <v>TÊ, EM FERRO GALVANIZADO, CONEXÃO ROSQUEADA, DN 50 (2"), INSTALADO EM REDE DE ALIMENTAÇÃO PARA SPRINKLER - FORNECIMENTO E INSTALAÇÃO. AF_10/2020</v>
          </cell>
          <cell r="D2336" t="str">
            <v>UN</v>
          </cell>
          <cell r="E2336">
            <v>103.36</v>
          </cell>
          <cell r="F2336">
            <v>27.46</v>
          </cell>
          <cell r="G2336">
            <v>75.9</v>
          </cell>
        </row>
        <row r="2337">
          <cell r="B2337">
            <v>92685</v>
          </cell>
          <cell r="C2337" t="str">
            <v>TÊ, EM FERRO GALVANIZADO, CONEXÃO ROSQUEADA, DN 65 (2 1/2"), INSTALADO EM REDE DE ALIMENTAÇÃO PARA SPRINKLER - FORNECIMENTO E INSTALAÇÃO. AF_10/2020</v>
          </cell>
          <cell r="D2337" t="str">
            <v>UN</v>
          </cell>
          <cell r="E2337">
            <v>167.41</v>
          </cell>
          <cell r="F2337">
            <v>30.23</v>
          </cell>
          <cell r="G2337">
            <v>137.18</v>
          </cell>
        </row>
        <row r="2338">
          <cell r="B2338">
            <v>92686</v>
          </cell>
          <cell r="C2338" t="str">
            <v>TÊ, EM FERRO GALVANIZADO, CONEXÃO ROSQUEADA, DN 80 (3"), INSTALADO EM REDE DE ALIMENTAÇÃO PARA SPRINKLER - FORNECIMENTO E INSTALAÇÃO. AF_10/2020</v>
          </cell>
          <cell r="D2338" t="str">
            <v>UN</v>
          </cell>
          <cell r="E2338">
            <v>214.39</v>
          </cell>
          <cell r="F2338">
            <v>33.02</v>
          </cell>
          <cell r="G2338">
            <v>181.37</v>
          </cell>
        </row>
        <row r="2339">
          <cell r="B2339">
            <v>92687</v>
          </cell>
          <cell r="C2339" t="str">
            <v>TUBO DE AÇO GALVANIZADO COM COSTURA, CLASSE MÉDIA, CONEXÃO ROSQUEADA, DN 15 (1/2"), INSTALADO EM RAMAIS E SUB-RAMAIS DE GÁS - FORNECIMENTO E INSTALAÇÃO. AF_10/2020</v>
          </cell>
          <cell r="D2339" t="str">
            <v>M</v>
          </cell>
          <cell r="E2339">
            <v>27.9</v>
          </cell>
          <cell r="F2339">
            <v>6.55</v>
          </cell>
          <cell r="G2339">
            <v>21.35</v>
          </cell>
        </row>
        <row r="2340">
          <cell r="B2340">
            <v>92688</v>
          </cell>
          <cell r="C2340" t="str">
            <v>TUBO DE AÇO GALVANIZADO COM COSTURA, CLASSE MÉDIA, CONEXÃO ROSQUEADA, DN 20 (3/4"), INSTALADO EM RAMAIS E SUB-RAMAIS DE GÁS - FORNECIMENTO E INSTALAÇÃO. AF_10/2020</v>
          </cell>
          <cell r="D2340" t="str">
            <v>M</v>
          </cell>
          <cell r="E2340">
            <v>39.09</v>
          </cell>
          <cell r="F2340">
            <v>11.26</v>
          </cell>
          <cell r="G2340">
            <v>27.83</v>
          </cell>
        </row>
        <row r="2341">
          <cell r="B2341">
            <v>92689</v>
          </cell>
          <cell r="C2341" t="str">
            <v>TUBO DE AÇO PRETO SEM COSTURA, CLASSE MÉDIA, CONEXÃO SOLDADA, DN 15 (1/2"), INSTALADO EM RAMAIS E SUB-RAMAIS DE GÁS - FORNECIMENTO E INSTALAÇÃO. AF_10/2020</v>
          </cell>
          <cell r="D2341" t="str">
            <v>M</v>
          </cell>
          <cell r="E2341">
            <v>44.41</v>
          </cell>
          <cell r="F2341">
            <v>6.9</v>
          </cell>
          <cell r="G2341">
            <v>37.51</v>
          </cell>
        </row>
        <row r="2342">
          <cell r="B2342">
            <v>92690</v>
          </cell>
          <cell r="C2342" t="str">
            <v>TUBO DE AÇO PRETO SEM COSTURA, CLASSE MÉDIA, CONEXÃO SOLDADA, DN 20 (3/4"), INSTALADO EM RAMAIS E SUB-RAMAIS DE GÁS - FORNECIMENTO E INSTALAÇÃO. AF_10/2020</v>
          </cell>
          <cell r="D2342" t="str">
            <v>M</v>
          </cell>
          <cell r="E2342">
            <v>63.77</v>
          </cell>
          <cell r="F2342">
            <v>11.89</v>
          </cell>
          <cell r="G2342">
            <v>51.88</v>
          </cell>
        </row>
        <row r="2343">
          <cell r="B2343">
            <v>92691</v>
          </cell>
          <cell r="C2343" t="str">
            <v>TUBO DE AÇO PRETO SEM COSTURA, CLASSE MÉDIA, CONEXÃO SOLDADA, DN 25 (1"), INSTALADO EM RAMAIS E SUB-RAMAIS DE GÁS - FORNECIMENTO E INSTALAÇÃO. AF_10/2020</v>
          </cell>
          <cell r="D2343" t="str">
            <v>M</v>
          </cell>
          <cell r="E2343">
            <v>84.45</v>
          </cell>
          <cell r="F2343">
            <v>23.17</v>
          </cell>
          <cell r="G2343">
            <v>61.28</v>
          </cell>
        </row>
        <row r="2344">
          <cell r="B2344">
            <v>92692</v>
          </cell>
          <cell r="C2344" t="str">
            <v>NIPLE, EM FERRO GALVANIZADO, CONEXÃO ROSQUEADA, DN 15 (1/2"), INSTALADO EM RAMAIS E SUB-RAMAIS DE GÁS - FORNECIMENTO E INSTALAÇÃO. AF_10/2020</v>
          </cell>
          <cell r="D2344" t="str">
            <v>UN</v>
          </cell>
          <cell r="E2344">
            <v>14.36</v>
          </cell>
          <cell r="F2344">
            <v>6.55</v>
          </cell>
          <cell r="G2344">
            <v>7.81</v>
          </cell>
        </row>
        <row r="2345">
          <cell r="B2345">
            <v>92693</v>
          </cell>
          <cell r="C2345" t="str">
            <v>LUVA, EM FERRO GALVANIZADO, CONEXÃO ROSQUEADA, DN 15 (1/2"), INSTALADO EM RAMAIS E SUB-RAMAIS DE GÁS - FORNECIMENTO E INSTALAÇÃO. AF_10/2020</v>
          </cell>
          <cell r="D2345" t="str">
            <v>UN</v>
          </cell>
          <cell r="E2345">
            <v>14.77</v>
          </cell>
          <cell r="F2345">
            <v>6.55</v>
          </cell>
          <cell r="G2345">
            <v>8.22</v>
          </cell>
        </row>
        <row r="2346">
          <cell r="B2346">
            <v>92694</v>
          </cell>
          <cell r="C2346" t="str">
            <v>NIPLE, EM FERRO GALVANIZADO, CONEXÃO ROSQUEADA, DN 20 (3/4"), INSTALADO EM RAMAIS E SUB-RAMAIS DE GÁS - FORNECIMENTO E INSTALAÇÃO. AF_10/2020</v>
          </cell>
          <cell r="D2346" t="str">
            <v>UN</v>
          </cell>
          <cell r="E2346">
            <v>22.7</v>
          </cell>
          <cell r="F2346">
            <v>11.26</v>
          </cell>
          <cell r="G2346">
            <v>11.44</v>
          </cell>
        </row>
        <row r="2347">
          <cell r="B2347">
            <v>92695</v>
          </cell>
          <cell r="C2347" t="str">
            <v>LUVA, EM FERRO GALVANIZADO, CONEXÃO ROSQUEADA, DN 20 (3/4"), INSTALADO EM RAMAIS E SUB-RAMAIS DE GÁS - FORNECIMENTO E INSTALAÇÃO. AF_10/2020</v>
          </cell>
          <cell r="D2347" t="str">
            <v>UN</v>
          </cell>
          <cell r="E2347">
            <v>23.12</v>
          </cell>
          <cell r="F2347">
            <v>11.26</v>
          </cell>
          <cell r="G2347">
            <v>11.86</v>
          </cell>
        </row>
        <row r="2348">
          <cell r="B2348">
            <v>92696</v>
          </cell>
          <cell r="C2348" t="str">
            <v>NIPLE, EM FERRO GALVANIZADO, CONEXÃO ROSQUEADA, DN 25 (1"), INSTALADO EM RAMAIS E SUB-RAMAIS DE GÁS - FORNECIMENTO E INSTALAÇÃO. AF_10/2020</v>
          </cell>
          <cell r="D2348" t="str">
            <v>UN</v>
          </cell>
          <cell r="E2348">
            <v>35.53</v>
          </cell>
          <cell r="F2348">
            <v>18.28</v>
          </cell>
          <cell r="G2348">
            <v>17.25</v>
          </cell>
        </row>
        <row r="2349">
          <cell r="B2349">
            <v>92697</v>
          </cell>
          <cell r="C2349" t="str">
            <v>LUVA, EM FERRO GALVANIZADO, CONEXÃO ROSQUEADA, DN 25 (1"), INSTALADO EM RAMAIS E SUB-RAMAIS DE GÁS - FORNECIMENTO E INSTALAÇÃO. AF_10/2020</v>
          </cell>
          <cell r="D2349" t="str">
            <v>UN</v>
          </cell>
          <cell r="E2349">
            <v>37.39</v>
          </cell>
          <cell r="F2349">
            <v>18.28</v>
          </cell>
          <cell r="G2349">
            <v>19.11</v>
          </cell>
        </row>
        <row r="2350">
          <cell r="B2350">
            <v>92698</v>
          </cell>
          <cell r="C2350" t="str">
            <v>JOELHO 45 GRAUS, EM FERRO GALVANIZADO, CONEXÃO ROSQUEADA, DN 15 (1/2"), INSTALADO EM RAMAIS E SUB-RAMAIS DE GÁS - FORNECIMENTO E INSTALAÇÃO. AF_10/2020</v>
          </cell>
          <cell r="D2350" t="str">
            <v>UN</v>
          </cell>
          <cell r="E2350">
            <v>21.19</v>
          </cell>
          <cell r="F2350">
            <v>9.82</v>
          </cell>
          <cell r="G2350">
            <v>11.37</v>
          </cell>
        </row>
        <row r="2351">
          <cell r="B2351">
            <v>92699</v>
          </cell>
          <cell r="C2351" t="str">
            <v>JOELHO 90 GRAUS, EM FERRO GALVANIZADO, CONEXÃO ROSQUEADA, DN 15 (1/2"), INSTALADO EM RAMAIS E SUB-RAMAIS DE GÁS - FORNECIMENTO E INSTALAÇÃO. AF_10/2020</v>
          </cell>
          <cell r="D2351" t="str">
            <v>UN</v>
          </cell>
          <cell r="E2351">
            <v>19.84</v>
          </cell>
          <cell r="F2351">
            <v>9.82</v>
          </cell>
          <cell r="G2351">
            <v>10.02</v>
          </cell>
        </row>
        <row r="2352">
          <cell r="B2352">
            <v>92700</v>
          </cell>
          <cell r="C2352" t="str">
            <v>JOELHO 45 GRAUS, EM FERRO GALVANIZADO, CONEXÃO ROSQUEADA, DN 20 (3/4"), INSTALADO EM RAMAIS E SUB-RAMAIS DE GÁS - FORNECIMENTO E INSTALAÇÃO. AF_10/2020</v>
          </cell>
          <cell r="D2352" t="str">
            <v>UN</v>
          </cell>
          <cell r="E2352">
            <v>34.51</v>
          </cell>
          <cell r="F2352">
            <v>16.88</v>
          </cell>
          <cell r="G2352">
            <v>17.63</v>
          </cell>
        </row>
        <row r="2353">
          <cell r="B2353">
            <v>92701</v>
          </cell>
          <cell r="C2353" t="str">
            <v>JOELHO 90 GRAUS, EM FERRO GALVANIZADO, CONEXÃO ROSQUEADA, DN 20 (3/4"), INSTALADO EM RAMAIS E SUB-RAMAIS DE GÁS - FORNECIMENTO E INSTALAÇÃO. AF_10/2020</v>
          </cell>
          <cell r="D2353" t="str">
            <v>UN</v>
          </cell>
          <cell r="E2353">
            <v>32.5</v>
          </cell>
          <cell r="F2353">
            <v>16.88</v>
          </cell>
          <cell r="G2353">
            <v>15.62</v>
          </cell>
        </row>
        <row r="2354">
          <cell r="B2354">
            <v>92702</v>
          </cell>
          <cell r="C2354" t="str">
            <v>JOELHO 45 GRAUS, EM FERRO GALVANIZADO, CONEXÃO ROSQUEADA, DN 25 (1"), INSTALADO EM RAMAIS E SUB-RAMAIS DE GÁS - FORNECIMENTO E INSTALAÇÃO. AF_10/2020</v>
          </cell>
          <cell r="D2354" t="str">
            <v>UN</v>
          </cell>
          <cell r="E2354">
            <v>53.87</v>
          </cell>
          <cell r="F2354">
            <v>27.46</v>
          </cell>
          <cell r="G2354">
            <v>26.41</v>
          </cell>
        </row>
        <row r="2355">
          <cell r="B2355">
            <v>92703</v>
          </cell>
          <cell r="C2355" t="str">
            <v>JOELHO 90 GRAUS, EM FERRO GALVANIZADO, CONEXÃO ROSQUEADA, DN 25 (1"), INSTALADO EM RAMAIS E SUB-RAMAIS DE GÁS - FORNECIMENTO E INSTALAÇÃO. AF_10/2020</v>
          </cell>
          <cell r="D2355" t="str">
            <v>UN</v>
          </cell>
          <cell r="E2355">
            <v>51.39</v>
          </cell>
          <cell r="F2355">
            <v>27.46</v>
          </cell>
          <cell r="G2355">
            <v>23.93</v>
          </cell>
        </row>
        <row r="2356">
          <cell r="B2356">
            <v>92704</v>
          </cell>
          <cell r="C2356" t="str">
            <v>TÊ, EM FERRO GALVANIZADO, CONEXÃO ROSQUEADA, DN 15 (1/2"), INSTALADO EM RAMAIS E SUB-RAMAIS DE GÁS - FORNECIMENTO E INSTALAÇÃO. AF_10/2020</v>
          </cell>
          <cell r="D2356" t="str">
            <v>UN</v>
          </cell>
          <cell r="E2356">
            <v>26.73</v>
          </cell>
          <cell r="F2356">
            <v>13.12</v>
          </cell>
          <cell r="G2356">
            <v>13.61</v>
          </cell>
        </row>
        <row r="2357">
          <cell r="B2357">
            <v>92705</v>
          </cell>
          <cell r="C2357" t="str">
            <v>TÊ, EM FERRO GALVANIZADO, CONEXÃO ROSQUEADA, DN 20 (3/4"), INSTALADO EM RAMAIS E SUB-RAMAIS DE GÁS - FORNECIMENTO E INSTALAÇÃO. AF_10/2020</v>
          </cell>
          <cell r="D2357" t="str">
            <v>UN</v>
          </cell>
          <cell r="E2357">
            <v>42.92</v>
          </cell>
          <cell r="F2357">
            <v>22.49</v>
          </cell>
          <cell r="G2357">
            <v>20.43</v>
          </cell>
        </row>
        <row r="2358">
          <cell r="B2358">
            <v>92706</v>
          </cell>
          <cell r="C2358" t="str">
            <v>TÊ, EM FERRO GALVANIZADO, CONEXÃO ROSQUEADA, DN 25 (1"), INSTALADO EM RAMAIS E SUB-RAMAIS DE GÁS - FORNECIMENTO E INSTALAÇÃO. AF_10/2020</v>
          </cell>
          <cell r="D2358" t="str">
            <v>UN</v>
          </cell>
          <cell r="E2358">
            <v>69.45</v>
          </cell>
          <cell r="F2358">
            <v>36.62</v>
          </cell>
          <cell r="G2358">
            <v>32.83</v>
          </cell>
        </row>
        <row r="2359">
          <cell r="B2359">
            <v>92712</v>
          </cell>
          <cell r="C2359" t="str">
            <v>APARELHO PARA CORTE E SOLDA OXI-ACETILENO SOBRE RODAS, INCLUSIVE CILINDROS E MAÇARICOS - DEPRECIAÇÃO. AF_05/2023</v>
          </cell>
          <cell r="D2359" t="str">
            <v>H</v>
          </cell>
          <cell r="E2359">
            <v>0.18</v>
          </cell>
          <cell r="F2359">
            <v>0</v>
          </cell>
          <cell r="G2359">
            <v>0.18</v>
          </cell>
        </row>
        <row r="2360">
          <cell r="B2360">
            <v>92713</v>
          </cell>
          <cell r="C2360" t="str">
            <v>APARELHO PARA CORTE E SOLDA OXI-ACETILENO SOBRE RODAS, INCLUSIVE CILINDROS E MAÇARICOS - JUROS. AF_05/2023</v>
          </cell>
          <cell r="D2360" t="str">
            <v>H</v>
          </cell>
          <cell r="E2360">
            <v>0.04</v>
          </cell>
          <cell r="F2360">
            <v>0</v>
          </cell>
          <cell r="G2360">
            <v>0.04</v>
          </cell>
        </row>
        <row r="2361">
          <cell r="B2361">
            <v>92714</v>
          </cell>
          <cell r="C2361" t="str">
            <v>APARELHO PARA CORTE E SOLDA OXI-ACETILENO SOBRE RODAS, INCLUSIVE CILINDROS E MAÇARICOS - MANUTENÇÃO. AF_05/2023</v>
          </cell>
          <cell r="D2361" t="str">
            <v>H</v>
          </cell>
          <cell r="E2361">
            <v>0.23</v>
          </cell>
          <cell r="F2361">
            <v>0</v>
          </cell>
          <cell r="G2361">
            <v>0.23</v>
          </cell>
        </row>
        <row r="2362">
          <cell r="B2362">
            <v>92715</v>
          </cell>
          <cell r="C2362" t="str">
            <v>APARELHO PARA CORTE E SOLDA OXI-ACETILENO SOBRE RODAS, INCLUSIVE CILINDROS E MAÇARICOS - MATERIAIS NA OPERAÇÃO. AF_05/2023</v>
          </cell>
          <cell r="D2362" t="str">
            <v>H</v>
          </cell>
          <cell r="E2362">
            <v>104.24</v>
          </cell>
          <cell r="F2362">
            <v>0</v>
          </cell>
          <cell r="G2362">
            <v>104.24</v>
          </cell>
        </row>
        <row r="2363">
          <cell r="B2363">
            <v>92716</v>
          </cell>
          <cell r="C2363" t="str">
            <v>APARELHO PARA CORTE E SOLDA OXI-ACETILENO SOBRE RODAS, INCLUSIVE CILINDROS E MAÇARICOS - CHP DIURNO. AF_05/2023</v>
          </cell>
          <cell r="D2363" t="str">
            <v>CHP</v>
          </cell>
          <cell r="E2363">
            <v>104.69</v>
          </cell>
          <cell r="F2363">
            <v>0</v>
          </cell>
          <cell r="G2363">
            <v>104.69</v>
          </cell>
        </row>
        <row r="2364">
          <cell r="B2364">
            <v>92717</v>
          </cell>
          <cell r="C2364" t="str">
            <v>APARELHO PARA CORTE E SOLDA OXI-ACETILENO SOBRE RODAS, INCLUSIVE CILINDROS E MAÇARICOS - CHI DIURNO. AF_05/2023</v>
          </cell>
          <cell r="D2364" t="str">
            <v>CHI</v>
          </cell>
          <cell r="E2364">
            <v>0.22</v>
          </cell>
          <cell r="F2364">
            <v>0</v>
          </cell>
          <cell r="G2364">
            <v>0.22</v>
          </cell>
        </row>
        <row r="2365">
          <cell r="B2365">
            <v>92743</v>
          </cell>
          <cell r="C2365" t="str">
            <v>MURO DE GABIÃO, ENCHIMENTO COM PEDRA DE MÃO TIPO RACHÃO, DE GRAVIDADE, COM GAIOLAS DE COMPRIMENTO IGUAL A 2 M, PARA MUROS COM ALTURA MENOR OU IGUAL A 4 M - FORNECIMENTO E EXECUÇÃO. AF_03/2024</v>
          </cell>
          <cell r="D2365" t="str">
            <v>M3</v>
          </cell>
          <cell r="E2365">
            <v>644.81</v>
          </cell>
          <cell r="F2365">
            <v>129.09</v>
          </cell>
          <cell r="G2365">
            <v>515.72</v>
          </cell>
        </row>
        <row r="2366">
          <cell r="B2366">
            <v>92744</v>
          </cell>
          <cell r="C2366" t="str">
            <v>MURO DE GABIÃO, ENCHIMENTO COM PEDRA DE MÃO TIPO RACHÃO, DE GRAVIDADE, COM GAIOLAS DE COMPRIMENTO IGUAL A 5 M, PARA MUROS COM ALTURA MENOR OU IGUAL A 4 M - FORNECIMENTO E EXECUÇÃO. AF_03/2024</v>
          </cell>
          <cell r="D2366" t="str">
            <v>M3</v>
          </cell>
          <cell r="E2366">
            <v>597.33</v>
          </cell>
          <cell r="F2366">
            <v>71.8</v>
          </cell>
          <cell r="G2366">
            <v>525.53</v>
          </cell>
        </row>
        <row r="2367">
          <cell r="B2367">
            <v>92745</v>
          </cell>
          <cell r="C2367" t="str">
            <v>MURO DE GABIÃO, ENCHIMENTO COM PEDRA DE MÃO TIPO RACHÃO, DE GRAVIDADE, COM GAIOLAS DE COMPRIMENTO IGUAL A 2 M, PARA MUROS COM ALTURA MAIOR QUE 4 M E MENOR OU IGUAL A 6 M - FORNECIMENTO E EXECUÇÃO. AF_03/2024</v>
          </cell>
          <cell r="D2367" t="str">
            <v>M3</v>
          </cell>
          <cell r="E2367">
            <v>783.94</v>
          </cell>
          <cell r="F2367">
            <v>150.36</v>
          </cell>
          <cell r="G2367">
            <v>633.58</v>
          </cell>
        </row>
        <row r="2368">
          <cell r="B2368">
            <v>92746</v>
          </cell>
          <cell r="C2368" t="str">
            <v>MURO DE GABIÃO, ENCHIMENTO COM PEDRA DE MÃO TIPO RACHÃO, DE GRAVIDADE, COM GAIOLAS DE COMPRIMENTO IGUAL A 5 M, PARA MUROS COM ALTURA MAIOR QUE 4 M E MENOR OU IGUAL A 6 M - FORNECIMENTO E EXECUÇÃO. AF_03/2024</v>
          </cell>
          <cell r="D2368" t="str">
            <v>M3</v>
          </cell>
          <cell r="E2368">
            <v>710.43</v>
          </cell>
          <cell r="F2368">
            <v>96.83</v>
          </cell>
          <cell r="G2368">
            <v>613.6</v>
          </cell>
        </row>
        <row r="2369">
          <cell r="B2369">
            <v>92747</v>
          </cell>
          <cell r="C2369" t="str">
            <v>MURO DE GABIÃO, ENCHIMENTO COM PEDRA DE MÃO TIPO RACHÃO, DE GRAVIDADE, COM GAIOLAS DE COMPRIMENTO IGUAL A 2 M, PARA MUROS COM ALTURA MAIOR QUE 6 M E MENOR OU IGUAL A 10 M - FORNECIMENTO E EXECUÇÃO. AF_03/2024</v>
          </cell>
          <cell r="D2369" t="str">
            <v>M3</v>
          </cell>
          <cell r="E2369">
            <v>871.13</v>
          </cell>
          <cell r="F2369">
            <v>166.56</v>
          </cell>
          <cell r="G2369">
            <v>704.57</v>
          </cell>
        </row>
        <row r="2370">
          <cell r="B2370">
            <v>92748</v>
          </cell>
          <cell r="C2370" t="str">
            <v>MURO DE GABIÃO, ENCHIMENTO COM PEDRA DE MÃO TIPO RACHÃO, DE GRAVIDADE, COM GAIOLAS DE COMPRIMENTO IGUAL A 5 M, PARA MUROS COM ALTURA MAIOR QUE 6 M E MENOR OU IGUAL A 10 M- FORNECIMENTO E EXECUÇÃO. AF_03/2024</v>
          </cell>
          <cell r="D2370" t="str">
            <v>M3</v>
          </cell>
          <cell r="E2370">
            <v>779.21</v>
          </cell>
          <cell r="F2370">
            <v>113.45</v>
          </cell>
          <cell r="G2370">
            <v>665.76</v>
          </cell>
        </row>
        <row r="2371">
          <cell r="B2371">
            <v>92749</v>
          </cell>
          <cell r="C2371" t="str">
            <v>MURO DE GABIÃO, ENCHIMENTO COM PEDRA DE MÃO TIPO RACHÃO, COM SOLO REFORÇADO, PARA MUROS COM ALTURA MENOR OU IGUAL A 4 M - FORNECIMENTO E EXECUÇÃO. AF_03/2024</v>
          </cell>
          <cell r="D2371" t="str">
            <v>M3</v>
          </cell>
          <cell r="E2371">
            <v>918.55</v>
          </cell>
          <cell r="F2371">
            <v>148.62</v>
          </cell>
          <cell r="G2371">
            <v>769.93</v>
          </cell>
        </row>
        <row r="2372">
          <cell r="B2372">
            <v>92750</v>
          </cell>
          <cell r="C2372" t="str">
            <v>MURO DE GABIÃO, ENCHIMENTO COM PEDRA DE MÃO TIPO RACHÃO, COM SOLO REFORÇADO, PARA MUROS COM ALTURA MAIOR QUE 4 M E MENOR OU IGUAL A 12 M - FORNECIMENTO E EXECUÇÃO. AF_03/2024</v>
          </cell>
          <cell r="D2372" t="str">
            <v>M3</v>
          </cell>
          <cell r="E2372">
            <v>1532.91</v>
          </cell>
          <cell r="F2372">
            <v>207.1</v>
          </cell>
          <cell r="G2372">
            <v>1325.81</v>
          </cell>
        </row>
        <row r="2373">
          <cell r="B2373">
            <v>92751</v>
          </cell>
          <cell r="C2373" t="str">
            <v>MURO DE GABIÃO, ENCHIMENTO COM PEDRA DE MÃO TIPO RACHÃO, COM SOLO REFORÇADO, PARA MUROS COM ALTURA MAIOR QUE 12 M E MENOR OU IGUAL A 20 M - FORNECIMENTO E EXECUÇÃO. AF_03/2024</v>
          </cell>
          <cell r="D2373" t="str">
            <v>M3</v>
          </cell>
          <cell r="E2373">
            <v>1892.61</v>
          </cell>
          <cell r="F2373">
            <v>241.69</v>
          </cell>
          <cell r="G2373">
            <v>1650.92</v>
          </cell>
        </row>
        <row r="2374">
          <cell r="B2374">
            <v>92752</v>
          </cell>
          <cell r="C2374" t="str">
            <v>MURO DE GABIÃO, ENCHIMENTO COM PEDRA DE MÃO TIPO RACHÃO, COM SOLO REFORÇADO, PARA MUROS COM ALTURA MAIOR QUE 20 M E MENOR OU IGUAL A 28 M - FORNECIMENTO E EXECUÇÃO. AF_03/2024</v>
          </cell>
          <cell r="D2374" t="str">
            <v>M3</v>
          </cell>
          <cell r="E2374">
            <v>2249.81</v>
          </cell>
          <cell r="F2374">
            <v>275.15</v>
          </cell>
          <cell r="G2374">
            <v>1974.66</v>
          </cell>
        </row>
        <row r="2375">
          <cell r="B2375">
            <v>92753</v>
          </cell>
          <cell r="C2375" t="str">
            <v>MURO DE GABIÃO, ENCHIMENTO COM RESÍDUO DE CONSTRUÇÃO E DEMOLIÇÃO, DE GRAVIDADE, COM GAIOLA TRAPEZOIDAL DE COMPRIMENTO IGUAL A 2 M, PARA MUROS COM ALTURA MENOR OU IGUAL A 2 M - FORNECIMENTO E EXECUÇÃO. AF_03/2024</v>
          </cell>
          <cell r="D2375" t="str">
            <v>M3</v>
          </cell>
          <cell r="E2375">
            <v>620.55</v>
          </cell>
          <cell r="F2375">
            <v>104.94</v>
          </cell>
          <cell r="G2375">
            <v>515.61</v>
          </cell>
        </row>
        <row r="2376">
          <cell r="B2376">
            <v>92754</v>
          </cell>
          <cell r="C2376" t="str">
            <v>MURO DE GABIÃO, ENCHIMENTO COM RESÍDUO DE CONSTRUÇÃO E DEMOLIÇÃO, DE GRAVIDADE, COM GAIOLA TRAPEZOIDAL DE COMPRIMENTO IGUAL A 2 M, PARA MUROS COM ALTURA MAIOR QUE 2 M E MENOR OU IGUAL A 4 M - FORNECIMENTO E EXECUÇÃO. AF_03/2024</v>
          </cell>
          <cell r="D2376" t="str">
            <v>M3</v>
          </cell>
          <cell r="E2376">
            <v>608.31</v>
          </cell>
          <cell r="F2376">
            <v>115.27</v>
          </cell>
          <cell r="G2376">
            <v>493.04</v>
          </cell>
        </row>
        <row r="2377">
          <cell r="B2377">
            <v>92755</v>
          </cell>
          <cell r="C2377" t="str">
            <v>PROTEÇÃO SUPERFICIAL DE CANAL EM GABIÃO TIPO COLCHÃO, ALTURA DE 17 CENTÍMETROS, ENCHIMENTO COM PEDRA DE MÃO TIPO RACHÃO - FORNECIMENTO E EXECUÇÃO. AF_03/2024</v>
          </cell>
          <cell r="D2377" t="str">
            <v>M2</v>
          </cell>
          <cell r="E2377">
            <v>238.53</v>
          </cell>
          <cell r="F2377">
            <v>45.99</v>
          </cell>
          <cell r="G2377">
            <v>192.54</v>
          </cell>
        </row>
        <row r="2378">
          <cell r="B2378">
            <v>92756</v>
          </cell>
          <cell r="C2378" t="str">
            <v>PROTEÇÃO SUPERFICIAL DE CANAL EM GABIÃO TIPO COLCHÃO, ALTURA DE 23 CENTÍMETROS, ENCHIMENTO COM PEDRA DE MÃO TIPO RACHÃO - FORNECIMENTO E EXECUÇÃO. AF_03/2024</v>
          </cell>
          <cell r="D2378" t="str">
            <v>M2</v>
          </cell>
          <cell r="E2378">
            <v>273.64</v>
          </cell>
          <cell r="F2378">
            <v>54.86</v>
          </cell>
          <cell r="G2378">
            <v>218.78</v>
          </cell>
        </row>
        <row r="2379">
          <cell r="B2379">
            <v>92757</v>
          </cell>
          <cell r="C2379" t="str">
            <v>PROTEÇÃO SUPERFICIAL DE CANAL EM GABIÃO TIPO COLCHÃO, ALTURA DE 30 CENTÍMETROS, ENCHIMENTO COM PEDRA DE MÃO TIPO RACHÃO - FORNECIMENTO E EXECUÇÃO. AF_03/2024</v>
          </cell>
          <cell r="D2379" t="str">
            <v>M2</v>
          </cell>
          <cell r="E2379">
            <v>315.74</v>
          </cell>
          <cell r="F2379">
            <v>65.23</v>
          </cell>
          <cell r="G2379">
            <v>250.51</v>
          </cell>
        </row>
        <row r="2380">
          <cell r="B2380">
            <v>92758</v>
          </cell>
          <cell r="C2380" t="str">
            <v>PROTEÇÃO SUPERFICIAL DE CANAL EM GABIÃO TIPO SACO, DIÂMETRO DE 65 CENTÍMETROS, ENCHIMENTO MANUAL COM PEDRA DE MÃO TIPO RACHÃO - FORNECIMENTO E EXECUÇÃO. AF_03/2024</v>
          </cell>
          <cell r="D2380" t="str">
            <v>M3</v>
          </cell>
          <cell r="E2380">
            <v>658.44</v>
          </cell>
          <cell r="F2380">
            <v>63.21</v>
          </cell>
          <cell r="G2380">
            <v>595.23</v>
          </cell>
        </row>
        <row r="2381">
          <cell r="B2381">
            <v>92759</v>
          </cell>
          <cell r="C2381" t="str">
            <v>ARMAÇÃO DE PILAR OU VIGA DE ESTRUTURA CONVENCIONAL DE CONCRETO ARMADO UTILIZANDO AÇO CA-60 DE 5,0 MM - MONTAGEM. AF_06/2022</v>
          </cell>
          <cell r="D2381" t="str">
            <v>KG</v>
          </cell>
          <cell r="E2381">
            <v>14.73</v>
          </cell>
          <cell r="F2381">
            <v>3.64</v>
          </cell>
          <cell r="G2381">
            <v>11.09</v>
          </cell>
        </row>
        <row r="2382">
          <cell r="B2382">
            <v>92760</v>
          </cell>
          <cell r="C2382" t="str">
            <v>ARMAÇÃO DE PILAR OU VIGA DE ESTRUTURA CONVENCIONAL DE CONCRETO ARMADO UTILIZANDO AÇO CA-50 DE 6,3 MM - MONTAGEM. AF_06/2022</v>
          </cell>
          <cell r="D2382" t="str">
            <v>KG</v>
          </cell>
          <cell r="E2382">
            <v>14.13</v>
          </cell>
          <cell r="F2382">
            <v>2.42</v>
          </cell>
          <cell r="G2382">
            <v>11.71</v>
          </cell>
        </row>
        <row r="2383">
          <cell r="B2383">
            <v>92761</v>
          </cell>
          <cell r="C2383" t="str">
            <v>ARMAÇÃO DE PILAR OU VIGA DE ESTRUTURA CONVENCIONAL DE CONCRETO ARMADO UTILIZANDO AÇO CA-50 DE 8,0 MM - MONTAGEM. AF_06/2022</v>
          </cell>
          <cell r="D2383" t="str">
            <v>KG</v>
          </cell>
          <cell r="E2383">
            <v>13.43</v>
          </cell>
          <cell r="F2383">
            <v>1.59</v>
          </cell>
          <cell r="G2383">
            <v>11.84</v>
          </cell>
        </row>
        <row r="2384">
          <cell r="B2384">
            <v>92762</v>
          </cell>
          <cell r="C2384" t="str">
            <v>ARMAÇÃO DE PILAR OU VIGA DE ESTRUTURA CONVENCIONAL DE CONCRETO ARMADO UTILIZANDO AÇO CA-50 DE 10,0 MM - MONTAGEM. AF_06/2022</v>
          </cell>
          <cell r="D2384" t="str">
            <v>KG</v>
          </cell>
          <cell r="E2384">
            <v>12.07</v>
          </cell>
          <cell r="F2384">
            <v>1.05</v>
          </cell>
          <cell r="G2384">
            <v>11.02</v>
          </cell>
        </row>
        <row r="2385">
          <cell r="B2385">
            <v>92763</v>
          </cell>
          <cell r="C2385" t="str">
            <v>ARMAÇÃO DE PILAR OU VIGA DE ESTRUTURA CONVENCIONAL DE CONCRETO ARMADO UTILIZANDO AÇO CA-50 DE 12,5 MM - MONTAGEM. AF_06/2022</v>
          </cell>
          <cell r="D2385" t="str">
            <v>KG</v>
          </cell>
          <cell r="E2385">
            <v>10.18</v>
          </cell>
          <cell r="F2385">
            <v>0.66</v>
          </cell>
          <cell r="G2385">
            <v>9.52</v>
          </cell>
        </row>
        <row r="2386">
          <cell r="B2386">
            <v>92764</v>
          </cell>
          <cell r="C2386" t="str">
            <v>ARMAÇÃO DE PILAR OU VIGA DE ESTRUTURA CONVENCIONAL DE CONCRETO ARMADO UTILIZANDO AÇO CA-50 DE 16,0 MM - MONTAGEM. AF_06/2022</v>
          </cell>
          <cell r="D2386" t="str">
            <v>KG</v>
          </cell>
          <cell r="E2386">
            <v>9.91</v>
          </cell>
          <cell r="F2386">
            <v>0.46</v>
          </cell>
          <cell r="G2386">
            <v>9.45</v>
          </cell>
        </row>
        <row r="2387">
          <cell r="B2387">
            <v>92765</v>
          </cell>
          <cell r="C2387" t="str">
            <v>ARMAÇÃO DE PILAR OU VIGA DE ESTRUTURA CONVENCIONAL DE CONCRETO ARMADO UTILIZANDO AÇO CA-50 DE 20,0 MM - MONTAGEM. AF_06/2022</v>
          </cell>
          <cell r="D2387" t="str">
            <v>KG</v>
          </cell>
          <cell r="E2387">
            <v>11.33</v>
          </cell>
          <cell r="F2387">
            <v>0.35</v>
          </cell>
          <cell r="G2387">
            <v>10.98</v>
          </cell>
        </row>
        <row r="2388">
          <cell r="B2388">
            <v>92766</v>
          </cell>
          <cell r="C2388" t="str">
            <v>ARMAÇÃO DE PILAR OU VIGA DE ESTRUTURA CONVENCIONAL DE CONCRETO ARMADO UTILIZANDO AÇO CA-50 DE 25,0 MM - MONTAGEM. AF_06/2022</v>
          </cell>
          <cell r="D2388" t="str">
            <v>KG</v>
          </cell>
          <cell r="E2388">
            <v>11.22</v>
          </cell>
          <cell r="F2388">
            <v>0.28</v>
          </cell>
          <cell r="G2388">
            <v>10.94</v>
          </cell>
        </row>
        <row r="2389">
          <cell r="B2389">
            <v>92767</v>
          </cell>
          <cell r="C2389" t="str">
            <v>ARMAÇÃO DE LAJE DE ESTRUTURA CONVENCIONAL DE CONCRETO ARMADO UTILIZANDO AÇO CA-60 DE 4,2 MM - MONTAGEM. AF_06/2022</v>
          </cell>
          <cell r="D2389" t="str">
            <v>KG</v>
          </cell>
          <cell r="E2389">
            <v>15.97</v>
          </cell>
          <cell r="F2389">
            <v>4.39</v>
          </cell>
          <cell r="G2389">
            <v>11.58</v>
          </cell>
        </row>
        <row r="2390">
          <cell r="B2390">
            <v>92768</v>
          </cell>
          <cell r="C2390" t="str">
            <v>ARMAÇÃO DE LAJE DE ESTRUTURA CONVENCIONAL DE CONCRETO ARMADO UTILIZANDO AÇO CA-60 DE 5,0 MM - MONTAGEM. AF_06/2022</v>
          </cell>
          <cell r="D2390" t="str">
            <v>KG</v>
          </cell>
          <cell r="E2390">
            <v>14.18</v>
          </cell>
          <cell r="F2390">
            <v>3.12</v>
          </cell>
          <cell r="G2390">
            <v>11.06</v>
          </cell>
        </row>
        <row r="2391">
          <cell r="B2391">
            <v>92769</v>
          </cell>
          <cell r="C2391" t="str">
            <v>ARMAÇÃO DE LAJE DE ESTRUTURA CONVENCIONAL DE CONCRETO ARMADO UTILIZANDO AÇO CA-50 DE 6,3 MM - MONTAGEM. AF_06/2022</v>
          </cell>
          <cell r="D2391" t="str">
            <v>KG</v>
          </cell>
          <cell r="E2391">
            <v>13.63</v>
          </cell>
          <cell r="F2391">
            <v>2</v>
          </cell>
          <cell r="G2391">
            <v>11.63</v>
          </cell>
        </row>
        <row r="2392">
          <cell r="B2392">
            <v>92770</v>
          </cell>
          <cell r="C2392" t="str">
            <v>ARMAÇÃO DE LAJE DE ESTRUTURA CONVENCIONAL DE CONCRETO ARMADO UTILIZANDO AÇO CA-50 DE 8,0 MM - MONTAGEM. AF_06/2022</v>
          </cell>
          <cell r="D2392" t="str">
            <v>KG</v>
          </cell>
          <cell r="E2392">
            <v>12.96</v>
          </cell>
          <cell r="F2392">
            <v>1.23</v>
          </cell>
          <cell r="G2392">
            <v>11.73</v>
          </cell>
        </row>
        <row r="2393">
          <cell r="B2393">
            <v>92771</v>
          </cell>
          <cell r="C2393" t="str">
            <v>ARMAÇÃO DE LAJE DE ESTRUTURA CONVENCIONAL DE CONCRETO ARMADO UTILIZANDO AÇO CA-50 DE 10,0 MM - MONTAGEM. AF_06/2022</v>
          </cell>
          <cell r="D2393" t="str">
            <v>KG</v>
          </cell>
          <cell r="E2393">
            <v>11.65</v>
          </cell>
          <cell r="F2393">
            <v>0.75</v>
          </cell>
          <cell r="G2393">
            <v>10.9</v>
          </cell>
        </row>
        <row r="2394">
          <cell r="B2394">
            <v>92772</v>
          </cell>
          <cell r="C2394" t="str">
            <v>ARMAÇÃO DE LAJE DE ESTRUTURA CONVENCIONAL DE CONCRETO ARMADO UTILIZANDO AÇO CA-50 DE 12,5 MM - MONTAGEM. AF_06/2022</v>
          </cell>
          <cell r="D2394" t="str">
            <v>KG</v>
          </cell>
          <cell r="E2394">
            <v>9.82</v>
          </cell>
          <cell r="F2394">
            <v>0.4</v>
          </cell>
          <cell r="G2394">
            <v>9.42</v>
          </cell>
        </row>
        <row r="2395">
          <cell r="B2395">
            <v>92773</v>
          </cell>
          <cell r="C2395" t="str">
            <v>ARMAÇÃO DE LAJE DE ESTRUTURA CONVENCIONAL DE CONCRETO ARMADO UTILIZANDO AÇO CA-50 DE 16,0 MM - MONTAGEM. AF_06/2022</v>
          </cell>
          <cell r="D2395" t="str">
            <v>KG</v>
          </cell>
          <cell r="E2395">
            <v>9.66</v>
          </cell>
          <cell r="F2395">
            <v>0.3</v>
          </cell>
          <cell r="G2395">
            <v>9.36</v>
          </cell>
        </row>
        <row r="2396">
          <cell r="B2396">
            <v>92774</v>
          </cell>
          <cell r="C2396" t="str">
            <v>ARMAÇÃO DE LAJE DE ESTRUTURA CONVENCIONAL DE CONCRETO ARMADO UTILIZANDO AÇO CA-50 DE 20,0 MM - MONTAGEM. AF_06/2022</v>
          </cell>
          <cell r="D2396" t="str">
            <v>KG</v>
          </cell>
          <cell r="E2396">
            <v>11.2</v>
          </cell>
          <cell r="F2396">
            <v>0.25</v>
          </cell>
          <cell r="G2396">
            <v>10.95</v>
          </cell>
        </row>
        <row r="2397">
          <cell r="B2397">
            <v>92798</v>
          </cell>
          <cell r="C2397" t="str">
            <v>CORTE E DOBRA DE AÇO CA-50, DIÂMETRO DE 25,0 MM. AF_06/2022</v>
          </cell>
          <cell r="D2397" t="str">
            <v>KG</v>
          </cell>
          <cell r="E2397">
            <v>10.35</v>
          </cell>
          <cell r="F2397">
            <v>0.02</v>
          </cell>
          <cell r="G2397">
            <v>10.33</v>
          </cell>
        </row>
        <row r="2398">
          <cell r="B2398">
            <v>92799</v>
          </cell>
          <cell r="C2398" t="str">
            <v>CORTE E DOBRA DE AÇO CA-60, DIÂMETRO DE 4,2 MM. AF_06/2022</v>
          </cell>
          <cell r="D2398" t="str">
            <v>KG</v>
          </cell>
          <cell r="E2398">
            <v>11.92</v>
          </cell>
          <cell r="F2398">
            <v>2.06</v>
          </cell>
          <cell r="G2398">
            <v>9.86</v>
          </cell>
        </row>
        <row r="2399">
          <cell r="B2399">
            <v>92800</v>
          </cell>
          <cell r="C2399" t="str">
            <v>CORTE E DOBRA DE AÇO CA-60, DIÂMETRO DE 5,0 MM. AF_06/2022</v>
          </cell>
          <cell r="D2399" t="str">
            <v>KG</v>
          </cell>
          <cell r="E2399">
            <v>10.89</v>
          </cell>
          <cell r="F2399">
            <v>1.28</v>
          </cell>
          <cell r="G2399">
            <v>9.61</v>
          </cell>
        </row>
        <row r="2400">
          <cell r="B2400">
            <v>92801</v>
          </cell>
          <cell r="C2400" t="str">
            <v>CORTE E DOBRA DE AÇO CA-50, DIÂMETRO DE 6,3 MM. AF_06/2022</v>
          </cell>
          <cell r="D2400" t="str">
            <v>KG</v>
          </cell>
          <cell r="E2400">
            <v>11.15</v>
          </cell>
          <cell r="F2400">
            <v>0.68</v>
          </cell>
          <cell r="G2400">
            <v>10.47</v>
          </cell>
        </row>
        <row r="2401">
          <cell r="B2401">
            <v>92802</v>
          </cell>
          <cell r="C2401" t="str">
            <v>CORTE E DOBRA DE AÇO CA-50, DIÂMETRO DE 8,0 MM. AF_06/2022</v>
          </cell>
          <cell r="D2401" t="str">
            <v>KG</v>
          </cell>
          <cell r="E2401">
            <v>11.16</v>
          </cell>
          <cell r="F2401">
            <v>0.35</v>
          </cell>
          <cell r="G2401">
            <v>10.81</v>
          </cell>
        </row>
        <row r="2402">
          <cell r="B2402">
            <v>92803</v>
          </cell>
          <cell r="C2402" t="str">
            <v>CORTE E DOBRA DE AÇO CA-50, DIÂMETRO DE 10,0 MM. AF_06/2022</v>
          </cell>
          <cell r="D2402" t="str">
            <v>KG</v>
          </cell>
          <cell r="E2402">
            <v>10.32</v>
          </cell>
          <cell r="F2402">
            <v>0.19</v>
          </cell>
          <cell r="G2402">
            <v>10.13</v>
          </cell>
        </row>
        <row r="2403">
          <cell r="B2403">
            <v>92804</v>
          </cell>
          <cell r="C2403" t="str">
            <v>CORTE E DOBRA DE AÇO CA-50, DIÂMETRO DE 12,5 MM. AF_06/2022</v>
          </cell>
          <cell r="D2403" t="str">
            <v>KG</v>
          </cell>
          <cell r="E2403">
            <v>8.86</v>
          </cell>
          <cell r="F2403">
            <v>0.1</v>
          </cell>
          <cell r="G2403">
            <v>8.76</v>
          </cell>
        </row>
        <row r="2404">
          <cell r="B2404">
            <v>92805</v>
          </cell>
          <cell r="C2404" t="str">
            <v>CORTE E DOBRA DE AÇO CA-50, DIÂMETRO DE 16,0 MM. AF_06/2022</v>
          </cell>
          <cell r="D2404" t="str">
            <v>KG</v>
          </cell>
          <cell r="E2404">
            <v>8.79</v>
          </cell>
          <cell r="F2404">
            <v>0.04</v>
          </cell>
          <cell r="G2404">
            <v>8.75</v>
          </cell>
        </row>
        <row r="2405">
          <cell r="B2405">
            <v>92806</v>
          </cell>
          <cell r="C2405" t="str">
            <v>CORTE E DOBRA DE AÇO CA-50, DIÂMETRO DE 20,0 MM. AF_06/2022</v>
          </cell>
          <cell r="D2405" t="str">
            <v>KG</v>
          </cell>
          <cell r="E2405">
            <v>10.36</v>
          </cell>
          <cell r="F2405">
            <v>0.02</v>
          </cell>
          <cell r="G2405">
            <v>10.34</v>
          </cell>
        </row>
        <row r="2406">
          <cell r="B2406">
            <v>92808</v>
          </cell>
          <cell r="C2406" t="str">
            <v>ASSENTAMENTO DE TUBO DE CONCRETO PARA REDES COLETORAS DE ÁGUAS PLUVIAIS, DIÂMETRO DE 300 MM, JUNTA RÍGIDA, INSTALADO EM LOCAL COM BAIXO NÍVEL DE INTERFERÊNCIAS (NÃO INCLUI FORNECIMENTO). AF_03/2024</v>
          </cell>
          <cell r="D2406" t="str">
            <v>M</v>
          </cell>
          <cell r="E2406">
            <v>25.39</v>
          </cell>
          <cell r="F2406">
            <v>10.21</v>
          </cell>
          <cell r="G2406">
            <v>15.18</v>
          </cell>
        </row>
        <row r="2407">
          <cell r="B2407">
            <v>92809</v>
          </cell>
          <cell r="C2407" t="str">
            <v>ASSENTAMENTO DE TUBO DE CONCRETO PARA REDES COLETORAS DE ÁGUAS PLUVIAIS, DIÂMETRO DE 400 MM, JUNTA RÍGIDA, INSTALADO EM LOCAL COM BAIXO NÍVEL DE INTERFERÊNCIAS (NÃO INCLUI FORNECIMENTO). AF_03/2024</v>
          </cell>
          <cell r="D2407" t="str">
            <v>M</v>
          </cell>
          <cell r="E2407">
            <v>35.33</v>
          </cell>
          <cell r="F2407">
            <v>14.12</v>
          </cell>
          <cell r="G2407">
            <v>21.21</v>
          </cell>
        </row>
        <row r="2408">
          <cell r="B2408">
            <v>92810</v>
          </cell>
          <cell r="C2408" t="str">
            <v>ASSENTAMENTO DE TUBO DE CONCRETO PARA REDES COLETORAS DE ÁGUAS PLUVIAIS, DIÂMETRO DE 500 MM, JUNTA RÍGIDA, INSTALADO EM LOCAL COM BAIXO NÍVEL DE INTERFERÊNCIAS (NÃO INCLUI FORNECIMENTO). AF_03/2024</v>
          </cell>
          <cell r="D2408" t="str">
            <v>M</v>
          </cell>
          <cell r="E2408">
            <v>45.65</v>
          </cell>
          <cell r="F2408">
            <v>18.08</v>
          </cell>
          <cell r="G2408">
            <v>27.57</v>
          </cell>
        </row>
        <row r="2409">
          <cell r="B2409">
            <v>92811</v>
          </cell>
          <cell r="C2409" t="str">
            <v>ASSENTAMENTO DE TUBO DE CONCRETO PARA REDES COLETORAS DE ÁGUAS PLUVIAIS, DIÂMETRO DE 600 MM, JUNTA RÍGIDA, INSTALADO EM LOCAL COM BAIXO NÍVEL DE INTERFERÊNCIAS (NÃO INCLUI FORNECIMENTO). AF_03/2024</v>
          </cell>
          <cell r="D2409" t="str">
            <v>M</v>
          </cell>
          <cell r="E2409">
            <v>56.18</v>
          </cell>
          <cell r="F2409">
            <v>22.1</v>
          </cell>
          <cell r="G2409">
            <v>34.08</v>
          </cell>
        </row>
        <row r="2410">
          <cell r="B2410">
            <v>92812</v>
          </cell>
          <cell r="C2410" t="str">
            <v>ASSENTAMENTO DE TUBO DE CONCRETO PARA REDES COLETORAS DE ÁGUAS PLUVIAIS, DIÂMETRO DE 700 MM, JUNTA RÍGIDA, INSTALADO EM LOCAL COM BAIXO NÍVEL DE INTERFERÊNCIAS (NÃO INCLUI FORNECIMENTO). AF_03/2024</v>
          </cell>
          <cell r="D2410" t="str">
            <v>M</v>
          </cell>
          <cell r="E2410">
            <v>66.98</v>
          </cell>
          <cell r="F2410">
            <v>26.18</v>
          </cell>
          <cell r="G2410">
            <v>40.8</v>
          </cell>
        </row>
        <row r="2411">
          <cell r="B2411">
            <v>92813</v>
          </cell>
          <cell r="C2411" t="str">
            <v>ASSENTAMENTO DE TUBO DE CONCRETO PARA REDES COLETORAS DE ÁGUAS PLUVIAIS, DIÂMETRO DE 800 MM, JUNTA RÍGIDA, INSTALADO EM LOCAL COM BAIXO NÍVEL DE INTERFERÊNCIAS (NÃO INCLUI FORNECIMENTO). AF_03/2024</v>
          </cell>
          <cell r="D2411" t="str">
            <v>M</v>
          </cell>
          <cell r="E2411">
            <v>78.1</v>
          </cell>
          <cell r="F2411">
            <v>30.29</v>
          </cell>
          <cell r="G2411">
            <v>47.81</v>
          </cell>
        </row>
        <row r="2412">
          <cell r="B2412">
            <v>92814</v>
          </cell>
          <cell r="C2412" t="str">
            <v>ASSENTAMENTO DE TUBO DE CONCRETO PARA REDES COLETORAS DE ÁGUAS PLUVIAIS, DIÂMETRO DE 900 MM, JUNTA RÍGIDA, INSTALADO EM LOCAL COM BAIXO NÍVEL DE INTERFERÊNCIAS (NÃO INCLUI FORNECIMENTO). AF_03/2024</v>
          </cell>
          <cell r="D2412" t="str">
            <v>M</v>
          </cell>
          <cell r="E2412">
            <v>89.45</v>
          </cell>
          <cell r="F2412">
            <v>34.44</v>
          </cell>
          <cell r="G2412">
            <v>55.01</v>
          </cell>
        </row>
        <row r="2413">
          <cell r="B2413">
            <v>92815</v>
          </cell>
          <cell r="C2413" t="str">
            <v>ASSENTAMENTO DE TUBO DE CONCRETO PARA REDES COLETORAS DE ÁGUAS PLUVIAIS, DIÂMETRO DE 1000 MM, JUNTA RÍGIDA, INSTALADO EM LOCAL COM BAIXO NÍVEL DE INTERFERÊNCIAS (NÃO INCLUI FORNECIMENTO). AF_03/2024</v>
          </cell>
          <cell r="D2413" t="str">
            <v>M</v>
          </cell>
          <cell r="E2413">
            <v>101.06</v>
          </cell>
          <cell r="F2413">
            <v>38.68</v>
          </cell>
          <cell r="G2413">
            <v>62.38</v>
          </cell>
        </row>
        <row r="2414">
          <cell r="B2414">
            <v>92816</v>
          </cell>
          <cell r="C2414" t="str">
            <v>TUBO DE CONCRETO PARA REDES COLETORAS DE ÁGUAS PLUVIAIS, DIÂMETRO DE 1200 MM, JUNTA RÍGIDA, INSTALADO EM LOCAL COM BAIXO NÍVEL DE INTERFERÊNCIAS - FORNECIMENTO E ASSENTAMENTO. AF_03/2024</v>
          </cell>
          <cell r="D2414" t="str">
            <v>M</v>
          </cell>
          <cell r="E2414">
            <v>837.4</v>
          </cell>
          <cell r="F2414">
            <v>47.23</v>
          </cell>
          <cell r="G2414">
            <v>790.17</v>
          </cell>
        </row>
        <row r="2415">
          <cell r="B2415">
            <v>92817</v>
          </cell>
          <cell r="C2415" t="str">
            <v>ASSENTAMENTO DE TUBO DE CONCRETO PARA REDES COLETORAS DE ÁGUAS PLUVIAIS, DIÂMETRO DE 1200 MM, JUNTA RÍGIDA, INSTALADO EM LOCAL COM BAIXO NÍVEL DE INTERFERÊNCIAS (NÃO INCLUI FORNECIMENTO). AF_03/2024</v>
          </cell>
          <cell r="D2415" t="str">
            <v>M</v>
          </cell>
          <cell r="E2415">
            <v>125.12</v>
          </cell>
          <cell r="F2415">
            <v>47.26</v>
          </cell>
          <cell r="G2415">
            <v>77.86</v>
          </cell>
        </row>
        <row r="2416">
          <cell r="B2416">
            <v>92818</v>
          </cell>
          <cell r="C2416" t="str">
            <v>TUBO DE CONCRETO PARA REDES COLETORAS DE ÁGUAS PLUVIAIS, DIÂMETRO DE 1500 MM, JUNTA RÍGIDA, INSTALADO EM LOCAL COM BAIXO NÍVEL DE INTERFERÊNCIAS - FORNECIMENTO E ASSENTAMENTO. AF_03/2024</v>
          </cell>
          <cell r="D2416" t="str">
            <v>M</v>
          </cell>
          <cell r="E2416">
            <v>1195.15</v>
          </cell>
          <cell r="F2416">
            <v>60.47</v>
          </cell>
          <cell r="G2416">
            <v>1134.68</v>
          </cell>
        </row>
        <row r="2417">
          <cell r="B2417">
            <v>92819</v>
          </cell>
          <cell r="C2417" t="str">
            <v>ASSENTAMENTO DE TUBO DE CONCRETO PARA REDES COLETORAS DE ÁGUAS PLUVIAIS, DIÂMETRO DE 1500 MM, JUNTA RÍGIDA, INSTALADO EM LOCAL COM BAIXO NÍVEL DE INTERFERÊNCIAS (NÃO INCLUI FORNECIMENTO). AF_03/2024</v>
          </cell>
          <cell r="D2417" t="str">
            <v>M</v>
          </cell>
          <cell r="E2417">
            <v>163.21</v>
          </cell>
          <cell r="F2417">
            <v>60.49</v>
          </cell>
          <cell r="G2417">
            <v>102.72</v>
          </cell>
        </row>
        <row r="2418">
          <cell r="B2418">
            <v>92820</v>
          </cell>
          <cell r="C2418" t="str">
            <v>ASSENTAMENTO DE TUBO DE CONCRETO PARA REDES COLETORAS DE ÁGUAS PLUVIAIS, DIÂMETRO DE 300 MM, JUNTA RÍGIDA, INSTALADO EM LOCAL COM ALTO NÍVEL DE INTERFERÊNCIAS (NÃO INCLUI FORNECIMENTO). AF_03/2024</v>
          </cell>
          <cell r="D2418" t="str">
            <v>M</v>
          </cell>
          <cell r="E2418">
            <v>27.95</v>
          </cell>
          <cell r="F2418">
            <v>11.26</v>
          </cell>
          <cell r="G2418">
            <v>16.69</v>
          </cell>
        </row>
        <row r="2419">
          <cell r="B2419">
            <v>92821</v>
          </cell>
          <cell r="C2419" t="str">
            <v>ASSENTAMENTO DE TUBO DE CONCRETO PARA REDES COLETORAS DE ÁGUAS PLUVIAIS, DIÂMETRO DE 400 MM, JUNTA RÍGIDA, INSTALADO EM LOCAL COM ALTO NÍVEL DE INTERFERÊNCIAS (NÃO INCLUI FORNECIMENTO). AF_03/2024</v>
          </cell>
          <cell r="D2419" t="str">
            <v>M</v>
          </cell>
          <cell r="E2419">
            <v>38.97</v>
          </cell>
          <cell r="F2419">
            <v>15.6</v>
          </cell>
          <cell r="G2419">
            <v>23.37</v>
          </cell>
        </row>
        <row r="2420">
          <cell r="B2420">
            <v>92822</v>
          </cell>
          <cell r="C2420" t="str">
            <v>ASSENTAMENTO DE TUBO DE CONCRETO PARA REDES COLETORAS DE ÁGUAS PLUVIAIS, DIÂMETRO DE 500 MM, JUNTA RÍGIDA, INSTALADO EM LOCAL COM ALTO NÍVEL DE INTERFERÊNCIAS (NÃO INCLUI FORNECIMENTO). AF_03/2024</v>
          </cell>
          <cell r="D2420" t="str">
            <v>M</v>
          </cell>
          <cell r="E2420">
            <v>50.36</v>
          </cell>
          <cell r="F2420">
            <v>20.01</v>
          </cell>
          <cell r="G2420">
            <v>30.35</v>
          </cell>
        </row>
        <row r="2421">
          <cell r="B2421">
            <v>92824</v>
          </cell>
          <cell r="C2421" t="str">
            <v>ASSENTAMENTO DE TUBO DE CONCRETO PARA REDES COLETORAS DE ÁGUAS PLUVIAIS, DIÂMETRO DE 600 MM, JUNTA RÍGIDA, INSTALADO EM LOCAL COM ALTO NÍVEL DE INTERFERÊNCIAS (NÃO INCLUI FORNECIMENTO). AF_03/2024</v>
          </cell>
          <cell r="D2421" t="str">
            <v>M</v>
          </cell>
          <cell r="E2421">
            <v>61.95</v>
          </cell>
          <cell r="F2421">
            <v>24.47</v>
          </cell>
          <cell r="G2421">
            <v>37.48</v>
          </cell>
        </row>
        <row r="2422">
          <cell r="B2422">
            <v>92825</v>
          </cell>
          <cell r="C2422" t="str">
            <v>ASSENTAMENTO DE TUBO DE CONCRETO PARA REDES COLETORAS DE ÁGUAS PLUVIAIS, DIÂMETRO DE 700 MM, JUNTA RÍGIDA, INSTALADO EM LOCAL COM ALTO NÍVEL DE INTERFERÊNCIAS (NÃO INCLUI FORNECIMENTO). AF_03/2024</v>
          </cell>
          <cell r="D2422" t="str">
            <v>M</v>
          </cell>
          <cell r="E2422">
            <v>73.84</v>
          </cell>
          <cell r="F2422">
            <v>28.97</v>
          </cell>
          <cell r="G2422">
            <v>44.87</v>
          </cell>
        </row>
        <row r="2423">
          <cell r="B2423">
            <v>92826</v>
          </cell>
          <cell r="C2423" t="str">
            <v>ASSENTAMENTO DE TUBO DE CONCRETO PARA REDES COLETORAS DE ÁGUAS PLUVIAIS, DIÂMETRO DE 800 MM, JUNTA RÍGIDA, INSTALADO EM LOCAL COM ALTO NÍVEL DE INTERFERÊNCIAS (NÃO INCLUI FORNECIMENTO). AF_03/2024</v>
          </cell>
          <cell r="D2423" t="str">
            <v>M</v>
          </cell>
          <cell r="E2423">
            <v>86.03</v>
          </cell>
          <cell r="F2423">
            <v>33.52</v>
          </cell>
          <cell r="G2423">
            <v>52.51</v>
          </cell>
        </row>
        <row r="2424">
          <cell r="B2424">
            <v>92827</v>
          </cell>
          <cell r="C2424" t="str">
            <v>ASSENTAMENTO DE TUBO DE CONCRETO PARA REDES COLETORAS DE ÁGUAS PLUVIAIS, DIÂMETRO DE 900 MM, JUNTA RÍGIDA, INSTALADO EM LOCAL COM ALTO NÍVEL DE INTERFERÊNCIAS (NÃO INCLUI FORNECIMENTO). AF_03/2024</v>
          </cell>
          <cell r="D2424" t="str">
            <v>M</v>
          </cell>
          <cell r="E2424">
            <v>98.52</v>
          </cell>
          <cell r="F2424">
            <v>38.14</v>
          </cell>
          <cell r="G2424">
            <v>60.38</v>
          </cell>
        </row>
        <row r="2425">
          <cell r="B2425">
            <v>92828</v>
          </cell>
          <cell r="C2425" t="str">
            <v>ASSENTAMENTO DE TUBO DE CONCRETO PARA REDES COLETORAS DE ÁGUAS PLUVIAIS, DIÂMETRO DE 1000 MM, JUNTA RÍGIDA, INSTALADO EM LOCAL COM ALTO NÍVEL DE INTERFERÊNCIAS (NÃO INCLUI FORNECIMENTO). AF_03/2024</v>
          </cell>
          <cell r="D2425" t="str">
            <v>M</v>
          </cell>
          <cell r="E2425">
            <v>111.19</v>
          </cell>
          <cell r="F2425">
            <v>42.79</v>
          </cell>
          <cell r="G2425">
            <v>68.4</v>
          </cell>
        </row>
        <row r="2426">
          <cell r="B2426">
            <v>92829</v>
          </cell>
          <cell r="C2426" t="str">
            <v>TUBO DE CONCRETO PARA REDES COLETORAS DE ÁGUAS PLUVIAIS, DIÂMETRO DE 1200 MM, JUNTA RÍGIDA, INSTALADO EM LOCAL COM ALTO NÍVEL DE INTERFERÊNCIAS - FORNECIMENTO E ASSENTAMENTO. AF_03/2024</v>
          </cell>
          <cell r="D2426" t="str">
            <v>M</v>
          </cell>
          <cell r="E2426">
            <v>849.69</v>
          </cell>
          <cell r="F2426">
            <v>52.26</v>
          </cell>
          <cell r="G2426">
            <v>797.43</v>
          </cell>
        </row>
        <row r="2427">
          <cell r="B2427">
            <v>92830</v>
          </cell>
          <cell r="C2427" t="str">
            <v>ASSENTAMENTO DE TUBO DE CONCRETO PARA REDES COLETORAS DE ÁGUAS PLUVIAIS, DIÂMETRO DE 1200 MM, JUNTA RÍGIDA, INSTALADO EM LOCAL COM ALTO NÍVEL DE INTERFERÊNCIAS (NÃO INCLUI FORNECIMENTO). AF_03/2024</v>
          </cell>
          <cell r="D2427" t="str">
            <v>M</v>
          </cell>
          <cell r="E2427">
            <v>137.41</v>
          </cell>
          <cell r="F2427">
            <v>52.24</v>
          </cell>
          <cell r="G2427">
            <v>85.17</v>
          </cell>
        </row>
        <row r="2428">
          <cell r="B2428">
            <v>92831</v>
          </cell>
          <cell r="C2428" t="str">
            <v>TUBO DE CONCRETO PARA REDES COLETORAS DE ÁGUAS PLUVIAIS, DIÂMETRO DE 1500 MM, JUNTA RÍGIDA, INSTALADO EM LOCAL COM ALTO NÍVEL DE INTERFERÊNCIAS - FORNECIMENTO E ASSENTAMENTO. AF_03/2024</v>
          </cell>
          <cell r="D2428" t="str">
            <v>M</v>
          </cell>
          <cell r="E2428">
            <v>1210.69</v>
          </cell>
          <cell r="F2428">
            <v>66.83</v>
          </cell>
          <cell r="G2428">
            <v>1143.86</v>
          </cell>
        </row>
        <row r="2429">
          <cell r="B2429">
            <v>92832</v>
          </cell>
          <cell r="C2429" t="str">
            <v>ASSENTAMENTO DE TUBO DE CONCRETO PARA REDES COLETORAS DE ÁGUAS PLUVIAIS, DIÂMETRO DE 1500 MM, JUNTA RÍGIDA, INSTALADO EM LOCAL COM ALTO NÍVEL DE INTERFERÊNCIAS (NÃO INCLUI FORNECIMENTO). AF_03/2024</v>
          </cell>
          <cell r="D2429" t="str">
            <v>M</v>
          </cell>
          <cell r="E2429">
            <v>178.75</v>
          </cell>
          <cell r="F2429">
            <v>66.82</v>
          </cell>
          <cell r="G2429">
            <v>111.93</v>
          </cell>
        </row>
        <row r="2430">
          <cell r="B2430">
            <v>92833</v>
          </cell>
          <cell r="C2430" t="str">
            <v>TUBO DE CONCRETO PARA REDES COLETORAS DE ESGOTO SANITÁRIO, DIÂMETRO DE 300 MM, JUNTA ELÁSTICA, INSTALADO EM LOCAL COM BAIXO NÍVEL DE INTERFERÊNCIAS - FORNECIMENTO E ASSENTAMENTO. AF_03/2024</v>
          </cell>
          <cell r="D2430" t="str">
            <v>M</v>
          </cell>
          <cell r="E2430">
            <v>220.6</v>
          </cell>
          <cell r="F2430">
            <v>4.61</v>
          </cell>
          <cell r="G2430">
            <v>215.99</v>
          </cell>
        </row>
        <row r="2431">
          <cell r="B2431">
            <v>92834</v>
          </cell>
          <cell r="C2431" t="str">
            <v>ASSENTAMENTO DE TUBO DE CONCRETO PARA REDES COLETORAS DE ESGOTO SANITÁRIO, DIÂMETRO DE 300 MM, JUNTA ELÁSTICA, INSTALADO EM LOCAL COM BAIXO NÍVEL DE INTERFERÊNCIAS (NÃO INCLUI FORNECIMENTO). AF_03/2024</v>
          </cell>
          <cell r="D2431" t="str">
            <v>M</v>
          </cell>
          <cell r="E2431">
            <v>20.18</v>
          </cell>
          <cell r="F2431">
            <v>4.62</v>
          </cell>
          <cell r="G2431">
            <v>15.56</v>
          </cell>
        </row>
        <row r="2432">
          <cell r="B2432">
            <v>92835</v>
          </cell>
          <cell r="C2432" t="str">
            <v>TUBO DE CONCRETO PARA REDES COLETORAS DE ESGOTO SANITÁRIO, DIÂMETRO DE 400 MM, JUNTA ELÁSTICA, INSTALADO EM LOCAL COM BAIXO NÍVEL DE INTERFERÊNCIAS - FORNECIMENTO E ASSENTAMENTO. AF_03/2024</v>
          </cell>
          <cell r="D2432" t="str">
            <v>M</v>
          </cell>
          <cell r="E2432">
            <v>232.3</v>
          </cell>
          <cell r="F2432">
            <v>6.6</v>
          </cell>
          <cell r="G2432">
            <v>225.7</v>
          </cell>
        </row>
        <row r="2433">
          <cell r="B2433">
            <v>92836</v>
          </cell>
          <cell r="C2433" t="str">
            <v>ASSENTAMENTO DE TUBO DE CONCRETO PARA REDES COLETORAS DE ESGOTO SANITÁRIO, DIÂMETRO DE 400 MM, JUNTA ELÁSTICA, INSTALADO EM LOCAL COM BAIXO NÍVEL DE INTERFERÊNCIAS (NÃO INCLUI FORNECIMENTO). AF_03/2024</v>
          </cell>
          <cell r="D2433" t="str">
            <v>M</v>
          </cell>
          <cell r="E2433">
            <v>26.75</v>
          </cell>
          <cell r="F2433">
            <v>6.59</v>
          </cell>
          <cell r="G2433">
            <v>20.16</v>
          </cell>
        </row>
        <row r="2434">
          <cell r="B2434">
            <v>92837</v>
          </cell>
          <cell r="C2434" t="str">
            <v>TUBO DE CONCRETO PARA REDES COLETORAS DE ESGOTO SANITÁRIO, DIÂMETRO DE 500 MM, JUNTA ELÁSTICA, INSTALADO EM LOCAL COM BAIXO NÍVEL DE INTERFERÊNCIAS - FORNECIMENTO E ASSENTAMENTO. AF_03/2024</v>
          </cell>
          <cell r="D2434" t="str">
            <v>M</v>
          </cell>
          <cell r="E2434">
            <v>413.93</v>
          </cell>
          <cell r="F2434">
            <v>8.57</v>
          </cell>
          <cell r="G2434">
            <v>405.36</v>
          </cell>
        </row>
        <row r="2435">
          <cell r="B2435">
            <v>92838</v>
          </cell>
          <cell r="C2435" t="str">
            <v>ASSENTAMENTO DE TUBO DE CONCRETO PARA REDES COLETORAS DE ESGOTO SANITÁRIO, DIÂMETRO DE 500 MM, JUNTA ELÁSTICA, INSTALADO EM LOCAL COM BAIXO NÍVEL DE INTERFERÊNCIAS (NÃO INCLUI FORNECIMENTO). AF_03/2024</v>
          </cell>
          <cell r="D2435" t="str">
            <v>M</v>
          </cell>
          <cell r="E2435">
            <v>33.64</v>
          </cell>
          <cell r="F2435">
            <v>8.57</v>
          </cell>
          <cell r="G2435">
            <v>25.07</v>
          </cell>
        </row>
        <row r="2436">
          <cell r="B2436">
            <v>92839</v>
          </cell>
          <cell r="C2436" t="str">
            <v>TUBO DE CONCRETO PARA REDES COLETORAS DE ESGOTO SANITÁRIO, DIÂMETRO DE 600 MM, JUNTA ELÁSTICA, INSTALADO EM LOCAL COM BAIXO NÍVEL DE INTERFERÊNCIAS - FORNECIMENTO E ASSENTAMENTO. AF_03/2024</v>
          </cell>
          <cell r="D2436" t="str">
            <v>M</v>
          </cell>
          <cell r="E2436">
            <v>507.46</v>
          </cell>
          <cell r="F2436">
            <v>10.56</v>
          </cell>
          <cell r="G2436">
            <v>496.9</v>
          </cell>
        </row>
        <row r="2437">
          <cell r="B2437">
            <v>92840</v>
          </cell>
          <cell r="C2437" t="str">
            <v>ASSENTAMENTO DE TUBO DE CONCRETO PARA REDES COLETORAS DE ESGOTO SANITÁRIO, DIÂMETRO DE 600 MM, JUNTA ELÁSTICA, INSTALADO EM LOCAL COM BAIXO NÍVEL DE INTERFERÊNCIAS (NÃO INCLUI FORNECIMENTO). AF_03/2024</v>
          </cell>
          <cell r="D2437" t="str">
            <v>M</v>
          </cell>
          <cell r="E2437">
            <v>40.83</v>
          </cell>
          <cell r="F2437">
            <v>10.55</v>
          </cell>
          <cell r="G2437">
            <v>30.28</v>
          </cell>
        </row>
        <row r="2438">
          <cell r="B2438">
            <v>92841</v>
          </cell>
          <cell r="C2438" t="str">
            <v>TUBO DE CONCRETO PARA REDES COLETORAS DE ESGOTO SANITÁRIO, DIÂMETRO DE 700 MM, JUNTA ELÁSTICA, INSTALADO EM LOCAL COM BAIXO NÍVEL DE INTERFERÊNCIAS - FORNECIMENTO E ASSENTAMENTO. AF_03/2024</v>
          </cell>
          <cell r="D2438" t="str">
            <v>M</v>
          </cell>
          <cell r="E2438">
            <v>660.59</v>
          </cell>
          <cell r="F2438">
            <v>12.49</v>
          </cell>
          <cell r="G2438">
            <v>648.1</v>
          </cell>
        </row>
        <row r="2439">
          <cell r="B2439">
            <v>92842</v>
          </cell>
          <cell r="C2439" t="str">
            <v>ASSENTAMENTO DE TUBO DE CONCRETO PARA REDES COLETORAS DE ESGOTO SANITÁRIO, DIÂMETRO DE 700 MM, JUNTA ELÁSTICA, INSTALADO EM LOCAL COM BAIXO NÍVEL DE INTERFERÊNCIAS (NÃO INCLUI FORNECIMENTO). AF_03/2024</v>
          </cell>
          <cell r="D2439" t="str">
            <v>M</v>
          </cell>
          <cell r="E2439">
            <v>51.09</v>
          </cell>
          <cell r="F2439">
            <v>12.51</v>
          </cell>
          <cell r="G2439">
            <v>38.58</v>
          </cell>
        </row>
        <row r="2440">
          <cell r="B2440">
            <v>92843</v>
          </cell>
          <cell r="C2440" t="str">
            <v>TUBO DE CONCRETO PARA REDES COLETORAS DE ESGOTO SANITÁRIO, DIÂMETRO DE 800 MM, JUNTA ELÁSTICA, INSTALADO EM LOCAL COM BAIXO NÍVEL DE INTERFERÊNCIAS - FORNECIMENTO E ASSENTAMENTO. AF_03/2024</v>
          </cell>
          <cell r="D2440" t="str">
            <v>M</v>
          </cell>
          <cell r="E2440">
            <v>683.62</v>
          </cell>
          <cell r="F2440">
            <v>14.49</v>
          </cell>
          <cell r="G2440">
            <v>669.13</v>
          </cell>
        </row>
        <row r="2441">
          <cell r="B2441">
            <v>92844</v>
          </cell>
          <cell r="C2441" t="str">
            <v>ASSENTAMENTO DE TUBO DE CONCRETO PARA REDES COLETORAS DE ESGOTO SANITÁRIO, DIÂMETRO DE 800 MM, JUNTA ELÁSTICA, INSTALADO EM LOCAL COM BAIXO NÍVEL DE INTERFERÊNCIAS (NÃO INCLUI FORNECIMENTO). AF_03/2024</v>
          </cell>
          <cell r="D2441" t="str">
            <v>M</v>
          </cell>
          <cell r="E2441">
            <v>60.66</v>
          </cell>
          <cell r="F2441">
            <v>14.48</v>
          </cell>
          <cell r="G2441">
            <v>46.18</v>
          </cell>
        </row>
        <row r="2442">
          <cell r="B2442">
            <v>92845</v>
          </cell>
          <cell r="C2442" t="str">
            <v>TUBO DE CONCRETO PARA REDES COLETORAS DE ESGOTO SANITÁRIO, DIÂMETRO DE 900 MM, JUNTA ELÁSTICA, INSTALADO EM LOCAL COM BAIXO NÍVEL DE INTERFERÊNCIAS - FORNECIMENTO E ASSENTAMENTO. AF_03/2024</v>
          </cell>
          <cell r="D2442" t="str">
            <v>M</v>
          </cell>
          <cell r="E2442">
            <v>1014.11</v>
          </cell>
          <cell r="F2442">
            <v>16.43</v>
          </cell>
          <cell r="G2442">
            <v>997.68</v>
          </cell>
        </row>
        <row r="2443">
          <cell r="B2443">
            <v>92846</v>
          </cell>
          <cell r="C2443" t="str">
            <v>ASSENTAMENTO DE TUBO DE CONCRETO PARA REDES COLETORAS DE ESGOTO SANITÁRIO, DIÂMETRO DE 900 MM, JUNTA ELÁSTICA, INSTALADO EM LOCAL COM BAIXO NÍVEL DE INTERFERÊNCIAS (NÃO INCLUI FORNECIMENTO). AF_03/2024</v>
          </cell>
          <cell r="D2443" t="str">
            <v>M</v>
          </cell>
          <cell r="E2443">
            <v>69.54</v>
          </cell>
          <cell r="F2443">
            <v>16.47</v>
          </cell>
          <cell r="G2443">
            <v>53.07</v>
          </cell>
        </row>
        <row r="2444">
          <cell r="B2444">
            <v>92847</v>
          </cell>
          <cell r="C2444" t="str">
            <v>TUBO DE CONCRETO PARA REDES COLETORAS DE ESGOTO SANITÁRIO, DIÂMETRO DE 1000 MM, JUNTA ELÁSTICA, INSTALADO EM LOCAL COM BAIXO NÍVEL DE INTERFERÊNCIAS - FORNECIMENTO E ASSENTAMENTO. AF_03/2024</v>
          </cell>
          <cell r="D2444" t="str">
            <v>M</v>
          </cell>
          <cell r="E2444">
            <v>1039.76</v>
          </cell>
          <cell r="F2444">
            <v>18.4</v>
          </cell>
          <cell r="G2444">
            <v>1021.36</v>
          </cell>
        </row>
        <row r="2445">
          <cell r="B2445">
            <v>92848</v>
          </cell>
          <cell r="C2445" t="str">
            <v>ASSENTAMENTO DE TUBO DE CONCRETO PARA REDES COLETORAS DE ESGOTO SANITÁRIO, DIÂMETRO DE 1000 MM, JUNTA ELÁSTICA, INSTALADO EM LOCAL COM BAIXO NÍVEL DE INTERFERÊNCIAS (NÃO INCLUI FORNECIMENTO). AF_03/2024</v>
          </cell>
          <cell r="D2445" t="str">
            <v>M</v>
          </cell>
          <cell r="E2445">
            <v>81.82</v>
          </cell>
          <cell r="F2445">
            <v>18.44</v>
          </cell>
          <cell r="G2445">
            <v>63.38</v>
          </cell>
        </row>
        <row r="2446">
          <cell r="B2446">
            <v>92849</v>
          </cell>
          <cell r="C2446" t="str">
            <v>TUBO DE CONCRETO PARA REDES COLETORAS DE ESGOTO SANITÁRIO, DIÂMETRO DE 300 MM, JUNTA ELÁSTICA, INSTALADO EM LOCAL COM ALTO NÍVEL DE INTERFERÊNCIAS - FORNECIMENTO E ASSENTAMENTO. AF_03/2024</v>
          </cell>
          <cell r="D2446" t="str">
            <v>M</v>
          </cell>
          <cell r="E2446">
            <v>223.15</v>
          </cell>
          <cell r="F2446">
            <v>5.65</v>
          </cell>
          <cell r="G2446">
            <v>217.5</v>
          </cell>
        </row>
        <row r="2447">
          <cell r="B2447">
            <v>92850</v>
          </cell>
          <cell r="C2447" t="str">
            <v>ASSENTAMENTO DE TUBO DE CONCRETO PARA REDES COLETORAS DE ESGOTO SANITÁRIO, DIÂMETRO DE 300 MM, JUNTA ELÁSTICA, INSTALADO EM LOCAL COM ALTO NÍVEL DE INTERFERÊNCIAS (NÃO INCLUI FORNECIMENTO). AF_03/2024</v>
          </cell>
          <cell r="D2447" t="str">
            <v>M</v>
          </cell>
          <cell r="E2447">
            <v>22.73</v>
          </cell>
          <cell r="F2447">
            <v>5.64</v>
          </cell>
          <cell r="G2447">
            <v>17.09</v>
          </cell>
        </row>
        <row r="2448">
          <cell r="B2448">
            <v>92851</v>
          </cell>
          <cell r="C2448" t="str">
            <v>TUBO DE CONCRETO PARA REDES COLETORAS DE ESGOTO SANITÁRIO, DIÂMETRO DE 400 MM, JUNTA ELÁSTICA, INSTALADO EM LOCAL COM ALTO NÍVEL DE INTERFERÊNCIAS - FORNECIMENTO E ASSENTAMENTO. AF_03/2024</v>
          </cell>
          <cell r="D2448" t="str">
            <v>M</v>
          </cell>
          <cell r="E2448">
            <v>235.92</v>
          </cell>
          <cell r="F2448">
            <v>8.07</v>
          </cell>
          <cell r="G2448">
            <v>227.85</v>
          </cell>
        </row>
        <row r="2449">
          <cell r="B2449">
            <v>92852</v>
          </cell>
          <cell r="C2449" t="str">
            <v>ASSENTAMENTO DE TUBO DE CONCRETO PARA REDES COLETORAS DE ESGOTO SANITÁRIO, DIÂMETRO DE 400 MM, JUNTA ELÁSTICA, INSTALADO EM LOCAL COM ALTO NÍVEL DE INTERFERÊNCIAS (NÃO INCLUI FORNECIMENTO). AF_03/2024</v>
          </cell>
          <cell r="D2449" t="str">
            <v>M</v>
          </cell>
          <cell r="E2449">
            <v>30.37</v>
          </cell>
          <cell r="F2449">
            <v>8.07</v>
          </cell>
          <cell r="G2449">
            <v>22.3</v>
          </cell>
        </row>
        <row r="2450">
          <cell r="B2450">
            <v>92853</v>
          </cell>
          <cell r="C2450" t="str">
            <v>TUBO DE CONCRETO PARA REDES COLETORAS DE ESGOTO SANITÁRIO, DIÂMETRO DE 500 MM, JUNTA ELÁSTICA, INSTALADO EM LOCAL COM ALTO NÍVEL DE INTERFERÊNCIAS - FORNECIMENTO E ASSENTAMENTO. AF_03/2024</v>
          </cell>
          <cell r="D2450" t="str">
            <v>M</v>
          </cell>
          <cell r="E2450">
            <v>418.63</v>
          </cell>
          <cell r="F2450">
            <v>10.47</v>
          </cell>
          <cell r="G2450">
            <v>408.16</v>
          </cell>
        </row>
        <row r="2451">
          <cell r="B2451">
            <v>92854</v>
          </cell>
          <cell r="C2451" t="str">
            <v>ASSENTAMENTO DE TUBO DE CONCRETO PARA REDES COLETORAS DE ESGOTO SANITÁRIO, DIÂMETRO DE 500 MM, JUNTA ELÁSTICA, INSTALADO EM LOCAL COM ALTO NÍVEL DE INTERFERÊNCIAS (NÃO INCLUI FORNECIMENTO). AF_03/2024</v>
          </cell>
          <cell r="D2451" t="str">
            <v>M</v>
          </cell>
          <cell r="E2451">
            <v>38.34</v>
          </cell>
          <cell r="F2451">
            <v>10.48</v>
          </cell>
          <cell r="G2451">
            <v>27.86</v>
          </cell>
        </row>
        <row r="2452">
          <cell r="B2452">
            <v>92855</v>
          </cell>
          <cell r="C2452" t="str">
            <v>TUBO DE CONCRETO PARA REDES COLETORAS DE ESGOTO SANITÁRIO, DIÂMETRO DE 600 MM, JUNTA ELÁSTICA, INSTALADO EM LOCAL COM ALTO NÍVEL DE INTERFERÊNCIAS - FORNECIMENTO E ASSENTAMENTO. AF_03/2024</v>
          </cell>
          <cell r="D2452" t="str">
            <v>M</v>
          </cell>
          <cell r="E2452">
            <v>513.24</v>
          </cell>
          <cell r="F2452">
            <v>12.88</v>
          </cell>
          <cell r="G2452">
            <v>500.36</v>
          </cell>
        </row>
        <row r="2453">
          <cell r="B2453">
            <v>92856</v>
          </cell>
          <cell r="C2453" t="str">
            <v>ASSENTAMENTO DE TUBO DE CONCRETO PARA REDES COLETORAS DE ESGOTO SANITÁRIO, DIÂMETRO DE 600 MM, JUNTA ELÁSTICA, INSTALADO EM LOCAL COM ALTO NÍVEL DE INTERFERÊNCIAS (NÃO INCLUI FORNECIMENTO). AF_03/2024</v>
          </cell>
          <cell r="D2453" t="str">
            <v>M</v>
          </cell>
          <cell r="E2453">
            <v>46.61</v>
          </cell>
          <cell r="F2453">
            <v>12.89</v>
          </cell>
          <cell r="G2453">
            <v>33.72</v>
          </cell>
        </row>
        <row r="2454">
          <cell r="B2454">
            <v>92857</v>
          </cell>
          <cell r="C2454" t="str">
            <v>TUBO DE CONCRETO PARA REDES COLETORAS DE ESGOTO SANITÁRIO, DIÂMETRO DE 700 MM, JUNTA ELÁSTICA, INSTALADO EM LOCAL COM ALTO NÍVEL DE INTERFERÊNCIAS - FORNECIMENTO E ASSENTAMENTO. AF_03/2024</v>
          </cell>
          <cell r="D2454" t="str">
            <v>M</v>
          </cell>
          <cell r="E2454">
            <v>667.47</v>
          </cell>
          <cell r="F2454">
            <v>15.35</v>
          </cell>
          <cell r="G2454">
            <v>652.12</v>
          </cell>
        </row>
        <row r="2455">
          <cell r="B2455">
            <v>92858</v>
          </cell>
          <cell r="C2455" t="str">
            <v>ASSENTAMENTO DE TUBO DE CONCRETO PARA REDES COLETORAS DE ESGOTO SANITÁRIO, DIÂMETRO DE 700 MM, JUNTA ELÁSTICA, INSTALADO EM LOCAL COM ALTO NÍVEL DE INTERFERÊNCIAS (NÃO INCLUI FORNECIMENTO). AF_03/2024</v>
          </cell>
          <cell r="D2455" t="str">
            <v>M</v>
          </cell>
          <cell r="E2455">
            <v>57.97</v>
          </cell>
          <cell r="F2455">
            <v>15.33</v>
          </cell>
          <cell r="G2455">
            <v>42.64</v>
          </cell>
        </row>
        <row r="2456">
          <cell r="B2456">
            <v>92859</v>
          </cell>
          <cell r="C2456" t="str">
            <v>TUBO DE CONCRETO PARA REDES COLETORAS DE ESGOTO SANITÁRIO, DIÂMETRO DE 800 MM, JUNTA ELÁSTICA, INSTALADO EM LOCAL COM ALTO NÍVEL DE INTERFERÊNCIAS - FORNECIMENTO E ASSENTAMENTO. AF_03/2024</v>
          </cell>
          <cell r="D2456" t="str">
            <v>M</v>
          </cell>
          <cell r="E2456">
            <v>691.58</v>
          </cell>
          <cell r="F2456">
            <v>17.77</v>
          </cell>
          <cell r="G2456">
            <v>673.81</v>
          </cell>
        </row>
        <row r="2457">
          <cell r="B2457">
            <v>92860</v>
          </cell>
          <cell r="C2457" t="str">
            <v>ASSENTAMENTO DE TUBO DE CONCRETO PARA REDES COLETORAS DE ESGOTO SANITÁRIO, DIÂMETRO DE 800 MM, JUNTA ELÁSTICA, INSTALADO EM LOCAL COM ALTO NÍVEL DE INTERFERÊNCIAS (NÃO INCLUI FORNECIMENTO). AF_03/2024</v>
          </cell>
          <cell r="D2457" t="str">
            <v>M</v>
          </cell>
          <cell r="E2457">
            <v>68.62</v>
          </cell>
          <cell r="F2457">
            <v>17.74</v>
          </cell>
          <cell r="G2457">
            <v>50.88</v>
          </cell>
        </row>
        <row r="2458">
          <cell r="B2458">
            <v>92861</v>
          </cell>
          <cell r="C2458" t="str">
            <v>TUBO DE CONCRETO PARA REDES COLETORAS DE ESGOTO SANITÁRIO, DIÂMETRO DE 900 MM, JUNTA ELÁSTICA, INSTALADO EM LOCAL COM ALTO NÍVEL DE INTERFERÊNCIAS - FORNECIMENTO E ASSENTAMENTO. AF_03/2024</v>
          </cell>
          <cell r="D2458" t="str">
            <v>M</v>
          </cell>
          <cell r="E2458">
            <v>1023.15</v>
          </cell>
          <cell r="F2458">
            <v>20.16</v>
          </cell>
          <cell r="G2458">
            <v>1002.99</v>
          </cell>
        </row>
        <row r="2459">
          <cell r="B2459">
            <v>92862</v>
          </cell>
          <cell r="C2459" t="str">
            <v>ASSENTAMENTO DE TUBO DE CONCRETO PARA REDES COLETORAS DE ESGOTO SANITÁRIO, DIÂMETRO DE 900 MM, JUNTA ELÁSTICA, INSTALADO EM LOCAL COM ALTO NÍVEL DE INTERFERÊNCIAS (NÃO INCLUI FORNECIMENTO). AF_03/2024</v>
          </cell>
          <cell r="D2459" t="str">
            <v>M</v>
          </cell>
          <cell r="E2459">
            <v>78.58</v>
          </cell>
          <cell r="F2459">
            <v>20.16</v>
          </cell>
          <cell r="G2459">
            <v>58.42</v>
          </cell>
        </row>
        <row r="2460">
          <cell r="B2460">
            <v>92863</v>
          </cell>
          <cell r="C2460" t="str">
            <v>TUBO DE CONCRETO PARA REDES COLETORAS DE ESGOTO SANITÁRIO, DIÂMETRO DE 1000 MM, JUNTA ELÁSTICA, INSTALADO EM LOCAL COM ALTO NÍVEL DE INTERFERÊNCIAS - FORNECIMENTO E ASSENTAMENTO. AF_03/2024</v>
          </cell>
          <cell r="D2460" t="str">
            <v>M</v>
          </cell>
          <cell r="E2460">
            <v>1049.89</v>
          </cell>
          <cell r="F2460">
            <v>22.57</v>
          </cell>
          <cell r="G2460">
            <v>1027.32</v>
          </cell>
        </row>
        <row r="2461">
          <cell r="B2461">
            <v>92864</v>
          </cell>
          <cell r="C2461" t="str">
            <v>ASSENTAMENTO DE TUBO DE CONCRETO PARA REDES COLETORAS DE ESGOTO SANITÁRIO, DIÂMETRO DE 1000 MM, JUNTA ELÁSTICA, INSTALADO EM LOCAL COM ALTO NÍVEL DE INTERFERÊNCIAS (NÃO INCLUI FORNECIMENTO). AF_03/2024</v>
          </cell>
          <cell r="D2461" t="str">
            <v>M</v>
          </cell>
          <cell r="E2461">
            <v>91.95</v>
          </cell>
          <cell r="F2461">
            <v>22.57</v>
          </cell>
          <cell r="G2461">
            <v>69.38</v>
          </cell>
        </row>
        <row r="2462">
          <cell r="B2462">
            <v>92865</v>
          </cell>
          <cell r="C2462" t="str">
            <v>CAIXA OCTOGONAL 4" X 4", METÁLICA, INSTALADA EM LAJE - FORNECIMENTO E INSTALAÇÃO. AF_03/2023</v>
          </cell>
          <cell r="D2462" t="str">
            <v>UN</v>
          </cell>
          <cell r="E2462">
            <v>14.79</v>
          </cell>
          <cell r="F2462">
            <v>8.48</v>
          </cell>
          <cell r="G2462">
            <v>6.31</v>
          </cell>
        </row>
        <row r="2463">
          <cell r="B2463">
            <v>92866</v>
          </cell>
          <cell r="C2463" t="str">
            <v>CAIXA SEXTAVADA 3" X 3", METÁLICA, INSTALADA EM LAJE - FORNECIMENTO E INSTALAÇÃO. AF_03/2023</v>
          </cell>
          <cell r="D2463" t="str">
            <v>UN</v>
          </cell>
          <cell r="E2463">
            <v>12.83</v>
          </cell>
          <cell r="F2463">
            <v>8.48</v>
          </cell>
          <cell r="G2463">
            <v>4.35</v>
          </cell>
        </row>
        <row r="2464">
          <cell r="B2464">
            <v>92867</v>
          </cell>
          <cell r="C2464" t="str">
            <v>CAIXA RETANGULAR 4" X 2" ALTA (2,00 M DO PISO), METÁLICA, INSTALADA EM PAREDE - FORNECIMENTO E INSTALAÇÃO. AF_03/2023</v>
          </cell>
          <cell r="D2464" t="str">
            <v>UN</v>
          </cell>
          <cell r="E2464">
            <v>30.08</v>
          </cell>
          <cell r="F2464">
            <v>21.14</v>
          </cell>
          <cell r="G2464">
            <v>8.94</v>
          </cell>
        </row>
        <row r="2465">
          <cell r="B2465">
            <v>92868</v>
          </cell>
          <cell r="C2465" t="str">
            <v>CAIXA RETANGULAR 4" X 2" MÉDIA (1,30 M DO PISO), METÁLICA, INSTALADA EM PAREDE - FORNECIMENTO E INSTALAÇÃO. AF_03/2023</v>
          </cell>
          <cell r="D2465" t="str">
            <v>UN</v>
          </cell>
          <cell r="E2465">
            <v>17.02</v>
          </cell>
          <cell r="F2465">
            <v>11.23</v>
          </cell>
          <cell r="G2465">
            <v>5.79</v>
          </cell>
        </row>
        <row r="2466">
          <cell r="B2466">
            <v>92869</v>
          </cell>
          <cell r="C2466" t="str">
            <v>CAIXA RETANGULAR 4" X 2" BAIXA (0,30 M DO PISO), METÁLICA, INSTALADA EM PAREDE - FORNECIMENTO E INSTALAÇÃO. AF_03/2023</v>
          </cell>
          <cell r="D2466" t="str">
            <v>UN</v>
          </cell>
          <cell r="E2466">
            <v>10.61</v>
          </cell>
          <cell r="F2466">
            <v>6.37</v>
          </cell>
          <cell r="G2466">
            <v>4.24</v>
          </cell>
        </row>
        <row r="2467">
          <cell r="B2467">
            <v>92870</v>
          </cell>
          <cell r="C2467" t="str">
            <v>CAIXA RETANGULAR 4" X 4" ALTA (2,00 M DO PISO), METÁLICA, INSTALADA EM PAREDE - FORNECIMENTO E INSTALAÇÃO. AF_03/2023</v>
          </cell>
          <cell r="D2467" t="str">
            <v>UN</v>
          </cell>
          <cell r="E2467">
            <v>33.15</v>
          </cell>
          <cell r="F2467">
            <v>21.9</v>
          </cell>
          <cell r="G2467">
            <v>11.25</v>
          </cell>
        </row>
        <row r="2468">
          <cell r="B2468">
            <v>92871</v>
          </cell>
          <cell r="C2468" t="str">
            <v>CAIXA RETANGULAR 4" X 4" MÉDIA (1,30 M DO PISO), METÁLICA, INSTALADA EM PAREDE - FORNECIMENTO E INSTALAÇÃO. AF_03/2023</v>
          </cell>
          <cell r="D2468" t="str">
            <v>UN</v>
          </cell>
          <cell r="E2468">
            <v>19.64</v>
          </cell>
          <cell r="F2468">
            <v>11.66</v>
          </cell>
          <cell r="G2468">
            <v>7.98</v>
          </cell>
        </row>
        <row r="2469">
          <cell r="B2469">
            <v>92872</v>
          </cell>
          <cell r="C2469" t="str">
            <v>CAIXA RETANGULAR 4" X 4" BAIXA (0,30 M DO PISO), METÁLICA, INSTALADA EM PAREDE - FORNECIMENTO E INSTALAÇÃO. AF_03/2023</v>
          </cell>
          <cell r="D2469" t="str">
            <v>UN</v>
          </cell>
          <cell r="E2469">
            <v>12.99</v>
          </cell>
          <cell r="F2469">
            <v>6.61</v>
          </cell>
          <cell r="G2469">
            <v>6.38</v>
          </cell>
        </row>
        <row r="2470">
          <cell r="B2470">
            <v>92875</v>
          </cell>
          <cell r="C2470" t="str">
            <v>CORTE E DOBRA DE AÇO CA-25, DIÂMETRO DE 6,3 MM. AF_06/2022</v>
          </cell>
          <cell r="D2470" t="str">
            <v>KG</v>
          </cell>
          <cell r="E2470">
            <v>10.53</v>
          </cell>
          <cell r="F2470">
            <v>0.9</v>
          </cell>
          <cell r="G2470">
            <v>9.63</v>
          </cell>
        </row>
        <row r="2471">
          <cell r="B2471">
            <v>92876</v>
          </cell>
          <cell r="C2471" t="str">
            <v>CORTE E DOBRA DE AÇO CA-25, DIÂMETRO DE 8,0 MM. AF_06/2022</v>
          </cell>
          <cell r="D2471" t="str">
            <v>KG</v>
          </cell>
          <cell r="E2471">
            <v>10.31</v>
          </cell>
          <cell r="F2471">
            <v>0.48</v>
          </cell>
          <cell r="G2471">
            <v>9.83</v>
          </cell>
        </row>
        <row r="2472">
          <cell r="B2472">
            <v>92877</v>
          </cell>
          <cell r="C2472" t="str">
            <v>CORTE E DOBRA DE AÇO CA-25, DIÂMETRO DE 10,0 MM. AF_06/2022</v>
          </cell>
          <cell r="D2472" t="str">
            <v>KG</v>
          </cell>
          <cell r="E2472">
            <v>11.18</v>
          </cell>
          <cell r="F2472">
            <v>0.26</v>
          </cell>
          <cell r="G2472">
            <v>10.92</v>
          </cell>
        </row>
        <row r="2473">
          <cell r="B2473">
            <v>92878</v>
          </cell>
          <cell r="C2473" t="str">
            <v>CORTE E DOBRA DE AÇO CA-25, DIÂMETRO DE 12,5 MM. AF_06/2022</v>
          </cell>
          <cell r="D2473" t="str">
            <v>KG</v>
          </cell>
          <cell r="E2473">
            <v>11.02</v>
          </cell>
          <cell r="F2473">
            <v>0.14</v>
          </cell>
          <cell r="G2473">
            <v>10.88</v>
          </cell>
        </row>
        <row r="2474">
          <cell r="B2474">
            <v>92879</v>
          </cell>
          <cell r="C2474" t="str">
            <v>CORTE E DOBRA DE AÇO CA-25, DIÂMETRO DE 16,0 MM. AF_06/2022</v>
          </cell>
          <cell r="D2474" t="str">
            <v>KG</v>
          </cell>
          <cell r="E2474">
            <v>10.92</v>
          </cell>
          <cell r="F2474">
            <v>0.07</v>
          </cell>
          <cell r="G2474">
            <v>10.85</v>
          </cell>
        </row>
        <row r="2475">
          <cell r="B2475">
            <v>92880</v>
          </cell>
          <cell r="C2475" t="str">
            <v>CORTE E DOBRA DE AÇO CA-25, DIÂMETRO DE 20,0 MM. AF_06/2022</v>
          </cell>
          <cell r="D2475" t="str">
            <v>KG</v>
          </cell>
          <cell r="E2475">
            <v>11.17</v>
          </cell>
          <cell r="F2475">
            <v>0.03</v>
          </cell>
          <cell r="G2475">
            <v>11.14</v>
          </cell>
        </row>
        <row r="2476">
          <cell r="B2476">
            <v>92881</v>
          </cell>
          <cell r="C2476" t="str">
            <v>CORTE E DOBRA DE AÇO CA-25, DIÂMETRO DE 25,0 MM. AF_06/2022</v>
          </cell>
          <cell r="D2476" t="str">
            <v>KG</v>
          </cell>
          <cell r="E2476">
            <v>11.14</v>
          </cell>
          <cell r="F2476">
            <v>0.02</v>
          </cell>
          <cell r="G2476">
            <v>11.12</v>
          </cell>
        </row>
        <row r="2477">
          <cell r="B2477">
            <v>92882</v>
          </cell>
          <cell r="C2477" t="str">
            <v>ARMAÇÃO UTILIZANDO AÇO CA-25 DE 6,3 MM - MONTAGEM. AF_06/2022</v>
          </cell>
          <cell r="D2477" t="str">
            <v>KG</v>
          </cell>
          <cell r="E2477">
            <v>13.96</v>
          </cell>
          <cell r="F2477">
            <v>2.99</v>
          </cell>
          <cell r="G2477">
            <v>10.97</v>
          </cell>
        </row>
        <row r="2478">
          <cell r="B2478">
            <v>92883</v>
          </cell>
          <cell r="C2478" t="str">
            <v>ARMAÇÃO UTILIZANDO AÇO CA-25 DE 8,0 MM - MONTAGEM. AF_06/2022</v>
          </cell>
          <cell r="D2478" t="str">
            <v>KG</v>
          </cell>
          <cell r="E2478">
            <v>13</v>
          </cell>
          <cell r="F2478">
            <v>2.03</v>
          </cell>
          <cell r="G2478">
            <v>10.97</v>
          </cell>
        </row>
        <row r="2479">
          <cell r="B2479">
            <v>92884</v>
          </cell>
          <cell r="C2479" t="str">
            <v>ARMAÇÃO UTILIZANDO AÇO CA-25 DE 10,0 MM - MONTAGEM. AF_06/2022</v>
          </cell>
          <cell r="D2479" t="str">
            <v>KG</v>
          </cell>
          <cell r="E2479">
            <v>13.33</v>
          </cell>
          <cell r="F2479">
            <v>1.43</v>
          </cell>
          <cell r="G2479">
            <v>11.9</v>
          </cell>
        </row>
        <row r="2480">
          <cell r="B2480">
            <v>92885</v>
          </cell>
          <cell r="C2480" t="str">
            <v>ARMAÇÃO UTILIZANDO AÇO CA-25 DE 12,5 MM - MONTAGEM. AF_06/2022</v>
          </cell>
          <cell r="D2480" t="str">
            <v>KG</v>
          </cell>
          <cell r="E2480">
            <v>12.72</v>
          </cell>
          <cell r="F2480">
            <v>0.99</v>
          </cell>
          <cell r="G2480">
            <v>11.73</v>
          </cell>
        </row>
        <row r="2481">
          <cell r="B2481">
            <v>92886</v>
          </cell>
          <cell r="C2481" t="str">
            <v>ARMAÇÃO UTILIZANDO AÇO CA-25 DE 16,0 MM - MONTAGEM. AF_06/2022</v>
          </cell>
          <cell r="D2481" t="str">
            <v>KG</v>
          </cell>
          <cell r="E2481">
            <v>12.23</v>
          </cell>
          <cell r="F2481">
            <v>0.64</v>
          </cell>
          <cell r="G2481">
            <v>11.59</v>
          </cell>
        </row>
        <row r="2482">
          <cell r="B2482">
            <v>92887</v>
          </cell>
          <cell r="C2482" t="str">
            <v>ARMAÇÃO UTILIZANDO AÇO CA-25 DE 20,0 MM - MONTAGEM. AF_06/2022</v>
          </cell>
          <cell r="D2482" t="str">
            <v>KG</v>
          </cell>
          <cell r="E2482">
            <v>12.2</v>
          </cell>
          <cell r="F2482">
            <v>0.4</v>
          </cell>
          <cell r="G2482">
            <v>11.8</v>
          </cell>
        </row>
        <row r="2483">
          <cell r="B2483">
            <v>92888</v>
          </cell>
          <cell r="C2483" t="str">
            <v>ARMAÇÃO UTILIZANDO AÇO CA-25 DE 25,0 MM - MONTAGEM. AF_06/2022</v>
          </cell>
          <cell r="D2483" t="str">
            <v>KG</v>
          </cell>
          <cell r="E2483">
            <v>11.95</v>
          </cell>
          <cell r="F2483">
            <v>0.23</v>
          </cell>
          <cell r="G2483">
            <v>11.72</v>
          </cell>
        </row>
        <row r="2484">
          <cell r="B2484">
            <v>92889</v>
          </cell>
          <cell r="C2484" t="str">
            <v>UNIÃO, EM FERRO GALVANIZADO, DN 50 (2"), CONEXÃO ROSQUEADA, INSTALADO EM PRUMADAS - FORNECIMENTO E INSTALAÇÃO. AF_10/2020</v>
          </cell>
          <cell r="D2484" t="str">
            <v>UN</v>
          </cell>
          <cell r="E2484">
            <v>135.03</v>
          </cell>
          <cell r="F2484">
            <v>24.47</v>
          </cell>
          <cell r="G2484">
            <v>110.56</v>
          </cell>
        </row>
        <row r="2485">
          <cell r="B2485">
            <v>92890</v>
          </cell>
          <cell r="C2485" t="str">
            <v>UNIÃO, EM FERRO GALVANIZADO, DN 65 (2 1/2"), CONEXÃO ROSQUEADA, INSTALADO EM PRUMADAS - FORNECIMENTO E INSTALAÇÃO. AF_10/2020</v>
          </cell>
          <cell r="D2485" t="str">
            <v>UN</v>
          </cell>
          <cell r="E2485">
            <v>205.32</v>
          </cell>
          <cell r="F2485">
            <v>26.63</v>
          </cell>
          <cell r="G2485">
            <v>178.69</v>
          </cell>
        </row>
        <row r="2486">
          <cell r="B2486">
            <v>92891</v>
          </cell>
          <cell r="C2486" t="str">
            <v>UNIÃO, EM FERRO GALVANIZADO, DN 80 (3"), CONEXÃO ROSQUEADA, INSTALADO EM PRUMADAS - FORNECIMENTO E INSTALAÇÃO. AF_10/2020</v>
          </cell>
          <cell r="D2486" t="str">
            <v>UN</v>
          </cell>
          <cell r="E2486">
            <v>301.71</v>
          </cell>
          <cell r="F2486">
            <v>28.75</v>
          </cell>
          <cell r="G2486">
            <v>272.96</v>
          </cell>
        </row>
        <row r="2487">
          <cell r="B2487">
            <v>92892</v>
          </cell>
          <cell r="C2487" t="str">
            <v>UNIÃO, EM FERRO GALVANIZADO, DN 25 (1"), CONEXÃO ROSQUEADA, INSTALADO EM REDE DE ALIMENTAÇÃO PARA HIDRANTE - FORNECIMENTO E INSTALAÇÃO. AF_10/2020</v>
          </cell>
          <cell r="D2487" t="str">
            <v>UN</v>
          </cell>
          <cell r="E2487">
            <v>57.85</v>
          </cell>
          <cell r="F2487">
            <v>18.58</v>
          </cell>
          <cell r="G2487">
            <v>39.27</v>
          </cell>
        </row>
        <row r="2488">
          <cell r="B2488">
            <v>92893</v>
          </cell>
          <cell r="C2488" t="str">
            <v>UNIÃO, EM FERRO GALVANIZADO, DN 32 (1 1/4"), CONEXÃO ROSQUEADA, INSTALADO EM REDE DE ALIMENTAÇÃO PARA HIDRANTE - FORNECIMENTO E INSTALAÇÃO. AF_10/2020</v>
          </cell>
          <cell r="D2488" t="str">
            <v>UN</v>
          </cell>
          <cell r="E2488">
            <v>82.67</v>
          </cell>
          <cell r="F2488">
            <v>20.22</v>
          </cell>
          <cell r="G2488">
            <v>62.45</v>
          </cell>
        </row>
        <row r="2489">
          <cell r="B2489">
            <v>92894</v>
          </cell>
          <cell r="C2489" t="str">
            <v>UNIÃO, EM FERRO GALVANIZADO, DN 40 (1 1/2"), CONEXÃO ROSQUEADA, INSTALADO EM REDE DE ALIMENTAÇÃO PARA HIDRANTE - FORNECIMENTO E INSTALAÇÃO. AF_10/2020</v>
          </cell>
          <cell r="D2489" t="str">
            <v>UN</v>
          </cell>
          <cell r="E2489">
            <v>98.92</v>
          </cell>
          <cell r="F2489">
            <v>22.08</v>
          </cell>
          <cell r="G2489">
            <v>76.84</v>
          </cell>
        </row>
        <row r="2490">
          <cell r="B2490">
            <v>92895</v>
          </cell>
          <cell r="C2490" t="str">
            <v>UNIÃO, EM FERRO GALVANIZADO, DN 50 (2"), CONEXÃO ROSQUEADA, INSTALADO EM REDE DE ALIMENTAÇÃO PARA HIDRANTE - FORNECIMENTO E INSTALAÇÃO. AF_10/2020</v>
          </cell>
          <cell r="D2490" t="str">
            <v>UN</v>
          </cell>
          <cell r="E2490">
            <v>134.99</v>
          </cell>
          <cell r="F2490">
            <v>24.43</v>
          </cell>
          <cell r="G2490">
            <v>110.56</v>
          </cell>
        </row>
        <row r="2491">
          <cell r="B2491">
            <v>92896</v>
          </cell>
          <cell r="C2491" t="str">
            <v>UNIÃO, EM FERRO GALVANIZADO, DN 65 (2 1/2"), CONEXÃO ROSQUEADA, INSTALADO EM REDE DE ALIMENTAÇÃO PARA HIDRANTE - FORNECIMENTO E INSTALAÇÃO. AF_10/2020</v>
          </cell>
          <cell r="D2491" t="str">
            <v>UN</v>
          </cell>
          <cell r="E2491">
            <v>206.98</v>
          </cell>
          <cell r="F2491">
            <v>27.92</v>
          </cell>
          <cell r="G2491">
            <v>179.06</v>
          </cell>
        </row>
        <row r="2492">
          <cell r="B2492">
            <v>92897</v>
          </cell>
          <cell r="C2492" t="str">
            <v>UNIÃO, EM FERRO GALVANIZADO, DN 80 (3"), CONEXÃO ROSQUEADA, INSTALADO EM REDE DE ALIMENTAÇÃO PARA HIDRANTE - FORNECIMENTO E INSTALAÇÃO. AF_10/2020</v>
          </cell>
          <cell r="D2492" t="str">
            <v>UN</v>
          </cell>
          <cell r="E2492">
            <v>305.12</v>
          </cell>
          <cell r="F2492">
            <v>31.4</v>
          </cell>
          <cell r="G2492">
            <v>273.72</v>
          </cell>
        </row>
        <row r="2493">
          <cell r="B2493">
            <v>92898</v>
          </cell>
          <cell r="C2493" t="str">
            <v>UNIÃO, EM FERRO GALVANIZADO, CONEXÃO ROSQUEADA, DN 25 (1"), INSTALADO EM REDE DE ALIMENTAÇÃO PARA SPRINKLER - FORNECIMENTO E INSTALAÇÃO. AF_10/2020</v>
          </cell>
          <cell r="D2493" t="str">
            <v>UN</v>
          </cell>
          <cell r="E2493">
            <v>48.63</v>
          </cell>
          <cell r="F2493">
            <v>11.41</v>
          </cell>
          <cell r="G2493">
            <v>37.22</v>
          </cell>
        </row>
        <row r="2494">
          <cell r="B2494">
            <v>92899</v>
          </cell>
          <cell r="C2494" t="str">
            <v>UNIÃO, EM FERRO GALVANIZADO, CONEXÃO ROSQUEADA, DN 32 (1 1/4"), INSTALADO EM REDE DE ALIMENTAÇÃO PARA SPRINKLER - FORNECIMENTO E INSTALAÇÃO. AF_10/2020</v>
          </cell>
          <cell r="D2494" t="str">
            <v>UN</v>
          </cell>
          <cell r="E2494">
            <v>72.18</v>
          </cell>
          <cell r="F2494">
            <v>12.05</v>
          </cell>
          <cell r="G2494">
            <v>60.13</v>
          </cell>
        </row>
        <row r="2495">
          <cell r="B2495">
            <v>92900</v>
          </cell>
          <cell r="C2495" t="str">
            <v>UNIÃO, EM FERRO GALVANIZADO, CONEXÃO ROSQUEADA, DN 40 (1 1/2"), INSTALADO EM REDE DE ALIMENTAÇÃO PARA SPRINKLER - FORNECIMENTO E INSTALAÇÃO. AF_10/2020</v>
          </cell>
          <cell r="D2495" t="str">
            <v>UN</v>
          </cell>
          <cell r="E2495">
            <v>86.96</v>
          </cell>
          <cell r="F2495">
            <v>12.78</v>
          </cell>
          <cell r="G2495">
            <v>74.18</v>
          </cell>
        </row>
        <row r="2496">
          <cell r="B2496">
            <v>92901</v>
          </cell>
          <cell r="C2496" t="str">
            <v>UNIÃO, EM FERRO GALVANIZADO, CONEXÃO ROSQUEADA, DN 50 (2"), INSTALADO EM REDE DE ALIMENTAÇÃO PARA SPRINKLER - FORNECIMENTO E INSTALAÇÃO. AF_10/2020</v>
          </cell>
          <cell r="D2496" t="str">
            <v>UN</v>
          </cell>
          <cell r="E2496">
            <v>121.23</v>
          </cell>
          <cell r="F2496">
            <v>13.72</v>
          </cell>
          <cell r="G2496">
            <v>107.51</v>
          </cell>
        </row>
        <row r="2497">
          <cell r="B2497">
            <v>92902</v>
          </cell>
          <cell r="C2497" t="str">
            <v>UNIÃO, EM FERRO GALVANIZADO, CONEXÃO ROSQUEADA, DN 65 (2 1/2"), INSTALADO EM REDE DE ALIMENTAÇÃO PARA SPRINKLER - FORNECIMENTO E INSTALAÇÃO. AF_10/2020</v>
          </cell>
          <cell r="D2497" t="str">
            <v>UN</v>
          </cell>
          <cell r="E2497">
            <v>190.5</v>
          </cell>
          <cell r="F2497">
            <v>15.09</v>
          </cell>
          <cell r="G2497">
            <v>175.41</v>
          </cell>
        </row>
        <row r="2498">
          <cell r="B2498">
            <v>92903</v>
          </cell>
          <cell r="C2498" t="str">
            <v>UNIÃO, EM FERRO GALVANIZADO, CONEXÃO ROSQUEADA, DN 80 (3"), INSTALADO EM REDE DE ALIMENTAÇÃO PARA SPRINKLER - FORNECIMENTO E INSTALAÇÃO. AF_10/2020</v>
          </cell>
          <cell r="D2498" t="str">
            <v>UN</v>
          </cell>
          <cell r="E2498">
            <v>285.96</v>
          </cell>
          <cell r="F2498">
            <v>16.5</v>
          </cell>
          <cell r="G2498">
            <v>269.46</v>
          </cell>
        </row>
        <row r="2499">
          <cell r="B2499">
            <v>92904</v>
          </cell>
          <cell r="C2499" t="str">
            <v>UNIÃO, EM FERRO GALVANIZADO, CONEXÃO ROSQUEADA, DN 15 (1/2"), INSTALADO EM RAMAIS E SUB-RAMAIS DE GÁS - FORNECIMENTO E INSTALAÇÃO. AF_10/2020</v>
          </cell>
          <cell r="D2499" t="str">
            <v>UN</v>
          </cell>
          <cell r="E2499">
            <v>33.19</v>
          </cell>
          <cell r="F2499">
            <v>6.55</v>
          </cell>
          <cell r="G2499">
            <v>26.64</v>
          </cell>
        </row>
        <row r="2500">
          <cell r="B2500">
            <v>92905</v>
          </cell>
          <cell r="C2500" t="str">
            <v>UNIÃO, EM FERRO GALVANIZADO, CONEXÃO ROSQUEADA, DN 20 (3/4"), INSTALADO EM RAMAIS E SUB-RAMAIS DE GÁS - FORNECIMENTO E INSTALAÇÃO. AF_10/2020</v>
          </cell>
          <cell r="D2500" t="str">
            <v>UN</v>
          </cell>
          <cell r="E2500">
            <v>47.28</v>
          </cell>
          <cell r="F2500">
            <v>11.26</v>
          </cell>
          <cell r="G2500">
            <v>36.02</v>
          </cell>
        </row>
        <row r="2501">
          <cell r="B2501">
            <v>92906</v>
          </cell>
          <cell r="C2501" t="str">
            <v>UNIÃO, EM FERRO GALVANIZADO, CONEXÃO ROSQUEADA, DN 25 (1"), INSTALADO EM RAMAIS E SUB-RAMAIS DE GÁS - FORNECIMENTO E INSTALAÇÃO. AF_10/2020</v>
          </cell>
          <cell r="D2501" t="str">
            <v>UN</v>
          </cell>
          <cell r="E2501">
            <v>57.46</v>
          </cell>
          <cell r="F2501">
            <v>18.28</v>
          </cell>
          <cell r="G2501">
            <v>39.18</v>
          </cell>
        </row>
        <row r="2502">
          <cell r="B2502">
            <v>92907</v>
          </cell>
          <cell r="C2502" t="str">
            <v>LUVA DE REDUÇÃO, EM FERRO GALVANIZADO, 2" X 1 1/2", CONEXÃO ROSQUEADA, INSTALADO EM PRUMADAS - FORNECIMENTO E INSTALAÇÃO. AF_10/2020</v>
          </cell>
          <cell r="D2502" t="str">
            <v>UN</v>
          </cell>
          <cell r="E2502">
            <v>71.53</v>
          </cell>
          <cell r="F2502">
            <v>24.47</v>
          </cell>
          <cell r="G2502">
            <v>47.06</v>
          </cell>
        </row>
        <row r="2503">
          <cell r="B2503">
            <v>92908</v>
          </cell>
          <cell r="C2503" t="str">
            <v>LUVA DE REDUÇÃO, EM FERRO GALVANIZADO, 2" X 1 1/4", CONEXÃO ROSQUEADA, INSTALADO EM PRUMADAS - FORNECIMENTO E INSTALAÇÃO. AF_10/2020</v>
          </cell>
          <cell r="D2503" t="str">
            <v>UN</v>
          </cell>
          <cell r="E2503">
            <v>71.53</v>
          </cell>
          <cell r="F2503">
            <v>24.47</v>
          </cell>
          <cell r="G2503">
            <v>47.06</v>
          </cell>
        </row>
        <row r="2504">
          <cell r="B2504">
            <v>92909</v>
          </cell>
          <cell r="C2504" t="str">
            <v>LUVA DE REDUÇÃO, EM FERRO GALVANIZADO, 2" X 1", CONEXÃO ROSQUEADA, INSTALADO EM PRUMADAS - FORNECIMENTO E INSTALAÇÃO. AF_10/2020</v>
          </cell>
          <cell r="D2504" t="str">
            <v>UN</v>
          </cell>
          <cell r="E2504">
            <v>71.53</v>
          </cell>
          <cell r="F2504">
            <v>24.47</v>
          </cell>
          <cell r="G2504">
            <v>47.06</v>
          </cell>
        </row>
        <row r="2505">
          <cell r="B2505">
            <v>92910</v>
          </cell>
          <cell r="C2505" t="str">
            <v>LUVA DE REDUÇÃO, EM FERRO GALVANIZADO, 2 1/2" X 1 1/2", CONEXÃO ROSQUEADA, INSTALADO EM PRUMADAS - FORNECIMENTO E INSTALAÇÃO. AF_10/2020</v>
          </cell>
          <cell r="D2505" t="str">
            <v>UN</v>
          </cell>
          <cell r="E2505">
            <v>104.18</v>
          </cell>
          <cell r="F2505">
            <v>26.63</v>
          </cell>
          <cell r="G2505">
            <v>77.55</v>
          </cell>
        </row>
        <row r="2506">
          <cell r="B2506">
            <v>92911</v>
          </cell>
          <cell r="C2506" t="str">
            <v>LUVA DE REDUÇÃO, EM FERRO GALVANIZADO, 2 1/2" X 2", CONEXÃO ROSQUEADA, INSTALADO EM PRUMADAS - FORNECIMENTO E INSTALAÇÃO. AF_10/2020</v>
          </cell>
          <cell r="D2506" t="str">
            <v>UN</v>
          </cell>
          <cell r="E2506">
            <v>104.18</v>
          </cell>
          <cell r="F2506">
            <v>26.63</v>
          </cell>
          <cell r="G2506">
            <v>77.55</v>
          </cell>
        </row>
        <row r="2507">
          <cell r="B2507">
            <v>92912</v>
          </cell>
          <cell r="C2507" t="str">
            <v>LUVA DE REDUÇÃO, EM FERRO GALVANIZADO, 3" X 1 1/2", CONEXÃO ROSQUEADA, INSTALADO EM PRUMADAS - FORNECIMENTO E INSTALAÇÃO. AF_10/2020</v>
          </cell>
          <cell r="D2507" t="str">
            <v>UN</v>
          </cell>
          <cell r="E2507">
            <v>140.38</v>
          </cell>
          <cell r="F2507">
            <v>26.63</v>
          </cell>
          <cell r="G2507">
            <v>113.75</v>
          </cell>
        </row>
        <row r="2508">
          <cell r="B2508">
            <v>92913</v>
          </cell>
          <cell r="C2508" t="str">
            <v>LUVA DE REDUÇÃO, EM FERRO GALVANIZADO, 3" X 2 1/2", CONEXÃO ROSQUEADA, INSTALADO EM PRUMADAS - FORNECIMENTO E INSTALAÇÃO. AF_10/2020</v>
          </cell>
          <cell r="D2508" t="str">
            <v>UN</v>
          </cell>
          <cell r="E2508">
            <v>143.25</v>
          </cell>
          <cell r="F2508">
            <v>28.76</v>
          </cell>
          <cell r="G2508">
            <v>114.49</v>
          </cell>
        </row>
        <row r="2509">
          <cell r="B2509">
            <v>92914</v>
          </cell>
          <cell r="C2509" t="str">
            <v>LUVA DE REDUÇÃO, EM FERRO GALVANIZADO, 3" X 2", CONEXÃO ROSQUEADA, INSTALADO EM PRUMADAS - FORNECIMENTO E INSTALAÇÃO. AF_10/2020</v>
          </cell>
          <cell r="D2509" t="str">
            <v>UN</v>
          </cell>
          <cell r="E2509">
            <v>143.25</v>
          </cell>
          <cell r="F2509">
            <v>28.76</v>
          </cell>
          <cell r="G2509">
            <v>114.49</v>
          </cell>
        </row>
        <row r="2510">
          <cell r="B2510">
            <v>92915</v>
          </cell>
          <cell r="C2510" t="str">
            <v>ARMAÇÃO DE ESTRUTURAS DIVERSAS DE CONCRETO ARMADO, EXCETO VIGAS, PILARES, LAJES E FUNDAÇÕES, UTILIZANDO AÇO CA-60 DE 5,0 MM - MONTAGEM. AF_06/2022</v>
          </cell>
          <cell r="D2510" t="str">
            <v>KG</v>
          </cell>
          <cell r="E2510">
            <v>17.25</v>
          </cell>
          <cell r="F2510">
            <v>5.56</v>
          </cell>
          <cell r="G2510">
            <v>11.69</v>
          </cell>
        </row>
        <row r="2511">
          <cell r="B2511">
            <v>92916</v>
          </cell>
          <cell r="C2511" t="str">
            <v>ARMAÇÃO DE ESTRUTURAS DIVERSAS DE CONCRETO ARMADO, EXCETO VIGAS, PILARES, LAJES E FUNDAÇÕES, UTILIZANDO AÇO CA-50 DE 6,3 MM - MONTAGEM. AF_06/2022</v>
          </cell>
          <cell r="D2511" t="str">
            <v>KG</v>
          </cell>
          <cell r="E2511">
            <v>15.99</v>
          </cell>
          <cell r="F2511">
            <v>3.84</v>
          </cell>
          <cell r="G2511">
            <v>12.15</v>
          </cell>
        </row>
        <row r="2512">
          <cell r="B2512">
            <v>92917</v>
          </cell>
          <cell r="C2512" t="str">
            <v>ARMAÇÃO DE ESTRUTURAS DIVERSAS DE CONCRETO ARMADO, EXCETO VIGAS, PILARES, LAJES E FUNDAÇÕES, UTILIZANDO AÇO CA-50 DE 8,0 MM - MONTAGEM. AF_06/2022</v>
          </cell>
          <cell r="D2512" t="str">
            <v>KG</v>
          </cell>
          <cell r="E2512">
            <v>14.76</v>
          </cell>
          <cell r="F2512">
            <v>2.59</v>
          </cell>
          <cell r="G2512">
            <v>12.17</v>
          </cell>
        </row>
        <row r="2513">
          <cell r="B2513">
            <v>92918</v>
          </cell>
          <cell r="C2513" t="str">
            <v>LUVA DE REDUÇÃO, EM FERRO GALVANIZADO, 1" X 1/2", CONEXÃO ROSQUEADA, INSTALADO EM REDE DE ALIMENTAÇÃO PARA HIDRANTE - FORNECIMENTO E INSTALAÇÃO. AF_10/2020</v>
          </cell>
          <cell r="D2513" t="str">
            <v>UN</v>
          </cell>
          <cell r="E2513">
            <v>37.63</v>
          </cell>
          <cell r="F2513">
            <v>18.58</v>
          </cell>
          <cell r="G2513">
            <v>19.05</v>
          </cell>
        </row>
        <row r="2514">
          <cell r="B2514">
            <v>92919</v>
          </cell>
          <cell r="C2514" t="str">
            <v>ARMAÇÃO DE ESTRUTURAS DIVERSAS DE CONCRETO ARMADO, EXCETO VIGAS, PILARES, LAJES E FUNDAÇÕES, UTILIZANDO AÇO CA-50 DE 10,0 MM - MONTAGEM. AF_06/2022</v>
          </cell>
          <cell r="D2514" t="str">
            <v>KG</v>
          </cell>
          <cell r="E2514">
            <v>13</v>
          </cell>
          <cell r="F2514">
            <v>1.76</v>
          </cell>
          <cell r="G2514">
            <v>11.24</v>
          </cell>
        </row>
        <row r="2515">
          <cell r="B2515">
            <v>92920</v>
          </cell>
          <cell r="C2515" t="str">
            <v>LUVA DE REDUÇÃO, EM FERRO GALVANIZADO, 1" X 3/4", CONEXÃO ROSQUEADA, INSTALADO EM REDE DE ALIMENTAÇÃO PARA HIDRANTE - FORNECIMENTO E INSTALAÇÃO. AF_10/2020</v>
          </cell>
          <cell r="D2515" t="str">
            <v>UN</v>
          </cell>
          <cell r="E2515">
            <v>37.89</v>
          </cell>
          <cell r="F2515">
            <v>18.58</v>
          </cell>
          <cell r="G2515">
            <v>19.31</v>
          </cell>
        </row>
        <row r="2516">
          <cell r="B2516">
            <v>92921</v>
          </cell>
          <cell r="C2516" t="str">
            <v>ARMAÇÃO DE ESTRUTURAS DIVERSAS DE CONCRETO ARMADO, EXCETO VIGAS, PILARES, LAJES E FUNDAÇÕES, UTILIZANDO AÇO CA-50 DE 12,5 MM - MONTAGEM. AF_06/2022</v>
          </cell>
          <cell r="D2516" t="str">
            <v>KG</v>
          </cell>
          <cell r="E2516">
            <v>10.79</v>
          </cell>
          <cell r="F2516">
            <v>1.12</v>
          </cell>
          <cell r="G2516">
            <v>9.67</v>
          </cell>
        </row>
        <row r="2517">
          <cell r="B2517">
            <v>92922</v>
          </cell>
          <cell r="C2517" t="str">
            <v>ARMAÇÃO DE ESTRUTURAS DIVERSAS DE CONCRETO ARMADO, EXCETO VIGAS, PILARES, LAJES E FUNDAÇÕES, UTILIZANDO AÇO CA-50 DE 16,0 MM - MONTAGEM. AF_06/2022</v>
          </cell>
          <cell r="D2517" t="str">
            <v>KG</v>
          </cell>
          <cell r="E2517">
            <v>10.36</v>
          </cell>
          <cell r="F2517">
            <v>0.81</v>
          </cell>
          <cell r="G2517">
            <v>9.55</v>
          </cell>
        </row>
        <row r="2518">
          <cell r="B2518">
            <v>92923</v>
          </cell>
          <cell r="C2518" t="str">
            <v>ARMAÇÃO DE ESTRUTURAS DIVERSAS DE CONCRETO ARMADO, EXCETO VIGAS, PILARES, LAJES E FUNDAÇÕES, UTILIZANDO AÇO CA-50 DE 20,0 MM - MONTAGEM. AF_06/2022</v>
          </cell>
          <cell r="D2518" t="str">
            <v>KG</v>
          </cell>
          <cell r="E2518">
            <v>11.7</v>
          </cell>
          <cell r="F2518">
            <v>0.62</v>
          </cell>
          <cell r="G2518">
            <v>11.08</v>
          </cell>
        </row>
        <row r="2519">
          <cell r="B2519">
            <v>92924</v>
          </cell>
          <cell r="C2519" t="str">
            <v>ARMAÇÃO DE ESTRUTURAS DIVERSAS DE CONCRETO ARMADO, EXCETO VIGAS, PILARES, LAJES E FUNDAÇÕES, UTILIZANDO AÇO CA-50 DE 25,0 MM - MONTAGEM. AF_06/2022</v>
          </cell>
          <cell r="D2519" t="str">
            <v>KG</v>
          </cell>
          <cell r="E2519">
            <v>11.5</v>
          </cell>
          <cell r="F2519">
            <v>0.49</v>
          </cell>
          <cell r="G2519">
            <v>11.01</v>
          </cell>
        </row>
        <row r="2520">
          <cell r="B2520">
            <v>92925</v>
          </cell>
          <cell r="C2520" t="str">
            <v>LUVA DE REDUÇÃO, EM FERRO GALVANIZADO, 1 1/4" X 1", CONEXÃO ROSQUEADA, INSTALADO EM REDE DE ALIMENTAÇÃO PARA HIDRANTE - FORNECIMENTO E INSTALAÇÃO. AF_10/2020</v>
          </cell>
          <cell r="D2520" t="str">
            <v>UN</v>
          </cell>
          <cell r="E2520">
            <v>46.76</v>
          </cell>
          <cell r="F2520">
            <v>20.22</v>
          </cell>
          <cell r="G2520">
            <v>26.54</v>
          </cell>
        </row>
        <row r="2521">
          <cell r="B2521">
            <v>92926</v>
          </cell>
          <cell r="C2521" t="str">
            <v>LUVA DE REDUÇÃO, EM FERRO GALVANIZADO, 1 1/4" X 1/2", CONEXÃO ROSQUEADA, INSTALADO EM REDE DE ALIMENTAÇÃO PARA HIDRANTE - FORNECIMENTO E INSTALAÇÃO. AF_10/2020</v>
          </cell>
          <cell r="D2521" t="str">
            <v>UN</v>
          </cell>
          <cell r="E2521">
            <v>46.75</v>
          </cell>
          <cell r="F2521">
            <v>20.22</v>
          </cell>
          <cell r="G2521">
            <v>26.53</v>
          </cell>
        </row>
        <row r="2522">
          <cell r="B2522">
            <v>92927</v>
          </cell>
          <cell r="C2522" t="str">
            <v>LUVA DE REDUÇÃO, EM FERRO GALVANIZADO, 1 1/4" X 3/4", CONEXÃO ROSQUEADA, INSTALADO EM REDE DE ALIMENTAÇÃO PARA HIDRANTE - FORNECIMENTO E INSTALAÇÃO. AF_10/2020</v>
          </cell>
          <cell r="D2522" t="str">
            <v>UN</v>
          </cell>
          <cell r="E2522">
            <v>46.75</v>
          </cell>
          <cell r="F2522">
            <v>20.22</v>
          </cell>
          <cell r="G2522">
            <v>26.53</v>
          </cell>
        </row>
        <row r="2523">
          <cell r="B2523">
            <v>92928</v>
          </cell>
          <cell r="C2523" t="str">
            <v>LUVA DE REDUÇÃO, EM FERRO GALVANIZADO, 1 1/2" X 1 1/4", CONEXÃO ROSQUEADA, INSTALADO EM REDE DE ALIMENTAÇÃO PARA HIDRANTE - FORNECIMENTO E INSTALAÇÃO. AF_10/2020</v>
          </cell>
          <cell r="D2523" t="str">
            <v>UN</v>
          </cell>
          <cell r="E2523">
            <v>53.54</v>
          </cell>
          <cell r="F2523">
            <v>22.08</v>
          </cell>
          <cell r="G2523">
            <v>31.46</v>
          </cell>
        </row>
        <row r="2524">
          <cell r="B2524">
            <v>92929</v>
          </cell>
          <cell r="C2524" t="str">
            <v>LUVA DE REDUÇÃO, EM FERRO GALVANIZADO, 1 1/2" X 1", CONEXÃO ROSQUEADA, INSTALADO EM REDE DE ALIMENTAÇÃO PARA HIDRANTE - FORNECIMENTO E INSTALAÇÃO. AF_10/2020</v>
          </cell>
          <cell r="D2524" t="str">
            <v>UN</v>
          </cell>
          <cell r="E2524">
            <v>53.54</v>
          </cell>
          <cell r="F2524">
            <v>22.08</v>
          </cell>
          <cell r="G2524">
            <v>31.46</v>
          </cell>
        </row>
        <row r="2525">
          <cell r="B2525">
            <v>92930</v>
          </cell>
          <cell r="C2525" t="str">
            <v>LUVA DE REDUÇÃO, EM FERRO GALVANIZADO, 1 1/2" X 3/4", CONEXÃO ROSQUEADA, INSTALADO EM REDE DE ALIMENTAÇÃO PARA HIDRANTE - FORNECIMENTO E INSTALAÇÃO. AF_10/2020</v>
          </cell>
          <cell r="D2525" t="str">
            <v>UN</v>
          </cell>
          <cell r="E2525">
            <v>53.54</v>
          </cell>
          <cell r="F2525">
            <v>22.08</v>
          </cell>
          <cell r="G2525">
            <v>31.46</v>
          </cell>
        </row>
        <row r="2526">
          <cell r="B2526">
            <v>92931</v>
          </cell>
          <cell r="C2526" t="str">
            <v>LUVA DE REDUÇÃO, EM FERRO GALVANIZADO, 2" X 1 1/2", CONEXÃO ROSQUEADA, INSTALADO EM REDE DE ALIMENTAÇÃO PARA HIDRANTE - FORNECIMENTO E INSTALAÇÃO. AF_10/2020</v>
          </cell>
          <cell r="D2526" t="str">
            <v>UN</v>
          </cell>
          <cell r="E2526">
            <v>71.49</v>
          </cell>
          <cell r="F2526">
            <v>24.43</v>
          </cell>
          <cell r="G2526">
            <v>47.06</v>
          </cell>
        </row>
        <row r="2527">
          <cell r="B2527">
            <v>92932</v>
          </cell>
          <cell r="C2527" t="str">
            <v>LUVA DE REDUÇÃO, EM FERRO GALVANIZADO, 2" X 1 1/4", CONEXÃO ROSQUEADA, INSTALADO EM REDE DE ALIMENTAÇÃO PARA HIDRANTE - FORNECIMENTO E INSTALAÇÃO. AF_10/2020</v>
          </cell>
          <cell r="D2527" t="str">
            <v>UN</v>
          </cell>
          <cell r="E2527">
            <v>71.49</v>
          </cell>
          <cell r="F2527">
            <v>24.43</v>
          </cell>
          <cell r="G2527">
            <v>47.06</v>
          </cell>
        </row>
        <row r="2528">
          <cell r="B2528">
            <v>92933</v>
          </cell>
          <cell r="C2528" t="str">
            <v>LUVA DE REDUÇÃO, EM FERRO GALVANIZADO, 2" X 1", CONEXÃO ROSQUEADA, INSTALADO EM REDE DE ALIMENTAÇÃO PARA HIDRANTE - FORNECIMENTO E INSTALAÇÃO. AF_10/2020</v>
          </cell>
          <cell r="D2528" t="str">
            <v>UN</v>
          </cell>
          <cell r="E2528">
            <v>71.49</v>
          </cell>
          <cell r="F2528">
            <v>24.43</v>
          </cell>
          <cell r="G2528">
            <v>47.06</v>
          </cell>
        </row>
        <row r="2529">
          <cell r="B2529">
            <v>92934</v>
          </cell>
          <cell r="C2529" t="str">
            <v>LUVA DE REDUÇÃO, EM FERRO GALVANIZADO, 2 1/2" X 1 1/2", CONEXÃO ROSQUEADA, INSTALADO EM REDE DE ALIMENTAÇÃO PARA HIDRANTE - FORNECIMENTO E INSTALAÇÃO. AF_10/2020</v>
          </cell>
          <cell r="D2529" t="str">
            <v>UN</v>
          </cell>
          <cell r="E2529">
            <v>105.84</v>
          </cell>
          <cell r="F2529">
            <v>27.92</v>
          </cell>
          <cell r="G2529">
            <v>77.92</v>
          </cell>
        </row>
        <row r="2530">
          <cell r="B2530">
            <v>92935</v>
          </cell>
          <cell r="C2530" t="str">
            <v>LUVA DE REDUÇÃO, EM FERRO GALVANIZADO, 2 1/2" X 2", CONEXÃO ROSQUEADA, INSTALADO EM REDE DE ALIMENTAÇÃO PARA HIDRANTE - FORNECIMENTO E INSTALAÇÃO. AF_10/2020</v>
          </cell>
          <cell r="D2530" t="str">
            <v>UN</v>
          </cell>
          <cell r="E2530">
            <v>105.84</v>
          </cell>
          <cell r="F2530">
            <v>27.92</v>
          </cell>
          <cell r="G2530">
            <v>77.92</v>
          </cell>
        </row>
        <row r="2531">
          <cell r="B2531">
            <v>92936</v>
          </cell>
          <cell r="C2531" t="str">
            <v>LUVA DE REDUÇÃO, EM FERRO GALVANIZADO, 3" X 2 1/2", CONEXÃO ROSQUEADA, INSTALADO EM REDE DE ALIMENTAÇÃO PARA HIDRANTE - FORNECIMENTO E INSTALAÇÃO. AF_10/2020</v>
          </cell>
          <cell r="D2531" t="str">
            <v>UN</v>
          </cell>
          <cell r="E2531">
            <v>146.66</v>
          </cell>
          <cell r="F2531">
            <v>31.41</v>
          </cell>
          <cell r="G2531">
            <v>115.25</v>
          </cell>
        </row>
        <row r="2532">
          <cell r="B2532">
            <v>92937</v>
          </cell>
          <cell r="C2532" t="str">
            <v>LUVA DE REDUÇÃO, EM FERRO GALVANIZADO, 3" X 2", CONEXÃO ROSQUEADA, INSTALADO EM REDE DE ALIMENTAÇÃO PARA HIDRANTE - FORNECIMENTO E INSTALAÇÃO. AF_10/2020</v>
          </cell>
          <cell r="D2532" t="str">
            <v>UN</v>
          </cell>
          <cell r="E2532">
            <v>146.66</v>
          </cell>
          <cell r="F2532">
            <v>31.41</v>
          </cell>
          <cell r="G2532">
            <v>115.25</v>
          </cell>
        </row>
        <row r="2533">
          <cell r="B2533">
            <v>92938</v>
          </cell>
          <cell r="C2533" t="str">
            <v>LUVA DE REDUÇÃO, EM FERRO GALVANIZADO, 1" X 1/2", CONEXÃO ROSQUEADA, INSTALADO EM REDE DE ALIMENTAÇÃO PARA SPRINKLER - FORNECIMENTO E INSTALAÇÃO. AF_10/2020</v>
          </cell>
          <cell r="D2533" t="str">
            <v>UN</v>
          </cell>
          <cell r="E2533">
            <v>28.41</v>
          </cell>
          <cell r="F2533">
            <v>11.41</v>
          </cell>
          <cell r="G2533">
            <v>17</v>
          </cell>
        </row>
        <row r="2534">
          <cell r="B2534">
            <v>92939</v>
          </cell>
          <cell r="C2534" t="str">
            <v>LUVA DE REDUÇÃO, EM FERRO GALVANIZADO, 1" X 3/4", CONEXÃO ROSQUEADA, INSTALADO EM REDE DE ALIMENTAÇÃO PARA SPRINKLER - FORNECIMENTO E INSTALAÇÃO. AF_10/2020</v>
          </cell>
          <cell r="D2534" t="str">
            <v>UN</v>
          </cell>
          <cell r="E2534">
            <v>28.67</v>
          </cell>
          <cell r="F2534">
            <v>11.41</v>
          </cell>
          <cell r="G2534">
            <v>17.26</v>
          </cell>
        </row>
        <row r="2535">
          <cell r="B2535">
            <v>92940</v>
          </cell>
          <cell r="C2535" t="str">
            <v>LUVA DE REDUÇÃO, EM FERRO GALVANIZADO, 1 1/4" X 1", CONEXÃO ROSQUEADA, INSTALADO EM REDE DE ALIMENTAÇÃO PARA SPRINKLER - FORNECIMENTO E INSTALAÇÃO. AF_10/2020</v>
          </cell>
          <cell r="D2535" t="str">
            <v>UN</v>
          </cell>
          <cell r="E2535">
            <v>36.27</v>
          </cell>
          <cell r="F2535">
            <v>12.05</v>
          </cell>
          <cell r="G2535">
            <v>24.22</v>
          </cell>
        </row>
        <row r="2536">
          <cell r="B2536">
            <v>92941</v>
          </cell>
          <cell r="C2536" t="str">
            <v>LUVA DE REDUÇÃO, EM FERRO GALVANIZADO, 1 1/4" X 1/2", CONEXÃO ROSQUEADA, INSTALADO EM REDE DE ALIMENTAÇÃO PARA SPRINKLER - FORNECIMENTO E INSTALAÇÃO. AF_10/2020</v>
          </cell>
          <cell r="D2536" t="str">
            <v>UN</v>
          </cell>
          <cell r="E2536">
            <v>36.26</v>
          </cell>
          <cell r="F2536">
            <v>12.05</v>
          </cell>
          <cell r="G2536">
            <v>24.21</v>
          </cell>
        </row>
        <row r="2537">
          <cell r="B2537">
            <v>92942</v>
          </cell>
          <cell r="C2537" t="str">
            <v>LUVA DE REDUÇÃO, EM FERRO GALVANIZADO, 1 1/4" X 3/4", CONEXÃO ROSQUEADA, INSTALADO EM REDE DE ALIMENTAÇÃO PARA SPRINKLER - FORNECIMENTO E INSTALAÇÃO. AF_10/2020</v>
          </cell>
          <cell r="D2537" t="str">
            <v>UN</v>
          </cell>
          <cell r="E2537">
            <v>36.26</v>
          </cell>
          <cell r="F2537">
            <v>12.05</v>
          </cell>
          <cell r="G2537">
            <v>24.21</v>
          </cell>
        </row>
        <row r="2538">
          <cell r="B2538">
            <v>92943</v>
          </cell>
          <cell r="C2538" t="str">
            <v>LUVA DE REDUÇÃO, EM FERRO GALVANIZADO, 1 1/2" X 1 1/4", CONEXÃO ROSQUEADA, INSTALADO EM REDE DE ALIMENTAÇÃO PARA SPRINKLER - FORNECIMENTO E INSTALAÇÃO. AF_10/2020</v>
          </cell>
          <cell r="D2538" t="str">
            <v>UN</v>
          </cell>
          <cell r="E2538">
            <v>41.58</v>
          </cell>
          <cell r="F2538">
            <v>12.78</v>
          </cell>
          <cell r="G2538">
            <v>28.8</v>
          </cell>
        </row>
        <row r="2539">
          <cell r="B2539">
            <v>92944</v>
          </cell>
          <cell r="C2539" t="str">
            <v>LUVA DE REDUÇÃO, EM FERRO GALVANIZADO, 1 1/2" X 1", CONEXÃO ROSQUEADA, INSTALADO EM REDE DE ALIMENTAÇÃO PARA SPRINKLER - FORNECIMENTO E INSTALAÇÃO. AF_10/2020</v>
          </cell>
          <cell r="D2539" t="str">
            <v>UN</v>
          </cell>
          <cell r="E2539">
            <v>41.58</v>
          </cell>
          <cell r="F2539">
            <v>12.78</v>
          </cell>
          <cell r="G2539">
            <v>28.8</v>
          </cell>
        </row>
        <row r="2540">
          <cell r="B2540">
            <v>92945</v>
          </cell>
          <cell r="C2540" t="str">
            <v>LUVA DE REDUÇÃO, EM FERRO GALVANIZADO, 1 1/2" X 3/4", CONEXÃO ROSQUEADA, INSTALADO EM REDE DE ALIMENTAÇÃO PARA SPRINKLER - FORNECIMENTO E INSTALAÇÃO. AF_10/2020</v>
          </cell>
          <cell r="D2540" t="str">
            <v>UN</v>
          </cell>
          <cell r="E2540">
            <v>41.58</v>
          </cell>
          <cell r="F2540">
            <v>12.78</v>
          </cell>
          <cell r="G2540">
            <v>28.8</v>
          </cell>
        </row>
        <row r="2541">
          <cell r="B2541">
            <v>92946</v>
          </cell>
          <cell r="C2541" t="str">
            <v>LUVA DE REDUÇÃO, EM FERRO GALVANIZADO, 2" X 1 1/2", CONEXÃO ROSQUEADA, INSTALADO EM REDE DE ALIMENTAÇÃO PARA SPRINKLER - FORNECIMENTO E INSTALAÇÃO. AF_10/2020</v>
          </cell>
          <cell r="D2541" t="str">
            <v>UN</v>
          </cell>
          <cell r="E2541">
            <v>57.73</v>
          </cell>
          <cell r="F2541">
            <v>13.72</v>
          </cell>
          <cell r="G2541">
            <v>44.01</v>
          </cell>
        </row>
        <row r="2542">
          <cell r="B2542">
            <v>92947</v>
          </cell>
          <cell r="C2542" t="str">
            <v>LUVA DE REDUÇÃO, EM FERRO GALVANIZADO, 2" X 1 1/4", CONEXÃO ROSQUEADA, INSTALADO EM REDE DE ALIMENTAÇÃO PARA SPRINKLER - FORNECIMENTO E INSTALAÇÃO. AF_10/2020</v>
          </cell>
          <cell r="D2542" t="str">
            <v>UN</v>
          </cell>
          <cell r="E2542">
            <v>57.73</v>
          </cell>
          <cell r="F2542">
            <v>13.72</v>
          </cell>
          <cell r="G2542">
            <v>44.01</v>
          </cell>
        </row>
        <row r="2543">
          <cell r="B2543">
            <v>92948</v>
          </cell>
          <cell r="C2543" t="str">
            <v>LUVA DE REDUÇÃO, EM FERRO GALVANIZADO, 2" X 1", CONEXÃO ROSQUEADA, INSTALADO EM REDE DE ALIMENTAÇÃO PARA SPRINKLER - FORNECIMENTO E INSTALAÇÃO. AF_10/2020</v>
          </cell>
          <cell r="D2543" t="str">
            <v>UN</v>
          </cell>
          <cell r="E2543">
            <v>57.73</v>
          </cell>
          <cell r="F2543">
            <v>13.72</v>
          </cell>
          <cell r="G2543">
            <v>44.01</v>
          </cell>
        </row>
        <row r="2544">
          <cell r="B2544">
            <v>92949</v>
          </cell>
          <cell r="C2544" t="str">
            <v>LUVA DE REDUÇÃO, EM FERRO GALVANIZADO, 2 1/2" X 1 1/2", CONEXÃO ROSQUEADA, INSTALADO EM REDE DE ALIMENTAÇÃO PARA SPRINKLER - FORNECIMENTO E INSTALAÇÃO. AF_10/2020</v>
          </cell>
          <cell r="D2544" t="str">
            <v>UN</v>
          </cell>
          <cell r="E2544">
            <v>89.36</v>
          </cell>
          <cell r="F2544">
            <v>15.09</v>
          </cell>
          <cell r="G2544">
            <v>74.27</v>
          </cell>
        </row>
        <row r="2545">
          <cell r="B2545">
            <v>92950</v>
          </cell>
          <cell r="C2545" t="str">
            <v>LUVA DE REDUÇÃO, EM FERRO GALVANIZADO, 2 1/2" X 2", CONEXÃO ROSQUEADA, INSTALADO EM REDE DE ALIMENTAÇÃO PARA SPRINKLER - FORNECIMENTO E INSTALAÇÃO. AF_10/2020</v>
          </cell>
          <cell r="D2545" t="str">
            <v>UN</v>
          </cell>
          <cell r="E2545">
            <v>89.36</v>
          </cell>
          <cell r="F2545">
            <v>15.09</v>
          </cell>
          <cell r="G2545">
            <v>74.27</v>
          </cell>
        </row>
        <row r="2546">
          <cell r="B2546">
            <v>92951</v>
          </cell>
          <cell r="C2546" t="str">
            <v>LUVA DE REDUÇÃO, EM FERRO GALVANIZADO, 3" X 2 1/2", CONEXÃO ROSQUEADA, INSTALADO EM REDE DE ALIMENTAÇÃO PARA SPRINKLER - FORNECIMENTO E INSTALAÇÃO. AF_10/2020</v>
          </cell>
          <cell r="D2546" t="str">
            <v>UN</v>
          </cell>
          <cell r="E2546">
            <v>127.5</v>
          </cell>
          <cell r="F2546">
            <v>16.5</v>
          </cell>
          <cell r="G2546">
            <v>111</v>
          </cell>
        </row>
        <row r="2547">
          <cell r="B2547">
            <v>92952</v>
          </cell>
          <cell r="C2547" t="str">
            <v>LUVA DE REDUÇÃO, EM FERRO GALVANIZADO, 3" X 2", CONEXÃO ROSQUEADA, INSTALADO EM REDE DE ALIMENTAÇÃO PARA SPRINKLER - FORNECIMENTO E INSTALAÇÃO. AF_10/2020</v>
          </cell>
          <cell r="D2547" t="str">
            <v>UN</v>
          </cell>
          <cell r="E2547">
            <v>127.5</v>
          </cell>
          <cell r="F2547">
            <v>16.5</v>
          </cell>
          <cell r="G2547">
            <v>111</v>
          </cell>
        </row>
        <row r="2548">
          <cell r="B2548">
            <v>92953</v>
          </cell>
          <cell r="C2548" t="str">
            <v>LUVA DE REDUÇÃO, EM FERRO GALVANIZADO, 3/4" X 1/2", CONEXÃO ROSQUEADA, INSTALADO EM RAMAIS E SUB-RAMAIS DE GÁS - FORNECIMENTO E INSTALAÇÃO. AF_10/2020</v>
          </cell>
          <cell r="D2548" t="str">
            <v>UN</v>
          </cell>
          <cell r="E2548">
            <v>24.47</v>
          </cell>
          <cell r="F2548">
            <v>11.26</v>
          </cell>
          <cell r="G2548">
            <v>13.21</v>
          </cell>
        </row>
        <row r="2549">
          <cell r="B2549">
            <v>92956</v>
          </cell>
          <cell r="C2549" t="str">
            <v>MÁQUINA EXTRUSORA DE CONCRETO PARA GUIAS E SARJETAS, MOTOR A DIESEL, POTÊNCIA 14 CV - DEPRECIAÇÃO. AF_12/2015</v>
          </cell>
          <cell r="D2549" t="str">
            <v>H</v>
          </cell>
          <cell r="E2549">
            <v>4.26</v>
          </cell>
          <cell r="F2549">
            <v>0</v>
          </cell>
          <cell r="G2549">
            <v>4.26</v>
          </cell>
        </row>
        <row r="2550">
          <cell r="B2550">
            <v>92957</v>
          </cell>
          <cell r="C2550" t="str">
            <v>MÁQUINA EXTRUSORA DE CONCRETO PARA GUIAS E SARJETAS, MOTOR A DIESEL, POTÊNCIA 14 CV - JUROS. AF_12/2015</v>
          </cell>
          <cell r="D2550" t="str">
            <v>H</v>
          </cell>
          <cell r="E2550">
            <v>0.98</v>
          </cell>
          <cell r="F2550">
            <v>0</v>
          </cell>
          <cell r="G2550">
            <v>0.98</v>
          </cell>
        </row>
        <row r="2551">
          <cell r="B2551">
            <v>92958</v>
          </cell>
          <cell r="C2551" t="str">
            <v>MÁQUINA EXTRUSORA DE CONCRETO PARA GUIAS E SARJETAS, MOTOR A DIESEL, POTÊNCIA 14 CV - MANUTENÇÃO. AF_12/2015</v>
          </cell>
          <cell r="D2551" t="str">
            <v>H</v>
          </cell>
          <cell r="E2551">
            <v>4.66</v>
          </cell>
          <cell r="F2551">
            <v>0</v>
          </cell>
          <cell r="G2551">
            <v>4.66</v>
          </cell>
        </row>
        <row r="2552">
          <cell r="B2552">
            <v>92959</v>
          </cell>
          <cell r="C2552" t="str">
            <v>MÁQUINA EXTRUSORA DE CONCRETO PARA GUIAS E SARJETAS, MOTOR A DIESEL, POTÊNCIA 14 CV - MATERIAIS NA OPERAÇÃO. AF_12/2015</v>
          </cell>
          <cell r="D2552" t="str">
            <v>H</v>
          </cell>
          <cell r="E2552">
            <v>9.76</v>
          </cell>
          <cell r="F2552">
            <v>0</v>
          </cell>
          <cell r="G2552">
            <v>9.76</v>
          </cell>
        </row>
        <row r="2553">
          <cell r="B2553">
            <v>92960</v>
          </cell>
          <cell r="C2553" t="str">
            <v>MÁQUINA EXTRUSORA DE CONCRETO PARA GUIAS E SARJETAS, MOTOR A DIESEL, POTÊNCIA 14 CV - CHP DIURNO. AF_12/2015</v>
          </cell>
          <cell r="D2553" t="str">
            <v>CHP</v>
          </cell>
          <cell r="E2553">
            <v>19.66</v>
          </cell>
          <cell r="F2553">
            <v>0</v>
          </cell>
          <cell r="G2553">
            <v>19.66</v>
          </cell>
        </row>
        <row r="2554">
          <cell r="B2554">
            <v>92961</v>
          </cell>
          <cell r="C2554" t="str">
            <v>MÁQUINA EXTRUSORA DE CONCRETO PARA GUIAS E SARJETAS, MOTOR A DIESEL, POTÊNCIA 14 CV - CHI DIURNO. AF_12/2015</v>
          </cell>
          <cell r="D2554" t="str">
            <v>CHI</v>
          </cell>
          <cell r="E2554">
            <v>5.24</v>
          </cell>
          <cell r="F2554">
            <v>0</v>
          </cell>
          <cell r="G2554">
            <v>5.24</v>
          </cell>
        </row>
        <row r="2555">
          <cell r="B2555">
            <v>92963</v>
          </cell>
          <cell r="C2555" t="str">
            <v>MARTELO PERFURADOR PNEUMÁTICO MANUAL, HASTE 25 X 75 MM, 21 KG - DEPRECIAÇÃO. AF_12/2015</v>
          </cell>
          <cell r="D2555" t="str">
            <v>H</v>
          </cell>
          <cell r="E2555">
            <v>1.77</v>
          </cell>
          <cell r="F2555">
            <v>0</v>
          </cell>
          <cell r="G2555">
            <v>1.77</v>
          </cell>
        </row>
        <row r="2556">
          <cell r="B2556">
            <v>92964</v>
          </cell>
          <cell r="C2556" t="str">
            <v>MARTELO PERFURADOR PNEUMÁTICO MANUAL, HASTE 25 X 75 MM, 21 KG - JUROS. AF_12/2015</v>
          </cell>
          <cell r="D2556" t="str">
            <v>H</v>
          </cell>
          <cell r="E2556">
            <v>0.4</v>
          </cell>
          <cell r="F2556">
            <v>0</v>
          </cell>
          <cell r="G2556">
            <v>0.4</v>
          </cell>
        </row>
        <row r="2557">
          <cell r="B2557">
            <v>92965</v>
          </cell>
          <cell r="C2557" t="str">
            <v>MARTELO PERFURADOR PNEUMÁTICO MANUAL, HASTE 25 X 75 MM, 21 KG - MANUTENÇÃO. AF_12/2015</v>
          </cell>
          <cell r="D2557" t="str">
            <v>H</v>
          </cell>
          <cell r="E2557">
            <v>2.21</v>
          </cell>
          <cell r="F2557">
            <v>0</v>
          </cell>
          <cell r="G2557">
            <v>2.21</v>
          </cell>
        </row>
        <row r="2558">
          <cell r="B2558">
            <v>92966</v>
          </cell>
          <cell r="C2558" t="str">
            <v>MARTELO PERFURADOR PNEUMÁTICO MANUAL, HASTE 25 X 75 MM, 21 KG - CHP DIURNO. AF_12/2015</v>
          </cell>
          <cell r="D2558" t="str">
            <v>CHP</v>
          </cell>
          <cell r="E2558">
            <v>34.94</v>
          </cell>
          <cell r="F2558">
            <v>25.69</v>
          </cell>
          <cell r="G2558">
            <v>9.25</v>
          </cell>
        </row>
        <row r="2559">
          <cell r="B2559">
            <v>92967</v>
          </cell>
          <cell r="C2559" t="str">
            <v>MARTELO PERFURADOR PNEUMÁTICO MANUAL, HASTE 25 X 75 MM, 21 KG - CHI DIURNO. AF_12/2015</v>
          </cell>
          <cell r="D2559" t="str">
            <v>CHI</v>
          </cell>
          <cell r="E2559">
            <v>32.73</v>
          </cell>
          <cell r="F2559">
            <v>25.69</v>
          </cell>
          <cell r="G2559">
            <v>7.04</v>
          </cell>
        </row>
        <row r="2560">
          <cell r="B2560">
            <v>92979</v>
          </cell>
          <cell r="C2560" t="str">
            <v>CABO DE COBRE FLEXÍVEL ISOLADO, 10 MM², ANTI-CHAMA 450/750 V, PARA DISTRIBUIÇÃO - FORNECIMENTO E INSTALAÇÃO. AF_10/2020</v>
          </cell>
          <cell r="D2560" t="str">
            <v>M</v>
          </cell>
          <cell r="E2560">
            <v>11.1</v>
          </cell>
          <cell r="F2560">
            <v>0.34</v>
          </cell>
          <cell r="G2560">
            <v>10.76</v>
          </cell>
        </row>
        <row r="2561">
          <cell r="B2561">
            <v>92980</v>
          </cell>
          <cell r="C2561" t="str">
            <v>CABO DE COBRE FLEXÍVEL ISOLADO, 10 MM², ANTI-CHAMA 0,6/1,0 KV, PARA DISTRIBUIÇÃO - FORNECIMENTO E INSTALAÇÃO. AF_10/2020</v>
          </cell>
          <cell r="D2561" t="str">
            <v>M</v>
          </cell>
          <cell r="E2561">
            <v>10.6</v>
          </cell>
          <cell r="F2561">
            <v>0.34</v>
          </cell>
          <cell r="G2561">
            <v>10.26</v>
          </cell>
        </row>
        <row r="2562">
          <cell r="B2562">
            <v>92981</v>
          </cell>
          <cell r="C2562" t="str">
            <v>CABO DE COBRE FLEXÍVEL ISOLADO, 16 MM², ANTI-CHAMA 450/750 V, PARA DISTRIBUIÇÃO - FORNECIMENTO E INSTALAÇÃO. AF_10/2020</v>
          </cell>
          <cell r="D2562" t="str">
            <v>M</v>
          </cell>
          <cell r="E2562">
            <v>15.86</v>
          </cell>
          <cell r="F2562">
            <v>0.48</v>
          </cell>
          <cell r="G2562">
            <v>15.38</v>
          </cell>
        </row>
        <row r="2563">
          <cell r="B2563">
            <v>92982</v>
          </cell>
          <cell r="C2563" t="str">
            <v>CABO DE COBRE FLEXÍVEL ISOLADO, 16 MM², ANTI-CHAMA 0,6/1,0 KV, PARA DISTRIBUIÇÃO - FORNECIMENTO E INSTALAÇÃO. AF_10/2020</v>
          </cell>
          <cell r="D2563" t="str">
            <v>M</v>
          </cell>
          <cell r="E2563">
            <v>16.81</v>
          </cell>
          <cell r="F2563">
            <v>0.48</v>
          </cell>
          <cell r="G2563">
            <v>16.33</v>
          </cell>
        </row>
        <row r="2564">
          <cell r="B2564">
            <v>92984</v>
          </cell>
          <cell r="C2564" t="str">
            <v>CABO DE COBRE FLEXÍVEL ISOLADO, 25 MM², ANTI-CHAMA 0,6/1,0 KV, PARA REDE ENTERRADA DE DISTRIBUIÇÃO DE ENERGIA ELÉTRICA - FORNECIMENTO E INSTALAÇÃO. AF_12/2021</v>
          </cell>
          <cell r="D2564" t="str">
            <v>M</v>
          </cell>
          <cell r="E2564">
            <v>27.81</v>
          </cell>
          <cell r="F2564">
            <v>2.31</v>
          </cell>
          <cell r="G2564">
            <v>25.5</v>
          </cell>
        </row>
        <row r="2565">
          <cell r="B2565">
            <v>92986</v>
          </cell>
          <cell r="C2565" t="str">
            <v>CABO DE COBRE FLEXÍVEL ISOLADO, 35 MM², ANTI-CHAMA 0,6/1,0 KV, PARA REDE ENTERRADA DE DISTRIBUIÇÃO DE ENERGIA ELÉTRICA - FORNECIMENTO E INSTALAÇÃO. AF_12/2021</v>
          </cell>
          <cell r="D2565" t="str">
            <v>M</v>
          </cell>
          <cell r="E2565">
            <v>38.5</v>
          </cell>
          <cell r="F2565">
            <v>2.65</v>
          </cell>
          <cell r="G2565">
            <v>35.85</v>
          </cell>
        </row>
        <row r="2566">
          <cell r="B2566">
            <v>92988</v>
          </cell>
          <cell r="C2566" t="str">
            <v>CABO DE COBRE FLEXÍVEL ISOLADO, 50 MM², ANTI-CHAMA 0,6/1,0 KV, PARA REDE ENTERRADA DE DISTRIBUIÇÃO DE ENERGIA ELÉTRICA - FORNECIMENTO E INSTALAÇÃO. AF_12/2021</v>
          </cell>
          <cell r="D2566" t="str">
            <v>M</v>
          </cell>
          <cell r="E2566">
            <v>55.9</v>
          </cell>
          <cell r="F2566">
            <v>3.17</v>
          </cell>
          <cell r="G2566">
            <v>52.73</v>
          </cell>
        </row>
        <row r="2567">
          <cell r="B2567">
            <v>92990</v>
          </cell>
          <cell r="C2567" t="str">
            <v>CABO DE COBRE FLEXÍVEL ISOLADO, 70 MM², ANTI-CHAMA 0,6/1,0 KV, PARA REDE ENTERRADA DE DISTRIBUIÇÃO DE ENERGIA ELÉTRICA - FORNECIMENTO E INSTALAÇÃO. AF_12/2021</v>
          </cell>
          <cell r="D2567" t="str">
            <v>M</v>
          </cell>
          <cell r="E2567">
            <v>77.43</v>
          </cell>
          <cell r="F2567">
            <v>3.84</v>
          </cell>
          <cell r="G2567">
            <v>73.59</v>
          </cell>
        </row>
        <row r="2568">
          <cell r="B2568">
            <v>92992</v>
          </cell>
          <cell r="C2568" t="str">
            <v>CABO DE COBRE FLEXÍVEL ISOLADO, 95 MM², ANTI-CHAMA 0,6/1,0 KV, PARA REDE ENTERRADA DE DISTRIBUIÇÃO DE ENERGIA ELÉTRICA - FORNECIMENTO E INSTALAÇÃO. AF_12/2021</v>
          </cell>
          <cell r="D2568" t="str">
            <v>M</v>
          </cell>
          <cell r="E2568">
            <v>100.14</v>
          </cell>
          <cell r="F2568">
            <v>4.69</v>
          </cell>
          <cell r="G2568">
            <v>95.45</v>
          </cell>
        </row>
        <row r="2569">
          <cell r="B2569">
            <v>92994</v>
          </cell>
          <cell r="C2569" t="str">
            <v>CABO DE COBRE FLEXÍVEL ISOLADO, 120 MM², ANTI-CHAMA 0,6/1,0 KV, PARA REDE ENTERRADA DE DISTRIBUIÇÃO DE ENERGIA ELÉTRICA - FORNECIMENTO E INSTALAÇÃO. AF_12/2021</v>
          </cell>
          <cell r="D2569" t="str">
            <v>M</v>
          </cell>
          <cell r="E2569">
            <v>130.17</v>
          </cell>
          <cell r="F2569">
            <v>5.53</v>
          </cell>
          <cell r="G2569">
            <v>124.64</v>
          </cell>
        </row>
        <row r="2570">
          <cell r="B2570">
            <v>92996</v>
          </cell>
          <cell r="C2570" t="str">
            <v>CABO DE COBRE FLEXÍVEL ISOLADO, 150 MM², ANTI-CHAMA 0,6/1,0 KV, PARA REDE ENTERRADA DE DISTRIBUIÇÃO DE ENERGIA ELÉTRICA - FORNECIMENTO E INSTALAÇÃO. AF_12/2021</v>
          </cell>
          <cell r="D2570" t="str">
            <v>M</v>
          </cell>
          <cell r="E2570">
            <v>157.47</v>
          </cell>
          <cell r="F2570">
            <v>6.55</v>
          </cell>
          <cell r="G2570">
            <v>150.92</v>
          </cell>
        </row>
        <row r="2571">
          <cell r="B2571">
            <v>92998</v>
          </cell>
          <cell r="C2571" t="str">
            <v>CABO DE COBRE FLEXÍVEL ISOLADO, 185 MM², ANTI-CHAMA 0,6/1,0 KV, PARA REDE ENTERRADA DE DISTRIBUIÇÃO DE ENERGIA ELÉTRICA - FORNECIMENTO E INSTALAÇÃO. AF_12/2021</v>
          </cell>
          <cell r="D2571" t="str">
            <v>M</v>
          </cell>
          <cell r="E2571">
            <v>193.04</v>
          </cell>
          <cell r="F2571">
            <v>7.72</v>
          </cell>
          <cell r="G2571">
            <v>185.32</v>
          </cell>
        </row>
        <row r="2572">
          <cell r="B2572">
            <v>93000</v>
          </cell>
          <cell r="C2572" t="str">
            <v>CABO DE COBRE FLEXÍVEL ISOLADO, 240 MM², ANTI-CHAMA 0,6/1,0 KV, PARA REDE ENTERRADA DE DISTRIBUIÇÃO DE ENERGIA ELÉTRICA - FORNECIMENTO E INSTALAÇÃO. AF_12/2021</v>
          </cell>
          <cell r="D2572" t="str">
            <v>M</v>
          </cell>
          <cell r="E2572">
            <v>255.61</v>
          </cell>
          <cell r="F2572">
            <v>9.61</v>
          </cell>
          <cell r="G2572">
            <v>246</v>
          </cell>
        </row>
        <row r="2573">
          <cell r="B2573">
            <v>93002</v>
          </cell>
          <cell r="C2573" t="str">
            <v>CABO DE COBRE FLEXÍVEL ISOLADO, 300 MM², ANTI-CHAMA 0,6/1,0 KV, PARA REDE ENTERRADA DE DISTRIBUIÇÃO DE ENERGIA ELÉTRICA - FORNECIMENTO E INSTALAÇÃO. AF_12/2021</v>
          </cell>
          <cell r="D2573" t="str">
            <v>M</v>
          </cell>
          <cell r="E2573">
            <v>330.54</v>
          </cell>
          <cell r="F2573">
            <v>11.64</v>
          </cell>
          <cell r="G2573">
            <v>318.9</v>
          </cell>
        </row>
        <row r="2574">
          <cell r="B2574">
            <v>93008</v>
          </cell>
          <cell r="C2574" t="str">
            <v>ELETRODUTO RÍGIDO ROSCÁVEL, PVC, DN 50 MM (1 1/2"), PARA REDE ENTERRADA DE DISTRIBUIÇÃO DE ENERGIA ELÉTRICA - FORNECIMENTO E INSTALAÇÃO. AF_12/2021</v>
          </cell>
          <cell r="D2574" t="str">
            <v>M</v>
          </cell>
          <cell r="E2574">
            <v>21.5</v>
          </cell>
          <cell r="F2574">
            <v>4.28</v>
          </cell>
          <cell r="G2574">
            <v>17.22</v>
          </cell>
        </row>
        <row r="2575">
          <cell r="B2575">
            <v>93009</v>
          </cell>
          <cell r="C2575" t="str">
            <v>ELETRODUTO RÍGIDO ROSCÁVEL, PVC, DN 60 MM (2"), PARA REDE ENTERRADA DE DISTRIBUIÇÃO DE ENERGIA ELÉTRICA - FORNECIMENTO E INSTALAÇÃO. AF_12/2021</v>
          </cell>
          <cell r="D2575" t="str">
            <v>M</v>
          </cell>
          <cell r="E2575">
            <v>32.4</v>
          </cell>
          <cell r="F2575">
            <v>4.92</v>
          </cell>
          <cell r="G2575">
            <v>27.48</v>
          </cell>
        </row>
        <row r="2576">
          <cell r="B2576">
            <v>93010</v>
          </cell>
          <cell r="C2576" t="str">
            <v>ELETRODUTO RÍGIDO ROSCÁVEL, PVC, DN 75 MM (2 1/2"), PARA REDE ENTERRADA DE DISTRIBUIÇÃO DE ENERGIA ELÉTRICA - FORNECIMENTO E INSTALAÇÃO. AF_12/2021</v>
          </cell>
          <cell r="D2576" t="str">
            <v>M</v>
          </cell>
          <cell r="E2576">
            <v>45.55</v>
          </cell>
          <cell r="F2576">
            <v>5.89</v>
          </cell>
          <cell r="G2576">
            <v>39.66</v>
          </cell>
        </row>
        <row r="2577">
          <cell r="B2577">
            <v>93011</v>
          </cell>
          <cell r="C2577" t="str">
            <v>ELETRODUTO RÍGIDO ROSCÁVEL, PVC, DN 85 MM (3"), PARA REDE ENTERRADA DE DISTRIBUIÇÃO DE ENERGIA ELÉTRICA - FORNECIMENTO E INSTALAÇÃO. AF_12/2021</v>
          </cell>
          <cell r="D2577" t="str">
            <v>M</v>
          </cell>
          <cell r="E2577">
            <v>55.99</v>
          </cell>
          <cell r="F2577">
            <v>6.53</v>
          </cell>
          <cell r="G2577">
            <v>49.46</v>
          </cell>
        </row>
        <row r="2578">
          <cell r="B2578">
            <v>93012</v>
          </cell>
          <cell r="C2578" t="str">
            <v>ELETRODUTO RÍGIDO ROSCÁVEL, PVC, DN 110 MM (4"), PARA REDE ENTERRADA DE DISTRIBUIÇÃO DE ENERGIA ELÉTRICA - FORNECIMENTO E INSTALAÇÃO. AF_12/2021</v>
          </cell>
          <cell r="D2578" t="str">
            <v>M</v>
          </cell>
          <cell r="E2578">
            <v>85.39</v>
          </cell>
          <cell r="F2578">
            <v>8.14</v>
          </cell>
          <cell r="G2578">
            <v>77.25</v>
          </cell>
        </row>
        <row r="2579">
          <cell r="B2579">
            <v>93013</v>
          </cell>
          <cell r="C2579" t="str">
            <v>LUVA PARA ELETRODUTO, PVC, ROSCÁVEL, DN 50 MM (1 1/2"), PARA REDE ENTERRADA DE DISTRIBUIÇÃO DE ENERGIA ELÉTRICA - FORNECIMENTO E INSTALAÇÃO. AF_12/2021</v>
          </cell>
          <cell r="D2579" t="str">
            <v>UN</v>
          </cell>
          <cell r="E2579">
            <v>15.21</v>
          </cell>
          <cell r="F2579">
            <v>8.57</v>
          </cell>
          <cell r="G2579">
            <v>6.64</v>
          </cell>
        </row>
        <row r="2580">
          <cell r="B2580">
            <v>93014</v>
          </cell>
          <cell r="C2580" t="str">
            <v>LUVA PARA ELETRODUTO, PVC, ROSCÁVEL, DN 60 MM (2"), PARA REDE ENTERRADA DE DISTRIBUIÇÃO DE ENERGIA ELÉTRICA - FORNECIMENTO E INSTALAÇÃO. AF_12/2021</v>
          </cell>
          <cell r="D2580" t="str">
            <v>UN</v>
          </cell>
          <cell r="E2580">
            <v>18.66</v>
          </cell>
          <cell r="F2580">
            <v>9.86</v>
          </cell>
          <cell r="G2580">
            <v>8.8</v>
          </cell>
        </row>
        <row r="2581">
          <cell r="B2581">
            <v>93015</v>
          </cell>
          <cell r="C2581" t="str">
            <v>LUVA PARA ELETRODUTO, PVC, ROSCÁVEL, DN 75 MM (2 1/2"), PARA REDE ENTERRADA DE DISTRIBUIÇÃO DE ENERGIA ELÉTRICA - FORNECIMENTO E INSTALAÇÃO. AF_12/2021</v>
          </cell>
          <cell r="D2581" t="str">
            <v>UN</v>
          </cell>
          <cell r="E2581">
            <v>28.14</v>
          </cell>
          <cell r="F2581">
            <v>11.79</v>
          </cell>
          <cell r="G2581">
            <v>16.35</v>
          </cell>
        </row>
        <row r="2582">
          <cell r="B2582">
            <v>93016</v>
          </cell>
          <cell r="C2582" t="str">
            <v>LUVA PARA ELETRODUTO, PVC, ROSCÁVEL, DN 85 MM (3"), PARA REDE ENTERRADA DE DISTRIBUIÇÃO DE ENERGIA ELÉTRICA - FORNECIMENTO E INSTALAÇÃO. AF_12/2021</v>
          </cell>
          <cell r="D2582" t="str">
            <v>UN</v>
          </cell>
          <cell r="E2582">
            <v>34.15</v>
          </cell>
          <cell r="F2582">
            <v>13.07</v>
          </cell>
          <cell r="G2582">
            <v>21.08</v>
          </cell>
        </row>
        <row r="2583">
          <cell r="B2583">
            <v>93017</v>
          </cell>
          <cell r="C2583" t="str">
            <v>LUVA PARA ELETRODUTO, PVC, ROSCÁVEL, DN 110 MM (4"), PARA REDE ENTERRADA DE DISTRIBUIÇÃO DE ENERGIA ELÉTRICA - FORNECIMENTO E INSTALAÇÃO. AF_12/2021</v>
          </cell>
          <cell r="D2583" t="str">
            <v>UN</v>
          </cell>
          <cell r="E2583">
            <v>51.19</v>
          </cell>
          <cell r="F2583">
            <v>16.29</v>
          </cell>
          <cell r="G2583">
            <v>34.9</v>
          </cell>
        </row>
        <row r="2584">
          <cell r="B2584">
            <v>93018</v>
          </cell>
          <cell r="C2584" t="str">
            <v>CURVA 90 GRAUS PARA ELETRODUTO, PVC, ROSCÁVEL, DN 50 MM (1 1/2"), PARA REDE ENTERRADA DE DISTRIBUIÇÃO DE ENERGIA ELÉTRICA - FORNECIMENTO E INSTALAÇÃO. AF_12/2021</v>
          </cell>
          <cell r="D2584" t="str">
            <v>UN</v>
          </cell>
          <cell r="E2584">
            <v>23.23</v>
          </cell>
          <cell r="F2584">
            <v>12.87</v>
          </cell>
          <cell r="G2584">
            <v>10.36</v>
          </cell>
        </row>
        <row r="2585">
          <cell r="B2585">
            <v>93020</v>
          </cell>
          <cell r="C2585" t="str">
            <v>CURVA 90 GRAUS PARA ELETRODUTO, PVC, ROSCÁVEL, DN 60 MM (2"), PARA REDE ENTERRADA DE DISTRIBUIÇÃO DE ENERGIA ELÉTRICA - FORNECIMENTO E INSTALAÇÃO. AF_12/2021</v>
          </cell>
          <cell r="D2585" t="str">
            <v>UN</v>
          </cell>
          <cell r="E2585">
            <v>29.69</v>
          </cell>
          <cell r="F2585">
            <v>14.79</v>
          </cell>
          <cell r="G2585">
            <v>14.9</v>
          </cell>
        </row>
        <row r="2586">
          <cell r="B2586">
            <v>93022</v>
          </cell>
          <cell r="C2586" t="str">
            <v>CURVA 90 GRAUS PARA ELETRODUTO, PVC, ROSCÁVEL, DN 75 MM (2 1/2"), PARA REDE ENTERRADA DE DISTRIBUIÇÃO DE ENERGIA ELÉTRICA - FORNECIMENTO E INSTALAÇÃO. AF_12/2021</v>
          </cell>
          <cell r="D2586" t="str">
            <v>UN</v>
          </cell>
          <cell r="E2586">
            <v>49.32</v>
          </cell>
          <cell r="F2586">
            <v>17.68</v>
          </cell>
          <cell r="G2586">
            <v>31.64</v>
          </cell>
        </row>
        <row r="2587">
          <cell r="B2587">
            <v>93024</v>
          </cell>
          <cell r="C2587" t="str">
            <v>CURVA 90 GRAUS PARA ELETRODUTO, PVC, ROSCÁVEL, DN 85 MM (3"), PARA REDE ENTERRADA DE DISTRIBUIÇÃO DE ENERGIA ELÉTRICA - FORNECIMENTO E INSTALAÇÃO. AF_12/2021</v>
          </cell>
          <cell r="D2587" t="str">
            <v>UN</v>
          </cell>
          <cell r="E2587">
            <v>51.89</v>
          </cell>
          <cell r="F2587">
            <v>19.61</v>
          </cell>
          <cell r="G2587">
            <v>32.28</v>
          </cell>
        </row>
        <row r="2588">
          <cell r="B2588">
            <v>93026</v>
          </cell>
          <cell r="C2588" t="str">
            <v>CURVA 90 GRAUS PARA ELETRODUTO, PVC, ROSCÁVEL, DN 110 MM (4"), PARA REDE ENTERRADA DE DISTRIBUIÇÃO DE ENERGIA ELÉTRICA - FORNECIMENTO E INSTALAÇÃO. AF_12/2021</v>
          </cell>
          <cell r="D2588" t="str">
            <v>UN</v>
          </cell>
          <cell r="E2588">
            <v>84.51</v>
          </cell>
          <cell r="F2588">
            <v>24.43</v>
          </cell>
          <cell r="G2588">
            <v>60.08</v>
          </cell>
        </row>
        <row r="2589">
          <cell r="B2589">
            <v>93050</v>
          </cell>
          <cell r="C2589" t="str">
            <v>LUVA PASSANTE EM COBRE, DN 22 MM, SEM ANEL DE SOLDA, INSTALADO EM PRUMADA DE HIDRÁULICA PREDIAL - FORNECIMENTO E INSTALAÇÃO. AF_04/2022</v>
          </cell>
          <cell r="D2589" t="str">
            <v>UN</v>
          </cell>
          <cell r="E2589">
            <v>11.78</v>
          </cell>
          <cell r="F2589">
            <v>2.24</v>
          </cell>
          <cell r="G2589">
            <v>9.54</v>
          </cell>
        </row>
        <row r="2590">
          <cell r="B2590">
            <v>93052</v>
          </cell>
          <cell r="C2590" t="str">
            <v>JUNTA DE EXPANSÃO EM COBRE, DN 22 MM, PONTA X PONTA, INSTALADO EM PRUMADA DE HIDRÁULICA PREDIAL - FORNECIMENTO E INSTALAÇÃO. AF_04/2022</v>
          </cell>
          <cell r="D2590" t="str">
            <v>UN</v>
          </cell>
          <cell r="E2590">
            <v>552.85</v>
          </cell>
          <cell r="F2590">
            <v>2.27</v>
          </cell>
          <cell r="G2590">
            <v>550.58</v>
          </cell>
        </row>
        <row r="2591">
          <cell r="B2591">
            <v>93054</v>
          </cell>
          <cell r="C2591" t="str">
            <v>CONECTOR EM BRONZE/LATÃO, DN 22 MM X 3/4", SEM ANEL DE SOLDA, BOLSA X ROSCA F, INSTALADO EM PRUMADA DE HIDRÁULICA PREDIAL - FORNECIMENTO E INSTALAÇÃO. AF_04/2022</v>
          </cell>
          <cell r="D2591" t="str">
            <v>UN</v>
          </cell>
          <cell r="E2591">
            <v>23.59</v>
          </cell>
          <cell r="F2591">
            <v>3.21</v>
          </cell>
          <cell r="G2591">
            <v>20.38</v>
          </cell>
        </row>
        <row r="2592">
          <cell r="B2592">
            <v>93055</v>
          </cell>
          <cell r="C2592" t="str">
            <v>CURVA DE TRANSPOSIÇÃO EM BRONZE/LATÃO, DN 22 MM, SEM ANEL DE SOLDA, BOLSA X BOLSA, INSTALADO EM PRUMADA DE HIDRÁULICA PREDIAL - FORNECIMENTO E INSTALAÇÃO. AF_04/2022</v>
          </cell>
          <cell r="D2592" t="str">
            <v>UN</v>
          </cell>
          <cell r="E2592">
            <v>47.62</v>
          </cell>
          <cell r="F2592">
            <v>2.24</v>
          </cell>
          <cell r="G2592">
            <v>45.38</v>
          </cell>
        </row>
        <row r="2593">
          <cell r="B2593">
            <v>93056</v>
          </cell>
          <cell r="C2593" t="str">
            <v>LUVA PASSANTE EM COBRE, DN 28 MM, SEM ANEL DE SOLDA, INSTALADO EM PRUMADA DE HIDRÁULICA PREDIAL - FORNECIMENTO E INSTALAÇÃO. AF_04/2022</v>
          </cell>
          <cell r="D2593" t="str">
            <v>UN</v>
          </cell>
          <cell r="E2593">
            <v>17.67</v>
          </cell>
          <cell r="F2593">
            <v>2.89</v>
          </cell>
          <cell r="G2593">
            <v>14.78</v>
          </cell>
        </row>
        <row r="2594">
          <cell r="B2594">
            <v>93057</v>
          </cell>
          <cell r="C2594" t="str">
            <v>BUCHA DE REDUÇÃO EM COBRE, DN 28 MM X 22 MM, SEM ANEL DE SOLDA, PONTA X BOLSA, INSTALADO EM PRUMADA DE HIDRÁULICA PREDIAL - FORNECIMENTO E INSTALAÇÃO. AF_04/2022</v>
          </cell>
          <cell r="D2594" t="str">
            <v>UN</v>
          </cell>
          <cell r="E2594">
            <v>14.67</v>
          </cell>
          <cell r="F2594">
            <v>2.57</v>
          </cell>
          <cell r="G2594">
            <v>12.1</v>
          </cell>
        </row>
        <row r="2595">
          <cell r="B2595">
            <v>93058</v>
          </cell>
          <cell r="C2595" t="str">
            <v>JUNTA DE EXPANSÃO EM COBRE, DN 28 MM, PONTA X PONTA, INSTALADO EM PRUMADA DE HIDRÁULICA PREDIAL - FORNECIMENTO E INSTALAÇÃO. AF_04/2022</v>
          </cell>
          <cell r="D2595" t="str">
            <v>UN</v>
          </cell>
          <cell r="E2595">
            <v>608.18</v>
          </cell>
          <cell r="F2595">
            <v>2.92</v>
          </cell>
          <cell r="G2595">
            <v>605.26</v>
          </cell>
        </row>
        <row r="2596">
          <cell r="B2596">
            <v>93059</v>
          </cell>
          <cell r="C2596" t="str">
            <v>CONECTOR EM BRONZE/LATÃO, DN 28 MM X 1/2", SEM ANEL DE SOLDA, BOLSA X ROSCA F, INSTALADO EM PRUMADA DE HIDRÁULICA PREDIAL - FORNECIMENTO E INSTALAÇÃO. AF_04/2022</v>
          </cell>
          <cell r="D2596" t="str">
            <v>UN</v>
          </cell>
          <cell r="E2596">
            <v>30.9</v>
          </cell>
          <cell r="F2596">
            <v>2.8</v>
          </cell>
          <cell r="G2596">
            <v>28.1</v>
          </cell>
        </row>
        <row r="2597">
          <cell r="B2597">
            <v>93060</v>
          </cell>
          <cell r="C2597" t="str">
            <v>CURVA DE TRANSPOSIÇÃO EM BRONZE/LATÃO, DN 28 MM, SEM ANEL DE SOLDA, BOLSA X BOLSA, INSTALADO EM PRUMADA DE HIDRÁULICA PREDIAL - FORNECIMENTO E INSTALAÇÃO. AF_04/2022</v>
          </cell>
          <cell r="D2597" t="str">
            <v>UN</v>
          </cell>
          <cell r="E2597">
            <v>83.55</v>
          </cell>
          <cell r="F2597">
            <v>2.89</v>
          </cell>
          <cell r="G2597">
            <v>80.66</v>
          </cell>
        </row>
        <row r="2598">
          <cell r="B2598">
            <v>93061</v>
          </cell>
          <cell r="C2598" t="str">
            <v>LUVA PASSANTE EM COBRE, DN 35 MM, SEM ANEL DE SOLDA, INSTALADO EM PRUMADA DE HIDRÁULICA PREDIAL - FORNECIMENTO E INSTALAÇÃO. AF_04/2022</v>
          </cell>
          <cell r="D2598" t="str">
            <v>UN</v>
          </cell>
          <cell r="E2598">
            <v>33.66</v>
          </cell>
          <cell r="F2598">
            <v>3.66</v>
          </cell>
          <cell r="G2598">
            <v>30</v>
          </cell>
        </row>
        <row r="2599">
          <cell r="B2599">
            <v>93062</v>
          </cell>
          <cell r="C2599" t="str">
            <v>BUCHA DE REDUÇÃO EM COBRE, DN 35 MM X 28 MM, SEM ANEL DE SOLDA, PONTA X BOLSA, INSTALADO EM PRUMADA DE HIDRÁULICA PREDIAL - FORNECIMENTO E INSTALAÇÃO. AF_04/2022</v>
          </cell>
          <cell r="D2599" t="str">
            <v>UN</v>
          </cell>
          <cell r="E2599">
            <v>28.37</v>
          </cell>
          <cell r="F2599">
            <v>3.28</v>
          </cell>
          <cell r="G2599">
            <v>25.09</v>
          </cell>
        </row>
        <row r="2600">
          <cell r="B2600">
            <v>93063</v>
          </cell>
          <cell r="C2600" t="str">
            <v>JUNTA DE EXPANSÃO EM BRONZE/LATÃO, DN 35 MM, PONTA X PONTA, INSTALADO EM PRUMADA DE HIDRÁULICA PREDIAL - FORNECIMENTO E INSTALAÇÃO. AF_04/2022</v>
          </cell>
          <cell r="D2600" t="str">
            <v>UN</v>
          </cell>
          <cell r="E2600">
            <v>696.9</v>
          </cell>
          <cell r="F2600">
            <v>3.69</v>
          </cell>
          <cell r="G2600">
            <v>693.21</v>
          </cell>
        </row>
        <row r="2601">
          <cell r="B2601">
            <v>93064</v>
          </cell>
          <cell r="C2601" t="str">
            <v>LUVA PASSANTE EM COBRE, DN 42 MM, SEM ANEL DE SOLDA, INSTALADO EM PRUMADA DE HIDRÁULICA PREDIAL - FORNECIMENTO E INSTALAÇÃO. AF_04/2022</v>
          </cell>
          <cell r="D2601" t="str">
            <v>UN</v>
          </cell>
          <cell r="E2601">
            <v>51.78</v>
          </cell>
          <cell r="F2601">
            <v>4.42</v>
          </cell>
          <cell r="G2601">
            <v>47.36</v>
          </cell>
        </row>
        <row r="2602">
          <cell r="B2602">
            <v>93065</v>
          </cell>
          <cell r="C2602" t="str">
            <v>BUCHA DE REDUÇÃO EM COBRE, DN 42 MM X 35 MM, SEM ANEL DE SOLDA, PONTA X BOLSA, INSTALADO EM PRUMADA DE HIDRÁULICA PREDIAL - FORNECIMENTO E INSTALAÇÃO. AF_04/2022</v>
          </cell>
          <cell r="D2602" t="str">
            <v>UN</v>
          </cell>
          <cell r="E2602">
            <v>46.49</v>
          </cell>
          <cell r="F2602">
            <v>4.03</v>
          </cell>
          <cell r="G2602">
            <v>42.46</v>
          </cell>
        </row>
        <row r="2603">
          <cell r="B2603">
            <v>93066</v>
          </cell>
          <cell r="C2603" t="str">
            <v>JUNTA DE EXPANSÃO EM BRONZE/LATÃO, DN 42 MM, PONTA X PONTA, INSTALADO EM PRUMADA DE HIDRÁULICA PREDIAL - FORNECIMENTO E INSTALAÇÃO. AF_04/2022</v>
          </cell>
          <cell r="D2603" t="str">
            <v>UN</v>
          </cell>
          <cell r="E2603">
            <v>874.6</v>
          </cell>
          <cell r="F2603">
            <v>4.46</v>
          </cell>
          <cell r="G2603">
            <v>870.14</v>
          </cell>
        </row>
        <row r="2604">
          <cell r="B2604">
            <v>93067</v>
          </cell>
          <cell r="C2604" t="str">
            <v>LUVA PASSANTE EM COBRE, DN 54 MM, SEM ANEL DE SOLDA, INSTALADO EM PRUMADA DE HIDRÁULICA PREDIAL - FORNECIMENTO E INSTALAÇÃO. AF_04/2022</v>
          </cell>
          <cell r="D2604" t="str">
            <v>UN</v>
          </cell>
          <cell r="E2604">
            <v>77.07</v>
          </cell>
          <cell r="F2604">
            <v>5.72</v>
          </cell>
          <cell r="G2604">
            <v>71.35</v>
          </cell>
        </row>
        <row r="2605">
          <cell r="B2605">
            <v>93068</v>
          </cell>
          <cell r="C2605" t="str">
            <v>BUCHA DE REDUÇÃO EM COBRE, DN 54 MM X 42 MM, SEM ANEL DE SOLDA, PONTA X BOLSA, INSTALADO EM PRUMADA DE HIDRÁULICA PREDIAL - FORNECIMENTO E INSTALAÇÃO. AF_04/2022</v>
          </cell>
          <cell r="D2605" t="str">
            <v>UN</v>
          </cell>
          <cell r="E2605">
            <v>65.52</v>
          </cell>
          <cell r="F2605">
            <v>5.07</v>
          </cell>
          <cell r="G2605">
            <v>60.45</v>
          </cell>
        </row>
        <row r="2606">
          <cell r="B2606">
            <v>93069</v>
          </cell>
          <cell r="C2606" t="str">
            <v>JUNTA DE EXPANSÃO EM BRONZE/LATÃO, DN 54 MM, PONTA X PONTA, INSTALADO EM PRUMADA DE HIDRÁULICA PREDIAL - FORNECIMENTO E INSTALAÇÃO. AF_04/2022</v>
          </cell>
          <cell r="D2606" t="str">
            <v>UN</v>
          </cell>
          <cell r="E2606">
            <v>1212.35</v>
          </cell>
          <cell r="F2606">
            <v>5.7</v>
          </cell>
          <cell r="G2606">
            <v>1206.65</v>
          </cell>
        </row>
        <row r="2607">
          <cell r="B2607">
            <v>93070</v>
          </cell>
          <cell r="C2607" t="str">
            <v>LUVA PASSANTE EM COBRE, DN 66 MM, SEM ANEL DE SOLDA, INSTALADO EM PRUMADA DE HIDRÁULICA PREDIAL - FORNECIMENTO E INSTALAÇÃO. AF_04/2022</v>
          </cell>
          <cell r="D2607" t="str">
            <v>UN</v>
          </cell>
          <cell r="E2607">
            <v>195.2</v>
          </cell>
          <cell r="F2607">
            <v>7.03</v>
          </cell>
          <cell r="G2607">
            <v>188.17</v>
          </cell>
        </row>
        <row r="2608">
          <cell r="B2608">
            <v>93071</v>
          </cell>
          <cell r="C2608" t="str">
            <v>BUCHA DE REDUÇÃO EM COBRE, DN 66 MM X 54 MM, SEM ANEL DE SOLDA, PONTA X BOLSA, INSTALADO EM PRUMADA DE HIDRÁULICA PREDIAL - FORNECIMENTO E INSTALAÇÃO. AF_04/2022</v>
          </cell>
          <cell r="D2608" t="str">
            <v>UN</v>
          </cell>
          <cell r="E2608">
            <v>179.47</v>
          </cell>
          <cell r="F2608">
            <v>6.37</v>
          </cell>
          <cell r="G2608">
            <v>173.1</v>
          </cell>
        </row>
        <row r="2609">
          <cell r="B2609">
            <v>93072</v>
          </cell>
          <cell r="C2609" t="str">
            <v>JUNTA DE EXPANSÃO EM BRONZE/LATÃO, DN 66 MM, PONTA X PONTA, INSTALADO EM PRUMADA DE HIDRÁULICA PREDIAL - FORNECIMENTO E INSTALAÇÃO. AF_04/2022</v>
          </cell>
          <cell r="D2609" t="str">
            <v>UN</v>
          </cell>
          <cell r="E2609">
            <v>1600.03</v>
          </cell>
          <cell r="F2609">
            <v>7.04</v>
          </cell>
          <cell r="G2609">
            <v>1592.99</v>
          </cell>
        </row>
        <row r="2610">
          <cell r="B2610">
            <v>93074</v>
          </cell>
          <cell r="C2610" t="str">
            <v>CURVA EM COBRE, DN 15 MM, 45 GRAUS, SEM ANEL DE SOLDA, BOLSA X BOLSA, INSTALADO EM RAMAL DE DISTRIBUIÇÃO DE HIDRÁULICA PREDIAL - FORNECIMENTO E INSTALAÇÃO. AF_04/2022</v>
          </cell>
          <cell r="D2610" t="str">
            <v>UN</v>
          </cell>
          <cell r="E2610">
            <v>13.75</v>
          </cell>
          <cell r="F2610">
            <v>5.66</v>
          </cell>
          <cell r="G2610">
            <v>8.09</v>
          </cell>
        </row>
        <row r="2611">
          <cell r="B2611">
            <v>93075</v>
          </cell>
          <cell r="C2611" t="str">
            <v>COTOVELO EM BRONZE/LATÃO, DN 15 MM X 1/2", 90 GRAUS, SEM ANEL DE SOLDA, BOLSA X ROSCA F, INSTALADO EM RAMAL DE DISTRIBUIÇÃO DE HIDRÁULICA PREDIAL - FORNECIMENTO E INSTALAÇÃO. AF_04/2022</v>
          </cell>
          <cell r="D2611" t="str">
            <v>UN</v>
          </cell>
          <cell r="E2611">
            <v>20.6</v>
          </cell>
          <cell r="F2611">
            <v>4.19</v>
          </cell>
          <cell r="G2611">
            <v>16.41</v>
          </cell>
        </row>
        <row r="2612">
          <cell r="B2612">
            <v>93076</v>
          </cell>
          <cell r="C2612" t="str">
            <v>CURVA EM COBRE, DN 22 MM, 45 GRAUS, SEM ANEL DE SOLDA, BOLSA X BOLSA, INSTALADO EM RAMAL DE DISTRIBUIÇÃO DE HIDRÁULICA PREDIAL - FORNECIMENTO E INSTALAÇÃO. AF_04/2022</v>
          </cell>
          <cell r="D2612" t="str">
            <v>UN</v>
          </cell>
          <cell r="E2612">
            <v>22.14</v>
          </cell>
          <cell r="F2612">
            <v>6.53</v>
          </cell>
          <cell r="G2612">
            <v>15.61</v>
          </cell>
        </row>
        <row r="2613">
          <cell r="B2613">
            <v>93077</v>
          </cell>
          <cell r="C2613" t="str">
            <v>COTOVELO EM BRONZE/LATÃO, DN 22 MM X 1/2", 90 GRAUS, SEM ANEL DE SOLDA, BOLSA X ROSCA F, INSTALADO EM RAMAL DE DISTRIBUIÇÃO DE HIDRÁULICA PREDIAL - FORNECIMENTO E INSTALAÇÃO. AF_04/2022</v>
          </cell>
          <cell r="D2613" t="str">
            <v>UN</v>
          </cell>
          <cell r="E2613">
            <v>29.25</v>
          </cell>
          <cell r="F2613">
            <v>4.63</v>
          </cell>
          <cell r="G2613">
            <v>24.62</v>
          </cell>
        </row>
        <row r="2614">
          <cell r="B2614">
            <v>93078</v>
          </cell>
          <cell r="C2614" t="str">
            <v>COTOVELO EM BRONZE/LATÃO, DN 22 MM X 3/4", 90 GRAUS, SEM ANEL DE SOLDA, BOLSA X ROSCA F, INSTALADO EM RAMAL DE DISTRIBUIÇÃO DE HIDRÁULICA PREDIAL - FORNECIMENTO E INSTALAÇÃO. AF_04/2022</v>
          </cell>
          <cell r="D2614" t="str">
            <v>UN</v>
          </cell>
          <cell r="E2614">
            <v>32.9</v>
          </cell>
          <cell r="F2614">
            <v>5.36</v>
          </cell>
          <cell r="G2614">
            <v>27.54</v>
          </cell>
        </row>
        <row r="2615">
          <cell r="B2615">
            <v>93079</v>
          </cell>
          <cell r="C2615" t="str">
            <v>CURVA EM COBRE, DN 28 MM, 45 GRAUS, SEM ANEL DE SOLDA, BOLSA X BOLSA, INSTALADO EM RAMAL DE DISTRIBUIÇÃO DE HIDRÁULICA PREDIAL - FORNECIMENTO E INSTALAÇÃO. AF_04/2022</v>
          </cell>
          <cell r="D2615" t="str">
            <v>UN</v>
          </cell>
          <cell r="E2615">
            <v>30.96</v>
          </cell>
          <cell r="F2615">
            <v>7.28</v>
          </cell>
          <cell r="G2615">
            <v>23.68</v>
          </cell>
        </row>
        <row r="2616">
          <cell r="B2616">
            <v>93080</v>
          </cell>
          <cell r="C2616" t="str">
            <v>LUVA PASSANTE EM COBRE, DN 15 MM, SEM ANEL DE SOLDA, INSTALADO EM RAMAL DE DISTRIBUIÇÃO DE HIDRÁULICA PREDIAL - FORNECIMENTO E INSTALAÇÃO. AF_04/2022</v>
          </cell>
          <cell r="D2616" t="str">
            <v>UN</v>
          </cell>
          <cell r="E2616">
            <v>8.94</v>
          </cell>
          <cell r="F2616">
            <v>3.77</v>
          </cell>
          <cell r="G2616">
            <v>5.17</v>
          </cell>
        </row>
        <row r="2617">
          <cell r="B2617">
            <v>93081</v>
          </cell>
          <cell r="C2617" t="str">
            <v>CONECTOR EM BRONZE/LATÃO, DN 15 MM X 1/2", SEM ANEL DE SOLDA, BOLSA X ROSCA F, INSTALADO EM RAMAL DE DISTRIBUIÇÃO DE HIDRÁULICA PREDIAL - FORNECIMENTO E INSTALAÇÃO. AF_04/2022</v>
          </cell>
          <cell r="D2617" t="str">
            <v>UN</v>
          </cell>
          <cell r="E2617">
            <v>19.48</v>
          </cell>
          <cell r="F2617">
            <v>3.25</v>
          </cell>
          <cell r="G2617">
            <v>16.23</v>
          </cell>
        </row>
        <row r="2618">
          <cell r="B2618">
            <v>93082</v>
          </cell>
          <cell r="C2618" t="str">
            <v>CURVA DE TRANSPOSIÇÃO EM BRONZE/LATÃO, DN 15 MM, SEM ANEL DE SOLDA, BOLSA X BOLSA, INSTALADO EM RAMAL DE DISTRIBUIÇÃO DE HIDRÁULICA PREDIAL - FORNECIMENTO E INSTALAÇÃO. AF_04/2022</v>
          </cell>
          <cell r="D2618" t="str">
            <v>UN</v>
          </cell>
          <cell r="E2618">
            <v>25.25</v>
          </cell>
          <cell r="F2618">
            <v>3.77</v>
          </cell>
          <cell r="G2618">
            <v>21.48</v>
          </cell>
        </row>
        <row r="2619">
          <cell r="B2619">
            <v>93083</v>
          </cell>
          <cell r="C2619" t="str">
            <v>JUNTA DE EXPANSÃO EM COBRE, DN 15 MM, PONTA X PONTA, INSTALADO EM RAMAL DE DISTRIBUIÇÃO DE HIDRÁULICA PREDIAL - FORNECIMENTO E INSTALAÇÃO. AF_04/2022</v>
          </cell>
          <cell r="D2619" t="str">
            <v>UN</v>
          </cell>
          <cell r="E2619">
            <v>478.58</v>
          </cell>
          <cell r="F2619">
            <v>3.78</v>
          </cell>
          <cell r="G2619">
            <v>474.8</v>
          </cell>
        </row>
        <row r="2620">
          <cell r="B2620">
            <v>93084</v>
          </cell>
          <cell r="C2620" t="str">
            <v>LUVA PASSANTE EM COBRE, DN 22 MM, SEM ANEL DE SOLDA, INSTALADO EM RAMAL DE DISTRIBUIÇÃO DE HIDRÁULICA PREDIAL - FORNECIMENTO E INSTALAÇÃO. AF_04/2022</v>
          </cell>
          <cell r="D2620" t="str">
            <v>UN</v>
          </cell>
          <cell r="E2620">
            <v>14.54</v>
          </cell>
          <cell r="F2620">
            <v>4.35</v>
          </cell>
          <cell r="G2620">
            <v>10.19</v>
          </cell>
        </row>
        <row r="2621">
          <cell r="B2621">
            <v>93085</v>
          </cell>
          <cell r="C2621" t="str">
            <v>BUCHA DE REDUÇÃO EM COBRE, DN 22 MM X 15 MM, SEM ANEL DE SOLDA, PONTA X BOLSA, INSTALADO EM RAMAL DE DISTRIBUIÇÃO DE HIDRÁULICA PREDIAL - FORNECIMENTO E INSTALAÇÃO. AF_04/2022</v>
          </cell>
          <cell r="D2621" t="str">
            <v>UN</v>
          </cell>
          <cell r="E2621">
            <v>15.5</v>
          </cell>
          <cell r="F2621">
            <v>6.1</v>
          </cell>
          <cell r="G2621">
            <v>9.4</v>
          </cell>
        </row>
        <row r="2622">
          <cell r="B2622">
            <v>93086</v>
          </cell>
          <cell r="C2622" t="str">
            <v>JUNTA DE EXPANSÃO EM COBRE, DN 22 MM, PONTA X PONTA, INSTALADO EM RAMAL DE DISTRIBUIÇÃO DE HIDRÁULICA PREDIAL - FORNECIMENTO E INSTALAÇÃO. AF_04/2022</v>
          </cell>
          <cell r="D2622" t="str">
            <v>UN</v>
          </cell>
          <cell r="E2622">
            <v>555.61</v>
          </cell>
          <cell r="F2622">
            <v>4.33</v>
          </cell>
          <cell r="G2622">
            <v>551.28</v>
          </cell>
        </row>
        <row r="2623">
          <cell r="B2623">
            <v>93087</v>
          </cell>
          <cell r="C2623" t="str">
            <v>CONECTOR EM BRONZE/LATÃO, DN 22 MM X 1/2", SEM ANEL DE SOLDA, BOLSA X ROSCA F, INSTALADO EM RAMAL DE DISTRIBUIÇÃO DE HIDRÁULICA PREDIAL - FORNECIMENTO E INSTALAÇÃO. AF_04/2022</v>
          </cell>
          <cell r="D2623" t="str">
            <v>UN</v>
          </cell>
          <cell r="E2623">
            <v>20.41</v>
          </cell>
          <cell r="F2623">
            <v>3.53</v>
          </cell>
          <cell r="G2623">
            <v>16.88</v>
          </cell>
        </row>
        <row r="2624">
          <cell r="B2624">
            <v>93088</v>
          </cell>
          <cell r="C2624" t="str">
            <v>CONECTOR EM BRONZE/LATÃO, DN 22 MM X 3/4", SEM ANEL DE SOLDA, BOLSA X ROSCA F, INSTALADO EM RAMAL DE DISTRIBUIÇÃO DE HIDRÁULICA PREDIAL - FORNECIMENTO E INSTALAÇÃO. AF_04/2022</v>
          </cell>
          <cell r="D2624" t="str">
            <v>UN</v>
          </cell>
          <cell r="E2624">
            <v>25.29</v>
          </cell>
          <cell r="F2624">
            <v>4.26</v>
          </cell>
          <cell r="G2624">
            <v>21.03</v>
          </cell>
        </row>
        <row r="2625">
          <cell r="B2625">
            <v>93089</v>
          </cell>
          <cell r="C2625" t="str">
            <v>CURVA DE TRANSPOSIÇÃO EM BRONZE/LATÃO, DN 22 MM, SEM ANEL DE SOLDA, BOLSA X BOLSA, INSTALADO EM RAMAL DE DISTRIBUIÇÃO DE HIDRÁULICA PREDIAL - FORNECIMENTO E INSTALAÇÃO. AF_04/2022</v>
          </cell>
          <cell r="D2625" t="str">
            <v>UN</v>
          </cell>
          <cell r="E2625">
            <v>50.38</v>
          </cell>
          <cell r="F2625">
            <v>4.35</v>
          </cell>
          <cell r="G2625">
            <v>46.03</v>
          </cell>
        </row>
        <row r="2626">
          <cell r="B2626">
            <v>93090</v>
          </cell>
          <cell r="C2626" t="str">
            <v>LUVA PASSANTE EM COBRE, DN 28 MM, SEM ANEL DE SOLDA, INSTALADO EM RAMAL DE DISTRIBUIÇÃO DE HIDRÁULICA PREDIAL - FORNECIMENTO E INSTALAÇÃO. AF_04/2022</v>
          </cell>
          <cell r="D2626" t="str">
            <v>UN</v>
          </cell>
          <cell r="E2626">
            <v>20.23</v>
          </cell>
          <cell r="F2626">
            <v>4.85</v>
          </cell>
          <cell r="G2626">
            <v>15.38</v>
          </cell>
        </row>
        <row r="2627">
          <cell r="B2627">
            <v>93091</v>
          </cell>
          <cell r="C2627" t="str">
            <v>BUCHA DE REDUÇÃO EM COBRE, DN 28 MM X 22 MM, SEM ANEL DE SOLDA, INSTALADO EM RAMAL DE DISTRIBUIÇÃO DE HIDRÁULICA PREDIAL - FORNECIMENTO E INSTALAÇÃO. AF_04/2022</v>
          </cell>
          <cell r="D2627" t="str">
            <v>UN</v>
          </cell>
          <cell r="E2627">
            <v>17.33</v>
          </cell>
          <cell r="F2627">
            <v>4.6</v>
          </cell>
          <cell r="G2627">
            <v>12.73</v>
          </cell>
        </row>
        <row r="2628">
          <cell r="B2628">
            <v>93092</v>
          </cell>
          <cell r="C2628" t="str">
            <v>JUNTA DE EXPANSÃO EM COBRE, DN 28 MM, PONTA X PONTA, INSTALADO EM RAMAL DE DISTRIBUIÇÃO DE HIDRÁULICA PREDIAL - FORNECIMENTO E INSTALAÇÃO. AF_04/2022</v>
          </cell>
          <cell r="D2628" t="str">
            <v>UN</v>
          </cell>
          <cell r="E2628">
            <v>610.74</v>
          </cell>
          <cell r="F2628">
            <v>4.82</v>
          </cell>
          <cell r="G2628">
            <v>605.92</v>
          </cell>
        </row>
        <row r="2629">
          <cell r="B2629">
            <v>93093</v>
          </cell>
          <cell r="C2629" t="str">
            <v>CONECTOR EM BRONZE/LATÃO, DN 28 MM X 1/2", SEM ANEL DE SOLDA, BOLSA X ROSCA F, INSTALADO EM RAMAL DE DISTRIBUIÇÃO DE HIDRÁULICA PREDIAL - FORNECIMENTO E INSTALAÇÃO. AF_04/2022</v>
          </cell>
          <cell r="D2629" t="str">
            <v>UN</v>
          </cell>
          <cell r="E2629">
            <v>32.17</v>
          </cell>
          <cell r="F2629">
            <v>3.78</v>
          </cell>
          <cell r="G2629">
            <v>28.39</v>
          </cell>
        </row>
        <row r="2630">
          <cell r="B2630">
            <v>93094</v>
          </cell>
          <cell r="C2630" t="str">
            <v>CURVA DE TRANSPOSIÇÃO EM BRONZE/LATÃO, DN 28 MM, SEM ANEL DE SOLDA, BOLSA X BOLSA, INSTALADO EM RAMAL DE DISTRIBUIÇÃO DE HIDRÁULICA PREDIAL - FORNECIMENTO E INSTALAÇÃO. AF_04/2022</v>
          </cell>
          <cell r="D2630" t="str">
            <v>UN</v>
          </cell>
          <cell r="E2630">
            <v>86.11</v>
          </cell>
          <cell r="F2630">
            <v>4.85</v>
          </cell>
          <cell r="G2630">
            <v>81.26</v>
          </cell>
        </row>
        <row r="2631">
          <cell r="B2631">
            <v>93097</v>
          </cell>
          <cell r="C2631" t="str">
            <v>CURVA EM COBRE, DN 15 MM, 45 GRAUS, SEM ANEL DE SOLDA, BOLSA X BOLSA, INSTALADO EM RAMAL E SUB-RAMAL DE HIDRÁULICA PREDIAL - FORNECIMENTO E INSTALAÇÃO. AF_04/2022</v>
          </cell>
          <cell r="D2631" t="str">
            <v>UN</v>
          </cell>
          <cell r="E2631">
            <v>14.02</v>
          </cell>
          <cell r="F2631">
            <v>5.86</v>
          </cell>
          <cell r="G2631">
            <v>8.16</v>
          </cell>
        </row>
        <row r="2632">
          <cell r="B2632">
            <v>93098</v>
          </cell>
          <cell r="C2632" t="str">
            <v>COTOVELO EM BRONZE/LATÃO, DN 15 MM X 1/2", 90 GRAUS, SEM ANEL DE SOLDA, BOLSA X ROSCA F, INSTALADO EM RAMAL E SUB-RAMAL DE HIDRÁULICA PREDIAL - FORNECIMENTO E INSTALAÇÃO. AF_04/2022</v>
          </cell>
          <cell r="D2632" t="str">
            <v>UN</v>
          </cell>
          <cell r="E2632">
            <v>20.74</v>
          </cell>
          <cell r="F2632">
            <v>4.29</v>
          </cell>
          <cell r="G2632">
            <v>16.45</v>
          </cell>
        </row>
        <row r="2633">
          <cell r="B2633">
            <v>93099</v>
          </cell>
          <cell r="C2633" t="str">
            <v>CURVA EM COBRE, DN 22 MM, 45 GRAUS, SEM ANEL DE SOLDA, BOLSA X BOLSA, INSTALADO EM RAMAL E SUB-RAMAL DE HIDRÁULICA PREDIAL - FORNECIMENTO E INSTALAÇÃO. AF_04/2022</v>
          </cell>
          <cell r="D2633" t="str">
            <v>UN</v>
          </cell>
          <cell r="E2633">
            <v>25.21</v>
          </cell>
          <cell r="F2633">
            <v>8.87</v>
          </cell>
          <cell r="G2633">
            <v>16.34</v>
          </cell>
        </row>
        <row r="2634">
          <cell r="B2634">
            <v>93100</v>
          </cell>
          <cell r="C2634" t="str">
            <v>COTOVELO EM BRONZE/LATÃO, DN 22 MM X 1/2", 90 GRAUS, SEM ANEL DE SOLDA, BOLSA X ROSCA F, INSTALADO EM RAMAL E SUB-RAMAL DE HIDRÁULICA PREDIAL - FORNECIMENTO E INSTALAÇÃO. AF_04/2022</v>
          </cell>
          <cell r="D2634" t="str">
            <v>UN</v>
          </cell>
          <cell r="E2634">
            <v>30.78</v>
          </cell>
          <cell r="F2634">
            <v>5.79</v>
          </cell>
          <cell r="G2634">
            <v>24.99</v>
          </cell>
        </row>
        <row r="2635">
          <cell r="B2635">
            <v>93101</v>
          </cell>
          <cell r="C2635" t="str">
            <v>COTOVELO EM BRONZE/LATÃO, DN 22 MM X 3/4", 90 GRAUS, SEM ANEL DE SOLDA, BOLSA X ROSCA F, INSTALADO EM RAMAL E SUB-RAMAL DE HIDRÁULICA PREDIAL - FORNECIMENTO E INSTALAÇÃO. AF_04/2022</v>
          </cell>
          <cell r="D2635" t="str">
            <v>UN</v>
          </cell>
          <cell r="E2635">
            <v>34.44</v>
          </cell>
          <cell r="F2635">
            <v>6.52</v>
          </cell>
          <cell r="G2635">
            <v>27.92</v>
          </cell>
        </row>
        <row r="2636">
          <cell r="B2636">
            <v>93102</v>
          </cell>
          <cell r="C2636" t="str">
            <v>CURVA EM COBRE, DN 28 MM, 45 GRAUS, SEM ANEL DE SOLDA, BOLSA X BOLSA, INSTALADO EM RAMAL E SUB-RAMAL DE HIDRÁULICA PREDIAL - FORNECIMENTO E INSTALAÇÃO. AF_04/2022</v>
          </cell>
          <cell r="D2636" t="str">
            <v>UN</v>
          </cell>
          <cell r="E2636">
            <v>36.41</v>
          </cell>
          <cell r="F2636">
            <v>11.45</v>
          </cell>
          <cell r="G2636">
            <v>24.96</v>
          </cell>
        </row>
        <row r="2637">
          <cell r="B2637">
            <v>93103</v>
          </cell>
          <cell r="C2637" t="str">
            <v>LUVA PASSANTE EM COBRE, DN 15 MM, SEM ANEL DE SOLDA, INSTALADO EM RAMAL E SUB-RAMAL DE HIDRÁULICA PREDIAL - FORNECIMENTO E INSTALAÇÃO. AF_04/2022</v>
          </cell>
          <cell r="D2637" t="str">
            <v>UN</v>
          </cell>
          <cell r="E2637">
            <v>9.13</v>
          </cell>
          <cell r="F2637">
            <v>3.9</v>
          </cell>
          <cell r="G2637">
            <v>5.23</v>
          </cell>
        </row>
        <row r="2638">
          <cell r="B2638">
            <v>93104</v>
          </cell>
          <cell r="C2638" t="str">
            <v>CONECTOR EM BRONZE/LATÃO, DN 15 MM X 1/2", SEM ANEL DE SOLDA, BOLSA X ROSCA F, INSTALADO EM RAMAL E SUB-RAMAL DE HIDRÁULICA PREDIAL - FORNECIMENTO E INSTALAÇÃO. AF_04/2022</v>
          </cell>
          <cell r="D2638" t="str">
            <v>UN</v>
          </cell>
          <cell r="E2638">
            <v>19.58</v>
          </cell>
          <cell r="F2638">
            <v>3.31</v>
          </cell>
          <cell r="G2638">
            <v>16.27</v>
          </cell>
        </row>
        <row r="2639">
          <cell r="B2639">
            <v>93105</v>
          </cell>
          <cell r="C2639" t="str">
            <v>CURVA DE TRANSPOSIÇÃO EM BRONZE/LATÃO, DN 15 MM, SEM ANEL DE SOLDA, BOLSA X BOLSA, INSTALADO EM RAMAL E SUB-RAMAL DE HIDRÁULICA PREDIAL - FORNECIMENTO E INSTALAÇÃO. AF_04/2022</v>
          </cell>
          <cell r="D2639" t="str">
            <v>UN</v>
          </cell>
          <cell r="E2639">
            <v>25.44</v>
          </cell>
          <cell r="F2639">
            <v>3.9</v>
          </cell>
          <cell r="G2639">
            <v>21.54</v>
          </cell>
        </row>
        <row r="2640">
          <cell r="B2640">
            <v>93106</v>
          </cell>
          <cell r="C2640" t="str">
            <v>JUNTA DE EXPANSÃO EM COBRE, DN 15 MM, PONTA X PONTA, INSTALADO EM RAMAL E SUB-RAMAL DE HIDRÁULICA PREDIAL - FORNECIMENTO E INSTALAÇÃO. AF_04/2022</v>
          </cell>
          <cell r="D2640" t="str">
            <v>UN</v>
          </cell>
          <cell r="E2640">
            <v>478.77</v>
          </cell>
          <cell r="F2640">
            <v>3.88</v>
          </cell>
          <cell r="G2640">
            <v>474.89</v>
          </cell>
        </row>
        <row r="2641">
          <cell r="B2641">
            <v>93107</v>
          </cell>
          <cell r="C2641" t="str">
            <v>LUVA PASSANTE EM COBRE, DN 22 MM, SEM ANEL DE SOLDA, INSTALADO EM RAMAL E SUB-RAMAL DE HIDRÁULICA PREDIAL - FORNECIMENTO E INSTALAÇÃO. AF_04/2022</v>
          </cell>
          <cell r="D2641" t="str">
            <v>UN</v>
          </cell>
          <cell r="E2641">
            <v>16.6</v>
          </cell>
          <cell r="F2641">
            <v>5.91</v>
          </cell>
          <cell r="G2641">
            <v>10.69</v>
          </cell>
        </row>
        <row r="2642">
          <cell r="B2642">
            <v>93108</v>
          </cell>
          <cell r="C2642" t="str">
            <v>BUCHA DE REDUÇÃO EM COBRE, DN 22 MM X 15 MM, SEM ANEL DE SOLDA, PONTA X BOLSA, INSTALADO EM RAMAL E SUB-RAMAL DE HIDRÁULICA PREDIAL - FORNECIMENTO E INSTALAÇÃO. AF_04/2022</v>
          </cell>
          <cell r="D2642" t="str">
            <v>UN</v>
          </cell>
          <cell r="E2642">
            <v>13.99</v>
          </cell>
          <cell r="F2642">
            <v>4.9</v>
          </cell>
          <cell r="G2642">
            <v>9.09</v>
          </cell>
        </row>
        <row r="2643">
          <cell r="B2643">
            <v>93109</v>
          </cell>
          <cell r="C2643" t="str">
            <v>JUNTA DE EXPANSÃO EM COBRE, DN 22 MM, PONTA X PONTA, INSTALADO EM RAMAL E SUB-RAMAL DE HIDRÁULICA PREDIAL - FORNECIMENTO E INSTALAÇÃO. AF_04/2022</v>
          </cell>
          <cell r="D2643" t="str">
            <v>UN</v>
          </cell>
          <cell r="E2643">
            <v>557.67</v>
          </cell>
          <cell r="F2643">
            <v>5.91</v>
          </cell>
          <cell r="G2643">
            <v>551.76</v>
          </cell>
        </row>
        <row r="2644">
          <cell r="B2644">
            <v>93110</v>
          </cell>
          <cell r="C2644" t="str">
            <v>CONECTOR EM BRONZE/LATÃO, DN 22 MM X 1/2", SEM ANEL DE SOLDA, BOLSA X ROSCA F, INSTALADO EM RAMAL E SUB-RAMAL DE HIDRÁULICA PREDIAL - FORNECIMENTO E INSTALAÇÃO. AF_04/2022</v>
          </cell>
          <cell r="D2644" t="str">
            <v>UN</v>
          </cell>
          <cell r="E2644">
            <v>21.44</v>
          </cell>
          <cell r="F2644">
            <v>4.31</v>
          </cell>
          <cell r="G2644">
            <v>17.13</v>
          </cell>
        </row>
        <row r="2645">
          <cell r="B2645">
            <v>93111</v>
          </cell>
          <cell r="C2645" t="str">
            <v>CONECTOR EM BRONZE/LATÃO, DN 22 MM X 3/4", SEM ANEL DE SOLDA, BOLSA X ROSCA F, INSTALADO EM RAMAL E SUB-RAMAL DE HIDRÁULICA PREDIAL - FORNECIMENTO E INSTALAÇÃO. AF_04/2022</v>
          </cell>
          <cell r="D2645" t="str">
            <v>UN</v>
          </cell>
          <cell r="E2645">
            <v>25.99</v>
          </cell>
          <cell r="F2645">
            <v>5.04</v>
          </cell>
          <cell r="G2645">
            <v>20.95</v>
          </cell>
        </row>
        <row r="2646">
          <cell r="B2646">
            <v>93112</v>
          </cell>
          <cell r="C2646" t="str">
            <v>CURVA DE TRANSPOSIÇÃO EM BRONZE/LATÃO, DN 22 MM, SEM ANEL DE SOLDA, BOLSA X BOLSA, INSTALADO EM RAMAL E SUB-RAMAL DE HIDRÁULICA PREDIAL - FORNECIMENTO E INSTALAÇÃO. AF_04/2022</v>
          </cell>
          <cell r="D2646" t="str">
            <v>UN</v>
          </cell>
          <cell r="E2646">
            <v>52.44</v>
          </cell>
          <cell r="F2646">
            <v>5.91</v>
          </cell>
          <cell r="G2646">
            <v>46.53</v>
          </cell>
        </row>
        <row r="2647">
          <cell r="B2647">
            <v>93113</v>
          </cell>
          <cell r="C2647" t="str">
            <v>LUVA PASSANTE EM COBRE, DN 28 MM, SEM ANEL DE SOLDA, INSTALADO EM RAMAL E SUB-RAMAL DE HIDRÁULICA PREDIAL - FORNECIMENTO E INSTALAÇÃO. AF_04/2022</v>
          </cell>
          <cell r="D2647" t="str">
            <v>UN</v>
          </cell>
          <cell r="E2647">
            <v>23.9</v>
          </cell>
          <cell r="F2647">
            <v>7.63</v>
          </cell>
          <cell r="G2647">
            <v>16.27</v>
          </cell>
        </row>
        <row r="2648">
          <cell r="B2648">
            <v>93114</v>
          </cell>
          <cell r="C2648" t="str">
            <v>CONECTOR EM BRONZE/LATÃO, DN 28 MM X 1/2", SEM ANEL DE SOLDA, BOLSA X ROSCA F, INSTALADO EM RAMAL E SUB-RAMAL DE HIDRÁULICA PREDIAL - FORNECIMENTO E INSTALAÇÃO. AF_04/2022</v>
          </cell>
          <cell r="D2648" t="str">
            <v>UN</v>
          </cell>
          <cell r="E2648">
            <v>34.01</v>
          </cell>
          <cell r="F2648">
            <v>5.18</v>
          </cell>
          <cell r="G2648">
            <v>28.83</v>
          </cell>
        </row>
        <row r="2649">
          <cell r="B2649">
            <v>93115</v>
          </cell>
          <cell r="C2649" t="str">
            <v>CURVA DE TRANSPOSIÇÃO EM BRONZE/LATÃO, DN 28 MM, SEM ANEL DE SOLDA, BOLSA X BOLSA, INSTALADO EM RAMAL E SUB-RAMAL DE HIDRÁULICA PREDIAL - FORNECIMENTO E INSTALAÇÃO. AF_04/2022</v>
          </cell>
          <cell r="D2649" t="str">
            <v>UN</v>
          </cell>
          <cell r="E2649">
            <v>89.78</v>
          </cell>
          <cell r="F2649">
            <v>7.63</v>
          </cell>
          <cell r="G2649">
            <v>82.15</v>
          </cell>
        </row>
        <row r="2650">
          <cell r="B2650">
            <v>93116</v>
          </cell>
          <cell r="C2650" t="str">
            <v>JUNTA DE EXPANSÃO EM COBRE, DN 28 MM, PONTA X PONTA, INSTALADO EM RAMAL E SUB-RAMAL DE HIDRÁULICA PREDIAL - FORNECIMENTO E INSTALAÇÃO. AF_04/2022</v>
          </cell>
          <cell r="D2650" t="str">
            <v>UN</v>
          </cell>
          <cell r="E2650">
            <v>614.41</v>
          </cell>
          <cell r="F2650">
            <v>7.62</v>
          </cell>
          <cell r="G2650">
            <v>606.79</v>
          </cell>
        </row>
        <row r="2651">
          <cell r="B2651">
            <v>93117</v>
          </cell>
          <cell r="C2651" t="str">
            <v>TE DUPLA CURVA EM BRONZE/LATÃO, DN 1/2" X 15 MM X 1/2", SEM ANEL DE SOLDA, ROSCA F X BOLSA X ROSCA F, INSTALADO EM RAMAL E SUB-RAMAL DE HIDRÁULICA PREDIAL - FORNECIMENTO E INSTALAÇÃO. AF_04/2022</v>
          </cell>
          <cell r="D2651" t="str">
            <v>UN</v>
          </cell>
          <cell r="E2651">
            <v>61.34</v>
          </cell>
          <cell r="F2651">
            <v>5.32</v>
          </cell>
          <cell r="G2651">
            <v>56.02</v>
          </cell>
        </row>
        <row r="2652">
          <cell r="B2652">
            <v>93118</v>
          </cell>
          <cell r="C2652" t="str">
            <v>TE DUPLA CURVA EM BRONZE/LATÃO, DN 3/4" X 22 MM X 3/4", SEM ANEL DE SOLDA, ROSCA F X BOLSA X ROSCA F, INSTALADO EM RAMAL E SUB-RAMAL DE HIDRÁULICA PREDIAL - FORNECIMENTO E INSTALAÇÃO. AF_04/2022</v>
          </cell>
          <cell r="D2652" t="str">
            <v>UN</v>
          </cell>
          <cell r="E2652">
            <v>90.37</v>
          </cell>
          <cell r="F2652">
            <v>8.11</v>
          </cell>
          <cell r="G2652">
            <v>82.26</v>
          </cell>
        </row>
        <row r="2653">
          <cell r="B2653">
            <v>93119</v>
          </cell>
          <cell r="C2653" t="str">
            <v>CURVA EM COBRE, DN 22 MM, 45 GRAUS, SEM ANEL DE SOLDA, BOLSA X BOLSA, INSTALADO EM PRUMADA DE HIDRÁULICA PREDIAL - FORNECIMENTO E INSTALAÇÃO. AF_04/2022</v>
          </cell>
          <cell r="D2653" t="str">
            <v>UN</v>
          </cell>
          <cell r="E2653">
            <v>18.03</v>
          </cell>
          <cell r="F2653">
            <v>3.37</v>
          </cell>
          <cell r="G2653">
            <v>14.66</v>
          </cell>
        </row>
        <row r="2654">
          <cell r="B2654">
            <v>93120</v>
          </cell>
          <cell r="C2654" t="str">
            <v>COTOVELO EM BRONZE/LATÃO, DN 22 MM X 1/2", 90 GRAUS, SEM ANEL DE SOLDA, BOLSA X ROSCA F, INSTALADO EM PRUMADA DE HIDRÁULICA PREDIAL - FORNECIMENTO E INSTALAÇÃO. AF_04/2022</v>
          </cell>
          <cell r="D2654" t="str">
            <v>UN</v>
          </cell>
          <cell r="E2654">
            <v>27.19</v>
          </cell>
          <cell r="F2654">
            <v>3.05</v>
          </cell>
          <cell r="G2654">
            <v>24.14</v>
          </cell>
        </row>
        <row r="2655">
          <cell r="B2655">
            <v>93121</v>
          </cell>
          <cell r="C2655" t="str">
            <v>COTOVELO EM BRONZE/LATÃO, DN 22 MM X 3/4", 90 GRAUS, SEM ANEL DE SOLDA, BOLSA X ROSCA F, INSTALADO EM PRUMADA DE HIDRÁULICA PREDIAL - FORNECIMENTO E INSTALAÇÃO. AF_04/2022</v>
          </cell>
          <cell r="D2655" t="str">
            <v>UN</v>
          </cell>
          <cell r="E2655">
            <v>30.84</v>
          </cell>
          <cell r="F2655">
            <v>3.77</v>
          </cell>
          <cell r="G2655">
            <v>27.07</v>
          </cell>
        </row>
        <row r="2656">
          <cell r="B2656">
            <v>93122</v>
          </cell>
          <cell r="C2656" t="str">
            <v>CURVA EM COBRE, DN 28 MM, 45 GRAUS, SEM ANEL DE SOLDA, BOLSA X BOLSA, INSTALADO EM PRUMADA DE HIDRÁULICA PREDIAL - FORNECIMENTO E INSTALAÇÃO. AF_04/2022</v>
          </cell>
          <cell r="D2656" t="str">
            <v>UN</v>
          </cell>
          <cell r="E2656">
            <v>27.15</v>
          </cell>
          <cell r="F2656">
            <v>4.35</v>
          </cell>
          <cell r="G2656">
            <v>22.8</v>
          </cell>
        </row>
        <row r="2657">
          <cell r="B2657">
            <v>93123</v>
          </cell>
          <cell r="C2657" t="str">
            <v>CURVA EM COBRE, DN 35 MM, 45 GRAUS, SEM ANEL DE SOLDA, BOLSA X BOLSA, INSTALADO EM PRUMADA DE HIDRÁULICA PREDIAL - FORNECIMENTO E INSTALAÇÃO. AF_04/2022</v>
          </cell>
          <cell r="D2657" t="str">
            <v>UN</v>
          </cell>
          <cell r="E2657">
            <v>60.94</v>
          </cell>
          <cell r="F2657">
            <v>5.48</v>
          </cell>
          <cell r="G2657">
            <v>55.46</v>
          </cell>
        </row>
        <row r="2658">
          <cell r="B2658">
            <v>93124</v>
          </cell>
          <cell r="C2658" t="str">
            <v>CURVA EM COBRE, DN 42 MM, 45 GRAUS, SEM ANEL DE SOLDA, BOLSA X BOLSA, INSTALADO EM PRUMADA DE HIDRÁULICA PREDIAL - FORNECIMENTO E INSTALAÇÃO. AF_04/2022</v>
          </cell>
          <cell r="D2658" t="str">
            <v>UN</v>
          </cell>
          <cell r="E2658">
            <v>95.87</v>
          </cell>
          <cell r="F2658">
            <v>6.62</v>
          </cell>
          <cell r="G2658">
            <v>89.25</v>
          </cell>
        </row>
        <row r="2659">
          <cell r="B2659">
            <v>93125</v>
          </cell>
          <cell r="C2659" t="str">
            <v>CURVA EM COBRE, DN 54 MM, 45 GRAUS, SEM ANEL DE SOLDA, BOLSA X BOLSA, INSTALADO EM PRUMADA DE HIDRÁULICA PREDIAL - FORNECIMENTO E INSTALAÇÃO. AF_04/2022</v>
          </cell>
          <cell r="D2659" t="str">
            <v>UN</v>
          </cell>
          <cell r="E2659">
            <v>141.05</v>
          </cell>
          <cell r="F2659">
            <v>8.59</v>
          </cell>
          <cell r="G2659">
            <v>132.46</v>
          </cell>
        </row>
        <row r="2660">
          <cell r="B2660">
            <v>93126</v>
          </cell>
          <cell r="C2660" t="str">
            <v>CURVA EM COBRE, DN 66 MM, 45 GRAUS, SEM ANEL DE SOLDA, BOLSA X BOLSA, INSTALADO EM PRUMADA DE HIDRÁULICA PREDIAL - FORNECIMENTO E INSTALAÇÃO. AF_04/2022</v>
          </cell>
          <cell r="D2660" t="str">
            <v>UN</v>
          </cell>
          <cell r="E2660">
            <v>312.41</v>
          </cell>
          <cell r="F2660">
            <v>10.53</v>
          </cell>
          <cell r="G2660">
            <v>301.88</v>
          </cell>
        </row>
        <row r="2661">
          <cell r="B2661">
            <v>93133</v>
          </cell>
          <cell r="C2661" t="str">
            <v>BUCHA DE REDUÇÃO EM COBRE, DN 28 MM X 22 MM, SEM ANEL DE SOLDA, INSTALADO EM RAMAL E SUB-RAMAL DE HIDRÁULICA PREDIAL - FORNECIMENTO E INSTALAÇÃO. AF_04/2022</v>
          </cell>
          <cell r="D2661" t="str">
            <v>UN</v>
          </cell>
          <cell r="E2661">
            <v>20.19</v>
          </cell>
          <cell r="F2661">
            <v>6.76</v>
          </cell>
          <cell r="G2661">
            <v>13.43</v>
          </cell>
        </row>
        <row r="2662">
          <cell r="B2662">
            <v>93184</v>
          </cell>
          <cell r="C2662" t="str">
            <v>VERGA PRÉ-MOLDADA COM ATÉ 1,5 M DE VÃO, ESPESSURA DE *20* CM. AF_03/2024</v>
          </cell>
          <cell r="D2662" t="str">
            <v>M</v>
          </cell>
          <cell r="E2662">
            <v>27.71</v>
          </cell>
          <cell r="F2662">
            <v>5.84</v>
          </cell>
          <cell r="G2662">
            <v>21.87</v>
          </cell>
        </row>
        <row r="2663">
          <cell r="B2663">
            <v>93187</v>
          </cell>
          <cell r="C2663" t="str">
            <v>VERGA MOLDADA IN LOCO EM CONCRETO, ESPESSURA DE *20* CM. AF_03/2024</v>
          </cell>
          <cell r="D2663" t="str">
            <v>M</v>
          </cell>
          <cell r="E2663">
            <v>71.87</v>
          </cell>
          <cell r="F2663">
            <v>23.62</v>
          </cell>
          <cell r="G2663">
            <v>48.25</v>
          </cell>
        </row>
        <row r="2664">
          <cell r="B2664">
            <v>93191</v>
          </cell>
          <cell r="C2664" t="str">
            <v>VERGA MOLDADA IN LOCO COM UTILIZAÇÃO DE BLOCOS CANALETA, ESPESSURA DE *20* CM. AF_03/2024</v>
          </cell>
          <cell r="D2664" t="str">
            <v>M</v>
          </cell>
          <cell r="E2664">
            <v>73.12</v>
          </cell>
          <cell r="F2664">
            <v>16.23</v>
          </cell>
          <cell r="G2664">
            <v>56.89</v>
          </cell>
        </row>
        <row r="2665">
          <cell r="B2665">
            <v>93194</v>
          </cell>
          <cell r="C2665" t="str">
            <v>CONTRAVERGA PRÉ-MOLDADA, ESPESSURA DE *20* CM. AF_03/2024</v>
          </cell>
          <cell r="D2665" t="str">
            <v>M</v>
          </cell>
          <cell r="E2665">
            <v>27.1</v>
          </cell>
          <cell r="F2665">
            <v>5.61</v>
          </cell>
          <cell r="G2665">
            <v>21.49</v>
          </cell>
        </row>
        <row r="2666">
          <cell r="B2666">
            <v>93197</v>
          </cell>
          <cell r="C2666" t="str">
            <v>CONTRAVERGA MOLDADA IN LOCO EM CONCRETO, ESPESSURA DE *20* CM. AF_03/2024</v>
          </cell>
          <cell r="D2666" t="str">
            <v>M</v>
          </cell>
          <cell r="E2666">
            <v>55.09</v>
          </cell>
          <cell r="F2666">
            <v>15</v>
          </cell>
          <cell r="G2666">
            <v>40.09</v>
          </cell>
        </row>
        <row r="2667">
          <cell r="B2667">
            <v>93199</v>
          </cell>
          <cell r="C2667" t="str">
            <v>CONTRAVERGA MOLDADA IN LOCO COM UTILIZAÇÃO DE BLOCOS CANALETA, ESPESSURA DE *20* CM. AF_03/2024</v>
          </cell>
          <cell r="D2667" t="str">
            <v>M</v>
          </cell>
          <cell r="E2667">
            <v>53.18</v>
          </cell>
          <cell r="F2667">
            <v>11.01</v>
          </cell>
          <cell r="G2667">
            <v>42.17</v>
          </cell>
        </row>
        <row r="2668">
          <cell r="B2668">
            <v>93200</v>
          </cell>
          <cell r="C2668" t="str">
            <v>FIXAÇÃO (ENCUNHAMENTO) DE ALVENARIA DE VEDAÇÃO COM ARGAMASSA APLICADA COM BISNAGA. AF_03/2024</v>
          </cell>
          <cell r="D2668" t="str">
            <v>M</v>
          </cell>
          <cell r="E2668">
            <v>10.95</v>
          </cell>
          <cell r="F2668">
            <v>7</v>
          </cell>
          <cell r="G2668">
            <v>3.95</v>
          </cell>
        </row>
        <row r="2669">
          <cell r="B2669">
            <v>93202</v>
          </cell>
          <cell r="C2669" t="str">
            <v>FIXAÇÃO (ENCUNHAMENTO) DE ALVENARIA DE VEDAÇÃO COM TIJOLO MACIÇO. AF_03/2024</v>
          </cell>
          <cell r="D2669" t="str">
            <v>M</v>
          </cell>
          <cell r="E2669">
            <v>25.83</v>
          </cell>
          <cell r="F2669">
            <v>13.18</v>
          </cell>
          <cell r="G2669">
            <v>12.65</v>
          </cell>
        </row>
        <row r="2670">
          <cell r="B2670">
            <v>93203</v>
          </cell>
          <cell r="C2670" t="str">
            <v>FIXAÇÃO (ENCUNHAMENTO) DE ALVENARIA DE VEDAÇÃO COM ESPUMA DE POLIURETANO EXPANSIVA. AF_03/2024</v>
          </cell>
          <cell r="D2670" t="str">
            <v>M</v>
          </cell>
          <cell r="E2670">
            <v>14.99</v>
          </cell>
          <cell r="F2670">
            <v>1.14</v>
          </cell>
          <cell r="G2670">
            <v>13.85</v>
          </cell>
        </row>
        <row r="2671">
          <cell r="B2671">
            <v>93205</v>
          </cell>
          <cell r="C2671" t="str">
            <v>CINTA DE AMARRAÇÃO DE ALVENARIA MOLDADA IN LOCO COM UTILIZAÇÃO DE BLOCOS CANALETA, ESPESSURA DE *20* CM. AF_03/2024</v>
          </cell>
          <cell r="D2671" t="str">
            <v>M</v>
          </cell>
          <cell r="E2671">
            <v>72.99</v>
          </cell>
          <cell r="F2671">
            <v>16.91</v>
          </cell>
          <cell r="G2671">
            <v>56.08</v>
          </cell>
        </row>
        <row r="2672">
          <cell r="B2672">
            <v>93220</v>
          </cell>
          <cell r="C2672" t="str">
            <v>PERFURATRIZ COM TORRE METÁLICA PARA EXECUÇÃO DE ESTACA HÉLICE CONTÍNUA, PROFUNDIDADE MÁXIMA DE 32 M, DIÂMETRO MÁXIMO DE 1000 MM, POTÊNCIA INSTALADA DE 350 HP, MESA ROTATIVA COM TORQUE MÁXIMO DE 263 KNM - DEPRECIAÇÃO. AF_01/2016</v>
          </cell>
          <cell r="D2672" t="str">
            <v>H</v>
          </cell>
          <cell r="E2672">
            <v>419.67</v>
          </cell>
          <cell r="F2672">
            <v>0</v>
          </cell>
          <cell r="G2672">
            <v>419.67</v>
          </cell>
        </row>
        <row r="2673">
          <cell r="B2673">
            <v>93221</v>
          </cell>
          <cell r="C2673" t="str">
            <v>PERFURATRIZ COM TORRE METÁLICA PARA EXECUÇÃO DE ESTACA HÉLICE CONTÍNUA, PROFUNDIDADE MÁXIMA DE 32 M, DIÂMETRO MÁXIMO DE 1000 MM, POTÊNCIA INSTALADA DE 350 HP, MESA ROTATIVA COM TORQUE MÁXIMO DE 263 KNM - JUROS. AF_01/2016</v>
          </cell>
          <cell r="D2673" t="str">
            <v>H</v>
          </cell>
          <cell r="E2673">
            <v>112.59</v>
          </cell>
          <cell r="F2673">
            <v>0</v>
          </cell>
          <cell r="G2673">
            <v>112.59</v>
          </cell>
        </row>
        <row r="2674">
          <cell r="B2674">
            <v>93222</v>
          </cell>
          <cell r="C2674" t="str">
            <v>PERFURATRIZ COM TORRE METÁLICA PARA EXECUÇÃO DE ESTACA HÉLICE CONTÍNUA, PROFUNDIDADE MÁXIMA DE 32 M, DIÂMETRO MÁXIMO DE 1000 MM, POTÊNCIA INSTALADA DE 350 HP, MESA ROTATIVA COM TORQUE MÁXIMO DE 263 KNM - MANUTENÇÃO. AF_01/2016</v>
          </cell>
          <cell r="D2674" t="str">
            <v>H</v>
          </cell>
          <cell r="E2674">
            <v>525.18</v>
          </cell>
          <cell r="F2674">
            <v>0</v>
          </cell>
          <cell r="G2674">
            <v>525.18</v>
          </cell>
        </row>
        <row r="2675">
          <cell r="B2675">
            <v>93223</v>
          </cell>
          <cell r="C2675" t="str">
            <v>PERFURATRIZ COM TORRE METÁLICA PARA EXECUÇÃO DE ESTACA HÉLICE CONTÍNUA, PROFUNDIDADE MÁXIMA DE 32 M, DIÂMETRO MÁXIMO DE 1000 MM, POTÊNCIA INSTALADA DE 350 HP, MESA ROTATIVA COM TORQUE MÁXIMO DE 263 KNM - MATERIAIS NA OPERAÇÃO. AF_01/2016</v>
          </cell>
          <cell r="D2675" t="str">
            <v>H</v>
          </cell>
          <cell r="E2675">
            <v>164.49</v>
          </cell>
          <cell r="F2675">
            <v>0</v>
          </cell>
          <cell r="G2675">
            <v>164.49</v>
          </cell>
        </row>
        <row r="2676">
          <cell r="B2676">
            <v>93224</v>
          </cell>
          <cell r="C2676" t="str">
            <v>PERFURATRIZ COM TORRE METÁLICA PARA EXECUÇÃO DE ESTACA HÉLICE CONTÍNUA, PROFUNDIDADE MÁXIMA DE 32 M, DIÂMETRO MÁXIMO DE 1000 MM, POTÊNCIA INSTALADA DE 350 HP, MESA ROTATIVA COM TORQUE MÁXIMO DE 263 KNM - CHP DIURNO. AF_01/2016</v>
          </cell>
          <cell r="D2676" t="str">
            <v>CHP</v>
          </cell>
          <cell r="E2676">
            <v>1258.04</v>
          </cell>
          <cell r="F2676">
            <v>31.2</v>
          </cell>
          <cell r="G2676">
            <v>1226.84</v>
          </cell>
        </row>
        <row r="2677">
          <cell r="B2677">
            <v>93225</v>
          </cell>
          <cell r="C2677" t="str">
            <v>PERFURATRIZ COM TORRE METÁLICA PARA EXECUÇÃO DE ESTACA HÉLICE CONTÍNUA, PROFUNDIDADE MÁXIMA DE 32 M, DIÂMETRO MÁXIMO DE 1000 MM, POTÊNCIA INSTALADA DE 350 HP, MESA ROTATIVA COM TORQUE MÁXIMO DE 263 KNM - CHI DIURNO. AF_01/2016</v>
          </cell>
          <cell r="D2677" t="str">
            <v>CHI</v>
          </cell>
          <cell r="E2677">
            <v>568.37</v>
          </cell>
          <cell r="F2677">
            <v>31.26</v>
          </cell>
          <cell r="G2677">
            <v>537.11</v>
          </cell>
        </row>
        <row r="2678">
          <cell r="B2678">
            <v>93229</v>
          </cell>
          <cell r="C2678" t="str">
            <v>BETONEIRA CAPACIDADE NOMINAL 400 L, CAPACIDADE DE MISTURA 310 L, MOTOR A GASOLINA POTÊNCIA 5,5 CV, SEM CARREGADOR - DEPRECIAÇÃO. AF_02/2016</v>
          </cell>
          <cell r="D2678" t="str">
            <v>H</v>
          </cell>
          <cell r="E2678">
            <v>0.38</v>
          </cell>
          <cell r="F2678">
            <v>0</v>
          </cell>
          <cell r="G2678">
            <v>0.38</v>
          </cell>
        </row>
        <row r="2679">
          <cell r="B2679">
            <v>93230</v>
          </cell>
          <cell r="C2679" t="str">
            <v>BETONEIRA CAPACIDADE NOMINAL 400 L, CAPACIDADE DE MISTURA 310 L, MOTOR A GASOLINA POTÊNCIA 5,5 CV, SEM CARREGADOR - JUROS. AF_02/2016</v>
          </cell>
          <cell r="D2679" t="str">
            <v>H</v>
          </cell>
          <cell r="E2679">
            <v>0.08</v>
          </cell>
          <cell r="F2679">
            <v>0</v>
          </cell>
          <cell r="G2679">
            <v>0.08</v>
          </cell>
        </row>
        <row r="2680">
          <cell r="B2680">
            <v>93231</v>
          </cell>
          <cell r="C2680" t="str">
            <v>BETONEIRA CAPACIDADE NOMINAL 400 L, CAPACIDADE DE MISTURA 310 L, MOTOR A GASOLINA POTÊNCIA 5,5 CV, SEM CARREGADOR - MANUTENÇÃO. AF_02/2016</v>
          </cell>
          <cell r="D2680" t="str">
            <v>H</v>
          </cell>
          <cell r="E2680">
            <v>0.48</v>
          </cell>
          <cell r="F2680">
            <v>0</v>
          </cell>
          <cell r="G2680">
            <v>0.48</v>
          </cell>
        </row>
        <row r="2681">
          <cell r="B2681">
            <v>93232</v>
          </cell>
          <cell r="C2681" t="str">
            <v>BETONEIRA CAPACIDADE NOMINAL 400 L, CAPACIDADE DE MISTURA 310 L, MOTOR A GASOLINA POTÊNCIA 5,5 CV, SEM CARREGADOR - MATERIAIS NA OPERAÇÃO. AF_02/2016</v>
          </cell>
          <cell r="D2681" t="str">
            <v>H</v>
          </cell>
          <cell r="E2681">
            <v>4.87</v>
          </cell>
          <cell r="F2681">
            <v>0</v>
          </cell>
          <cell r="G2681">
            <v>4.87</v>
          </cell>
        </row>
        <row r="2682">
          <cell r="B2682">
            <v>93233</v>
          </cell>
          <cell r="C2682" t="str">
            <v>BETONEIRA CAPACIDADE NOMINAL 400 L, CAPACIDADE DE MISTURA 310 L, MOTOR A GASOLINA POTÊNCIA 5,5 HP, SEM CARREGADOR - CHP DIURNO. AF_02/2016</v>
          </cell>
          <cell r="D2682" t="str">
            <v>CHP</v>
          </cell>
          <cell r="E2682">
            <v>5.81</v>
          </cell>
          <cell r="F2682">
            <v>0</v>
          </cell>
          <cell r="G2682">
            <v>5.81</v>
          </cell>
        </row>
        <row r="2683">
          <cell r="B2683">
            <v>93234</v>
          </cell>
          <cell r="C2683" t="str">
            <v>BETONEIRA CAPACIDADE NOMINAL 400 L, CAPACIDADE DE MISTURA 310 L, MOTOR A GASOLINA POTÊNCIA 5,5 HP, SEM CARREGADOR - CHI DIURNO. AF_02/2016</v>
          </cell>
          <cell r="D2683" t="str">
            <v>CHI</v>
          </cell>
          <cell r="E2683">
            <v>0.46</v>
          </cell>
          <cell r="F2683">
            <v>0</v>
          </cell>
          <cell r="G2683">
            <v>0.46</v>
          </cell>
        </row>
        <row r="2684">
          <cell r="B2684">
            <v>93235</v>
          </cell>
          <cell r="C2684" t="str">
            <v>GRUPO GERADOR ESTACIONÁRIO, MOTOR DIESEL POTÊNCIA 170 KVA - JUROS. AF_02/2016</v>
          </cell>
          <cell r="D2684" t="str">
            <v>H</v>
          </cell>
          <cell r="E2684">
            <v>2.7</v>
          </cell>
          <cell r="F2684">
            <v>0</v>
          </cell>
          <cell r="G2684">
            <v>2.7</v>
          </cell>
        </row>
        <row r="2685">
          <cell r="B2685">
            <v>93238</v>
          </cell>
          <cell r="C2685" t="str">
            <v>ROLO COMPACTADOR VIBRATÓRIO REBOCÁVEL, CILINDRO DE AÇO LISO, POTÊNCIA DE TRAÇÃO DE 65 CV, PESO 4,7 T, IMPACTO DINÂMICO 18,3 T, LARGURA DE TRABALHO 1,67 M - JUROS. AF_02/2016</v>
          </cell>
          <cell r="D2685" t="str">
            <v>H</v>
          </cell>
          <cell r="E2685">
            <v>2.59</v>
          </cell>
          <cell r="F2685">
            <v>0</v>
          </cell>
          <cell r="G2685">
            <v>2.59</v>
          </cell>
        </row>
        <row r="2686">
          <cell r="B2686">
            <v>93239</v>
          </cell>
          <cell r="C2686" t="str">
            <v>ROLO COMPACTADOR VIBRATÓRIO PÉ DE CARNEIRO, OPERADO POR CONTROLE REMOTO, POTÊNCIA 12,5 KW, PESO OPERACIONAL 1,675 T, LARGURA DE TRABALHO 0,85 M - JUROS. AF_02/2016</v>
          </cell>
          <cell r="D2686" t="str">
            <v>H</v>
          </cell>
          <cell r="E2686">
            <v>11.75</v>
          </cell>
          <cell r="F2686">
            <v>0</v>
          </cell>
          <cell r="G2686">
            <v>11.75</v>
          </cell>
        </row>
        <row r="2687">
          <cell r="B2687">
            <v>93240</v>
          </cell>
          <cell r="C2687" t="str">
            <v>ROLO COMPACTADOR VIBRATÓRIO PÉ DE CARNEIRO, OPERADO POR CONTROLE REMOTO, POTÊNCIA 12,5 KW, PESO OPERACIONAL 1,675 T, LARGURA DE TRABALHO 0,85 M - MATERIAIS NA OPERAÇÃO. AF_02/2016</v>
          </cell>
          <cell r="D2687" t="str">
            <v>H</v>
          </cell>
          <cell r="E2687">
            <v>12.6</v>
          </cell>
          <cell r="F2687">
            <v>0</v>
          </cell>
          <cell r="G2687">
            <v>12.6</v>
          </cell>
        </row>
        <row r="2688">
          <cell r="B2688">
            <v>93244</v>
          </cell>
          <cell r="C2688" t="str">
            <v>ROLO COMPACTADOR VIBRATÓRIO PÉ DE CARNEIRO PARA SOLOS, POTÊNCIA 80 HP, PESO OPERACIONAL SEM/COM LASTRO 7,4 / 8,8 T, LARGURA DE TRABALHO 1,68 M - CHI DIURNO. AF_02/2016</v>
          </cell>
          <cell r="D2688" t="str">
            <v>CHI</v>
          </cell>
          <cell r="E2688">
            <v>73.37</v>
          </cell>
          <cell r="F2688">
            <v>26.17</v>
          </cell>
          <cell r="G2688">
            <v>47.2</v>
          </cell>
        </row>
        <row r="2689">
          <cell r="B2689">
            <v>93267</v>
          </cell>
          <cell r="C2689" t="str">
            <v>GRUA ASCENCIONAL, LANÇA DE 30 M, CAPACIDADE DE 1,0 T A 30 M, ALTURA ATÉ 39 M DEPRECIAÇÃO. AF_05/2023</v>
          </cell>
          <cell r="D2689" t="str">
            <v>H</v>
          </cell>
          <cell r="E2689">
            <v>26.15</v>
          </cell>
          <cell r="F2689">
            <v>0</v>
          </cell>
          <cell r="G2689">
            <v>26.15</v>
          </cell>
        </row>
        <row r="2690">
          <cell r="B2690">
            <v>93269</v>
          </cell>
          <cell r="C2690" t="str">
            <v>GRUA ASCENCIONAL, LANÇA DE 30 M, CAPACIDADE DE 1,0 T A 30 M, ALTURA ATÉ 39 M JUROS. AF_05/2023</v>
          </cell>
          <cell r="D2690" t="str">
            <v>H</v>
          </cell>
          <cell r="E2690">
            <v>9.8</v>
          </cell>
          <cell r="F2690">
            <v>0</v>
          </cell>
          <cell r="G2690">
            <v>9.8</v>
          </cell>
        </row>
        <row r="2691">
          <cell r="B2691">
            <v>93270</v>
          </cell>
          <cell r="C2691" t="str">
            <v>GRUA ASCENCIONAL, LANÇA DE 30 M, CAPACIDADE DE 1,0 T A 30 M, ALTURA ATÉ 39 M MANUTENÇÃO. AF_05/2023</v>
          </cell>
          <cell r="D2691" t="str">
            <v>H</v>
          </cell>
          <cell r="E2691">
            <v>25.43</v>
          </cell>
          <cell r="F2691">
            <v>0</v>
          </cell>
          <cell r="G2691">
            <v>25.43</v>
          </cell>
        </row>
        <row r="2692">
          <cell r="B2692">
            <v>93271</v>
          </cell>
          <cell r="C2692" t="str">
            <v>GRUA ASCENCIONAL, LANÇA DE 30 M, CAPACIDADE DE 1,0 T A 30 M, ALTURA ATÉ 39 M MATERIAIS NA OPERAÇÃO. AF_05/2023</v>
          </cell>
          <cell r="D2692" t="str">
            <v>H</v>
          </cell>
          <cell r="E2692">
            <v>8.41</v>
          </cell>
          <cell r="F2692">
            <v>0</v>
          </cell>
          <cell r="G2692">
            <v>8.41</v>
          </cell>
        </row>
        <row r="2693">
          <cell r="B2693">
            <v>93272</v>
          </cell>
          <cell r="C2693" t="str">
            <v>GRUA ASCENSIONAL, LANCA DE 30 M, CAPACIDADE DE 1,0 T A 30 M, ALTURA ATE 39 M - CHP DIURNO. AF_05/2023</v>
          </cell>
          <cell r="D2693" t="str">
            <v>CHP</v>
          </cell>
          <cell r="E2693">
            <v>117.54</v>
          </cell>
          <cell r="F2693">
            <v>42.88</v>
          </cell>
          <cell r="G2693">
            <v>74.66</v>
          </cell>
        </row>
        <row r="2694">
          <cell r="B2694">
            <v>93274</v>
          </cell>
          <cell r="C2694" t="str">
            <v>GRUA ASCENSIONAL, LANÇA DE 30 M, CAPACIDADE DE 1,0 T A 30 M, ALTURA ATÉ 39 M - CHI DIURNO. AF_05/2023</v>
          </cell>
          <cell r="D2694" t="str">
            <v>CHI</v>
          </cell>
          <cell r="E2694">
            <v>83.7</v>
          </cell>
          <cell r="F2694">
            <v>42.88</v>
          </cell>
          <cell r="G2694">
            <v>40.82</v>
          </cell>
        </row>
        <row r="2695">
          <cell r="B2695">
            <v>93277</v>
          </cell>
          <cell r="C2695" t="str">
            <v>GUINCHO ELÉTRICO DE COLUNA, CAPACIDADE 400 KG, COM MOTO FREIO, MOTOR TRIFÁSICO DE 1,25 CV - DEPRECIAÇÃO. AF_03/2016</v>
          </cell>
          <cell r="D2695" t="str">
            <v>H</v>
          </cell>
          <cell r="E2695">
            <v>0.26</v>
          </cell>
          <cell r="F2695">
            <v>0</v>
          </cell>
          <cell r="G2695">
            <v>0.26</v>
          </cell>
        </row>
        <row r="2696">
          <cell r="B2696">
            <v>93278</v>
          </cell>
          <cell r="C2696" t="str">
            <v>GUINCHO ELÉTRICO DE COLUNA, CAPACIDADE 400 KG, COM MOTO FREIO, MOTOR TRIFÁSICO DE 1,25 CV - JUROS. AF_03/2016</v>
          </cell>
          <cell r="D2696" t="str">
            <v>H</v>
          </cell>
          <cell r="E2696">
            <v>0.06</v>
          </cell>
          <cell r="F2696">
            <v>0</v>
          </cell>
          <cell r="G2696">
            <v>0.06</v>
          </cell>
        </row>
        <row r="2697">
          <cell r="B2697">
            <v>93279</v>
          </cell>
          <cell r="C2697" t="str">
            <v>GUINCHO ELÉTRICO DE COLUNA, CAPACIDADE 400 KG, COM MOTO FREIO, MOTOR TRIFÁSICO DE 1,25 CV - MANUTENÇÃO. AF_03/2016</v>
          </cell>
          <cell r="D2697" t="str">
            <v>H</v>
          </cell>
          <cell r="E2697">
            <v>0.24</v>
          </cell>
          <cell r="F2697">
            <v>0</v>
          </cell>
          <cell r="G2697">
            <v>0.24</v>
          </cell>
        </row>
        <row r="2698">
          <cell r="B2698">
            <v>93280</v>
          </cell>
          <cell r="C2698" t="str">
            <v>GUINCHO ELÉTRICO DE COLUNA, CAPACIDADE 400 KG, COM MOTO FREIO, MOTOR TRIFÁSICO DE 1,25 CV - MATERIAIS NA OPERAÇÃO. AF_03/2016</v>
          </cell>
          <cell r="D2698" t="str">
            <v>H</v>
          </cell>
          <cell r="E2698">
            <v>0.7</v>
          </cell>
          <cell r="F2698">
            <v>0</v>
          </cell>
          <cell r="G2698">
            <v>0.7</v>
          </cell>
        </row>
        <row r="2699">
          <cell r="B2699">
            <v>93281</v>
          </cell>
          <cell r="C2699" t="str">
            <v>GUINCHO ELÉTRICO DE COLUNA, CAPACIDADE 400 KG, COM MOTO FREIO, MOTOR TRIFÁSICO DE 1,25 CV - CHP DIURNO. AF_03/2016</v>
          </cell>
          <cell r="D2699" t="str">
            <v>CHP</v>
          </cell>
          <cell r="E2699">
            <v>32.86</v>
          </cell>
          <cell r="F2699">
            <v>26.73</v>
          </cell>
          <cell r="G2699">
            <v>6.13</v>
          </cell>
        </row>
        <row r="2700">
          <cell r="B2700">
            <v>93282</v>
          </cell>
          <cell r="C2700" t="str">
            <v>GUINCHO ELÉTRICO DE COLUNA, CAPACIDADE 400 KG, COM MOTO FREIO, MOTOR TRIFÁSICO DE 1,25 CV - CHI DIURNO. AF_03/2016</v>
          </cell>
          <cell r="D2700" t="str">
            <v>CHI</v>
          </cell>
          <cell r="E2700">
            <v>31.92</v>
          </cell>
          <cell r="F2700">
            <v>26.73</v>
          </cell>
          <cell r="G2700">
            <v>5.19</v>
          </cell>
        </row>
        <row r="2701">
          <cell r="B2701">
            <v>93283</v>
          </cell>
          <cell r="C2701" t="str">
            <v>GUINDASTE HIDRÁULICO AUTOPROPELIDO, COM LANÇA TELESCÓPICA 40 M, CAPACIDADE MÁXIMA 60 T, POTÊNCIA 260 KW - DEPRECIAÇÃO. AF_03/2016</v>
          </cell>
          <cell r="D2701" t="str">
            <v>H</v>
          </cell>
          <cell r="E2701">
            <v>97.73</v>
          </cell>
          <cell r="F2701">
            <v>0</v>
          </cell>
          <cell r="G2701">
            <v>97.73</v>
          </cell>
        </row>
        <row r="2702">
          <cell r="B2702">
            <v>93284</v>
          </cell>
          <cell r="C2702" t="str">
            <v>GUINDASTE HIDRÁULICO AUTOPROPELIDO, COM LANÇA TELESCÓPICA 40 M, CAPACIDADE MÁXIMA 60 T, POTÊNCIA 260 KW - JUROS. AF_03/2016</v>
          </cell>
          <cell r="D2702" t="str">
            <v>H</v>
          </cell>
          <cell r="E2702">
            <v>34.45</v>
          </cell>
          <cell r="F2702">
            <v>0</v>
          </cell>
          <cell r="G2702">
            <v>34.45</v>
          </cell>
        </row>
        <row r="2703">
          <cell r="B2703">
            <v>93285</v>
          </cell>
          <cell r="C2703" t="str">
            <v>GUINDASTE HIDRÁULICO AUTOPROPELIDO, COM LANÇA TELESCÓPICA 40 M, CAPACIDADE MÁXIMA 60 T, POTÊNCIA 260 KW - MANUTENÇÃO. AF_03/2016</v>
          </cell>
          <cell r="D2703" t="str">
            <v>H</v>
          </cell>
          <cell r="E2703">
            <v>157.1</v>
          </cell>
          <cell r="F2703">
            <v>0</v>
          </cell>
          <cell r="G2703">
            <v>157.1</v>
          </cell>
        </row>
        <row r="2704">
          <cell r="B2704">
            <v>93286</v>
          </cell>
          <cell r="C2704" t="str">
            <v>GUINDASTE HIDRÁULICO AUTOPROPELIDO, COM LANÇA TELESCÓPICA 40 M, CAPACIDADE MÁXIMA 60 T, POTÊNCIA 260 KW - MATERIAIS NA OPERAÇÃO. AF_03/2016</v>
          </cell>
          <cell r="D2704" t="str">
            <v>H</v>
          </cell>
          <cell r="E2704">
            <v>11.7</v>
          </cell>
          <cell r="F2704">
            <v>0</v>
          </cell>
          <cell r="G2704">
            <v>11.7</v>
          </cell>
        </row>
        <row r="2705">
          <cell r="B2705">
            <v>93287</v>
          </cell>
          <cell r="C2705" t="str">
            <v>GUINDASTE HIDRÁULICO AUTOPROPELIDO, COM LANÇA TELESCÓPICA 40 M, CAPACIDADE MÁXIMA 60 T, POTÊNCIA 260 KW - CHP DIURNO. AF_03/2016</v>
          </cell>
          <cell r="D2705" t="str">
            <v>CHP</v>
          </cell>
          <cell r="E2705">
            <v>362.65</v>
          </cell>
          <cell r="F2705">
            <v>42.87</v>
          </cell>
          <cell r="G2705">
            <v>319.78</v>
          </cell>
        </row>
        <row r="2706">
          <cell r="B2706">
            <v>93288</v>
          </cell>
          <cell r="C2706" t="str">
            <v>GUINDASTE HIDRÁULICO AUTOPROPELIDO, COM LANÇA TELESCÓPICA 40 M, CAPACIDADE MÁXIMA 60 T, POTÊNCIA 260 KW - CHI DIURNO. AF_03/2016</v>
          </cell>
          <cell r="D2706" t="str">
            <v>CHI</v>
          </cell>
          <cell r="E2706">
            <v>193.85</v>
          </cell>
          <cell r="F2706">
            <v>42.88</v>
          </cell>
          <cell r="G2706">
            <v>150.97</v>
          </cell>
        </row>
        <row r="2707">
          <cell r="B2707">
            <v>93296</v>
          </cell>
          <cell r="C2707" t="str">
            <v>GUINDASTE HIDRÁULICO AUTOPROPELIDO, COM LANÇA TELESCÓPICA 40 M, CAPACIDADE MÁXIMA 60 T, POTÊNCIA 260 KW - IMPOSTOS E SEGUROS. AF_03/2016</v>
          </cell>
          <cell r="D2707" t="str">
            <v>H</v>
          </cell>
          <cell r="E2707">
            <v>13.92</v>
          </cell>
          <cell r="F2707">
            <v>0</v>
          </cell>
          <cell r="G2707">
            <v>13.92</v>
          </cell>
        </row>
        <row r="2708">
          <cell r="B2708">
            <v>93358</v>
          </cell>
          <cell r="C2708" t="str">
            <v>ESCAVAÇÃO MANUAL DE VALA. AF_09/2024</v>
          </cell>
          <cell r="D2708" t="str">
            <v>M3</v>
          </cell>
          <cell r="E2708">
            <v>84.77</v>
          </cell>
          <cell r="F2708">
            <v>61.15</v>
          </cell>
          <cell r="G2708">
            <v>23.62</v>
          </cell>
        </row>
        <row r="2709">
          <cell r="B2709">
            <v>93367</v>
          </cell>
          <cell r="C2709" t="str">
            <v>REATERRO MECANIZADO DE VALA COM ESCAVADEIRA HIDRÁULICA (CAPACIDADE DA CAÇAMBA: 0,8 M³/POTÊNCIA: 111 HP), LARGURA DE 1,5 A 2,5 M, PROFUNDIDADE ATÉ 1,5 M, COM SOLO (SEM SUBSTITUIÇÃO) DE 1ª CATEGORIA, COM COMPACTADOR DE SOLOS DE PERCUSSÃO. AF_08/2023</v>
          </cell>
          <cell r="D2709" t="str">
            <v>M3</v>
          </cell>
          <cell r="E2709">
            <v>26.04</v>
          </cell>
          <cell r="F2709">
            <v>8.37</v>
          </cell>
          <cell r="G2709">
            <v>17.67</v>
          </cell>
        </row>
        <row r="2710">
          <cell r="B2710">
            <v>93368</v>
          </cell>
          <cell r="C2710" t="str">
            <v>REATERRO MECANIZADO DE VALA COM ESCAVADEIRA HIDRÁULICA (CAPACIDADE DA CAÇAMBA: 0,8 M³/POTÊNCIA: 111 HP), LARGURA ATÉ 1,5 M, PROFUNDIDADE DE 1,5 A 3,0 M, COM SOLO (SEM SUBSTITUIÇÃO) DE 1ª CATEGORIA, COM COMPACTADOR DE SOLOS DE PERCUSSÃO. AF_08/2023</v>
          </cell>
          <cell r="D2710" t="str">
            <v>M3</v>
          </cell>
          <cell r="E2710">
            <v>22.84</v>
          </cell>
          <cell r="F2710">
            <v>7.54</v>
          </cell>
          <cell r="G2710">
            <v>15.3</v>
          </cell>
        </row>
        <row r="2711">
          <cell r="B2711">
            <v>93369</v>
          </cell>
          <cell r="C2711" t="str">
            <v>REATERRO MECANIZADO DE VALA COM ESCAVADEIRA HIDRÁULICA (CAPACIDADE DA CAÇAMBA: 0,8 M³/POTÊNCIA: 111 HP), LARGURA 1,5 A 2,5 M, PROFUNDIDADE 1,5 A 3,0 M, COM SOLO (SEM SUBSTITUIÇÃO) DE 1ª CATEGORIA, COM COMPACTADOR DE SOLOS DE PERCUSSÃO. AF_08/2023</v>
          </cell>
          <cell r="D2711" t="str">
            <v>M3</v>
          </cell>
          <cell r="E2711">
            <v>18.84</v>
          </cell>
          <cell r="F2711">
            <v>6.56</v>
          </cell>
          <cell r="G2711">
            <v>12.28</v>
          </cell>
        </row>
        <row r="2712">
          <cell r="B2712">
            <v>93372</v>
          </cell>
          <cell r="C2712" t="str">
            <v>REATERRO MECANIZADO DE VALA COM ESCAVADEIRA HIDRÁULICA (CAPACIDADE DA CAÇAMBA: 0,8 M³/POTÊNCIA: 111 HP), LARGURA ATÉ 1,5 M, PROFUNDIDADE DE 3,0 A 6,0 M, COM SOLO (SEM SUBSTITUIÇÃO) DE 1ª CATEGORIA, COM COMPACTADOR DE SOLOS DE PERCUSSÃO. AF_08/2023</v>
          </cell>
          <cell r="D2712" t="str">
            <v>M3</v>
          </cell>
          <cell r="E2712">
            <v>18.12</v>
          </cell>
          <cell r="F2712">
            <v>6.4</v>
          </cell>
          <cell r="G2712">
            <v>11.72</v>
          </cell>
        </row>
        <row r="2713">
          <cell r="B2713">
            <v>93373</v>
          </cell>
          <cell r="C2713" t="str">
            <v>REATERRO MECANIZADO DE VALA COM ESCAVADEIRA HIDRÁULICA (CAPACIDADE DA CAÇAMBA: 0,8 M³/POTÊNCIA: 111 HP), LARGURA 1,5 A 2,5 M, PROFUNDIDADE 3,0 A 6,0 M, COM SOLO (SEM SUBSTITUIÇÃO) DE 1ª CATEGORIA, COM COMPACTADOR DE SOLOS DE PERCUSSÃO. AF_08/2023</v>
          </cell>
          <cell r="D2713" t="str">
            <v>M3</v>
          </cell>
          <cell r="E2713">
            <v>15.6</v>
          </cell>
          <cell r="F2713">
            <v>5.83</v>
          </cell>
          <cell r="G2713">
            <v>9.77</v>
          </cell>
        </row>
        <row r="2714">
          <cell r="B2714">
            <v>93378</v>
          </cell>
          <cell r="C2714" t="str">
            <v>REATERRO MECANIZADO DE VALA COM RETROESCAVADEIRA (CAPACIDADE DA CAÇAMBA DA RETRO: 0,26 M³/POTÊNCIA: 88 HP), LARGURA ATÉ 0,8 M, PROFUNDIDADE ATÉ 1,5 M, COM SOLO (SEM SUBSTITUIÇÃO) DE 1ª CATEGORIA, COM COMPACTADOR DE SOLOS DE PERCUSSÃO. AF_08/2023</v>
          </cell>
          <cell r="D2714" t="str">
            <v>M3</v>
          </cell>
          <cell r="E2714">
            <v>25.41</v>
          </cell>
          <cell r="F2714">
            <v>11.17</v>
          </cell>
          <cell r="G2714">
            <v>14.24</v>
          </cell>
        </row>
        <row r="2715">
          <cell r="B2715">
            <v>93379</v>
          </cell>
          <cell r="C2715" t="str">
            <v>REATERRO MECANIZADO DE VALA COM RETROESCAVADEIRA (CAPACIDADE DA CAÇAMBA DA RETRO: 0,26 M³/POTÊNCIA: 88 HP), LARGURA 0,8 A 1,5 M, PROFUNDIDADE ATÉ 1,5 M, COM SOLO (SEM SUBSTITUIÇÃO) DE 1ª CATEGORIA, COM COMPACTADOR DE SOLOS DE PERCUSSÃO AF_08/2023</v>
          </cell>
          <cell r="D2715" t="str">
            <v>M3</v>
          </cell>
          <cell r="E2715">
            <v>19.64</v>
          </cell>
          <cell r="F2715">
            <v>8.72</v>
          </cell>
          <cell r="G2715">
            <v>10.92</v>
          </cell>
        </row>
        <row r="2716">
          <cell r="B2716">
            <v>93380</v>
          </cell>
          <cell r="C2716" t="str">
            <v>REATERRO MECANIZADO DE VALA COM RETROESCAVADEIRA (CAPACIDADE DA CAÇAMBA DA RETRO: 0,26 M³/POTÊNCIA: 88 HP), LARGURA ATÉ 0,8 M, PROFUNDIDADE 1,5 A 3,0 M, COM SOLO (SEM SUBSTITUIÇÃO) DE 1ª CATEGORIA, COM COMPACTADOR DE SOLOS DE PERCUSSÃO AF_08/2023</v>
          </cell>
          <cell r="D2716" t="str">
            <v>M3</v>
          </cell>
          <cell r="E2716">
            <v>16.75</v>
          </cell>
          <cell r="F2716">
            <v>7.39</v>
          </cell>
          <cell r="G2716">
            <v>9.36</v>
          </cell>
        </row>
        <row r="2717">
          <cell r="B2717">
            <v>93381</v>
          </cell>
          <cell r="C2717" t="str">
            <v>REATERRO MECANIZADO DE VALA COM RETROESCAVADEIRA (CAPACIDADE DA CAÇAMBA DA RETRO: 0,26 M³/POTÊNCIA: 88 HP), LARGURA 0,8 A 1,5 M, PROFUNDIDADE 1,5 A 3,0 M, COM SOLO (SEM SUBSTITUIÇÃO) DE 1ª CATEGORIA E COMPACTADOR DE SOLOS DE PERCUSSÃO. AF_08/2023</v>
          </cell>
          <cell r="D2717" t="str">
            <v>M3</v>
          </cell>
          <cell r="E2717">
            <v>13.67</v>
          </cell>
          <cell r="F2717">
            <v>6.15</v>
          </cell>
          <cell r="G2717">
            <v>7.52</v>
          </cell>
        </row>
        <row r="2718">
          <cell r="B2718">
            <v>93382</v>
          </cell>
          <cell r="C2718" t="str">
            <v>REATERRO MANUAL DE VALAS, COM COMPACTADOR DE SOLOS DE PERCUSSÃO. AF_08/2023</v>
          </cell>
          <cell r="D2718" t="str">
            <v>M3</v>
          </cell>
          <cell r="E2718">
            <v>27.45</v>
          </cell>
          <cell r="F2718">
            <v>18.39</v>
          </cell>
          <cell r="G2718">
            <v>9.06</v>
          </cell>
        </row>
        <row r="2719">
          <cell r="B2719">
            <v>93396</v>
          </cell>
          <cell r="C2719" t="str">
            <v>BANCADA GRANITO CINZA, 50 X 60 CM, INCL. CUBA DE EMBUTIR OVAL LOUÇA BRANCA 35 X 50 CM, VÁLVULA METAL CROMADO, SIFÃO FLEXÍVEL PVC, ENGATE 30 CM FLEXÍVEL PLÁSTICO E TORNEIRA CROMADA DE MESA, PADRÃO POPULAR - FORNEC. E INSTALAÇÃO. AF_01/2020</v>
          </cell>
          <cell r="D2719" t="str">
            <v>UN</v>
          </cell>
          <cell r="E2719">
            <v>783.96</v>
          </cell>
          <cell r="F2719">
            <v>86.55</v>
          </cell>
          <cell r="G2719">
            <v>697.41</v>
          </cell>
        </row>
        <row r="2720">
          <cell r="B2720">
            <v>93397</v>
          </cell>
          <cell r="C2720" t="str">
            <v>GUINDAUTO HIDRÁULICO, CAPACIDADE MÁXIMA DE CARGA 3300 KG, MOMENTO MÁXIMO DE CARGA 5,8 TM, ALCANCE MÁXIMO HORIZONTAL 7,60 M, INCLUSIVE CAMINHÃO TOCO PBT 16.000 KG, POTÊNCIA DE 189 CV - DEPRECIAÇÃO. AF_03/2016</v>
          </cell>
          <cell r="D2720" t="str">
            <v>H</v>
          </cell>
          <cell r="E2720">
            <v>26.65</v>
          </cell>
          <cell r="F2720">
            <v>0</v>
          </cell>
          <cell r="G2720">
            <v>26.65</v>
          </cell>
        </row>
        <row r="2721">
          <cell r="B2721">
            <v>93398</v>
          </cell>
          <cell r="C2721" t="str">
            <v>GUINDAUTO HIDRÁULICO, CAPACIDADE MÁXIMA DE CARGA 3300 KG, MOMENTO MÁXIMO DE CARGA 5,8 TM, ALCANCE MÁXIMO HORIZONTAL 7,60 M, INCLUSIVE CAMINHÃO TOCO PBT 16.000 KG, POTÊNCIA DE 189 CV - JUROS. AF_03/2016</v>
          </cell>
          <cell r="D2721" t="str">
            <v>H</v>
          </cell>
          <cell r="E2721">
            <v>10.12</v>
          </cell>
          <cell r="F2721">
            <v>0</v>
          </cell>
          <cell r="G2721">
            <v>10.12</v>
          </cell>
        </row>
        <row r="2722">
          <cell r="B2722">
            <v>93399</v>
          </cell>
          <cell r="C2722" t="str">
            <v>GUINDAUTO HIDRÁULICO, CAPACIDADE MÁXIMA DE CARGA 3300 KG, MOMENTO MÁXIMO DE CARGA 5,8 TM, ALCANCE MÁXIMO HORIZONTAL 7,60 M, INCLUSIVE CAMINHÃO TOCO PBT 16.000 KG, POTÊNCIA DE 189 CV - IMPOSTOS E SEGUROS. AF_03/2016</v>
          </cell>
          <cell r="D2722" t="str">
            <v>H</v>
          </cell>
          <cell r="E2722">
            <v>4.09</v>
          </cell>
          <cell r="F2722">
            <v>0</v>
          </cell>
          <cell r="G2722">
            <v>4.09</v>
          </cell>
        </row>
        <row r="2723">
          <cell r="B2723">
            <v>93400</v>
          </cell>
          <cell r="C2723" t="str">
            <v>GUINDAUTO HIDRÁULICO, CAPACIDADE MÁXIMA DE CARGA 3300 KG, MOMENTO MÁXIMO DE CARGA 5,8 TM, ALCANCE MÁXIMO HORIZONTAL 7,60 M, INCLUSIVE CAMINHÃO TOCO PBT 16.000 KG, POTÊNCIA DE 189 CV - MANUTENÇÃO. AF_03/2016</v>
          </cell>
          <cell r="D2723" t="str">
            <v>H</v>
          </cell>
          <cell r="E2723">
            <v>46.51</v>
          </cell>
          <cell r="F2723">
            <v>0</v>
          </cell>
          <cell r="G2723">
            <v>46.51</v>
          </cell>
        </row>
        <row r="2724">
          <cell r="B2724">
            <v>93401</v>
          </cell>
          <cell r="C2724" t="str">
            <v>GUINDAUTO HIDRÁULICO, CAPACIDADE MÁXIMA DE CARGA 3300 KG, MOMENTO MÁXIMO DE CARGA 5,8 TM, ALCANCE MÁXIMO HORIZONTAL 7,60 M, INCLUSIVE CAMINHÃO TOCO PBT 16.000 KG, POTÊNCIA DE 189 CV - MATERIAIS NA OPERAÇÃO. AF_03/2016</v>
          </cell>
          <cell r="D2724" t="str">
            <v>H</v>
          </cell>
          <cell r="E2724">
            <v>166.5</v>
          </cell>
          <cell r="F2724">
            <v>0</v>
          </cell>
          <cell r="G2724">
            <v>166.5</v>
          </cell>
        </row>
        <row r="2725">
          <cell r="B2725">
            <v>93402</v>
          </cell>
          <cell r="C2725" t="str">
            <v>GUINDAUTO HIDRÁULICO, CAPACIDADE MÁXIMA DE CARGA 3300 KG, MOMENTO MÁXIMO DE CARGA 5,8 TM, ALCANCE MÁXIMO HORIZONTAL 7,60 M, INCLUSIVE CAMINHÃO TOCO PBT 16.000 KG, POTÊNCIA DE 189 CV - CHP DIURNO. AF_03/2016</v>
          </cell>
          <cell r="D2725" t="str">
            <v>CHP</v>
          </cell>
          <cell r="E2725">
            <v>283.4</v>
          </cell>
          <cell r="F2725">
            <v>24.66</v>
          </cell>
          <cell r="G2725">
            <v>258.74</v>
          </cell>
        </row>
        <row r="2726">
          <cell r="B2726">
            <v>93403</v>
          </cell>
          <cell r="C2726" t="str">
            <v>GUINDAUTO HIDRÁULICO, CAPACIDADE MÁXIMA DE CARGA 3300 KG, MOMENTO MÁXIMO DE CARGA 5,8 TM, ALCANCE MÁXIMO HORIZONTAL 7,60 M, INCLUSIVE CAMINHÃO TOCO PBT 16.000 KG, POTÊNCIA DE 189 CV - CHI DIURNO. AF_03/2016</v>
          </cell>
          <cell r="D2726" t="str">
            <v>CHI</v>
          </cell>
          <cell r="E2726">
            <v>70.39</v>
          </cell>
          <cell r="F2726">
            <v>24.66</v>
          </cell>
          <cell r="G2726">
            <v>45.73</v>
          </cell>
        </row>
        <row r="2727">
          <cell r="B2727">
            <v>93404</v>
          </cell>
          <cell r="C2727" t="str">
            <v>MÁQUINA JATO DE PRESSAO PORTÁTIL, CAMARA DE 1 SAIDA, CAPACIDADE 280 L, DIAMETRO 670 MM, BICO DE JATO CURTO VENTURI DE 5/16", MANGUEIRA DE 1" COM COMPRESSOR DE AR REBOCÁVEL 189 PCM E MOTOR DIESEL 63 CV - DEPRECIAÇÃO. AF_05/2023</v>
          </cell>
          <cell r="D2727" t="str">
            <v>H</v>
          </cell>
          <cell r="E2727">
            <v>7.33</v>
          </cell>
          <cell r="F2727">
            <v>0</v>
          </cell>
          <cell r="G2727">
            <v>7.33</v>
          </cell>
        </row>
        <row r="2728">
          <cell r="B2728">
            <v>93405</v>
          </cell>
          <cell r="C2728" t="str">
            <v>MÁQUINA JATO DE PRESSAO PORTÁTIL, CAMARA DE 1 SAIDA, CAPACIDADE 280 L, DIAMETRO 670 MM, BICO DE JATO CURTO VENTURI DE 5/16", MANGUEIRA DE 1" COM COMPRESSOR DE AR REBOCÁVEL 189 PCM E MOTOR DIESEL 63 CV - JUROS. AF_05/2023</v>
          </cell>
          <cell r="D2728" t="str">
            <v>H</v>
          </cell>
          <cell r="E2728">
            <v>1.87</v>
          </cell>
          <cell r="F2728">
            <v>0</v>
          </cell>
          <cell r="G2728">
            <v>1.87</v>
          </cell>
        </row>
        <row r="2729">
          <cell r="B2729">
            <v>93406</v>
          </cell>
          <cell r="C2729" t="str">
            <v>MÁQUINA JATO DE PRESSAO PORTÁTIL, CAMARA DE 1 SAIDA, CAPACIDADE 280 L, DIAMETRO 670 MM, BICO DE JATO CURTO VENTURI DE 5/16", MANGUEIRA DE 1" COM COMPRESSOR DE AR REBOCÁVEL 189 PCM E MOTOR DIESEL 63 CV - MANUTENÇÃO. AF_05/2023</v>
          </cell>
          <cell r="D2729" t="str">
            <v>H</v>
          </cell>
          <cell r="E2729">
            <v>8.8</v>
          </cell>
          <cell r="F2729">
            <v>0</v>
          </cell>
          <cell r="G2729">
            <v>8.8</v>
          </cell>
        </row>
        <row r="2730">
          <cell r="B2730">
            <v>93407</v>
          </cell>
          <cell r="C2730" t="str">
            <v>MÁQUINA JATO DE PRESSAO PORTÁTIL, CAMARA DE 1 SAIDA, CAPACIDADE 280 L, DIAMETRO 670 MM, BICO DE JATO CURTO VENTURI DE 5/16", MANGUEIRA DE 1" COM COMPRESSOR DE AR REBOCÁVEL 189 PCM E MOTOR DIESEL 63 CV - MATERIAIS NA OPERAÇÃO. AF_05/2023</v>
          </cell>
          <cell r="D2730" t="str">
            <v>H</v>
          </cell>
          <cell r="E2730">
            <v>49.64</v>
          </cell>
          <cell r="F2730">
            <v>0</v>
          </cell>
          <cell r="G2730">
            <v>49.64</v>
          </cell>
        </row>
        <row r="2731">
          <cell r="B2731">
            <v>93408</v>
          </cell>
          <cell r="C2731" t="str">
            <v>MÁQUINA JATO DE PRESSAO PORTÁTIL, CAMARA DE 1 SAIDA, CAPACIDADE 280 L, DIAMETRO 670 MM, BICO DE JATO CURTO VENTURI DE 5/16", MANGUEIRA DE 1" COM COMPRESSOR DE AR REBOCÁVEL 189 PCM E MOTOR DIESEL 63 CV - CHP DIURNO. AF_05/2023</v>
          </cell>
          <cell r="D2731" t="str">
            <v>CHP</v>
          </cell>
          <cell r="E2731">
            <v>98.63</v>
          </cell>
          <cell r="F2731">
            <v>26.12</v>
          </cell>
          <cell r="G2731">
            <v>72.51</v>
          </cell>
        </row>
        <row r="2732">
          <cell r="B2732">
            <v>93409</v>
          </cell>
          <cell r="C2732" t="str">
            <v>MÁQUINA JATO DE PRESSAO PORTÁTIL, CAMARA DE 1 SAIDA, CAPACIDADE 280 L, DIAMETRO 670 MM, BICO DE JATO CURTO VENTURI DE 5/16", MANGUEIRA DE 1" COM COMPRESSOR DE AR REBOCÁVEL 189 PCM E MOTOR DIESEL 63 CV - CHI DIURNO. AF_05/2023</v>
          </cell>
          <cell r="D2732" t="str">
            <v>CHI</v>
          </cell>
          <cell r="E2732">
            <v>40.19</v>
          </cell>
          <cell r="F2732">
            <v>26.12</v>
          </cell>
          <cell r="G2732">
            <v>14.07</v>
          </cell>
        </row>
        <row r="2733">
          <cell r="B2733">
            <v>93411</v>
          </cell>
          <cell r="C2733" t="str">
            <v>GERADOR PORTÁTIL MONOFÁSICO, POTÊNCIA 5500 VA, MOTOR A GASOLINA, POTÊNCIA DO MOTOR 13 CV - DEPRECIAÇÃO. AF_03/2016</v>
          </cell>
          <cell r="D2733" t="str">
            <v>H</v>
          </cell>
          <cell r="E2733">
            <v>0.36</v>
          </cell>
          <cell r="F2733">
            <v>0</v>
          </cell>
          <cell r="G2733">
            <v>0.36</v>
          </cell>
        </row>
        <row r="2734">
          <cell r="B2734">
            <v>93412</v>
          </cell>
          <cell r="C2734" t="str">
            <v>GERADOR PORTÁTIL MONOFÁSICO, POTÊNCIA 5500 VA, MOTOR A GASOLINA, POTÊNCIA DO MOTOR 13 CV - JUROS. AF_03/2016</v>
          </cell>
          <cell r="D2734" t="str">
            <v>H</v>
          </cell>
          <cell r="E2734">
            <v>0.13</v>
          </cell>
          <cell r="F2734">
            <v>0</v>
          </cell>
          <cell r="G2734">
            <v>0.13</v>
          </cell>
        </row>
        <row r="2735">
          <cell r="B2735">
            <v>93413</v>
          </cell>
          <cell r="C2735" t="str">
            <v>GERADOR PORTÁTIL MONOFÁSICO, POTÊNCIA 5500 VA, MOTOR A GASOLINA, POTÊNCIA DO MOTOR 13 CV - MANUTENÇÃO. AF_03/2016</v>
          </cell>
          <cell r="D2735" t="str">
            <v>H</v>
          </cell>
          <cell r="E2735">
            <v>0.32</v>
          </cell>
          <cell r="F2735">
            <v>0</v>
          </cell>
          <cell r="G2735">
            <v>0.32</v>
          </cell>
        </row>
        <row r="2736">
          <cell r="B2736">
            <v>93414</v>
          </cell>
          <cell r="C2736" t="str">
            <v>GERADOR PORTÁTIL MONOFÁSICO, POTÊNCIA 5500 VA, MOTOR A GASOLINA, POTÊNCIA DO MOTOR 13 CV - MATERIAIS NA OPERAÇÃO. AF_03/2016</v>
          </cell>
          <cell r="D2736" t="str">
            <v>H</v>
          </cell>
          <cell r="E2736">
            <v>11.52</v>
          </cell>
          <cell r="F2736">
            <v>0</v>
          </cell>
          <cell r="G2736">
            <v>11.52</v>
          </cell>
        </row>
        <row r="2737">
          <cell r="B2737">
            <v>93415</v>
          </cell>
          <cell r="C2737" t="str">
            <v>GERADOR PORTÁTIL MONOFÁSICO, POTÊNCIA 5500 VA, MOTOR A GASOLINA, POTÊNCIA DO MOTOR 13 CV - CHP DIURNO. AF_03/2016</v>
          </cell>
          <cell r="D2737" t="str">
            <v>CHP</v>
          </cell>
          <cell r="E2737">
            <v>12.33</v>
          </cell>
          <cell r="F2737">
            <v>0</v>
          </cell>
          <cell r="G2737">
            <v>12.33</v>
          </cell>
        </row>
        <row r="2738">
          <cell r="B2738">
            <v>93416</v>
          </cell>
          <cell r="C2738" t="str">
            <v>GERADOR PORTÁTIL MONOFÁSICO, POTÊNCIA 5500 VA, MOTOR A GASOLINA, POTÊNCIA DO MOTOR 13 CV - CHI DIURNO. AF_03/2016</v>
          </cell>
          <cell r="D2738" t="str">
            <v>CHI</v>
          </cell>
          <cell r="E2738">
            <v>0.49</v>
          </cell>
          <cell r="F2738">
            <v>0</v>
          </cell>
          <cell r="G2738">
            <v>0.49</v>
          </cell>
        </row>
        <row r="2739">
          <cell r="B2739">
            <v>93417</v>
          </cell>
          <cell r="C2739" t="str">
            <v>GRUPO GERADOR REBOCÁVEL, POTÊNCIA 66 KVA, MOTOR A DIESEL - DEPRECIAÇÃO. AF_03/2016</v>
          </cell>
          <cell r="D2739" t="str">
            <v>H</v>
          </cell>
          <cell r="E2739">
            <v>4.82</v>
          </cell>
          <cell r="F2739">
            <v>0</v>
          </cell>
          <cell r="G2739">
            <v>4.82</v>
          </cell>
        </row>
        <row r="2740">
          <cell r="B2740">
            <v>93418</v>
          </cell>
          <cell r="C2740" t="str">
            <v>GRUPO GERADOR REBOCÁVEL, POTÊNCIA 66 KVA, MOTOR A DIESEL - JUROS. AF_03/2016</v>
          </cell>
          <cell r="D2740" t="str">
            <v>H</v>
          </cell>
          <cell r="E2740">
            <v>1.7</v>
          </cell>
          <cell r="F2740">
            <v>0</v>
          </cell>
          <cell r="G2740">
            <v>1.7</v>
          </cell>
        </row>
        <row r="2741">
          <cell r="B2741">
            <v>93419</v>
          </cell>
          <cell r="C2741" t="str">
            <v>GRUPO GERADOR REBOCÁVEL, POTÊNCIA 66 KVA, MOTOR A DIESEL - MANUTENÇÃO. AF_03/2016</v>
          </cell>
          <cell r="D2741" t="str">
            <v>H</v>
          </cell>
          <cell r="E2741">
            <v>4.3</v>
          </cell>
          <cell r="F2741">
            <v>0</v>
          </cell>
          <cell r="G2741">
            <v>4.3</v>
          </cell>
        </row>
        <row r="2742">
          <cell r="B2742">
            <v>93420</v>
          </cell>
          <cell r="C2742" t="str">
            <v>GRUPO GERADOR REBOCÁVEL, POTÊNCIA 66 KVA, MOTOR A DIESEL - MATERIAIS NA OPERAÇÃO. AF_03/2016</v>
          </cell>
          <cell r="D2742" t="str">
            <v>H</v>
          </cell>
          <cell r="E2742">
            <v>70.62</v>
          </cell>
          <cell r="F2742">
            <v>0</v>
          </cell>
          <cell r="G2742">
            <v>70.62</v>
          </cell>
        </row>
        <row r="2743">
          <cell r="B2743">
            <v>93421</v>
          </cell>
          <cell r="C2743" t="str">
            <v>GRUPO GERADOR REBOCÁVEL, POTÊNCIA 66 KVA, MOTOR A DIESEL - CHP DIURNO. AF_03/2016</v>
          </cell>
          <cell r="D2743" t="str">
            <v>CHP</v>
          </cell>
          <cell r="E2743">
            <v>81.44</v>
          </cell>
          <cell r="F2743">
            <v>0</v>
          </cell>
          <cell r="G2743">
            <v>81.44</v>
          </cell>
        </row>
        <row r="2744">
          <cell r="B2744">
            <v>93422</v>
          </cell>
          <cell r="C2744" t="str">
            <v>GRUPO GERADOR REBOCÁVEL, POTÊNCIA 66 KVA, MOTOR A DIESEL - CHI DIURNO. AF_03/2016</v>
          </cell>
          <cell r="D2744" t="str">
            <v>CHI</v>
          </cell>
          <cell r="E2744">
            <v>6.52</v>
          </cell>
          <cell r="F2744">
            <v>0</v>
          </cell>
          <cell r="G2744">
            <v>6.52</v>
          </cell>
        </row>
        <row r="2745">
          <cell r="B2745">
            <v>93423</v>
          </cell>
          <cell r="C2745" t="str">
            <v>GRUPO GERADOR ESTACIONÁRIO, POTÊNCIA 150 KVA, MOTOR A DIESEL- DEPRECIAÇÃO. AF_03/2016</v>
          </cell>
          <cell r="D2745" t="str">
            <v>H</v>
          </cell>
          <cell r="E2745">
            <v>6.82</v>
          </cell>
          <cell r="F2745">
            <v>0</v>
          </cell>
          <cell r="G2745">
            <v>6.82</v>
          </cell>
        </row>
        <row r="2746">
          <cell r="B2746">
            <v>93424</v>
          </cell>
          <cell r="C2746" t="str">
            <v>GRUPO GERADOR ESTACIONÁRIO, POTÊNCIA 150 KVA, MOTOR A DIESEL- JUROS. AF_03/2016</v>
          </cell>
          <cell r="D2746" t="str">
            <v>H</v>
          </cell>
          <cell r="E2746">
            <v>2.4</v>
          </cell>
          <cell r="F2746">
            <v>0</v>
          </cell>
          <cell r="G2746">
            <v>2.4</v>
          </cell>
        </row>
        <row r="2747">
          <cell r="B2747">
            <v>93425</v>
          </cell>
          <cell r="C2747" t="str">
            <v>GRUPO GERADOR ESTACIONÁRIO, POTÊNCIA 150 KVA, MOTOR A DIESEL- MANUTENÇÃO. AF_03/2016</v>
          </cell>
          <cell r="D2747" t="str">
            <v>H</v>
          </cell>
          <cell r="E2747">
            <v>6.09</v>
          </cell>
          <cell r="F2747">
            <v>0</v>
          </cell>
          <cell r="G2747">
            <v>6.09</v>
          </cell>
        </row>
        <row r="2748">
          <cell r="B2748">
            <v>93426</v>
          </cell>
          <cell r="C2748" t="str">
            <v>GRUPO GERADOR ESTACIONÁRIO, POTÊNCIA 150 KVA, MOTOR A DIESEL- MATERIAIS NA OPERAÇÃO. AF_03/2016</v>
          </cell>
          <cell r="D2748" t="str">
            <v>H</v>
          </cell>
          <cell r="E2748">
            <v>168.77</v>
          </cell>
          <cell r="F2748">
            <v>0</v>
          </cell>
          <cell r="G2748">
            <v>168.77</v>
          </cell>
        </row>
        <row r="2749">
          <cell r="B2749">
            <v>93427</v>
          </cell>
          <cell r="C2749" t="str">
            <v>GRUPO GERADOR ESTACIONÁRIO, POTÊNCIA 150 KVA, MOTOR A DIESEL- CHP DIURNO. AF_03/2016</v>
          </cell>
          <cell r="D2749" t="str">
            <v>CHP</v>
          </cell>
          <cell r="E2749">
            <v>184.08</v>
          </cell>
          <cell r="F2749">
            <v>0</v>
          </cell>
          <cell r="G2749">
            <v>184.08</v>
          </cell>
        </row>
        <row r="2750">
          <cell r="B2750">
            <v>93428</v>
          </cell>
          <cell r="C2750" t="str">
            <v>GRUPO GERADOR ESTACIONÁRIO, POTÊNCIA 150 KVA, MOTOR A DIESEL- CHI DIURNO. AF_03/2016</v>
          </cell>
          <cell r="D2750" t="str">
            <v>CHI</v>
          </cell>
          <cell r="E2750">
            <v>9.22</v>
          </cell>
          <cell r="F2750">
            <v>0</v>
          </cell>
          <cell r="G2750">
            <v>9.22</v>
          </cell>
        </row>
        <row r="2751">
          <cell r="B2751">
            <v>93429</v>
          </cell>
          <cell r="C2751" t="str">
            <v>USINA DE MISTURA ASFÁLTICA À QUENTE, TIPO CONTRA FLUXO, PROD 40 A 80 TON/HORA - DEPRECIAÇÃO. AF_05/2023</v>
          </cell>
          <cell r="D2751" t="str">
            <v>H</v>
          </cell>
          <cell r="E2751">
            <v>165.66</v>
          </cell>
          <cell r="F2751">
            <v>0</v>
          </cell>
          <cell r="G2751">
            <v>165.66</v>
          </cell>
        </row>
        <row r="2752">
          <cell r="B2752">
            <v>93430</v>
          </cell>
          <cell r="C2752" t="str">
            <v>USINA DE MISTURA ASFÁLTICA À QUENTE, TIPO CONTRA FLUXO, PROD 40 A 80 TON/HORA - JUROS. AF_05/2023</v>
          </cell>
          <cell r="D2752" t="str">
            <v>H</v>
          </cell>
          <cell r="E2752">
            <v>50.92</v>
          </cell>
          <cell r="F2752">
            <v>0</v>
          </cell>
          <cell r="G2752">
            <v>50.92</v>
          </cell>
        </row>
        <row r="2753">
          <cell r="B2753">
            <v>93431</v>
          </cell>
          <cell r="C2753" t="str">
            <v>USINA DE MISTURA ASFÁLTICA À QUENTE, TIPO CONTRA FLUXO, PROD 40 A 80 TON/HORA - MANUTENÇÃO. AF_05/2023</v>
          </cell>
          <cell r="D2753" t="str">
            <v>H</v>
          </cell>
          <cell r="E2753">
            <v>207.24</v>
          </cell>
          <cell r="F2753">
            <v>0</v>
          </cell>
          <cell r="G2753">
            <v>207.24</v>
          </cell>
        </row>
        <row r="2754">
          <cell r="B2754">
            <v>93432</v>
          </cell>
          <cell r="C2754" t="str">
            <v>USINA DE MISTURA ASFÁLTICA À QUENTE, TIPO CONTRA FLUXO, PROD 40 A 80 TON/HORA - MATERIAIS NA OPERAÇÃO. AF_05/2023</v>
          </cell>
          <cell r="D2754" t="str">
            <v>H</v>
          </cell>
          <cell r="E2754">
            <v>2268</v>
          </cell>
          <cell r="F2754">
            <v>0</v>
          </cell>
          <cell r="G2754">
            <v>2268</v>
          </cell>
        </row>
        <row r="2755">
          <cell r="B2755">
            <v>93433</v>
          </cell>
          <cell r="C2755" t="str">
            <v>USINA DE MISTURA ASFÁLTICA À QUENTE, TIPO CONTRA FLUXO, PROD 40 A 80 TON/HORA - CHP DIURNO. AF_05/2023</v>
          </cell>
          <cell r="D2755" t="str">
            <v>CHP</v>
          </cell>
          <cell r="E2755">
            <v>2825.92</v>
          </cell>
          <cell r="F2755">
            <v>105.41</v>
          </cell>
          <cell r="G2755">
            <v>2720.51</v>
          </cell>
        </row>
        <row r="2756">
          <cell r="B2756">
            <v>93434</v>
          </cell>
          <cell r="C2756" t="str">
            <v>USINA DE MISTURA ASFÁLTICA À QUENTE, TIPO CONTRA FLUXO, PROD 40 A 80 TON/HORA - CHI DIURNO. AF_05/2023</v>
          </cell>
          <cell r="D2756" t="str">
            <v>CHI</v>
          </cell>
          <cell r="E2756">
            <v>350.68</v>
          </cell>
          <cell r="F2756">
            <v>105.34</v>
          </cell>
          <cell r="G2756">
            <v>245.34</v>
          </cell>
        </row>
        <row r="2757">
          <cell r="B2757">
            <v>93435</v>
          </cell>
          <cell r="C2757" t="str">
            <v>USINA DE ASFALTO À FRIO, CAPACIDADE DE 40 A 60 TON/HORA, ELÉTRICA POTÊNCIA 30 CV - DEPRECIAÇÃO. AF_05/2023</v>
          </cell>
          <cell r="D2757" t="str">
            <v>H</v>
          </cell>
          <cell r="E2757">
            <v>9.3</v>
          </cell>
          <cell r="F2757">
            <v>0</v>
          </cell>
          <cell r="G2757">
            <v>9.3</v>
          </cell>
        </row>
        <row r="2758">
          <cell r="B2758">
            <v>93436</v>
          </cell>
          <cell r="C2758" t="str">
            <v>USINA DE ASFALTO À FRIO, CAPACIDADE DE 40 A 60 TON/HORA, ELÉTRICA POTÊNCIA 30 CV - JUROS. AF_05/2023</v>
          </cell>
          <cell r="D2758" t="str">
            <v>H</v>
          </cell>
          <cell r="E2758">
            <v>2.86</v>
          </cell>
          <cell r="F2758">
            <v>0</v>
          </cell>
          <cell r="G2758">
            <v>2.86</v>
          </cell>
        </row>
        <row r="2759">
          <cell r="B2759">
            <v>93437</v>
          </cell>
          <cell r="C2759" t="str">
            <v>USINA DE ASFALTO À FRIO, CAPACIDADE DE 40 A 60 TON/HORA, ELÉTRICA POTÊNCIA 30 CV - MANUTENÇÃO. AF_05/2023</v>
          </cell>
          <cell r="D2759" t="str">
            <v>H</v>
          </cell>
          <cell r="E2759">
            <v>10.17</v>
          </cell>
          <cell r="F2759">
            <v>0</v>
          </cell>
          <cell r="G2759">
            <v>10.17</v>
          </cell>
        </row>
        <row r="2760">
          <cell r="B2760">
            <v>93438</v>
          </cell>
          <cell r="C2760" t="str">
            <v>USINA DE ASFALTO À FRIO, CAPACIDADE DE 40 A 60 TON/HORA, ELÉTRICA POTÊNCIA 30 CV - MATERIAIS NA OPERAÇÃO. AF_05/2023</v>
          </cell>
          <cell r="D2760" t="str">
            <v>H</v>
          </cell>
          <cell r="E2760">
            <v>118.25</v>
          </cell>
          <cell r="F2760">
            <v>0</v>
          </cell>
          <cell r="G2760">
            <v>118.25</v>
          </cell>
        </row>
        <row r="2761">
          <cell r="B2761">
            <v>93439</v>
          </cell>
          <cell r="C2761" t="str">
            <v>USINA DE ASFALTO À FRIO, CAPACIDADE DE 40 A 60 TON/HORA, ELÉTRICA POTÊNCIA 30 CV - CHP DIURNO. AF_05/2023</v>
          </cell>
          <cell r="D2761" t="str">
            <v>CHP</v>
          </cell>
          <cell r="E2761">
            <v>274.68</v>
          </cell>
          <cell r="F2761">
            <v>105.34</v>
          </cell>
          <cell r="G2761">
            <v>169.34</v>
          </cell>
        </row>
        <row r="2762">
          <cell r="B2762">
            <v>93440</v>
          </cell>
          <cell r="C2762" t="str">
            <v>USINA DE ASFALTO À FRIO, CAPACIDADE DE 40 A 60 TON/HORA, ELÉTRICA POTÊNCIA 30 CV - CHI DIURNO. AF_05/2023</v>
          </cell>
          <cell r="D2762" t="str">
            <v>CHI</v>
          </cell>
          <cell r="E2762">
            <v>146.26</v>
          </cell>
          <cell r="F2762">
            <v>105.35</v>
          </cell>
          <cell r="G2762">
            <v>40.91</v>
          </cell>
        </row>
        <row r="2763">
          <cell r="B2763">
            <v>93441</v>
          </cell>
          <cell r="C2763" t="str">
            <v>BANCADA GRANITO CINZA 150 X 60 CM, COM CUBA DE EMBUTIR DE AÇO, VÁLVULA AMERICANA EM METAL, SIFÃO FLEXÍVEL EM PVC, ENGATE FLEXÍVEL 30 CM, TORNEIRA CROMADA LONGA, DE PAREDE, 1/2" OU 3/4", P/ COZINHA, PADRÃO POPULAR - FORNEC. E INSTALAÇÃO. AF_01/2020</v>
          </cell>
          <cell r="D2763" t="str">
            <v>UN</v>
          </cell>
          <cell r="E2763">
            <v>1320.93</v>
          </cell>
          <cell r="F2763">
            <v>69.75</v>
          </cell>
          <cell r="G2763">
            <v>1251.18</v>
          </cell>
        </row>
        <row r="2764">
          <cell r="B2764">
            <v>93442</v>
          </cell>
          <cell r="C2764" t="str">
            <v>BANCADA MÁRMORE BRANCO 150 X 60 CM, COM CUBA DE EMBUTIR DE AÇO, VÁLVULA AMERICANA E SIFÃO TIPO GARRAFA EM METAL, ENGATE FLEXÍVEL 30 CM, TORNEIRA CROMADA, DE MESA, 1/2" OU 3/4", PARA PIA COZINHA, PADRÃO ALTO - FORNEC. E INSTALAÇÃO. AF_01/2020</v>
          </cell>
          <cell r="D2764" t="str">
            <v>UN</v>
          </cell>
          <cell r="E2764">
            <v>1523.36</v>
          </cell>
          <cell r="F2764">
            <v>76.02</v>
          </cell>
          <cell r="G2764">
            <v>1447.34</v>
          </cell>
        </row>
        <row r="2765">
          <cell r="B2765">
            <v>93558</v>
          </cell>
          <cell r="C2765" t="str">
            <v>MOTORISTA DE CAMINHAO COM ENCARGOS COMPLEMENTARES</v>
          </cell>
          <cell r="D2765" t="str">
            <v>MES</v>
          </cell>
          <cell r="E2765">
            <v>4465.45</v>
          </cell>
          <cell r="F2765">
            <v>3548.25</v>
          </cell>
          <cell r="G2765">
            <v>917.2</v>
          </cell>
        </row>
        <row r="2766">
          <cell r="B2766">
            <v>93561</v>
          </cell>
          <cell r="C2766" t="str">
            <v>DESENHISTA PROJETISTA COM ENCARGOS COMPLEMENTARES</v>
          </cell>
          <cell r="D2766" t="str">
            <v>MES</v>
          </cell>
          <cell r="E2766">
            <v>5886.6</v>
          </cell>
          <cell r="F2766">
            <v>5451.58</v>
          </cell>
          <cell r="G2766">
            <v>435.02</v>
          </cell>
        </row>
        <row r="2767">
          <cell r="B2767">
            <v>93563</v>
          </cell>
          <cell r="C2767" t="str">
            <v>ALMOXARIFE COM ENCARGOS COMPLEMENTARES</v>
          </cell>
          <cell r="D2767" t="str">
            <v>MES</v>
          </cell>
          <cell r="E2767">
            <v>4196.74</v>
          </cell>
          <cell r="F2767">
            <v>3746.01</v>
          </cell>
          <cell r="G2767">
            <v>450.73</v>
          </cell>
        </row>
        <row r="2768">
          <cell r="B2768">
            <v>93564</v>
          </cell>
          <cell r="C2768" t="str">
            <v>APONTADOR OU APROPRIADOR COM ENCARGOS COMPLEMENTARES</v>
          </cell>
          <cell r="D2768" t="str">
            <v>MES</v>
          </cell>
          <cell r="E2768">
            <v>4192.52</v>
          </cell>
          <cell r="F2768">
            <v>3741.82</v>
          </cell>
          <cell r="G2768">
            <v>450.7</v>
          </cell>
        </row>
        <row r="2769">
          <cell r="B2769">
            <v>93565</v>
          </cell>
          <cell r="C2769" t="str">
            <v>ENGENHEIRO CIVIL DE OBRA JUNIOR COM ENCARGOS COMPLEMENTARES</v>
          </cell>
          <cell r="D2769" t="str">
            <v>MES</v>
          </cell>
          <cell r="E2769">
            <v>20246.7</v>
          </cell>
          <cell r="F2769">
            <v>19811.4</v>
          </cell>
          <cell r="G2769">
            <v>435.299999999999</v>
          </cell>
        </row>
        <row r="2770">
          <cell r="B2770">
            <v>93566</v>
          </cell>
          <cell r="C2770" t="str">
            <v>AUXILIAR DE ESCRITORIO COM ENCARGOS COMPLEMENTARES</v>
          </cell>
          <cell r="D2770" t="str">
            <v>MES</v>
          </cell>
          <cell r="E2770">
            <v>3629.14</v>
          </cell>
          <cell r="F2770">
            <v>3178.4</v>
          </cell>
          <cell r="G2770">
            <v>450.74</v>
          </cell>
        </row>
        <row r="2771">
          <cell r="B2771">
            <v>93567</v>
          </cell>
          <cell r="C2771" t="str">
            <v>ENGENHEIRO CIVIL DE OBRA PLENO COM ENCARGOS COMPLEMENTARES</v>
          </cell>
          <cell r="D2771" t="str">
            <v>MES</v>
          </cell>
          <cell r="E2771">
            <v>21317.77</v>
          </cell>
          <cell r="F2771">
            <v>20882.89</v>
          </cell>
          <cell r="G2771">
            <v>434.880000000001</v>
          </cell>
        </row>
        <row r="2772">
          <cell r="B2772">
            <v>93568</v>
          </cell>
          <cell r="C2772" t="str">
            <v>ENGENHEIRO CIVIL DE OBRA SENIOR COM ENCARGOS COMPLEMENTARES</v>
          </cell>
          <cell r="D2772" t="str">
            <v>MES</v>
          </cell>
          <cell r="E2772">
            <v>23418.15</v>
          </cell>
          <cell r="F2772">
            <v>22984.91</v>
          </cell>
          <cell r="G2772">
            <v>433.240000000002</v>
          </cell>
        </row>
        <row r="2773">
          <cell r="B2773">
            <v>93569</v>
          </cell>
          <cell r="C2773" t="str">
            <v>ARQUITETO JUNIOR COM ENCARGOS COMPLEMENTARES</v>
          </cell>
          <cell r="D2773" t="str">
            <v>MES</v>
          </cell>
          <cell r="E2773">
            <v>19787.05</v>
          </cell>
          <cell r="F2773">
            <v>19353.71</v>
          </cell>
          <cell r="G2773">
            <v>433.34</v>
          </cell>
        </row>
        <row r="2774">
          <cell r="B2774">
            <v>93570</v>
          </cell>
          <cell r="C2774" t="str">
            <v>ARQUITETO PLENO COM ENCARGOS COMPLEMENTARES</v>
          </cell>
          <cell r="D2774" t="str">
            <v>MES</v>
          </cell>
          <cell r="E2774">
            <v>20936.67</v>
          </cell>
          <cell r="F2774">
            <v>20503.28</v>
          </cell>
          <cell r="G2774">
            <v>433.389999999999</v>
          </cell>
        </row>
        <row r="2775">
          <cell r="B2775">
            <v>93571</v>
          </cell>
          <cell r="C2775" t="str">
            <v>ARQUITETO SENIOR COM ENCARGOS COMPLEMENTARES</v>
          </cell>
          <cell r="D2775" t="str">
            <v>MES</v>
          </cell>
          <cell r="E2775">
            <v>21921.44</v>
          </cell>
          <cell r="F2775">
            <v>21487.4</v>
          </cell>
          <cell r="G2775">
            <v>434.039999999997</v>
          </cell>
        </row>
        <row r="2776">
          <cell r="B2776">
            <v>93572</v>
          </cell>
          <cell r="C2776" t="str">
            <v>ENCARREGADO GERAL DE OBRAS COM ENCARGOS COMPLEMENTARES</v>
          </cell>
          <cell r="D2776" t="str">
            <v>MES</v>
          </cell>
          <cell r="E2776">
            <v>11537.46</v>
          </cell>
          <cell r="F2776">
            <v>10994.05</v>
          </cell>
          <cell r="G2776">
            <v>543.41</v>
          </cell>
        </row>
        <row r="2777">
          <cell r="B2777">
            <v>93588</v>
          </cell>
          <cell r="C2777" t="str">
            <v>TRANSPORTE COM CAMINHÃO BASCULANTE DE 10 M³, EM VIA URBANA EM LEITO NATURAL (UNIDADE: M3XKM). AF_07/2020</v>
          </cell>
          <cell r="D2777" t="str">
            <v>M3XKM</v>
          </cell>
          <cell r="E2777">
            <v>3.31</v>
          </cell>
          <cell r="F2777">
            <v>0.31</v>
          </cell>
          <cell r="G2777">
            <v>3</v>
          </cell>
        </row>
        <row r="2778">
          <cell r="B2778">
            <v>93589</v>
          </cell>
          <cell r="C2778" t="str">
            <v>TRANSPORTE COM CAMINHÃO BASCULANTE DE 10 M³, EM VIA URBANA EM REVESTIMENTO PRIMÁRIO (UNIDADE: M3XKM). AF_07/2020</v>
          </cell>
          <cell r="D2778" t="str">
            <v>M3XKM</v>
          </cell>
          <cell r="E2778">
            <v>2.83</v>
          </cell>
          <cell r="F2778">
            <v>0.26</v>
          </cell>
          <cell r="G2778">
            <v>2.57</v>
          </cell>
        </row>
        <row r="2779">
          <cell r="B2779">
            <v>93590</v>
          </cell>
          <cell r="C2779" t="str">
            <v>TRANSPORTE COM CAMINHÃO BASCULANTE DE 10 M³, EM VIA URBANA PAVIMENTADA, ADICIONAL PARA DMT EXCEDENTE A 30 KM (UNIDADE: M3XKM). AF_07/2020</v>
          </cell>
          <cell r="D2779" t="str">
            <v>M3XKM</v>
          </cell>
          <cell r="E2779">
            <v>1.03</v>
          </cell>
          <cell r="F2779">
            <v>0.08</v>
          </cell>
          <cell r="G2779">
            <v>0.95</v>
          </cell>
        </row>
        <row r="2780">
          <cell r="B2780">
            <v>93591</v>
          </cell>
          <cell r="C2780" t="str">
            <v>TRANSPORTE COM CAMINHÃO BASCULANTE DE 14 M³, EM VIA URBANA EM LEITO NATURAL (UNIDADE: M3XKM). AF_07/2020</v>
          </cell>
          <cell r="D2780" t="str">
            <v>M3XKM</v>
          </cell>
          <cell r="E2780">
            <v>2.96</v>
          </cell>
          <cell r="F2780">
            <v>0.21</v>
          </cell>
          <cell r="G2780">
            <v>2.75</v>
          </cell>
        </row>
        <row r="2781">
          <cell r="B2781">
            <v>93592</v>
          </cell>
          <cell r="C2781" t="str">
            <v>TRANSPORTE COM CAMINHÃO BASCULANTE DE 14 M³, EM VIA URBANA EM REVESTIMENTO PRIMÁRIO (UNIDADE: M3XKM). AF_07/2020</v>
          </cell>
          <cell r="D2781" t="str">
            <v>M3XKM</v>
          </cell>
          <cell r="E2781">
            <v>2.57</v>
          </cell>
          <cell r="F2781">
            <v>0.18</v>
          </cell>
          <cell r="G2781">
            <v>2.39</v>
          </cell>
        </row>
        <row r="2782">
          <cell r="B2782">
            <v>93593</v>
          </cell>
          <cell r="C2782" t="str">
            <v>TRANSPORTE COM CAMINHÃO BASCULANTE DE 14 M³, EM VIA URBANA PAVIMENTADA, ADICIONAL PARA DMT EXCEDENTE A 30 KM (UNIDADE: M3XKM). AF_07/2020</v>
          </cell>
          <cell r="D2782" t="str">
            <v>M3XKM</v>
          </cell>
          <cell r="E2782">
            <v>0.94</v>
          </cell>
          <cell r="F2782">
            <v>0.07</v>
          </cell>
          <cell r="G2782">
            <v>0.87</v>
          </cell>
        </row>
        <row r="2783">
          <cell r="B2783">
            <v>93594</v>
          </cell>
          <cell r="C2783" t="str">
            <v>TRANSPORTE COM CAMINHÃO BASCULANTE DE 10 M³, EM VIA URBANA EM LEITO NATURAL (UNIDADE: TXKM). AF_07/2020</v>
          </cell>
          <cell r="D2783" t="str">
            <v>TXKM</v>
          </cell>
          <cell r="E2783">
            <v>2.2</v>
          </cell>
          <cell r="F2783">
            <v>0.2</v>
          </cell>
          <cell r="G2783">
            <v>2</v>
          </cell>
        </row>
        <row r="2784">
          <cell r="B2784">
            <v>93595</v>
          </cell>
          <cell r="C2784" t="str">
            <v>TRANSPORTE COM CAMINHÃO BASCULANTE DE 10 M³, EM VIA URBANA EM REVESTIMENTO PRIMÁRIO (UNIDADE: TXKM). AF_07/2020</v>
          </cell>
          <cell r="D2784" t="str">
            <v>TXKM</v>
          </cell>
          <cell r="E2784">
            <v>1.91</v>
          </cell>
          <cell r="F2784">
            <v>0.17</v>
          </cell>
          <cell r="G2784">
            <v>1.74</v>
          </cell>
        </row>
        <row r="2785">
          <cell r="B2785">
            <v>93596</v>
          </cell>
          <cell r="C2785" t="str">
            <v>TRANSPORTE COM CAMINHÃO BASCULANTE DE 10 M³, EM VIA URBANA PAVIMENTADA, ADICIONAL PARA DMT EXCEDENTE A 30 KM (UNIDADE: TXKM). AF_07/2020</v>
          </cell>
          <cell r="D2785" t="str">
            <v>TXKM</v>
          </cell>
          <cell r="E2785">
            <v>0.69</v>
          </cell>
          <cell r="F2785">
            <v>0.06</v>
          </cell>
          <cell r="G2785">
            <v>0.63</v>
          </cell>
        </row>
        <row r="2786">
          <cell r="B2786">
            <v>93597</v>
          </cell>
          <cell r="C2786" t="str">
            <v>TRANSPORTE COM CAMINHÃO BASCULANTE DE 14 M³, EM VIA URBANA EM LEITO NATURAL (UNIDADE: TXKM). AF_07/2020</v>
          </cell>
          <cell r="D2786" t="str">
            <v>TXKM</v>
          </cell>
          <cell r="E2786">
            <v>1.97</v>
          </cell>
          <cell r="F2786">
            <v>0.14</v>
          </cell>
          <cell r="G2786">
            <v>1.83</v>
          </cell>
        </row>
        <row r="2787">
          <cell r="B2787">
            <v>93598</v>
          </cell>
          <cell r="C2787" t="str">
            <v>TRANSPORTE COM CAMINHÃO BASCULANTE DE 14 M³, EM VIA URBANA EM REVESTIMENTO PRIMÁRIO (UNIDADE: TXKM). AF_07/2020</v>
          </cell>
          <cell r="D2787" t="str">
            <v>TXKM</v>
          </cell>
          <cell r="E2787">
            <v>1.7</v>
          </cell>
          <cell r="F2787">
            <v>0.12</v>
          </cell>
          <cell r="G2787">
            <v>1.58</v>
          </cell>
        </row>
        <row r="2788">
          <cell r="B2788">
            <v>93599</v>
          </cell>
          <cell r="C2788" t="str">
            <v>TRANSPORTE COM CAMINHÃO BASCULANTE DE 14 M³, EM VIA URBANA PAVIMENTADA, ADICIONAL PARA DMT EXCEDENTE A 30 KM (UNIDADE: TXKM). AF_07/2020</v>
          </cell>
          <cell r="D2788" t="str">
            <v>TXKM</v>
          </cell>
          <cell r="E2788">
            <v>0.62</v>
          </cell>
          <cell r="F2788">
            <v>0.04</v>
          </cell>
          <cell r="G2788">
            <v>0.58</v>
          </cell>
        </row>
        <row r="2789">
          <cell r="B2789">
            <v>93653</v>
          </cell>
          <cell r="C2789" t="str">
            <v>DISJUNTOR MONOPOLAR TIPO DIN, CORRENTE NOMINAL DE 10A - FORNECIMENTO E INSTALAÇÃO. AF_10/2020</v>
          </cell>
          <cell r="D2789" t="str">
            <v>UN</v>
          </cell>
          <cell r="E2789">
            <v>11.01</v>
          </cell>
          <cell r="F2789">
            <v>1.34</v>
          </cell>
          <cell r="G2789">
            <v>9.67</v>
          </cell>
        </row>
        <row r="2790">
          <cell r="B2790">
            <v>93654</v>
          </cell>
          <cell r="C2790" t="str">
            <v>DISJUNTOR MONOPOLAR TIPO DIN, CORRENTE NOMINAL DE 16A - FORNECIMENTO E INSTALAÇÃO. AF_10/2020</v>
          </cell>
          <cell r="D2790" t="str">
            <v>UN</v>
          </cell>
          <cell r="E2790">
            <v>11.64</v>
          </cell>
          <cell r="F2790">
            <v>1.81</v>
          </cell>
          <cell r="G2790">
            <v>9.83</v>
          </cell>
        </row>
        <row r="2791">
          <cell r="B2791">
            <v>93655</v>
          </cell>
          <cell r="C2791" t="str">
            <v>DISJUNTOR MONOPOLAR TIPO DIN, CORRENTE NOMINAL DE 20A - FORNECIMENTO E INSTALAÇÃO. AF_10/2020</v>
          </cell>
          <cell r="D2791" t="str">
            <v>UN</v>
          </cell>
          <cell r="E2791">
            <v>12.95</v>
          </cell>
          <cell r="F2791">
            <v>2.52</v>
          </cell>
          <cell r="G2791">
            <v>10.43</v>
          </cell>
        </row>
        <row r="2792">
          <cell r="B2792">
            <v>93656</v>
          </cell>
          <cell r="C2792" t="str">
            <v>DISJUNTOR MONOPOLAR TIPO DIN, CORRENTE NOMINAL DE 25A - FORNECIMENTO E INSTALAÇÃO. AF_10/2020</v>
          </cell>
          <cell r="D2792" t="str">
            <v>UN</v>
          </cell>
          <cell r="E2792">
            <v>12.95</v>
          </cell>
          <cell r="F2792">
            <v>2.52</v>
          </cell>
          <cell r="G2792">
            <v>10.43</v>
          </cell>
        </row>
        <row r="2793">
          <cell r="B2793">
            <v>93657</v>
          </cell>
          <cell r="C2793" t="str">
            <v>DISJUNTOR MONOPOLAR TIPO DIN, CORRENTE NOMINAL DE 32A - FORNECIMENTO E INSTALAÇÃO. AF_10/2020</v>
          </cell>
          <cell r="D2793" t="str">
            <v>UN</v>
          </cell>
          <cell r="E2793">
            <v>14.51</v>
          </cell>
          <cell r="F2793">
            <v>3.47</v>
          </cell>
          <cell r="G2793">
            <v>11.04</v>
          </cell>
        </row>
        <row r="2794">
          <cell r="B2794">
            <v>93658</v>
          </cell>
          <cell r="C2794" t="str">
            <v>DISJUNTOR MONOPOLAR TIPO DIN, CORRENTE NOMINAL DE 40A - FORNECIMENTO E INSTALAÇÃO. AF_10/2020</v>
          </cell>
          <cell r="D2794" t="str">
            <v>UN</v>
          </cell>
          <cell r="E2794">
            <v>20.77</v>
          </cell>
          <cell r="F2794">
            <v>5.16</v>
          </cell>
          <cell r="G2794">
            <v>15.61</v>
          </cell>
        </row>
        <row r="2795">
          <cell r="B2795">
            <v>93659</v>
          </cell>
          <cell r="C2795" t="str">
            <v>DISJUNTOR MONOPOLAR TIPO DIN, CORRENTE NOMINAL DE 50A - FORNECIMENTO E INSTALAÇÃO. AF_10/2020</v>
          </cell>
          <cell r="D2795" t="str">
            <v>UN</v>
          </cell>
          <cell r="E2795">
            <v>23.87</v>
          </cell>
          <cell r="F2795">
            <v>7.23</v>
          </cell>
          <cell r="G2795">
            <v>16.64</v>
          </cell>
        </row>
        <row r="2796">
          <cell r="B2796">
            <v>93660</v>
          </cell>
          <cell r="C2796" t="str">
            <v>DISJUNTOR BIPOLAR TIPO DIN, CORRENTE NOMINAL DE 10A - FORNECIMENTO E INSTALAÇÃO. AF_10/2020</v>
          </cell>
          <cell r="D2796" t="str">
            <v>UN</v>
          </cell>
          <cell r="E2796">
            <v>52.05</v>
          </cell>
          <cell r="F2796">
            <v>2.68</v>
          </cell>
          <cell r="G2796">
            <v>49.37</v>
          </cell>
        </row>
        <row r="2797">
          <cell r="B2797">
            <v>93661</v>
          </cell>
          <cell r="C2797" t="str">
            <v>DISJUNTOR BIPOLAR TIPO DIN, CORRENTE NOMINAL DE 16A - FORNECIMENTO E INSTALAÇÃO. AF_10/2020</v>
          </cell>
          <cell r="D2797" t="str">
            <v>UN</v>
          </cell>
          <cell r="E2797">
            <v>53.3</v>
          </cell>
          <cell r="F2797">
            <v>3.63</v>
          </cell>
          <cell r="G2797">
            <v>49.67</v>
          </cell>
        </row>
        <row r="2798">
          <cell r="B2798">
            <v>93662</v>
          </cell>
          <cell r="C2798" t="str">
            <v>DISJUNTOR BIPOLAR TIPO DIN, CORRENTE NOMINAL DE 20A - FORNECIMENTO E INSTALAÇÃO. AF_10/2020</v>
          </cell>
          <cell r="D2798" t="str">
            <v>UN</v>
          </cell>
          <cell r="E2798">
            <v>55.9</v>
          </cell>
          <cell r="F2798">
            <v>5.06</v>
          </cell>
          <cell r="G2798">
            <v>50.84</v>
          </cell>
        </row>
        <row r="2799">
          <cell r="B2799">
            <v>93663</v>
          </cell>
          <cell r="C2799" t="str">
            <v>DISJUNTOR BIPOLAR TIPO DIN, CORRENTE NOMINAL DE 25A - FORNECIMENTO E INSTALAÇÃO. AF_10/2020</v>
          </cell>
          <cell r="D2799" t="str">
            <v>UN</v>
          </cell>
          <cell r="E2799">
            <v>55.9</v>
          </cell>
          <cell r="F2799">
            <v>5.06</v>
          </cell>
          <cell r="G2799">
            <v>50.84</v>
          </cell>
        </row>
        <row r="2800">
          <cell r="B2800">
            <v>93664</v>
          </cell>
          <cell r="C2800" t="str">
            <v>DISJUNTOR BIPOLAR TIPO DIN, CORRENTE NOMINAL DE 32A - FORNECIMENTO E INSTALAÇÃO. AF_10/2020</v>
          </cell>
          <cell r="D2800" t="str">
            <v>UN</v>
          </cell>
          <cell r="E2800">
            <v>59.03</v>
          </cell>
          <cell r="F2800">
            <v>6.96</v>
          </cell>
          <cell r="G2800">
            <v>52.07</v>
          </cell>
        </row>
        <row r="2801">
          <cell r="B2801">
            <v>93665</v>
          </cell>
          <cell r="C2801" t="str">
            <v>DISJUNTOR BIPOLAR TIPO DIN, CORRENTE NOMINAL DE 40A - FORNECIMENTO E INSTALAÇÃO. AF_10/2020</v>
          </cell>
          <cell r="D2801" t="str">
            <v>UN</v>
          </cell>
          <cell r="E2801">
            <v>63.07</v>
          </cell>
          <cell r="F2801">
            <v>10.34</v>
          </cell>
          <cell r="G2801">
            <v>52.73</v>
          </cell>
        </row>
        <row r="2802">
          <cell r="B2802">
            <v>93666</v>
          </cell>
          <cell r="C2802" t="str">
            <v>DISJUNTOR BIPOLAR TIPO DIN, CORRENTE NOMINAL DE 50A - FORNECIMENTO E INSTALAÇÃO. AF_10/2020</v>
          </cell>
          <cell r="D2802" t="str">
            <v>UN</v>
          </cell>
          <cell r="E2802">
            <v>69.28</v>
          </cell>
          <cell r="F2802">
            <v>14.46</v>
          </cell>
          <cell r="G2802">
            <v>54.82</v>
          </cell>
        </row>
        <row r="2803">
          <cell r="B2803">
            <v>93667</v>
          </cell>
          <cell r="C2803" t="str">
            <v>DISJUNTOR TRIPOLAR TIPO DIN, CORRENTE NOMINAL DE 10A - FORNECIMENTO E INSTALAÇÃO. AF_10/2020</v>
          </cell>
          <cell r="D2803" t="str">
            <v>UN</v>
          </cell>
          <cell r="E2803">
            <v>65.42</v>
          </cell>
          <cell r="F2803">
            <v>4.03</v>
          </cell>
          <cell r="G2803">
            <v>61.39</v>
          </cell>
        </row>
        <row r="2804">
          <cell r="B2804">
            <v>93668</v>
          </cell>
          <cell r="C2804" t="str">
            <v>DISJUNTOR TRIPOLAR TIPO DIN, CORRENTE NOMINAL DE 16A - FORNECIMENTO E INSTALAÇÃO. AF_10/2020</v>
          </cell>
          <cell r="D2804" t="str">
            <v>UN</v>
          </cell>
          <cell r="E2804">
            <v>67.31</v>
          </cell>
          <cell r="F2804">
            <v>5.46</v>
          </cell>
          <cell r="G2804">
            <v>61.85</v>
          </cell>
        </row>
        <row r="2805">
          <cell r="B2805">
            <v>93669</v>
          </cell>
          <cell r="C2805" t="str">
            <v>DISJUNTOR TRIPOLAR TIPO DIN, CORRENTE NOMINAL DE 20A - FORNECIMENTO E INSTALAÇÃO. AF_10/2020</v>
          </cell>
          <cell r="D2805" t="str">
            <v>UN</v>
          </cell>
          <cell r="E2805">
            <v>71.2</v>
          </cell>
          <cell r="F2805">
            <v>7.59</v>
          </cell>
          <cell r="G2805">
            <v>63.61</v>
          </cell>
        </row>
        <row r="2806">
          <cell r="B2806">
            <v>93670</v>
          </cell>
          <cell r="C2806" t="str">
            <v>DISJUNTOR TRIPOLAR TIPO DIN, CORRENTE NOMINAL DE 25A - FORNECIMENTO E INSTALAÇÃO. AF_10/2020</v>
          </cell>
          <cell r="D2806" t="str">
            <v>UN</v>
          </cell>
          <cell r="E2806">
            <v>71.2</v>
          </cell>
          <cell r="F2806">
            <v>7.59</v>
          </cell>
          <cell r="G2806">
            <v>63.61</v>
          </cell>
        </row>
        <row r="2807">
          <cell r="B2807">
            <v>93671</v>
          </cell>
          <cell r="C2807" t="str">
            <v>DISJUNTOR TRIPOLAR TIPO DIN, CORRENTE NOMINAL DE 32A - FORNECIMENTO E INSTALAÇÃO. AF_10/2020</v>
          </cell>
          <cell r="D2807" t="str">
            <v>UN</v>
          </cell>
          <cell r="E2807">
            <v>75.89</v>
          </cell>
          <cell r="F2807">
            <v>10.45</v>
          </cell>
          <cell r="G2807">
            <v>65.44</v>
          </cell>
        </row>
        <row r="2808">
          <cell r="B2808">
            <v>93672</v>
          </cell>
          <cell r="C2808" t="str">
            <v>DISJUNTOR TRIPOLAR TIPO DIN, CORRENTE NOMINAL DE 40A - FORNECIMENTO E INSTALAÇÃO. AF_10/2020</v>
          </cell>
          <cell r="D2808" t="str">
            <v>UN</v>
          </cell>
          <cell r="E2808">
            <v>83.02</v>
          </cell>
          <cell r="F2808">
            <v>15.5</v>
          </cell>
          <cell r="G2808">
            <v>67.52</v>
          </cell>
        </row>
        <row r="2809">
          <cell r="B2809">
            <v>93673</v>
          </cell>
          <cell r="C2809" t="str">
            <v>DISJUNTOR TRIPOLAR TIPO DIN, CORRENTE NOMINAL DE 50A - FORNECIMENTO E INSTALAÇÃO. AF_10/2020</v>
          </cell>
          <cell r="D2809" t="str">
            <v>UN</v>
          </cell>
          <cell r="E2809">
            <v>92.33</v>
          </cell>
          <cell r="F2809">
            <v>21.71</v>
          </cell>
          <cell r="G2809">
            <v>70.62</v>
          </cell>
        </row>
        <row r="2810">
          <cell r="B2810">
            <v>93679</v>
          </cell>
          <cell r="C2810" t="str">
            <v>EXECUÇÃO DE PASSEIO EM PISO INTERTRAVADO, COM BLOCO RETANGULAR COLORIDO DE 20 X 10 CM, ESPESSURA 6 CM. AF_10/2022</v>
          </cell>
          <cell r="D2810" t="str">
            <v>M2</v>
          </cell>
          <cell r="E2810">
            <v>84.58</v>
          </cell>
          <cell r="F2810">
            <v>11.94</v>
          </cell>
          <cell r="G2810">
            <v>72.64</v>
          </cell>
        </row>
        <row r="2811">
          <cell r="B2811">
            <v>93680</v>
          </cell>
          <cell r="C2811" t="str">
            <v>EXECUÇÃO DE PAVIMENTO EM PISO INTERTRAVADO, COM BLOCO RETANGULAR COLORIDO DE 20 X 10 CM, ESPESSURA 6 CM. AF_10/2022</v>
          </cell>
          <cell r="D2811" t="str">
            <v>M2</v>
          </cell>
          <cell r="E2811">
            <v>74.86</v>
          </cell>
          <cell r="F2811">
            <v>6.46</v>
          </cell>
          <cell r="G2811">
            <v>68.4</v>
          </cell>
        </row>
        <row r="2812">
          <cell r="B2812">
            <v>93681</v>
          </cell>
          <cell r="C2812" t="str">
            <v>EXECUÇÃO DE PAVIMENTO EM PISO INTERTRAVADO, COM BLOCO RETANGULAR COLORIDO DE 20 X 10 CM, ESPESSURA 8 CM. AF_10/2022</v>
          </cell>
          <cell r="D2812" t="str">
            <v>M2</v>
          </cell>
          <cell r="E2812">
            <v>89.55</v>
          </cell>
          <cell r="F2812">
            <v>8.43</v>
          </cell>
          <cell r="G2812">
            <v>81.12</v>
          </cell>
        </row>
        <row r="2813">
          <cell r="B2813">
            <v>93957</v>
          </cell>
          <cell r="C2813" t="str">
            <v>EXECUÇÃO DE GRAMPO PARA SOLO GRAMPEADO COM COMPRIMENTO MENOR OU IGUAL A 6 M, DIÂMETRO DE 10 CM, PERFURAÇÃO COM EQUIPAMENTO MANUAL E ARMADURA COM DIÂMETRO DE 20 MM. AF_07/2024</v>
          </cell>
          <cell r="D2813" t="str">
            <v>M</v>
          </cell>
          <cell r="E2813">
            <v>375.27</v>
          </cell>
          <cell r="F2813">
            <v>226.59</v>
          </cell>
          <cell r="G2813">
            <v>148.68</v>
          </cell>
        </row>
        <row r="2814">
          <cell r="B2814">
            <v>93959</v>
          </cell>
          <cell r="C2814" t="str">
            <v>EXECUÇÃO DE GRAMPO PARA SOLO GRAMPEADO COM COMPRIMENTO MAIOR QUE 6 M E MENOR OU IGUAL A 10 M, DIÂMETRO DE 10 CM, PERFURAÇÃO COM EQUIPAMENTO MANUAL E ARMADURA COM DIÂMETRO DE 20 MM. AF_07/2024</v>
          </cell>
          <cell r="D2814" t="str">
            <v>M</v>
          </cell>
          <cell r="E2814">
            <v>303.16</v>
          </cell>
          <cell r="F2814">
            <v>180.35</v>
          </cell>
          <cell r="G2814">
            <v>122.81</v>
          </cell>
        </row>
        <row r="2815">
          <cell r="B2815">
            <v>93961</v>
          </cell>
          <cell r="C2815" t="str">
            <v>EXECUÇÃO DE GRAMPO PARA SOLO GRAMPEADO COM COMPRIMENTO MAIOR QUE 10 M, DIÂMETRO DE 10 CM, PERFURAÇÃO COM EQUIPAMENTO MANUAL E ARMADURA COM DIÂMETRO DE 20 MM. AF_07/2024</v>
          </cell>
          <cell r="D2815" t="str">
            <v>M</v>
          </cell>
          <cell r="E2815">
            <v>272.9</v>
          </cell>
          <cell r="F2815">
            <v>160.98</v>
          </cell>
          <cell r="G2815">
            <v>111.92</v>
          </cell>
        </row>
        <row r="2816">
          <cell r="B2816">
            <v>93967</v>
          </cell>
          <cell r="C2816" t="str">
            <v>EXECUÇÃO DE GRAMPO PARA SOLO GRAMPEADO COM COMPRIMENTO MENOR OU IGUAL A 6 M, DIÂMETRO DE 7 CM, PERFURAÇÃO COM EQUIPAMENTO MANUAL E ARMADURA COM DIÂMETRO DE 20 MM. AF_07/2024</v>
          </cell>
          <cell r="D2816" t="str">
            <v>M</v>
          </cell>
          <cell r="E2816">
            <v>311.98</v>
          </cell>
          <cell r="F2816">
            <v>183.04</v>
          </cell>
          <cell r="G2816">
            <v>128.94</v>
          </cell>
        </row>
        <row r="2817">
          <cell r="B2817">
            <v>93969</v>
          </cell>
          <cell r="C2817" t="str">
            <v>EXECUÇÃO DE GRAMPO PARA SOLO GRAMPEADO COM COMPRIMENTO MAIOR QUE 6 M E MENOR OU IGUAL A 10 M, DIÂMETRO DE 7 CM, PERFURAÇÃO COM EQUIPAMENTO MANUAL E ARMADURA COM DIÂMETRO DE 20 MM. AF_07/2024</v>
          </cell>
          <cell r="D2817" t="str">
            <v>M</v>
          </cell>
          <cell r="E2817">
            <v>251.81</v>
          </cell>
          <cell r="F2817">
            <v>144.26</v>
          </cell>
          <cell r="G2817">
            <v>107.55</v>
          </cell>
        </row>
        <row r="2818">
          <cell r="B2818">
            <v>93971</v>
          </cell>
          <cell r="C2818" t="str">
            <v>EXECUÇÃO DE GRAMPO PARA SOLO GRAMPEADO COM COMPRIMENTO MAIOR QUE 10 M, DIÂMETRO DE 7 CM, PERFURAÇÃO COM EQUIPAMENTO MANUAL E ARMADURA COM DIÂMETRO DE 20 MM. AF_07/2024</v>
          </cell>
          <cell r="D2818" t="str">
            <v>M</v>
          </cell>
          <cell r="E2818">
            <v>227.4</v>
          </cell>
          <cell r="F2818">
            <v>128.62</v>
          </cell>
          <cell r="G2818">
            <v>98.78</v>
          </cell>
        </row>
        <row r="2819">
          <cell r="B2819">
            <v>94189</v>
          </cell>
          <cell r="C2819" t="str">
            <v>TELHAMENTO COM TELHA DE CONCRETO DE ENCAIXE, COM ATÉ 2 ÁGUAS, INCLUSO TRANSPORTE VERTICAL. AF_07/2019</v>
          </cell>
          <cell r="D2819" t="str">
            <v>M2</v>
          </cell>
          <cell r="E2819">
            <v>48.1</v>
          </cell>
          <cell r="F2819">
            <v>4.14</v>
          </cell>
          <cell r="G2819">
            <v>43.96</v>
          </cell>
        </row>
        <row r="2820">
          <cell r="B2820">
            <v>94192</v>
          </cell>
          <cell r="C2820" t="str">
            <v>TELHAMENTO COM TELHA DE CONCRETO DE ENCAIXE, COM MAIS DE 2 ÁGUAS, INCLUSO TRANSPORTE VERTICAL. AF_07/2019</v>
          </cell>
          <cell r="D2820" t="str">
            <v>M2</v>
          </cell>
          <cell r="E2820">
            <v>50.61</v>
          </cell>
          <cell r="F2820">
            <v>6.02</v>
          </cell>
          <cell r="G2820">
            <v>44.59</v>
          </cell>
        </row>
        <row r="2821">
          <cell r="B2821">
            <v>94195</v>
          </cell>
          <cell r="C2821" t="str">
            <v>TELHAMENTO COM TELHA CERÂMICA DE ENCAIXE, TIPO PORTUGUESA, COM ATÉ 2 ÁGUAS, INCLUSO TRANSPORTE VERTICAL. AF_07/2019</v>
          </cell>
          <cell r="D2821" t="str">
            <v>M2</v>
          </cell>
          <cell r="E2821">
            <v>62.91</v>
          </cell>
          <cell r="F2821">
            <v>7.01</v>
          </cell>
          <cell r="G2821">
            <v>55.9</v>
          </cell>
        </row>
        <row r="2822">
          <cell r="B2822">
            <v>94198</v>
          </cell>
          <cell r="C2822" t="str">
            <v>TELHAMENTO COM TELHA CERÂMICA DE ENCAIXE, TIPO PORTUGUESA, COM MAIS DE 2 ÁGUAS, INCLUSO TRANSPORTE VERTICAL. AF_07/2019</v>
          </cell>
          <cell r="D2822" t="str">
            <v>M2</v>
          </cell>
          <cell r="E2822">
            <v>66.23</v>
          </cell>
          <cell r="F2822">
            <v>9.49</v>
          </cell>
          <cell r="G2822">
            <v>56.74</v>
          </cell>
        </row>
        <row r="2823">
          <cell r="B2823">
            <v>94201</v>
          </cell>
          <cell r="C2823" t="str">
            <v>TELHAMENTO COM TELHA CERÂMICA CAPA-CANAL, TIPO COLONIAL, COM ATÉ 2 ÁGUAS, INCLUSO TRANSPORTE VERTICAL. AF_07/2019</v>
          </cell>
          <cell r="D2823" t="str">
            <v>M2</v>
          </cell>
          <cell r="E2823">
            <v>88.3</v>
          </cell>
          <cell r="F2823">
            <v>11.07</v>
          </cell>
          <cell r="G2823">
            <v>77.23</v>
          </cell>
        </row>
        <row r="2824">
          <cell r="B2824">
            <v>94204</v>
          </cell>
          <cell r="C2824" t="str">
            <v>TELHAMENTO COM TELHA CERÂMICA CAPA-CANAL, TIPO COLONIAL, COM MAIS DE 2 ÁGUAS, INCLUSO TRANSPORTE VERTICAL. AF_07/2019</v>
          </cell>
          <cell r="D2824" t="str">
            <v>M2</v>
          </cell>
          <cell r="E2824">
            <v>93.94</v>
          </cell>
          <cell r="F2824">
            <v>15.29</v>
          </cell>
          <cell r="G2824">
            <v>78.65</v>
          </cell>
        </row>
        <row r="2825">
          <cell r="B2825">
            <v>94207</v>
          </cell>
          <cell r="C2825" t="str">
            <v>TELHAMENTO COM TELHA ONDULADA DE FIBROCIMENTO E = 6 MM, COM RECOBRIMENTO LATERAL DE 1/4 DE ONDA PARA TELHADO COM INCLINAÇÃO MAIOR QUE 10°, COM ATÉ 2 ÁGUAS, INCLUSO IÇAMENTO. AF_07/2019</v>
          </cell>
          <cell r="D2825" t="str">
            <v>M2</v>
          </cell>
          <cell r="E2825">
            <v>46.27</v>
          </cell>
          <cell r="F2825">
            <v>4.83</v>
          </cell>
          <cell r="G2825">
            <v>41.44</v>
          </cell>
        </row>
        <row r="2826">
          <cell r="B2826">
            <v>94210</v>
          </cell>
          <cell r="C2826" t="str">
            <v>TELHAMENTO COM TELHA ONDULADA DE FIBROCIMENTO E = 6 MM, COM RECOBRIMENTO LATERAL DE 1 1/4 DE ONDA PARA TELHADO COM INCLINAÇÃO MÁXIMA DE 10°, COM ATÉ 2 ÁGUAS, INCLUSO IÇAMENTO. AF_07/2019</v>
          </cell>
          <cell r="D2826" t="str">
            <v>M2</v>
          </cell>
          <cell r="E2826">
            <v>49.1</v>
          </cell>
          <cell r="F2826">
            <v>5.35</v>
          </cell>
          <cell r="G2826">
            <v>43.75</v>
          </cell>
        </row>
        <row r="2827">
          <cell r="B2827">
            <v>94213</v>
          </cell>
          <cell r="C2827" t="str">
            <v>TELHAMENTO COM TELHA DE AÇO/ALUMÍNIO E = 0,5 MM, COM ATÉ 2 ÁGUAS, INCLUSO IÇAMENTO. AF_07/2019</v>
          </cell>
          <cell r="D2827" t="str">
            <v>M2</v>
          </cell>
          <cell r="E2827">
            <v>64.54</v>
          </cell>
          <cell r="F2827">
            <v>3.28</v>
          </cell>
          <cell r="G2827">
            <v>61.26</v>
          </cell>
        </row>
        <row r="2828">
          <cell r="B2828">
            <v>94216</v>
          </cell>
          <cell r="C2828" t="str">
            <v>TELHAMENTO COM TELHA METÁLICA TERMOACÚSTICA E = 30 MM, COM ATÉ 2 ÁGUAS, INCLUSO IÇAMENTO. AF_07/2019</v>
          </cell>
          <cell r="D2828" t="str">
            <v>M2</v>
          </cell>
          <cell r="E2828">
            <v>180.44</v>
          </cell>
          <cell r="F2828">
            <v>2.08</v>
          </cell>
          <cell r="G2828">
            <v>178.36</v>
          </cell>
        </row>
        <row r="2829">
          <cell r="B2829">
            <v>94218</v>
          </cell>
          <cell r="C2829" t="str">
            <v>TELHAMENTO COM TELHA ESTRUTURAL DE FIBROCIMENTO E= 8 MM, COM ATÉ 2 ÁGUAS, INCLUSO IÇAMENTO. AF_07/2019_PS</v>
          </cell>
          <cell r="D2829" t="str">
            <v>M2</v>
          </cell>
          <cell r="E2829">
            <v>117.85</v>
          </cell>
          <cell r="F2829">
            <v>5.24</v>
          </cell>
          <cell r="G2829">
            <v>112.61</v>
          </cell>
        </row>
        <row r="2830">
          <cell r="B2830">
            <v>94219</v>
          </cell>
          <cell r="C2830" t="str">
            <v>CUMEEIRA E ESPIGÃO PARA TELHA CERÂMICA EMBOÇADA COM ARGAMASSA TRAÇO 1:2:9 (CIMENTO, CAL E AREIA), PARA TELHADOS COM MAIS DE 2 ÁGUAS, INCLUSO TRANSPORTE VERTICAL. AF_07/2019</v>
          </cell>
          <cell r="D2830" t="str">
            <v>M</v>
          </cell>
          <cell r="E2830">
            <v>43.32</v>
          </cell>
          <cell r="F2830">
            <v>13.17</v>
          </cell>
          <cell r="G2830">
            <v>30.15</v>
          </cell>
        </row>
        <row r="2831">
          <cell r="B2831">
            <v>94220</v>
          </cell>
          <cell r="C2831" t="str">
            <v>CUMEEIRA E ESPIGÃO PARA TELHA DE CONCRETO EMBOÇADA COM ARGAMASSA TRAÇO 1:2:9 (CIMENTO, CAL E AREIA), PARA TELHADOS COM MAIS DE 2 ÁGUAS, INCLUSO TRANSPORTE VERTICAL. AF_07/2019</v>
          </cell>
          <cell r="D2831" t="str">
            <v>M</v>
          </cell>
          <cell r="E2831">
            <v>62.7</v>
          </cell>
          <cell r="F2831">
            <v>13.17</v>
          </cell>
          <cell r="G2831">
            <v>49.53</v>
          </cell>
        </row>
        <row r="2832">
          <cell r="B2832">
            <v>94221</v>
          </cell>
          <cell r="C2832" t="str">
            <v>CUMEEIRA PARA TELHA CERÂMICA EMBOÇADA COM ARGAMASSA TRAÇO 1:2:9 (CIMENTO, CAL E AREIA) PARA TELHADOS COM ATÉ 2 ÁGUAS, INCLUSO TRANSPORTE VERTICAL. AF_07/2019</v>
          </cell>
          <cell r="D2832" t="str">
            <v>M</v>
          </cell>
          <cell r="E2832">
            <v>36.76</v>
          </cell>
          <cell r="F2832">
            <v>8.28</v>
          </cell>
          <cell r="G2832">
            <v>28.48</v>
          </cell>
        </row>
        <row r="2833">
          <cell r="B2833">
            <v>94222</v>
          </cell>
          <cell r="C2833" t="str">
            <v>CUMEEIRA PARA TELHA DE CONCRETO EMBOÇADA COM ARGAMASSA TRAÇO 1:2:9 (CIMENTO, CAL E AREIA) PARA TELHADOS COM ATÉ 2 ÁGUAS, INCLUSO TRANSPORTE VERTICAL. AF_07/2019</v>
          </cell>
          <cell r="D2833" t="str">
            <v>M</v>
          </cell>
          <cell r="E2833">
            <v>56.14</v>
          </cell>
          <cell r="F2833">
            <v>8.28</v>
          </cell>
          <cell r="G2833">
            <v>47.86</v>
          </cell>
        </row>
        <row r="2834">
          <cell r="B2834">
            <v>94223</v>
          </cell>
          <cell r="C2834" t="str">
            <v>CUMEEIRA PARA TELHA DE FIBROCIMENTO ONDULADA E = 6 MM, INCLUSO ACESSÓRIOS DE FIXAÇÃO E IÇAMENTO. AF_07/2019</v>
          </cell>
          <cell r="D2834" t="str">
            <v>M</v>
          </cell>
          <cell r="E2834">
            <v>80.42</v>
          </cell>
          <cell r="F2834">
            <v>2.37</v>
          </cell>
          <cell r="G2834">
            <v>78.05</v>
          </cell>
        </row>
        <row r="2835">
          <cell r="B2835">
            <v>94224</v>
          </cell>
          <cell r="C2835" t="str">
            <v>EMBOÇAMENTO COM ARGAMASSA TRAÇO 1:2:9 (CIMENTO, CAL E AREIA). AF_07/2019</v>
          </cell>
          <cell r="D2835" t="str">
            <v>M</v>
          </cell>
          <cell r="E2835">
            <v>25.73</v>
          </cell>
          <cell r="F2835">
            <v>16.23</v>
          </cell>
          <cell r="G2835">
            <v>9.5</v>
          </cell>
        </row>
        <row r="2836">
          <cell r="B2836">
            <v>94226</v>
          </cell>
          <cell r="C2836" t="str">
            <v>SUBCOBERTURA COM MANTA PLÁSTICA REVESTIDA POR PELÍCULA DE ALUMÍNO, INCLUSO TRANSPORTE VERTICAL. AF_07/2019</v>
          </cell>
          <cell r="D2836" t="str">
            <v>M2</v>
          </cell>
          <cell r="E2836">
            <v>17.8</v>
          </cell>
          <cell r="F2836">
            <v>6.35</v>
          </cell>
          <cell r="G2836">
            <v>11.45</v>
          </cell>
        </row>
        <row r="2837">
          <cell r="B2837">
            <v>94227</v>
          </cell>
          <cell r="C2837" t="str">
            <v>CALHA EM CHAPA DE AÇO GALVANIZADO NÚMERO 24, DESENVOLVIMENTO DE 33 CM, INCLUSO TRANSPORTE VERTICAL. AF_07/2019</v>
          </cell>
          <cell r="D2837" t="str">
            <v>M</v>
          </cell>
          <cell r="E2837">
            <v>70.5</v>
          </cell>
          <cell r="F2837">
            <v>8.79</v>
          </cell>
          <cell r="G2837">
            <v>61.71</v>
          </cell>
        </row>
        <row r="2838">
          <cell r="B2838">
            <v>94228</v>
          </cell>
          <cell r="C2838" t="str">
            <v>CALHA EM CHAPA DE AÇO GALVANIZADO NÚMERO 24, DESENVOLVIMENTO DE 50 CM, INCLUSO TRANSPORTE VERTICAL. AF_07/2019</v>
          </cell>
          <cell r="D2838" t="str">
            <v>M</v>
          </cell>
          <cell r="E2838">
            <v>96.14</v>
          </cell>
          <cell r="F2838">
            <v>11.88</v>
          </cell>
          <cell r="G2838">
            <v>84.26</v>
          </cell>
        </row>
        <row r="2839">
          <cell r="B2839">
            <v>94229</v>
          </cell>
          <cell r="C2839" t="str">
            <v>CALHA EM CHAPA DE AÇO GALVANIZADO NÚMERO 24, DESENVOLVIMENTO DE 100 CM, INCLUSO TRANSPORTE VERTICAL. AF_07/2019</v>
          </cell>
          <cell r="D2839" t="str">
            <v>M</v>
          </cell>
          <cell r="E2839">
            <v>186.16</v>
          </cell>
          <cell r="F2839">
            <v>20.96</v>
          </cell>
          <cell r="G2839">
            <v>165.2</v>
          </cell>
        </row>
        <row r="2840">
          <cell r="B2840">
            <v>94231</v>
          </cell>
          <cell r="C2840" t="str">
            <v>RUFO EM CHAPA DE AÇO GALVANIZADO NÚMERO 24, CORTE DE 25 CM, INCLUSO TRANSPORTE VERTICAL. AF_07/2019</v>
          </cell>
          <cell r="D2840" t="str">
            <v>M</v>
          </cell>
          <cell r="E2840">
            <v>56.73</v>
          </cell>
          <cell r="F2840">
            <v>6.18</v>
          </cell>
          <cell r="G2840">
            <v>50.55</v>
          </cell>
        </row>
        <row r="2841">
          <cell r="B2841">
            <v>94232</v>
          </cell>
          <cell r="C2841" t="str">
            <v>AMARRAÇÃO DE TELHAS CERÂMICAS OU DE CONCRETO. AF_07/2019</v>
          </cell>
          <cell r="D2841" t="str">
            <v>UN</v>
          </cell>
          <cell r="E2841">
            <v>2.7</v>
          </cell>
          <cell r="F2841">
            <v>1.98</v>
          </cell>
          <cell r="G2841">
            <v>0.72</v>
          </cell>
        </row>
        <row r="2842">
          <cell r="B2842">
            <v>94263</v>
          </cell>
          <cell r="C2842" t="str">
            <v>GUIA (MEIO-FIO) CONCRETO, MOLDADA IN LOCO EM TRECHO RETO COM EXTRUSORA, 13 CM BASE X 22 CM ALTURA. AF_01/2024</v>
          </cell>
          <cell r="D2842" t="str">
            <v>M</v>
          </cell>
          <cell r="E2842">
            <v>34.92</v>
          </cell>
          <cell r="F2842">
            <v>11.92</v>
          </cell>
          <cell r="G2842">
            <v>23</v>
          </cell>
        </row>
        <row r="2843">
          <cell r="B2843">
            <v>94264</v>
          </cell>
          <cell r="C2843" t="str">
            <v>GUIA (MEIO-FIO) CONCRETO, MOLDADA IN LOCO EM TRECHO CURVO COM EXTRUSORA, 13 CM BASE X 22 CM ALTURA. AF_01/2024</v>
          </cell>
          <cell r="D2843" t="str">
            <v>M</v>
          </cell>
          <cell r="E2843">
            <v>39.37</v>
          </cell>
          <cell r="F2843">
            <v>14.93</v>
          </cell>
          <cell r="G2843">
            <v>24.44</v>
          </cell>
        </row>
        <row r="2844">
          <cell r="B2844">
            <v>94265</v>
          </cell>
          <cell r="C2844" t="str">
            <v>GUIA (MEIO-FIO) CONCRETO, MOLDADA IN LOCO EM TRECHO RETO COM EXTRUSORA, 15 CM BASE X 30 CM ALTURA. AF_01/2024</v>
          </cell>
          <cell r="D2844" t="str">
            <v>M</v>
          </cell>
          <cell r="E2844">
            <v>48.2</v>
          </cell>
          <cell r="F2844">
            <v>12.84</v>
          </cell>
          <cell r="G2844">
            <v>35.36</v>
          </cell>
        </row>
        <row r="2845">
          <cell r="B2845">
            <v>94266</v>
          </cell>
          <cell r="C2845" t="str">
            <v>GUIA (MEIO-FIO) CONCRETO, MOLDADA IN LOCO EM TRECHO CURVO COM EXTRUSORA, 15 CM BASE X 30 CM ALTURA. AF_01/2024</v>
          </cell>
          <cell r="D2845" t="str">
            <v>M</v>
          </cell>
          <cell r="E2845">
            <v>53.28</v>
          </cell>
          <cell r="F2845">
            <v>16.28</v>
          </cell>
          <cell r="G2845">
            <v>37</v>
          </cell>
        </row>
        <row r="2846">
          <cell r="B2846">
            <v>94267</v>
          </cell>
          <cell r="C2846" t="str">
            <v>GUIA (MEIO-FIO) E SARJETA CONJUGADOS DE CONCRETO, MOLDADA IN LOCO EM TRECHO RETO COM EXTRUSORA, 45 CM BASE (15 CM BASE DA GUIA + 30 CM BASE DA SARJETA) X 22 CM ALTURA. AF_01/2024</v>
          </cell>
          <cell r="D2846" t="str">
            <v>M</v>
          </cell>
          <cell r="E2846">
            <v>58.14</v>
          </cell>
          <cell r="F2846">
            <v>13.66</v>
          </cell>
          <cell r="G2846">
            <v>44.48</v>
          </cell>
        </row>
        <row r="2847">
          <cell r="B2847">
            <v>94268</v>
          </cell>
          <cell r="C2847" t="str">
            <v>GUIA (MEIO-FIO) E SARJETA CONJUGADOS DE CONCRETO, MOLDADA IN LOCO EM TRECHO CURVO COM EXTRUSORA, 45 CM BASE (15 CM BASE DA GUIA + 30 CM BASE DA SARJETA) X 22 CM ALTURA. AF_01/2024</v>
          </cell>
          <cell r="D2847" t="str">
            <v>M</v>
          </cell>
          <cell r="E2847">
            <v>63.74</v>
          </cell>
          <cell r="F2847">
            <v>17.44</v>
          </cell>
          <cell r="G2847">
            <v>46.3</v>
          </cell>
        </row>
        <row r="2848">
          <cell r="B2848">
            <v>94269</v>
          </cell>
          <cell r="C2848" t="str">
            <v>GUIA (MEIO-FIO) E SARJETA CONJUGADOS DE CONCRETO, MOLDADA IN LOCO EM TRECHO RETO COM EXTRUSORA, 60 CM BASE (15 CM BASE DA GUIA + 45 CM BASE DA SARJETA) X 26 CM ALTURA. AF_01/2024</v>
          </cell>
          <cell r="D2848" t="str">
            <v>M</v>
          </cell>
          <cell r="E2848">
            <v>84.1</v>
          </cell>
          <cell r="F2848">
            <v>16.66</v>
          </cell>
          <cell r="G2848">
            <v>67.44</v>
          </cell>
        </row>
        <row r="2849">
          <cell r="B2849">
            <v>94270</v>
          </cell>
          <cell r="C2849" t="str">
            <v>GUIA (MEIO-FIO) E SARJETA CONJUGADOS DE CONCRETO, MOLDADA IN LOCO EM TRECHO CURVO COM EXTRUSORA, 60 CM BASE (15 CM BASE DA GUIA + 45 CM BASE DA SARJETA) X 26 CM ALTURA. AF_01/2024</v>
          </cell>
          <cell r="D2849" t="str">
            <v>M</v>
          </cell>
          <cell r="E2849">
            <v>91.88</v>
          </cell>
          <cell r="F2849">
            <v>21.94</v>
          </cell>
          <cell r="G2849">
            <v>69.94</v>
          </cell>
        </row>
        <row r="2850">
          <cell r="B2850">
            <v>94271</v>
          </cell>
          <cell r="C2850" t="str">
            <v>GUIA (MEIO-FIO) E SARJETA CONJUGADOS DE CONCRETO, MOLDADA IN LOCO EM TRECHO RETO COM EXTRUSORA, 65 CM BASE (15 CM BASE DA GUIA + 50 CM BASE DA SARJETA) X 26 CM ALTURA. AF_01/2024</v>
          </cell>
          <cell r="D2850" t="str">
            <v>M</v>
          </cell>
          <cell r="E2850">
            <v>102.8</v>
          </cell>
          <cell r="F2850">
            <v>20.13</v>
          </cell>
          <cell r="G2850">
            <v>82.67</v>
          </cell>
        </row>
        <row r="2851">
          <cell r="B2851">
            <v>94272</v>
          </cell>
          <cell r="C2851" t="str">
            <v>GUIA (MEIO-FIO) E SARJETA CONJUGADOS DE CONCRETO, MOLDADA IN LOCO EM TRECHO CURVO COM EXTRUSORA, 65 CM BASE (15 CM BASE DA GUIA + 50 CM BASE DA SARJETA) X 26 CM ALTURA. AF_01/2024</v>
          </cell>
          <cell r="D2851" t="str">
            <v>M</v>
          </cell>
          <cell r="E2851">
            <v>113.19</v>
          </cell>
          <cell r="F2851">
            <v>27.17</v>
          </cell>
          <cell r="G2851">
            <v>86.02</v>
          </cell>
        </row>
        <row r="2852">
          <cell r="B2852">
            <v>94273</v>
          </cell>
          <cell r="C2852" t="str">
            <v>ASSENTAMENTO DE GUIA (MEIO-FIO) EM TRECHO RETO, CONFECCIONADA EM CONCRETO PRÉ-FABRICADO, DIMENSÕES 100X15X13X30 CM (COMPRIMENTO X BASE INFERIOR X BASE SUPERIOR X ALTURA). AF_01/2024</v>
          </cell>
          <cell r="D2852" t="str">
            <v>M</v>
          </cell>
          <cell r="E2852">
            <v>49.71</v>
          </cell>
          <cell r="F2852">
            <v>8.28</v>
          </cell>
          <cell r="G2852">
            <v>41.43</v>
          </cell>
        </row>
        <row r="2853">
          <cell r="B2853">
            <v>94274</v>
          </cell>
          <cell r="C2853" t="str">
            <v>ASSENTAMENTO DE GUIA (MEIO-FIO) EM TRECHO CURVO, CONFECCIONADA EM CONCRETO PRÉ-FABRICADO, DIMENSÕES 100X15X13X30 CM (COMPRIMENTO X BASE INFERIOR X BASE SUPERIOR X ALTURA). AF_01/2024</v>
          </cell>
          <cell r="D2853" t="str">
            <v>M</v>
          </cell>
          <cell r="E2853">
            <v>52.36</v>
          </cell>
          <cell r="F2853">
            <v>10.27</v>
          </cell>
          <cell r="G2853">
            <v>42.09</v>
          </cell>
        </row>
        <row r="2854">
          <cell r="B2854">
            <v>94275</v>
          </cell>
          <cell r="C2854" t="str">
            <v>ASSENTAMENTO DE GUIA (MEIO-FIO) EM TRECHO RETO, CONFECCIONADA EM CONCRETO PRÉ-FABRICADO, DIMENSÕES 100X15X13X20 CM (COMPRIMENTO X BASE INFERIOR X BASE SUPERIOR X ALTURA). AF_01/2024</v>
          </cell>
          <cell r="D2854" t="str">
            <v>M</v>
          </cell>
          <cell r="E2854">
            <v>45.1</v>
          </cell>
          <cell r="F2854">
            <v>7.69</v>
          </cell>
          <cell r="G2854">
            <v>37.41</v>
          </cell>
        </row>
        <row r="2855">
          <cell r="B2855">
            <v>94276</v>
          </cell>
          <cell r="C2855" t="str">
            <v>ASSENTAMENTO DE GUIA (MEIO-FIO) EM TRECHO CURVO, CONFECCIONADA EM CONCRETO PRÉ-FABRICADO, DIMENSÕES 100X15X13X20 CM (COMPRIMENTO X BASE INFERIOR X BASE SUPERIOR X ALTURA). AF_01/2024</v>
          </cell>
          <cell r="D2855" t="str">
            <v>M</v>
          </cell>
          <cell r="E2855">
            <v>47.76</v>
          </cell>
          <cell r="F2855">
            <v>9.67</v>
          </cell>
          <cell r="G2855">
            <v>38.09</v>
          </cell>
        </row>
        <row r="2856">
          <cell r="B2856">
            <v>94277</v>
          </cell>
          <cell r="C2856" t="str">
            <v>ASSENTAMENTO DE GUIA (MEIO-FIO) EM TRECHO RETO, CONFECCIONADA EM CONCRETO PRÉ-FABRICADO, DIMENSÕES 80X08X08X25 CM (COMPRIMENTO X BASE INFERIOR X BASE SUPERIOR X ALTURA). AF_01/2024</v>
          </cell>
          <cell r="D2856" t="str">
            <v>M</v>
          </cell>
          <cell r="E2856">
            <v>39.6</v>
          </cell>
          <cell r="F2856">
            <v>7.25</v>
          </cell>
          <cell r="G2856">
            <v>32.35</v>
          </cell>
        </row>
        <row r="2857">
          <cell r="B2857">
            <v>94278</v>
          </cell>
          <cell r="C2857" t="str">
            <v>ASSENTAMENTO DE GUIA (MEIO-FIO) EM TRECHO CURVO, CONFECCIONADA EM CONCRETO PRÉ-FABRICADO, DIMENSÕES 80X08X08X25 CM (COMPRIMENTO X BASE INFERIOR X BASE SUPERIOR X ALTURA). AF_01/2024</v>
          </cell>
          <cell r="D2857" t="str">
            <v>M</v>
          </cell>
          <cell r="E2857">
            <v>42.26</v>
          </cell>
          <cell r="F2857">
            <v>9.23</v>
          </cell>
          <cell r="G2857">
            <v>33.03</v>
          </cell>
        </row>
        <row r="2858">
          <cell r="B2858">
            <v>94279</v>
          </cell>
          <cell r="C2858" t="str">
            <v>ASSENTAMENTO DE GUIA (MEIO-FIO) EM TRECHO RETO, CONFECCIONADA EM CONCRETO PRÉ-FABRICADO, DIMENSÕES 39X6,5X6,5X19 CM (COMPRIMENTO X BASE INFERIOR X BASE SUPERIOR X ALTURA), PARA DELIMITAÇÃO DE JARDINS, PRAÇAS OU PASSEIOS. AF_01/2024</v>
          </cell>
          <cell r="D2858" t="str">
            <v>M</v>
          </cell>
          <cell r="E2858">
            <v>48.2</v>
          </cell>
          <cell r="F2858">
            <v>6.89</v>
          </cell>
          <cell r="G2858">
            <v>41.31</v>
          </cell>
        </row>
        <row r="2859">
          <cell r="B2859">
            <v>94280</v>
          </cell>
          <cell r="C2859" t="str">
            <v>ASSENTAMENTO DE GUIA (MEIO-FIO) EM TRECHO CURVO, CONFECCIONADA EM CONCRETO PRÉ-FABRICADO, DIMENSÕES 39X6,5X6,5X19 CM (COMPRIMENTO X BASE INFERIOR X BASE SUPERIOR X ALTURA), PARA DELIMITAÇÃO DE JARDINS, PRAÇAS OU PASSEIOS. AF_01/2024</v>
          </cell>
          <cell r="D2859" t="str">
            <v>M</v>
          </cell>
          <cell r="E2859">
            <v>50.85</v>
          </cell>
          <cell r="F2859">
            <v>8.86</v>
          </cell>
          <cell r="G2859">
            <v>41.99</v>
          </cell>
        </row>
        <row r="2860">
          <cell r="B2860">
            <v>94281</v>
          </cell>
          <cell r="C2860" t="str">
            <v>EXECUÇÃO DE SARJETA DE CONCRETO USINADO, MOLDADA IN LOCO EM TRECHO RETO, 30 CM BASE X 15 CM ALTURA. AF_01/2024</v>
          </cell>
          <cell r="D2860" t="str">
            <v>M</v>
          </cell>
          <cell r="E2860">
            <v>44.6</v>
          </cell>
          <cell r="F2860">
            <v>8.77</v>
          </cell>
          <cell r="G2860">
            <v>35.83</v>
          </cell>
        </row>
        <row r="2861">
          <cell r="B2861">
            <v>94282</v>
          </cell>
          <cell r="C2861" t="str">
            <v>EXECUÇÃO DE SARJETA DE CONCRETO USINADO, MOLDADA IN LOCO EM TRECHO CURVO, 30 CM BASE X 15 CM ALTURA. AF_01/2024</v>
          </cell>
          <cell r="D2861" t="str">
            <v>M</v>
          </cell>
          <cell r="E2861">
            <v>51.62</v>
          </cell>
          <cell r="F2861">
            <v>14.01</v>
          </cell>
          <cell r="G2861">
            <v>37.61</v>
          </cell>
        </row>
        <row r="2862">
          <cell r="B2862">
            <v>94283</v>
          </cell>
          <cell r="C2862" t="str">
            <v>EXECUÇÃO DE SARJETA DE CONCRETO USINADO, MOLDADA IN LOCO EM TRECHO RETO, 45 CM BASE X 15 CM ALTURA. AF_01/2024</v>
          </cell>
          <cell r="D2862" t="str">
            <v>M</v>
          </cell>
          <cell r="E2862">
            <v>61.38</v>
          </cell>
          <cell r="F2862">
            <v>9.74</v>
          </cell>
          <cell r="G2862">
            <v>51.64</v>
          </cell>
        </row>
        <row r="2863">
          <cell r="B2863">
            <v>94284</v>
          </cell>
          <cell r="C2863" t="str">
            <v>EXECUÇÃO DE SARJETA DE CONCRETO USINADO, MOLDADA IN LOCO EM TRECHO CURVO, 45 CM BASE X 15 CM ALTURA. AF_01/2024</v>
          </cell>
          <cell r="D2863" t="str">
            <v>M</v>
          </cell>
          <cell r="E2863">
            <v>68.42</v>
          </cell>
          <cell r="F2863">
            <v>14.97</v>
          </cell>
          <cell r="G2863">
            <v>53.45</v>
          </cell>
        </row>
        <row r="2864">
          <cell r="B2864">
            <v>94285</v>
          </cell>
          <cell r="C2864" t="str">
            <v>EXECUÇÃO DE SARJETA DE CONCRETO USINADO, MOLDADA IN LOCO EM TRECHO RETO, 60 CM BASE X 15 CM ALTURA. AF_01/2024</v>
          </cell>
          <cell r="D2864" t="str">
            <v>M</v>
          </cell>
          <cell r="E2864">
            <v>80.38</v>
          </cell>
          <cell r="F2864">
            <v>12.34</v>
          </cell>
          <cell r="G2864">
            <v>68.04</v>
          </cell>
        </row>
        <row r="2865">
          <cell r="B2865">
            <v>94286</v>
          </cell>
          <cell r="C2865" t="str">
            <v>EXECUÇÃO DE SARJETA DE CONCRETO USINADO, MOLDADA IN LOCO EM TRECHO CURVO, 60 CM BASE X 15 CM ALTURA. AF_01/2024</v>
          </cell>
          <cell r="D2865" t="str">
            <v>M</v>
          </cell>
          <cell r="E2865">
            <v>87.4</v>
          </cell>
          <cell r="F2865">
            <v>17.56</v>
          </cell>
          <cell r="G2865">
            <v>69.84</v>
          </cell>
        </row>
        <row r="2866">
          <cell r="B2866">
            <v>94287</v>
          </cell>
          <cell r="C2866" t="str">
            <v>EXECUÇÃO DE SARJETA DE CONCRETO USINADO, MOLDADA IN LOCO EM TRECHO RETO, 30 CM BASE X 10 CM ALTURA. AF_01/2024</v>
          </cell>
          <cell r="D2866" t="str">
            <v>M</v>
          </cell>
          <cell r="E2866">
            <v>33.35</v>
          </cell>
          <cell r="F2866">
            <v>8.16</v>
          </cell>
          <cell r="G2866">
            <v>25.19</v>
          </cell>
        </row>
        <row r="2867">
          <cell r="B2867">
            <v>94288</v>
          </cell>
          <cell r="C2867" t="str">
            <v>EXECUÇÃO DE SARJETA DE CONCRETO USINADO, MOLDADA IN LOCO EM TRECHO CURVO, 30 CM BASE X 10 CM ALTURA. AF_01/2024</v>
          </cell>
          <cell r="D2867" t="str">
            <v>M</v>
          </cell>
          <cell r="E2867">
            <v>39.59</v>
          </cell>
          <cell r="F2867">
            <v>12.81</v>
          </cell>
          <cell r="G2867">
            <v>26.78</v>
          </cell>
        </row>
        <row r="2868">
          <cell r="B2868">
            <v>94289</v>
          </cell>
          <cell r="C2868" t="str">
            <v>EXECUÇÃO DE SARJETA DE CONCRETO USINADO, MOLDADA IN LOCO EM TRECHO RETO, 45 CM BASE X 10 CM ALTURA. AF_01/2024</v>
          </cell>
          <cell r="D2868" t="str">
            <v>M</v>
          </cell>
          <cell r="E2868">
            <v>44.04</v>
          </cell>
          <cell r="F2868">
            <v>8.34</v>
          </cell>
          <cell r="G2868">
            <v>35.7</v>
          </cell>
        </row>
        <row r="2869">
          <cell r="B2869">
            <v>94290</v>
          </cell>
          <cell r="C2869" t="str">
            <v>EXECUÇÃO DE SARJETA DE CONCRETO USINADO, MOLDADA IN LOCO EM TRECHO CURVO, 45 CM BASE X 10 CM ALTURA. AF_01/2024</v>
          </cell>
          <cell r="D2869" t="str">
            <v>M</v>
          </cell>
          <cell r="E2869">
            <v>50.27</v>
          </cell>
          <cell r="F2869">
            <v>13</v>
          </cell>
          <cell r="G2869">
            <v>37.27</v>
          </cell>
        </row>
        <row r="2870">
          <cell r="B2870">
            <v>94291</v>
          </cell>
          <cell r="C2870" t="str">
            <v>EXECUÇÃO DE SARJETA DE CONCRETO USINADO, MOLDADA IN LOCO EM TRECHO RETO, 60 CM BASE X 10 CM ALTURA. AF_01/2024</v>
          </cell>
          <cell r="D2870" t="str">
            <v>M</v>
          </cell>
          <cell r="E2870">
            <v>55.22</v>
          </cell>
          <cell r="F2870">
            <v>8.86</v>
          </cell>
          <cell r="G2870">
            <v>46.36</v>
          </cell>
        </row>
        <row r="2871">
          <cell r="B2871">
            <v>94292</v>
          </cell>
          <cell r="C2871" t="str">
            <v>EXECUÇÃO DE SARJETA DE CONCRETO USINADO, MOLDADA IN LOCO EM TRECHO CURVO, 60 CM BASE X 10 CM ALTURA. AF_01/2024</v>
          </cell>
          <cell r="D2871" t="str">
            <v>M</v>
          </cell>
          <cell r="E2871">
            <v>61.47</v>
          </cell>
          <cell r="F2871">
            <v>13.52</v>
          </cell>
          <cell r="G2871">
            <v>47.95</v>
          </cell>
        </row>
        <row r="2872">
          <cell r="B2872">
            <v>94293</v>
          </cell>
          <cell r="C2872" t="str">
            <v>EXECUÇÃO DE SARJETÃO DE CONCRETO USINADO, MOLDADA IN LOCO EM TRECHO RETO, 100 CM BASE X 20 CM ALTURA. AF_01/2024</v>
          </cell>
          <cell r="D2872" t="str">
            <v>M</v>
          </cell>
          <cell r="E2872">
            <v>179.63</v>
          </cell>
          <cell r="F2872">
            <v>27.18</v>
          </cell>
          <cell r="G2872">
            <v>152.45</v>
          </cell>
        </row>
        <row r="2873">
          <cell r="B2873">
            <v>94294</v>
          </cell>
          <cell r="C2873" t="str">
            <v>EXECUÇÃO DE ESCORAS DE CONCRETO PARA CONTENÇÃO DE GUIAS PRÉ-FABRICADAS. AF_01/2024</v>
          </cell>
          <cell r="D2873" t="str">
            <v>M</v>
          </cell>
          <cell r="E2873">
            <v>8.43</v>
          </cell>
          <cell r="F2873">
            <v>1.9</v>
          </cell>
          <cell r="G2873">
            <v>6.53</v>
          </cell>
        </row>
        <row r="2874">
          <cell r="B2874">
            <v>94295</v>
          </cell>
          <cell r="C2874" t="str">
            <v>MESTRE DE OBRAS COM ENCARGOS COMPLEMENTARES</v>
          </cell>
          <cell r="D2874" t="str">
            <v>MES</v>
          </cell>
          <cell r="E2874">
            <v>18962.54</v>
          </cell>
          <cell r="F2874">
            <v>18418.32</v>
          </cell>
          <cell r="G2874">
            <v>544.220000000001</v>
          </cell>
        </row>
        <row r="2875">
          <cell r="B2875">
            <v>94296</v>
          </cell>
          <cell r="C2875" t="str">
            <v>TOPOGRAFO COM ENCARGOS COMPLEMENTARES</v>
          </cell>
          <cell r="D2875" t="str">
            <v>MES</v>
          </cell>
          <cell r="E2875">
            <v>6586.99</v>
          </cell>
          <cell r="F2875">
            <v>6152.25</v>
          </cell>
          <cell r="G2875">
            <v>434.74</v>
          </cell>
        </row>
        <row r="2876">
          <cell r="B2876">
            <v>94304</v>
          </cell>
          <cell r="C2876" t="str">
            <v>ATERRO MECANIZADO DE VALA COM ESCAVADEIRA HIDRÁULICA (CAPACIDADE DA CAÇAMBA: 0,8 M³ / POTÊNCIA: 111 HP), LARGURA ATÉ 2,5 M, PROFUNDIDADE ATÉ 1,5 M, COM SOLO ARGILO-ARENOSO. AF_08/2023</v>
          </cell>
          <cell r="D2876" t="str">
            <v>M3</v>
          </cell>
          <cell r="E2876">
            <v>79.87</v>
          </cell>
          <cell r="F2876">
            <v>8.37</v>
          </cell>
          <cell r="G2876">
            <v>71.5</v>
          </cell>
        </row>
        <row r="2877">
          <cell r="B2877">
            <v>94306</v>
          </cell>
          <cell r="C2877" t="str">
            <v>ATERRO MECANIZADO DE VALA COM ESCAVADEIRA HIDRÁULICA (CAPACIDADE DA CAÇAMBA: 0,8 M³ / POTÊNCIA: 111 HP), LARGURA ATÉ 2,5 M, PROFUNDIDADE DE 1,5 A 3,0 M, COM SOLO ARGILO-ARENOSO. AF_08/2023</v>
          </cell>
          <cell r="D2877" t="str">
            <v>M3</v>
          </cell>
          <cell r="E2877">
            <v>72.67</v>
          </cell>
          <cell r="F2877">
            <v>6.56</v>
          </cell>
          <cell r="G2877">
            <v>66.11</v>
          </cell>
        </row>
        <row r="2878">
          <cell r="B2878">
            <v>94310</v>
          </cell>
          <cell r="C2878" t="str">
            <v>ATERRO MECANIZADO DE VALA COM ESCAVADEIRA HIDRÁULICA (CAPACIDADE DA CAÇAMBA: 0,8 M³/POTÊNCIA: 111 HP), LARGURA ATÉ 2,5 M, PROFUNDIDADE DE 3,0 A 6,0 M, COM SOLO ARGILO-ARENOSO. AF_08/2023</v>
          </cell>
          <cell r="D2878" t="str">
            <v>M3</v>
          </cell>
          <cell r="E2878">
            <v>69.43</v>
          </cell>
          <cell r="F2878">
            <v>5.83</v>
          </cell>
          <cell r="G2878">
            <v>63.6</v>
          </cell>
        </row>
        <row r="2879">
          <cell r="B2879">
            <v>94316</v>
          </cell>
          <cell r="C2879" t="str">
            <v>ATERRO MECANIZADO DE VALA COM RETROESCAVADEIRA (CAPACIDADE DA CAÇAMBA DA RETRO: 0,26 M³ / POTÊNCIA: 88 HP), LARGURA ATÉ 1,5 M, PROFUNDIDADE ATÉ 1,5 M, COM SOLO ARGILO-ARENOSO. AF_08/2023</v>
          </cell>
          <cell r="D2879" t="str">
            <v>M3</v>
          </cell>
          <cell r="E2879">
            <v>73.47</v>
          </cell>
          <cell r="F2879">
            <v>8.72</v>
          </cell>
          <cell r="G2879">
            <v>64.75</v>
          </cell>
        </row>
        <row r="2880">
          <cell r="B2880">
            <v>94318</v>
          </cell>
          <cell r="C2880" t="str">
            <v>ATERRO MECANIZADO DE VALA COM RETROESCAVADEIRA (CAPACIDADE DA CAÇAMBA DA RETRO: 0,26 M³ / POTÊNCIA: 88 HP), LARGURA ATÉ 1,5 M, PROFUNDIDADE DE 1,5 A 3,0 M, COM SOLO ARGILO-ARENOSO. AF_08/2023</v>
          </cell>
          <cell r="D2880" t="str">
            <v>M3</v>
          </cell>
          <cell r="E2880">
            <v>67.5</v>
          </cell>
          <cell r="F2880">
            <v>6.15</v>
          </cell>
          <cell r="G2880">
            <v>61.35</v>
          </cell>
        </row>
        <row r="2881">
          <cell r="B2881">
            <v>94319</v>
          </cell>
          <cell r="C2881" t="str">
            <v>ATERRO MANUAL DE VALAS COM SOLO ARGILO-ARENOSO. AF_08/2023</v>
          </cell>
          <cell r="D2881" t="str">
            <v>M3</v>
          </cell>
          <cell r="E2881">
            <v>81.28</v>
          </cell>
          <cell r="F2881">
            <v>18.39</v>
          </cell>
          <cell r="G2881">
            <v>62.89</v>
          </cell>
        </row>
        <row r="2882">
          <cell r="B2882">
            <v>94327</v>
          </cell>
          <cell r="C2882" t="str">
            <v>ATERRO MECANIZADO DE VALA COM ESCAVADEIRA HIDRÁULICA (CAPACIDADE DA CAÇAMBA: 0,8 M³/POTÊNCIA: 111 HP), LARGURA ATÉ 2,5 M, PROFUNDIDADE ATÉ 1,5 M, COM AREIA PARA ATERRO. AF_08/2023</v>
          </cell>
          <cell r="D2882" t="str">
            <v>M3</v>
          </cell>
          <cell r="E2882">
            <v>93.4</v>
          </cell>
          <cell r="F2882">
            <v>8.37</v>
          </cell>
          <cell r="G2882">
            <v>85.03</v>
          </cell>
        </row>
        <row r="2883">
          <cell r="B2883">
            <v>94329</v>
          </cell>
          <cell r="C2883" t="str">
            <v>ATERRO MECANIZADO DE VALA COM ESCAVADEIRA HIDRÁULICA (CAPACIDADE DA CAÇAMBA: 0,8 M³/POTÊNCIA: 111 HP), LARGURA ATÉ 2,5 M, PROFUNDIDADE DE 1,5 A 3,0 M, COM AREIA PARA ATERRO. AF_08/2023</v>
          </cell>
          <cell r="D2883" t="str">
            <v>M3</v>
          </cell>
          <cell r="E2883">
            <v>86.2</v>
          </cell>
          <cell r="F2883">
            <v>6.56</v>
          </cell>
          <cell r="G2883">
            <v>79.64</v>
          </cell>
        </row>
        <row r="2884">
          <cell r="B2884">
            <v>94333</v>
          </cell>
          <cell r="C2884" t="str">
            <v>ATERRO MECANIZADO DE VALA COM ESCAVADEIRA HIDRÁULICA (CAPACIDADE DA CAÇAMBA: 0,8 M³/POTÊNCIA: 111 HP), LARGURA ATÉ 2,5 M, PROFUNDIDADE DE 3,0 A 6,0 M, COM AREIA PARA ATERRO. AF_08/2023</v>
          </cell>
          <cell r="D2884" t="str">
            <v>M3</v>
          </cell>
          <cell r="E2884">
            <v>82.96</v>
          </cell>
          <cell r="F2884">
            <v>5.83</v>
          </cell>
          <cell r="G2884">
            <v>77.13</v>
          </cell>
        </row>
        <row r="2885">
          <cell r="B2885">
            <v>94339</v>
          </cell>
          <cell r="C2885" t="str">
            <v>ATERRO MECANIZADO DE VALA COM RETROESCAVADEIRA (CAPACIDADE DA CAÇAMBA DA RETRO: 0,26 M³/POTÊNCIA: 88 HP), LARGURA ATÉ 1,5 M, PROFUNDIDADE ATÉ 1,5 M, COM AREIA PARA ATERRO. AF_08/2023</v>
          </cell>
          <cell r="D2885" t="str">
            <v>M3</v>
          </cell>
          <cell r="E2885">
            <v>87</v>
          </cell>
          <cell r="F2885">
            <v>8.72</v>
          </cell>
          <cell r="G2885">
            <v>78.28</v>
          </cell>
        </row>
        <row r="2886">
          <cell r="B2886">
            <v>94341</v>
          </cell>
          <cell r="C2886" t="str">
            <v>ATERRO MECANIZADO DE VALA COM RETROESCAVADEIRA (CAPACIDADE DA CAÇAMBA DA RETRO: 0,26 M³/POTÊNCIA: 88 HP), LARGURA ATÉ 1,5 M, PROFUNDIDADE DE 1,5 A 3,0 M, COM AREIA PARA ATERRO. AF_08/2023</v>
          </cell>
          <cell r="D2886" t="str">
            <v>M3</v>
          </cell>
          <cell r="E2886">
            <v>81.03</v>
          </cell>
          <cell r="F2886">
            <v>6.15</v>
          </cell>
          <cell r="G2886">
            <v>74.88</v>
          </cell>
        </row>
        <row r="2887">
          <cell r="B2887">
            <v>94342</v>
          </cell>
          <cell r="C2887" t="str">
            <v>ATERRO MANUAL DE VALAS COM AREIA PARA ATERRO. AF_08/2023</v>
          </cell>
          <cell r="D2887" t="str">
            <v>M3</v>
          </cell>
          <cell r="E2887">
            <v>94.81</v>
          </cell>
          <cell r="F2887">
            <v>18.39</v>
          </cell>
          <cell r="G2887">
            <v>76.42</v>
          </cell>
        </row>
        <row r="2888">
          <cell r="B2888">
            <v>94440</v>
          </cell>
          <cell r="C2888" t="str">
            <v>TELHAMENTO COM TELHA CERÂMICA DE ENCAIXE, TIPO FRANCESA, COM ATÉ 2 ÁGUAS, INCLUSO TRANSPORTE VERTICAL. AF_07/2019</v>
          </cell>
          <cell r="D2888" t="str">
            <v>M2</v>
          </cell>
          <cell r="E2888">
            <v>62.91</v>
          </cell>
          <cell r="F2888">
            <v>7.01</v>
          </cell>
          <cell r="G2888">
            <v>55.9</v>
          </cell>
        </row>
        <row r="2889">
          <cell r="B2889">
            <v>94441</v>
          </cell>
          <cell r="C2889" t="str">
            <v>TELHAMENTO COM TELHA CERÂMICA DE ENCAIXE, TIPO FRANCESA, COM MAIS DE 2 ÁGUAS, INCLUSO TRANSPORTE VERTICAL. AF_07/2019</v>
          </cell>
          <cell r="D2889" t="str">
            <v>M2</v>
          </cell>
          <cell r="E2889">
            <v>66.23</v>
          </cell>
          <cell r="F2889">
            <v>9.49</v>
          </cell>
          <cell r="G2889">
            <v>56.74</v>
          </cell>
        </row>
        <row r="2890">
          <cell r="B2890">
            <v>94442</v>
          </cell>
          <cell r="C2890" t="str">
            <v>TELHAMENTO COM TELHA CERÂMICA DE ENCAIXE, TIPO ROMANA, COM ATÉ 2 ÁGUAS, INCLUSO TRANSPORTE VERTICAL. AF_07/2019</v>
          </cell>
          <cell r="D2890" t="str">
            <v>M2</v>
          </cell>
          <cell r="E2890">
            <v>62.91</v>
          </cell>
          <cell r="F2890">
            <v>7.01</v>
          </cell>
          <cell r="G2890">
            <v>55.9</v>
          </cell>
        </row>
        <row r="2891">
          <cell r="B2891">
            <v>94443</v>
          </cell>
          <cell r="C2891" t="str">
            <v>TELHAMENTO COM TELHA CERÂMICA DE ENCAIXE, TIPO ROMANA, COM MAIS DE 2 ÁGUAS, INCLUSO TRANSPORTE VERTICAL. AF_07/2019</v>
          </cell>
          <cell r="D2891" t="str">
            <v>M2</v>
          </cell>
          <cell r="E2891">
            <v>66.23</v>
          </cell>
          <cell r="F2891">
            <v>9.49</v>
          </cell>
          <cell r="G2891">
            <v>56.74</v>
          </cell>
        </row>
        <row r="2892">
          <cell r="B2892">
            <v>94444</v>
          </cell>
          <cell r="C2892" t="str">
            <v>TELHAMENTO COM TELHA DE ENCAIXE, TIPO FRANCESA DE VIDRO, COM ATÉ 2 ÁGUAS, INCLUSO TRANSPORTE VERTICAL. AF_07/2019</v>
          </cell>
          <cell r="D2892" t="str">
            <v>M2</v>
          </cell>
          <cell r="E2892">
            <v>591.29</v>
          </cell>
          <cell r="F2892">
            <v>7.04</v>
          </cell>
          <cell r="G2892">
            <v>584.25</v>
          </cell>
        </row>
        <row r="2893">
          <cell r="B2893">
            <v>94445</v>
          </cell>
          <cell r="C2893" t="str">
            <v>TELHAMENTO COM TELHA CERÂMICA CAPA-CANAL, TIPO PLAN, COM ATÉ 2 ÁGUAS, INCLUSO TRANSPORTE VERTICAL. AF_07/2019</v>
          </cell>
          <cell r="D2893" t="str">
            <v>M2</v>
          </cell>
          <cell r="E2893">
            <v>88.3</v>
          </cell>
          <cell r="F2893">
            <v>11.07</v>
          </cell>
          <cell r="G2893">
            <v>77.23</v>
          </cell>
        </row>
        <row r="2894">
          <cell r="B2894">
            <v>94446</v>
          </cell>
          <cell r="C2894" t="str">
            <v>TELHAMENTO COM TELHA CERÂMICA CAPA-CANAL, TIPO PLAN, COM MAIS DE 2 ÁGUAS, INCLUSO TRANSPORTE VERTICAL. AF_07/2019</v>
          </cell>
          <cell r="D2894" t="str">
            <v>M2</v>
          </cell>
          <cell r="E2894">
            <v>93.94</v>
          </cell>
          <cell r="F2894">
            <v>15.29</v>
          </cell>
          <cell r="G2894">
            <v>78.65</v>
          </cell>
        </row>
        <row r="2895">
          <cell r="B2895">
            <v>94447</v>
          </cell>
          <cell r="C2895" t="str">
            <v>TELHAMENTO COM TELHA CERÂMICA CAPA-CANAL, TIPO PAULISTA, COM ATÉ 2 ÁGUAS, INCLUSO TRANSPORTE VERTICAL. AF_07/2019</v>
          </cell>
          <cell r="D2895" t="str">
            <v>M2</v>
          </cell>
          <cell r="E2895">
            <v>88.3</v>
          </cell>
          <cell r="F2895">
            <v>11.07</v>
          </cell>
          <cell r="G2895">
            <v>77.23</v>
          </cell>
        </row>
        <row r="2896">
          <cell r="B2896">
            <v>94448</v>
          </cell>
          <cell r="C2896" t="str">
            <v>TELHAMENTO COM TELHA CERÂMICA CAPA-CANAL, TIPO PAULISTA, COM MAIS DE 2 ÁGUAS, INCLUSO TRANSPORTE VERTICAL. AF_07/2019</v>
          </cell>
          <cell r="D2896" t="str">
            <v>M2</v>
          </cell>
          <cell r="E2896">
            <v>93.94</v>
          </cell>
          <cell r="F2896">
            <v>15.29</v>
          </cell>
          <cell r="G2896">
            <v>78.65</v>
          </cell>
        </row>
        <row r="2897">
          <cell r="B2897">
            <v>94449</v>
          </cell>
          <cell r="C2897" t="str">
            <v>TELHAMENTO COM TELHA ONDULADA DE FIBRA DE VIDRO E = 0,6 MM, PARA TELHADO COM INCLINAÇÃO MAIOR QUE 10°, COM ATÉ 2 ÁGUAS, INCLUSO IÇAMENTO. AF_07/2019</v>
          </cell>
          <cell r="D2897" t="str">
            <v>M2</v>
          </cell>
          <cell r="E2897">
            <v>72.76</v>
          </cell>
          <cell r="F2897">
            <v>4.83</v>
          </cell>
          <cell r="G2897">
            <v>67.93</v>
          </cell>
        </row>
        <row r="2898">
          <cell r="B2898">
            <v>94451</v>
          </cell>
          <cell r="C2898" t="str">
            <v>CUMEEIRA PARA TELHA DE FIBROCIMENTO ESTRUTURAL E = 6 MM, INCLUSO ACESSÓRIOS DE FIXAÇÃO E IÇAMENTO. AF_07/2019</v>
          </cell>
          <cell r="D2898" t="str">
            <v>M</v>
          </cell>
          <cell r="E2898">
            <v>89.47</v>
          </cell>
          <cell r="F2898">
            <v>2.42</v>
          </cell>
          <cell r="G2898">
            <v>87.05</v>
          </cell>
        </row>
        <row r="2899">
          <cell r="B2899">
            <v>94462</v>
          </cell>
          <cell r="C2899" t="str">
            <v>TUBO DE AÇO GALVANIZADO COM COSTURA, CLASSE MÉDIA, DN 50 MM (2"), CONEXÃO ROSQUEADA, INSTALADO EM RESERVAÇÃO PREDIAL DE ÁGUA - FORNECIMENTO E INSTALAÇÃO. AF_04/2024</v>
          </cell>
          <cell r="D2899" t="str">
            <v>M</v>
          </cell>
          <cell r="E2899">
            <v>95.64</v>
          </cell>
          <cell r="F2899">
            <v>14.34</v>
          </cell>
          <cell r="G2899">
            <v>81.3</v>
          </cell>
        </row>
        <row r="2900">
          <cell r="B2900">
            <v>94463</v>
          </cell>
          <cell r="C2900" t="str">
            <v>TUBO DE AÇO GALVANIZADO COM COSTURA, CLASSE MÉDIA, DN 65 MM (2 1/2"), CONEXÃO ROSQUEADA, INSTALADO EM RESERVAÇÃO PREDIAL DE ÁGUA - FORNECIMENTO E INSTALAÇÃO. AF_04/2024</v>
          </cell>
          <cell r="D2900" t="str">
            <v>M</v>
          </cell>
          <cell r="E2900">
            <v>117.35</v>
          </cell>
          <cell r="F2900">
            <v>16.76</v>
          </cell>
          <cell r="G2900">
            <v>100.59</v>
          </cell>
        </row>
        <row r="2901">
          <cell r="B2901">
            <v>94464</v>
          </cell>
          <cell r="C2901" t="str">
            <v>TUBO DE AÇO GALVANIZADO COM COSTURA, CLASSE MÉDIA, DN 80 MM (3"), CONEXÃO ROSQUEADA, INSTALADO EM RESERVAÇÃO PREDIAL DE ÁGUA - FORNECIMENTO E INSTALAÇÃO. AF_04/2024</v>
          </cell>
          <cell r="D2901" t="str">
            <v>M</v>
          </cell>
          <cell r="E2901">
            <v>154.36</v>
          </cell>
          <cell r="F2901">
            <v>19.77</v>
          </cell>
          <cell r="G2901">
            <v>134.59</v>
          </cell>
        </row>
        <row r="2902">
          <cell r="B2902">
            <v>94465</v>
          </cell>
          <cell r="C2902" t="str">
            <v>LUVA, EM FERRO GALVANIZADO, CONEXÃO ROSQUEADA, DN 50 MM (2"), INSTALADO EM RESERVAÇÃO PREDIAL DE ÁGUA - FORNECIMENTO E INSTALAÇÃO. AF_04/2024</v>
          </cell>
          <cell r="D2902" t="str">
            <v>UN</v>
          </cell>
          <cell r="E2902">
            <v>51.42</v>
          </cell>
          <cell r="F2902">
            <v>11.87</v>
          </cell>
          <cell r="G2902">
            <v>39.55</v>
          </cell>
        </row>
        <row r="2903">
          <cell r="B2903">
            <v>94466</v>
          </cell>
          <cell r="C2903" t="str">
            <v>NIPLE, EM FERRO GALVANIZADO, CONEXÃO ROSQUEADA, DN 50 MM (2"), INSTALADO EM RESERVAÇÃO PREDIAL DE ÁGUA - FORNECIMENTO E INSTALAÇÃO. AF_04/2024</v>
          </cell>
          <cell r="D2903" t="str">
            <v>UN</v>
          </cell>
          <cell r="E2903">
            <v>51.45</v>
          </cell>
          <cell r="F2903">
            <v>11.87</v>
          </cell>
          <cell r="G2903">
            <v>39.58</v>
          </cell>
        </row>
        <row r="2904">
          <cell r="B2904">
            <v>94467</v>
          </cell>
          <cell r="C2904" t="str">
            <v>LUVA, EM FERRO GALVANIZADO, CONEXÃO ROSQUEADA, DN 65 MM (2 1/2"), INSTALADO EM RESERVAÇÃO PREDIAL DE ÁGUA - FORNECIMENTO E INSTALAÇÃO. AF_04/2024</v>
          </cell>
          <cell r="D2904" t="str">
            <v>UN</v>
          </cell>
          <cell r="E2904">
            <v>83.43</v>
          </cell>
          <cell r="F2904">
            <v>13.88</v>
          </cell>
          <cell r="G2904">
            <v>69.55</v>
          </cell>
        </row>
        <row r="2905">
          <cell r="B2905">
            <v>94468</v>
          </cell>
          <cell r="C2905" t="str">
            <v>NIPLE, EM FERRO GALVANIZADO, CONEXÃO ROSQUEADA, DN 65 MM (2 1/2"), INSTALADO EM RESERVAÇÃO PREDIAL DE ÁGUA - FORNECIMENTO E INSTALAÇÃO. AF_04/2024</v>
          </cell>
          <cell r="D2905" t="str">
            <v>UN</v>
          </cell>
          <cell r="E2905">
            <v>73.05</v>
          </cell>
          <cell r="F2905">
            <v>13.88</v>
          </cell>
          <cell r="G2905">
            <v>59.17</v>
          </cell>
        </row>
        <row r="2906">
          <cell r="B2906">
            <v>94469</v>
          </cell>
          <cell r="C2906" t="str">
            <v>LUVA, EM FERRO GALVANIZADO, CONEXÃO ROSQUEADA, DN 80 MM (3"), INSTALADO EM RESERVAÇÃO PREDIAL DE ÁGUA - FORNECIMENTO E INSTALAÇÃO. AF_04/2024</v>
          </cell>
          <cell r="D2906" t="str">
            <v>UN</v>
          </cell>
          <cell r="E2906">
            <v>119.72</v>
          </cell>
          <cell r="F2906">
            <v>16.38</v>
          </cell>
          <cell r="G2906">
            <v>103.34</v>
          </cell>
        </row>
        <row r="2907">
          <cell r="B2907">
            <v>94470</v>
          </cell>
          <cell r="C2907" t="str">
            <v>NIPLE, EM FERRO GALVANIZADO, CONEXÃO ROSQUEADA, DN 80 MM (3"), INSTALADO EM RESERVAÇÃO PREDIAL DE ÁGUA - FORNECIMENTO E INSTALAÇÃO. AF_04/2024</v>
          </cell>
          <cell r="D2907" t="str">
            <v>UN</v>
          </cell>
          <cell r="E2907">
            <v>110.48</v>
          </cell>
          <cell r="F2907">
            <v>16.38</v>
          </cell>
          <cell r="G2907">
            <v>94.1</v>
          </cell>
        </row>
        <row r="2908">
          <cell r="B2908">
            <v>94471</v>
          </cell>
          <cell r="C2908" t="str">
            <v>COTOVELO 90 GRAUS, EM FERRO GALVANIZADO, CONEXÃO ROSQUEADA, DN 50 MM (2"), INSTALADO EM RESERVAÇÃO PREDIAL DE ÁGUA - FORNECIMENTO E INSTALAÇÃO. AF_04/2024</v>
          </cell>
          <cell r="D2908" t="str">
            <v>UN</v>
          </cell>
          <cell r="E2908">
            <v>73.98</v>
          </cell>
          <cell r="F2908">
            <v>17.82</v>
          </cell>
          <cell r="G2908">
            <v>56.16</v>
          </cell>
        </row>
        <row r="2909">
          <cell r="B2909">
            <v>94472</v>
          </cell>
          <cell r="C2909" t="str">
            <v>COTOVELO 45 GRAUS, EM FERRO GALVANIZADO, CONEXÃO ROSQUEADA, DN 50 MM (2"), INSTALADO EM RESERVAÇÃO PREDIAL DE ÁGUA - FORNECIMENTO E INSTALAÇÃO. AF_04/2024</v>
          </cell>
          <cell r="D2909" t="str">
            <v>UN</v>
          </cell>
          <cell r="E2909">
            <v>76.29</v>
          </cell>
          <cell r="F2909">
            <v>17.82</v>
          </cell>
          <cell r="G2909">
            <v>58.47</v>
          </cell>
        </row>
        <row r="2910">
          <cell r="B2910">
            <v>94473</v>
          </cell>
          <cell r="C2910" t="str">
            <v>COTOVELO 90 GRAUS, EM FERRO GALVANIZADO, CONEXÃO ROSQUEADA, DN 65 MM (2 1/2"), INSTALADO EM RESERVAÇÃO PREDIAL DE ÁGUA - FORNECIMENTO E INSTALAÇÃO. AF_04/2024</v>
          </cell>
          <cell r="D2910" t="str">
            <v>UN</v>
          </cell>
          <cell r="E2910">
            <v>119.36</v>
          </cell>
          <cell r="F2910">
            <v>20.82</v>
          </cell>
          <cell r="G2910">
            <v>98.54</v>
          </cell>
        </row>
        <row r="2911">
          <cell r="B2911">
            <v>94474</v>
          </cell>
          <cell r="C2911" t="str">
            <v>COTOVELO 45 GRAUS, EM FERRO GALVANIZADO, CONEXÃO ROSQUEADA, DN 65 MM (2 1/2"), INSTALADO EM RESERVAÇÃO PREDIAL DE ÁGUA - FORNECIMENTO E INSTALAÇÃO. AF_04/2024</v>
          </cell>
          <cell r="D2911" t="str">
            <v>UN</v>
          </cell>
          <cell r="E2911">
            <v>129.52</v>
          </cell>
          <cell r="F2911">
            <v>20.81</v>
          </cell>
          <cell r="G2911">
            <v>108.71</v>
          </cell>
        </row>
        <row r="2912">
          <cell r="B2912">
            <v>94475</v>
          </cell>
          <cell r="C2912" t="str">
            <v>COTOVELO 90 GRAUS, EM FERRO GALVANIZADO, CONEXÃO ROSQUEADA, DN 80 MM (3"), INSTALADO EM RESERVAÇÃO PREDIAL DE ÁGUA - FORNECIMENTO E INSTALAÇÃO. AF_04/2024</v>
          </cell>
          <cell r="D2912" t="str">
            <v>UN</v>
          </cell>
          <cell r="E2912">
            <v>161.98</v>
          </cell>
          <cell r="F2912">
            <v>24.57</v>
          </cell>
          <cell r="G2912">
            <v>137.41</v>
          </cell>
        </row>
        <row r="2913">
          <cell r="B2913">
            <v>94476</v>
          </cell>
          <cell r="C2913" t="str">
            <v>COTOVELO 45 GRAUS, EM FERRO GALVANIZADO, CONEXÃO ROSQUEADA, DN 80 MM (3"), INSTALADO EM RESERVAÇÃO PREDIAL DE ÁGUA - FORNECIMENTO E INSTALAÇÃO. AF_04/2024</v>
          </cell>
          <cell r="D2913" t="str">
            <v>UN</v>
          </cell>
          <cell r="E2913">
            <v>181.57</v>
          </cell>
          <cell r="F2913">
            <v>24.57</v>
          </cell>
          <cell r="G2913">
            <v>157</v>
          </cell>
        </row>
        <row r="2914">
          <cell r="B2914">
            <v>94477</v>
          </cell>
          <cell r="C2914" t="str">
            <v>TÊ, EM FERRO GALVANIZADO, CONEXÃO ROSQUEADA, DN 50 MM (2"), INSTALADO EM RESERVAÇÃO PREDIAL DE ÁGUA - FORNECIMENTO E INSTALAÇÃO. AF_04/2024</v>
          </cell>
          <cell r="D2914" t="str">
            <v>UN</v>
          </cell>
          <cell r="E2914">
            <v>98.57</v>
          </cell>
          <cell r="F2914">
            <v>23.76</v>
          </cell>
          <cell r="G2914">
            <v>74.81</v>
          </cell>
        </row>
        <row r="2915">
          <cell r="B2915">
            <v>94478</v>
          </cell>
          <cell r="C2915" t="str">
            <v>TÊ, EM FERRO GALVANIZADO, CONEXÃO ROSQUEADA, DN 65 MM (2 1/2"), INSTALADO EM RESERVAÇÃO PREDIAL DE ÁGUA - FORNECIMENTO E INSTALAÇÃO. AF_04/2024</v>
          </cell>
          <cell r="D2915" t="str">
            <v>UN</v>
          </cell>
          <cell r="E2915">
            <v>164.22</v>
          </cell>
          <cell r="F2915">
            <v>27.75</v>
          </cell>
          <cell r="G2915">
            <v>136.47</v>
          </cell>
        </row>
        <row r="2916">
          <cell r="B2916">
            <v>94479</v>
          </cell>
          <cell r="C2916" t="str">
            <v>TÊ, EM FERRO GALVANIZADO, CONEXÃO ROSQUEADA, DN 80 MM (3"), INSTALADO EM RESERVAÇÃO PREDIAL DE ÁGUA - FORNECIMENTO E INSTALAÇÃO. AF_04/2024</v>
          </cell>
          <cell r="D2916" t="str">
            <v>UN</v>
          </cell>
          <cell r="E2916">
            <v>214.06</v>
          </cell>
          <cell r="F2916">
            <v>32.77</v>
          </cell>
          <cell r="G2916">
            <v>181.29</v>
          </cell>
        </row>
        <row r="2917">
          <cell r="B2917">
            <v>94480</v>
          </cell>
          <cell r="C2917" t="str">
            <v>CONJUNTO HIDRÁULICO EM AÇO ROSCÁVEL PARA INSTALAÇÃO DE BOMBA, DN SUCÇÃO 65 MM (2½") E DN RECALQUE 50 MM (2"), PARA EDIFICAÇÃO COM 18 PAVIMENTOS - FORNECIMENTO E INSTALAÇÃO. AF_04/2024</v>
          </cell>
          <cell r="D2917" t="str">
            <v>UN</v>
          </cell>
          <cell r="E2917">
            <v>2915.77</v>
          </cell>
          <cell r="F2917">
            <v>393.34</v>
          </cell>
          <cell r="G2917">
            <v>2522.43</v>
          </cell>
        </row>
        <row r="2918">
          <cell r="B2918">
            <v>94481</v>
          </cell>
          <cell r="C2918" t="str">
            <v>CONJUNTO HIDRÁULICO EM AÇO ROSCÁVEL PARA INSTALAÇÃO DE BOMBA, DN SUCÇÃO 50 MM (2") E DN RECALQUE 40 MM (1 1/2"), PARA EDIFICAÇÃO COM 12 PAVIMENTOS - FORNECIMENTO E INSTALAÇÃO. AF_04/2024</v>
          </cell>
          <cell r="D2918" t="str">
            <v>UN</v>
          </cell>
          <cell r="E2918">
            <v>2025.19</v>
          </cell>
          <cell r="F2918">
            <v>367.17</v>
          </cell>
          <cell r="G2918">
            <v>1658.02</v>
          </cell>
        </row>
        <row r="2919">
          <cell r="B2919">
            <v>94482</v>
          </cell>
          <cell r="C2919" t="str">
            <v>CONJUNTO HIDRÁULICO EM AÇO ROSCÁVEL PARA INSTALAÇÃO DE BOMBA, DN SUCÇÃO 40 MM (1 1/2") E DN RECALQUE 32 MM (1 1/4"), PARA EDIFICAÇÃO COM 8 PAVIMENTOS - FORNECIMENTO E INSTALAÇÃO. AF_04/2024</v>
          </cell>
          <cell r="D2919" t="str">
            <v>UN</v>
          </cell>
          <cell r="E2919">
            <v>1576.61</v>
          </cell>
          <cell r="F2919">
            <v>348.27</v>
          </cell>
          <cell r="G2919">
            <v>1228.34</v>
          </cell>
        </row>
        <row r="2920">
          <cell r="B2920">
            <v>94483</v>
          </cell>
          <cell r="C2920" t="str">
            <v>CONJUNTO HIDRÁULICO EM AÇO ROSCÁVEL PARA INSTALAÇÃO DE BOMBA, DN SUCÇÃO 32 MM (1 1/4") E DN RECALQUE 25 MM (1"), PARA EDIFICAÇÃO COM 4 PAVIMENTOS - FORNECIMENTO E INSTALAÇÃO. AF_04/2024</v>
          </cell>
          <cell r="D2920" t="str">
            <v>UN</v>
          </cell>
          <cell r="E2920">
            <v>1311</v>
          </cell>
          <cell r="F2920">
            <v>332.73</v>
          </cell>
          <cell r="G2920">
            <v>978.27</v>
          </cell>
        </row>
        <row r="2921">
          <cell r="B2921">
            <v>94489</v>
          </cell>
          <cell r="C2921" t="str">
            <v>REGISTRO DE ESFERA, PVC, SOLDÁVEL, COM VOLANTE, DN 25 MM - FORNECIMENTO E INSTALAÇÃO. AF_08/2021</v>
          </cell>
          <cell r="D2921" t="str">
            <v>UN</v>
          </cell>
          <cell r="E2921">
            <v>39.11</v>
          </cell>
          <cell r="F2921">
            <v>3</v>
          </cell>
          <cell r="G2921">
            <v>36.11</v>
          </cell>
        </row>
        <row r="2922">
          <cell r="B2922">
            <v>94490</v>
          </cell>
          <cell r="C2922" t="str">
            <v>REGISTRO DE ESFERA, PVC, SOLDÁVEL, COM VOLANTE, DN 32 MM - FORNECIMENTO E INSTALAÇÃO. AF_08/2021</v>
          </cell>
          <cell r="D2922" t="str">
            <v>UN</v>
          </cell>
          <cell r="E2922">
            <v>58.74</v>
          </cell>
          <cell r="F2922">
            <v>3</v>
          </cell>
          <cell r="G2922">
            <v>55.74</v>
          </cell>
        </row>
        <row r="2923">
          <cell r="B2923">
            <v>94491</v>
          </cell>
          <cell r="C2923" t="str">
            <v>REGISTRO DE ESFERA, PVC, SOLDÁVEL, COM VOLANTE, DN 40 MM - FORNECIMENTO E INSTALAÇÃO. AF_08/2021</v>
          </cell>
          <cell r="D2923" t="str">
            <v>UN</v>
          </cell>
          <cell r="E2923">
            <v>79.83</v>
          </cell>
          <cell r="F2923">
            <v>4.29</v>
          </cell>
          <cell r="G2923">
            <v>75.54</v>
          </cell>
        </row>
        <row r="2924">
          <cell r="B2924">
            <v>94492</v>
          </cell>
          <cell r="C2924" t="str">
            <v>REGISTRO DE ESFERA, PVC, SOLDÁVEL, COM VOLANTE, DN 50 MM - FORNECIMENTO E INSTALAÇÃO. AF_08/2021</v>
          </cell>
          <cell r="D2924" t="str">
            <v>UN</v>
          </cell>
          <cell r="E2924">
            <v>82.16</v>
          </cell>
          <cell r="F2924">
            <v>4.29</v>
          </cell>
          <cell r="G2924">
            <v>77.87</v>
          </cell>
        </row>
        <row r="2925">
          <cell r="B2925">
            <v>94493</v>
          </cell>
          <cell r="C2925" t="str">
            <v>REGISTRO DE ESFERA, PVC, SOLDÁVEL, COM VOLANTE, DN 60 MM - FORNECIMENTO E INSTALAÇÃO. AF_08/2021</v>
          </cell>
          <cell r="D2925" t="str">
            <v>UN</v>
          </cell>
          <cell r="E2925">
            <v>150.6</v>
          </cell>
          <cell r="F2925">
            <v>6.96</v>
          </cell>
          <cell r="G2925">
            <v>143.64</v>
          </cell>
        </row>
        <row r="2926">
          <cell r="B2926">
            <v>94495</v>
          </cell>
          <cell r="C2926" t="str">
            <v>REGISTRO DE GAVETA BRUTO, LATÃO, ROSCÁVEL, 1" - FORNECIMENTO E INSTALAÇÃO. AF_08/2021</v>
          </cell>
          <cell r="D2926" t="str">
            <v>UN</v>
          </cell>
          <cell r="E2926">
            <v>77.01</v>
          </cell>
          <cell r="F2926">
            <v>5.63</v>
          </cell>
          <cell r="G2926">
            <v>71.38</v>
          </cell>
        </row>
        <row r="2927">
          <cell r="B2927">
            <v>94496</v>
          </cell>
          <cell r="C2927" t="str">
            <v>REGISTRO DE GAVETA BRUTO, LATÃO, ROSCÁVEL, 1 1/4" - FORNECIMENTO E INSTALAÇÃO. AF_08/2021</v>
          </cell>
          <cell r="D2927" t="str">
            <v>UN</v>
          </cell>
          <cell r="E2927">
            <v>104.92</v>
          </cell>
          <cell r="F2927">
            <v>7.66</v>
          </cell>
          <cell r="G2927">
            <v>97.26</v>
          </cell>
        </row>
        <row r="2928">
          <cell r="B2928">
            <v>94497</v>
          </cell>
          <cell r="C2928" t="str">
            <v>REGISTRO DE GAVETA BRUTO, LATÃO, ROSCÁVEL, 1 1/2" - FORNECIMENTO E INSTALAÇÃO. AF_08/2021</v>
          </cell>
          <cell r="D2928" t="str">
            <v>UN</v>
          </cell>
          <cell r="E2928">
            <v>132.82</v>
          </cell>
          <cell r="F2928">
            <v>9.97</v>
          </cell>
          <cell r="G2928">
            <v>122.85</v>
          </cell>
        </row>
        <row r="2929">
          <cell r="B2929">
            <v>94498</v>
          </cell>
          <cell r="C2929" t="str">
            <v>REGISTRO DE GAVETA BRUTO, LATÃO, ROSCÁVEL, 2" - FORNECIMENTO E INSTALAÇÃO. AF_08/2021</v>
          </cell>
          <cell r="D2929" t="str">
            <v>UN</v>
          </cell>
          <cell r="E2929">
            <v>183.66</v>
          </cell>
          <cell r="F2929">
            <v>12.89</v>
          </cell>
          <cell r="G2929">
            <v>170.77</v>
          </cell>
        </row>
        <row r="2930">
          <cell r="B2930">
            <v>94499</v>
          </cell>
          <cell r="C2930" t="str">
            <v>REGISTRO DE GAVETA BRUTO, LATÃO, ROSCÁVEL, 2 1/2" - FORNECIMENTO E INSTALAÇÃO. AF_08/2021</v>
          </cell>
          <cell r="D2930" t="str">
            <v>UN</v>
          </cell>
          <cell r="E2930">
            <v>368.36</v>
          </cell>
          <cell r="F2930">
            <v>17.24</v>
          </cell>
          <cell r="G2930">
            <v>351.12</v>
          </cell>
        </row>
        <row r="2931">
          <cell r="B2931">
            <v>94500</v>
          </cell>
          <cell r="C2931" t="str">
            <v>REGISTRO DE GAVETA BRUTO, LATÃO, ROSCÁVEL, 3" - FORNECIMENTO E INSTALAÇÃO. AF_08/2021</v>
          </cell>
          <cell r="D2931" t="str">
            <v>UN</v>
          </cell>
          <cell r="E2931">
            <v>446.88</v>
          </cell>
          <cell r="F2931">
            <v>21.58</v>
          </cell>
          <cell r="G2931">
            <v>425.3</v>
          </cell>
        </row>
        <row r="2932">
          <cell r="B2932">
            <v>94501</v>
          </cell>
          <cell r="C2932" t="str">
            <v>REGISTRO DE GAVETA BRUTO, LATÃO, ROSCÁVEL, 4" - FORNECIMENTO E INSTALAÇÃO. AF_08/2021</v>
          </cell>
          <cell r="D2932" t="str">
            <v>UN</v>
          </cell>
          <cell r="E2932">
            <v>908.02</v>
          </cell>
          <cell r="F2932">
            <v>27.42</v>
          </cell>
          <cell r="G2932">
            <v>880.6</v>
          </cell>
        </row>
        <row r="2933">
          <cell r="B2933">
            <v>94559</v>
          </cell>
          <cell r="C2933" t="str">
            <v>JANELA DE AÇO TIPO BASCULANTE, PARA VIDROS (VIDROS NÃO INCLUSOS), BATENTE/ REQUADRO INCLUSO (6,5 A 14 CM), DIMENSÕES 60X60 CM, COM COM PINTURA ANTICORROSIVA, SEM ACABAMENTO, COM FERRAGENS, FIXAÇÃO COM ARGAMASSA, EXCLUSIVE CONTRAMARCO - FORNECIMENTO E INSTALAÇÃO. AF_11/2024</v>
          </cell>
          <cell r="D2933" t="str">
            <v>M2</v>
          </cell>
          <cell r="E2933">
            <v>720.8</v>
          </cell>
          <cell r="F2933">
            <v>142.43</v>
          </cell>
          <cell r="G2933">
            <v>578.37</v>
          </cell>
        </row>
        <row r="2934">
          <cell r="B2934">
            <v>94562</v>
          </cell>
          <cell r="C2934" t="str">
            <v>JANELA DE AÇO DE CORRER COM 4 FOLHAS PARA VIDRO (VIDROS NÃO INCLUSOS), BATENTE/ REQUADRO INCLUSO (6 A 14 CM), FIXAÇÃO COM ARGAMASSA, COM PINTURA ANTICORROSIVA, COM FERRAGENS, FIXAÇÃO COM ARGAMASSA, EXCLUSIVE CONTRAMARCO - FORNECIMENTO E INSTALAÇÃO. AF_11/2024</v>
          </cell>
          <cell r="D2934" t="str">
            <v>M2</v>
          </cell>
          <cell r="E2934">
            <v>630.37</v>
          </cell>
          <cell r="F2934">
            <v>38.7</v>
          </cell>
          <cell r="G2934">
            <v>591.67</v>
          </cell>
        </row>
        <row r="2935">
          <cell r="B2935">
            <v>94569</v>
          </cell>
          <cell r="C2935" t="str">
            <v>JANELA DE ALUMÍNIO TIPO MAXIM-AR, BATENTE/ REQUADRO 3 A 14 CM, VIDRO INCLUSO, FIXAÇÃO COM PARAFUSO, SEM GUARNIÇÃO/ ALIZAR, DIMENSÕES 60X80 (A X L) CM, SEM ACABAMENTO, VEDAÇÃO COM SILICONE, EXCLUSIVE CONTRAMARCO - FORNECIMENTO E INSTALAÇÃO. AF_11/2024</v>
          </cell>
          <cell r="D2935" t="str">
            <v>M2</v>
          </cell>
          <cell r="E2935">
            <v>773.56</v>
          </cell>
          <cell r="F2935">
            <v>27.69</v>
          </cell>
          <cell r="G2935">
            <v>745.87</v>
          </cell>
        </row>
        <row r="2936">
          <cell r="B2936">
            <v>94570</v>
          </cell>
          <cell r="C2936" t="str">
            <v>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v>
          </cell>
          <cell r="D2936" t="str">
            <v>M2</v>
          </cell>
          <cell r="E2936">
            <v>411.51</v>
          </cell>
          <cell r="F2936">
            <v>8.56</v>
          </cell>
          <cell r="G2936">
            <v>402.95</v>
          </cell>
        </row>
        <row r="2937">
          <cell r="B2937">
            <v>94572</v>
          </cell>
          <cell r="C2937" t="str">
            <v>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v>
          </cell>
          <cell r="D2937" t="str">
            <v>M2</v>
          </cell>
          <cell r="E2937">
            <v>589.99</v>
          </cell>
          <cell r="F2937">
            <v>12.74</v>
          </cell>
          <cell r="G2937">
            <v>577.25</v>
          </cell>
        </row>
        <row r="2938">
          <cell r="B2938">
            <v>94573</v>
          </cell>
          <cell r="C2938" t="str">
            <v>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v>
          </cell>
          <cell r="D2938" t="str">
            <v>M2</v>
          </cell>
          <cell r="E2938">
            <v>459.56</v>
          </cell>
          <cell r="F2938">
            <v>8.55</v>
          </cell>
          <cell r="G2938">
            <v>451.01</v>
          </cell>
        </row>
        <row r="2939">
          <cell r="B2939">
            <v>94587</v>
          </cell>
          <cell r="C2939" t="str">
            <v>CONTRAMARCO DE AÇO, FIXAÇÃO COM ARGAMASSA - FORNECIMENTO E INSTALAÇÃO. AF_11/2024</v>
          </cell>
          <cell r="D2939" t="str">
            <v>M</v>
          </cell>
          <cell r="E2939">
            <v>63.19</v>
          </cell>
          <cell r="F2939">
            <v>19.13</v>
          </cell>
          <cell r="G2939">
            <v>44.06</v>
          </cell>
        </row>
        <row r="2940">
          <cell r="B2940">
            <v>94588</v>
          </cell>
          <cell r="C2940" t="str">
            <v>CONTRAMARCO DE AÇO, FIXAÇÃO COM PARAFUSO - FORNECIMENTO E INSTALAÇÃO. AF_11/2024</v>
          </cell>
          <cell r="D2940" t="str">
            <v>M</v>
          </cell>
          <cell r="E2940">
            <v>74.55</v>
          </cell>
          <cell r="F2940">
            <v>24.19</v>
          </cell>
          <cell r="G2940">
            <v>50.36</v>
          </cell>
        </row>
        <row r="2941">
          <cell r="B2941">
            <v>94589</v>
          </cell>
          <cell r="C2941" t="str">
            <v>CONTRAMARCO DE ALUMÍNIO, FIXAÇÃO COM ARGAMASSA - FORNECIMENTO E INSTALAÇÃO. AF_11/2024</v>
          </cell>
          <cell r="D2941" t="str">
            <v>M</v>
          </cell>
          <cell r="E2941">
            <v>21.17</v>
          </cell>
          <cell r="F2941">
            <v>8.45</v>
          </cell>
          <cell r="G2941">
            <v>12.72</v>
          </cell>
        </row>
        <row r="2942">
          <cell r="B2942">
            <v>94590</v>
          </cell>
          <cell r="C2942" t="str">
            <v>CONTRAMARCO DE ALUMÍNIO, FIXAÇÃO COM PARAFUSO - FORNECIMENTO E INSTALAÇÃO. AF_11/2024</v>
          </cell>
          <cell r="D2942" t="str">
            <v>M</v>
          </cell>
          <cell r="E2942">
            <v>28.53</v>
          </cell>
          <cell r="F2942">
            <v>10.5</v>
          </cell>
          <cell r="G2942">
            <v>18.03</v>
          </cell>
        </row>
        <row r="2943">
          <cell r="B2943">
            <v>94602</v>
          </cell>
          <cell r="C2943" t="str">
            <v>TUBO EM COBRE RÍGIDO, DN 54 MM, CLASSE E, SEM ISOLAMENTO, INSTALADO EM RESERVAÇÃO PREDIAL DE ÁGUA - FORNECIMENTO E INSTALAÇÃO. AF_04/2024</v>
          </cell>
          <cell r="D2943" t="str">
            <v>M</v>
          </cell>
          <cell r="E2943">
            <v>231.42</v>
          </cell>
          <cell r="F2943">
            <v>18.65</v>
          </cell>
          <cell r="G2943">
            <v>212.77</v>
          </cell>
        </row>
        <row r="2944">
          <cell r="B2944">
            <v>94603</v>
          </cell>
          <cell r="C2944" t="str">
            <v>TUBO EM COBRE RÍGIDO, DN 66 MM, CLASSE E, SEM ISOLAMENTO, INSTALADO EM RESERVAÇÃO PREDIAL DE ÁGUA - FORNECIMENTO E INSTALAÇÃO. AF_04/2024</v>
          </cell>
          <cell r="D2944" t="str">
            <v>M</v>
          </cell>
          <cell r="E2944">
            <v>317.18</v>
          </cell>
          <cell r="F2944">
            <v>19.47</v>
          </cell>
          <cell r="G2944">
            <v>297.71</v>
          </cell>
        </row>
        <row r="2945">
          <cell r="B2945">
            <v>94604</v>
          </cell>
          <cell r="C2945" t="str">
            <v>TUBO EM COBRE RÍGIDO, DN 79 MM, CLASSE E, SEM ISOLAMENTO, INSTALADO EM RESERVAÇÃO PREDIAL DE ÁGUA - FORNECIMENTO E INSTALAÇÃO. AF_04/2024</v>
          </cell>
          <cell r="D2945" t="str">
            <v>M</v>
          </cell>
          <cell r="E2945">
            <v>453.13</v>
          </cell>
          <cell r="F2945">
            <v>20.35</v>
          </cell>
          <cell r="G2945">
            <v>432.78</v>
          </cell>
        </row>
        <row r="2946">
          <cell r="B2946">
            <v>94605</v>
          </cell>
          <cell r="C2946" t="str">
            <v>TUBO EM COBRE RÍGIDO, DN 104 MM, CLASSE E, SEM ISOLAMENTO, INSTALADO EM RESERVAÇÃO PREDIAL DE ÁGUA - FORNECIMENTO E INSTALAÇÃO. AF_04/2024</v>
          </cell>
          <cell r="D2946" t="str">
            <v>M</v>
          </cell>
          <cell r="E2946">
            <v>657.84</v>
          </cell>
          <cell r="F2946">
            <v>22.04</v>
          </cell>
          <cell r="G2946">
            <v>635.8</v>
          </cell>
        </row>
        <row r="2947">
          <cell r="B2947">
            <v>94606</v>
          </cell>
          <cell r="C2947" t="str">
            <v>LUVA EM COBRE, DN 54 MM, SEM ANEL DE SOLDA, INSTALADO EM RESERVAÇÃO PREDIAL DE ÁGUA - FORNECIMENTO E INSTALAÇÃO. AF_04/2024</v>
          </cell>
          <cell r="D2947" t="str">
            <v>UN</v>
          </cell>
          <cell r="E2947">
            <v>81.62</v>
          </cell>
          <cell r="F2947">
            <v>15.46</v>
          </cell>
          <cell r="G2947">
            <v>66.16</v>
          </cell>
        </row>
        <row r="2948">
          <cell r="B2948">
            <v>94608</v>
          </cell>
          <cell r="C2948" t="str">
            <v>LUVA EM COBRE, DN 66 MM, SEM ANEL DE SOLDA, INSTALADO EM RESERVAÇÃO PREDIAL DE ÁGUA - FORNECIMENTO E INSTALAÇÃO. AF_04/2024</v>
          </cell>
          <cell r="D2948" t="str">
            <v>UN</v>
          </cell>
          <cell r="E2948">
            <v>206.85</v>
          </cell>
          <cell r="F2948">
            <v>16.11</v>
          </cell>
          <cell r="G2948">
            <v>190.74</v>
          </cell>
        </row>
        <row r="2949">
          <cell r="B2949">
            <v>94610</v>
          </cell>
          <cell r="C2949" t="str">
            <v>LUVA EM COBRE, DN 79 MM, SEM ANEL DE SOLDA, INSTALADO EM RESERVAÇÃO PREDIAL DE ÁGUA - FORNECIMENTO E INSTALAÇÃO. AF_04/2024</v>
          </cell>
          <cell r="D2949" t="str">
            <v>UN</v>
          </cell>
          <cell r="E2949">
            <v>303.25</v>
          </cell>
          <cell r="F2949">
            <v>16.83</v>
          </cell>
          <cell r="G2949">
            <v>286.42</v>
          </cell>
        </row>
        <row r="2950">
          <cell r="B2950">
            <v>94612</v>
          </cell>
          <cell r="C2950" t="str">
            <v>LUVA DE COBRE, DN 104 MM, SEM ANEL DE SOLDA, INSTALADO EM RESERVAÇÃO PREDIAL DE ÁGUA - FORNECIMENTO E INSTALAÇÃO. AF_04/2024</v>
          </cell>
          <cell r="D2950" t="str">
            <v>UN</v>
          </cell>
          <cell r="E2950">
            <v>431.57</v>
          </cell>
          <cell r="F2950">
            <v>18.21</v>
          </cell>
          <cell r="G2950">
            <v>413.36</v>
          </cell>
        </row>
        <row r="2951">
          <cell r="B2951">
            <v>94614</v>
          </cell>
          <cell r="C2951" t="str">
            <v>COTOVELO EM COBRE, DN 54 MM, 90 GRAUS, SEM ANEL DE SOLDA, INSTALADO EM RESERVAÇÃO PREDIAL DE ÁGUA - FORNECIMENTO E INSTALAÇÃO. AF_04/2024</v>
          </cell>
          <cell r="D2951" t="str">
            <v>UN</v>
          </cell>
          <cell r="E2951">
            <v>139.58</v>
          </cell>
          <cell r="F2951">
            <v>23.18</v>
          </cell>
          <cell r="G2951">
            <v>116.4</v>
          </cell>
        </row>
        <row r="2952">
          <cell r="B2952">
            <v>94615</v>
          </cell>
          <cell r="C2952" t="str">
            <v>CURVA EM COBRE, DN 54 MM, 45 GRAUS, SEM ANEL DE SOLDA, BOLSA X BOLSA, INSTALADO EM RESERVAÇÃO PREDIAL DE ÁGUA - FORNECIMENTO E INSTALAÇÃO. AF_04/2024</v>
          </cell>
          <cell r="D2952" t="str">
            <v>UN</v>
          </cell>
          <cell r="E2952">
            <v>158.8</v>
          </cell>
          <cell r="F2952">
            <v>23.18</v>
          </cell>
          <cell r="G2952">
            <v>135.62</v>
          </cell>
        </row>
        <row r="2953">
          <cell r="B2953">
            <v>94616</v>
          </cell>
          <cell r="C2953" t="str">
            <v>COTOVELO EM COBRE, DN 66 MM, 90 GRAUS, SEM ANEL DE SOLDA, INSTALADO EM RESERVAÇÃO PREDIAL DE ÁGUA - FORNECIMENTO E INSTALAÇÃO. AF_04/2024</v>
          </cell>
          <cell r="D2953" t="str">
            <v>UN</v>
          </cell>
          <cell r="E2953">
            <v>395.42</v>
          </cell>
          <cell r="F2953">
            <v>24.2</v>
          </cell>
          <cell r="G2953">
            <v>371.22</v>
          </cell>
        </row>
        <row r="2954">
          <cell r="B2954">
            <v>94617</v>
          </cell>
          <cell r="C2954" t="str">
            <v>CURVA EM COBRE, DN 66 MM, 45 GRAUS, SEM ANEL DE SOLDA, BOLSA X BOLSA, INSTALADO EM RESERVAÇÃO PREDIAL DE ÁGUA - FORNECIMENTO E INSTALAÇÃO. AF_04/2024</v>
          </cell>
          <cell r="D2954" t="str">
            <v>UN</v>
          </cell>
          <cell r="E2954">
            <v>328.59</v>
          </cell>
          <cell r="F2954">
            <v>24.18</v>
          </cell>
          <cell r="G2954">
            <v>304.41</v>
          </cell>
        </row>
        <row r="2955">
          <cell r="B2955">
            <v>94618</v>
          </cell>
          <cell r="C2955" t="str">
            <v>COTOVELO EM COBRE, DN 79 MM, 90 GRAUS, SEM ANEL DE SOLDA, INSTALADO EM RESERVAÇÃO PREDIAL DE ÁGUA - FORNECIMENTO E INSTALAÇÃO. AF_04/2024</v>
          </cell>
          <cell r="D2955" t="str">
            <v>UN</v>
          </cell>
          <cell r="E2955">
            <v>384.15</v>
          </cell>
          <cell r="F2955">
            <v>25.28</v>
          </cell>
          <cell r="G2955">
            <v>358.87</v>
          </cell>
        </row>
        <row r="2956">
          <cell r="B2956">
            <v>94620</v>
          </cell>
          <cell r="C2956" t="str">
            <v>COTOVELO EM COBRE, DN 104 MM, 90 GRAUS, SEM ANEL DE SOLDA, INSTALADO EM RESERVAÇÃO PREDIAL DE ÁGUA - FORNECIMENTO E INSTALAÇÃO. AF_04/2024</v>
          </cell>
          <cell r="D2956" t="str">
            <v>UN</v>
          </cell>
          <cell r="E2956">
            <v>889.67</v>
          </cell>
          <cell r="F2956">
            <v>27.4</v>
          </cell>
          <cell r="G2956">
            <v>862.27</v>
          </cell>
        </row>
        <row r="2957">
          <cell r="B2957">
            <v>94622</v>
          </cell>
          <cell r="C2957" t="str">
            <v>TE EM COBRE, DN 54 MM, SEM ANEL DE SOLDA, INSTALADO EM RESERVAÇÃO PREDIAL DE ÁGUA - FORNECIMENTO E INSTALAÇÃO. AF_04/2024</v>
          </cell>
          <cell r="D2957" t="str">
            <v>UN</v>
          </cell>
          <cell r="E2957">
            <v>203.92</v>
          </cell>
          <cell r="F2957">
            <v>30.91</v>
          </cell>
          <cell r="G2957">
            <v>173.01</v>
          </cell>
        </row>
        <row r="2958">
          <cell r="B2958">
            <v>94623</v>
          </cell>
          <cell r="C2958" t="str">
            <v>TE EM COBRE, DN 66 MM, SEM ANEL DE SOLDA, INSTALADO EM RESERVAÇÃO PREDIAL DE ÁGUA - FORNECIMENTO E INSTALAÇÃO. AF_04/2024</v>
          </cell>
          <cell r="D2958" t="str">
            <v>UN</v>
          </cell>
          <cell r="E2958">
            <v>489.5</v>
          </cell>
          <cell r="F2958">
            <v>32.26</v>
          </cell>
          <cell r="G2958">
            <v>457.24</v>
          </cell>
        </row>
        <row r="2959">
          <cell r="B2959">
            <v>94624</v>
          </cell>
          <cell r="C2959" t="str">
            <v>TE EM COBRE, DN 79 MM, SEM ANEL DE SOLDA, INSTALADO EM RESERVAÇÃO PREDIAL DE ÁGUA - FORNECIMENTO E INSTALAÇÃO. AF_04/2024</v>
          </cell>
          <cell r="D2959" t="str">
            <v>UN</v>
          </cell>
          <cell r="E2959">
            <v>738.78</v>
          </cell>
          <cell r="F2959">
            <v>33.69</v>
          </cell>
          <cell r="G2959">
            <v>705.09</v>
          </cell>
        </row>
        <row r="2960">
          <cell r="B2960">
            <v>94625</v>
          </cell>
          <cell r="C2960" t="str">
            <v>TE EM COBRE, DN 104 MM, SEM ANEL DE SOLDA, INSTALADO EM RESERVAÇÃO PREDIAL DE ÁGUA - FORNECIMENTO E INSTALAÇÃO. AF_04/2024</v>
          </cell>
          <cell r="D2960" t="str">
            <v>UN</v>
          </cell>
          <cell r="E2960">
            <v>1550.82</v>
          </cell>
          <cell r="F2960">
            <v>36.44</v>
          </cell>
          <cell r="G2960">
            <v>1514.38</v>
          </cell>
        </row>
        <row r="2961">
          <cell r="B2961">
            <v>94648</v>
          </cell>
          <cell r="C2961" t="str">
            <v>TUBO, PVC, SOLDÁVEL, DE 25MM, INSTALADO EM RESERVAÇÃO PREDIAL DE ÁGUA - FORNECIMENTO E INSTALAÇÃO. AF_04/2024</v>
          </cell>
          <cell r="D2961" t="str">
            <v>M</v>
          </cell>
          <cell r="E2961">
            <v>7.03</v>
          </cell>
          <cell r="F2961">
            <v>1.74</v>
          </cell>
          <cell r="G2961">
            <v>5.29</v>
          </cell>
        </row>
        <row r="2962">
          <cell r="B2962">
            <v>94649</v>
          </cell>
          <cell r="C2962" t="str">
            <v>TUBO, PVC, SOLDÁVEL, DE 32MM, INSTALADO EM RESERVAÇÃO PREDIAL DE ÁGUA - FORNECIMENTO E INSTALAÇÃO. AF_04/2024</v>
          </cell>
          <cell r="D2962" t="str">
            <v>M</v>
          </cell>
          <cell r="E2962">
            <v>13.25</v>
          </cell>
          <cell r="F2962">
            <v>2.29</v>
          </cell>
          <cell r="G2962">
            <v>10.96</v>
          </cell>
        </row>
        <row r="2963">
          <cell r="B2963">
            <v>94650</v>
          </cell>
          <cell r="C2963" t="str">
            <v>TUBO, PVC, SOLDÁVEL, DE 40MM, INSTALADO EM RESERVAÇÃO PREDIAL DE ÁGUA - FORNECIMENTO E INSTALAÇÃO. AF_04/2024</v>
          </cell>
          <cell r="D2963" t="str">
            <v>M</v>
          </cell>
          <cell r="E2963">
            <v>20.13</v>
          </cell>
          <cell r="F2963">
            <v>3.06</v>
          </cell>
          <cell r="G2963">
            <v>17.07</v>
          </cell>
        </row>
        <row r="2964">
          <cell r="B2964">
            <v>94651</v>
          </cell>
          <cell r="C2964" t="str">
            <v>TUBO, PVC, SOLDÁVEL, DE 50MM, INSTALADO EM RESERVAÇÃO PREDIAL DE ÁGUA - FORNECIMENTO E INSTALAÇÃO. AF_04/2024</v>
          </cell>
          <cell r="D2964" t="str">
            <v>M</v>
          </cell>
          <cell r="E2964">
            <v>23.26</v>
          </cell>
          <cell r="F2964">
            <v>4.27</v>
          </cell>
          <cell r="G2964">
            <v>18.99</v>
          </cell>
        </row>
        <row r="2965">
          <cell r="B2965">
            <v>94652</v>
          </cell>
          <cell r="C2965" t="str">
            <v>TUBO, PVC, SOLDÁVEL, DE 60MM, INSTALADO EM RESERVAÇÃO PREDIAL DE ÁGUA - FORNECIMENTO E INSTALAÇÃO. AF_04/2024</v>
          </cell>
          <cell r="D2965" t="str">
            <v>M</v>
          </cell>
          <cell r="E2965">
            <v>36.62</v>
          </cell>
          <cell r="F2965">
            <v>5.75</v>
          </cell>
          <cell r="G2965">
            <v>30.87</v>
          </cell>
        </row>
        <row r="2966">
          <cell r="B2966">
            <v>94653</v>
          </cell>
          <cell r="C2966" t="str">
            <v>TUBO, PVC, SOLDÁVEL, DE 75MM, INSTALADO EM RESERVAÇÃO PREDIAL DE ÁGUA - FORNECIMENTO E INSTALAÇÃO. AF_04/2024</v>
          </cell>
          <cell r="D2966" t="str">
            <v>M</v>
          </cell>
          <cell r="E2966">
            <v>59.33</v>
          </cell>
          <cell r="F2966">
            <v>8.47</v>
          </cell>
          <cell r="G2966">
            <v>50.86</v>
          </cell>
        </row>
        <row r="2967">
          <cell r="B2967">
            <v>94654</v>
          </cell>
          <cell r="C2967" t="str">
            <v>TUBO, PVC, SOLDÁVEL, DE 85MM, INSTALADO EM RESERVAÇÃO PREDIAL DE ÁGUA - FORNECIMENTO E INSTALAÇÃO. AF_04/2024</v>
          </cell>
          <cell r="D2967" t="str">
            <v>M</v>
          </cell>
          <cell r="E2967">
            <v>81.03</v>
          </cell>
          <cell r="F2967">
            <v>10.62</v>
          </cell>
          <cell r="G2967">
            <v>70.41</v>
          </cell>
        </row>
        <row r="2968">
          <cell r="B2968">
            <v>94655</v>
          </cell>
          <cell r="C2968" t="str">
            <v>TUBO, PVC, SOLDÁVEL, DE 110MM, INSTALADO EM RESERVAÇÃO PREDIAL DE ÁGUA - FORNECIMENTO E INSTALAÇÃO. AF_04/2024</v>
          </cell>
          <cell r="D2968" t="str">
            <v>M</v>
          </cell>
          <cell r="E2968">
            <v>127.53</v>
          </cell>
          <cell r="F2968">
            <v>17.18</v>
          </cell>
          <cell r="G2968">
            <v>110.35</v>
          </cell>
        </row>
        <row r="2969">
          <cell r="B2969">
            <v>94656</v>
          </cell>
          <cell r="C2969" t="str">
            <v>ADAPTADOR CURTO COM BOLSA E ROSCA PARA REGISTRO, PVC, SOLDÁVEL, DN 25 MM X 3/4", INSTALADO EM RESERVAÇÃO PREDIAL DE ÁGUA - FORNECIMENTO E INSTALAÇÃO. AF_04/2024</v>
          </cell>
          <cell r="D2969" t="str">
            <v>UN</v>
          </cell>
          <cell r="E2969">
            <v>3.52</v>
          </cell>
          <cell r="F2969">
            <v>1.45</v>
          </cell>
          <cell r="G2969">
            <v>2.07</v>
          </cell>
        </row>
        <row r="2970">
          <cell r="B2970">
            <v>94657</v>
          </cell>
          <cell r="C2970" t="str">
            <v>LUVA PVC, SOLDÁVEL, DN 25 MM, INSTALADO EM RESERVAÇÃO PREDIAL DE ÁGUA - FORNECIMENTO E INSTALAÇÃO. AF_04/2024</v>
          </cell>
          <cell r="D2970" t="str">
            <v>UN</v>
          </cell>
          <cell r="E2970">
            <v>4</v>
          </cell>
          <cell r="F2970">
            <v>1.45</v>
          </cell>
          <cell r="G2970">
            <v>2.55</v>
          </cell>
        </row>
        <row r="2971">
          <cell r="B2971">
            <v>94658</v>
          </cell>
          <cell r="C2971" t="str">
            <v>ADAPTADOR CURTO COM BOLSA E ROSCA PARA REGISTRO, PVC, SOLDÁVEL, DN 32 MM X 1", INSTALADO EM RESERVAÇÃO PREDIAL DE ÁGUA - FORNECIMENTO E INSTALAÇÃO. AF_04/2024</v>
          </cell>
          <cell r="D2971" t="str">
            <v>UN</v>
          </cell>
          <cell r="E2971">
            <v>5.35</v>
          </cell>
          <cell r="F2971">
            <v>1.9</v>
          </cell>
          <cell r="G2971">
            <v>3.45</v>
          </cell>
        </row>
        <row r="2972">
          <cell r="B2972">
            <v>94659</v>
          </cell>
          <cell r="C2972" t="str">
            <v>LUVA PVC, SOLDÁVEL, DN 32 MM, INSTALADO EM RESERVAÇÃO PREDIAL DE ÁGUA - FORNECIMENTO E INSTALAÇÃO. AF_04/2024</v>
          </cell>
          <cell r="D2972" t="str">
            <v>UN</v>
          </cell>
          <cell r="E2972">
            <v>6.32</v>
          </cell>
          <cell r="F2972">
            <v>1.9</v>
          </cell>
          <cell r="G2972">
            <v>4.42</v>
          </cell>
        </row>
        <row r="2973">
          <cell r="B2973">
            <v>94660</v>
          </cell>
          <cell r="C2973" t="str">
            <v>ADAPTADOR CURTO COM BOLSA E ROSCA PARA REGISTRO, PVC, SOLDÁVEL, DN 40 MM X 1 1/4", INSTALADO EM RESERVAÇÃO PREDIAL DE ÁGUA - FORNECIMENTO E INSTALAÇÃO. AF_04/2024</v>
          </cell>
          <cell r="D2973" t="str">
            <v>UN</v>
          </cell>
          <cell r="E2973">
            <v>8.52</v>
          </cell>
          <cell r="F2973">
            <v>2.54</v>
          </cell>
          <cell r="G2973">
            <v>5.98</v>
          </cell>
        </row>
        <row r="2974">
          <cell r="B2974">
            <v>94661</v>
          </cell>
          <cell r="C2974" t="str">
            <v>LUVA, PVC, SOLDÁVEL, DN 40 MM, INSTALADO EM RESERVAÇÃO PREDIAL DE ÁGUA - FORNECIMENTO E INSTALAÇÃO. AF_04/2024</v>
          </cell>
          <cell r="D2974" t="str">
            <v>UN</v>
          </cell>
          <cell r="E2974">
            <v>10.06</v>
          </cell>
          <cell r="F2974">
            <v>2.54</v>
          </cell>
          <cell r="G2974">
            <v>7.52</v>
          </cell>
        </row>
        <row r="2975">
          <cell r="B2975">
            <v>94662</v>
          </cell>
          <cell r="C2975" t="str">
            <v>ADAPTADOR CURTO COM BOLSA E ROSCA PARA REGISTRO, PVC, SOLDÁVEL, DN 50 MM X 1 1/2", INSTALADO EM RESERVAÇÃO PREDIAL DE ÁGUA - FORNECIMENTO E INSTALAÇÃO. AF_04/2024</v>
          </cell>
          <cell r="D2975" t="str">
            <v>UN</v>
          </cell>
          <cell r="E2975">
            <v>11.2</v>
          </cell>
          <cell r="F2975">
            <v>3.53</v>
          </cell>
          <cell r="G2975">
            <v>7.67</v>
          </cell>
        </row>
        <row r="2976">
          <cell r="B2976">
            <v>94663</v>
          </cell>
          <cell r="C2976" t="str">
            <v>LUVA, PVC, SOLDÁVEL, DN 50 MM, INSTALADO EM RESERVAÇÃO PREDIAL DE ÁGUA - FORNECIMENTO E INSTALAÇÃO. AF_04/2024</v>
          </cell>
          <cell r="D2976" t="str">
            <v>UN</v>
          </cell>
          <cell r="E2976">
            <v>12.54</v>
          </cell>
          <cell r="F2976">
            <v>3.53</v>
          </cell>
          <cell r="G2976">
            <v>9.01</v>
          </cell>
        </row>
        <row r="2977">
          <cell r="B2977">
            <v>94664</v>
          </cell>
          <cell r="C2977" t="str">
            <v>ADAPTADOR CURTO COM BOLSA E ROSCA PARA REGISTRO, PVC, SOLDÁVEL, DN 60 MM X 2", INSTALADO EM RESERVAÇÃO PREDIAL DE ÁGUA - FORNECIMENTO E INSTALAÇÃO. AF_04/2024</v>
          </cell>
          <cell r="D2977" t="str">
            <v>UN</v>
          </cell>
          <cell r="E2977">
            <v>20.7</v>
          </cell>
          <cell r="F2977">
            <v>4.76</v>
          </cell>
          <cell r="G2977">
            <v>15.94</v>
          </cell>
        </row>
        <row r="2978">
          <cell r="B2978">
            <v>94665</v>
          </cell>
          <cell r="C2978" t="str">
            <v>LUVA, PVC, SOLDÁVEL, DN 60 MM, INSTALADO EM RESERVAÇÃO PREDIAL DE ÁGUA - FORNECIMENTO E INSTALAÇÃO. AF_04/2024</v>
          </cell>
          <cell r="D2978" t="str">
            <v>UN</v>
          </cell>
          <cell r="E2978">
            <v>25.03</v>
          </cell>
          <cell r="F2978">
            <v>4.76</v>
          </cell>
          <cell r="G2978">
            <v>20.27</v>
          </cell>
        </row>
        <row r="2979">
          <cell r="B2979">
            <v>94666</v>
          </cell>
          <cell r="C2979" t="str">
            <v>ADAPTADOR CURTO COM BOLSA E ROSCA PARA REGISTRO, PVC, SOLDÁVEL, DN 75 MM X 2 1/2", INSTALADO EM RESERVAÇÃO PREDIAL DE ÁGUA - FORNECIMENTO E INSTALAÇÃO. AF_04/2024</v>
          </cell>
          <cell r="D2979" t="str">
            <v>UN</v>
          </cell>
          <cell r="E2979">
            <v>33.77</v>
          </cell>
          <cell r="F2979">
            <v>7.01</v>
          </cell>
          <cell r="G2979">
            <v>26.76</v>
          </cell>
        </row>
        <row r="2980">
          <cell r="B2980">
            <v>94667</v>
          </cell>
          <cell r="C2980" t="str">
            <v>LUVA, PVC, SOLDÁVEL, DN 75 MM, INSTALADO EM RESERVAÇÃO PREDIAL DE ÁGUA - FORNECIMENTO E INSTALAÇÃO. AF_04/2024</v>
          </cell>
          <cell r="D2980" t="str">
            <v>UN</v>
          </cell>
          <cell r="E2980">
            <v>36.83</v>
          </cell>
          <cell r="F2980">
            <v>7.01</v>
          </cell>
          <cell r="G2980">
            <v>29.82</v>
          </cell>
        </row>
        <row r="2981">
          <cell r="B2981">
            <v>94668</v>
          </cell>
          <cell r="C2981" t="str">
            <v>ADAPTADOR CURTO COM BOLSA E ROSCA PARA REGISTRO, PVC, SOLDÁVEL, DN 85 MM X 3", INSTALADO EM RESERVAÇÃO PREDIAL DE ÁGUA - FORNECIMENTO E INSTALAÇÃO. AF_04/2024</v>
          </cell>
          <cell r="D2981" t="str">
            <v>UN</v>
          </cell>
          <cell r="E2981">
            <v>44.98</v>
          </cell>
          <cell r="F2981">
            <v>8.8</v>
          </cell>
          <cell r="G2981">
            <v>36.18</v>
          </cell>
        </row>
        <row r="2982">
          <cell r="B2982">
            <v>94669</v>
          </cell>
          <cell r="C2982" t="str">
            <v>LUVA, PVC, SOLDÁVEL, DN 85 MM, INSTALADO EM RESERVAÇÃO PREDIAL DE ÁGUA - FORNECIMENTO E INSTALAÇÃO. AF_04/2024</v>
          </cell>
          <cell r="D2982" t="str">
            <v>UN</v>
          </cell>
          <cell r="E2982">
            <v>67.38</v>
          </cell>
          <cell r="F2982">
            <v>8.8</v>
          </cell>
          <cell r="G2982">
            <v>58.58</v>
          </cell>
        </row>
        <row r="2983">
          <cell r="B2983">
            <v>94670</v>
          </cell>
          <cell r="C2983" t="str">
            <v>ADAPTADOR CURTO COM BOLSA E ROSCA PARA REGISTRO, PVC, SOLDÁVEL, DN 110 MM X 4", INSTALADO EM RESERVAÇÃO PREDIAL DE ÁGUA - FORNECIMENTO E INSTALAÇÃO. AF_04/2024</v>
          </cell>
          <cell r="D2983" t="str">
            <v>UN</v>
          </cell>
          <cell r="E2983">
            <v>71.42</v>
          </cell>
          <cell r="F2983">
            <v>14.22</v>
          </cell>
          <cell r="G2983">
            <v>57.2</v>
          </cell>
        </row>
        <row r="2984">
          <cell r="B2984">
            <v>94671</v>
          </cell>
          <cell r="C2984" t="str">
            <v>LUVA, PVC, SOLDÁVEL, DN 110 MM, INSTALADO EM RESERVAÇÃO PREDIAL DE ÁGUA - FORNECIMENTO E INSTALAÇÃO. AF_04/2024</v>
          </cell>
          <cell r="D2984" t="str">
            <v>UN</v>
          </cell>
          <cell r="E2984">
            <v>110.61</v>
          </cell>
          <cell r="F2984">
            <v>14.22</v>
          </cell>
          <cell r="G2984">
            <v>96.39</v>
          </cell>
        </row>
        <row r="2985">
          <cell r="B2985">
            <v>94672</v>
          </cell>
          <cell r="C2985" t="str">
            <v>JOELHO 90 GRAUS COM BUCHA DE LATÃO, PVC, SOLDÁVEL, DN 25 MM X 3/4", INSTALADO EM RESERVAÇÃO PREDIAL DE ÁGUA - FORNECIMENTO E INSTALAÇÃO. AF_04/2024</v>
          </cell>
          <cell r="D2985" t="str">
            <v>UN</v>
          </cell>
          <cell r="E2985">
            <v>6.15</v>
          </cell>
          <cell r="F2985">
            <v>2.18</v>
          </cell>
          <cell r="G2985">
            <v>3.97</v>
          </cell>
        </row>
        <row r="2986">
          <cell r="B2986">
            <v>94673</v>
          </cell>
          <cell r="C2986" t="str">
            <v>CURVA 90 GRAUS, PVC, SOLDÁVEL, DN 25 MM, INSTALADO EM RESERVAÇÃO PREDIAL DE ÁGUA - FORNECIMENTO E INSTALAÇÃO. AF_04/2024</v>
          </cell>
          <cell r="D2986" t="str">
            <v>UN</v>
          </cell>
          <cell r="E2986">
            <v>7.31</v>
          </cell>
          <cell r="F2986">
            <v>2.18</v>
          </cell>
          <cell r="G2986">
            <v>5.13</v>
          </cell>
        </row>
        <row r="2987">
          <cell r="B2987">
            <v>94674</v>
          </cell>
          <cell r="C2987" t="str">
            <v>JOELHO 90 GRAUS, PVC, SOLDÁVEL, DN 32 MM INSTALADO EM RESERVAÇÃO PREDIAL DE ÁGUA - FORNECIMENTO E INSTALAÇÃO. AF_04/2024</v>
          </cell>
          <cell r="D2987" t="str">
            <v>UN</v>
          </cell>
          <cell r="E2987">
            <v>8.01</v>
          </cell>
          <cell r="F2987">
            <v>2.84</v>
          </cell>
          <cell r="G2987">
            <v>5.17</v>
          </cell>
        </row>
        <row r="2988">
          <cell r="B2988">
            <v>94675</v>
          </cell>
          <cell r="C2988" t="str">
            <v>CURVA 90 GRAUS, PVC, SOLDÁVEL, DN 32 MM, INSTALADO EM RESERVAÇÃO PREDIAL DE ÁGUA - FORNECIMENTO E INSTALAÇÃO. AF_04/2024</v>
          </cell>
          <cell r="D2988" t="str">
            <v>UN</v>
          </cell>
          <cell r="E2988">
            <v>12.42</v>
          </cell>
          <cell r="F2988">
            <v>2.84</v>
          </cell>
          <cell r="G2988">
            <v>9.58</v>
          </cell>
        </row>
        <row r="2989">
          <cell r="B2989">
            <v>94676</v>
          </cell>
          <cell r="C2989" t="str">
            <v>JOELHO 90 GRAUS, PVC, SOLDÁVEL, DN 40 MM INSTALADO EM RESERVAÇÃO PREDIAL DE ÁGUA - FORNECIMENTO E INSTALAÇÃO. AF_04/2024</v>
          </cell>
          <cell r="D2989" t="str">
            <v>UN</v>
          </cell>
          <cell r="E2989">
            <v>13.5</v>
          </cell>
          <cell r="F2989">
            <v>3.8</v>
          </cell>
          <cell r="G2989">
            <v>9.7</v>
          </cell>
        </row>
        <row r="2990">
          <cell r="B2990">
            <v>94677</v>
          </cell>
          <cell r="C2990" t="str">
            <v>CURVA 90 GRAUS, PVC, SOLDÁVEL, DN 40 MM, INSTALADO EM RESERVAÇÃO PREDIAL DE ÁGUA - FORNECIMENTO E INSTALAÇÃO. AF_04/2024</v>
          </cell>
          <cell r="D2990" t="str">
            <v>UN</v>
          </cell>
          <cell r="E2990">
            <v>20.2</v>
          </cell>
          <cell r="F2990">
            <v>3.8</v>
          </cell>
          <cell r="G2990">
            <v>16.4</v>
          </cell>
        </row>
        <row r="2991">
          <cell r="B2991">
            <v>94678</v>
          </cell>
          <cell r="C2991" t="str">
            <v>JOELHO 90 GRAUS, PVC, SOLDÁVEL, DN 50 MM INSTALADO EM RESERVAÇÃO PREDIAL DE ÁGUA - FORNECIMENTO E INSTALAÇÃO. AF_04/2024</v>
          </cell>
          <cell r="D2991" t="str">
            <v>UN</v>
          </cell>
          <cell r="E2991">
            <v>15.5</v>
          </cell>
          <cell r="F2991">
            <v>5.31</v>
          </cell>
          <cell r="G2991">
            <v>10.19</v>
          </cell>
        </row>
        <row r="2992">
          <cell r="B2992">
            <v>94679</v>
          </cell>
          <cell r="C2992" t="str">
            <v>CURVA 90 GRAUS, PVC, SOLDÁVEL, DN 50 MM, INSTALADO EM RESERVAÇÃO PREDIAL DE ÁGUA - FORNECIMENTO E INSTALAÇÃO. AF_04/2024</v>
          </cell>
          <cell r="D2992" t="str">
            <v>UN</v>
          </cell>
          <cell r="E2992">
            <v>24.32</v>
          </cell>
          <cell r="F2992">
            <v>5.31</v>
          </cell>
          <cell r="G2992">
            <v>19.01</v>
          </cell>
        </row>
        <row r="2993">
          <cell r="B2993">
            <v>94680</v>
          </cell>
          <cell r="C2993" t="str">
            <v>JOELHO 90 GRAUS, PVC, SOLDÁVEL, DN 60 MM INSTALADO EM RESERVAÇÃO PREDIAL DE ÁGUA - FORNECIMENTO E INSTALAÇÃO. AF_04/2024</v>
          </cell>
          <cell r="D2993" t="str">
            <v>UN</v>
          </cell>
          <cell r="E2993">
            <v>45.17</v>
          </cell>
          <cell r="F2993">
            <v>7.15</v>
          </cell>
          <cell r="G2993">
            <v>38.02</v>
          </cell>
        </row>
        <row r="2994">
          <cell r="B2994">
            <v>94681</v>
          </cell>
          <cell r="C2994" t="str">
            <v>CURVA 90 GRAUS, PVC, SOLDÁVEL, DN 60 MM, INSTALADO EM RESERVAÇÃO PREDIAL DE ÁGUA - FORNECIMENTO E INSTALAÇÃO. AF_04/2024</v>
          </cell>
          <cell r="D2994" t="str">
            <v>UN</v>
          </cell>
          <cell r="E2994">
            <v>50.81</v>
          </cell>
          <cell r="F2994">
            <v>7.15</v>
          </cell>
          <cell r="G2994">
            <v>43.66</v>
          </cell>
        </row>
        <row r="2995">
          <cell r="B2995">
            <v>94682</v>
          </cell>
          <cell r="C2995" t="str">
            <v>JOELHO 90 GRAUS, PVC, SOLDÁVEL, DN 75 MM INSTALADO EM RESERVAÇÃO PREDIAL DE ÁGUA - FORNECIMENTO E INSTALAÇÃO. AF_04/2024</v>
          </cell>
          <cell r="D2995" t="str">
            <v>UN</v>
          </cell>
          <cell r="E2995">
            <v>113.48</v>
          </cell>
          <cell r="F2995">
            <v>10.52</v>
          </cell>
          <cell r="G2995">
            <v>102.96</v>
          </cell>
        </row>
        <row r="2996">
          <cell r="B2996">
            <v>94683</v>
          </cell>
          <cell r="C2996" t="str">
            <v>CURVA 90 GRAUS, PVC, SOLDÁVEL, DN 75 MM, INSTALADO EM RESERVAÇÃO PREDIAL DE ÁGUA - FORNECIMENTO E INSTALAÇÃO. AF_04/2024</v>
          </cell>
          <cell r="D2996" t="str">
            <v>UN</v>
          </cell>
          <cell r="E2996">
            <v>77.31</v>
          </cell>
          <cell r="F2996">
            <v>10.52</v>
          </cell>
          <cell r="G2996">
            <v>66.79</v>
          </cell>
        </row>
        <row r="2997">
          <cell r="B2997">
            <v>94684</v>
          </cell>
          <cell r="C2997" t="str">
            <v>JOELHO 90 GRAUS, PVC, SOLDÁVEL, DN 85 MM INSTALADO EM RESERVAÇÃO PREDIAL DE ÁGUA - FORNECIMENTO E INSTALAÇÃO. AF_04/2024</v>
          </cell>
          <cell r="D2997" t="str">
            <v>UN</v>
          </cell>
          <cell r="E2997">
            <v>136.81</v>
          </cell>
          <cell r="F2997">
            <v>13.2</v>
          </cell>
          <cell r="G2997">
            <v>123.61</v>
          </cell>
        </row>
        <row r="2998">
          <cell r="B2998">
            <v>94685</v>
          </cell>
          <cell r="C2998" t="str">
            <v>CURVA 90 GRAUS, PVC, SOLDÁVEL, DN 85 MM, INSTALADO EM RESERVAÇÃO PREDIAL DE ÁGUA - FORNECIMENTO E INSTALAÇÃO. AF_04/2024</v>
          </cell>
          <cell r="D2998" t="str">
            <v>UN</v>
          </cell>
          <cell r="E2998">
            <v>98.47</v>
          </cell>
          <cell r="F2998">
            <v>13.2</v>
          </cell>
          <cell r="G2998">
            <v>85.27</v>
          </cell>
        </row>
        <row r="2999">
          <cell r="B2999">
            <v>94686</v>
          </cell>
          <cell r="C2999" t="str">
            <v>JOELHO 90 GRAUS, PVC, SOLDÁVEL, DN 110 MM INSTALADO EM RESERVAÇÃO PREDIAL DE ÁGUA - FORNECIMENTO E INSTALAÇÃO. AF_04/2024</v>
          </cell>
          <cell r="D2999" t="str">
            <v>UN</v>
          </cell>
          <cell r="E2999">
            <v>264.76</v>
          </cell>
          <cell r="F2999">
            <v>21.34</v>
          </cell>
          <cell r="G2999">
            <v>243.42</v>
          </cell>
        </row>
        <row r="3000">
          <cell r="B3000">
            <v>94687</v>
          </cell>
          <cell r="C3000" t="str">
            <v>CURVA 90 GRAUS, PVC, SOLDÁVEL, DN 110 MM, INSTALADO EM RESERVAÇÃO PREDIAL DE ÁGUA - FORNECIMENTO E INSTALAÇÃO. AF_04/2024</v>
          </cell>
          <cell r="D3000" t="str">
            <v>UN</v>
          </cell>
          <cell r="E3000">
            <v>239.31</v>
          </cell>
          <cell r="F3000">
            <v>21.35</v>
          </cell>
          <cell r="G3000">
            <v>217.96</v>
          </cell>
        </row>
        <row r="3001">
          <cell r="B3001">
            <v>94688</v>
          </cell>
          <cell r="C3001" t="str">
            <v>TÊ, PVC, SOLDÁVEL, DN 25 MM INSTALADO EM RESERVAÇÃO PREDIAL DE ÁGUA - FORNECIMENTO E INSTALAÇÃO. AF_04/2024</v>
          </cell>
          <cell r="D3001" t="str">
            <v>UN</v>
          </cell>
          <cell r="E3001">
            <v>6.92</v>
          </cell>
          <cell r="F3001">
            <v>2.9</v>
          </cell>
          <cell r="G3001">
            <v>4.02</v>
          </cell>
        </row>
        <row r="3002">
          <cell r="B3002">
            <v>94689</v>
          </cell>
          <cell r="C3002" t="str">
            <v>TÊ COM BUCHA DE LATÃO NA BOLSA CENTRAL, PVC, SOLDÁVEL, DN 25 MM X 3/4", INSTALADO EM RESERVAÇÃO PREDIAL DE ÁGUA - FORNECIMENTO E INSTALAÇÃO. AF_04/2024</v>
          </cell>
          <cell r="D3002" t="str">
            <v>UN</v>
          </cell>
          <cell r="E3002">
            <v>9.69</v>
          </cell>
          <cell r="F3002">
            <v>2.9</v>
          </cell>
          <cell r="G3002">
            <v>6.79</v>
          </cell>
        </row>
        <row r="3003">
          <cell r="B3003">
            <v>94690</v>
          </cell>
          <cell r="C3003" t="str">
            <v>TÊ, PVC, SOLDÁVEL, DN 32 MM INSTALADO EM RESERVAÇÃO PREDIAL DE ÁGUA - FORNECIMENTO E INSTALAÇÃO. AF_04/2024</v>
          </cell>
          <cell r="D3003" t="str">
            <v>UN</v>
          </cell>
          <cell r="E3003">
            <v>11.55</v>
          </cell>
          <cell r="F3003">
            <v>3.8</v>
          </cell>
          <cell r="G3003">
            <v>7.75</v>
          </cell>
        </row>
        <row r="3004">
          <cell r="B3004">
            <v>94691</v>
          </cell>
          <cell r="C3004" t="str">
            <v>TÊ DE REDUÇÃO, PVC, SOLDÁVEL, DN 32 MM X 25 MM, INSTALADO EM RESERVAÇÃO PREDIAL DE ÁGUA - FORNECIMENTO E INSTALAÇÃO. AF_04/2024</v>
          </cell>
          <cell r="D3004" t="str">
            <v>UN</v>
          </cell>
          <cell r="E3004">
            <v>14.04</v>
          </cell>
          <cell r="F3004">
            <v>3.5</v>
          </cell>
          <cell r="G3004">
            <v>10.54</v>
          </cell>
        </row>
        <row r="3005">
          <cell r="B3005">
            <v>94692</v>
          </cell>
          <cell r="C3005" t="str">
            <v>TÊ, PVC, SOLDÁVEL, DN 40 MM INSTALADO EM RESERVAÇÃO PREDIAL DE ÁGUA - FORNECIMENTO E INSTALAÇÃO. AF_04/2024</v>
          </cell>
          <cell r="D3005" t="str">
            <v>UN</v>
          </cell>
          <cell r="E3005">
            <v>19.84</v>
          </cell>
          <cell r="F3005">
            <v>5.07</v>
          </cell>
          <cell r="G3005">
            <v>14.77</v>
          </cell>
        </row>
        <row r="3006">
          <cell r="B3006">
            <v>94693</v>
          </cell>
          <cell r="C3006" t="str">
            <v>TÊ DE REDUÇÃO, PVC, SOLDÁVEL, DN 40 MM X 32 MM, INSTALADO EM RESERVAÇÃO PREDIAL DE ÁGUA - FORNECIMENTO E INSTALAÇÃO. AF_04/2024</v>
          </cell>
          <cell r="D3006" t="str">
            <v>UN</v>
          </cell>
          <cell r="E3006">
            <v>18.36</v>
          </cell>
          <cell r="F3006">
            <v>4.65</v>
          </cell>
          <cell r="G3006">
            <v>13.71</v>
          </cell>
        </row>
        <row r="3007">
          <cell r="B3007">
            <v>94694</v>
          </cell>
          <cell r="C3007" t="str">
            <v>TÊ, PVC, SOLDÁVEL, DN 50 MM INSTALADO EM RESERVAÇÃO PREDIAL DE ÁGUA - FORNECIMENTO E INSTALAÇÃO. AF_04/2024</v>
          </cell>
          <cell r="D3007" t="str">
            <v>UN</v>
          </cell>
          <cell r="E3007">
            <v>24.48</v>
          </cell>
          <cell r="F3007">
            <v>7.08</v>
          </cell>
          <cell r="G3007">
            <v>17.4</v>
          </cell>
        </row>
        <row r="3008">
          <cell r="B3008">
            <v>94695</v>
          </cell>
          <cell r="C3008" t="str">
            <v>TÊ DE REDUÇÃO, PVC, SOLDÁVEL, DN 50 MM X 40 MM, INSTALADO EM RESERVAÇÃO PREDIAL DE ÁGUA - FORNECIMENTO E INSTALAÇÃO. AF_04/2024</v>
          </cell>
          <cell r="D3008" t="str">
            <v>UN</v>
          </cell>
          <cell r="E3008">
            <v>32.34</v>
          </cell>
          <cell r="F3008">
            <v>6.41</v>
          </cell>
          <cell r="G3008">
            <v>25.93</v>
          </cell>
        </row>
        <row r="3009">
          <cell r="B3009">
            <v>94696</v>
          </cell>
          <cell r="C3009" t="str">
            <v>TÊ, PVC, SOLDÁVEL, DN 60 MM INSTALADO EM RESERVAÇÃO PREDIAL DE ÁGUA - FORNECIMENTO E INSTALAÇÃO. AF_04/2024</v>
          </cell>
          <cell r="D3009" t="str">
            <v>UN</v>
          </cell>
          <cell r="E3009">
            <v>52.59</v>
          </cell>
          <cell r="F3009">
            <v>9.53</v>
          </cell>
          <cell r="G3009">
            <v>43.06</v>
          </cell>
        </row>
        <row r="3010">
          <cell r="B3010">
            <v>94697</v>
          </cell>
          <cell r="C3010" t="str">
            <v>TÊ, PVC, SOLDÁVEL, DN 75 MM INSTALADO EM RESERVAÇÃO PREDIAL DE ÁGUA - FORNECIMENTO E INSTALAÇÃO. AF_04/2024</v>
          </cell>
          <cell r="D3010" t="str">
            <v>UN</v>
          </cell>
          <cell r="E3010">
            <v>90.59</v>
          </cell>
          <cell r="F3010">
            <v>14.04</v>
          </cell>
          <cell r="G3010">
            <v>76.55</v>
          </cell>
        </row>
        <row r="3011">
          <cell r="B3011">
            <v>94698</v>
          </cell>
          <cell r="C3011" t="str">
            <v>TÊ DE REDUÇÃO, PVC, SOLDÁVEL, DN 75 MM X 50 MM, INSTALADO EM RESERVAÇÃO PREDIAL DE ÁGUA - FORNECIMENTO E INSTALAÇÃO. AF_04/2024</v>
          </cell>
          <cell r="D3011" t="str">
            <v>UN</v>
          </cell>
          <cell r="E3011">
            <v>69.75</v>
          </cell>
          <cell r="F3011">
            <v>11.72</v>
          </cell>
          <cell r="G3011">
            <v>58.03</v>
          </cell>
        </row>
        <row r="3012">
          <cell r="B3012">
            <v>94699</v>
          </cell>
          <cell r="C3012" t="str">
            <v>TÊ, PVC, SOLDÁVEL, DN 85 MM INSTALADO EM RESERVAÇÃO PREDIAL DE ÁGUA - FORNECIMENTO E INSTALAÇÃO. AF_04/2024</v>
          </cell>
          <cell r="D3012" t="str">
            <v>UN</v>
          </cell>
          <cell r="E3012">
            <v>120.21</v>
          </cell>
          <cell r="F3012">
            <v>17.6</v>
          </cell>
          <cell r="G3012">
            <v>102.61</v>
          </cell>
        </row>
        <row r="3013">
          <cell r="B3013">
            <v>94700</v>
          </cell>
          <cell r="C3013" t="str">
            <v>TÊ DE REDUÇÃO, PVC, SOLDÁVEL, DN 85 MM X 60 MM, INSTALADO EM RESERVAÇÃO PREDIAL DE ÁGUA - FORNECIMENTO E INSTALAÇÃO. AF_04/2024</v>
          </cell>
          <cell r="D3013" t="str">
            <v>UN</v>
          </cell>
          <cell r="E3013">
            <v>137.18</v>
          </cell>
          <cell r="F3013">
            <v>14.91</v>
          </cell>
          <cell r="G3013">
            <v>122.27</v>
          </cell>
        </row>
        <row r="3014">
          <cell r="B3014">
            <v>94701</v>
          </cell>
          <cell r="C3014" t="str">
            <v>TÊ, PVC, SOLDÁVEL, DN 110 MM INSTALADO EM RESERVAÇÃO PREDIAL DE ÁGUA - FORNECIMENTO E INSTALAÇÃO. AF_04/2024</v>
          </cell>
          <cell r="D3014" t="str">
            <v>UN</v>
          </cell>
          <cell r="E3014">
            <v>236.38</v>
          </cell>
          <cell r="F3014">
            <v>28.46</v>
          </cell>
          <cell r="G3014">
            <v>207.92</v>
          </cell>
        </row>
        <row r="3015">
          <cell r="B3015">
            <v>94702</v>
          </cell>
          <cell r="C3015" t="str">
            <v>TÊ DE REDUÇÃO, PVC, SOLDÁVEL, DN 110 MM X 60 MM, INSTALADO EM RESERVAÇÃO PREDIAL DE ÁGUA - FORNECIMENTO E INSTALAÇÃO. AF_04/2024</v>
          </cell>
          <cell r="D3015" t="str">
            <v>UN</v>
          </cell>
          <cell r="E3015">
            <v>197.37</v>
          </cell>
          <cell r="F3015">
            <v>22.14</v>
          </cell>
          <cell r="G3015">
            <v>175.23</v>
          </cell>
        </row>
        <row r="3016">
          <cell r="B3016">
            <v>94703</v>
          </cell>
          <cell r="C3016" t="str">
            <v>ADAPTADOR COM FLANGE E ANEL DE VEDAÇÃO, PVC, SOLDÁVEL, DN 25 MM X 3/4", INSTALADO EM RESERVAÇÃO PREDIAL DE ÁGUA - FORNECIMENTO E INSTALAÇÃO. AF_04/2024</v>
          </cell>
          <cell r="D3016" t="str">
            <v>UN</v>
          </cell>
          <cell r="E3016">
            <v>20.62</v>
          </cell>
          <cell r="F3016">
            <v>5.07</v>
          </cell>
          <cell r="G3016">
            <v>15.55</v>
          </cell>
        </row>
        <row r="3017">
          <cell r="B3017">
            <v>94704</v>
          </cell>
          <cell r="C3017" t="str">
            <v>ADAPTADOR COM FLANGE E ANEL DE VEDAÇÃO, PVC, SOLDÁVEL, DN 32 MM X 1", INSTALADO EM RESERVAÇÃO PREDIAL DE ÁGUA - FORNECIMENTO E INSTALAÇÃO. AF_04/2024</v>
          </cell>
          <cell r="D3017" t="str">
            <v>UN</v>
          </cell>
          <cell r="E3017">
            <v>27.84</v>
          </cell>
          <cell r="F3017">
            <v>5.2</v>
          </cell>
          <cell r="G3017">
            <v>22.64</v>
          </cell>
        </row>
        <row r="3018">
          <cell r="B3018">
            <v>94705</v>
          </cell>
          <cell r="C3018" t="str">
            <v>ADAPTADOR COM FLANGE E ANEL DE VEDAÇÃO, PVC, SOLDÁVEL, DN 40 MM X 1 1/4", INSTALADO EM RESERVAÇÃO PREDIAL DE ÁGUA - FORNECIMENTO E INSTALAÇÃO. AF_04/2024</v>
          </cell>
          <cell r="D3018" t="str">
            <v>UN</v>
          </cell>
          <cell r="E3018">
            <v>38.36</v>
          </cell>
          <cell r="F3018">
            <v>5.37</v>
          </cell>
          <cell r="G3018">
            <v>32.99</v>
          </cell>
        </row>
        <row r="3019">
          <cell r="B3019">
            <v>94706</v>
          </cell>
          <cell r="C3019" t="str">
            <v>ADAPTADOR COM FLANGE E ANEL DE VEDAÇÃO, PVC, SOLDÁVEL, DN 50 MM X 1 1/2", INSTALADO EM RESERVAÇÃO PREDIAL DE ÁGUA - FORNECIMENTO E INSTALAÇÃO. AF_04/2024</v>
          </cell>
          <cell r="D3019" t="str">
            <v>UN</v>
          </cell>
          <cell r="E3019">
            <v>37.5</v>
          </cell>
          <cell r="F3019">
            <v>5.57</v>
          </cell>
          <cell r="G3019">
            <v>31.93</v>
          </cell>
        </row>
        <row r="3020">
          <cell r="B3020">
            <v>94707</v>
          </cell>
          <cell r="C3020" t="str">
            <v>ADAPTADOR COM FLANGE E ANEL DE VEDAÇÃO, PVC, SOLDÁVEL, DN 60 MM X 2", INSTALADO EM RESERVAÇÃO PREDIAL DE ÁGUA - FORNECIMENTO E INSTALAÇÃO. AF_04/2024</v>
          </cell>
          <cell r="D3020" t="str">
            <v>UN</v>
          </cell>
          <cell r="E3020">
            <v>59.76</v>
          </cell>
          <cell r="F3020">
            <v>5.78</v>
          </cell>
          <cell r="G3020">
            <v>53.98</v>
          </cell>
        </row>
        <row r="3021">
          <cell r="B3021">
            <v>94713</v>
          </cell>
          <cell r="C3021" t="str">
            <v>ADAPTADOR COM FLANGES LIVRES, PVC, SOLDÁVEL, DN 75 MM X 2 1/2", INSTALADO EM RESERVAÇÃO PREDIAL DE ÁGUA - FORNECIMENTO E INSTALAÇÃO. AF_04/2024</v>
          </cell>
          <cell r="D3021" t="str">
            <v>UN</v>
          </cell>
          <cell r="E3021">
            <v>250.46</v>
          </cell>
          <cell r="F3021">
            <v>10.32</v>
          </cell>
          <cell r="G3021">
            <v>240.14</v>
          </cell>
        </row>
        <row r="3022">
          <cell r="B3022">
            <v>94714</v>
          </cell>
          <cell r="C3022" t="str">
            <v>ADAPTADOR COM FLANGES LIVRES, PVC, SOLDÁVEL, DN 85 MM X 3", INSTALADO EM RESERVAÇÃO PREDIAL DE ÁGUA - FORNECIMENTO E INSTALAÇÃO. AF_04/2024</v>
          </cell>
          <cell r="D3022" t="str">
            <v>UN</v>
          </cell>
          <cell r="E3022">
            <v>352.25</v>
          </cell>
          <cell r="F3022">
            <v>10.67</v>
          </cell>
          <cell r="G3022">
            <v>341.58</v>
          </cell>
        </row>
        <row r="3023">
          <cell r="B3023">
            <v>94715</v>
          </cell>
          <cell r="C3023" t="str">
            <v>ADAPTADOR COM FLANGES LIVRES, PVC, SOLDÁVEL, DN 110 MM X 4", INSTALADO EM RESERVAÇÃO PREDIAL DE ÁGUA - FORNECIMENTO E INSTALAÇÃO. AF_04/2024</v>
          </cell>
          <cell r="D3023" t="str">
            <v>UN</v>
          </cell>
          <cell r="E3023">
            <v>312.86</v>
          </cell>
          <cell r="F3023">
            <v>11.54</v>
          </cell>
          <cell r="G3023">
            <v>301.32</v>
          </cell>
        </row>
        <row r="3024">
          <cell r="B3024">
            <v>94716</v>
          </cell>
          <cell r="C3024" t="str">
            <v>TUBO, CPVC, SOLDÁVEL, DN 22 MM, INSTALADO EM RESERVAÇÃO PREDIAL DE ÁGUA - FORNECIMENTO E INSTALAÇÃO. AF_04/2024</v>
          </cell>
          <cell r="D3024" t="str">
            <v>M</v>
          </cell>
          <cell r="E3024">
            <v>25.21</v>
          </cell>
          <cell r="F3024">
            <v>1.56</v>
          </cell>
          <cell r="G3024">
            <v>23.65</v>
          </cell>
        </row>
        <row r="3025">
          <cell r="B3025">
            <v>94717</v>
          </cell>
          <cell r="C3025" t="str">
            <v>TUBO, CPVC, SOLDÁVEL, DN 28 MM, INSTALADO EM RESERVAÇÃO PREDIAL DE ÁGUA - FORNECIMENTO E INSTALAÇÃO. AF_04/2024</v>
          </cell>
          <cell r="D3025" t="str">
            <v>M</v>
          </cell>
          <cell r="E3025">
            <v>42.51</v>
          </cell>
          <cell r="F3025">
            <v>1.97</v>
          </cell>
          <cell r="G3025">
            <v>40.54</v>
          </cell>
        </row>
        <row r="3026">
          <cell r="B3026">
            <v>94718</v>
          </cell>
          <cell r="C3026" t="str">
            <v>TUBO, CPVC, SOLDÁVEL, DN 35 MM, INSTALADO EM RESERVAÇÃO PREDIAL DE ÁGUA - FORNECIMENTO E INSTALAÇÃO. AF_04/2024</v>
          </cell>
          <cell r="D3026" t="str">
            <v>M</v>
          </cell>
          <cell r="E3026">
            <v>55.51</v>
          </cell>
          <cell r="F3026">
            <v>2.56</v>
          </cell>
          <cell r="G3026">
            <v>52.95</v>
          </cell>
        </row>
        <row r="3027">
          <cell r="B3027">
            <v>94719</v>
          </cell>
          <cell r="C3027" t="str">
            <v>TUBO, CPVC, SOLDÁVEL, DN 42 MM, INSTALADO EM RESERVAÇÃO PREDIAL DE ÁGUA - FORNECIMENTO E INSTALAÇÃO. AF_04/2024</v>
          </cell>
          <cell r="D3027" t="str">
            <v>M</v>
          </cell>
          <cell r="E3027">
            <v>74.13</v>
          </cell>
          <cell r="F3027">
            <v>3.28</v>
          </cell>
          <cell r="G3027">
            <v>70.85</v>
          </cell>
        </row>
        <row r="3028">
          <cell r="B3028">
            <v>94720</v>
          </cell>
          <cell r="C3028" t="str">
            <v>TUBO, CPVC, SOLDÁVEL, DN 54 MM, INSTALADO EM RESERVAÇÃO PREDIAL DE ÁGUA - FORNECIMENTO E INSTALAÇÃO. AF_04/2024</v>
          </cell>
          <cell r="D3028" t="str">
            <v>M</v>
          </cell>
          <cell r="E3028">
            <v>108.53</v>
          </cell>
          <cell r="F3028">
            <v>4.83</v>
          </cell>
          <cell r="G3028">
            <v>103.7</v>
          </cell>
        </row>
        <row r="3029">
          <cell r="B3029">
            <v>94721</v>
          </cell>
          <cell r="C3029" t="str">
            <v>TUBO, CPVC, SOLDÁVEL, DN 73 MM, INSTALADO EM RESERVAÇÃO PREDIAL DE ÁGUA - FORNECIMENTO E INSTALAÇÃO. AF_04/2024</v>
          </cell>
          <cell r="D3029" t="str">
            <v>M</v>
          </cell>
          <cell r="E3029">
            <v>175.84</v>
          </cell>
          <cell r="F3029">
            <v>8.07</v>
          </cell>
          <cell r="G3029">
            <v>167.77</v>
          </cell>
        </row>
        <row r="3030">
          <cell r="B3030">
            <v>94722</v>
          </cell>
          <cell r="C3030" t="str">
            <v>TUBO, CPVC, SOLDÁVEL, DN 89 MM, INSTALADO EM RESERVAÇÃO PREDIAL DE ÁGUA - FORNECIMENTO E INSTALAÇÃO. AF_04/2024</v>
          </cell>
          <cell r="D3030" t="str">
            <v>M</v>
          </cell>
          <cell r="E3030">
            <v>274.56</v>
          </cell>
          <cell r="F3030">
            <v>11.56</v>
          </cell>
          <cell r="G3030">
            <v>263</v>
          </cell>
        </row>
        <row r="3031">
          <cell r="B3031">
            <v>94723</v>
          </cell>
          <cell r="C3031" t="str">
            <v>TUBO, CPVC, SOLDÁVEL, DN 114 MM, INSTALADO EM RESERVAÇÃO PREDIAL DE ÁGUA - FORNECIMENTO E INSTALAÇÃO. AF_04/2024</v>
          </cell>
          <cell r="D3031" t="str">
            <v>M</v>
          </cell>
          <cell r="E3031">
            <v>517.9</v>
          </cell>
          <cell r="F3031">
            <v>18.39</v>
          </cell>
          <cell r="G3031">
            <v>499.51</v>
          </cell>
        </row>
        <row r="3032">
          <cell r="B3032">
            <v>94724</v>
          </cell>
          <cell r="C3032" t="str">
            <v>CONECTOR, CPVC, SOLDÁVEL, DN 22 MM X 3/4", INSTALADO EM RESERVAÇÃO PREDIAL DE ÁGUA - FORNECIMENTO E INSTALAÇÃO. AF_04/2024</v>
          </cell>
          <cell r="D3032" t="str">
            <v>UN</v>
          </cell>
          <cell r="E3032">
            <v>29.33</v>
          </cell>
          <cell r="F3032">
            <v>1.29</v>
          </cell>
          <cell r="G3032">
            <v>28.04</v>
          </cell>
        </row>
        <row r="3033">
          <cell r="B3033">
            <v>94725</v>
          </cell>
          <cell r="C3033" t="str">
            <v>LUVA, CPVC, SOLDÁVEL, DN 22 MM, INSTALADO EM RESERVAÇÃO PREDIAL DE ÁGUA - FORNECIMENTO E INSTALAÇÃO. AF_04/2024</v>
          </cell>
          <cell r="D3033" t="str">
            <v>UN</v>
          </cell>
          <cell r="E3033">
            <v>7.62</v>
          </cell>
          <cell r="F3033">
            <v>1.29</v>
          </cell>
          <cell r="G3033">
            <v>6.33</v>
          </cell>
        </row>
        <row r="3034">
          <cell r="B3034">
            <v>94726</v>
          </cell>
          <cell r="C3034" t="str">
            <v>CONECTOR, CPVC, SOLDÁVEL, DN 28 MM X 1", INSTALADO EM RESERVAÇÃO PREDIAL DE ÁGUA - FORNECIMENTO E INSTALAÇÃO. AF_04/2024</v>
          </cell>
          <cell r="D3034" t="str">
            <v>UN</v>
          </cell>
          <cell r="E3034">
            <v>37.81</v>
          </cell>
          <cell r="F3034">
            <v>1.62</v>
          </cell>
          <cell r="G3034">
            <v>36.19</v>
          </cell>
        </row>
        <row r="3035">
          <cell r="B3035">
            <v>94727</v>
          </cell>
          <cell r="C3035" t="str">
            <v>LUVA, CPVC, SOLDÁVEL, DN 28 MM, INSTALADO EM RESERVAÇÃO PREDIAL DE ÁGUA - FORNECIMENTO E INSTALAÇÃO. AF_04/2024</v>
          </cell>
          <cell r="D3035" t="str">
            <v>UN</v>
          </cell>
          <cell r="E3035">
            <v>12.54</v>
          </cell>
          <cell r="F3035">
            <v>1.62</v>
          </cell>
          <cell r="G3035">
            <v>10.92</v>
          </cell>
        </row>
        <row r="3036">
          <cell r="B3036">
            <v>94728</v>
          </cell>
          <cell r="C3036" t="str">
            <v>CONECTOR, CPVC, SOLDÁVEL, DN 35 MM X 1 1/4", INSTALADO EM RESERVAÇÃO PREDIAL DE ÁGUA - FORNECIMENTO E INSTALAÇÃO. AF_04/2024</v>
          </cell>
          <cell r="D3036" t="str">
            <v>UN</v>
          </cell>
          <cell r="E3036">
            <v>59.11</v>
          </cell>
          <cell r="F3036">
            <v>2.11</v>
          </cell>
          <cell r="G3036">
            <v>57</v>
          </cell>
        </row>
        <row r="3037">
          <cell r="B3037">
            <v>94729</v>
          </cell>
          <cell r="C3037" t="str">
            <v>LUVA, CPVC, SOLDÁVEL, DN 35 MM, INSTALADO EM RESERVAÇÃO PREDIAL DE ÁGUA - FORNECIMENTO E INSTALAÇÃO. AF_04/2024</v>
          </cell>
          <cell r="D3037" t="str">
            <v>UN</v>
          </cell>
          <cell r="E3037">
            <v>21.9</v>
          </cell>
          <cell r="F3037">
            <v>2.11</v>
          </cell>
          <cell r="G3037">
            <v>19.79</v>
          </cell>
        </row>
        <row r="3038">
          <cell r="B3038">
            <v>94730</v>
          </cell>
          <cell r="C3038" t="str">
            <v>CONECTOR, CPVC, SOLDÁVEL, DN 42 MM X 1 1/2", INSTALADO EM RESERVAÇÃO PREDIAL DE ÁGUA - FORNECIMENTO E INSTALAÇÃO. AF_04/2024</v>
          </cell>
          <cell r="D3038" t="str">
            <v>UN</v>
          </cell>
          <cell r="E3038">
            <v>72.45</v>
          </cell>
          <cell r="F3038">
            <v>2.71</v>
          </cell>
          <cell r="G3038">
            <v>69.74</v>
          </cell>
        </row>
        <row r="3039">
          <cell r="B3039">
            <v>94731</v>
          </cell>
          <cell r="C3039" t="str">
            <v>LUVA, CPVC, SOLDÁVEL, DN 42 MM, INSTALADO EM RESERVAÇÃO PREDIAL DE ÁGUA - FORNECIMENTO E INSTALAÇÃO. AF_04/2024</v>
          </cell>
          <cell r="D3039" t="str">
            <v>UN</v>
          </cell>
          <cell r="E3039">
            <v>29.06</v>
          </cell>
          <cell r="F3039">
            <v>2.71</v>
          </cell>
          <cell r="G3039">
            <v>26.35</v>
          </cell>
        </row>
        <row r="3040">
          <cell r="B3040">
            <v>94732</v>
          </cell>
          <cell r="C3040" t="str">
            <v>CONECTOR, CPVC, SOLDÁVEL, DN 54 MM X 2", INSTALADO EM RESERVAÇÃO PREDIAL DE ÁGUA - FORNECIMENTO E INSTALAÇÃO. AF_04/2024</v>
          </cell>
          <cell r="D3040" t="str">
            <v>UN</v>
          </cell>
          <cell r="E3040">
            <v>116.3</v>
          </cell>
          <cell r="F3040">
            <v>3.99</v>
          </cell>
          <cell r="G3040">
            <v>112.31</v>
          </cell>
        </row>
        <row r="3041">
          <cell r="B3041">
            <v>94733</v>
          </cell>
          <cell r="C3041" t="str">
            <v>LUVA, CPVC, SOLDÁVEL, DN 54 MM, INSTALADO EM RESERVAÇÃO PREDIAL DE ÁGUA - FORNECIMENTO E INSTALAÇÃO. AF_04/2024</v>
          </cell>
          <cell r="D3041" t="str">
            <v>UN</v>
          </cell>
          <cell r="E3041">
            <v>51.22</v>
          </cell>
          <cell r="F3041">
            <v>3.99</v>
          </cell>
          <cell r="G3041">
            <v>47.23</v>
          </cell>
        </row>
        <row r="3042">
          <cell r="B3042">
            <v>94734</v>
          </cell>
          <cell r="C3042" t="str">
            <v>CONECTOR, CPVC, SOLDÁVEL, DN 73 MM X 2 1/2", INSTALADO EM RESERVAÇÃO PREDIAL DE ÁGUA - FORNECIMENTO E INSTALAÇÃO. AF_04/2024</v>
          </cell>
          <cell r="D3042" t="str">
            <v>UN</v>
          </cell>
          <cell r="E3042">
            <v>426.42</v>
          </cell>
          <cell r="F3042">
            <v>6.69</v>
          </cell>
          <cell r="G3042">
            <v>419.73</v>
          </cell>
        </row>
        <row r="3043">
          <cell r="B3043">
            <v>94736</v>
          </cell>
          <cell r="C3043" t="str">
            <v>CONECTOR, CPVC, SOLDÁVEL, DN 89 MM X 3", INSTALADO EM RESERVAÇÃO PREDIAL DE ÁGUA - FORNECIMENTO E INSTALAÇÃO. AF_04/2024</v>
          </cell>
          <cell r="D3043" t="str">
            <v>UN</v>
          </cell>
          <cell r="E3043">
            <v>620.04</v>
          </cell>
          <cell r="F3043">
            <v>9.55</v>
          </cell>
          <cell r="G3043">
            <v>610.49</v>
          </cell>
        </row>
        <row r="3044">
          <cell r="B3044">
            <v>94737</v>
          </cell>
          <cell r="C3044" t="str">
            <v>LUVA, CPVC, SOLDÁVEL, DN 89 MM, INSTALADO EM RESERVAÇÃO PREDIAL DE ÁGUA - FORNECIMENTO E INSTALAÇÃO. AF_04/2024</v>
          </cell>
          <cell r="D3044" t="str">
            <v>UN</v>
          </cell>
          <cell r="E3044">
            <v>214.31</v>
          </cell>
          <cell r="F3044">
            <v>9.58</v>
          </cell>
          <cell r="G3044">
            <v>204.73</v>
          </cell>
        </row>
        <row r="3045">
          <cell r="B3045">
            <v>94738</v>
          </cell>
          <cell r="C3045" t="str">
            <v>CONECTOR, CPVC, SOLDÁVEL, DN 114 MM X 4", INSTALADO EM RESERVAÇÃO PREDIAL DE ÁGUA - FORNECIMENTO E INSTALAÇÃO. AF_04/2024</v>
          </cell>
          <cell r="D3045" t="str">
            <v>UN</v>
          </cell>
          <cell r="E3045">
            <v>1871.35</v>
          </cell>
          <cell r="F3045">
            <v>15.16</v>
          </cell>
          <cell r="G3045">
            <v>1856.19</v>
          </cell>
        </row>
        <row r="3046">
          <cell r="B3046">
            <v>94739</v>
          </cell>
          <cell r="C3046" t="str">
            <v>LUVA, CPVC, SOLDÁVEL, DN 114 MM, INSTALADO EM RESERVAÇÃO PREDIAL DE ÁGUA - FORNECIMENTO E INSTALAÇÃO. AF_04/2024</v>
          </cell>
          <cell r="D3046" t="str">
            <v>UN</v>
          </cell>
          <cell r="E3046">
            <v>262.41</v>
          </cell>
          <cell r="F3046">
            <v>15.22</v>
          </cell>
          <cell r="G3046">
            <v>247.19</v>
          </cell>
        </row>
        <row r="3047">
          <cell r="B3047">
            <v>94740</v>
          </cell>
          <cell r="C3047" t="str">
            <v>JOELHO 90 GRAUS, CPVC, SOLDÁVEL, DN 22 MM, INSTALADO EM RESERVAÇÃO PREDIAL DE ÁGUA - FORNECIMENTO E INSTALAÇÃO. AF_04/2024</v>
          </cell>
          <cell r="D3047" t="str">
            <v>UN</v>
          </cell>
          <cell r="E3047">
            <v>10.7</v>
          </cell>
          <cell r="F3047">
            <v>1.94</v>
          </cell>
          <cell r="G3047">
            <v>8.76</v>
          </cell>
        </row>
        <row r="3048">
          <cell r="B3048">
            <v>94741</v>
          </cell>
          <cell r="C3048" t="str">
            <v>CURVA 90 GRAUS, CPVC, SOLDÁVEL, DN 22 MM, INSTALADO EM RESERVAÇÃO PREDIAL DE ÁGUA - FORNECIMENTO E INSTALAÇÃO. AF_04/2024</v>
          </cell>
          <cell r="D3048" t="str">
            <v>UN</v>
          </cell>
          <cell r="E3048">
            <v>14.07</v>
          </cell>
          <cell r="F3048">
            <v>1.94</v>
          </cell>
          <cell r="G3048">
            <v>12.13</v>
          </cell>
        </row>
        <row r="3049">
          <cell r="B3049">
            <v>94742</v>
          </cell>
          <cell r="C3049" t="str">
            <v>JOELHO 90 GRAUS, CPVC, SOLDÁVEL, DN 28 MM, INSTALADO EM RESERVAÇÃO PREDIAL DE ÁGUA - FORNECIMENTO E INSTALAÇÃO. AF_04/2024</v>
          </cell>
          <cell r="D3049" t="str">
            <v>UN</v>
          </cell>
          <cell r="E3049">
            <v>18.12</v>
          </cell>
          <cell r="F3049">
            <v>2.45</v>
          </cell>
          <cell r="G3049">
            <v>15.67</v>
          </cell>
        </row>
        <row r="3050">
          <cell r="B3050">
            <v>94743</v>
          </cell>
          <cell r="C3050" t="str">
            <v>CURVA 90 GRAUS, CPVC, SOLDÁVEL, DN 28 MM, INSTALADO EM RESERVAÇÃO PREDIAL DE ÁGUA - FORNECIMENTO E INSTALAÇÃO. AF_04/2024</v>
          </cell>
          <cell r="D3050" t="str">
            <v>UN</v>
          </cell>
          <cell r="E3050">
            <v>23.17</v>
          </cell>
          <cell r="F3050">
            <v>2.45</v>
          </cell>
          <cell r="G3050">
            <v>20.72</v>
          </cell>
        </row>
        <row r="3051">
          <cell r="B3051">
            <v>94744</v>
          </cell>
          <cell r="C3051" t="str">
            <v>JOELHO 90 GRAUS, CPVC, SOLDÁVEL, DN 35 MM, INSTALADO EM RESERVAÇÃO PREDIAL DE ÁGUA - FORNECIMENTO E INSTALAÇÃO. AF_04/2024</v>
          </cell>
          <cell r="D3051" t="str">
            <v>UN</v>
          </cell>
          <cell r="E3051">
            <v>28.82</v>
          </cell>
          <cell r="F3051">
            <v>3.18</v>
          </cell>
          <cell r="G3051">
            <v>25.64</v>
          </cell>
        </row>
        <row r="3052">
          <cell r="B3052">
            <v>94746</v>
          </cell>
          <cell r="C3052" t="str">
            <v>JOELHO 90 GRAUS, CPVC, SOLDÁVEL, DN 42 MM, INSTALADO EM RESERVAÇÃO PREDIAL DE ÁGUA - FORNECIMENTO E INSTALAÇÃO. AF_04/2024</v>
          </cell>
          <cell r="D3052" t="str">
            <v>UN</v>
          </cell>
          <cell r="E3052">
            <v>41.53</v>
          </cell>
          <cell r="F3052">
            <v>4.08</v>
          </cell>
          <cell r="G3052">
            <v>37.45</v>
          </cell>
        </row>
        <row r="3053">
          <cell r="B3053">
            <v>94748</v>
          </cell>
          <cell r="C3053" t="str">
            <v>JOELHO 90 GRAUS, CPVC, SOLDÁVEL, DN 54 MM, INSTALADO EM RESERVAÇÃO PREDIAL DE ÁGUA - FORNECIMENTO E INSTALAÇÃO. AF_04/2024</v>
          </cell>
          <cell r="D3053" t="str">
            <v>UN</v>
          </cell>
          <cell r="E3053">
            <v>92.22</v>
          </cell>
          <cell r="F3053">
            <v>6</v>
          </cell>
          <cell r="G3053">
            <v>86.22</v>
          </cell>
        </row>
        <row r="3054">
          <cell r="B3054">
            <v>94750</v>
          </cell>
          <cell r="C3054" t="str">
            <v>JOELHO 90 GRAUS, CPVC, SOLDÁVEL, DN 73 MM, INSTALADO EM RESERVAÇÃO PREDIAL DE ÁGUA - FORNECIMENTO E INSTALAÇÃO. AF_04/2024</v>
          </cell>
          <cell r="D3054" t="str">
            <v>UN</v>
          </cell>
          <cell r="E3054">
            <v>187.01</v>
          </cell>
          <cell r="F3054">
            <v>10.02</v>
          </cell>
          <cell r="G3054">
            <v>176.99</v>
          </cell>
        </row>
        <row r="3055">
          <cell r="B3055">
            <v>94752</v>
          </cell>
          <cell r="C3055" t="str">
            <v>JOELHO 90 GRAUS, CPVC, SOLDÁVEL, DN 89 MM, INSTALADO EM RESERVAÇÃO PREDIAL DE ÁGUA - FORNECIMENTO E INSTALAÇÃO. AF_04/2024</v>
          </cell>
          <cell r="D3055" t="str">
            <v>UN</v>
          </cell>
          <cell r="E3055">
            <v>224.05</v>
          </cell>
          <cell r="F3055">
            <v>14.36</v>
          </cell>
          <cell r="G3055">
            <v>209.69</v>
          </cell>
        </row>
        <row r="3056">
          <cell r="B3056">
            <v>94754</v>
          </cell>
          <cell r="C3056" t="str">
            <v>JOELHO 90 GRAUS, CPVC, SOLDÁVEL, DN 114 MM, INSTALADO EM RESERVAÇÃO PREDIAL DE ÁGUA - FORNECIMENTO E INSTALAÇÃO. AF_04/2024</v>
          </cell>
          <cell r="D3056" t="str">
            <v>UN</v>
          </cell>
          <cell r="E3056">
            <v>320.24</v>
          </cell>
          <cell r="F3056">
            <v>22.83</v>
          </cell>
          <cell r="G3056">
            <v>297.41</v>
          </cell>
        </row>
        <row r="3057">
          <cell r="B3057">
            <v>94756</v>
          </cell>
          <cell r="C3057" t="str">
            <v>TE, CPVC, SOLDÁVEL, DN 22 MM, INSTALADO EM RESERVAÇÃO PREDIAL DE ÁGUA - FORNECIMENTO E INSTALAÇÃO. AF_04/2024</v>
          </cell>
          <cell r="D3057" t="str">
            <v>UN</v>
          </cell>
          <cell r="E3057">
            <v>13.76</v>
          </cell>
          <cell r="F3057">
            <v>2.59</v>
          </cell>
          <cell r="G3057">
            <v>11.17</v>
          </cell>
        </row>
        <row r="3058">
          <cell r="B3058">
            <v>94757</v>
          </cell>
          <cell r="C3058" t="str">
            <v>TE, CPVC, SOLDÁVEL, DN 28 MM, INSTALADO EM RESERVAÇÃO PREDIAL DE ÁGUA - FORNECIMENTO E INSTALAÇÃO. AF_04/2024</v>
          </cell>
          <cell r="D3058" t="str">
            <v>UN</v>
          </cell>
          <cell r="E3058">
            <v>21.94</v>
          </cell>
          <cell r="F3058">
            <v>3.26</v>
          </cell>
          <cell r="G3058">
            <v>18.68</v>
          </cell>
        </row>
        <row r="3059">
          <cell r="B3059">
            <v>94758</v>
          </cell>
          <cell r="C3059" t="str">
            <v>TE, CPVC, SOLDÁVEL, DN 35 MM, INSTALADO EM RESERVAÇÃO PREDIAL DE ÁGUA - FORNECIMENTO E INSTALAÇÃO. AF_04/2024</v>
          </cell>
          <cell r="D3059" t="str">
            <v>UN</v>
          </cell>
          <cell r="E3059">
            <v>56.99</v>
          </cell>
          <cell r="F3059">
            <v>4.24</v>
          </cell>
          <cell r="G3059">
            <v>52.75</v>
          </cell>
        </row>
        <row r="3060">
          <cell r="B3060">
            <v>94759</v>
          </cell>
          <cell r="C3060" t="str">
            <v>TE, CPVC, SOLDÁVEL, DN 42 MM, INSTALADO EM RESERVAÇÃO PREDIAL DE ÁGUA - FORNECIMENTO E INSTALAÇÃO. AF_04/2024</v>
          </cell>
          <cell r="D3060" t="str">
            <v>UN</v>
          </cell>
          <cell r="E3060">
            <v>72.54</v>
          </cell>
          <cell r="F3060">
            <v>5.44</v>
          </cell>
          <cell r="G3060">
            <v>67.1</v>
          </cell>
        </row>
        <row r="3061">
          <cell r="B3061">
            <v>94760</v>
          </cell>
          <cell r="C3061" t="str">
            <v>TE, CPVC, SOLDÁVEL, DN 54 MM, INSTALADO EM RESERVAÇÃO PREDIAL DE ÁGUA - FORNECIMENTO E INSTALAÇÃO. AF_04/2024</v>
          </cell>
          <cell r="D3061" t="str">
            <v>UN</v>
          </cell>
          <cell r="E3061">
            <v>115.8</v>
          </cell>
          <cell r="F3061">
            <v>8</v>
          </cell>
          <cell r="G3061">
            <v>107.8</v>
          </cell>
        </row>
        <row r="3062">
          <cell r="B3062">
            <v>94761</v>
          </cell>
          <cell r="C3062" t="str">
            <v>TE, CPVC, SOLDÁVEL, DN 73 MM, INSTALADO EM RESERVAÇÃO PREDIAL DE ÁGUA - FORNECIMENTO E INSTALAÇÃO. AF_04/2024</v>
          </cell>
          <cell r="D3062" t="str">
            <v>UN</v>
          </cell>
          <cell r="E3062">
            <v>251.63</v>
          </cell>
          <cell r="F3062">
            <v>13.39</v>
          </cell>
          <cell r="G3062">
            <v>238.24</v>
          </cell>
        </row>
        <row r="3063">
          <cell r="B3063">
            <v>94762</v>
          </cell>
          <cell r="C3063" t="str">
            <v>TE, CPVC, SOLDÁVEL, DN 89 MM, INSTALADO EM RESERVAÇÃO PREDIAL DE ÁGUA - FORNECIMENTO E INSTALAÇÃO. AF_04/2024</v>
          </cell>
          <cell r="D3063" t="str">
            <v>UN</v>
          </cell>
          <cell r="E3063">
            <v>304.39</v>
          </cell>
          <cell r="F3063">
            <v>19.15</v>
          </cell>
          <cell r="G3063">
            <v>285.24</v>
          </cell>
        </row>
        <row r="3064">
          <cell r="B3064">
            <v>94763</v>
          </cell>
          <cell r="C3064" t="str">
            <v>TE, CPVC, SOLDÁVEL, DN 114 MM, INSTALADO EM RESERVAÇÃO PREDIAL DE ÁGUA - FORNECIMENTO E INSTALAÇÃO. AF_04/2024</v>
          </cell>
          <cell r="D3064" t="str">
            <v>UN</v>
          </cell>
          <cell r="E3064">
            <v>398.45</v>
          </cell>
          <cell r="F3064">
            <v>30.44</v>
          </cell>
          <cell r="G3064">
            <v>368.01</v>
          </cell>
        </row>
        <row r="3065">
          <cell r="B3065">
            <v>94764</v>
          </cell>
          <cell r="C3065" t="str">
            <v>ADAPTADOR COM FLANGE E ANEL DE VEDAÇÃO, CPVC, ROSCÁVEL, DN 15 MM, INSTALADO EM RESERVAÇÃO PREDIAL DE ÁGUA - FORNECIMENTO E INSTALAÇÃO. AF_04/2024</v>
          </cell>
          <cell r="D3065" t="str">
            <v>UN</v>
          </cell>
          <cell r="E3065">
            <v>40.78</v>
          </cell>
          <cell r="F3065">
            <v>4.86</v>
          </cell>
          <cell r="G3065">
            <v>35.92</v>
          </cell>
        </row>
        <row r="3066">
          <cell r="B3066">
            <v>94765</v>
          </cell>
          <cell r="C3066" t="str">
            <v>ADAPTADOR COM FLANGE E ANEL DE VEDAÇÃO, CPVC, ROSCÁVEL, DN 22 MM, INSTALADO EM RESERVAÇÃO PREDIAL DE ÁGUA - FORNECIMENTO E INSTALAÇÃO. AF_04/2024</v>
          </cell>
          <cell r="D3066" t="str">
            <v>UN</v>
          </cell>
          <cell r="E3066">
            <v>45.06</v>
          </cell>
          <cell r="F3066">
            <v>4.97</v>
          </cell>
          <cell r="G3066">
            <v>40.09</v>
          </cell>
        </row>
        <row r="3067">
          <cell r="B3067">
            <v>94766</v>
          </cell>
          <cell r="C3067" t="str">
            <v>ADAPTADOR COM FLANGE E ANEL DE VEDAÇÃO, CPVC, ROSCÁVEL, DN 28 MM, INSTALADO EM RESERVAÇÃO PREDIAL DE ÁGUA - FORNECIMENTO E INSTALAÇÃO. AF_04/2024</v>
          </cell>
          <cell r="D3067" t="str">
            <v>UN</v>
          </cell>
          <cell r="E3067">
            <v>50.52</v>
          </cell>
          <cell r="F3067">
            <v>5.07</v>
          </cell>
          <cell r="G3067">
            <v>45.45</v>
          </cell>
        </row>
        <row r="3068">
          <cell r="B3068">
            <v>94767</v>
          </cell>
          <cell r="C3068" t="str">
            <v>ADAPTADOR COM FLANGE E ANEL DE VEDAÇÃO, CPVC, ROSCÁVEL, DN 35 MM, INSTALADO EM RESERVAÇÃO PREDIAL DE ÁGUA - FORNECIMENTO E INSTALAÇÃO. AF_04/2024</v>
          </cell>
          <cell r="D3068" t="str">
            <v>UN</v>
          </cell>
          <cell r="E3068">
            <v>75.61</v>
          </cell>
          <cell r="F3068">
            <v>5.2</v>
          </cell>
          <cell r="G3068">
            <v>70.41</v>
          </cell>
        </row>
        <row r="3069">
          <cell r="B3069">
            <v>94768</v>
          </cell>
          <cell r="C3069" t="str">
            <v>ADAPTADOR COM FLANGE E ANEL DE VEDAÇÃO, CPVC, ROSCÁVEL, DN 42 MM, INSTALADO EM RESERVAÇÃO PREDIAL DE ÁGUA - FORNECIMENTO E INSTALAÇÃO. AF_04/2024</v>
          </cell>
          <cell r="D3069" t="str">
            <v>UN</v>
          </cell>
          <cell r="E3069">
            <v>85.81</v>
          </cell>
          <cell r="F3069">
            <v>5.37</v>
          </cell>
          <cell r="G3069">
            <v>80.44</v>
          </cell>
        </row>
        <row r="3070">
          <cell r="B3070">
            <v>94769</v>
          </cell>
          <cell r="C3070" t="str">
            <v>ADAPTADOR COM FLANGE E ANEL DE VEDAÇÃO, CPVC, ROSCÁVEL, DN 54 MM, INSTALADO EM RESERVAÇÃO PREDIAL DE ÁGUA - FORNECIMENTO E INSTALAÇÃO. AF_04/2024</v>
          </cell>
          <cell r="D3070" t="str">
            <v>UN</v>
          </cell>
          <cell r="E3070">
            <v>115.1</v>
          </cell>
          <cell r="F3070">
            <v>5.57</v>
          </cell>
          <cell r="G3070">
            <v>109.53</v>
          </cell>
        </row>
        <row r="3071">
          <cell r="B3071">
            <v>94783</v>
          </cell>
          <cell r="C3071" t="str">
            <v>ADAPTADOR COM FLANGE E ANEL DE VEDAÇÃO, PVC, SOLDÁVEL, DN 20 MM X 1/2", INSTALADO EM RESERVAÇÃO PREDIAL DE ÁGUA - FORNECIMENTO E INSTALAÇÃO. AF_04/2024</v>
          </cell>
          <cell r="D3071" t="str">
            <v>UN</v>
          </cell>
          <cell r="E3071">
            <v>19.24</v>
          </cell>
          <cell r="F3071">
            <v>4.97</v>
          </cell>
          <cell r="G3071">
            <v>14.27</v>
          </cell>
        </row>
        <row r="3072">
          <cell r="B3072">
            <v>94792</v>
          </cell>
          <cell r="C3072" t="str">
            <v>REGISTRO DE GAVETA BRUTO, LATÃO, ROSCÁVEL, 1", COM ACABAMENTO E CANOPLA CROMADOS - FORNECIMENTO E INSTALAÇÃO. AF_08/2021</v>
          </cell>
          <cell r="D3072" t="str">
            <v>UN</v>
          </cell>
          <cell r="E3072">
            <v>144.46</v>
          </cell>
          <cell r="F3072">
            <v>9.82</v>
          </cell>
          <cell r="G3072">
            <v>134.64</v>
          </cell>
        </row>
        <row r="3073">
          <cell r="B3073">
            <v>94793</v>
          </cell>
          <cell r="C3073" t="str">
            <v>REGISTRO DE GAVETA BRUTO, LATÃO, ROSCÁVEL, 1 1/4", COM ACABAMENTO E CANOPLA CROMADOS - FORNECIMENTO E INSTALAÇÃO. AF_08/2021</v>
          </cell>
          <cell r="D3073" t="str">
            <v>UN</v>
          </cell>
          <cell r="E3073">
            <v>198.49</v>
          </cell>
          <cell r="F3073">
            <v>11.87</v>
          </cell>
          <cell r="G3073">
            <v>186.62</v>
          </cell>
        </row>
        <row r="3074">
          <cell r="B3074">
            <v>94794</v>
          </cell>
          <cell r="C3074" t="str">
            <v>REGISTRO DE GAVETA BRUTO, LATÃO, ROSCÁVEL, 1 1/2", COM ACABAMENTO E CANOPLA CROMADOS - FORNECIMENTO E INSTALAÇÃO. AF_08/2021</v>
          </cell>
          <cell r="D3074" t="str">
            <v>UN</v>
          </cell>
          <cell r="E3074">
            <v>209.92</v>
          </cell>
          <cell r="F3074">
            <v>14.19</v>
          </cell>
          <cell r="G3074">
            <v>195.73</v>
          </cell>
        </row>
        <row r="3075">
          <cell r="B3075">
            <v>94795</v>
          </cell>
          <cell r="C3075" t="str">
            <v>TORNEIRA DE BOIA PARA CAIXA D'ÁGUA, ROSCÁVEL, 1/2" - FORNECIMENTO E INSTALAÇÃO. AF_08/2021</v>
          </cell>
          <cell r="D3075" t="str">
            <v>UN</v>
          </cell>
          <cell r="E3075">
            <v>61.96</v>
          </cell>
          <cell r="F3075">
            <v>4.7</v>
          </cell>
          <cell r="G3075">
            <v>57.26</v>
          </cell>
        </row>
        <row r="3076">
          <cell r="B3076">
            <v>94796</v>
          </cell>
          <cell r="C3076" t="str">
            <v>TORNEIRA DE BOIA PARA CAIXA D'ÁGUA, ROSCÁVEL, 3/4" - FORNECIMENTO E INSTALAÇÃO. AF_08/2021</v>
          </cell>
          <cell r="D3076" t="str">
            <v>UN</v>
          </cell>
          <cell r="E3076">
            <v>69.68</v>
          </cell>
          <cell r="F3076">
            <v>7.22</v>
          </cell>
          <cell r="G3076">
            <v>62.46</v>
          </cell>
        </row>
        <row r="3077">
          <cell r="B3077">
            <v>94797</v>
          </cell>
          <cell r="C3077" t="str">
            <v>TORNEIRA DE BOIA PARA CAIXA D'ÁGUA, ROSCÁVEL, 1" - FORNECIMENTO E INSTALAÇÃO. AF_08/2021</v>
          </cell>
          <cell r="D3077" t="str">
            <v>UN</v>
          </cell>
          <cell r="E3077">
            <v>148.3</v>
          </cell>
          <cell r="F3077">
            <v>9.73</v>
          </cell>
          <cell r="G3077">
            <v>138.57</v>
          </cell>
        </row>
        <row r="3078">
          <cell r="B3078">
            <v>94798</v>
          </cell>
          <cell r="C3078" t="str">
            <v>TORNEIRA DE BOIA PARA CAIXA D'ÁGUA, ROSCÁVEL, 1 1/4" - FORNECIMENTO E INSTALAÇÃO. AF_08/2021</v>
          </cell>
          <cell r="D3078" t="str">
            <v>UN</v>
          </cell>
          <cell r="E3078">
            <v>248.24</v>
          </cell>
          <cell r="F3078">
            <v>13.23</v>
          </cell>
          <cell r="G3078">
            <v>235.01</v>
          </cell>
        </row>
        <row r="3079">
          <cell r="B3079">
            <v>94799</v>
          </cell>
          <cell r="C3079" t="str">
            <v>TORNEIRA DE BOIA PARA CAIXA D'ÁGUA, ROSCÁVEL, 1 1/2" - FORNECIMENTO E INSTALAÇÃO. AF_08/2021</v>
          </cell>
          <cell r="D3079" t="str">
            <v>UN</v>
          </cell>
          <cell r="E3079">
            <v>304</v>
          </cell>
          <cell r="F3079">
            <v>17.24</v>
          </cell>
          <cell r="G3079">
            <v>286.76</v>
          </cell>
        </row>
        <row r="3080">
          <cell r="B3080">
            <v>94800</v>
          </cell>
          <cell r="C3080" t="str">
            <v>TORNEIRA DE BOIA PARA CAIXA D'ÁGUA, ROSCÁVEL, 2" - FORNECIMENTO E INSTALAÇÃO. AF_08/2021</v>
          </cell>
          <cell r="D3080" t="str">
            <v>UN</v>
          </cell>
          <cell r="E3080">
            <v>390.22</v>
          </cell>
          <cell r="F3080">
            <v>22.28</v>
          </cell>
          <cell r="G3080">
            <v>367.94</v>
          </cell>
        </row>
        <row r="3081">
          <cell r="B3081">
            <v>94805</v>
          </cell>
          <cell r="C3081" t="str">
            <v>PORTA DE ALUMÍNIO DE ABRIR PARA VIDRO SEM GUARNIÇÃO, 87X210CM, FIXAÇÃO COM PARAFUSOS, INCLUSIVE VIDROS - FORNECIMENTO E INSTALAÇÃO. AF_12/2019</v>
          </cell>
          <cell r="D3081" t="str">
            <v>UN</v>
          </cell>
          <cell r="E3081">
            <v>1104.38</v>
          </cell>
          <cell r="F3081">
            <v>17.78</v>
          </cell>
          <cell r="G3081">
            <v>1086.6</v>
          </cell>
        </row>
        <row r="3082">
          <cell r="B3082">
            <v>94806</v>
          </cell>
          <cell r="C3082" t="str">
            <v>PORTA EM AÇO DE ABRIR PARA VIDRO SEM GUARNIÇÃO, 87X210CM, FIXAÇÃO COM PARAFUSOS, EXCLUSIVE VIDROS - FORNECIMENTO E INSTALAÇÃO. AF_12/2019</v>
          </cell>
          <cell r="D3082" t="str">
            <v>UN</v>
          </cell>
          <cell r="E3082">
            <v>753.35</v>
          </cell>
          <cell r="F3082">
            <v>25.16</v>
          </cell>
          <cell r="G3082">
            <v>728.19</v>
          </cell>
        </row>
        <row r="3083">
          <cell r="B3083">
            <v>94807</v>
          </cell>
          <cell r="C3083" t="str">
            <v>PORTA EM AÇO DE ABRIR TIPO VENEZIANA SEM GUARNIÇÃO, 87X210CM, FIXAÇÃO COM PARAFUSOS - FORNECIMENTO E INSTALAÇÃO. AF_12/2019</v>
          </cell>
          <cell r="D3083" t="str">
            <v>UN</v>
          </cell>
          <cell r="E3083">
            <v>687.04</v>
          </cell>
          <cell r="F3083">
            <v>26.52</v>
          </cell>
          <cell r="G3083">
            <v>660.52</v>
          </cell>
        </row>
        <row r="3084">
          <cell r="B3084">
            <v>94863</v>
          </cell>
          <cell r="C3084" t="str">
            <v>LUVA, CPVC, SOLDÁVEL, DN 73 MM, INSTALADO EM RESERVAÇÃO PREDIAL DE ÁGUA - FORNECIMENTO E INSTALAÇÃO. AF_04/2024</v>
          </cell>
          <cell r="D3084" t="str">
            <v>UN</v>
          </cell>
          <cell r="E3084">
            <v>180.18</v>
          </cell>
          <cell r="F3084">
            <v>6.68</v>
          </cell>
          <cell r="G3084">
            <v>173.5</v>
          </cell>
        </row>
        <row r="3085">
          <cell r="B3085">
            <v>94869</v>
          </cell>
          <cell r="C3085" t="str">
            <v>TUBO DE PEAD CORRUGADO DE DUPLA PAREDE PARA REDE COLETORA DE ESGOTO, DN 250 MM, JUNTA ELÁSTICA INTEGRADA - FORNECIMENTO E ASSENTAMENTO. AF_01/2021</v>
          </cell>
          <cell r="D3085" t="str">
            <v>M</v>
          </cell>
          <cell r="E3085">
            <v>188.57</v>
          </cell>
          <cell r="F3085">
            <v>0.58</v>
          </cell>
          <cell r="G3085">
            <v>187.99</v>
          </cell>
        </row>
        <row r="3086">
          <cell r="B3086">
            <v>94870</v>
          </cell>
          <cell r="C3086" t="str">
            <v>ASSENTAMENTO DE TUBO DE PEAD CORRUGADO DE DUPLA PAREDE PARA REDE COLETORA DE ESGOTO, DN 250 MM, JUNTA ELÁSTICA INTEGRADA (NÃO INCLUI FORNECIMENTO). AF_01/2021</v>
          </cell>
          <cell r="D3086" t="str">
            <v>M</v>
          </cell>
          <cell r="E3086">
            <v>2.01</v>
          </cell>
          <cell r="F3086">
            <v>0.59</v>
          </cell>
          <cell r="G3086">
            <v>1.42</v>
          </cell>
        </row>
        <row r="3087">
          <cell r="B3087">
            <v>94871</v>
          </cell>
          <cell r="C3087" t="str">
            <v>TUBO DE PEAD CORRUGADO DE DUPLA PAREDE PARA REDE COLETORA DE ESGOTO, DN 300 MM, JUNTA ELÁSTICA INTEGRADA - FORNECIMENTO E ASSENTAMENTO. AF_01/2021</v>
          </cell>
          <cell r="D3087" t="str">
            <v>M</v>
          </cell>
          <cell r="E3087">
            <v>295.03</v>
          </cell>
          <cell r="F3087">
            <v>1.03</v>
          </cell>
          <cell r="G3087">
            <v>294</v>
          </cell>
        </row>
        <row r="3088">
          <cell r="B3088">
            <v>94872</v>
          </cell>
          <cell r="C3088" t="str">
            <v>ASSENTAMENTO DE TUBO DE PEAD CORRUGADO DE DUPLA PAREDE PARA REDE COLETORA DE ESGOTO, DN 300 MM, JUNTA ELÁSTICA INTEGRADA (NÃO INCLUI FORNECIMENTO). AF_01/2021</v>
          </cell>
          <cell r="D3088" t="str">
            <v>M</v>
          </cell>
          <cell r="E3088">
            <v>2.74</v>
          </cell>
          <cell r="F3088">
            <v>1.04</v>
          </cell>
          <cell r="G3088">
            <v>1.7</v>
          </cell>
        </row>
        <row r="3089">
          <cell r="B3089">
            <v>94875</v>
          </cell>
          <cell r="C3089" t="str">
            <v>TUBO DE PEAD CORRUGADO DE DUPLA PAREDE PARA REDE COLETORA DE ESGOTO, DN 800 MM, JUNTA ELÁSTICA INTEGRADA - FORNECIMENTO E ASSENTAMENTO. AF_01/2021</v>
          </cell>
          <cell r="D3089" t="str">
            <v>M</v>
          </cell>
          <cell r="E3089">
            <v>1733.46</v>
          </cell>
          <cell r="F3089">
            <v>9.01</v>
          </cell>
          <cell r="G3089">
            <v>1724.45</v>
          </cell>
        </row>
        <row r="3090">
          <cell r="B3090">
            <v>94876</v>
          </cell>
          <cell r="C3090" t="str">
            <v>ASSENTAMENTO DE TUBO DE PEAD CORRUGADO DE DUPLA PAREDE PARA REDE COLETORA DE ESGOTO, DN 800 MM, JUNTA ELÁSTICA INTEGRADA (NÃO INCLUI FORNECIMENTO). AF_01/2021</v>
          </cell>
          <cell r="D3090" t="str">
            <v>M</v>
          </cell>
          <cell r="E3090">
            <v>30.4</v>
          </cell>
          <cell r="F3090">
            <v>8.93</v>
          </cell>
          <cell r="G3090">
            <v>21.47</v>
          </cell>
        </row>
        <row r="3091">
          <cell r="B3091">
            <v>94878</v>
          </cell>
          <cell r="C3091" t="str">
            <v>ASSENTAMENTO DE TUBO DE PEAD CORRUGADO DE DUPLA PAREDE PARA REDE COLETORA DE ESGOTO, DN 900 MM, JUNTA ELÁSTICA INTEGRADA (NÃO INCLUI FORNECIMENTO). AF_01/2021</v>
          </cell>
          <cell r="D3091" t="str">
            <v>M</v>
          </cell>
          <cell r="E3091">
            <v>35.12</v>
          </cell>
          <cell r="F3091">
            <v>10.49</v>
          </cell>
          <cell r="G3091">
            <v>24.63</v>
          </cell>
        </row>
        <row r="3092">
          <cell r="B3092">
            <v>94879</v>
          </cell>
          <cell r="C3092" t="str">
            <v>TUBO DE PEAD CORRUGADO DE DUPLA PAREDE PARA REDE COLETORA DE ESGOTO, DN 1000 MM, JUNTA ELÁSTICA INTEGRADA - FORNECIMENTO E ASSENTAMENTO. AF_01/2021</v>
          </cell>
          <cell r="D3092" t="str">
            <v>M</v>
          </cell>
          <cell r="E3092">
            <v>2669.09</v>
          </cell>
          <cell r="F3092">
            <v>12.81</v>
          </cell>
          <cell r="G3092">
            <v>2656.28</v>
          </cell>
        </row>
        <row r="3093">
          <cell r="B3093">
            <v>94880</v>
          </cell>
          <cell r="C3093" t="str">
            <v>ASSENTAMENTO DE TUBO DE PEAD CORRUGADO DE DUPLA PAREDE PARA REDE COLETORA DE ESGOTO, DN 1000 MM, JUNTA ELÁSTICA INTEGRADA (NÃO INCLUI FORNECIMENTO). AF_01/2021</v>
          </cell>
          <cell r="D3093" t="str">
            <v>M</v>
          </cell>
          <cell r="E3093">
            <v>45.55</v>
          </cell>
          <cell r="F3093">
            <v>12.84</v>
          </cell>
          <cell r="G3093">
            <v>32.71</v>
          </cell>
        </row>
        <row r="3094">
          <cell r="B3094">
            <v>94881</v>
          </cell>
          <cell r="C3094" t="str">
            <v>TUBO DE PEAD CORRUGADO DE DUPLA PAREDE PARA REDE COLETORA DE ESGOTO, DN 1200 MM, JUNTA ELÁSTICA INTEGRADA - FORNECIMENTO E ASSENTAMENTO. AF_01/2021</v>
          </cell>
          <cell r="D3094" t="str">
            <v>M</v>
          </cell>
          <cell r="E3094">
            <v>3678.71</v>
          </cell>
          <cell r="F3094">
            <v>15.08</v>
          </cell>
          <cell r="G3094">
            <v>3663.63</v>
          </cell>
        </row>
        <row r="3095">
          <cell r="B3095">
            <v>94882</v>
          </cell>
          <cell r="C3095" t="str">
            <v>ASSENTAMENTO DE TUBO DE PEAD CORRUGADO DE DUPLA PAREDE PARA REDE COLETORA DE ESGOTO, DN 1200 MM, JUNTA ELÁSTICA INTEGRADA (NÃO INCLUI FORNECIMENTO). AF_01/2021</v>
          </cell>
          <cell r="D3095" t="str">
            <v>M</v>
          </cell>
          <cell r="E3095">
            <v>52.81</v>
          </cell>
          <cell r="F3095">
            <v>15.23</v>
          </cell>
          <cell r="G3095">
            <v>37.58</v>
          </cell>
        </row>
        <row r="3096">
          <cell r="B3096">
            <v>94884</v>
          </cell>
          <cell r="C3096" t="str">
            <v>ASSENTAMENTO DE TUBO DE PEAD CORRUGADO DE DUPLA PAREDE PARA REDE COLETORA DE ESGOTO, DN 1500 MM, JUNTA ELÁSTICA INTEGRADA (NÃO INCLUI FORNECIMENTO). AF_01/2021</v>
          </cell>
          <cell r="D3096" t="str">
            <v>M</v>
          </cell>
          <cell r="E3096">
            <v>67.52</v>
          </cell>
          <cell r="F3096">
            <v>20.09</v>
          </cell>
          <cell r="G3096">
            <v>47.43</v>
          </cell>
        </row>
        <row r="3097">
          <cell r="B3097">
            <v>94962</v>
          </cell>
          <cell r="C3097" t="str">
            <v>CONCRETO MAGRO PARA LASTRO, TRAÇO 1:4,5:4,5 (EM MASSA SECA DE CIMENTO/ AREIA MÉDIA/ BRITA 1) - PREPARO MECÂNICO COM BETONEIRA 400 L. AF_05/2021</v>
          </cell>
          <cell r="D3097" t="str">
            <v>M3</v>
          </cell>
          <cell r="E3097">
            <v>420.9</v>
          </cell>
          <cell r="F3097">
            <v>75.47</v>
          </cell>
          <cell r="G3097">
            <v>345.43</v>
          </cell>
        </row>
        <row r="3098">
          <cell r="B3098">
            <v>94963</v>
          </cell>
          <cell r="C3098" t="str">
            <v>CONCRETO FCK = 15MPA, TRAÇO 1:3,4:3,5 (EM MASSA SECA DE CIMENTO/ AREIA MÉDIA/ BRITA 1) - PREPARO MECÂNICO COM BETONEIRA 400 L. AF_05/2021</v>
          </cell>
          <cell r="D3098" t="str">
            <v>M3</v>
          </cell>
          <cell r="E3098">
            <v>472.46</v>
          </cell>
          <cell r="F3098">
            <v>74.93</v>
          </cell>
          <cell r="G3098">
            <v>397.53</v>
          </cell>
        </row>
        <row r="3099">
          <cell r="B3099">
            <v>94964</v>
          </cell>
          <cell r="C3099" t="str">
            <v>CONCRETO FCK = 20MPA, TRAÇO 1:2,7:3 (EM MASSA SECA DE CIMENTO/ AREIA MÉDIA/ BRITA 1) - PREPARO MECÂNICO COM BETONEIRA 400 L. AF_05/2021</v>
          </cell>
          <cell r="D3099" t="str">
            <v>M3</v>
          </cell>
          <cell r="E3099">
            <v>521.7</v>
          </cell>
          <cell r="F3099">
            <v>81.7</v>
          </cell>
          <cell r="G3099">
            <v>440</v>
          </cell>
        </row>
        <row r="3100">
          <cell r="B3100">
            <v>94965</v>
          </cell>
          <cell r="C3100" t="str">
            <v>CONCRETO FCK = 25MPA, TRAÇO 1:2,3:2,7 (EM MASSA SECA DE CIMENTO/ AREIA MÉDIA/ BRITA 1) - PREPARO MECÂNICO COM BETONEIRA 400 L. AF_05/2021</v>
          </cell>
          <cell r="D3100" t="str">
            <v>M3</v>
          </cell>
          <cell r="E3100">
            <v>545.07</v>
          </cell>
          <cell r="F3100">
            <v>74.51</v>
          </cell>
          <cell r="G3100">
            <v>470.56</v>
          </cell>
        </row>
        <row r="3101">
          <cell r="B3101">
            <v>94966</v>
          </cell>
          <cell r="C3101" t="str">
            <v>CONCRETO FCK = 30MPA, TRAÇO 1:2,1:2,5 (EM MASSA SECA DE CIMENTO/ AREIA MÉDIA/ BRITA 1) - PREPARO MECÂNICO COM BETONEIRA 400 L. AF_05/2021</v>
          </cell>
          <cell r="D3101" t="str">
            <v>M3</v>
          </cell>
          <cell r="E3101">
            <v>565.72</v>
          </cell>
          <cell r="F3101">
            <v>73.88</v>
          </cell>
          <cell r="G3101">
            <v>491.84</v>
          </cell>
        </row>
        <row r="3102">
          <cell r="B3102">
            <v>94967</v>
          </cell>
          <cell r="C3102" t="str">
            <v>CONCRETO FCK = 40MPA, TRAÇO 1:1,6:1,9 (EM MASSA SECA DE CIMENTO/ AREIA MÉDIA/ BRITA 1) - PREPARO MECÂNICO COM BETONEIRA 400 L. AF_05/2021</v>
          </cell>
          <cell r="D3102" t="str">
            <v>M3</v>
          </cell>
          <cell r="E3102">
            <v>653.17</v>
          </cell>
          <cell r="F3102">
            <v>78.58</v>
          </cell>
          <cell r="G3102">
            <v>574.59</v>
          </cell>
        </row>
        <row r="3103">
          <cell r="B3103">
            <v>94968</v>
          </cell>
          <cell r="C3103" t="str">
            <v>CONCRETO MAGRO PARA LASTRO, TRAÇO 1:4,5:4,5 (EM MASSA SECA DE CIMENTO/ AREIA MÉDIA/ BRITA 1) - PREPARO MECÂNICO COM BETONEIRA 600 L. AF_05/2021</v>
          </cell>
          <cell r="D3103" t="str">
            <v>M3</v>
          </cell>
          <cell r="E3103">
            <v>416.16</v>
          </cell>
          <cell r="F3103">
            <v>67.83</v>
          </cell>
          <cell r="G3103">
            <v>348.33</v>
          </cell>
        </row>
        <row r="3104">
          <cell r="B3104">
            <v>94969</v>
          </cell>
          <cell r="C3104" t="str">
            <v>CONCRETO FCK = 15MPA, TRAÇO 1:3,4:3,5 (EM MASSA SECA DE CIMENTO/ AREIA MÉDIA/ BRITA 1) - PREPARO MECÂNICO COM BETONEIRA 600 L. AF_05/2021</v>
          </cell>
          <cell r="D3104" t="str">
            <v>M3</v>
          </cell>
          <cell r="E3104">
            <v>464.2</v>
          </cell>
          <cell r="F3104">
            <v>65.31</v>
          </cell>
          <cell r="G3104">
            <v>398.89</v>
          </cell>
        </row>
        <row r="3105">
          <cell r="B3105">
            <v>94970</v>
          </cell>
          <cell r="C3105" t="str">
            <v>CONCRETO FCK = 20MPA, TRAÇO 1:2,7:3 (EM MASSA SECA DE CIMENTO/ AREIA MÉDIA/ BRITA 1) - PREPARO MECÂNICO COM BETONEIRA 600 L. AF_05/2021</v>
          </cell>
          <cell r="D3105" t="str">
            <v>M3</v>
          </cell>
          <cell r="E3105">
            <v>505.89</v>
          </cell>
          <cell r="F3105">
            <v>65.16</v>
          </cell>
          <cell r="G3105">
            <v>440.73</v>
          </cell>
        </row>
        <row r="3106">
          <cell r="B3106">
            <v>94971</v>
          </cell>
          <cell r="C3106" t="str">
            <v>CONCRETO FCK = 25MPA, TRAÇO 1:2,3:2,7 (EM MASSA SECA DE CIMENTO/ AREIA MÉDIA/ BRITA 1) - PREPARO MECÂNICO COM BETONEIRA 600 L. AF_05/2021</v>
          </cell>
          <cell r="D3106" t="str">
            <v>M3</v>
          </cell>
          <cell r="E3106">
            <v>536.66</v>
          </cell>
          <cell r="F3106">
            <v>63.76</v>
          </cell>
          <cell r="G3106">
            <v>472.9</v>
          </cell>
        </row>
        <row r="3107">
          <cell r="B3107">
            <v>94972</v>
          </cell>
          <cell r="C3107" t="str">
            <v>CONCRETO FCK = 30MPA, TRAÇO 1:2,1:2,5 (EM MASSA SECA DE CIMENTO/ AREIA MÉDIA/ BRITA 1) - PREPARO MECÂNICO COM BETONEIRA 600 L. AF_05/2021</v>
          </cell>
          <cell r="D3107" t="str">
            <v>M3</v>
          </cell>
          <cell r="E3107">
            <v>557.38</v>
          </cell>
          <cell r="F3107">
            <v>63.21</v>
          </cell>
          <cell r="G3107">
            <v>494.17</v>
          </cell>
        </row>
        <row r="3108">
          <cell r="B3108">
            <v>94973</v>
          </cell>
          <cell r="C3108" t="str">
            <v>CONCRETO FCK = 40MPA, TRAÇO 1:1,6:1,9 (EM MASSA SECA DE CIMENTO/ AREIA MÉDIA/ BRITA 1) - PREPARO MECÂNICO COM BETONEIRA 600 L. AF_05/2021</v>
          </cell>
          <cell r="D3108" t="str">
            <v>M3</v>
          </cell>
          <cell r="E3108">
            <v>642.63</v>
          </cell>
          <cell r="F3108">
            <v>65.23</v>
          </cell>
          <cell r="G3108">
            <v>577.4</v>
          </cell>
        </row>
        <row r="3109">
          <cell r="B3109">
            <v>94974</v>
          </cell>
          <cell r="C3109" t="str">
            <v>CONCRETO MAGRO PARA LASTRO, TRAÇO 1:4,5:4,5 (EM MASSA SECA DE CIMENTO/ AREIA MÉDIA/ BRITA 1) - PREPARO MANUAL. AF_05/2021</v>
          </cell>
          <cell r="D3109" t="str">
            <v>M3</v>
          </cell>
          <cell r="E3109">
            <v>467.8</v>
          </cell>
          <cell r="F3109">
            <v>97.16</v>
          </cell>
          <cell r="G3109">
            <v>370.64</v>
          </cell>
        </row>
        <row r="3110">
          <cell r="B3110">
            <v>94975</v>
          </cell>
          <cell r="C3110" t="str">
            <v>CONCRETO FCK = 15MPA, TRAÇO 1:3,4:3,5 (EM MASSA SECA DE CIMENTO/ AREIA MÉDIA/ BRITA 1) - PREPARO MANUAL. AF_05/2021</v>
          </cell>
          <cell r="D3110" t="str">
            <v>M3</v>
          </cell>
          <cell r="E3110">
            <v>514.41</v>
          </cell>
          <cell r="F3110">
            <v>95.94</v>
          </cell>
          <cell r="G3110">
            <v>418.47</v>
          </cell>
        </row>
        <row r="3111">
          <cell r="B3111">
            <v>94990</v>
          </cell>
          <cell r="C3111" t="str">
            <v>EXECUÇÃO DE PASSEIO (CALÇADA) OU PISO DE CONCRETO COM CONCRETO MOLDADO IN LOCO, FEITO EM OBRA, ACABAMENTO CONVENCIONAL, NÃO ARMADO. AF_08/2022</v>
          </cell>
          <cell r="D3111" t="str">
            <v>M3</v>
          </cell>
          <cell r="E3111">
            <v>806.93</v>
          </cell>
          <cell r="F3111">
            <v>207.14</v>
          </cell>
          <cell r="G3111">
            <v>599.79</v>
          </cell>
        </row>
        <row r="3112">
          <cell r="B3112">
            <v>94991</v>
          </cell>
          <cell r="C3112" t="str">
            <v>EXECUÇÃO DE PASSEIO (CALÇADA) OU PISO DE CONCRETO COM CONCRETO MOLDADO IN LOCO, USINADO C20, ACABAMENTO CONVENCIONAL, NÃO ARMADO. AF_08/2022</v>
          </cell>
          <cell r="D3112" t="str">
            <v>M3</v>
          </cell>
          <cell r="E3112">
            <v>760.87</v>
          </cell>
          <cell r="F3112">
            <v>62.32</v>
          </cell>
          <cell r="G3112">
            <v>698.55</v>
          </cell>
        </row>
        <row r="3113">
          <cell r="B3113">
            <v>94992</v>
          </cell>
          <cell r="C3113" t="str">
            <v>EXECUÇÃO DE PASSEIO (CALÇADA) OU PISO DE CONCRETO COM CONCRETO MOLDADO IN LOCO, FEITO EM OBRA, ACABAMENTO CONVENCIONAL, ESPESSURA 6 CM, ARMADO. AF_08/2022</v>
          </cell>
          <cell r="D3113" t="str">
            <v>M2</v>
          </cell>
          <cell r="E3113">
            <v>82.3</v>
          </cell>
          <cell r="F3113">
            <v>14.64</v>
          </cell>
          <cell r="G3113">
            <v>67.66</v>
          </cell>
        </row>
        <row r="3114">
          <cell r="B3114">
            <v>94993</v>
          </cell>
          <cell r="C3114" t="str">
            <v>EXECUÇÃO DE PASSEIO (CALÇADA) OU PISO DE CONCRETO COM CONCRETO MOLDADO IN LOCO, USINADO, ACABAMENTO CONVENCIONAL, ESPESSURA 6 CM, ARMADO. AF_08/2022</v>
          </cell>
          <cell r="D3114" t="str">
            <v>M2</v>
          </cell>
          <cell r="E3114">
            <v>79.54</v>
          </cell>
          <cell r="F3114">
            <v>5.95</v>
          </cell>
          <cell r="G3114">
            <v>73.59</v>
          </cell>
        </row>
        <row r="3115">
          <cell r="B3115">
            <v>94994</v>
          </cell>
          <cell r="C3115" t="str">
            <v>EXECUÇÃO DE PASSEIO (CALÇADA) OU PISO DE CONCRETO COM CONCRETO MOLDADO IN LOCO, FEITO EM OBRA, ACABAMENTO CONVENCIONAL, ESPESSURA 8 CM, ARMADO. AF_08/2022</v>
          </cell>
          <cell r="D3115" t="str">
            <v>M2</v>
          </cell>
          <cell r="E3115">
            <v>98.81</v>
          </cell>
          <cell r="F3115">
            <v>19.19</v>
          </cell>
          <cell r="G3115">
            <v>79.62</v>
          </cell>
        </row>
        <row r="3116">
          <cell r="B3116">
            <v>94995</v>
          </cell>
          <cell r="C3116" t="str">
            <v>EXECUÇÃO DE PASSEIO (CALÇADA) OU PISO DE CONCRETO COM CONCRETO MOLDADO IN LOCO, USINADO, ACABAMENTO CONVENCIONAL, ESPESSURA 8 CM, ARMADO. AF_08/2022</v>
          </cell>
          <cell r="D3116" t="str">
            <v>M2</v>
          </cell>
          <cell r="E3116">
            <v>95.12</v>
          </cell>
          <cell r="F3116">
            <v>7.6</v>
          </cell>
          <cell r="G3116">
            <v>87.52</v>
          </cell>
        </row>
        <row r="3117">
          <cell r="B3117">
            <v>95108</v>
          </cell>
          <cell r="C3117" t="str">
            <v>EXECUÇÃO DE PROTEÇÃO DA CABEÇA DO TIRANTE COM USO DE FÔRMAS METÁLICAS, 50 UTILIZAÇÕES, E CONCRETO FCK =15 MPA. AF_11/2023</v>
          </cell>
          <cell r="D3117" t="str">
            <v>UN</v>
          </cell>
          <cell r="E3117">
            <v>37.09</v>
          </cell>
          <cell r="F3117">
            <v>20.08</v>
          </cell>
          <cell r="G3117">
            <v>17.01</v>
          </cell>
        </row>
        <row r="3118">
          <cell r="B3118">
            <v>95114</v>
          </cell>
          <cell r="C3118" t="str">
            <v>MARTELETE OU ROMPEDOR PNEUMÁTICO MANUAL, 28 KG, COM SILENCIADOR - DEPRECIAÇÃO. AF_07/2016</v>
          </cell>
          <cell r="D3118" t="str">
            <v>H</v>
          </cell>
          <cell r="E3118">
            <v>1.72</v>
          </cell>
          <cell r="F3118">
            <v>0</v>
          </cell>
          <cell r="G3118">
            <v>1.72</v>
          </cell>
        </row>
        <row r="3119">
          <cell r="B3119">
            <v>95115</v>
          </cell>
          <cell r="C3119" t="str">
            <v>MARTELETE OU ROMPEDOR PNEUMÁTICO MANUAL, 28 KG, COM SILENCIADOR - JUROS. AF_07/2016</v>
          </cell>
          <cell r="D3119" t="str">
            <v>H</v>
          </cell>
          <cell r="E3119">
            <v>0.39</v>
          </cell>
          <cell r="F3119">
            <v>0</v>
          </cell>
          <cell r="G3119">
            <v>0.39</v>
          </cell>
        </row>
        <row r="3120">
          <cell r="B3120">
            <v>95116</v>
          </cell>
          <cell r="C3120" t="str">
            <v>USINA DE CONCRETO FIXA, CAPACIDADE NOMINAL DE 90 A 120 M3/H, SEM SILO - DEPRECIAÇÃO. AF_07/2016</v>
          </cell>
          <cell r="D3120" t="str">
            <v>H</v>
          </cell>
          <cell r="E3120">
            <v>32.55</v>
          </cell>
          <cell r="F3120">
            <v>0</v>
          </cell>
          <cell r="G3120">
            <v>32.55</v>
          </cell>
        </row>
        <row r="3121">
          <cell r="B3121">
            <v>95117</v>
          </cell>
          <cell r="C3121" t="str">
            <v>USINA DE CONCRETO FIXA, CAPACIDADE NOMINAL DE 90 A 120 M3/H, SEM SILO - JUROS. AF_07/2016</v>
          </cell>
          <cell r="D3121" t="str">
            <v>H</v>
          </cell>
          <cell r="E3121">
            <v>10.04</v>
          </cell>
          <cell r="F3121">
            <v>0</v>
          </cell>
          <cell r="G3121">
            <v>10.04</v>
          </cell>
        </row>
        <row r="3122">
          <cell r="B3122">
            <v>95118</v>
          </cell>
          <cell r="C3122" t="str">
            <v>USINA MISTURADORA DE SOLOS, CAPACIDADE DE 200 A 500 TON/H, POTENCIA 75KW - DEPRECIAÇÃO. AF_07/2016</v>
          </cell>
          <cell r="D3122" t="str">
            <v>H</v>
          </cell>
          <cell r="E3122">
            <v>75.98</v>
          </cell>
          <cell r="F3122">
            <v>0</v>
          </cell>
          <cell r="G3122">
            <v>75.98</v>
          </cell>
        </row>
        <row r="3123">
          <cell r="B3123">
            <v>95119</v>
          </cell>
          <cell r="C3123" t="str">
            <v>USINA MISTURADORA DE SOLOS, CAPACIDADE DE 200 A 500 TON/H, POTENCIA 75KW - JUROS. AF_07/2016</v>
          </cell>
          <cell r="D3123" t="str">
            <v>H</v>
          </cell>
          <cell r="E3123">
            <v>23.44</v>
          </cell>
          <cell r="F3123">
            <v>0</v>
          </cell>
          <cell r="G3123">
            <v>23.44</v>
          </cell>
        </row>
        <row r="3124">
          <cell r="B3124">
            <v>95120</v>
          </cell>
          <cell r="C3124" t="str">
            <v>USINA MISTURADORA DE SOLOS, CAPACIDADE DE 200 A 500 TON/H, POTENCIA 75KW - MATERIAIS NA OPERAÇÃO. AF_07/2016</v>
          </cell>
          <cell r="D3124" t="str">
            <v>H</v>
          </cell>
          <cell r="E3124">
            <v>57.37</v>
          </cell>
          <cell r="F3124">
            <v>0</v>
          </cell>
          <cell r="G3124">
            <v>57.37</v>
          </cell>
        </row>
        <row r="3125">
          <cell r="B3125">
            <v>95121</v>
          </cell>
          <cell r="C3125" t="str">
            <v>USINA MISTURADORA DE SOLOS, CAPACIDADE DE 200 A 500 TON/H, POTENCIA 75KW - CHP DIURNO. AF_07/2016</v>
          </cell>
          <cell r="D3125" t="str">
            <v>CHP</v>
          </cell>
          <cell r="E3125">
            <v>374.01</v>
          </cell>
          <cell r="F3125">
            <v>105.36</v>
          </cell>
          <cell r="G3125">
            <v>268.65</v>
          </cell>
        </row>
        <row r="3126">
          <cell r="B3126">
            <v>95122</v>
          </cell>
          <cell r="C3126" t="str">
            <v>USINA MISTURADORA DE SOLOS, CAPACIDADE DE 200 A 500 TON/H, POTENCIA 75KW - CHI DIURNO. AF_07/2016</v>
          </cell>
          <cell r="D3126" t="str">
            <v>CHI</v>
          </cell>
          <cell r="E3126">
            <v>233.52</v>
          </cell>
          <cell r="F3126">
            <v>105.34</v>
          </cell>
          <cell r="G3126">
            <v>128.18</v>
          </cell>
        </row>
        <row r="3127">
          <cell r="B3127">
            <v>95123</v>
          </cell>
          <cell r="C3127" t="str">
            <v>DISTRIBUIDOR DE AGREGADOS AUTOPROPELIDO, CAP 3 M3, A DIESEL, POTÊNCIA 176CV - DEPRECIAÇÃO. AF_07/2016</v>
          </cell>
          <cell r="D3127" t="str">
            <v>H</v>
          </cell>
          <cell r="E3127">
            <v>17.87</v>
          </cell>
          <cell r="F3127">
            <v>0</v>
          </cell>
          <cell r="G3127">
            <v>17.87</v>
          </cell>
        </row>
        <row r="3128">
          <cell r="B3128">
            <v>95124</v>
          </cell>
          <cell r="C3128" t="str">
            <v>DISTRIBUIDOR DE AGREGADOS AUTOPROPELIDO, C/AP 3 M3, A DIESEL, POTÊNCIA 176CV - JUROS. AF_07/2016</v>
          </cell>
          <cell r="D3128" t="str">
            <v>H</v>
          </cell>
          <cell r="E3128">
            <v>5.51</v>
          </cell>
          <cell r="F3128">
            <v>0</v>
          </cell>
          <cell r="G3128">
            <v>5.51</v>
          </cell>
        </row>
        <row r="3129">
          <cell r="B3129">
            <v>95125</v>
          </cell>
          <cell r="C3129" t="str">
            <v>DISTRIBUIDOR DE AGREGADOS AUTOPROPELIDO, CAP 3 M3, A DIESEL, POTÊNCIA 176CV - MANUTENÇÃO. AF_07/2016</v>
          </cell>
          <cell r="D3129" t="str">
            <v>H</v>
          </cell>
          <cell r="E3129">
            <v>19.56</v>
          </cell>
          <cell r="F3129">
            <v>0</v>
          </cell>
          <cell r="G3129">
            <v>19.56</v>
          </cell>
        </row>
        <row r="3130">
          <cell r="B3130">
            <v>95126</v>
          </cell>
          <cell r="C3130" t="str">
            <v>DISTRIBUIDOR DE AGREGADOS AUTOPROPELIDO, CAP 3 M3, A DIESEL, POTÊNCIA 176CV - MATERIAIS NA OPERAÇÃO. AF_07/2016</v>
          </cell>
          <cell r="D3130" t="str">
            <v>H</v>
          </cell>
          <cell r="E3130">
            <v>155.04</v>
          </cell>
          <cell r="F3130">
            <v>0</v>
          </cell>
          <cell r="G3130">
            <v>155.04</v>
          </cell>
        </row>
        <row r="3131">
          <cell r="B3131">
            <v>95127</v>
          </cell>
          <cell r="C3131" t="str">
            <v>DISTRIBUIDOR DE AGREGADOS AUTOPROPELIDO, CAP 3 M3, A DIESEL, POTÊNCIA 176CV - CHP DIURNO. AF_07/2016</v>
          </cell>
          <cell r="D3131" t="str">
            <v>CHP</v>
          </cell>
          <cell r="E3131">
            <v>234.09</v>
          </cell>
          <cell r="F3131">
            <v>31.25</v>
          </cell>
          <cell r="G3131">
            <v>202.84</v>
          </cell>
        </row>
        <row r="3132">
          <cell r="B3132">
            <v>95128</v>
          </cell>
          <cell r="C3132" t="str">
            <v>DISTRIBUIDOR DE AGREGADOS AUTOPROPELIDO, CAP 3 M3, A DIESEL, POTÊNCIA 176CV - CHI DIURNO. AF_07/2016</v>
          </cell>
          <cell r="D3132" t="str">
            <v>CHI</v>
          </cell>
          <cell r="E3132">
            <v>59.49</v>
          </cell>
          <cell r="F3132">
            <v>31.24</v>
          </cell>
          <cell r="G3132">
            <v>28.25</v>
          </cell>
        </row>
        <row r="3133">
          <cell r="B3133">
            <v>95129</v>
          </cell>
          <cell r="C3133" t="str">
            <v>MÁQUINA DEMARCADORA DE FAIXA DE TRÁFEGO À FRIO, AUTOPROPELIDA, POTÊNCIA 38 HP - DEPRECIAÇÃO. AF_07/2016</v>
          </cell>
          <cell r="D3133" t="str">
            <v>H</v>
          </cell>
          <cell r="E3133">
            <v>47.9</v>
          </cell>
          <cell r="F3133">
            <v>0</v>
          </cell>
          <cell r="G3133">
            <v>47.9</v>
          </cell>
        </row>
        <row r="3134">
          <cell r="B3134">
            <v>95130</v>
          </cell>
          <cell r="C3134" t="str">
            <v>MÁQUINA DEMARCADORA DE FAIXA DE TRÁFEGO À FRIO, AUTOPROPELIDA, POTÊNCIA 38 HP - JUROS. AF_07/2016</v>
          </cell>
          <cell r="D3134" t="str">
            <v>H</v>
          </cell>
          <cell r="E3134">
            <v>17.36</v>
          </cell>
          <cell r="F3134">
            <v>0</v>
          </cell>
          <cell r="G3134">
            <v>17.36</v>
          </cell>
        </row>
        <row r="3135">
          <cell r="B3135">
            <v>95131</v>
          </cell>
          <cell r="C3135" t="str">
            <v>MÁQUINA DEMARCADORA DE FAIXA DE TRÁFEGO À FRIO, AUTOPROPELIDA, POTÊNCIA 38 HP - MANUTENÇÃO. AF_07/2016</v>
          </cell>
          <cell r="D3135" t="str">
            <v>H</v>
          </cell>
          <cell r="E3135">
            <v>56.38</v>
          </cell>
          <cell r="F3135">
            <v>0</v>
          </cell>
          <cell r="G3135">
            <v>56.38</v>
          </cell>
        </row>
        <row r="3136">
          <cell r="B3136">
            <v>95132</v>
          </cell>
          <cell r="C3136" t="str">
            <v>MÁQUINA DEMARCADORA DE FAIXA DE TRÁFEGO À FRIO, AUTOPROPELIDA, POTÊNCIA 38 HP - MATERIAIS NA OPERAÇÃO. AF_07/2016</v>
          </cell>
          <cell r="D3136" t="str">
            <v>H</v>
          </cell>
          <cell r="E3136">
            <v>33.95</v>
          </cell>
          <cell r="F3136">
            <v>0</v>
          </cell>
          <cell r="G3136">
            <v>33.95</v>
          </cell>
        </row>
        <row r="3137">
          <cell r="B3137">
            <v>95133</v>
          </cell>
          <cell r="C3137" t="str">
            <v>MÁQUINA DEMARCADORA DE FAIXA DE TRÁFEGO À FRIO, AUTOPROPELIDA, POTÊNCIA 38 HP - CHP DIURNO. AF_07/2016</v>
          </cell>
          <cell r="D3137" t="str">
            <v>CHP</v>
          </cell>
          <cell r="E3137">
            <v>192.52</v>
          </cell>
          <cell r="F3137">
            <v>32.05</v>
          </cell>
          <cell r="G3137">
            <v>160.47</v>
          </cell>
        </row>
        <row r="3138">
          <cell r="B3138">
            <v>95136</v>
          </cell>
          <cell r="C3138" t="str">
            <v>TALHA MANUAL DE CORRENTE, CAPACIDADE DE 2 TON. COM ELEVAÇÃO DE 3 M - DEPRECIAÇÃO. AF_07/2016</v>
          </cell>
          <cell r="D3138" t="str">
            <v>H</v>
          </cell>
          <cell r="E3138">
            <v>0.03</v>
          </cell>
          <cell r="F3138">
            <v>0</v>
          </cell>
          <cell r="G3138">
            <v>0.03</v>
          </cell>
        </row>
        <row r="3139">
          <cell r="B3139">
            <v>95137</v>
          </cell>
          <cell r="C3139" t="str">
            <v>TALHA MANUAL DE CORRENTE, CAPACIDADE DE 2 TON. COM ELEVAÇÃO DE 3 M - JUROS. AF_07/2016</v>
          </cell>
          <cell r="D3139" t="str">
            <v>H</v>
          </cell>
          <cell r="E3139">
            <v>0.01</v>
          </cell>
          <cell r="F3139">
            <v>0</v>
          </cell>
          <cell r="G3139">
            <v>0.01</v>
          </cell>
        </row>
        <row r="3140">
          <cell r="B3140">
            <v>95138</v>
          </cell>
          <cell r="C3140" t="str">
            <v>TALHA MANUAL DE CORRENTE, CAPACIDADE DE 2 TON. COM ELEVAÇÃO DE 3 M - MANUTENÇÃO. AF_07/2016</v>
          </cell>
          <cell r="D3140" t="str">
            <v>H</v>
          </cell>
          <cell r="E3140">
            <v>0.02</v>
          </cell>
          <cell r="F3140">
            <v>0</v>
          </cell>
          <cell r="G3140">
            <v>0.02</v>
          </cell>
        </row>
        <row r="3141">
          <cell r="B3141">
            <v>95139</v>
          </cell>
          <cell r="C3141" t="str">
            <v>TALHA MANUAL DE CORRENTE, CAPACIDADE DE 2 TON. COM ELEVAÇÃO DE 3 M - CHP DIURNO. AF_07/2016</v>
          </cell>
          <cell r="D3141" t="str">
            <v>CHP</v>
          </cell>
          <cell r="E3141">
            <v>0.06</v>
          </cell>
          <cell r="F3141">
            <v>0</v>
          </cell>
          <cell r="G3141">
            <v>0.06</v>
          </cell>
        </row>
        <row r="3142">
          <cell r="B3142">
            <v>95140</v>
          </cell>
          <cell r="C3142" t="str">
            <v>TALHA MANUAL DE CORRENTE, CAPACIDADE DE 2 TON. COM ELEVAÇÃO DE 3 M - CHI DIURNO. AF_07/2016</v>
          </cell>
          <cell r="D3142" t="str">
            <v>CHI</v>
          </cell>
          <cell r="E3142">
            <v>0.04</v>
          </cell>
          <cell r="F3142">
            <v>0</v>
          </cell>
          <cell r="G3142">
            <v>0.04</v>
          </cell>
        </row>
        <row r="3143">
          <cell r="B3143">
            <v>95208</v>
          </cell>
          <cell r="C3143" t="str">
            <v>GRUA ASCENCIONAL, LANÇA DE 42 M, CAPACIDADE DE 1,5 T A 30 M, ALTURA ATÉ 39 M DEPRECIAÇÃO. AF_05/2023</v>
          </cell>
          <cell r="D3143" t="str">
            <v>H</v>
          </cell>
          <cell r="E3143">
            <v>52.68</v>
          </cell>
          <cell r="F3143">
            <v>0</v>
          </cell>
          <cell r="G3143">
            <v>52.68</v>
          </cell>
        </row>
        <row r="3144">
          <cell r="B3144">
            <v>95209</v>
          </cell>
          <cell r="C3144" t="str">
            <v>GRUA ASCENCIONAL, LANCA DE 42 M, CAPACIDADE DE 1,5 T A 30 M, ALTURA ATE 39 M JUROS. AF_05/2023</v>
          </cell>
          <cell r="D3144" t="str">
            <v>H</v>
          </cell>
          <cell r="E3144">
            <v>12.18</v>
          </cell>
          <cell r="F3144">
            <v>0</v>
          </cell>
          <cell r="G3144">
            <v>12.18</v>
          </cell>
        </row>
        <row r="3145">
          <cell r="B3145">
            <v>95210</v>
          </cell>
          <cell r="C3145" t="str">
            <v>GRUA ASCENCIONAL, LANCA DE 42 M, CAPACIDADE DE 1,5 T A 30 M, ALTURA ATE 39 M MANUTENÇÃO. AF_05/2023</v>
          </cell>
          <cell r="D3145" t="str">
            <v>H</v>
          </cell>
          <cell r="E3145">
            <v>57.62</v>
          </cell>
          <cell r="F3145">
            <v>0</v>
          </cell>
          <cell r="G3145">
            <v>57.62</v>
          </cell>
        </row>
        <row r="3146">
          <cell r="B3146">
            <v>95211</v>
          </cell>
          <cell r="C3146" t="str">
            <v>GRUA ASCENCIONAL, LANCA DE 42 M, CAPACIDADE DE 1,5 T A 30 M, ALTURA ATE 39 M MATERIAIS NA OPERAÇÃO. AF_05/2023</v>
          </cell>
          <cell r="D3146" t="str">
            <v>H</v>
          </cell>
          <cell r="E3146">
            <v>8.41</v>
          </cell>
          <cell r="F3146">
            <v>0</v>
          </cell>
          <cell r="G3146">
            <v>8.41</v>
          </cell>
        </row>
        <row r="3147">
          <cell r="B3147">
            <v>95212</v>
          </cell>
          <cell r="C3147" t="str">
            <v>GRUA ASCENCIONAL, LANCA DE 42 M, CAPACIDADE DE 1,5 T A 30 M, ALTURA ATE 39 M - CHP DIURNO. AF_05/2023</v>
          </cell>
          <cell r="D3147" t="str">
            <v>CHP</v>
          </cell>
          <cell r="E3147">
            <v>178.64</v>
          </cell>
          <cell r="F3147">
            <v>42.87</v>
          </cell>
          <cell r="G3147">
            <v>135.77</v>
          </cell>
        </row>
        <row r="3148">
          <cell r="B3148">
            <v>95213</v>
          </cell>
          <cell r="C3148" t="str">
            <v>GRUA ASCENCIONAL, LANÇA DE 42 M, CAPACIDADE DE 1,5 T A 30 M, ALTURA ATÉ 39 M - CHI DIURNO. AF_05/2023</v>
          </cell>
          <cell r="D3148" t="str">
            <v>CHI</v>
          </cell>
          <cell r="E3148">
            <v>112.61</v>
          </cell>
          <cell r="F3148">
            <v>42.88</v>
          </cell>
          <cell r="G3148">
            <v>69.73</v>
          </cell>
        </row>
        <row r="3149">
          <cell r="B3149">
            <v>95217</v>
          </cell>
          <cell r="C3149" t="str">
            <v>PULVERIZADOR DE TINTA ELÉTRICO/MÁQUINA DE PINTURA AIRLESS, VAZÃO 2 L/MIN - MATERIAIS NA OPERAÇÃO. AF_05/2023</v>
          </cell>
          <cell r="D3149" t="str">
            <v>H</v>
          </cell>
          <cell r="E3149">
            <v>0.56</v>
          </cell>
          <cell r="F3149">
            <v>0</v>
          </cell>
          <cell r="G3149">
            <v>0.56</v>
          </cell>
        </row>
        <row r="3150">
          <cell r="B3150">
            <v>95237</v>
          </cell>
          <cell r="C3150" t="str">
            <v>LUVA COM BUCHA DE LATÃO, PVC, SOLDÁVEL, DN 32MM X 1, INSTALADO EM RAMAL DE DISTRIBUIÇÃO DE ÁGUA FORNECIMENTO E INSTALAÇÃO. AF_06/2022</v>
          </cell>
          <cell r="D3150" t="str">
            <v>UN</v>
          </cell>
          <cell r="E3150">
            <v>25.42</v>
          </cell>
          <cell r="F3150">
            <v>3.76</v>
          </cell>
          <cell r="G3150">
            <v>21.66</v>
          </cell>
        </row>
        <row r="3151">
          <cell r="B3151">
            <v>95240</v>
          </cell>
          <cell r="C3151" t="str">
            <v>LASTRO DE CONCRETO MAGRO, APLICADO EM PISOS, LAJES SOBRE SOLO OU RADIERS, ESPESSURA DE 3 CM. AF_01/2024</v>
          </cell>
          <cell r="D3151" t="str">
            <v>M2</v>
          </cell>
          <cell r="E3151">
            <v>19.24</v>
          </cell>
          <cell r="F3151">
            <v>6.17</v>
          </cell>
          <cell r="G3151">
            <v>13.07</v>
          </cell>
        </row>
        <row r="3152">
          <cell r="B3152">
            <v>95241</v>
          </cell>
          <cell r="C3152" t="str">
            <v>LASTRO DE CONCRETO MAGRO, APLICADO EM PISOS, LAJES SOBRE SOLO OU RADIERS, ESPESSURA DE 5 CM. AF_01/2024</v>
          </cell>
          <cell r="D3152" t="str">
            <v>M2</v>
          </cell>
          <cell r="E3152">
            <v>37.2</v>
          </cell>
          <cell r="F3152">
            <v>11.09</v>
          </cell>
          <cell r="G3152">
            <v>26.11</v>
          </cell>
        </row>
        <row r="3153">
          <cell r="B3153">
            <v>95248</v>
          </cell>
          <cell r="C3153" t="str">
            <v>VÁLVULA DE ESFERA BRUTA, BRONZE, ROSCÁVEL, 1/2" - FORNECIMENTO E INSTALAÇÃO. AF_08/2021</v>
          </cell>
          <cell r="D3153" t="str">
            <v>UN</v>
          </cell>
          <cell r="E3153">
            <v>66.26</v>
          </cell>
          <cell r="F3153">
            <v>2.72</v>
          </cell>
          <cell r="G3153">
            <v>63.54</v>
          </cell>
        </row>
        <row r="3154">
          <cell r="B3154">
            <v>95249</v>
          </cell>
          <cell r="C3154" t="str">
            <v>VÁLVULA DE ESFERA BRUTA, BRONZE, ROSCÁVEL, 3/4'' - FORNECIMENTO E INSTALAÇÃO. AF_08/2021</v>
          </cell>
          <cell r="D3154" t="str">
            <v>UN</v>
          </cell>
          <cell r="E3154">
            <v>77.83</v>
          </cell>
          <cell r="F3154">
            <v>4.17</v>
          </cell>
          <cell r="G3154">
            <v>73.66</v>
          </cell>
        </row>
        <row r="3155">
          <cell r="B3155">
            <v>95250</v>
          </cell>
          <cell r="C3155" t="str">
            <v>VÁLVULA DE ESFERA BRUTA, BRONZE, ROSCÁVEL, 1'' - FORNECIMENTO E INSTALAÇÃO. AF_08/2021</v>
          </cell>
          <cell r="D3155" t="str">
            <v>UN</v>
          </cell>
          <cell r="E3155">
            <v>105.03</v>
          </cell>
          <cell r="F3155">
            <v>5.63</v>
          </cell>
          <cell r="G3155">
            <v>99.4</v>
          </cell>
        </row>
        <row r="3156">
          <cell r="B3156">
            <v>95251</v>
          </cell>
          <cell r="C3156" t="str">
            <v>VÁLVULA DE ESFERA BRUTA, BRONZE, ROSCÁVEL, 1 1/4'' - FORNECIMENTO E INSTALAÇÃO. AF_08/2021</v>
          </cell>
          <cell r="D3156" t="str">
            <v>UN</v>
          </cell>
          <cell r="E3156">
            <v>155.57</v>
          </cell>
          <cell r="F3156">
            <v>7.65</v>
          </cell>
          <cell r="G3156">
            <v>147.92</v>
          </cell>
        </row>
        <row r="3157">
          <cell r="B3157">
            <v>95252</v>
          </cell>
          <cell r="C3157" t="str">
            <v>VÁLVULA DE ESFERA BRUTA, BRONZE, ROSCÁVEL, 1 1/2'' - FORNECIMENTO E INSTALAÇÃO. AF_08/2021</v>
          </cell>
          <cell r="D3157" t="str">
            <v>UN</v>
          </cell>
          <cell r="E3157">
            <v>188.41</v>
          </cell>
          <cell r="F3157">
            <v>9.99</v>
          </cell>
          <cell r="G3157">
            <v>178.42</v>
          </cell>
        </row>
        <row r="3158">
          <cell r="B3158">
            <v>95253</v>
          </cell>
          <cell r="C3158" t="str">
            <v>VÁLVULA DE ESFERA BRUTA, BRONZE, ROSCÁVEL, 2'' - FORNECIMENTO E INSTALAÇÃO. AF_08/2021</v>
          </cell>
          <cell r="D3158" t="str">
            <v>UN</v>
          </cell>
          <cell r="E3158">
            <v>287.22</v>
          </cell>
          <cell r="F3158">
            <v>12.9</v>
          </cell>
          <cell r="G3158">
            <v>274.32</v>
          </cell>
        </row>
        <row r="3159">
          <cell r="B3159">
            <v>95255</v>
          </cell>
          <cell r="C3159" t="str">
            <v>MARTELO DEMOLIDOR PNEUMÁTICO MANUAL, 32 KG - DEPRECIAÇÃO. AF_09/2016</v>
          </cell>
          <cell r="D3159" t="str">
            <v>H</v>
          </cell>
          <cell r="E3159">
            <v>1.52</v>
          </cell>
          <cell r="F3159">
            <v>0</v>
          </cell>
          <cell r="G3159">
            <v>1.52</v>
          </cell>
        </row>
        <row r="3160">
          <cell r="B3160">
            <v>95256</v>
          </cell>
          <cell r="C3160" t="str">
            <v>MARTELO DEMOLIDOR PNEUMÁTICO MANUAL, 32 KG - JUROS. AF_09/2016</v>
          </cell>
          <cell r="D3160" t="str">
            <v>H</v>
          </cell>
          <cell r="E3160">
            <v>0.35</v>
          </cell>
          <cell r="F3160">
            <v>0</v>
          </cell>
          <cell r="G3160">
            <v>0.35</v>
          </cell>
        </row>
        <row r="3161">
          <cell r="B3161">
            <v>95257</v>
          </cell>
          <cell r="C3161" t="str">
            <v>MARTELO DEMOLIDOR PNEUMÁTICO MANUAL, 32 KG - MANUTENÇÃO. AF_09/2016</v>
          </cell>
          <cell r="D3161" t="str">
            <v>H</v>
          </cell>
          <cell r="E3161">
            <v>1.91</v>
          </cell>
          <cell r="F3161">
            <v>0</v>
          </cell>
          <cell r="G3161">
            <v>1.91</v>
          </cell>
        </row>
        <row r="3162">
          <cell r="B3162">
            <v>95258</v>
          </cell>
          <cell r="C3162" t="str">
            <v>MARTELO DEMOLIDOR PNEUMÁTICO MANUAL, 32 KG - CHP DIURNO. AF_09/2016</v>
          </cell>
          <cell r="D3162" t="str">
            <v>CHP</v>
          </cell>
          <cell r="E3162">
            <v>34.34</v>
          </cell>
          <cell r="F3162">
            <v>25.69</v>
          </cell>
          <cell r="G3162">
            <v>8.65</v>
          </cell>
        </row>
        <row r="3163">
          <cell r="B3163">
            <v>95259</v>
          </cell>
          <cell r="C3163" t="str">
            <v>MARTELO DEMOLIDOR PNEUMÁTICO MANUAL, 32 KG - CHI DIURNO. AF_09/2016</v>
          </cell>
          <cell r="D3163" t="str">
            <v>CHI</v>
          </cell>
          <cell r="E3163">
            <v>32.43</v>
          </cell>
          <cell r="F3163">
            <v>25.69</v>
          </cell>
          <cell r="G3163">
            <v>6.74</v>
          </cell>
        </row>
        <row r="3164">
          <cell r="B3164">
            <v>95260</v>
          </cell>
          <cell r="C3164" t="str">
            <v>COMPACTADOR DE SOLOS DE PERCUSÃO (SOQUETE) COM MOTOR A GASOLINA, POTÊNCIA 3 CV - DEPRECIAÇÃO. AF_09/2016</v>
          </cell>
          <cell r="D3164" t="str">
            <v>H</v>
          </cell>
          <cell r="E3164">
            <v>0.68</v>
          </cell>
          <cell r="F3164">
            <v>0</v>
          </cell>
          <cell r="G3164">
            <v>0.68</v>
          </cell>
        </row>
        <row r="3165">
          <cell r="B3165">
            <v>95261</v>
          </cell>
          <cell r="C3165" t="str">
            <v>COMPACTADOR DE SOLOS DE PERCUSÃO (SOQUETE) COM MOTOR A GASOLINA, POTÊNCIA 3 CV - JUROS. AF_09/2016</v>
          </cell>
          <cell r="D3165" t="str">
            <v>H</v>
          </cell>
          <cell r="E3165">
            <v>0.18</v>
          </cell>
          <cell r="F3165">
            <v>0</v>
          </cell>
          <cell r="G3165">
            <v>0.18</v>
          </cell>
        </row>
        <row r="3166">
          <cell r="B3166">
            <v>95262</v>
          </cell>
          <cell r="C3166" t="str">
            <v>COMPACTADOR DE SOLOS DE PERCUSÃO (SOQUETE) COM MOTOR A GASOLINA, POTÊNCIA 3 CV - MANUTENÇÃO. AF_09/2016</v>
          </cell>
          <cell r="D3166" t="str">
            <v>H</v>
          </cell>
          <cell r="E3166">
            <v>0.85</v>
          </cell>
          <cell r="F3166">
            <v>0</v>
          </cell>
          <cell r="G3166">
            <v>0.85</v>
          </cell>
        </row>
        <row r="3167">
          <cell r="B3167">
            <v>95263</v>
          </cell>
          <cell r="C3167" t="str">
            <v>COMPACTADOR DE SOLOS DE PERCUSÃO (SOQUETE) COM MOTOR A GASOLINA, POTÊNCIA 3 CV - MATERIAIS NA OPERAÇÃO. AF_09/2016</v>
          </cell>
          <cell r="D3167" t="str">
            <v>H</v>
          </cell>
          <cell r="E3167">
            <v>4.93</v>
          </cell>
          <cell r="F3167">
            <v>0</v>
          </cell>
          <cell r="G3167">
            <v>4.93</v>
          </cell>
        </row>
        <row r="3168">
          <cell r="B3168">
            <v>95264</v>
          </cell>
          <cell r="C3168" t="str">
            <v>COMPACTADOR DE SOLOS DE PERCUSÃO (SOQUETE) COM MOTOR A GASOLINA, POTÊNCIA 3 CV - CHP DIURNO. AF_09/2016</v>
          </cell>
          <cell r="D3168" t="str">
            <v>CHP</v>
          </cell>
          <cell r="E3168">
            <v>6.64</v>
          </cell>
          <cell r="F3168">
            <v>0</v>
          </cell>
          <cell r="G3168">
            <v>6.64</v>
          </cell>
        </row>
        <row r="3169">
          <cell r="B3169">
            <v>95265</v>
          </cell>
          <cell r="C3169" t="str">
            <v>COMPACTADOR DE SOLOS DE PERCUSÃO (SOQUETE) COM MOTOR A GASOLINA, POTÊNCIA 3 CV - CHI DIURNO. AF_09/2016</v>
          </cell>
          <cell r="D3169" t="str">
            <v>CHI</v>
          </cell>
          <cell r="E3169">
            <v>0.86</v>
          </cell>
          <cell r="F3169">
            <v>0</v>
          </cell>
          <cell r="G3169">
            <v>0.86</v>
          </cell>
        </row>
        <row r="3170">
          <cell r="B3170">
            <v>95266</v>
          </cell>
          <cell r="C3170" t="str">
            <v>RÉGUA VIBRATÓRIA DUPLA PARA CONCRETO, PESO DE 60KG, COMPRIMENTO 4 M, COM MOTOR A GASOLINA, POTÊNCIA 5,5 HP - DEPRECIAÇÃO. AF_09/2016</v>
          </cell>
          <cell r="D3170" t="str">
            <v>H</v>
          </cell>
          <cell r="E3170">
            <v>0.56</v>
          </cell>
          <cell r="F3170">
            <v>0</v>
          </cell>
          <cell r="G3170">
            <v>0.56</v>
          </cell>
        </row>
        <row r="3171">
          <cell r="B3171">
            <v>95267</v>
          </cell>
          <cell r="C3171" t="str">
            <v>RÉGUA VIBRATÓRIA DUPLA PARA CONCRETO, PESO DE 60KG, COMPRIMENTO 4 M, COM MOTOR A GASOLINA, POTÊNCIA 5,5 HP - JUROS. AF_09/2016</v>
          </cell>
          <cell r="D3171" t="str">
            <v>H</v>
          </cell>
          <cell r="E3171">
            <v>0.11</v>
          </cell>
          <cell r="F3171">
            <v>0</v>
          </cell>
          <cell r="G3171">
            <v>0.11</v>
          </cell>
        </row>
        <row r="3172">
          <cell r="B3172">
            <v>95268</v>
          </cell>
          <cell r="C3172" t="str">
            <v>RÉGUA VIBRATÓRIA DUPLA PARA CONCRETO, PESO DE 60KG, COMPRIMENTO 4 M, COM MOTOR A GASOLINA, POTÊNCIA 5,5 HP - MANUTENÇÃO. AF_09/2016</v>
          </cell>
          <cell r="D3172" t="str">
            <v>H</v>
          </cell>
          <cell r="E3172">
            <v>0.55</v>
          </cell>
          <cell r="F3172">
            <v>0</v>
          </cell>
          <cell r="G3172">
            <v>0.55</v>
          </cell>
        </row>
        <row r="3173">
          <cell r="B3173">
            <v>95269</v>
          </cell>
          <cell r="C3173" t="str">
            <v>RÉGUA VIBRATÓRIA DUPLA PARA CONCRETO, PESO DE 60KG, COMPRIMENTO 4 M, COM MOTOR A GASOLINA, POTÊNCIA 5,5 HP - MATERIAIS NA OPERAÇÃO. AF_09/2016</v>
          </cell>
          <cell r="D3173" t="str">
            <v>H</v>
          </cell>
          <cell r="E3173">
            <v>9.11</v>
          </cell>
          <cell r="F3173">
            <v>0</v>
          </cell>
          <cell r="G3173">
            <v>9.11</v>
          </cell>
        </row>
        <row r="3174">
          <cell r="B3174">
            <v>95270</v>
          </cell>
          <cell r="C3174" t="str">
            <v>RÉGUA VIBRATÓRIA DUPLA PARA CONCRETO, PESO DE 60KG, COMPRIMENTO 4 M, COM MOTOR A GASOLINA, POTÊNCIA 5,5 HP - CHP DIURNO. AF_09/2016</v>
          </cell>
          <cell r="D3174" t="str">
            <v>CHP</v>
          </cell>
          <cell r="E3174">
            <v>10.33</v>
          </cell>
          <cell r="F3174">
            <v>0</v>
          </cell>
          <cell r="G3174">
            <v>10.33</v>
          </cell>
        </row>
        <row r="3175">
          <cell r="B3175">
            <v>95271</v>
          </cell>
          <cell r="C3175" t="str">
            <v>RÉGUA VIBRATÓRIA DUPLA PARA CONCRETO, PESO DE 60KG, COMPRIMENTO 4 M, COM MOTOR A GASOLINA, POTÊNCIA 5,5 HP - CHI DIURNO. AF_09/2016</v>
          </cell>
          <cell r="D3175" t="str">
            <v>CHI</v>
          </cell>
          <cell r="E3175">
            <v>0.67</v>
          </cell>
          <cell r="F3175">
            <v>0</v>
          </cell>
          <cell r="G3175">
            <v>0.67</v>
          </cell>
        </row>
        <row r="3176">
          <cell r="B3176">
            <v>95272</v>
          </cell>
          <cell r="C3176" t="str">
            <v>POLIDORA DE PISO (POLITRIZ), PESO DE 100KG, DIÂMETRO 450 MM, MOTOR ELÉTRICO, POTÊNCIA 4 HP - DEPRECIAÇÃO. AF_05/2023</v>
          </cell>
          <cell r="D3176" t="str">
            <v>H</v>
          </cell>
          <cell r="E3176">
            <v>0.55</v>
          </cell>
          <cell r="F3176">
            <v>0</v>
          </cell>
          <cell r="G3176">
            <v>0.55</v>
          </cell>
        </row>
        <row r="3177">
          <cell r="B3177">
            <v>95273</v>
          </cell>
          <cell r="C3177" t="str">
            <v>POLIDORA DE PISO (POLITRIZ), PESO DE 100KG, DIÂMETRO 450 MM, MOTOR ELÉTRICO, POTÊNCIA 4 HP - JUROS. AF_05/2023</v>
          </cell>
          <cell r="D3177" t="str">
            <v>H</v>
          </cell>
          <cell r="E3177">
            <v>0.12</v>
          </cell>
          <cell r="F3177">
            <v>0</v>
          </cell>
          <cell r="G3177">
            <v>0.12</v>
          </cell>
        </row>
        <row r="3178">
          <cell r="B3178">
            <v>95274</v>
          </cell>
          <cell r="C3178" t="str">
            <v>POLIDORA DE PISO (POLITRIZ), PESO DE 100KG, DIÂMETRO 450 MM, MOTOR ELÉTRICO, POTÊNCIA 4 HP - MANUTENÇÃO. AF_05/2023</v>
          </cell>
          <cell r="D3178" t="str">
            <v>H</v>
          </cell>
          <cell r="E3178">
            <v>0.43</v>
          </cell>
          <cell r="F3178">
            <v>0</v>
          </cell>
          <cell r="G3178">
            <v>0.43</v>
          </cell>
        </row>
        <row r="3179">
          <cell r="B3179">
            <v>95275</v>
          </cell>
          <cell r="C3179" t="str">
            <v>POLIDORA DE PISO (POLITRIZ), PESO DE 100KG, DIÂMETRO 450 MM, MOTOR ELÉTRICO, POTÊNCIA 4 HP - MATERIAIS NA OPERAÇÃO. AF_05/2023</v>
          </cell>
          <cell r="D3179" t="str">
            <v>H</v>
          </cell>
          <cell r="E3179">
            <v>2.28</v>
          </cell>
          <cell r="F3179">
            <v>0</v>
          </cell>
          <cell r="G3179">
            <v>2.28</v>
          </cell>
        </row>
        <row r="3180">
          <cell r="B3180">
            <v>95276</v>
          </cell>
          <cell r="C3180" t="str">
            <v>POLIDORA DE PISO (POLITRIZ), PESO DE 100KG, DIÂMETRO 450 MM, MOTOR ELÉTRICO, POTÊNCIA 4 HP - CHP DIURNO. AF_05/2023</v>
          </cell>
          <cell r="D3180" t="str">
            <v>CHP</v>
          </cell>
          <cell r="E3180">
            <v>3.38</v>
          </cell>
          <cell r="F3180">
            <v>0</v>
          </cell>
          <cell r="G3180">
            <v>3.38</v>
          </cell>
        </row>
        <row r="3181">
          <cell r="B3181">
            <v>95277</v>
          </cell>
          <cell r="C3181" t="str">
            <v>POLIDORA DE PISO (POLITRIZ), PESO DE 100KG, DIÂMETRO 450 MM, MOTOR ELÉTRICO, POTÊNCIA 4 HP - CHI DIURNO. AF_05/2023</v>
          </cell>
          <cell r="D3181" t="str">
            <v>CHI</v>
          </cell>
          <cell r="E3181">
            <v>0.67</v>
          </cell>
          <cell r="F3181">
            <v>0</v>
          </cell>
          <cell r="G3181">
            <v>0.67</v>
          </cell>
        </row>
        <row r="3182">
          <cell r="B3182">
            <v>95278</v>
          </cell>
          <cell r="C3182" t="str">
            <v>DESEMPENADEIRA DE CONCRETO, PESO DE 78 KG, 4 PÁS, MOTOR A GASOLINA, POTÊNCIA 5,5 HP - DEPRECIAÇÃO. AF_05/2023</v>
          </cell>
          <cell r="D3182" t="str">
            <v>H</v>
          </cell>
          <cell r="E3182">
            <v>0.67</v>
          </cell>
          <cell r="F3182">
            <v>0</v>
          </cell>
          <cell r="G3182">
            <v>0.67</v>
          </cell>
        </row>
        <row r="3183">
          <cell r="B3183">
            <v>95279</v>
          </cell>
          <cell r="C3183" t="str">
            <v>DESEMPENADEIRA DE CONCRETO, PESO DE 78 KG, 4 PÁS, MOTOR A GASOLINA, POTÊNCIA 5,5 HP - JUROS. AF_05/2023</v>
          </cell>
          <cell r="D3183" t="str">
            <v>H</v>
          </cell>
          <cell r="E3183">
            <v>0.13</v>
          </cell>
          <cell r="F3183">
            <v>0</v>
          </cell>
          <cell r="G3183">
            <v>0.13</v>
          </cell>
        </row>
        <row r="3184">
          <cell r="B3184">
            <v>95280</v>
          </cell>
          <cell r="C3184" t="str">
            <v>DESEMPENADEIRA DE CONCRETO, PESO DE 78 KG, 4 PÁS, MOTOR A GASOLINA, POTÊNCIA 5,5 HP - MANUTENÇÃO. AF_05/2023</v>
          </cell>
          <cell r="D3184" t="str">
            <v>H</v>
          </cell>
          <cell r="E3184">
            <v>0.65</v>
          </cell>
          <cell r="F3184">
            <v>0</v>
          </cell>
          <cell r="G3184">
            <v>0.65</v>
          </cell>
        </row>
        <row r="3185">
          <cell r="B3185">
            <v>95281</v>
          </cell>
          <cell r="C3185" t="str">
            <v>DESEMPENADEIRA DE CONCRETO, PESO DE 78 KG, 4 PÁS, MOTOR A GASOLINA, POTÊNCIA 5,5 HP MATERIAIS NA OPERAÇÃO. AF_05/2023</v>
          </cell>
          <cell r="D3185" t="str">
            <v>H</v>
          </cell>
          <cell r="E3185">
            <v>9.11</v>
          </cell>
          <cell r="F3185">
            <v>0</v>
          </cell>
          <cell r="G3185">
            <v>9.11</v>
          </cell>
        </row>
        <row r="3186">
          <cell r="B3186">
            <v>95282</v>
          </cell>
          <cell r="C3186" t="str">
            <v>DESEMPENADEIRA DE CONCRETO, PESO DE 78 KG, 4 PÁS, MOTOR A GASOLINA, POTÊNCIA 5,5 HP - CHP DIURNO. AF_05/2023</v>
          </cell>
          <cell r="D3186" t="str">
            <v>CHP</v>
          </cell>
          <cell r="E3186">
            <v>10.56</v>
          </cell>
          <cell r="F3186">
            <v>0</v>
          </cell>
          <cell r="G3186">
            <v>10.56</v>
          </cell>
        </row>
        <row r="3187">
          <cell r="B3187">
            <v>95283</v>
          </cell>
          <cell r="C3187" t="str">
            <v>DESEMPENADEIRA DE CONCRETO, PESO DE 78 KG, 4 PÁS, MOTOR A GASOLINA, POTÊNCIA 5,5 HP - CHI DIURNO. AF_05/2023</v>
          </cell>
          <cell r="D3187" t="str">
            <v>CHI</v>
          </cell>
          <cell r="E3187">
            <v>0.8</v>
          </cell>
          <cell r="F3187">
            <v>0</v>
          </cell>
          <cell r="G3187">
            <v>0.8</v>
          </cell>
        </row>
        <row r="3188">
          <cell r="B3188">
            <v>95305</v>
          </cell>
          <cell r="C3188" t="str">
            <v>TEXTURA ACRÍLICA, APLICAÇÃO MANUAL EM PAREDE, UMA DEMÃO. AF_04/2023</v>
          </cell>
          <cell r="D3188" t="str">
            <v>M2</v>
          </cell>
          <cell r="E3188">
            <v>14.64</v>
          </cell>
          <cell r="F3188">
            <v>3.8</v>
          </cell>
          <cell r="G3188">
            <v>10.84</v>
          </cell>
        </row>
        <row r="3189">
          <cell r="B3189">
            <v>95306</v>
          </cell>
          <cell r="C3189" t="str">
            <v>TEXTURA ACRÍLICA, APLICAÇÃO MANUAL EM TETO, UMA DEMÃO. AF_04/2023</v>
          </cell>
          <cell r="D3189" t="str">
            <v>M2</v>
          </cell>
          <cell r="E3189">
            <v>16.72</v>
          </cell>
          <cell r="F3189">
            <v>5.28</v>
          </cell>
          <cell r="G3189">
            <v>11.44</v>
          </cell>
        </row>
        <row r="3190">
          <cell r="B3190">
            <v>95308</v>
          </cell>
          <cell r="C3190" t="str">
            <v>CURSO DE CAPACITAÇÃO PARA AJUDANTE DE ARMADOR (ENCARGOS COMPLEMENTARES) - HORISTA</v>
          </cell>
          <cell r="D3190" t="str">
            <v>H</v>
          </cell>
          <cell r="E3190">
            <v>0.18</v>
          </cell>
          <cell r="F3190">
            <v>0.18</v>
          </cell>
          <cell r="G3190">
            <v>0</v>
          </cell>
        </row>
        <row r="3191">
          <cell r="B3191">
            <v>95309</v>
          </cell>
          <cell r="C3191" t="str">
            <v>CURSO DE CAPACITAÇÃO PARA AJUDANTE DE CARPINTEIRO (ENCARGOS COMPLEMENTARES) - HORISTA</v>
          </cell>
          <cell r="D3191" t="str">
            <v>H</v>
          </cell>
          <cell r="E3191">
            <v>0.24</v>
          </cell>
          <cell r="F3191">
            <v>0.24</v>
          </cell>
          <cell r="G3191">
            <v>0</v>
          </cell>
        </row>
        <row r="3192">
          <cell r="B3192">
            <v>95310</v>
          </cell>
          <cell r="C3192" t="str">
            <v>CURSO DE CAPACITAÇÃO PARA AJUDANTE DE ESTRUTURA METÁLICA (ENCARGOS COMPLEMENTARES) - HORISTA</v>
          </cell>
          <cell r="D3192" t="str">
            <v>H</v>
          </cell>
          <cell r="E3192">
            <v>0.18</v>
          </cell>
          <cell r="F3192">
            <v>0.18</v>
          </cell>
          <cell r="G3192">
            <v>0</v>
          </cell>
        </row>
        <row r="3193">
          <cell r="B3193">
            <v>95311</v>
          </cell>
          <cell r="C3193" t="str">
            <v>CURSO DE CAPACITAÇÃO PARA AJUDANTE DE OPERAÇÃO EM GERAL (ENCARGOS COMPLEMENTARES) - HORISTA</v>
          </cell>
          <cell r="D3193" t="str">
            <v>H</v>
          </cell>
          <cell r="E3193">
            <v>0.18</v>
          </cell>
          <cell r="F3193">
            <v>0.18</v>
          </cell>
          <cell r="G3193">
            <v>0</v>
          </cell>
        </row>
        <row r="3194">
          <cell r="B3194">
            <v>95312</v>
          </cell>
          <cell r="C3194" t="str">
            <v>CURSO DE CAPACITAÇÃO PARA AJUDANTE DE PEDREIRO (ENCARGOS COMPLEMENTARES) - HORISTA</v>
          </cell>
          <cell r="D3194" t="str">
            <v>H</v>
          </cell>
          <cell r="E3194">
            <v>0.24</v>
          </cell>
          <cell r="F3194">
            <v>0.24</v>
          </cell>
          <cell r="G3194">
            <v>0</v>
          </cell>
        </row>
        <row r="3195">
          <cell r="B3195">
            <v>95313</v>
          </cell>
          <cell r="C3195" t="str">
            <v>CURSO DE CAPACITAÇÃO PARA AJUDANTE ESPECIALIZADO (ENCARGOS COMPLEMENTARES) - HORISTA</v>
          </cell>
          <cell r="D3195" t="str">
            <v>H</v>
          </cell>
          <cell r="E3195">
            <v>0.18</v>
          </cell>
          <cell r="F3195">
            <v>0.18</v>
          </cell>
          <cell r="G3195">
            <v>0</v>
          </cell>
        </row>
        <row r="3196">
          <cell r="B3196">
            <v>95314</v>
          </cell>
          <cell r="C3196" t="str">
            <v>CURSO DE CAPACITAÇÃO PARA ARMADOR (ENCARGOS COMPLEMENTARES) - HORISTA</v>
          </cell>
          <cell r="D3196" t="str">
            <v>H</v>
          </cell>
          <cell r="E3196">
            <v>0.22</v>
          </cell>
          <cell r="F3196">
            <v>0.22</v>
          </cell>
          <cell r="G3196">
            <v>0</v>
          </cell>
        </row>
        <row r="3197">
          <cell r="B3197">
            <v>95315</v>
          </cell>
          <cell r="C3197" t="str">
            <v>CURSO DE CAPACITAÇÃO PARA ASSENTADOR DE TUBOS (ENCARGOS COMPLEMENTARES) - HORISTA</v>
          </cell>
          <cell r="D3197" t="str">
            <v>H</v>
          </cell>
          <cell r="E3197">
            <v>0.21</v>
          </cell>
          <cell r="F3197">
            <v>0.21</v>
          </cell>
          <cell r="G3197">
            <v>0</v>
          </cell>
        </row>
        <row r="3198">
          <cell r="B3198">
            <v>95316</v>
          </cell>
          <cell r="C3198" t="str">
            <v>CURSO DE CAPACITAÇÃO PARA AUXILIAR DE ELETRICISTA (ENCARGOS COMPLEMENTARES) - HORISTA</v>
          </cell>
          <cell r="D3198" t="str">
            <v>H</v>
          </cell>
          <cell r="E3198">
            <v>0.6</v>
          </cell>
          <cell r="F3198">
            <v>0.6</v>
          </cell>
          <cell r="G3198">
            <v>0</v>
          </cell>
        </row>
        <row r="3199">
          <cell r="B3199">
            <v>95317</v>
          </cell>
          <cell r="C3199" t="str">
            <v>CURSO DE CAPACITAÇÃO PARA AUXILIAR DE ENCANADOR OU BOMBEIRO HIDRÁULICO (ENCARGOS COMPLEMENTARES) - HORISTA</v>
          </cell>
          <cell r="D3199" t="str">
            <v>H</v>
          </cell>
          <cell r="E3199">
            <v>0.29</v>
          </cell>
          <cell r="F3199">
            <v>0.29</v>
          </cell>
          <cell r="G3199">
            <v>0</v>
          </cell>
        </row>
        <row r="3200">
          <cell r="B3200">
            <v>95318</v>
          </cell>
          <cell r="C3200" t="str">
            <v>CURSO DE CAPACITAÇÃO PARA AUXILIAR DE LABORATÓRIO (ENCARGOS COMPLEMENTARES) - HORISTA</v>
          </cell>
          <cell r="D3200" t="str">
            <v>H</v>
          </cell>
          <cell r="E3200">
            <v>0.2</v>
          </cell>
          <cell r="F3200">
            <v>0.2</v>
          </cell>
          <cell r="G3200">
            <v>0</v>
          </cell>
        </row>
        <row r="3201">
          <cell r="B3201">
            <v>95319</v>
          </cell>
          <cell r="C3201" t="str">
            <v>CURSO DE CAPACITAÇÃO PARA AUXILIAR DE MECÂNICO (ENCARGOS COMPLEMENTARES) - HORISTA</v>
          </cell>
          <cell r="D3201" t="str">
            <v>H</v>
          </cell>
          <cell r="E3201">
            <v>0.18</v>
          </cell>
          <cell r="F3201">
            <v>0.18</v>
          </cell>
          <cell r="G3201">
            <v>0</v>
          </cell>
        </row>
        <row r="3202">
          <cell r="B3202">
            <v>95320</v>
          </cell>
          <cell r="C3202" t="str">
            <v>CURSO DE CAPACITAÇÃO PARA AUXILIAR DE SERRALHEIRO (ENCARGOS COMPLEMENTARES) - HORISTA</v>
          </cell>
          <cell r="D3202" t="str">
            <v>H</v>
          </cell>
          <cell r="E3202">
            <v>0.18</v>
          </cell>
          <cell r="F3202">
            <v>0.18</v>
          </cell>
          <cell r="G3202">
            <v>0</v>
          </cell>
        </row>
        <row r="3203">
          <cell r="B3203">
            <v>95321</v>
          </cell>
          <cell r="C3203" t="str">
            <v>CURSO DE CAPACITAÇÃO PARA AUXILIAR DE SERVIÇOS GERAIS (ENCARGOS COMPLEMENTARES) - HORISTA</v>
          </cell>
          <cell r="D3203" t="str">
            <v>H</v>
          </cell>
          <cell r="E3203">
            <v>0.17</v>
          </cell>
          <cell r="F3203">
            <v>0.17</v>
          </cell>
          <cell r="G3203">
            <v>0</v>
          </cell>
        </row>
        <row r="3204">
          <cell r="B3204">
            <v>95322</v>
          </cell>
          <cell r="C3204" t="str">
            <v>CURSO DE CAPACITAÇÃO PARA AUXILIAR DE TOPÓGRAFO (ENCARGOS COMPLEMENTARES) - HORISTA</v>
          </cell>
          <cell r="D3204" t="str">
            <v>H</v>
          </cell>
          <cell r="E3204">
            <v>0.13</v>
          </cell>
          <cell r="F3204">
            <v>0.13</v>
          </cell>
          <cell r="G3204">
            <v>0</v>
          </cell>
        </row>
        <row r="3205">
          <cell r="B3205">
            <v>95323</v>
          </cell>
          <cell r="C3205" t="str">
            <v>CURSO DE CAPACITAÇÃO PARA AUXILIAR TÉCNICO DE ENGENHARIA (ENCARGOS COMPLEMENTARES) - HORISTA</v>
          </cell>
          <cell r="D3205" t="str">
            <v>H</v>
          </cell>
          <cell r="E3205">
            <v>0.24</v>
          </cell>
          <cell r="F3205">
            <v>0.24</v>
          </cell>
          <cell r="G3205">
            <v>0</v>
          </cell>
        </row>
        <row r="3206">
          <cell r="B3206">
            <v>95324</v>
          </cell>
          <cell r="C3206" t="str">
            <v>CURSO DE CAPACITAÇÃO PARA AZULEJISTA OU LADRILHISTA (ENCARGOS COMPLEMENTARES) - HORISTA</v>
          </cell>
          <cell r="D3206" t="str">
            <v>H</v>
          </cell>
          <cell r="E3206">
            <v>0.28</v>
          </cell>
          <cell r="F3206">
            <v>0.28</v>
          </cell>
          <cell r="G3206">
            <v>0</v>
          </cell>
        </row>
        <row r="3207">
          <cell r="B3207">
            <v>95325</v>
          </cell>
          <cell r="C3207" t="str">
            <v>CURSO DE CAPACITAÇÃO PARA BLASTER, DINAMITADOR OU CABO DE FOGO (ENCARGOS COMPLEMENTARES) - HORISTA</v>
          </cell>
          <cell r="D3207" t="str">
            <v>H</v>
          </cell>
          <cell r="E3207">
            <v>0.61</v>
          </cell>
          <cell r="F3207">
            <v>0.61</v>
          </cell>
          <cell r="G3207">
            <v>0</v>
          </cell>
        </row>
        <row r="3208">
          <cell r="B3208">
            <v>95328</v>
          </cell>
          <cell r="C3208" t="str">
            <v>CURSO DE CAPACITAÇÃO PARA CALCETEIRO (ENCARGOS COMPLEMENTARES) - HORISTA</v>
          </cell>
          <cell r="D3208" t="str">
            <v>H</v>
          </cell>
          <cell r="E3208">
            <v>0.18</v>
          </cell>
          <cell r="F3208">
            <v>0.18</v>
          </cell>
          <cell r="G3208">
            <v>0</v>
          </cell>
        </row>
        <row r="3209">
          <cell r="B3209">
            <v>95329</v>
          </cell>
          <cell r="C3209" t="str">
            <v>CURSO DE CAPACITAÇÃO PARA CARPINTEIRO DE ESQUADRIA (ENCARGOS COMPLEMENTARES) - HORISTA</v>
          </cell>
          <cell r="D3209" t="str">
            <v>H</v>
          </cell>
          <cell r="E3209">
            <v>0.26</v>
          </cell>
          <cell r="F3209">
            <v>0.26</v>
          </cell>
          <cell r="G3209">
            <v>0</v>
          </cell>
        </row>
        <row r="3210">
          <cell r="B3210">
            <v>95330</v>
          </cell>
          <cell r="C3210" t="str">
            <v>CURSO DE CAPACITAÇÃO PARA CARPINTEIRO DE FÔRMAS (ENCARGOS COMPLEMENTARES) - HORISTA</v>
          </cell>
          <cell r="D3210" t="str">
            <v>H</v>
          </cell>
          <cell r="E3210">
            <v>0.22</v>
          </cell>
          <cell r="F3210">
            <v>0.22</v>
          </cell>
          <cell r="G3210">
            <v>0</v>
          </cell>
        </row>
        <row r="3211">
          <cell r="B3211">
            <v>95331</v>
          </cell>
          <cell r="C3211" t="str">
            <v>CURSO DE CAPACITAÇÃO PARA CAVOUQUEIRO OU OPERADOR PERFURATRIZ/ROMPEDOR (ENCARGOS COMPLEMENTARES) - HORISTA</v>
          </cell>
          <cell r="D3211" t="str">
            <v>H</v>
          </cell>
          <cell r="E3211">
            <v>0.19</v>
          </cell>
          <cell r="F3211">
            <v>0.19</v>
          </cell>
          <cell r="G3211">
            <v>0</v>
          </cell>
        </row>
        <row r="3212">
          <cell r="B3212">
            <v>95332</v>
          </cell>
          <cell r="C3212" t="str">
            <v>CURSO DE CAPACITAÇÃO PARA ELETRICISTA (ENCARGOS COMPLEMENTARES) - HORISTA</v>
          </cell>
          <cell r="D3212" t="str">
            <v>H</v>
          </cell>
          <cell r="E3212">
            <v>0.76</v>
          </cell>
          <cell r="F3212">
            <v>0.76</v>
          </cell>
          <cell r="G3212">
            <v>0</v>
          </cell>
        </row>
        <row r="3213">
          <cell r="B3213">
            <v>95334</v>
          </cell>
          <cell r="C3213" t="str">
            <v>CURSO DE CAPACITAÇÃO PARA ELETROTÉCNICO (ENCARGOS COMPLEMENTARES) - HORISTA</v>
          </cell>
          <cell r="D3213" t="str">
            <v>H</v>
          </cell>
          <cell r="E3213">
            <v>0.8</v>
          </cell>
          <cell r="F3213">
            <v>0.8</v>
          </cell>
          <cell r="G3213">
            <v>0</v>
          </cell>
        </row>
        <row r="3214">
          <cell r="B3214">
            <v>95335</v>
          </cell>
          <cell r="C3214" t="str">
            <v>CURSO DE CAPACITAÇÃO PARA ENCANADOR OU BOMBEIRO HIDRÁULICO (ENCARGOS COMPLEMENTARES) - HORISTA</v>
          </cell>
          <cell r="D3214" t="str">
            <v>H</v>
          </cell>
          <cell r="E3214">
            <v>0.37</v>
          </cell>
          <cell r="F3214">
            <v>0.37</v>
          </cell>
          <cell r="G3214">
            <v>0</v>
          </cell>
        </row>
        <row r="3215">
          <cell r="B3215">
            <v>95337</v>
          </cell>
          <cell r="C3215" t="str">
            <v>CURSO DE CAPACITAÇÃO PARA GESSEIRO (ENCARGOS COMPLEMENTARES) - HORISTA</v>
          </cell>
          <cell r="D3215" t="str">
            <v>H</v>
          </cell>
          <cell r="E3215">
            <v>0.22</v>
          </cell>
          <cell r="F3215">
            <v>0.22</v>
          </cell>
          <cell r="G3215">
            <v>0</v>
          </cell>
        </row>
        <row r="3216">
          <cell r="B3216">
            <v>95338</v>
          </cell>
          <cell r="C3216" t="str">
            <v>CURSO DE CAPACITAÇÃO PARA IMPERMEABILIZADOR (ENCARGOS COMPLEMENTARES) - HORISTA</v>
          </cell>
          <cell r="D3216" t="str">
            <v>H</v>
          </cell>
          <cell r="E3216">
            <v>0.43</v>
          </cell>
          <cell r="F3216">
            <v>0.43</v>
          </cell>
          <cell r="G3216">
            <v>0</v>
          </cell>
        </row>
        <row r="3217">
          <cell r="B3217">
            <v>95339</v>
          </cell>
          <cell r="C3217" t="str">
            <v>CURSO DE CAPACITAÇÃO PARA MAÇARIQUEIRO (ENCARGOS COMPLEMENTARES) - HORISTA</v>
          </cell>
          <cell r="D3217" t="str">
            <v>H</v>
          </cell>
          <cell r="E3217">
            <v>0.34</v>
          </cell>
          <cell r="F3217">
            <v>0.34</v>
          </cell>
          <cell r="G3217">
            <v>0</v>
          </cell>
        </row>
        <row r="3218">
          <cell r="B3218">
            <v>95340</v>
          </cell>
          <cell r="C3218" t="str">
            <v>CURSO DE CAPACITAÇÃO PARA MARCENEIRO (ENCARGOS COMPLEMENTARES) - HORISTA</v>
          </cell>
          <cell r="D3218" t="str">
            <v>H</v>
          </cell>
          <cell r="E3218">
            <v>0.26</v>
          </cell>
          <cell r="F3218">
            <v>0.26</v>
          </cell>
          <cell r="G3218">
            <v>0</v>
          </cell>
        </row>
        <row r="3219">
          <cell r="B3219">
            <v>95341</v>
          </cell>
          <cell r="C3219" t="str">
            <v>CURSO DE CAPACITAÇÃO PARA MARMORISTA/GRANITEIRO (ENCARGOS COMPLEMENTARES) - HORISTA</v>
          </cell>
          <cell r="D3219" t="str">
            <v>H</v>
          </cell>
          <cell r="E3219">
            <v>0.28</v>
          </cell>
          <cell r="F3219">
            <v>0.28</v>
          </cell>
          <cell r="G3219">
            <v>0</v>
          </cell>
        </row>
        <row r="3220">
          <cell r="B3220">
            <v>95342</v>
          </cell>
          <cell r="C3220" t="str">
            <v>CURSO DE CAPACITAÇÃO PARA MECÂNICO DE EQUIPAMENTOS PESADOS (ENCARGOS COMPLEMENTARES) - HORISTA</v>
          </cell>
          <cell r="D3220" t="str">
            <v>H</v>
          </cell>
          <cell r="E3220">
            <v>0.32</v>
          </cell>
          <cell r="F3220">
            <v>0.32</v>
          </cell>
          <cell r="G3220">
            <v>0</v>
          </cell>
        </row>
        <row r="3221">
          <cell r="B3221">
            <v>95343</v>
          </cell>
          <cell r="C3221" t="str">
            <v>CURSO DE CAPACITAÇÃO PARA MONTADOR DE TUBO AÇO/EQUIPAMENTOS (ENCARGOS COMPLEMENTARES) - HORISTA</v>
          </cell>
          <cell r="D3221" t="str">
            <v>H</v>
          </cell>
          <cell r="E3221">
            <v>0.51</v>
          </cell>
          <cell r="F3221">
            <v>0.51</v>
          </cell>
          <cell r="G3221">
            <v>0</v>
          </cell>
        </row>
        <row r="3222">
          <cell r="B3222">
            <v>95344</v>
          </cell>
          <cell r="C3222" t="str">
            <v>CURSO DE CAPACITAÇÃO PARA MONTADOR DE ESTRUTURA METÁLICA (ENCARGOS COMPLEMENTARES) - HORISTA</v>
          </cell>
          <cell r="D3222" t="str">
            <v>H</v>
          </cell>
          <cell r="E3222">
            <v>0.27</v>
          </cell>
          <cell r="F3222">
            <v>0.27</v>
          </cell>
          <cell r="G3222">
            <v>0</v>
          </cell>
        </row>
        <row r="3223">
          <cell r="B3223">
            <v>95345</v>
          </cell>
          <cell r="C3223" t="str">
            <v>CURSO DE CAPACITAÇÃO PARA MONTADOR ELETROMECÂNICO (ENCARGOS COMPLEMENTARES) - HORISTA</v>
          </cell>
          <cell r="D3223" t="str">
            <v>H</v>
          </cell>
          <cell r="E3223">
            <v>1.02</v>
          </cell>
          <cell r="F3223">
            <v>1.02</v>
          </cell>
          <cell r="G3223">
            <v>0</v>
          </cell>
        </row>
        <row r="3224">
          <cell r="B3224">
            <v>95346</v>
          </cell>
          <cell r="C3224" t="str">
            <v>CURSO DE CAPACITAÇÃO PARA MOTORISTA DE BASCULANTE (ENCARGOS COMPLEMENTARES) - HORISTA</v>
          </cell>
          <cell r="D3224" t="str">
            <v>H</v>
          </cell>
          <cell r="E3224">
            <v>0.1</v>
          </cell>
          <cell r="F3224">
            <v>0.1</v>
          </cell>
          <cell r="G3224">
            <v>0</v>
          </cell>
        </row>
        <row r="3225">
          <cell r="B3225">
            <v>95347</v>
          </cell>
          <cell r="C3225" t="str">
            <v>CURSO DE CAPACITAÇÃO PARA MOTORISTA DE CAMINHÃO (ENCARGOS COMPLEMENTARES) - HORISTA</v>
          </cell>
          <cell r="D3225" t="str">
            <v>H</v>
          </cell>
          <cell r="E3225">
            <v>0.1</v>
          </cell>
          <cell r="F3225">
            <v>0.1</v>
          </cell>
          <cell r="G3225">
            <v>0</v>
          </cell>
        </row>
        <row r="3226">
          <cell r="B3226">
            <v>95348</v>
          </cell>
          <cell r="C3226" t="str">
            <v>CURSO DE CAPACITAÇÃO PARA MOTORISTA DE CAMINHÃO E CARRETA (ENCARGOS COMPLEMENTARES) - HORISTA</v>
          </cell>
          <cell r="D3226" t="str">
            <v>H</v>
          </cell>
          <cell r="E3226">
            <v>0.12</v>
          </cell>
          <cell r="F3226">
            <v>0.12</v>
          </cell>
          <cell r="G3226">
            <v>0</v>
          </cell>
        </row>
        <row r="3227">
          <cell r="B3227">
            <v>95349</v>
          </cell>
          <cell r="C3227" t="str">
            <v>CURSO DE CAPACITAÇÃO PARA MOTORISTA DE VEÍCULO LEVE (ENCARGOS COMPLEMENTARES) - HORISTA</v>
          </cell>
          <cell r="D3227" t="str">
            <v>H</v>
          </cell>
          <cell r="E3227">
            <v>0.09</v>
          </cell>
          <cell r="F3227">
            <v>0.09</v>
          </cell>
          <cell r="G3227">
            <v>0</v>
          </cell>
        </row>
        <row r="3228">
          <cell r="B3228">
            <v>95351</v>
          </cell>
          <cell r="C3228" t="str">
            <v>CURSO DE CAPACITAÇÃO PARA MOTORISTA OPERADOR DE MUNCK (ENCARGOS COMPLEMENTARES) - HORISTA</v>
          </cell>
          <cell r="D3228" t="str">
            <v>H</v>
          </cell>
          <cell r="E3228">
            <v>0.39</v>
          </cell>
          <cell r="F3228">
            <v>0.39</v>
          </cell>
          <cell r="G3228">
            <v>0</v>
          </cell>
        </row>
        <row r="3229">
          <cell r="B3229">
            <v>95352</v>
          </cell>
          <cell r="C3229" t="str">
            <v>CURSO DE CAPACITAÇÃO PARA NIVELADOR (ENCARGOS COMPLEMENTARES) - HORISTA</v>
          </cell>
          <cell r="D3229" t="str">
            <v>H</v>
          </cell>
          <cell r="E3229">
            <v>0.13</v>
          </cell>
          <cell r="F3229">
            <v>0.13</v>
          </cell>
          <cell r="G3229">
            <v>0</v>
          </cell>
        </row>
        <row r="3230">
          <cell r="B3230">
            <v>95354</v>
          </cell>
          <cell r="C3230" t="str">
            <v>CURSO DE CAPACITAÇÃO PARA OPERADOR DE BETONEIRA (CAMINHÃO) (ENCARGOS COMPLEMENTARES) - HORISTA</v>
          </cell>
          <cell r="D3230" t="str">
            <v>H</v>
          </cell>
          <cell r="E3230">
            <v>0.26</v>
          </cell>
          <cell r="F3230">
            <v>0.26</v>
          </cell>
          <cell r="G3230">
            <v>0</v>
          </cell>
        </row>
        <row r="3231">
          <cell r="B3231">
            <v>95355</v>
          </cell>
          <cell r="C3231" t="str">
            <v>CURSO DE CAPACITAÇÃO PARA OPERADOR DE COMPRESSOR OU COMPRESSORISTA (ENCARGOS COMPLEMENTARES) - HORISTA</v>
          </cell>
          <cell r="D3231" t="str">
            <v>H</v>
          </cell>
          <cell r="E3231">
            <v>0.16</v>
          </cell>
          <cell r="F3231">
            <v>0.16</v>
          </cell>
          <cell r="G3231">
            <v>0</v>
          </cell>
        </row>
        <row r="3232">
          <cell r="B3232">
            <v>95356</v>
          </cell>
          <cell r="C3232" t="str">
            <v>CURSO DE CAPACITAÇÃO PARA OPERADOR DE DEMARCADORA DE FAIXAS (ENCARGOS COMPLEMENTARES) - HORISTA</v>
          </cell>
          <cell r="D3232" t="str">
            <v>H</v>
          </cell>
          <cell r="E3232">
            <v>0.26</v>
          </cell>
          <cell r="F3232">
            <v>0.26</v>
          </cell>
          <cell r="G3232">
            <v>0</v>
          </cell>
        </row>
        <row r="3233">
          <cell r="B3233">
            <v>95357</v>
          </cell>
          <cell r="C3233" t="str">
            <v>CURSO DE CAPACITAÇÃO PARA OPERADOR DE ESCAVADEIRA (ENCARGOS COMPLEMENTARES) - HORISTA</v>
          </cell>
          <cell r="D3233" t="str">
            <v>H</v>
          </cell>
          <cell r="E3233">
            <v>0.33</v>
          </cell>
          <cell r="F3233">
            <v>0.33</v>
          </cell>
          <cell r="G3233">
            <v>0</v>
          </cell>
        </row>
        <row r="3234">
          <cell r="B3234">
            <v>95358</v>
          </cell>
          <cell r="C3234" t="str">
            <v>CURSO DE CAPACITAÇÃO PARA OPERADOR DE GUINCHO (ENCARGOS COMPLEMENTARES) - HORISTA</v>
          </cell>
          <cell r="D3234" t="str">
            <v>H</v>
          </cell>
          <cell r="E3234">
            <v>0.43</v>
          </cell>
          <cell r="F3234">
            <v>0.43</v>
          </cell>
          <cell r="G3234">
            <v>0</v>
          </cell>
        </row>
        <row r="3235">
          <cell r="B3235">
            <v>95359</v>
          </cell>
          <cell r="C3235" t="str">
            <v>CURSO DE CAPACITAÇÃO PARA OPERADOR DE GUINDASTE (ENCARGOS COMPLEMENTARES) - HORISTA</v>
          </cell>
          <cell r="D3235" t="str">
            <v>H</v>
          </cell>
          <cell r="E3235">
            <v>0.69</v>
          </cell>
          <cell r="F3235">
            <v>0.69</v>
          </cell>
          <cell r="G3235">
            <v>0</v>
          </cell>
        </row>
        <row r="3236">
          <cell r="B3236">
            <v>95360</v>
          </cell>
          <cell r="C3236" t="str">
            <v>CURSO DE CAPACITAÇÃO PARA OPERADOR DE MÁQUINAS E EQUIPAMENTOS (ENCARGOS COMPLEMENTARES) - HORISTA</v>
          </cell>
          <cell r="D3236" t="str">
            <v>H</v>
          </cell>
          <cell r="E3236">
            <v>0.35</v>
          </cell>
          <cell r="F3236">
            <v>0.35</v>
          </cell>
          <cell r="G3236">
            <v>0</v>
          </cell>
        </row>
        <row r="3237">
          <cell r="B3237">
            <v>95361</v>
          </cell>
          <cell r="C3237" t="str">
            <v>CURSO DE CAPACITAÇÃO PARA OPERADOR DE MARTELETE OU MARTELETEIRO (ENCARGOS COMPLEMENTARES) - HORISTA</v>
          </cell>
          <cell r="D3237" t="str">
            <v>H</v>
          </cell>
          <cell r="E3237">
            <v>0.21</v>
          </cell>
          <cell r="F3237">
            <v>0.21</v>
          </cell>
          <cell r="G3237">
            <v>0</v>
          </cell>
        </row>
        <row r="3238">
          <cell r="B3238">
            <v>95362</v>
          </cell>
          <cell r="C3238" t="str">
            <v>CURSO DE CAPACITAÇÃO PARA OPERADOR DE MOTO-ESCREIPER (ENCARGOS COMPLEMENTARES) - HORISTA</v>
          </cell>
          <cell r="D3238" t="str">
            <v>H</v>
          </cell>
          <cell r="E3238">
            <v>0.35</v>
          </cell>
          <cell r="F3238">
            <v>0.35</v>
          </cell>
          <cell r="G3238">
            <v>0</v>
          </cell>
        </row>
        <row r="3239">
          <cell r="B3239">
            <v>95363</v>
          </cell>
          <cell r="C3239" t="str">
            <v>CURSO DE CAPACITAÇÃO PARA OPERADOR DE MOTONIVELADORA (ENCARGOS COMPLEMENTARES) - HORISTA</v>
          </cell>
          <cell r="D3239" t="str">
            <v>H</v>
          </cell>
          <cell r="E3239">
            <v>0.35</v>
          </cell>
          <cell r="F3239">
            <v>0.35</v>
          </cell>
          <cell r="G3239">
            <v>0</v>
          </cell>
        </row>
        <row r="3240">
          <cell r="B3240">
            <v>95364</v>
          </cell>
          <cell r="C3240" t="str">
            <v>CURSO DE CAPACITAÇÃO PARA OPERADOR DE PÁ CARREGADEIRA (ENCARGOS COMPLEMENTARES) - HORISTA</v>
          </cell>
          <cell r="D3240" t="str">
            <v>H</v>
          </cell>
          <cell r="E3240">
            <v>0.26</v>
          </cell>
          <cell r="F3240">
            <v>0.26</v>
          </cell>
          <cell r="G3240">
            <v>0</v>
          </cell>
        </row>
        <row r="3241">
          <cell r="B3241">
            <v>95365</v>
          </cell>
          <cell r="C3241" t="str">
            <v>CURSO DE CAPACITAÇÃO PARA OPERADOR DE PAVIMENTADORA (ENCARGOS COMPLEMENTARES) - HORISTA</v>
          </cell>
          <cell r="D3241" t="str">
            <v>H</v>
          </cell>
          <cell r="E3241">
            <v>0.26</v>
          </cell>
          <cell r="F3241">
            <v>0.26</v>
          </cell>
          <cell r="G3241">
            <v>0</v>
          </cell>
        </row>
        <row r="3242">
          <cell r="B3242">
            <v>95366</v>
          </cell>
          <cell r="C3242" t="str">
            <v>CURSO DE CAPACITAÇÃO PARA OPERADOR DE ROLO COMPACTADOR (ENCARGOS COMPLEMENTARES) - HORISTA</v>
          </cell>
          <cell r="D3242" t="str">
            <v>H</v>
          </cell>
          <cell r="E3242">
            <v>0.21</v>
          </cell>
          <cell r="F3242">
            <v>0.21</v>
          </cell>
          <cell r="G3242">
            <v>0</v>
          </cell>
        </row>
        <row r="3243">
          <cell r="B3243">
            <v>95367</v>
          </cell>
          <cell r="C3243" t="str">
            <v>CURSO DE CAPACITAÇÃO PARA OPERADOR DE USINA DE ASFALTO, DE SOLOS OU DE CONCRETO (ENCARGOS COMPLEMENTARES) - HORISTA</v>
          </cell>
          <cell r="D3243" t="str">
            <v>H</v>
          </cell>
          <cell r="E3243">
            <v>0.35</v>
          </cell>
          <cell r="F3243">
            <v>0.35</v>
          </cell>
          <cell r="G3243">
            <v>0</v>
          </cell>
        </row>
        <row r="3244">
          <cell r="B3244">
            <v>95368</v>
          </cell>
          <cell r="C3244" t="str">
            <v>CURSO DE CAPACITAÇÃO PARA OPERADOR JATO DE AREIA OU JATISTA (ENCARGOS COMPLEMENTARES) - HORISTA</v>
          </cell>
          <cell r="D3244" t="str">
            <v>H</v>
          </cell>
          <cell r="E3244">
            <v>0.29</v>
          </cell>
          <cell r="F3244">
            <v>0.29</v>
          </cell>
          <cell r="G3244">
            <v>0</v>
          </cell>
        </row>
        <row r="3245">
          <cell r="B3245">
            <v>95369</v>
          </cell>
          <cell r="C3245" t="str">
            <v>CURSO DE CAPACITAÇÃO PARA OPERADOR PARA BATE ESTACAS (ENCARGOS COMPLEMENTARES) - HORISTA</v>
          </cell>
          <cell r="D3245" t="str">
            <v>H</v>
          </cell>
          <cell r="E3245">
            <v>0.24</v>
          </cell>
          <cell r="F3245">
            <v>0.24</v>
          </cell>
          <cell r="G3245">
            <v>0</v>
          </cell>
        </row>
        <row r="3246">
          <cell r="B3246">
            <v>95370</v>
          </cell>
          <cell r="C3246" t="str">
            <v>CURSO DE CAPACITAÇÃO PARA PASTILHEIRO (ENCARGOS COMPLEMENTARES) - HORISTA</v>
          </cell>
          <cell r="D3246" t="str">
            <v>H</v>
          </cell>
          <cell r="E3246">
            <v>0.28</v>
          </cell>
          <cell r="F3246">
            <v>0.28</v>
          </cell>
          <cell r="G3246">
            <v>0</v>
          </cell>
        </row>
        <row r="3247">
          <cell r="B3247">
            <v>95371</v>
          </cell>
          <cell r="C3247" t="str">
            <v>CURSO DE CAPACITAÇÃO PARA PEDREIRO (ENCARGOS COMPLEMENTARES) - HORISTA</v>
          </cell>
          <cell r="D3247" t="str">
            <v>H</v>
          </cell>
          <cell r="E3247">
            <v>0.4</v>
          </cell>
          <cell r="F3247">
            <v>0.4</v>
          </cell>
          <cell r="G3247">
            <v>0</v>
          </cell>
        </row>
        <row r="3248">
          <cell r="B3248">
            <v>95372</v>
          </cell>
          <cell r="C3248" t="str">
            <v>CURSO DE CAPACITAÇÃO PARA PINTOR (ENCARGOS COMPLEMENTARES) - HORISTA</v>
          </cell>
          <cell r="D3248" t="str">
            <v>H</v>
          </cell>
          <cell r="E3248">
            <v>0.28</v>
          </cell>
          <cell r="F3248">
            <v>0.28</v>
          </cell>
          <cell r="G3248">
            <v>0</v>
          </cell>
        </row>
        <row r="3249">
          <cell r="B3249">
            <v>95373</v>
          </cell>
          <cell r="C3249" t="str">
            <v>CURSO DE CAPACITAÇÃO PARA PINTOR DE LETREIROS (ENCARGOS COMPLEMENTARES) - HORISTA</v>
          </cell>
          <cell r="D3249" t="str">
            <v>H</v>
          </cell>
          <cell r="E3249">
            <v>0.27</v>
          </cell>
          <cell r="F3249">
            <v>0.27</v>
          </cell>
          <cell r="G3249">
            <v>0</v>
          </cell>
        </row>
        <row r="3250">
          <cell r="B3250">
            <v>95374</v>
          </cell>
          <cell r="C3250" t="str">
            <v>CURSO DE CAPACITAÇÃO PARA PINTOR PARA TINTA EPÓXI (ENCARGOS COMPLEMENTARES) - HORISTA</v>
          </cell>
          <cell r="D3250" t="str">
            <v>H</v>
          </cell>
          <cell r="E3250">
            <v>0.28</v>
          </cell>
          <cell r="F3250">
            <v>0.28</v>
          </cell>
          <cell r="G3250">
            <v>0</v>
          </cell>
        </row>
        <row r="3251">
          <cell r="B3251">
            <v>95375</v>
          </cell>
          <cell r="C3251" t="str">
            <v>CURSO DE CAPACITAÇÃO PARA POCEIRO (ENCARGOS COMPLEMENTARES) - HORISTA</v>
          </cell>
          <cell r="D3251" t="str">
            <v>H</v>
          </cell>
          <cell r="E3251">
            <v>0.45</v>
          </cell>
          <cell r="F3251">
            <v>0.45</v>
          </cell>
          <cell r="G3251">
            <v>0</v>
          </cell>
        </row>
        <row r="3252">
          <cell r="B3252">
            <v>95376</v>
          </cell>
          <cell r="C3252" t="str">
            <v>CURSO DE CAPACITAÇÃO PARA RASTELEIRO (ENCARGOS COMPLEMENTARES) - HORISTA</v>
          </cell>
          <cell r="D3252" t="str">
            <v>H</v>
          </cell>
          <cell r="E3252">
            <v>0.08</v>
          </cell>
          <cell r="F3252">
            <v>0.08</v>
          </cell>
          <cell r="G3252">
            <v>0</v>
          </cell>
        </row>
        <row r="3253">
          <cell r="B3253">
            <v>95377</v>
          </cell>
          <cell r="C3253" t="str">
            <v>CURSO DE CAPACITAÇÃO PARA SERRALHEIRO (ENCARGOS COMPLEMENTARES) - HORISTA</v>
          </cell>
          <cell r="D3253" t="str">
            <v>H</v>
          </cell>
          <cell r="E3253">
            <v>0.22</v>
          </cell>
          <cell r="F3253">
            <v>0.22</v>
          </cell>
          <cell r="G3253">
            <v>0</v>
          </cell>
        </row>
        <row r="3254">
          <cell r="B3254">
            <v>95378</v>
          </cell>
          <cell r="C3254" t="str">
            <v>CURSO DE CAPACITAÇÃO PARA SERVENTE (ENCARGOS COMPLEMENTARES) - HORISTA</v>
          </cell>
          <cell r="D3254" t="str">
            <v>H</v>
          </cell>
          <cell r="E3254">
            <v>0.32</v>
          </cell>
          <cell r="F3254">
            <v>0.32</v>
          </cell>
          <cell r="G3254">
            <v>0</v>
          </cell>
        </row>
        <row r="3255">
          <cell r="B3255">
            <v>95379</v>
          </cell>
          <cell r="C3255" t="str">
            <v>CURSO DE CAPACITAÇÃO PARA SOLDADOR (ENCARGOS COMPLEMENTARES) - HORISTA</v>
          </cell>
          <cell r="D3255" t="str">
            <v>H</v>
          </cell>
          <cell r="E3255">
            <v>0.25</v>
          </cell>
          <cell r="F3255">
            <v>0.25</v>
          </cell>
          <cell r="G3255">
            <v>0</v>
          </cell>
        </row>
        <row r="3256">
          <cell r="B3256">
            <v>95380</v>
          </cell>
          <cell r="C3256" t="str">
            <v>CURSO DE CAPACITAÇÃO PARA SOLDADOR A (PARA SOLDA A SER TESTADA COM RAIOS X) (ENCARGOS COMPLEMENTARES) - HORISTA</v>
          </cell>
          <cell r="D3256" t="str">
            <v>H</v>
          </cell>
          <cell r="E3256">
            <v>0.28</v>
          </cell>
          <cell r="F3256">
            <v>0.28</v>
          </cell>
          <cell r="G3256">
            <v>0</v>
          </cell>
        </row>
        <row r="3257">
          <cell r="B3257">
            <v>95383</v>
          </cell>
          <cell r="C3257" t="str">
            <v>CURSO DE CAPACITAÇÃO PARA TÉCNICO DE LABORATÓRIO (ENCARGOS COMPLEMENTARES) - HORISTA</v>
          </cell>
          <cell r="D3257" t="str">
            <v>H</v>
          </cell>
          <cell r="E3257">
            <v>0.24</v>
          </cell>
          <cell r="F3257">
            <v>0.24</v>
          </cell>
          <cell r="G3257">
            <v>0</v>
          </cell>
        </row>
        <row r="3258">
          <cell r="B3258">
            <v>95384</v>
          </cell>
          <cell r="C3258" t="str">
            <v>CURSO DE CAPACITAÇÃO PARA TÉCNICO DE SONDAGEM (ENCARGOS COMPLEMENTARES) - HORISTA</v>
          </cell>
          <cell r="D3258" t="str">
            <v>H</v>
          </cell>
          <cell r="E3258">
            <v>0.47</v>
          </cell>
          <cell r="F3258">
            <v>0.47</v>
          </cell>
          <cell r="G3258">
            <v>0</v>
          </cell>
        </row>
        <row r="3259">
          <cell r="B3259">
            <v>95385</v>
          </cell>
          <cell r="C3259" t="str">
            <v>CURSO DE CAPACITAÇÃO PARA TELHADISTA (ENCARGOS COMPLEMENTARES) - HORISTA</v>
          </cell>
          <cell r="D3259" t="str">
            <v>H</v>
          </cell>
          <cell r="E3259">
            <v>0.21</v>
          </cell>
          <cell r="F3259">
            <v>0.21</v>
          </cell>
          <cell r="G3259">
            <v>0</v>
          </cell>
        </row>
        <row r="3260">
          <cell r="B3260">
            <v>95386</v>
          </cell>
          <cell r="C3260" t="str">
            <v>CURSO DE CAPACITAÇÃO PARA TRATORISTA (ENCARGOS COMPLEMENTARES) - HORISTA</v>
          </cell>
          <cell r="D3260" t="str">
            <v>H</v>
          </cell>
          <cell r="E3260">
            <v>0.35</v>
          </cell>
          <cell r="F3260">
            <v>0.35</v>
          </cell>
          <cell r="G3260">
            <v>0</v>
          </cell>
        </row>
        <row r="3261">
          <cell r="B3261">
            <v>95387</v>
          </cell>
          <cell r="C3261" t="str">
            <v>CURSO DE CAPACITAÇÃO PARA VIDRACEIRO (ENCARGOS COMPLEMENTARES) - HORISTA</v>
          </cell>
          <cell r="D3261" t="str">
            <v>H</v>
          </cell>
          <cell r="E3261">
            <v>0.24</v>
          </cell>
          <cell r="F3261">
            <v>0.24</v>
          </cell>
          <cell r="G3261">
            <v>0</v>
          </cell>
        </row>
        <row r="3262">
          <cell r="B3262">
            <v>95389</v>
          </cell>
          <cell r="C3262" t="str">
            <v>CURSO DE CAPACITAÇÃO PARA OPERADOR DE BETONEIRA ESTACIONÁRIA/MISTURADOR (ENCARGOS COMPLEMENTARES) - HORISTA</v>
          </cell>
          <cell r="D3262" t="str">
            <v>H</v>
          </cell>
          <cell r="E3262">
            <v>0.21</v>
          </cell>
          <cell r="F3262">
            <v>0.21</v>
          </cell>
          <cell r="G3262">
            <v>0</v>
          </cell>
        </row>
        <row r="3263">
          <cell r="B3263">
            <v>95390</v>
          </cell>
          <cell r="C3263" t="str">
            <v>CURSO DE CAPACITAÇÃO PARA JARDINEIRO (ENCARGOS COMPLEMENTARES) - HORISTA</v>
          </cell>
          <cell r="D3263" t="str">
            <v>H</v>
          </cell>
          <cell r="E3263">
            <v>0.08</v>
          </cell>
          <cell r="F3263">
            <v>0.08</v>
          </cell>
          <cell r="G3263">
            <v>0</v>
          </cell>
        </row>
        <row r="3264">
          <cell r="B3264">
            <v>95392</v>
          </cell>
          <cell r="C3264" t="str">
            <v>CURSO DE CAPACITAÇÃO PARA ALMOXARIFE (ENCARGOS COMPLEMENTARES) - HORISTA</v>
          </cell>
          <cell r="D3264" t="str">
            <v>H</v>
          </cell>
          <cell r="E3264">
            <v>0.1</v>
          </cell>
          <cell r="F3264">
            <v>0.1</v>
          </cell>
          <cell r="G3264">
            <v>0</v>
          </cell>
        </row>
        <row r="3265">
          <cell r="B3265">
            <v>95393</v>
          </cell>
          <cell r="C3265" t="str">
            <v>CURSO DE CAPACITAÇÃO PARA APONTADOR OU APROPRIADOR (ENCARGOS COMPLEMENTARES) - HORISTA</v>
          </cell>
          <cell r="D3265" t="str">
            <v>H</v>
          </cell>
          <cell r="E3265">
            <v>0.44</v>
          </cell>
          <cell r="F3265">
            <v>0.44</v>
          </cell>
          <cell r="G3265">
            <v>0</v>
          </cell>
        </row>
        <row r="3266">
          <cell r="B3266">
            <v>95394</v>
          </cell>
          <cell r="C3266" t="str">
            <v>CURSO DE CAPACITAÇÃO PARA ARQUITETO DE OBRA JÚNIOR (ENCARGOS COMPLEMENTARES) - HORISTA</v>
          </cell>
          <cell r="D3266" t="str">
            <v>H</v>
          </cell>
          <cell r="E3266">
            <v>0.9</v>
          </cell>
          <cell r="F3266">
            <v>0.9</v>
          </cell>
          <cell r="G3266">
            <v>0</v>
          </cell>
        </row>
        <row r="3267">
          <cell r="B3267">
            <v>95395</v>
          </cell>
          <cell r="C3267" t="str">
            <v>CURSO DE CAPACITAÇÃO PARA ARQUITETO DE OBRA PLENO (ENCARGOS COMPLEMENTARES) - HORISTA</v>
          </cell>
          <cell r="D3267" t="str">
            <v>H</v>
          </cell>
          <cell r="E3267">
            <v>0.96</v>
          </cell>
          <cell r="F3267">
            <v>0.96</v>
          </cell>
          <cell r="G3267">
            <v>0</v>
          </cell>
        </row>
        <row r="3268">
          <cell r="B3268">
            <v>95396</v>
          </cell>
          <cell r="C3268" t="str">
            <v>CURSO DE CAPACITAÇÃO PARA ARQUITETO DE OBRA SÊNIOR (ENCARGOS COMPLEMENTARES) - HORISTA</v>
          </cell>
          <cell r="D3268" t="str">
            <v>H</v>
          </cell>
          <cell r="E3268">
            <v>1.01</v>
          </cell>
          <cell r="F3268">
            <v>1.01</v>
          </cell>
          <cell r="G3268">
            <v>0</v>
          </cell>
        </row>
        <row r="3269">
          <cell r="B3269">
            <v>95398</v>
          </cell>
          <cell r="C3269" t="str">
            <v>CURSO DE CAPACITAÇÃO PARA AUXILIAR DE ESCRITÓRIO (ENCARGOS COMPLEMENTARES) - HORISTA</v>
          </cell>
          <cell r="D3269" t="str">
            <v>H</v>
          </cell>
          <cell r="E3269">
            <v>0.09</v>
          </cell>
          <cell r="F3269">
            <v>0.09</v>
          </cell>
          <cell r="G3269">
            <v>0</v>
          </cell>
        </row>
        <row r="3270">
          <cell r="B3270">
            <v>95400</v>
          </cell>
          <cell r="C3270" t="str">
            <v>CURSO DE CAPACITAÇÃO PARA DESENHISTA PROJETISTA (ENCARGOS COMPLEMENTARES) - HORISTA</v>
          </cell>
          <cell r="D3270" t="str">
            <v>H</v>
          </cell>
          <cell r="E3270">
            <v>0.15</v>
          </cell>
          <cell r="F3270">
            <v>0.15</v>
          </cell>
          <cell r="G3270">
            <v>0</v>
          </cell>
        </row>
        <row r="3271">
          <cell r="B3271">
            <v>95401</v>
          </cell>
          <cell r="C3271" t="str">
            <v>CURSO DE CAPACITAÇÃO PARA ENCARREGADO GERAL (ENCARGOS COMPLEMENTARES) - HORISTA</v>
          </cell>
          <cell r="D3271" t="str">
            <v>H</v>
          </cell>
          <cell r="E3271">
            <v>1.3</v>
          </cell>
          <cell r="F3271">
            <v>1.3</v>
          </cell>
          <cell r="G3271">
            <v>0</v>
          </cell>
        </row>
        <row r="3272">
          <cell r="B3272">
            <v>95402</v>
          </cell>
          <cell r="C3272" t="str">
            <v>CURSO DE CAPACITAÇÃO PARA ENGENHEIRO CIVIL DE OBRA JÚNIOR (ENCARGOS COMPLEMENTARES) - HORISTA</v>
          </cell>
          <cell r="D3272" t="str">
            <v>H</v>
          </cell>
          <cell r="E3272">
            <v>1.64</v>
          </cell>
          <cell r="F3272">
            <v>1.64</v>
          </cell>
          <cell r="G3272">
            <v>0</v>
          </cell>
        </row>
        <row r="3273">
          <cell r="B3273">
            <v>95403</v>
          </cell>
          <cell r="C3273" t="str">
            <v>CURSO DE CAPACITAÇÃO PARA ENGENHEIRO CIVIL DE OBRA PLENO (ENCARGOS COMPLEMENTARES) - HORISTA</v>
          </cell>
          <cell r="D3273" t="str">
            <v>H</v>
          </cell>
          <cell r="E3273">
            <v>1.73</v>
          </cell>
          <cell r="F3273">
            <v>1.73</v>
          </cell>
          <cell r="G3273">
            <v>0</v>
          </cell>
        </row>
        <row r="3274">
          <cell r="B3274">
            <v>95404</v>
          </cell>
          <cell r="C3274" t="str">
            <v>CURSO DE CAPACITAÇÃO PARA ENGENHEIRO CIVIL DE OBRA SÊNIOR (ENCARGOS COMPLEMENTARES) - HORISTA</v>
          </cell>
          <cell r="D3274" t="str">
            <v>H</v>
          </cell>
          <cell r="E3274">
            <v>1.9</v>
          </cell>
          <cell r="F3274">
            <v>1.9</v>
          </cell>
          <cell r="G3274">
            <v>0</v>
          </cell>
        </row>
        <row r="3275">
          <cell r="B3275">
            <v>95405</v>
          </cell>
          <cell r="C3275" t="str">
            <v>CURSO DE CAPACITAÇÃO PARA MESTRE DE OBRAS (ENCARGOS COMPLEMENTARES) - HORISTA</v>
          </cell>
          <cell r="D3275" t="str">
            <v>H</v>
          </cell>
          <cell r="E3275">
            <v>2.18</v>
          </cell>
          <cell r="F3275">
            <v>2.18</v>
          </cell>
          <cell r="G3275">
            <v>0</v>
          </cell>
        </row>
        <row r="3276">
          <cell r="B3276">
            <v>95406</v>
          </cell>
          <cell r="C3276" t="str">
            <v>CURSO DE CAPACITAÇÃO PARA TOPÓGRAFO (ENCARGOS COMPLEMENTARES) - HORISTA</v>
          </cell>
          <cell r="D3276" t="str">
            <v>H</v>
          </cell>
          <cell r="E3276">
            <v>0.28</v>
          </cell>
          <cell r="F3276">
            <v>0.28</v>
          </cell>
          <cell r="G3276">
            <v>0</v>
          </cell>
        </row>
        <row r="3277">
          <cell r="B3277">
            <v>95408</v>
          </cell>
          <cell r="C3277" t="str">
            <v>CURSO DE CAPACITAÇÃO PARA MOTORISTA DE CAMINHÃO (ENCARGOS COMPLEMENTARES) - MENSALISTA</v>
          </cell>
          <cell r="D3277" t="str">
            <v>MES</v>
          </cell>
          <cell r="E3277">
            <v>13.53</v>
          </cell>
          <cell r="F3277">
            <v>13.53</v>
          </cell>
          <cell r="G3277">
            <v>0</v>
          </cell>
        </row>
        <row r="3278">
          <cell r="B3278">
            <v>95411</v>
          </cell>
          <cell r="C3278" t="str">
            <v>CURSO DE CAPACITAÇÃO PARA DESENHISTA PROJETISTA (ENCARGOS COMPLEMENTARES) - MENSALISTA</v>
          </cell>
          <cell r="D3278" t="str">
            <v>MES</v>
          </cell>
          <cell r="E3278">
            <v>20.8</v>
          </cell>
          <cell r="F3278">
            <v>20.8</v>
          </cell>
          <cell r="G3278">
            <v>0</v>
          </cell>
        </row>
        <row r="3279">
          <cell r="B3279">
            <v>95413</v>
          </cell>
          <cell r="C3279" t="str">
            <v>CURSO DE CAPACITAÇÃO PARA ALMOXARIFE (ENCARGOS COMPLEMENTARES) - MENSALISTA</v>
          </cell>
          <cell r="D3279" t="str">
            <v>MES</v>
          </cell>
          <cell r="E3279">
            <v>14.29</v>
          </cell>
          <cell r="F3279">
            <v>14.29</v>
          </cell>
          <cell r="G3279">
            <v>0</v>
          </cell>
        </row>
        <row r="3280">
          <cell r="B3280">
            <v>95414</v>
          </cell>
          <cell r="C3280" t="str">
            <v>CURSO DE CAPACITAÇÃO PARA APONTADOR OU APROPRIADOR (ENCARGOS COMPLEMENTARES) - MENSALISTA</v>
          </cell>
          <cell r="D3280" t="str">
            <v>MES</v>
          </cell>
          <cell r="E3280">
            <v>58.81</v>
          </cell>
          <cell r="F3280">
            <v>58.81</v>
          </cell>
          <cell r="G3280">
            <v>0</v>
          </cell>
        </row>
        <row r="3281">
          <cell r="B3281">
            <v>95415</v>
          </cell>
          <cell r="C3281" t="str">
            <v>CURSO DE CAPACITAÇÃO PARA ENGENHEIRO CIVIL DE OBRA JÚNIOR (ENCARGOS COMPLEMENTARES) - MENSALISTA</v>
          </cell>
          <cell r="D3281" t="str">
            <v>MES</v>
          </cell>
          <cell r="E3281">
            <v>217.89</v>
          </cell>
          <cell r="F3281">
            <v>217.89</v>
          </cell>
          <cell r="G3281">
            <v>0</v>
          </cell>
        </row>
        <row r="3282">
          <cell r="B3282">
            <v>95416</v>
          </cell>
          <cell r="C3282" t="str">
            <v>CURSO DE CAPACITAÇÃO PARA AUXILIAR DE ESCRITÓRIO (ENCARGOS COMPLEMENTARES) - MENSALISTA</v>
          </cell>
          <cell r="D3282" t="str">
            <v>MES</v>
          </cell>
          <cell r="E3282">
            <v>12.12</v>
          </cell>
          <cell r="F3282">
            <v>12.12</v>
          </cell>
          <cell r="G3282">
            <v>0</v>
          </cell>
        </row>
        <row r="3283">
          <cell r="B3283">
            <v>95417</v>
          </cell>
          <cell r="C3283" t="str">
            <v>CURSO DE CAPACITAÇÃO PARA ENGENHEIRO CIVIL DE OBRA PLENO (ENCARGOS COMPLEMENTARES) - MENSALISTA</v>
          </cell>
          <cell r="D3283" t="str">
            <v>MES</v>
          </cell>
          <cell r="E3283">
            <v>229.67</v>
          </cell>
          <cell r="F3283">
            <v>229.67</v>
          </cell>
          <cell r="G3283">
            <v>0</v>
          </cell>
        </row>
        <row r="3284">
          <cell r="B3284">
            <v>95418</v>
          </cell>
          <cell r="C3284" t="str">
            <v>CURSO DE CAPACITAÇÃO PARA ENGENHEIRO CIVIL DE OBRA SÊNIOR (ENCARGOS COMPLEMENTARES) - MENSALISTA</v>
          </cell>
          <cell r="D3284" t="str">
            <v>MES</v>
          </cell>
          <cell r="E3284">
            <v>252.76</v>
          </cell>
          <cell r="F3284">
            <v>252.76</v>
          </cell>
          <cell r="G3284">
            <v>0</v>
          </cell>
        </row>
        <row r="3285">
          <cell r="B3285">
            <v>95419</v>
          </cell>
          <cell r="C3285" t="str">
            <v>CURSO DE CAPACITAÇÃO PARA ARQUITETO JÚNIOR (ENCARGOS COMPLEMENTARES) - MENSALISTA</v>
          </cell>
          <cell r="D3285" t="str">
            <v>MES</v>
          </cell>
          <cell r="E3285">
            <v>120.39</v>
          </cell>
          <cell r="F3285">
            <v>120.39</v>
          </cell>
          <cell r="G3285">
            <v>0</v>
          </cell>
        </row>
        <row r="3286">
          <cell r="B3286">
            <v>95420</v>
          </cell>
          <cell r="C3286" t="str">
            <v>CURSO DE CAPACITAÇÃO PARA ARQUITETO PLENO (ENCARGOS COMPLEMENTARES) - MENSALISTA</v>
          </cell>
          <cell r="D3286" t="str">
            <v>MES</v>
          </cell>
          <cell r="E3286">
            <v>127.54</v>
          </cell>
          <cell r="F3286">
            <v>127.54</v>
          </cell>
          <cell r="G3286">
            <v>0</v>
          </cell>
        </row>
        <row r="3287">
          <cell r="B3287">
            <v>95421</v>
          </cell>
          <cell r="C3287" t="str">
            <v>CURSO DE CAPACITAÇÃO PARA ARQUITETO SÊNIOR (ENCARGOS COMPLEMENTARES) - MENSALISTA</v>
          </cell>
          <cell r="D3287" t="str">
            <v>MES</v>
          </cell>
          <cell r="E3287">
            <v>133.67</v>
          </cell>
          <cell r="F3287">
            <v>133.67</v>
          </cell>
          <cell r="G3287">
            <v>0</v>
          </cell>
        </row>
        <row r="3288">
          <cell r="B3288">
            <v>95422</v>
          </cell>
          <cell r="C3288" t="str">
            <v>CURSO DE CAPACITAÇÃO PARA ENCARREGADO GERAL DE OBRAS (ENCARGOS COMPLEMENTARES) - MENSALISTA</v>
          </cell>
          <cell r="D3288" t="str">
            <v>MES</v>
          </cell>
          <cell r="E3288">
            <v>172.81</v>
          </cell>
          <cell r="F3288">
            <v>172.81</v>
          </cell>
          <cell r="G3288">
            <v>0</v>
          </cell>
        </row>
        <row r="3289">
          <cell r="B3289">
            <v>95423</v>
          </cell>
          <cell r="C3289" t="str">
            <v>CURSO DE CAPACITAÇÃO PARA MESTRE DE OBRAS (ENCARGOS COMPLEMENTARES) - MENSALISTA</v>
          </cell>
          <cell r="D3289" t="str">
            <v>MES</v>
          </cell>
          <cell r="E3289">
            <v>289.52</v>
          </cell>
          <cell r="F3289">
            <v>289.52</v>
          </cell>
          <cell r="G3289">
            <v>0</v>
          </cell>
        </row>
        <row r="3290">
          <cell r="B3290">
            <v>95424</v>
          </cell>
          <cell r="C3290" t="str">
            <v>CURSO DE CAPACITAÇÃO PARA TOPÓGRAFO (ENCARGOS COMPLEMENTARES) - MENSALISTA</v>
          </cell>
          <cell r="D3290" t="str">
            <v>MES</v>
          </cell>
          <cell r="E3290">
            <v>38.27</v>
          </cell>
          <cell r="F3290">
            <v>38.27</v>
          </cell>
          <cell r="G3290">
            <v>0</v>
          </cell>
        </row>
        <row r="3291">
          <cell r="B3291">
            <v>95425</v>
          </cell>
          <cell r="C3291" t="str">
            <v>TRANSPORTE COM CAMINHÃO BASCULANTE DE 18 M³, EM VIA URBANA EM LEITO NATURAL (UNIDADE: M3XKM). AF_07/2020</v>
          </cell>
          <cell r="D3291" t="str">
            <v>M3XKM</v>
          </cell>
          <cell r="E3291">
            <v>2.52</v>
          </cell>
          <cell r="F3291">
            <v>0.17</v>
          </cell>
          <cell r="G3291">
            <v>2.35</v>
          </cell>
        </row>
        <row r="3292">
          <cell r="B3292">
            <v>95426</v>
          </cell>
          <cell r="C3292" t="str">
            <v>TRANSPORTE COM CAMINHÃO BASCULANTE DE 18 M³, EM VIA URBANA EM REVESTIMENTO PRIMÁRIO (UNIDADE: M3XKM). AF_07/2020</v>
          </cell>
          <cell r="D3292" t="str">
            <v>M3XKM</v>
          </cell>
          <cell r="E3292">
            <v>2.18</v>
          </cell>
          <cell r="F3292">
            <v>0.14</v>
          </cell>
          <cell r="G3292">
            <v>2.04</v>
          </cell>
        </row>
        <row r="3293">
          <cell r="B3293">
            <v>95427</v>
          </cell>
          <cell r="C3293" t="str">
            <v>TRANSPORTE COM CAMINHÃO BASCULANTE DE 18 M³, EM VIA URBANA PAVIMENTADA, ADICIONAL PARA DMT EXCEDENTE A 30 KM (UNIDADE: M3XKM). AF_07/2020</v>
          </cell>
          <cell r="D3293" t="str">
            <v>M3XKM</v>
          </cell>
          <cell r="E3293">
            <v>0.81</v>
          </cell>
          <cell r="F3293">
            <v>0.04</v>
          </cell>
          <cell r="G3293">
            <v>0.77</v>
          </cell>
        </row>
        <row r="3294">
          <cell r="B3294">
            <v>95428</v>
          </cell>
          <cell r="C3294" t="str">
            <v>TRANSPORTE COM CAMINHÃO BASCULANTE DE 18 M³, EM VIA URBANA EM LEITO NATURAL (UNIDADE: TXKM). AF_07/2020</v>
          </cell>
          <cell r="D3294" t="str">
            <v>TXKM</v>
          </cell>
          <cell r="E3294">
            <v>1.69</v>
          </cell>
          <cell r="F3294">
            <v>0.11</v>
          </cell>
          <cell r="G3294">
            <v>1.58</v>
          </cell>
        </row>
        <row r="3295">
          <cell r="B3295">
            <v>95429</v>
          </cell>
          <cell r="C3295" t="str">
            <v>TRANSPORTE COM CAMINHÃO BASCULANTE DE 18 M³, EM VIA URBANA EM REVESTIMENTO PRIMÁRIO (UNIDADE: TXKM). AF_07/2020</v>
          </cell>
          <cell r="D3295" t="str">
            <v>TXKM</v>
          </cell>
          <cell r="E3295">
            <v>1.47</v>
          </cell>
          <cell r="F3295">
            <v>0.09</v>
          </cell>
          <cell r="G3295">
            <v>1.38</v>
          </cell>
        </row>
        <row r="3296">
          <cell r="B3296">
            <v>95430</v>
          </cell>
          <cell r="C3296" t="str">
            <v>TRANSPORTE COM CAMINHÃO BASCULANTE DE 18 M³, EM VIA URBANA PAVIMENTADA, ADICIONAL PARA DMT EXCEDENTE A 30 KM (UNIDADE: TXKM). AF_07/2020</v>
          </cell>
          <cell r="D3296" t="str">
            <v>TXKM</v>
          </cell>
          <cell r="E3296">
            <v>0.51</v>
          </cell>
          <cell r="F3296">
            <v>0.03</v>
          </cell>
          <cell r="G3296">
            <v>0.48</v>
          </cell>
        </row>
        <row r="3297">
          <cell r="B3297">
            <v>95448</v>
          </cell>
          <cell r="C3297" t="str">
            <v>CORTE E DOBRA DE AÇO CA-50, DIÂMETRO DE 32 MM. AF_06/2022</v>
          </cell>
          <cell r="D3297" t="str">
            <v>KG</v>
          </cell>
          <cell r="E3297">
            <v>11.37</v>
          </cell>
          <cell r="F3297">
            <v>0.01</v>
          </cell>
          <cell r="G3297">
            <v>11.36</v>
          </cell>
        </row>
        <row r="3298">
          <cell r="B3298">
            <v>95469</v>
          </cell>
          <cell r="C3298" t="str">
            <v>VASO SANITARIO SIFONADO CONVENCIONAL COM LOUÇA BRANCA - FORNECIMENTO E INSTALAÇÃO. AF_01/2020</v>
          </cell>
          <cell r="D3298" t="str">
            <v>UN</v>
          </cell>
          <cell r="E3298">
            <v>334.73</v>
          </cell>
          <cell r="F3298">
            <v>16.03</v>
          </cell>
          <cell r="G3298">
            <v>318.7</v>
          </cell>
        </row>
        <row r="3299">
          <cell r="B3299">
            <v>95470</v>
          </cell>
          <cell r="C3299" t="str">
            <v>VASO SANITARIO SIFONADO CONVENCIONAL COM LOUÇA BRANCA, INCLUSO CONJUNTO DE LIGAÇÃO PARA BACIA SANITÁRIA AJUSTÁVEL - FORNECIMENTO E INSTALAÇÃO. AF_01/2020</v>
          </cell>
          <cell r="D3299" t="str">
            <v>UN</v>
          </cell>
          <cell r="E3299">
            <v>344.17</v>
          </cell>
          <cell r="F3299">
            <v>16</v>
          </cell>
          <cell r="G3299">
            <v>328.17</v>
          </cell>
        </row>
        <row r="3300">
          <cell r="B3300">
            <v>95471</v>
          </cell>
          <cell r="C3300" t="str">
            <v>VASO SANITARIO SIFONADO CONVENCIONAL PARA PCD SEM FURO FRONTAL COM LOUÇA BRANCA SEM ASSENTO - FORNECIMENTO E INSTALAÇÃO. AF_01/2020</v>
          </cell>
          <cell r="D3300" t="str">
            <v>UN</v>
          </cell>
          <cell r="E3300">
            <v>880.24</v>
          </cell>
          <cell r="F3300">
            <v>33.27</v>
          </cell>
          <cell r="G3300">
            <v>846.97</v>
          </cell>
        </row>
        <row r="3301">
          <cell r="B3301">
            <v>95472</v>
          </cell>
          <cell r="C3301" t="str">
            <v>VASO SANITARIO SIFONADO CONVENCIONAL PARA PCD SEM FURO FRONTAL COM LOUÇA BRANCA SEM ASSENTO, INCLUSO CONJUNTO DE LIGAÇÃO PARA BACIA SANITÁRIA AJUSTÁVEL - FORNECIMENTO E INSTALAÇÃO. AF_01/2020</v>
          </cell>
          <cell r="D3301" t="str">
            <v>UN</v>
          </cell>
          <cell r="E3301">
            <v>889.68</v>
          </cell>
          <cell r="F3301">
            <v>33.27</v>
          </cell>
          <cell r="G3301">
            <v>856.41</v>
          </cell>
        </row>
        <row r="3302">
          <cell r="B3302">
            <v>95541</v>
          </cell>
          <cell r="C3302" t="str">
            <v>FIXAÇÃO DE DUTOS FLEXÍVEIS CIRCULARES, DIÂMETRO 109 MM OU 4", COM ABRAÇADEIRA METÁLICA FLEXÍVEL FIXADA DIRETAMENTE NA LAJE, SOMENTE MÃO DE OBRA. AF_09/2023</v>
          </cell>
          <cell r="D3302" t="str">
            <v>UN</v>
          </cell>
          <cell r="E3302">
            <v>23.02</v>
          </cell>
          <cell r="F3302">
            <v>17.88</v>
          </cell>
          <cell r="G3302">
            <v>5.14</v>
          </cell>
        </row>
        <row r="3303">
          <cell r="B3303">
            <v>95542</v>
          </cell>
          <cell r="C3303" t="str">
            <v>PORTA TOALHA ROSTO EM METAL CROMADO, TIPO ARGOLA, INCLUSO FIXAÇÃO. AF_01/2020</v>
          </cell>
          <cell r="D3303" t="str">
            <v>UN</v>
          </cell>
          <cell r="E3303">
            <v>72.35</v>
          </cell>
          <cell r="F3303">
            <v>8.29</v>
          </cell>
          <cell r="G3303">
            <v>64.06</v>
          </cell>
        </row>
        <row r="3304">
          <cell r="B3304">
            <v>95543</v>
          </cell>
          <cell r="C3304" t="str">
            <v>PORTA TOALHA BANHO EM METAL CROMADO, TIPO BARRA, INCLUSO FIXAÇÃO. AF_01/2020</v>
          </cell>
          <cell r="D3304" t="str">
            <v>UN</v>
          </cell>
          <cell r="E3304">
            <v>117.35</v>
          </cell>
          <cell r="F3304">
            <v>16.58</v>
          </cell>
          <cell r="G3304">
            <v>100.77</v>
          </cell>
        </row>
        <row r="3305">
          <cell r="B3305">
            <v>95544</v>
          </cell>
          <cell r="C3305" t="str">
            <v>PAPELEIRA DE PAREDE EM METAL CROMADO SEM TAMPA, INCLUSO FIXAÇÃO. AF_01/2020</v>
          </cell>
          <cell r="D3305" t="str">
            <v>UN</v>
          </cell>
          <cell r="E3305">
            <v>91.44</v>
          </cell>
          <cell r="F3305">
            <v>8.29</v>
          </cell>
          <cell r="G3305">
            <v>83.15</v>
          </cell>
        </row>
        <row r="3306">
          <cell r="B3306">
            <v>95545</v>
          </cell>
          <cell r="C3306" t="str">
            <v>SABONETEIRA DE PAREDE EM METAL CROMADO, INCLUSO FIXAÇÃO. AF_01/2020</v>
          </cell>
          <cell r="D3306" t="str">
            <v>UN</v>
          </cell>
          <cell r="E3306">
            <v>89.4</v>
          </cell>
          <cell r="F3306">
            <v>8.29</v>
          </cell>
          <cell r="G3306">
            <v>81.11</v>
          </cell>
        </row>
        <row r="3307">
          <cell r="B3307">
            <v>95546</v>
          </cell>
          <cell r="C3307" t="str">
            <v>KIT DE ACESSORIOS PARA BANHEIRO EM METAL CROMADO, 5 PECAS, INCLUSO FIXAÇÃO. AF_01/2020</v>
          </cell>
          <cell r="D3307" t="str">
            <v>UN</v>
          </cell>
          <cell r="E3307">
            <v>271.36</v>
          </cell>
          <cell r="F3307">
            <v>49.79</v>
          </cell>
          <cell r="G3307">
            <v>221.57</v>
          </cell>
        </row>
        <row r="3308">
          <cell r="B3308">
            <v>95547</v>
          </cell>
          <cell r="C3308" t="str">
            <v>SABONETEIRA PLASTICA TIPO DISPENSER PARA SABONETE LIQUIDO COM RESERVATORIO 800 A 1500 ML, INCLUSO FIXAÇÃO. AF_01/2020</v>
          </cell>
          <cell r="D3308" t="str">
            <v>UN</v>
          </cell>
          <cell r="E3308">
            <v>55.58</v>
          </cell>
          <cell r="F3308">
            <v>8.29</v>
          </cell>
          <cell r="G3308">
            <v>47.29</v>
          </cell>
        </row>
        <row r="3309">
          <cell r="B3309">
            <v>95565</v>
          </cell>
          <cell r="C3309" t="str">
            <v>TUBO DE CONCRETO PARA REDES COLETORAS DE ÁGUAS PLUVIAIS, DIÂMETRO DE 300MM, JUNTA RÍGIDA, INSTALADO EM LOCAL COM BAIXO NÍVEL DE INTERFERÊNCIAS - FORNECIMENTO E ASSENTAMENTO. AF_03/2024</v>
          </cell>
          <cell r="D3309" t="str">
            <v>M</v>
          </cell>
          <cell r="E3309">
            <v>137.42</v>
          </cell>
          <cell r="F3309">
            <v>10.21</v>
          </cell>
          <cell r="G3309">
            <v>127.21</v>
          </cell>
        </row>
        <row r="3310">
          <cell r="B3310">
            <v>95566</v>
          </cell>
          <cell r="C3310" t="str">
            <v>TUBO DE CONCRETO PARA REDES COLETORAS DE ÁGUAS PLUVIAIS, DIÂMETRO DE 300MM, JUNTA RÍGIDA, INSTALADO EM LOCAL COM ALTO NÍVEL DE INTERFERÊNCIAS - FORNECIMENTO E ASSENTAMENTO. AF_03/2024</v>
          </cell>
          <cell r="D3310" t="str">
            <v>M</v>
          </cell>
          <cell r="E3310">
            <v>139.98</v>
          </cell>
          <cell r="F3310">
            <v>11.25</v>
          </cell>
          <cell r="G3310">
            <v>128.73</v>
          </cell>
        </row>
        <row r="3311">
          <cell r="B3311">
            <v>95567</v>
          </cell>
          <cell r="C3311" t="str">
            <v>TUBO DE CONCRETO (SIMPLES) PARA REDES COLETORAS DE ÁGUAS PLUVIAIS, DIÂMETRO DE 300 MM, JUNTA RÍGIDA, INSTALADO EM LOCAL COM BAIXO NÍVEL DE INTERFERÊNCIAS - FORNECIMENTO E ASSENTAMENTO. AF_03/2024</v>
          </cell>
          <cell r="D3311" t="str">
            <v>M</v>
          </cell>
          <cell r="E3311">
            <v>86.54</v>
          </cell>
          <cell r="F3311">
            <v>10.21</v>
          </cell>
          <cell r="G3311">
            <v>76.33</v>
          </cell>
        </row>
        <row r="3312">
          <cell r="B3312">
            <v>95568</v>
          </cell>
          <cell r="C3312" t="str">
            <v>TUBO DE CONCRETO (SIMPLES) PARA REDES COLETORAS DE ÁGUAS PLUVIAIS, DIÂMETRO DE 400 MM, JUNTA RÍGIDA, INSTALADO EM LOCAL COM BAIXO NÍVEL DE INTERFERÊNCIAS - FORNECIMENTO E ASSENTAMENTO. AF_03/2024</v>
          </cell>
          <cell r="D3312" t="str">
            <v>M</v>
          </cell>
          <cell r="E3312">
            <v>107.59</v>
          </cell>
          <cell r="F3312">
            <v>14.12</v>
          </cell>
          <cell r="G3312">
            <v>93.47</v>
          </cell>
        </row>
        <row r="3313">
          <cell r="B3313">
            <v>95569</v>
          </cell>
          <cell r="C3313" t="str">
            <v>TUBO DE CONCRETO (SIMPLES) PARA REDES COLETORAS DE ÁGUAS PLUVIAIS, DIÂMETRO DE 500 MM, JUNTA RÍGIDA, INSTALADO EM LOCAL COM BAIXO NÍVEL DE INTERFERÊNCIAS - FORNECIMENTO E ASSENTAMENTO. AF_03/2024</v>
          </cell>
          <cell r="D3313" t="str">
            <v>M</v>
          </cell>
          <cell r="E3313">
            <v>153.19</v>
          </cell>
          <cell r="F3313">
            <v>18.08</v>
          </cell>
          <cell r="G3313">
            <v>135.11</v>
          </cell>
        </row>
        <row r="3314">
          <cell r="B3314">
            <v>95570</v>
          </cell>
          <cell r="C3314" t="str">
            <v>TUBO DE CONCRETO (SIMPLES) PARA REDES COLETORAS DE ÁGUAS PLUVIAIS, DIÂMETRO DE 300 MM, JUNTA RÍGIDA, INSTALADO EM LOCAL COM ALTO NÍVEL DE INTERFERÊNCIAS - FORNECIMENTO E ASSENTAMENTO. AF_03/2024</v>
          </cell>
          <cell r="D3314" t="str">
            <v>M</v>
          </cell>
          <cell r="E3314">
            <v>89.1</v>
          </cell>
          <cell r="F3314">
            <v>11.26</v>
          </cell>
          <cell r="G3314">
            <v>77.84</v>
          </cell>
        </row>
        <row r="3315">
          <cell r="B3315">
            <v>95571</v>
          </cell>
          <cell r="C3315" t="str">
            <v>TUBO DE CONCRETO (SIMPLES) PARA REDES COLETORAS DE ÁGUAS PLUVIAIS, DIÂMETRO DE 400 MM, JUNTA RÍGIDA, INSTALADO EM LOCAL COM ALTO NÍVEL DE INTERFERÊNCIAS - FORNECIMENTO E ASSENTAMENTO. AF_03/2024</v>
          </cell>
          <cell r="D3315" t="str">
            <v>M</v>
          </cell>
          <cell r="E3315">
            <v>111.23</v>
          </cell>
          <cell r="F3315">
            <v>15.59</v>
          </cell>
          <cell r="G3315">
            <v>95.64</v>
          </cell>
        </row>
        <row r="3316">
          <cell r="B3316">
            <v>95572</v>
          </cell>
          <cell r="C3316" t="str">
            <v>TUBO DE CONCRETO (SIMPLES) PARA REDES COLETORAS DE ÁGUAS PLUVIAIS, DIÂMETRO DE 500 MM, JUNTA RÍGIDA, INSTALADO EM LOCAL COM ALTO NÍVEL DE INTERFERÊNCIAS - FORNECIMENTO E ASSENTAMENTO. AF_03/2024</v>
          </cell>
          <cell r="D3316" t="str">
            <v>M</v>
          </cell>
          <cell r="E3316">
            <v>157.9</v>
          </cell>
          <cell r="F3316">
            <v>20.01</v>
          </cell>
          <cell r="G3316">
            <v>137.89</v>
          </cell>
        </row>
        <row r="3317">
          <cell r="B3317">
            <v>95576</v>
          </cell>
          <cell r="C3317" t="str">
            <v>MONTAGEM DE ARMADURA DE ESTACAS, DIÂMETRO = 8,0 MM. AF_09/2021_PS</v>
          </cell>
          <cell r="D3317" t="str">
            <v>KG</v>
          </cell>
          <cell r="E3317">
            <v>13.62</v>
          </cell>
          <cell r="F3317">
            <v>1.81</v>
          </cell>
          <cell r="G3317">
            <v>11.81</v>
          </cell>
        </row>
        <row r="3318">
          <cell r="B3318">
            <v>95577</v>
          </cell>
          <cell r="C3318" t="str">
            <v>MONTAGEM DE ARMADURA DE ESTACAS, DIÂMETRO = 10,0 MM. AF_09/2021_PS</v>
          </cell>
          <cell r="D3318" t="str">
            <v>KG</v>
          </cell>
          <cell r="E3318">
            <v>11.73</v>
          </cell>
          <cell r="F3318">
            <v>0.88</v>
          </cell>
          <cell r="G3318">
            <v>10.85</v>
          </cell>
        </row>
        <row r="3319">
          <cell r="B3319">
            <v>95578</v>
          </cell>
          <cell r="C3319" t="str">
            <v>MONTAGEM DE ARMADURA DE ESTACAS, DIÂMETRO = 12,5 MM. AF_09/2021_PS</v>
          </cell>
          <cell r="D3319" t="str">
            <v>KG</v>
          </cell>
          <cell r="E3319">
            <v>9.82</v>
          </cell>
          <cell r="F3319">
            <v>0.47</v>
          </cell>
          <cell r="G3319">
            <v>9.35</v>
          </cell>
        </row>
        <row r="3320">
          <cell r="B3320">
            <v>95579</v>
          </cell>
          <cell r="C3320" t="str">
            <v>MONTAGEM DE ARMADURA DE ESTACAS, DIÂMETRO = 16,0 MM. AF_09/2021_PS</v>
          </cell>
          <cell r="D3320" t="str">
            <v>KG</v>
          </cell>
          <cell r="E3320">
            <v>9.55</v>
          </cell>
          <cell r="F3320">
            <v>0.27</v>
          </cell>
          <cell r="G3320">
            <v>9.28</v>
          </cell>
        </row>
        <row r="3321">
          <cell r="B3321">
            <v>95580</v>
          </cell>
          <cell r="C3321" t="str">
            <v>MONTAGEM DE ARMADURA DE ESTACAS, DIÂMETRO = 20,0 MM. AF_09/2021_PS</v>
          </cell>
          <cell r="D3321" t="str">
            <v>KG</v>
          </cell>
          <cell r="E3321">
            <v>11.03</v>
          </cell>
          <cell r="F3321">
            <v>0.2</v>
          </cell>
          <cell r="G3321">
            <v>10.83</v>
          </cell>
        </row>
        <row r="3322">
          <cell r="B3322">
            <v>95581</v>
          </cell>
          <cell r="C3322" t="str">
            <v>MONTAGEM DE ARMADURA DE ESTACAS, DIÂMETRO = 25,0 MM. AF_09/2021_PS</v>
          </cell>
          <cell r="D3322" t="str">
            <v>KG</v>
          </cell>
          <cell r="E3322">
            <v>10.99</v>
          </cell>
          <cell r="F3322">
            <v>0.18</v>
          </cell>
          <cell r="G3322">
            <v>10.81</v>
          </cell>
        </row>
        <row r="3323">
          <cell r="B3323">
            <v>95582</v>
          </cell>
          <cell r="C3323" t="str">
            <v>MONTAGEM DE ARMADURA DE ESTACAS, DIÂMETRO = 32,0 MM. AF_09/2021_PS</v>
          </cell>
          <cell r="D3323" t="str">
            <v>KG</v>
          </cell>
          <cell r="E3323">
            <v>12</v>
          </cell>
          <cell r="F3323">
            <v>0.17</v>
          </cell>
          <cell r="G3323">
            <v>11.83</v>
          </cell>
        </row>
        <row r="3324">
          <cell r="B3324">
            <v>95583</v>
          </cell>
          <cell r="C3324" t="str">
            <v>MONTAGEM DE ARMADURA TRANSVERSAL DE ESTACAS DE SEÇÃO CIRCULAR, DIÂMETRO = 5,0 MM. AF_09/2021_PS</v>
          </cell>
          <cell r="D3324" t="str">
            <v>KG</v>
          </cell>
          <cell r="E3324">
            <v>16.45</v>
          </cell>
          <cell r="F3324">
            <v>5.03</v>
          </cell>
          <cell r="G3324">
            <v>11.42</v>
          </cell>
        </row>
        <row r="3325">
          <cell r="B3325">
            <v>95584</v>
          </cell>
          <cell r="C3325" t="str">
            <v>MONTAGEM DE ARMADURA TRANSVERSAL DE ESTACAS DE SEÇÃO CIRCULAR, DIÂMETRO = 6,30 MM. AF_09/2021_PS</v>
          </cell>
          <cell r="D3325" t="str">
            <v>KG</v>
          </cell>
          <cell r="E3325">
            <v>14.83</v>
          </cell>
          <cell r="F3325">
            <v>3.04</v>
          </cell>
          <cell r="G3325">
            <v>11.79</v>
          </cell>
        </row>
        <row r="3326">
          <cell r="B3326">
            <v>95592</v>
          </cell>
          <cell r="C3326" t="str">
            <v>MONTAGEM DE ARMADURA TRANVERSAL DE ESTACAS DE SEÇÃO RETANGULAR, DIÂMETRO = 5,0 MM. AF_09/2021_PS</v>
          </cell>
          <cell r="D3326" t="str">
            <v>KG</v>
          </cell>
          <cell r="E3326">
            <v>16.45</v>
          </cell>
          <cell r="F3326">
            <v>5.03</v>
          </cell>
          <cell r="G3326">
            <v>11.42</v>
          </cell>
        </row>
        <row r="3327">
          <cell r="B3327">
            <v>95593</v>
          </cell>
          <cell r="C3327" t="str">
            <v>MONTAGEM DE ARMADURA TRANSVERSAL DE ESTACAS DE SEÇÃO RETANGULAR, DIÂMETRO = 6,30 MM. AF_09/2021_PS</v>
          </cell>
          <cell r="D3327" t="str">
            <v>KG</v>
          </cell>
          <cell r="E3327">
            <v>14.83</v>
          </cell>
          <cell r="F3327">
            <v>3.04</v>
          </cell>
          <cell r="G3327">
            <v>11.79</v>
          </cell>
        </row>
        <row r="3328">
          <cell r="B3328">
            <v>95601</v>
          </cell>
          <cell r="C3328" t="str">
            <v>ARRASAMENTO MECANICO DE ESTACA DE CONCRETO ARMADO, DIAMETROS DE ATÉ 40 CM. AF_05/2021</v>
          </cell>
          <cell r="D3328" t="str">
            <v>UN</v>
          </cell>
          <cell r="E3328">
            <v>19.59</v>
          </cell>
          <cell r="F3328">
            <v>14.92</v>
          </cell>
          <cell r="G3328">
            <v>4.67</v>
          </cell>
        </row>
        <row r="3329">
          <cell r="B3329">
            <v>95602</v>
          </cell>
          <cell r="C3329" t="str">
            <v>ARRASAMENTO MECANICO DE ESTACA DE CONCRETO ARMADO, DIAMETROS DE 41 CM A 60 CM. AF_05/2021</v>
          </cell>
          <cell r="D3329" t="str">
            <v>UN</v>
          </cell>
          <cell r="E3329">
            <v>31.35</v>
          </cell>
          <cell r="F3329">
            <v>23.88</v>
          </cell>
          <cell r="G3329">
            <v>7.47</v>
          </cell>
        </row>
        <row r="3330">
          <cell r="B3330">
            <v>95603</v>
          </cell>
          <cell r="C3330" t="str">
            <v>ARRASAMENTO MECANICO DE ESTACA DE CONCRETO ARMADO, DIAMETROS DE 61 CM A 80 CM. AF_05/2021</v>
          </cell>
          <cell r="D3330" t="str">
            <v>UN</v>
          </cell>
          <cell r="E3330">
            <v>53.51</v>
          </cell>
          <cell r="F3330">
            <v>40.75</v>
          </cell>
          <cell r="G3330">
            <v>12.76</v>
          </cell>
        </row>
        <row r="3331">
          <cell r="B3331">
            <v>95604</v>
          </cell>
          <cell r="C3331" t="str">
            <v>ARRASAMENTO MECANICO DE ESTACA DE CONCRETO ARMADO, DIAMETROS DE 81 CM A 100 CM. AF_05/2021</v>
          </cell>
          <cell r="D3331" t="str">
            <v>UN</v>
          </cell>
          <cell r="E3331">
            <v>83.03</v>
          </cell>
          <cell r="F3331">
            <v>63.25</v>
          </cell>
          <cell r="G3331">
            <v>19.78</v>
          </cell>
        </row>
        <row r="3332">
          <cell r="B3332">
            <v>95605</v>
          </cell>
          <cell r="C3332" t="str">
            <v>ARRASAMENTO MECANICO DE ESTACA DE CONCRETO ARMADO, DIAMETROS DE 101 CM A 150 CM. AF_05/2021</v>
          </cell>
          <cell r="D3332" t="str">
            <v>UN</v>
          </cell>
          <cell r="E3332">
            <v>152.46</v>
          </cell>
          <cell r="F3332">
            <v>116.14</v>
          </cell>
          <cell r="G3332">
            <v>36.32</v>
          </cell>
        </row>
        <row r="3333">
          <cell r="B3333">
            <v>95607</v>
          </cell>
          <cell r="C3333" t="str">
            <v>ARRASAMENTO MECÂNICO DE ESTACA METÁLICA, PERFIL LAMINADO TIPO I FAMÍLIA 250. AF_05/2021</v>
          </cell>
          <cell r="D3333" t="str">
            <v>UN</v>
          </cell>
          <cell r="E3333">
            <v>23.83</v>
          </cell>
          <cell r="F3333">
            <v>9.27</v>
          </cell>
          <cell r="G3333">
            <v>14.56</v>
          </cell>
        </row>
        <row r="3334">
          <cell r="B3334">
            <v>95608</v>
          </cell>
          <cell r="C3334" t="str">
            <v>ARRASAMENTO MECÂNICO DE ESTACA METÁLICA, PERFIL LAMINADO TIPO H - FAMÍLIA 250. AF_05/2021</v>
          </cell>
          <cell r="D3334" t="str">
            <v>UN</v>
          </cell>
          <cell r="E3334">
            <v>34.58</v>
          </cell>
          <cell r="F3334">
            <v>13.45</v>
          </cell>
          <cell r="G3334">
            <v>21.13</v>
          </cell>
        </row>
        <row r="3335">
          <cell r="B3335">
            <v>95609</v>
          </cell>
          <cell r="C3335" t="str">
            <v>ARRASAMENTO MECÂNICO DE ESTACA METÁLICA, PERFIL LAMINADO TIPO H - FAMÍLIA 310. AF_05/2021</v>
          </cell>
          <cell r="D3335" t="str">
            <v>UN</v>
          </cell>
          <cell r="E3335">
            <v>43.84</v>
          </cell>
          <cell r="F3335">
            <v>17.06</v>
          </cell>
          <cell r="G3335">
            <v>26.78</v>
          </cell>
        </row>
        <row r="3336">
          <cell r="B3336">
            <v>95617</v>
          </cell>
          <cell r="C3336" t="str">
            <v>PERFURATRIZ PNEUMATICA MANUAL DE PESO MEDIO, MARTELETE, 18KG, COMPRIMENTO MÁXIMO DE CURSO DE 6 M, DIAMETRO DO PISTAO DE 5,5 CM - DEPRECIAÇÃO. AF_11/2016</v>
          </cell>
          <cell r="D3336" t="str">
            <v>H</v>
          </cell>
          <cell r="E3336">
            <v>1.25</v>
          </cell>
          <cell r="F3336">
            <v>0</v>
          </cell>
          <cell r="G3336">
            <v>1.25</v>
          </cell>
        </row>
        <row r="3337">
          <cell r="B3337">
            <v>95618</v>
          </cell>
          <cell r="C3337" t="str">
            <v>PERFURATRIZ PNEUMATICA MANUAL DE PESO MEDIO, MARTELETE, 18KG, COMPRIMENTO MÁXIMO DE CURSO DE 6 M, DIAMETRO DO PISTAO DE 5,5 CM - JUROS. AF_11/2016</v>
          </cell>
          <cell r="D3337" t="str">
            <v>H</v>
          </cell>
          <cell r="E3337">
            <v>0.28</v>
          </cell>
          <cell r="F3337">
            <v>0</v>
          </cell>
          <cell r="G3337">
            <v>0.28</v>
          </cell>
        </row>
        <row r="3338">
          <cell r="B3338">
            <v>95619</v>
          </cell>
          <cell r="C3338" t="str">
            <v>PERFURATRIZ PNEUMATICA MANUAL DE PESO MEDIO, MARTELETE, 18KG, COMPRIMENTO MÁXIMO DE CURSO DE 6 M, DIAMETRO DO PISTAO DE 5,5 CM - MANUTENÇÃO. AF_11/2016</v>
          </cell>
          <cell r="D3338" t="str">
            <v>H</v>
          </cell>
          <cell r="E3338">
            <v>1.56</v>
          </cell>
          <cell r="F3338">
            <v>0</v>
          </cell>
          <cell r="G3338">
            <v>1.56</v>
          </cell>
        </row>
        <row r="3339">
          <cell r="B3339">
            <v>95620</v>
          </cell>
          <cell r="C3339" t="str">
            <v>PERFURATRIZ PNEUMATICA MANUAL DE PESO MEDIO, MARTELETE, 18KG, COMPRIMENTO MÁXIMO DE CURSO DE 6 M, DIAMETRO DO PISTAO DE 5,5 CM - CHP DIURNO. AF_11/2016</v>
          </cell>
          <cell r="D3339" t="str">
            <v>CHP</v>
          </cell>
          <cell r="E3339">
            <v>33.65</v>
          </cell>
          <cell r="F3339">
            <v>25.69</v>
          </cell>
          <cell r="G3339">
            <v>7.96</v>
          </cell>
        </row>
        <row r="3340">
          <cell r="B3340">
            <v>95621</v>
          </cell>
          <cell r="C3340" t="str">
            <v>PERFURATRIZ PNEUMATICA MANUAL DE PESO MEDIO, MARTELETE, 18KG, COMPRIMENTO MÁXIMO DE CURSO DE 6 M, DIAMETRO DO PISTAO DE 5,5 CM - CHI DIURNO. AF_11/2016</v>
          </cell>
          <cell r="D3340" t="str">
            <v>CHI</v>
          </cell>
          <cell r="E3340">
            <v>32.09</v>
          </cell>
          <cell r="F3340">
            <v>25.69</v>
          </cell>
          <cell r="G3340">
            <v>6.4</v>
          </cell>
        </row>
        <row r="3341">
          <cell r="B3341">
            <v>95622</v>
          </cell>
          <cell r="C3341" t="str">
            <v>APLICAÇÃO MANUAL DE TINTA LÁTEX ACRÍLICA EM PANOS COM PRESENÇA DE VÃOS DE EDIFÍCIOS DE MÚLTIPLOS PAVIMENTOS, DUAS DEMÃOS. AF_03/2024</v>
          </cell>
          <cell r="D3341" t="str">
            <v>M2</v>
          </cell>
          <cell r="E3341">
            <v>15.37</v>
          </cell>
          <cell r="F3341">
            <v>5.61</v>
          </cell>
          <cell r="G3341">
            <v>9.76</v>
          </cell>
        </row>
        <row r="3342">
          <cell r="B3342">
            <v>95623</v>
          </cell>
          <cell r="C3342" t="str">
            <v>APLICAÇÃO MANUAL DE TINTA LÁTEX ACRÍLICA EM PANOS SEM PRESENÇA DE VÃOS DE EDIFÍCIOS DE MÚLTIPLOS PAVIMENTOS, DUAS DEMÃOS. AF_03/2024</v>
          </cell>
          <cell r="D3342" t="str">
            <v>M2</v>
          </cell>
          <cell r="E3342">
            <v>11.17</v>
          </cell>
          <cell r="F3342">
            <v>2.97</v>
          </cell>
          <cell r="G3342">
            <v>8.2</v>
          </cell>
        </row>
        <row r="3343">
          <cell r="B3343">
            <v>95624</v>
          </cell>
          <cell r="C3343" t="str">
            <v>APLICAÇÃO MANUAL DE TINTA LÁTEX ACRÍLICA EM SUPERFÍCIES EXTERNAS DE SACADA DE EDIFÍCIOS DE MÚLTIPLOS PAVIMENTOS, DUAS DEMÃOS. AF_03/2024</v>
          </cell>
          <cell r="D3343" t="str">
            <v>M2</v>
          </cell>
          <cell r="E3343">
            <v>22.23</v>
          </cell>
          <cell r="F3343">
            <v>10.86</v>
          </cell>
          <cell r="G3343">
            <v>11.37</v>
          </cell>
        </row>
        <row r="3344">
          <cell r="B3344">
            <v>95625</v>
          </cell>
          <cell r="C3344" t="str">
            <v>APLICAÇÃO MANUAL DE TINTA LÁTEX ACRÍLICA EM SUPERFÍCIES INTERNAS DE SACADA DE EDIFÍCIOS DE MÚLTIPLOS PAVIMENTOS, DUAS DEMÃOS. AF_03/2024</v>
          </cell>
          <cell r="D3344" t="str">
            <v>M2</v>
          </cell>
          <cell r="E3344">
            <v>26.37</v>
          </cell>
          <cell r="F3344">
            <v>12.65</v>
          </cell>
          <cell r="G3344">
            <v>13.72</v>
          </cell>
        </row>
        <row r="3345">
          <cell r="B3345">
            <v>95626</v>
          </cell>
          <cell r="C3345" t="str">
            <v>APLICAÇÃO MANUAL DE TINTA LÁTEX ACRÍLICA EM PAREDE EXTERNAS DE CASAS, DUAS DEMÃOS. AF_03/2024</v>
          </cell>
          <cell r="D3345" t="str">
            <v>M2</v>
          </cell>
          <cell r="E3345">
            <v>16.12</v>
          </cell>
          <cell r="F3345">
            <v>6.32</v>
          </cell>
          <cell r="G3345">
            <v>9.8</v>
          </cell>
        </row>
        <row r="3346">
          <cell r="B3346">
            <v>95627</v>
          </cell>
          <cell r="C3346" t="str">
            <v>ROLO COMPACTADOR VIBRATORIO TANDEM, ACO LISO, POTENCIA 125 HP, PESO SEM/COM LASTRO 10,20/11,65 T, LARGURA DE TRABALHO 1,73 M - DEPRECIAÇÃO. AF_11/2016</v>
          </cell>
          <cell r="D3346" t="str">
            <v>H</v>
          </cell>
          <cell r="E3346">
            <v>47.95</v>
          </cell>
          <cell r="F3346">
            <v>0</v>
          </cell>
          <cell r="G3346">
            <v>47.95</v>
          </cell>
        </row>
        <row r="3347">
          <cell r="B3347">
            <v>95628</v>
          </cell>
          <cell r="C3347" t="str">
            <v>ROLO COMPACTADOR VIBRATORIO TANDEM, ACO LISO, POTENCIA 125 HP, PESO SEM/COM LASTRO 10,20/11,65 T, LARGURA DE TRABALHO 1,73 M - JUROS. AF_11/2016</v>
          </cell>
          <cell r="D3347" t="str">
            <v>H</v>
          </cell>
          <cell r="E3347">
            <v>12.86</v>
          </cell>
          <cell r="F3347">
            <v>0</v>
          </cell>
          <cell r="G3347">
            <v>12.86</v>
          </cell>
        </row>
        <row r="3348">
          <cell r="B3348">
            <v>95629</v>
          </cell>
          <cell r="C3348" t="str">
            <v>ROLO COMPACTADOR VIBRATORIO TANDEM, ACO LISO, POTENCIA 125 HP, PESO SEM/COM LASTRO 10,20/11,65 T, LARGURA DE TRABALHO 1,73 M - MANUTENÇÃO. AF_11/2016</v>
          </cell>
          <cell r="D3348" t="str">
            <v>H</v>
          </cell>
          <cell r="E3348">
            <v>60.01</v>
          </cell>
          <cell r="F3348">
            <v>0</v>
          </cell>
          <cell r="G3348">
            <v>60.01</v>
          </cell>
        </row>
        <row r="3349">
          <cell r="B3349">
            <v>95630</v>
          </cell>
          <cell r="C3349" t="str">
            <v>ROLO COMPACTADOR VIBRATORIO TANDEM, ACO LISO, POTENCIA 125 HP, PESO SEM/COM LASTRO 10,20/11,65 T, LARGURA DE TRABALHO 1,73 M - MATERIAIS NA OPERAÇÃO. AF_11/2016</v>
          </cell>
          <cell r="D3349" t="str">
            <v>H</v>
          </cell>
          <cell r="E3349">
            <v>93.99</v>
          </cell>
          <cell r="F3349">
            <v>0</v>
          </cell>
          <cell r="G3349">
            <v>93.99</v>
          </cell>
        </row>
        <row r="3350">
          <cell r="B3350">
            <v>95631</v>
          </cell>
          <cell r="C3350" t="str">
            <v>ROLO COMPACTADOR VIBRATORIO TANDEM, ACO LISO, POTENCIA 125 HP, PESO SEM/COM LASTRO 10,20/11,65 T, LARGURA DE TRABALHO 1,73 M - CHP DIURNO. AF_11/2016</v>
          </cell>
          <cell r="D3350" t="str">
            <v>CHP</v>
          </cell>
          <cell r="E3350">
            <v>245.85</v>
          </cell>
          <cell r="F3350">
            <v>26.16</v>
          </cell>
          <cell r="G3350">
            <v>219.69</v>
          </cell>
        </row>
        <row r="3351">
          <cell r="B3351">
            <v>95632</v>
          </cell>
          <cell r="C3351" t="str">
            <v>ROLO COMPACTADOR VIBRATORIO TANDEM, ACO LISO, POTENCIA 125 HP, PESO SEM/COM LASTRO 10,20/11,65 T, LARGURA DE TRABALHO 1,73 M - CHI DIURNO. AF_11/2016</v>
          </cell>
          <cell r="D3351" t="str">
            <v>CHI</v>
          </cell>
          <cell r="E3351">
            <v>91.85</v>
          </cell>
          <cell r="F3351">
            <v>26.17</v>
          </cell>
          <cell r="G3351">
            <v>65.68</v>
          </cell>
        </row>
        <row r="3352">
          <cell r="B3352">
            <v>95634</v>
          </cell>
          <cell r="C3352" t="str">
            <v>KIT CAVALETE PARA MEDIÇÃO DE ÁGUA - ENTRADA PRINCIPAL, EM PVC 20 MM (1/2") - FORNECIMENTO E INSTALAÇÃO (EXCLUSIVE HIDRÔMETRO). AF_03/2024</v>
          </cell>
          <cell r="D3352" t="str">
            <v>UN</v>
          </cell>
          <cell r="E3352">
            <v>216.31</v>
          </cell>
          <cell r="F3352">
            <v>48.8</v>
          </cell>
          <cell r="G3352">
            <v>167.51</v>
          </cell>
        </row>
        <row r="3353">
          <cell r="B3353">
            <v>95635</v>
          </cell>
          <cell r="C3353" t="str">
            <v>KIT CAVALETE PARA MEDIÇÃO DE ÁGUA - ENTRADA PRINCIPAL, EM PVC 25 MM (3/4") - FORNECIMENTO E INSTALAÇÃO (EXCLUSIVE HIDRÔMETRO). AF_03/2024</v>
          </cell>
          <cell r="D3353" t="str">
            <v>UN</v>
          </cell>
          <cell r="E3353">
            <v>226.7</v>
          </cell>
          <cell r="F3353">
            <v>56.54</v>
          </cell>
          <cell r="G3353">
            <v>170.16</v>
          </cell>
        </row>
        <row r="3354">
          <cell r="B3354">
            <v>95636</v>
          </cell>
          <cell r="C3354" t="str">
            <v>KIT CAVALETE PARA MEDIÇÃO DE ÁGUA - ENTRADA PRINCIPAL, EM AÇO GALVANIZADO DN 25 MM (1") - FORNECIMENTO E INSTALAÇÃO (EXCLUSIVE HIDRÔMETRO). AF_03/2024</v>
          </cell>
          <cell r="D3354" t="str">
            <v>UN</v>
          </cell>
          <cell r="E3354">
            <v>402.22</v>
          </cell>
          <cell r="F3354">
            <v>134.74</v>
          </cell>
          <cell r="G3354">
            <v>267.48</v>
          </cell>
        </row>
        <row r="3355">
          <cell r="B3355">
            <v>95637</v>
          </cell>
          <cell r="C3355" t="str">
            <v>KIT CAVALETE PARA MEDIÇÃO DE ÁGUA - ENTRADA PRINCIPAL, EM AÇO GALVANIZADO DN 32 MM (1 1/4") - FORNECIMENTO E INSTALAÇÃO (EXCLUSIVE HIDRÔMETRO). AF_03/2024</v>
          </cell>
          <cell r="D3355" t="str">
            <v>UN</v>
          </cell>
          <cell r="E3355">
            <v>534.82</v>
          </cell>
          <cell r="F3355">
            <v>160.61</v>
          </cell>
          <cell r="G3355">
            <v>374.21</v>
          </cell>
        </row>
        <row r="3356">
          <cell r="B3356">
            <v>95638</v>
          </cell>
          <cell r="C3356" t="str">
            <v>KIT CAVALETE PARA MEDIÇÃO DE ÁGUA - ENTRADA PRINCIPAL, EM AÇO GALVANIZADO DN 40 MM (1 1/2") - FORNECIMENTO E INSTALAÇÃO (EXCLUSIVE HIDRÔMETRO). AF_03/2024</v>
          </cell>
          <cell r="D3356" t="str">
            <v>UN</v>
          </cell>
          <cell r="E3356">
            <v>661.59</v>
          </cell>
          <cell r="F3356">
            <v>190.21</v>
          </cell>
          <cell r="G3356">
            <v>471.38</v>
          </cell>
        </row>
        <row r="3357">
          <cell r="B3357">
            <v>95639</v>
          </cell>
          <cell r="C3357" t="str">
            <v>KIT CAVALETE PARA MEDIÇÃO DE ÁGUA - ENTRADA PRINCIPAL, EM AÇO GALVANIZADO DN 50 MM (2") - FORNECIMENTO E INSTALAÇÃO (EXCLUSIVE HIDRÔMETRO). AF_03/2024</v>
          </cell>
          <cell r="D3357" t="str">
            <v>UN</v>
          </cell>
          <cell r="E3357">
            <v>910.46</v>
          </cell>
          <cell r="F3357">
            <v>227.25</v>
          </cell>
          <cell r="G3357">
            <v>683.21</v>
          </cell>
        </row>
        <row r="3358">
          <cell r="B3358">
            <v>95641</v>
          </cell>
          <cell r="C3358" t="str">
            <v>KIT CAVALETE PARA MEDIÇÃO DE ÁGUA - ENTRADA INDIVIDUALIZADA, EM PVC 25 MM (3/4"), PARA 2 MEDIDORES - FORNECIMENTO E INSTALAÇÃO (EXCLUSIVE HIDRÔMETRO). AF_03/2024</v>
          </cell>
          <cell r="D3358" t="str">
            <v>UN</v>
          </cell>
          <cell r="E3358">
            <v>325.38</v>
          </cell>
          <cell r="F3358">
            <v>101.32</v>
          </cell>
          <cell r="G3358">
            <v>224.06</v>
          </cell>
        </row>
        <row r="3359">
          <cell r="B3359">
            <v>95642</v>
          </cell>
          <cell r="C3359" t="str">
            <v>KIT CAVALETE PARA MEDIÇÃO DE ÁGUA - ENTRADA INDIVIDUALIZADA, EM PVC 25 MM (3/4"), PARA 3 MEDIDORES - FORNECIMENTO E INSTALAÇÃO (EXCLUSIVE HIDRÔMETRO). AF_03/2024</v>
          </cell>
          <cell r="D3359" t="str">
            <v>UN</v>
          </cell>
          <cell r="E3359">
            <v>481.65</v>
          </cell>
          <cell r="F3359">
            <v>149.79</v>
          </cell>
          <cell r="G3359">
            <v>331.86</v>
          </cell>
        </row>
        <row r="3360">
          <cell r="B3360">
            <v>95643</v>
          </cell>
          <cell r="C3360" t="str">
            <v>KIT CAVALETE PARA MEDIÇÃO DE ÁGUA - ENTRADA INDIVIDUALIZADA, EM PVC 25 MM (3/4"), PARA 4 MEDIDORES - FORNECIMENTO E INSTALAÇÃO (EXCLUSIVE HIDRÔMETRO). AF_03/2024</v>
          </cell>
          <cell r="D3360" t="str">
            <v>UN</v>
          </cell>
          <cell r="E3360">
            <v>630.69</v>
          </cell>
          <cell r="F3360">
            <v>194.69</v>
          </cell>
          <cell r="G3360">
            <v>436</v>
          </cell>
        </row>
        <row r="3361">
          <cell r="B3361">
            <v>95644</v>
          </cell>
          <cell r="C3361" t="str">
            <v>KIT CAVALETE PARA MEDIÇÃO DE ÁGUA - ENTRADA INDIVIDUALIZADA, EM PVC 32 MM (1"), PARA 1 MEDIDOR - FORNECIMENTO E INSTALAÇÃO (EXCLUSIVE HIDRÔMETRO). AF_03/2024</v>
          </cell>
          <cell r="D3361" t="str">
            <v>UN</v>
          </cell>
          <cell r="E3361">
            <v>240.7</v>
          </cell>
          <cell r="F3361">
            <v>64.65</v>
          </cell>
          <cell r="G3361">
            <v>176.05</v>
          </cell>
        </row>
        <row r="3362">
          <cell r="B3362">
            <v>95645</v>
          </cell>
          <cell r="C3362" t="str">
            <v>KIT CAVALETE PARA MEDIÇÃO DE ÁGUA - ENTRADA INDIVIDUALIZADA, EM PVC 32 MM (1"), PARA 2 MEDIDORES - FORNECIMENTO E INSTALAÇÃO (EXCLUSIVE HIDRÔMETRO). AF_03/2024</v>
          </cell>
          <cell r="D3362" t="str">
            <v>UN</v>
          </cell>
          <cell r="E3362">
            <v>442.94</v>
          </cell>
          <cell r="F3362">
            <v>114.59</v>
          </cell>
          <cell r="G3362">
            <v>328.35</v>
          </cell>
        </row>
        <row r="3363">
          <cell r="B3363">
            <v>95646</v>
          </cell>
          <cell r="C3363" t="str">
            <v>KIT CAVALETE PARA MEDIÇÃO DE ÁGUA - ENTRADA INDIVIDUALIZADA, EM PVC 32 MM (1"), PARA 3 MEDIDORES - FORNECIMENTO E INSTALAÇÃO (EXCLUSIVE HIDRÔMETRO). AF_03/2024</v>
          </cell>
          <cell r="D3363" t="str">
            <v>UN</v>
          </cell>
          <cell r="E3363">
            <v>660.67</v>
          </cell>
          <cell r="F3363">
            <v>170.19</v>
          </cell>
          <cell r="G3363">
            <v>490.48</v>
          </cell>
        </row>
        <row r="3364">
          <cell r="B3364">
            <v>95647</v>
          </cell>
          <cell r="C3364" t="str">
            <v>KIT CAVALETE PARA MEDIÇÃO DE ÁGUA - ENTRADA INDIVIDUALIZADA, EM PVC 32 MM (1"), PARA 4 MEDIDORES - FORNECIMENTO E INSTALAÇÃO (EXCLUSIVE HIDRÔMETRO). AF_03/2024</v>
          </cell>
          <cell r="D3364" t="str">
            <v>UN</v>
          </cell>
          <cell r="E3364">
            <v>867.25</v>
          </cell>
          <cell r="F3364">
            <v>221.58</v>
          </cell>
          <cell r="G3364">
            <v>645.67</v>
          </cell>
        </row>
        <row r="3365">
          <cell r="B3365">
            <v>95648</v>
          </cell>
          <cell r="C3365" t="str">
            <v>KIT CAVALETE PARA MEDIÇÃO DE ÁGUA - ENTRADA INDIVIDUALIZADA, EM CPVC DN 28 MM (1"), PARA 1 MEDIDOR - FORNECIMENTO E INSTALAÇÃO (EXCLUSIVE HIDRÔMETRO). AF_03/2024</v>
          </cell>
          <cell r="D3365" t="str">
            <v>UN</v>
          </cell>
          <cell r="E3365">
            <v>673.31</v>
          </cell>
          <cell r="F3365">
            <v>62.28</v>
          </cell>
          <cell r="G3365">
            <v>611.03</v>
          </cell>
        </row>
        <row r="3366">
          <cell r="B3366">
            <v>95649</v>
          </cell>
          <cell r="C3366" t="str">
            <v>KIT CAVALETE PARA MEDIÇÃO DE ÁGUA - ENTRADA INDIVIDUALIZADA, EM CPVC DN 28 MM (1"), PARA 2 MEDIDORES - FORNECIMENTO E INSTALAÇÃO (EXCLUSIVE HIDRÔMETRO). AF_03/2024</v>
          </cell>
          <cell r="D3366" t="str">
            <v>UN</v>
          </cell>
          <cell r="E3366">
            <v>1164.94</v>
          </cell>
          <cell r="F3366">
            <v>108.92</v>
          </cell>
          <cell r="G3366">
            <v>1056.02</v>
          </cell>
        </row>
        <row r="3367">
          <cell r="B3367">
            <v>95650</v>
          </cell>
          <cell r="C3367" t="str">
            <v>KIT CAVALETE PARA MEDIÇÃO DE ÁGUA - ENTRADA INDIVIDUALIZADA, EM CPVC DN 28 MM (1"), PARA 3 MEDIDORES - FORNECIMENTO E INSTALAÇÃO (EXCLUSIVE HIDRÔMETRO). AF_03/2024</v>
          </cell>
          <cell r="D3367" t="str">
            <v>UN</v>
          </cell>
          <cell r="E3367">
            <v>1702.11</v>
          </cell>
          <cell r="F3367">
            <v>161.19</v>
          </cell>
          <cell r="G3367">
            <v>1540.92</v>
          </cell>
        </row>
        <row r="3368">
          <cell r="B3368">
            <v>95651</v>
          </cell>
          <cell r="C3368" t="str">
            <v>KIT CAVALETE PARA MEDIÇÃO DE ÁGUA - ENTRADA INDIVIDUALIZADA, EM CPVC DN 28 MM (1"), PARA 4 MEDIDORES - FORNECIMENTO E INSTALAÇÃO (EXCLUSIVE HIDRÔMETRO). AF_03/2024</v>
          </cell>
          <cell r="D3368" t="str">
            <v>UN</v>
          </cell>
          <cell r="E3368">
            <v>2212.34</v>
          </cell>
          <cell r="F3368">
            <v>209.51</v>
          </cell>
          <cell r="G3368">
            <v>2002.83</v>
          </cell>
        </row>
        <row r="3369">
          <cell r="B3369">
            <v>95652</v>
          </cell>
          <cell r="C3369" t="str">
            <v>KIT CAVALETE PARA MEDIÇÃO DE ÁGUA - ENTRADA INDIVIDUALIZADA, EM CPVC DN 35 MM (1 1/4"), PARA 1 MEDIDOR - FORNECIMENTO E INSTALAÇÃO (EXCLUSIVE HIDRÔMETRO). AF_03/2024</v>
          </cell>
          <cell r="D3369" t="str">
            <v>UN</v>
          </cell>
          <cell r="E3369">
            <v>835.45</v>
          </cell>
          <cell r="F3369">
            <v>69.51</v>
          </cell>
          <cell r="G3369">
            <v>765.94</v>
          </cell>
        </row>
        <row r="3370">
          <cell r="B3370">
            <v>95653</v>
          </cell>
          <cell r="C3370" t="str">
            <v>KIT CAVALETE PARA MEDIÇÃO DE ÁGUA - ENTRADA INDIVIDUALIZADA, EM CPVC DN 35 MM (1 1/4"), PARA 2 MEDIDORES - FORNECIMENTO E INSTALAÇÃO (EXCLUSIVE HIDRÔMETRO). AF_03/2024</v>
          </cell>
          <cell r="D3370" t="str">
            <v>UN</v>
          </cell>
          <cell r="E3370">
            <v>1487.16</v>
          </cell>
          <cell r="F3370">
            <v>123.29</v>
          </cell>
          <cell r="G3370">
            <v>1363.87</v>
          </cell>
        </row>
        <row r="3371">
          <cell r="B3371">
            <v>95654</v>
          </cell>
          <cell r="C3371" t="str">
            <v>KIT CAVALETE PARA MEDIÇÃO DE ÁGUA - ENTRADA INDIVIDUALIZADA, EM CPVC DN 35 MM (1 1/4"), PARA 3 MEDIDORES - FORNECIMENTO E INSTALAÇÃO (EXCLUSIVE HIDRÔMETRO). AF_03/2024</v>
          </cell>
          <cell r="D3371" t="str">
            <v>UN</v>
          </cell>
          <cell r="E3371">
            <v>2190.65</v>
          </cell>
          <cell r="F3371">
            <v>183.14</v>
          </cell>
          <cell r="G3371">
            <v>2007.51</v>
          </cell>
        </row>
        <row r="3372">
          <cell r="B3372">
            <v>95655</v>
          </cell>
          <cell r="C3372" t="str">
            <v>KIT CAVALETE PARA MEDIÇÃO DE ÁGUA - ENTRADA INDIVIDUALIZADA, EM CPVC DN 35 MM (1 1/4"), PARA 4 MEDIDORES - FORNECIMENTO E INSTALAÇÃO (EXCLUSIVE HIDRÔMETRO). AF_03/2024</v>
          </cell>
          <cell r="D3372" t="str">
            <v>UN</v>
          </cell>
          <cell r="E3372">
            <v>2859.56</v>
          </cell>
          <cell r="F3372">
            <v>238.2</v>
          </cell>
          <cell r="G3372">
            <v>2621.36</v>
          </cell>
        </row>
        <row r="3373">
          <cell r="B3373">
            <v>95657</v>
          </cell>
          <cell r="C3373" t="str">
            <v>KIT CAVALETE PARA MEDIÇÃO DE ÁGUA - ENTRADA INDIVIDUALIZADA, EM PPR PN20 DN 25 MM (3/4") PARA 1 MEDIDOR - FORNECIMENTO E INSTALAÇÃO (EXCLUSIVE HIDRÔMETRO). AF_03/2024</v>
          </cell>
          <cell r="D3373" t="str">
            <v>UN</v>
          </cell>
          <cell r="E3373">
            <v>309.51</v>
          </cell>
          <cell r="F3373">
            <v>88.61</v>
          </cell>
          <cell r="G3373">
            <v>220.9</v>
          </cell>
        </row>
        <row r="3374">
          <cell r="B3374">
            <v>95658</v>
          </cell>
          <cell r="C3374" t="str">
            <v>KIT CAVALETE PARA MEDIÇÃO DE ÁGUA - ENTRADA INDIVIDUALIZADA, EM PPR PN20 DN 25 MM (3/4") PARA 2 MEDIDORES - FORNECIMENTO E INSTALAÇÃO (EXCLUSIVE HIDRÔMETRO). AF_03/2024</v>
          </cell>
          <cell r="D3374" t="str">
            <v>UN</v>
          </cell>
          <cell r="E3374">
            <v>565.5</v>
          </cell>
          <cell r="F3374">
            <v>155.8</v>
          </cell>
          <cell r="G3374">
            <v>409.7</v>
          </cell>
        </row>
        <row r="3375">
          <cell r="B3375">
            <v>95659</v>
          </cell>
          <cell r="C3375" t="str">
            <v>KIT CAVALETE PARA MEDIÇÃO DE ÁGUA - ENTRADA INDIVIDUALIZADA, EM PPR PN20 DN 25 MM (3/4") PARA 3 MEDIDORES - FORNECIMENTO E INSTALAÇÃO (EXCLUSIVE HIDRÔMETRO). AF_03/2024</v>
          </cell>
          <cell r="D3375" t="str">
            <v>UN</v>
          </cell>
          <cell r="E3375">
            <v>841.81</v>
          </cell>
          <cell r="F3375">
            <v>230.24</v>
          </cell>
          <cell r="G3375">
            <v>611.57</v>
          </cell>
        </row>
        <row r="3376">
          <cell r="B3376">
            <v>95660</v>
          </cell>
          <cell r="C3376" t="str">
            <v>KIT CAVALETE PARA MEDIÇÃO DE ÁGUA - ENTRADA INDIVIDUALIZADA, EM PPR PN20 DN 25 MM (3/4") PARA 4 MEDIDORES - FORNECIMENTO E INSTALAÇÃO (EXCLUSIVE HIDRÔMETRO). AF_03/2024</v>
          </cell>
          <cell r="D3376" t="str">
            <v>UN</v>
          </cell>
          <cell r="E3376">
            <v>1104.19</v>
          </cell>
          <cell r="F3376">
            <v>299.68</v>
          </cell>
          <cell r="G3376">
            <v>804.51</v>
          </cell>
        </row>
        <row r="3377">
          <cell r="B3377">
            <v>95661</v>
          </cell>
          <cell r="C3377" t="str">
            <v>KIT CAVALETE PARA MEDIÇÃO DE ÁGUA - ENTRADA INDIVIDUALIZADA, EM PPR PN20 DN 32 MM (1") PARA 1 MEDIDOR - FORNECIMENTO E INSTALAÇÃO (EXCLUSIVE HIDRÔMETRO). AF_03/2024</v>
          </cell>
          <cell r="D3377" t="str">
            <v>UN</v>
          </cell>
          <cell r="E3377">
            <v>387.68</v>
          </cell>
          <cell r="F3377">
            <v>98.86</v>
          </cell>
          <cell r="G3377">
            <v>288.82</v>
          </cell>
        </row>
        <row r="3378">
          <cell r="B3378">
            <v>95662</v>
          </cell>
          <cell r="C3378" t="str">
            <v>KIT CAVALETE PARA MEDIÇÃO DE ÁGUA - ENTRADA INDIVIDUALIZADA, EM PPR PN20 DN 32 MM (1") PARA 2 MEDIDORES - FORNECIMENTO E INSTALAÇÃO (EXCLUSIVE HIDRÔMETRO). AF_03/2024</v>
          </cell>
          <cell r="D3378" t="str">
            <v>UN</v>
          </cell>
          <cell r="E3378">
            <v>720.48</v>
          </cell>
          <cell r="F3378">
            <v>176.01</v>
          </cell>
          <cell r="G3378">
            <v>544.47</v>
          </cell>
        </row>
        <row r="3379">
          <cell r="B3379">
            <v>95663</v>
          </cell>
          <cell r="C3379" t="str">
            <v>KIT CAVALETE PARA MEDIÇÃO DE ÁGUA - ENTRADA INDIVIDUALIZADA, EM PPR PN20 DN 32 MM (1") PARA 3 MEDIDORES - FORNECIMENTO E INSTALAÇÃO (EXCLUSIVE HIDRÔMETRO). AF_03/2024</v>
          </cell>
          <cell r="D3379" t="str">
            <v>UN</v>
          </cell>
          <cell r="E3379">
            <v>1077.7</v>
          </cell>
          <cell r="F3379">
            <v>261.23</v>
          </cell>
          <cell r="G3379">
            <v>816.47</v>
          </cell>
        </row>
        <row r="3380">
          <cell r="B3380">
            <v>95664</v>
          </cell>
          <cell r="C3380" t="str">
            <v>KIT CAVALETE PARA MEDIÇÃO DE ÁGUA - ENTRADA INDIVIDUALIZADA, EM PPR PN20 DN 32 MM (1") PARA 4 MEDIDORES - FORNECIMENTO E INSTALAÇÃO (EXCLUSIVE HIDRÔMETRO). AF_03/2024</v>
          </cell>
          <cell r="D3380" t="str">
            <v>UN</v>
          </cell>
          <cell r="E3380">
            <v>1415.98</v>
          </cell>
          <cell r="F3380">
            <v>340.4</v>
          </cell>
          <cell r="G3380">
            <v>1075.58</v>
          </cell>
        </row>
        <row r="3381">
          <cell r="B3381">
            <v>95665</v>
          </cell>
          <cell r="C3381" t="str">
            <v>KIT CAVALETE PARA MEDIÇÃO DE ÁGUA - ENTRADA INDIVIDUALIZADA, EM PPR PN25 DN 25 MM (3/4") PARA 1 MEDIDOR - FORNECIMENTO E INSTALAÇÃO (EXCLUSIVE HIDRÔMETRO). AF_03/2024</v>
          </cell>
          <cell r="D3381" t="str">
            <v>UN</v>
          </cell>
          <cell r="E3381">
            <v>341.55</v>
          </cell>
          <cell r="F3381">
            <v>94.95</v>
          </cell>
          <cell r="G3381">
            <v>246.6</v>
          </cell>
        </row>
        <row r="3382">
          <cell r="B3382">
            <v>95666</v>
          </cell>
          <cell r="C3382" t="str">
            <v>KIT CAVALETE PARA MEDIÇÃO DE ÁGUA - ENTRADA INDIVIDUALIZADA, EM PPR PN25 DN 25 MM (3/4") PARA 2 MEDIDORES - FORNECIMENTO E INSTALAÇÃO (EXCLUSIVE HIDRÔMETRO). AF_03/2024</v>
          </cell>
          <cell r="D3382" t="str">
            <v>UN</v>
          </cell>
          <cell r="E3382">
            <v>607</v>
          </cell>
          <cell r="F3382">
            <v>166.08</v>
          </cell>
          <cell r="G3382">
            <v>440.92</v>
          </cell>
        </row>
        <row r="3383">
          <cell r="B3383">
            <v>95667</v>
          </cell>
          <cell r="C3383" t="str">
            <v>KIT CAVALETE PARA MEDIÇÃO DE ÁGUA - ENTRADA INDIVIDUALIZADA, EM PPR PN25 DN 25 MM (3/4") PARA 3 MEDIDORES - FORNECIMENTO E INSTALAÇÃO (EXCLUSIVE HIDRÔMETRO). AF_03/2024</v>
          </cell>
          <cell r="D3383" t="str">
            <v>UN</v>
          </cell>
          <cell r="E3383">
            <v>899.25</v>
          </cell>
          <cell r="F3383">
            <v>245.5</v>
          </cell>
          <cell r="G3383">
            <v>653.75</v>
          </cell>
        </row>
        <row r="3384">
          <cell r="B3384">
            <v>95668</v>
          </cell>
          <cell r="C3384" t="str">
            <v>KIT CAVALETE PARA MEDIÇÃO DE ÁGUA - ENTRADA INDIVIDUALIZADA, EM PPR PN25 DN 25 MM (3/4") PARA 4 MEDIDORES - FORNECIMENTO E INSTALAÇÃO (EXCLUSIVE HIDRÔMETRO). AF_03/2024</v>
          </cell>
          <cell r="D3384" t="str">
            <v>UN</v>
          </cell>
          <cell r="E3384">
            <v>1175.64</v>
          </cell>
          <cell r="F3384">
            <v>319.19</v>
          </cell>
          <cell r="G3384">
            <v>856.45</v>
          </cell>
        </row>
        <row r="3385">
          <cell r="B3385">
            <v>95669</v>
          </cell>
          <cell r="C3385" t="str">
            <v>KIT CAVALETE PARA MEDIÇÃO DE ÁGUA - ENTRADA INDIVIDUALIZADA, EM PPR PN25 DN 32 MM (1") PARA 1 MEDIDOR - FORNECIMENTO E INSTALAÇÃO (EXCLUSIVE HIDRÔMETRO). AF_03/2024</v>
          </cell>
          <cell r="D3385" t="str">
            <v>UN</v>
          </cell>
          <cell r="E3385">
            <v>415.95</v>
          </cell>
          <cell r="F3385">
            <v>105.98</v>
          </cell>
          <cell r="G3385">
            <v>309.97</v>
          </cell>
        </row>
        <row r="3386">
          <cell r="B3386">
            <v>95670</v>
          </cell>
          <cell r="C3386" t="str">
            <v>KIT CAVALETE PARA MEDIÇÃO DE ÁGUA - ENTRADA INDIVIDUALIZADA, EM PPR PN25 DN 32 MM (1") PARA 2 MEDIDORES - FORNECIMENTO E INSTALAÇÃO (EXCLUSIVE HIDRÔMETRO). AF_03/2024</v>
          </cell>
          <cell r="D3386" t="str">
            <v>UN</v>
          </cell>
          <cell r="E3386">
            <v>754.63</v>
          </cell>
          <cell r="F3386">
            <v>187.83</v>
          </cell>
          <cell r="G3386">
            <v>566.8</v>
          </cell>
        </row>
        <row r="3387">
          <cell r="B3387">
            <v>95671</v>
          </cell>
          <cell r="C3387" t="str">
            <v>KIT CAVALETE PARA MEDIÇÃO DE ÁGUA - ENTRADA INDIVIDUALIZADA, EM PPR PN25 DN 32 MM (1") PARA 3 MEDIDORES - FORNECIMENTO E INSTALAÇÃO (EXCLUSIVE HIDRÔMETRO). AF_03/2024</v>
          </cell>
          <cell r="D3387" t="str">
            <v>UN</v>
          </cell>
          <cell r="E3387">
            <v>1123.6</v>
          </cell>
          <cell r="F3387">
            <v>278.99</v>
          </cell>
          <cell r="G3387">
            <v>844.61</v>
          </cell>
        </row>
        <row r="3388">
          <cell r="B3388">
            <v>95672</v>
          </cell>
          <cell r="C3388" t="str">
            <v>KIT CAVALETE PARA MEDIÇÃO DE ÁGUA - ENTRADA INDIVIDUALIZADA, EM PPR PN25 DN 32 MM (1") PARA 4 MEDIDORES - FORNECIMENTO E INSTALAÇÃO (EXCLUSIVE HIDRÔMETRO). AF_03/2024</v>
          </cell>
          <cell r="D3388" t="str">
            <v>UN</v>
          </cell>
          <cell r="E3388">
            <v>1472.47</v>
          </cell>
          <cell r="F3388">
            <v>363.11</v>
          </cell>
          <cell r="G3388">
            <v>1109.36</v>
          </cell>
        </row>
        <row r="3389">
          <cell r="B3389">
            <v>95673</v>
          </cell>
          <cell r="C3389" t="str">
            <v>HIDRÔMETRO DN 1/2", 1,5 M3/H - FORNECIMENTO E INSTALAÇÃO. AF_03/2024</v>
          </cell>
          <cell r="D3389" t="str">
            <v>UN</v>
          </cell>
          <cell r="E3389">
            <v>172.36</v>
          </cell>
          <cell r="F3389">
            <v>16.36</v>
          </cell>
          <cell r="G3389">
            <v>156</v>
          </cell>
        </row>
        <row r="3390">
          <cell r="B3390">
            <v>95674</v>
          </cell>
          <cell r="C3390" t="str">
            <v>HIDRÔMETRO DN 1/2", 3,0 M3/H - FORNECIMENTO E INSTALAÇÃO. AF_03/2024</v>
          </cell>
          <cell r="D3390" t="str">
            <v>UN</v>
          </cell>
          <cell r="E3390">
            <v>183.47</v>
          </cell>
          <cell r="F3390">
            <v>16.37</v>
          </cell>
          <cell r="G3390">
            <v>167.1</v>
          </cell>
        </row>
        <row r="3391">
          <cell r="B3391">
            <v>95675</v>
          </cell>
          <cell r="C3391" t="str">
            <v>HIDRÔMETRO DN 3/4", 5,0 M3/H - FORNECIMENTO E INSTALAÇÃO. AF_03/2024</v>
          </cell>
          <cell r="D3391" t="str">
            <v>UN</v>
          </cell>
          <cell r="E3391">
            <v>226.33</v>
          </cell>
          <cell r="F3391">
            <v>20.28</v>
          </cell>
          <cell r="G3391">
            <v>206.05</v>
          </cell>
        </row>
        <row r="3392">
          <cell r="B3392">
            <v>95676</v>
          </cell>
          <cell r="C3392" t="str">
            <v>CAIXA EM CONCRETO PRÉ-MOLDADO PARA ABRIGO DE HIDRÔMETRO COM DN 20 MM - FORNECIMENTO E INSTALAÇÃO. AF_03/2024</v>
          </cell>
          <cell r="D3392" t="str">
            <v>UN</v>
          </cell>
          <cell r="E3392">
            <v>134.57</v>
          </cell>
          <cell r="F3392">
            <v>9.99</v>
          </cell>
          <cell r="G3392">
            <v>124.58</v>
          </cell>
        </row>
        <row r="3393">
          <cell r="B3393">
            <v>95693</v>
          </cell>
          <cell r="C3393" t="str">
            <v>LUVA SIMPLES, PVC, SÉRIE NORMAL, ESGOTO PREDIAL, DN 150 MM, JUNTA ELÁSTICA, FORNECIDO E INSTALADO EM SUBCOLETOR AÉREO DE ESGOTO SANITÁRIO. AF_08/2022</v>
          </cell>
          <cell r="D3393" t="str">
            <v>UN</v>
          </cell>
          <cell r="E3393">
            <v>51.71</v>
          </cell>
          <cell r="F3393">
            <v>9.11</v>
          </cell>
          <cell r="G3393">
            <v>42.6</v>
          </cell>
        </row>
        <row r="3394">
          <cell r="B3394">
            <v>95694</v>
          </cell>
          <cell r="C3394" t="str">
            <v>CURVA 90 GRAUS, PVC, SERIE R, ÁGUA PLUVIAL, DN 100 MM, JUNTA ELÁSTICA, FORNECIDO E INSTALADO EM RAMAL DE ENCAMINHAMENTO. AF_06/2022</v>
          </cell>
          <cell r="D3394" t="str">
            <v>UN</v>
          </cell>
          <cell r="E3394">
            <v>52.94</v>
          </cell>
          <cell r="F3394">
            <v>4.88</v>
          </cell>
          <cell r="G3394">
            <v>48.06</v>
          </cell>
        </row>
        <row r="3395">
          <cell r="B3395">
            <v>95695</v>
          </cell>
          <cell r="C3395" t="str">
            <v>CURVA 90 GRAUS, PVC, SERIE R, ÁGUA PLUVIAL, DN 100 MM, JUNTA ELÁSTICA, FORNECIDO E INSTALADO EM CONDUTORES VERTICAIS DE ÁGUAS PLUVIAIS. AF_06/2022</v>
          </cell>
          <cell r="D3395" t="str">
            <v>UN</v>
          </cell>
          <cell r="E3395">
            <v>59.96</v>
          </cell>
          <cell r="F3395">
            <v>10.35</v>
          </cell>
          <cell r="G3395">
            <v>49.61</v>
          </cell>
        </row>
        <row r="3396">
          <cell r="B3396">
            <v>95696</v>
          </cell>
          <cell r="C3396" t="str">
            <v>SPRINKLER TIPO PENDENTE, 68 °C, UNIÃO POR ROSCA DN 15 (1/2") - FORNECIMENTO E INSTALAÇÃO. AF_10/2020</v>
          </cell>
          <cell r="D3396" t="str">
            <v>UN</v>
          </cell>
          <cell r="E3396">
            <v>30.23</v>
          </cell>
          <cell r="F3396">
            <v>2.64</v>
          </cell>
          <cell r="G3396">
            <v>27.59</v>
          </cell>
        </row>
        <row r="3397">
          <cell r="B3397">
            <v>95697</v>
          </cell>
          <cell r="C3397" t="str">
            <v>TUBO DE AÇO PRETO SEM COSTURA, CONEXÃO SOLDADA, DN 40 (1 1/2"), INSTALADO EM REDE DE ALIMENTAÇÃO PARA HIDRANTE - FORNECIMENTO E INSTALAÇÃO. AF_10/2020</v>
          </cell>
          <cell r="D3397" t="str">
            <v>M</v>
          </cell>
          <cell r="E3397">
            <v>85.8</v>
          </cell>
          <cell r="F3397">
            <v>4.85</v>
          </cell>
          <cell r="G3397">
            <v>80.95</v>
          </cell>
        </row>
        <row r="3398">
          <cell r="B3398">
            <v>95698</v>
          </cell>
          <cell r="C3398" t="str">
            <v>PERFURATRIZ MANUAL, TORQUE MAXIMO 55 KGF.M, POTENCIA 5 CV, COM DIAMETRO MAXIMO 8 1/2" - DEPRECIAÇÃO. AF_11/2016</v>
          </cell>
          <cell r="D3398" t="str">
            <v>H</v>
          </cell>
          <cell r="E3398">
            <v>5.08</v>
          </cell>
          <cell r="F3398">
            <v>0</v>
          </cell>
          <cell r="G3398">
            <v>5.08</v>
          </cell>
        </row>
        <row r="3399">
          <cell r="B3399">
            <v>95699</v>
          </cell>
          <cell r="C3399" t="str">
            <v>PERFURATRIZ MANUAL, TORQUE MAXIMO 55 KGF.M, POTENCIA 5 CV, COM DIAMETRO MAXIMO 8 1/2" - JUROS. AF_11/2016</v>
          </cell>
          <cell r="D3399" t="str">
            <v>H</v>
          </cell>
          <cell r="E3399">
            <v>1.17</v>
          </cell>
          <cell r="F3399">
            <v>0</v>
          </cell>
          <cell r="G3399">
            <v>1.17</v>
          </cell>
        </row>
        <row r="3400">
          <cell r="B3400">
            <v>95700</v>
          </cell>
          <cell r="C3400" t="str">
            <v>PERFURATRIZ MANUAL, TORQUE MAXIMO 55 KGF.M, POTENCIA 5 CV, COM DIAMETRO MAXIMO 8 1/2" - MANUTENÇÃO. AF_11/2016</v>
          </cell>
          <cell r="D3400" t="str">
            <v>H</v>
          </cell>
          <cell r="E3400">
            <v>6.35</v>
          </cell>
          <cell r="F3400">
            <v>0</v>
          </cell>
          <cell r="G3400">
            <v>6.35</v>
          </cell>
        </row>
        <row r="3401">
          <cell r="B3401">
            <v>95701</v>
          </cell>
          <cell r="C3401" t="str">
            <v>PERFURATRIZ MANUAL, TORQUE MAXIMO 55 KGF.M, POTENCIA 5 CV, COM DIAMETRO MAXIMO 8 1/2" - MATERIAIS NA OPERAÇÃO. AF_11/2016</v>
          </cell>
          <cell r="D3401" t="str">
            <v>H</v>
          </cell>
          <cell r="E3401">
            <v>2.81</v>
          </cell>
          <cell r="F3401">
            <v>0</v>
          </cell>
          <cell r="G3401">
            <v>2.81</v>
          </cell>
        </row>
        <row r="3402">
          <cell r="B3402">
            <v>95702</v>
          </cell>
          <cell r="C3402" t="str">
            <v>PERFURATRIZ MANUAL, TORQUE MAXIMO 55 KGF.M, POTENCIA 5 CV, COM DIAMETRO MAXIMO 8 1/2" - CHP DIURNO. AF_11/2016</v>
          </cell>
          <cell r="D3402" t="str">
            <v>CHP</v>
          </cell>
          <cell r="E3402">
            <v>51.52</v>
          </cell>
          <cell r="F3402">
            <v>31.24</v>
          </cell>
          <cell r="G3402">
            <v>20.28</v>
          </cell>
        </row>
        <row r="3403">
          <cell r="B3403">
            <v>95703</v>
          </cell>
          <cell r="C3403" t="str">
            <v>PERFURATRIZ MANUAL, TORQUE MAXIMO 55 KGF.M, POTENCIA 5 CV, COM DIAMETRO MAXIMO 8 1/2" - CHI DIURNO. AF_11/2016</v>
          </cell>
          <cell r="D3403" t="str">
            <v>CHI</v>
          </cell>
          <cell r="E3403">
            <v>42.36</v>
          </cell>
          <cell r="F3403">
            <v>31.24</v>
          </cell>
          <cell r="G3403">
            <v>11.12</v>
          </cell>
        </row>
        <row r="3404">
          <cell r="B3404">
            <v>95704</v>
          </cell>
          <cell r="C3404" t="str">
            <v>PERFURATRIZ SOBRE ESTEIRA, TORQUE MÁXIMO 600 KGF, POTÊNCIA ENTRE 50 E 60 HP, DIÂMETRO MÁXIMO 10" - DEPRECIAÇÃO. AF_11/2016</v>
          </cell>
          <cell r="D3404" t="str">
            <v>H</v>
          </cell>
          <cell r="E3404">
            <v>61.26</v>
          </cell>
          <cell r="F3404">
            <v>0</v>
          </cell>
          <cell r="G3404">
            <v>61.26</v>
          </cell>
        </row>
        <row r="3405">
          <cell r="B3405">
            <v>95705</v>
          </cell>
          <cell r="C3405" t="str">
            <v>PERFURATRIZ SOBRE ESTEIRA, TORQUE MÁXIMO 600 KGF, POTÊNCIA ENTRE 50 E 60 HP, DIÂMETRO MÁXIMO 10" - JUROS. AF_11/2016</v>
          </cell>
          <cell r="D3405" t="str">
            <v>H</v>
          </cell>
          <cell r="E3405">
            <v>16.43</v>
          </cell>
          <cell r="F3405">
            <v>0</v>
          </cell>
          <cell r="G3405">
            <v>16.43</v>
          </cell>
        </row>
        <row r="3406">
          <cell r="B3406">
            <v>95706</v>
          </cell>
          <cell r="C3406" t="str">
            <v>PERFURATRIZ SOBRE ESTEIRA, TORQUE MÁXIMO 600 KGF, POTÊNCIA ENTRE 50 E 60 HP, DIÂMETRO MÁXIMO 10" - MANUTENÇÃO. AF_11/2016</v>
          </cell>
          <cell r="D3406" t="str">
            <v>H</v>
          </cell>
          <cell r="E3406">
            <v>76.66</v>
          </cell>
          <cell r="F3406">
            <v>0</v>
          </cell>
          <cell r="G3406">
            <v>76.66</v>
          </cell>
        </row>
        <row r="3407">
          <cell r="B3407">
            <v>95707</v>
          </cell>
          <cell r="C3407" t="str">
            <v>PERFURATRIZ SOBRE ESTEIRA, TORQUE MÁXIMO 600 KGF, POTÊNCIA ENTRE 50 E 60 HP, DIÂMETRO MÁXIMO 10" - MATERIAIS NA OPERAÇÃO. AF_11/2016</v>
          </cell>
          <cell r="D3407" t="str">
            <v>H</v>
          </cell>
          <cell r="E3407">
            <v>3.69</v>
          </cell>
          <cell r="F3407">
            <v>0</v>
          </cell>
          <cell r="G3407">
            <v>3.69</v>
          </cell>
        </row>
        <row r="3408">
          <cell r="B3408">
            <v>95708</v>
          </cell>
          <cell r="C3408" t="str">
            <v>PERFURATRIZ SOBRE ESTEIRA, TORQUE MÁXIMO 600 KGF, POTÊNCIA ENTRE 50 E 60 HP, DIÂMETRO MÁXIMO 10" - CHP DIURNO. AF_11/2016</v>
          </cell>
          <cell r="D3408" t="str">
            <v>CHP</v>
          </cell>
          <cell r="E3408">
            <v>194.15</v>
          </cell>
          <cell r="F3408">
            <v>31.24</v>
          </cell>
          <cell r="G3408">
            <v>162.91</v>
          </cell>
        </row>
        <row r="3409">
          <cell r="B3409">
            <v>95709</v>
          </cell>
          <cell r="C3409" t="str">
            <v>PERFURATRIZ SOBRE ESTEIRA, TORQUE MÁXIMO 600 KGF, POTÊNCIA ENTRE 50 E 60 HP, DIÂMETRO MÁXIMO 10" - CHI DIURNO. AF_11/2016</v>
          </cell>
          <cell r="D3409" t="str">
            <v>CHI</v>
          </cell>
          <cell r="E3409">
            <v>113.8</v>
          </cell>
          <cell r="F3409">
            <v>31.24</v>
          </cell>
          <cell r="G3409">
            <v>82.56</v>
          </cell>
        </row>
        <row r="3410">
          <cell r="B3410">
            <v>95716</v>
          </cell>
          <cell r="C3410" t="str">
            <v>ESCAVADEIRA HIDRAULICA SOBRE ESTEIRA, EQUIPADA COM CLAMSHELL, COM CAPACIDADE DA CAÇAMBA ENTRE 1,20 E 1,50 M3, PESO OPERACIONAL ENTRE 20,00 E 22,00 TON, POTENCIA LIQUIDA ENTRE 150 E 160 HP - DEPRECIAÇÃO. AF_11/2016</v>
          </cell>
          <cell r="D3410" t="str">
            <v>H</v>
          </cell>
          <cell r="E3410">
            <v>73.66</v>
          </cell>
          <cell r="F3410">
            <v>0</v>
          </cell>
          <cell r="G3410">
            <v>73.66</v>
          </cell>
        </row>
        <row r="3411">
          <cell r="B3411">
            <v>95717</v>
          </cell>
          <cell r="C3411" t="str">
            <v>ESCAVADEIRA HIDRAULICA SOBRE ESTEIRA, EQUIPADA COM CLAMSHELL, COM CAPACIDADE DA CAÇAMBA ENTRE 1,20 E 1,50 M3, PESO OPERACIONAL ENTRE 20,00 E 22,00 TON, POTENCIA LIQUIDA ENTRE 150 E 160 HP - JUROS. AF_11/2016</v>
          </cell>
          <cell r="D3411" t="str">
            <v>H</v>
          </cell>
          <cell r="E3411">
            <v>19.46</v>
          </cell>
          <cell r="F3411">
            <v>0</v>
          </cell>
          <cell r="G3411">
            <v>19.46</v>
          </cell>
        </row>
        <row r="3412">
          <cell r="B3412">
            <v>95718</v>
          </cell>
          <cell r="C3412" t="str">
            <v>ESCAVADEIRA HIDRAULICA SOBRE ESTEIRA, EQUIPADA COM CLAMSHELL, COM CAPACIDADE DA CAÇAMBA ENTRE 1,20 E 1,50 M3, PESO OPERACIONAL ENTRE 20,00 E 22,00 TON, POTENCIA LIQUIDA ENTRE 150 E 160 HP - MANUTENÇÃO. AF_11/2016</v>
          </cell>
          <cell r="D3412" t="str">
            <v>H</v>
          </cell>
          <cell r="E3412">
            <v>92.08</v>
          </cell>
          <cell r="F3412">
            <v>0</v>
          </cell>
          <cell r="G3412">
            <v>92.08</v>
          </cell>
        </row>
        <row r="3413">
          <cell r="B3413">
            <v>95719</v>
          </cell>
          <cell r="C3413" t="str">
            <v>ESCAVADEIRA HIDRAULICA SOBRE ESTEIRA, EQUIPADA COM CLAMSHELL, COM CAPACIDADE DA CAÇAMBA ENTRE 1,20 E 1,50 M3, PESO OPERACIONAL ENTRE 20,00 E 22,00 TON, POTENCIA LIQUIDA ENTRE 150 E 160 HP - MATERIAIS NA OPERAÇÃO. AF_11/2016</v>
          </cell>
          <cell r="D3413" t="str">
            <v>H</v>
          </cell>
          <cell r="E3413">
            <v>94.68</v>
          </cell>
          <cell r="F3413">
            <v>0</v>
          </cell>
          <cell r="G3413">
            <v>94.68</v>
          </cell>
        </row>
        <row r="3414">
          <cell r="B3414">
            <v>95720</v>
          </cell>
          <cell r="C3414" t="str">
            <v>ESCAVADEIRA HIDRAULICA SOBRE ESTEIRA, EQUIPADA COM CLAMSHELL, COM CAPACIDADE DA CAÇAMBA ENTRE 1,20 E 1,50 M3, PESO OPERACIONAL ENTRE 20,00 E 22,00 TON, POTENCIA LIQUIDA ENTRE 150 E 160 HP - CHP DIURNO. AF_11/2016</v>
          </cell>
          <cell r="D3414" t="str">
            <v>CHP</v>
          </cell>
          <cell r="E3414">
            <v>313.82</v>
          </cell>
          <cell r="F3414">
            <v>29.06</v>
          </cell>
          <cell r="G3414">
            <v>284.76</v>
          </cell>
        </row>
        <row r="3415">
          <cell r="B3415">
            <v>95721</v>
          </cell>
          <cell r="C3415" t="str">
            <v>ESCAVADEIRA HIDRAULICA SOBRE ESTEIRA, EQUIPADA COM CLAMSHELL, COM CAPACIDADE DA CAÇAMBA ENTRE 1,20 E 1,50 M3, PESO OPERACIONAL ENTRE 20,00 E 22,00 TON, POTENCIA LIQUIDA ENTRE 150 E 160 HP - CHI DIURNO. AF_11/2016</v>
          </cell>
          <cell r="D3415" t="str">
            <v>CHI</v>
          </cell>
          <cell r="E3415">
            <v>127.06</v>
          </cell>
          <cell r="F3415">
            <v>29.07</v>
          </cell>
          <cell r="G3415">
            <v>97.99</v>
          </cell>
        </row>
        <row r="3416">
          <cell r="B3416">
            <v>95726</v>
          </cell>
          <cell r="C3416" t="str">
            <v>ELETRODUTO RÍGIDO SOLDÁVEL, PVC, DN 20 MM (1/2"), APARENTE - FORNECIMENTO E INSTALAÇÃO. AF_10/2022</v>
          </cell>
          <cell r="D3416" t="str">
            <v>M</v>
          </cell>
          <cell r="E3416">
            <v>17.71</v>
          </cell>
          <cell r="F3416">
            <v>7.74</v>
          </cell>
          <cell r="G3416">
            <v>9.97</v>
          </cell>
        </row>
        <row r="3417">
          <cell r="B3417">
            <v>95727</v>
          </cell>
          <cell r="C3417" t="str">
            <v>ELETRODUTO RÍGIDO SOLDÁVEL, PVC, DN 25 MM (3/4"), APARENTE - FORNECIMENTO E INSTALAÇÃO. AF_10/2022</v>
          </cell>
          <cell r="D3417" t="str">
            <v>M</v>
          </cell>
          <cell r="E3417">
            <v>21.42</v>
          </cell>
          <cell r="F3417">
            <v>9.95</v>
          </cell>
          <cell r="G3417">
            <v>11.47</v>
          </cell>
        </row>
        <row r="3418">
          <cell r="B3418">
            <v>95728</v>
          </cell>
          <cell r="C3418" t="str">
            <v>ELETRODUTO RÍGIDO SOLDÁVEL, PVC, DN 32 MM (1"), APARENTE - FORNECIMENTO E INSTALAÇÃO. AF_10/2022</v>
          </cell>
          <cell r="D3418" t="str">
            <v>M</v>
          </cell>
          <cell r="E3418">
            <v>27.61</v>
          </cell>
          <cell r="F3418">
            <v>13.05</v>
          </cell>
          <cell r="G3418">
            <v>14.56</v>
          </cell>
        </row>
        <row r="3419">
          <cell r="B3419">
            <v>95777</v>
          </cell>
          <cell r="C3419" t="str">
            <v>CONDULETE DE ALUMÍNIO, TIPO B, PARA ELETRODUTO DE AÇO GALVANIZADO DN 20 MM (3/4''), APARENTE - FORNECIMENTO E INSTALAÇÃO. AF_10/2022</v>
          </cell>
          <cell r="D3419" t="str">
            <v>UN</v>
          </cell>
          <cell r="E3419">
            <v>27.77</v>
          </cell>
          <cell r="F3419">
            <v>8.79</v>
          </cell>
          <cell r="G3419">
            <v>18.98</v>
          </cell>
        </row>
        <row r="3420">
          <cell r="B3420">
            <v>95778</v>
          </cell>
          <cell r="C3420" t="str">
            <v>CONDULETE DE ALUMÍNIO, TIPO C, PARA ELETRODUTO DE AÇO GALVANIZADO DN 20 MM (3/4''), APARENTE - FORNECIMENTO E INSTALAÇÃO. AF_10/2022</v>
          </cell>
          <cell r="D3420" t="str">
            <v>UN</v>
          </cell>
          <cell r="E3420">
            <v>30.83</v>
          </cell>
          <cell r="F3420">
            <v>10.42</v>
          </cell>
          <cell r="G3420">
            <v>20.41</v>
          </cell>
        </row>
        <row r="3421">
          <cell r="B3421">
            <v>95779</v>
          </cell>
          <cell r="C3421" t="str">
            <v>CONDULETE DE ALUMÍNIO, TIPO E, PARA ELETRODUTO DE AÇO GALVANIZADO DN 20 MM (3/4''), APARENTE - FORNECIMENTO E INSTALAÇÃO. AF_10/2022</v>
          </cell>
          <cell r="D3421" t="str">
            <v>UN</v>
          </cell>
          <cell r="E3421">
            <v>25.61</v>
          </cell>
          <cell r="F3421">
            <v>8.79</v>
          </cell>
          <cell r="G3421">
            <v>16.82</v>
          </cell>
        </row>
        <row r="3422">
          <cell r="B3422">
            <v>95780</v>
          </cell>
          <cell r="C3422" t="str">
            <v>CONDULETE DE ALUMÍNIO, TIPO B, PARA ELETRODUTO DE AÇO GALVANIZADO DN 25 MM (1''), APARENTE - FORNECIMENTO E INSTALAÇÃO. AF_10/2022</v>
          </cell>
          <cell r="D3422" t="str">
            <v>UN</v>
          </cell>
          <cell r="E3422">
            <v>33.31</v>
          </cell>
          <cell r="F3422">
            <v>9.74</v>
          </cell>
          <cell r="G3422">
            <v>23.57</v>
          </cell>
        </row>
        <row r="3423">
          <cell r="B3423">
            <v>95781</v>
          </cell>
          <cell r="C3423" t="str">
            <v>CONDULETE DE ALUMÍNIO, TIPO C, PARA ELETRODUTO DE AÇO GALVANIZADO DN 25 MM (1''), APARENTE - FORNECIMENTO E INSTALAÇÃO. AF_10/2022</v>
          </cell>
          <cell r="D3423" t="str">
            <v>UN</v>
          </cell>
          <cell r="E3423">
            <v>37.4</v>
          </cell>
          <cell r="F3423">
            <v>12.33</v>
          </cell>
          <cell r="G3423">
            <v>25.07</v>
          </cell>
        </row>
        <row r="3424">
          <cell r="B3424">
            <v>95782</v>
          </cell>
          <cell r="C3424" t="str">
            <v>CONDULETE DE ALUMÍNIO, TIPO E, ELETRODUTO DE AÇO GALVANIZADO DN 25 MM (1''), APARENTE - FORNECIMENTO E INSTALAÇÃO. AF_10/2022</v>
          </cell>
          <cell r="D3424" t="str">
            <v>UN</v>
          </cell>
          <cell r="E3424">
            <v>35.78</v>
          </cell>
          <cell r="F3424">
            <v>9.74</v>
          </cell>
          <cell r="G3424">
            <v>26.04</v>
          </cell>
        </row>
        <row r="3425">
          <cell r="B3425">
            <v>95785</v>
          </cell>
          <cell r="C3425" t="str">
            <v>CONDULETE DE ALUMÍNIO, TIPO E, PARA ELETRODUTO DE AÇO GALVANIZADO DN 32 MM (1 1/4''), APARENTE - FORNECIMENTO E INSTALAÇÃO. AF_10/2022</v>
          </cell>
          <cell r="D3425" t="str">
            <v>UN</v>
          </cell>
          <cell r="E3425">
            <v>42.51</v>
          </cell>
          <cell r="F3425">
            <v>11.08</v>
          </cell>
          <cell r="G3425">
            <v>31.43</v>
          </cell>
        </row>
        <row r="3426">
          <cell r="B3426">
            <v>95787</v>
          </cell>
          <cell r="C3426" t="str">
            <v>CONDULETE DE ALUMÍNIO, TIPO LR, PARA ELETRODUTO DE AÇO GALVANIZADO DN 20 MM (3/4''), APARENTE - FORNECIMENTO E INSTALAÇÃO. AF_10/2022</v>
          </cell>
          <cell r="D3426" t="str">
            <v>UN</v>
          </cell>
          <cell r="E3426">
            <v>30.35</v>
          </cell>
          <cell r="F3426">
            <v>12.06</v>
          </cell>
          <cell r="G3426">
            <v>18.29</v>
          </cell>
        </row>
        <row r="3427">
          <cell r="B3427">
            <v>95789</v>
          </cell>
          <cell r="C3427" t="str">
            <v>CONDULETE DE ALUMÍNIO, TIPO LR, PARA ELETRODUTO DE AÇO GALVANIZADO DN 25 MM (1''), APARENTE - FORNECIMENTO E INSTALAÇÃO. AF_10/2022</v>
          </cell>
          <cell r="D3427" t="str">
            <v>UN</v>
          </cell>
          <cell r="E3427">
            <v>41.87</v>
          </cell>
          <cell r="F3427">
            <v>14.91</v>
          </cell>
          <cell r="G3427">
            <v>26.96</v>
          </cell>
        </row>
        <row r="3428">
          <cell r="B3428">
            <v>95791</v>
          </cell>
          <cell r="C3428" t="str">
            <v>CONDULETE DE ALUMÍNIO, TIPO LR, PARA ELETRODUTO DE AÇO GALVANIZADO DN 32 MM (1 1/4''), APARENTE - FORNECIMENTO E INSTALAÇÃO. AF_10/2022</v>
          </cell>
          <cell r="D3428" t="str">
            <v>UN</v>
          </cell>
          <cell r="E3428">
            <v>58.82</v>
          </cell>
          <cell r="F3428">
            <v>18.92</v>
          </cell>
          <cell r="G3428">
            <v>39.9</v>
          </cell>
        </row>
        <row r="3429">
          <cell r="B3429">
            <v>95795</v>
          </cell>
          <cell r="C3429" t="str">
            <v>CONDULETE DE ALUMÍNIO, TIPO T, PARA ELETRODUTO DE AÇO GALVANIZADO DN 20 MM (3/4''), APARENTE - FORNECIMENTO E INSTALAÇÃO. AF_10/2022</v>
          </cell>
          <cell r="D3429" t="str">
            <v>UN</v>
          </cell>
          <cell r="E3429">
            <v>34.58</v>
          </cell>
          <cell r="F3429">
            <v>13.69</v>
          </cell>
          <cell r="G3429">
            <v>20.89</v>
          </cell>
        </row>
        <row r="3430">
          <cell r="B3430">
            <v>95796</v>
          </cell>
          <cell r="C3430" t="str">
            <v>CONDULETE DE ALUMÍNIO, TIPO T, PARA ELETRODUTO DE AÇO GALVANIZADO DN 25 MM (1''), APARENTE - FORNECIMENTO E INSTALAÇÃO. AF_10/2022</v>
          </cell>
          <cell r="D3430" t="str">
            <v>UN</v>
          </cell>
          <cell r="E3430">
            <v>49.15</v>
          </cell>
          <cell r="F3430">
            <v>17.5</v>
          </cell>
          <cell r="G3430">
            <v>31.65</v>
          </cell>
        </row>
        <row r="3431">
          <cell r="B3431">
            <v>95797</v>
          </cell>
          <cell r="C3431" t="str">
            <v>CONDULETE DE ALUMÍNIO, TIPO T, PARA ELETRODUTO DE AÇO GALVANIZADO DN 32 MM (1 1/4''), APARENTE - FORNECIMENTO E INSTALAÇÃO. AF_10/2022</v>
          </cell>
          <cell r="D3431" t="str">
            <v>UN</v>
          </cell>
          <cell r="E3431">
            <v>68.4</v>
          </cell>
          <cell r="F3431">
            <v>22.84</v>
          </cell>
          <cell r="G3431">
            <v>45.56</v>
          </cell>
        </row>
        <row r="3432">
          <cell r="B3432">
            <v>95801</v>
          </cell>
          <cell r="C3432" t="str">
            <v>CONDULETE DE ALUMÍNIO, TIPO X, PARA ELETRODUTO DE AÇO GALVANIZADO DN 20 MM (3/4''), APARENTE - FORNECIMENTO E INSTALAÇÃO. AF_10/2022</v>
          </cell>
          <cell r="D3432" t="str">
            <v>UN</v>
          </cell>
          <cell r="E3432">
            <v>41.73</v>
          </cell>
          <cell r="F3432">
            <v>15.32</v>
          </cell>
          <cell r="G3432">
            <v>26.41</v>
          </cell>
        </row>
        <row r="3433">
          <cell r="B3433">
            <v>95802</v>
          </cell>
          <cell r="C3433" t="str">
            <v>CONDULETE DE ALUMÍNIO, TIPO X, PARA ELETRODUTO DE AÇO GALVANIZADO DN 25 MM (1''), APARENTE - FORNECIMENTO E INSTALAÇÃO. AF_10/2022</v>
          </cell>
          <cell r="D3433" t="str">
            <v>UN</v>
          </cell>
          <cell r="E3433">
            <v>51.47</v>
          </cell>
          <cell r="F3433">
            <v>20.08</v>
          </cell>
          <cell r="G3433">
            <v>31.39</v>
          </cell>
        </row>
        <row r="3434">
          <cell r="B3434">
            <v>95803</v>
          </cell>
          <cell r="C3434" t="str">
            <v>CONDULETE DE ALUMÍNIO, TIPO X, PARA ELETRODUTO DE AÇO GALVANIZADO DN 32 MM (1 1/4''), APARENTE - FORNECIMENTO E INSTALAÇÃO. AF_10/2022</v>
          </cell>
          <cell r="D3434" t="str">
            <v>UN</v>
          </cell>
          <cell r="E3434">
            <v>75.72</v>
          </cell>
          <cell r="F3434">
            <v>26.76</v>
          </cell>
          <cell r="G3434">
            <v>48.96</v>
          </cell>
        </row>
        <row r="3435">
          <cell r="B3435">
            <v>95804</v>
          </cell>
          <cell r="C3435" t="str">
            <v>CONDULETE DE PVC, TIPO B, PARA ELETRODUTO DE PVC SOLDÁVEL DN 20 MM (1/2''), APARENTE - FORNECIMENTO E INSTALAÇÃO. AF_10/2022</v>
          </cell>
          <cell r="D3435" t="str">
            <v>UN</v>
          </cell>
          <cell r="E3435">
            <v>22.7</v>
          </cell>
          <cell r="F3435">
            <v>8.21</v>
          </cell>
          <cell r="G3435">
            <v>14.49</v>
          </cell>
        </row>
        <row r="3436">
          <cell r="B3436">
            <v>95805</v>
          </cell>
          <cell r="C3436" t="str">
            <v>CONDULETE DE PVC, TIPO B, PARA ELETRODUTO DE PVC SOLDÁVEL DN 25 MM (3/4''), APARENTE - FORNECIMENTO E INSTALAÇÃO. AF_10/2022</v>
          </cell>
          <cell r="D3436" t="str">
            <v>UN</v>
          </cell>
          <cell r="E3436">
            <v>23.96</v>
          </cell>
          <cell r="F3436">
            <v>9.16</v>
          </cell>
          <cell r="G3436">
            <v>14.8</v>
          </cell>
        </row>
        <row r="3437">
          <cell r="B3437">
            <v>95806</v>
          </cell>
          <cell r="C3437" t="str">
            <v>CONDULETE DE PVC, TIPO B, PARA ELETRODUTO DE PVC SOLDÁVEL DN 32 MM (1''), APARENTE - FORNECIMENTO E INSTALAÇÃO. AF_10/2022</v>
          </cell>
          <cell r="D3437" t="str">
            <v>UN</v>
          </cell>
          <cell r="E3437">
            <v>26.23</v>
          </cell>
          <cell r="F3437">
            <v>10.49</v>
          </cell>
          <cell r="G3437">
            <v>15.74</v>
          </cell>
        </row>
        <row r="3438">
          <cell r="B3438">
            <v>95807</v>
          </cell>
          <cell r="C3438" t="str">
            <v>CONDULETE DE PVC, TIPO LL, PARA ELETRODUTO DE PVC SOLDÁVEL DN 20 MM (1/2''), APARENTE - FORNECIMENTO E INSTALAÇÃO. AF_10/2022</v>
          </cell>
          <cell r="D3438" t="str">
            <v>UN</v>
          </cell>
          <cell r="E3438">
            <v>26.59</v>
          </cell>
          <cell r="F3438">
            <v>10.31</v>
          </cell>
          <cell r="G3438">
            <v>16.28</v>
          </cell>
        </row>
        <row r="3439">
          <cell r="B3439">
            <v>95808</v>
          </cell>
          <cell r="C3439" t="str">
            <v>CONDULETE DE PVC, TIPO LL, PARA ELETRODUTO DE PVC SOLDÁVEL DN 25 MM (3/4''), APARENTE - FORNECIMENTO E INSTALAÇÃO. AF_10/2022</v>
          </cell>
          <cell r="D3439" t="str">
            <v>UN</v>
          </cell>
          <cell r="E3439">
            <v>30.35</v>
          </cell>
          <cell r="F3439">
            <v>13.16</v>
          </cell>
          <cell r="G3439">
            <v>17.19</v>
          </cell>
        </row>
        <row r="3440">
          <cell r="B3440">
            <v>95809</v>
          </cell>
          <cell r="C3440" t="str">
            <v>CONDULETE DE PVC, TIPO LL, PARA ELETRODUTO DE PVC SOLDÁVEL DN 32 MM (1''), APARENTE - FORNECIMENTO E INSTALAÇÃO. AF_10/2022</v>
          </cell>
          <cell r="D3440" t="str">
            <v>UN</v>
          </cell>
          <cell r="E3440">
            <v>37.62</v>
          </cell>
          <cell r="F3440">
            <v>17.16</v>
          </cell>
          <cell r="G3440">
            <v>20.46</v>
          </cell>
        </row>
        <row r="3441">
          <cell r="B3441">
            <v>95810</v>
          </cell>
          <cell r="C3441" t="str">
            <v>CONDULETE DE PVC, TIPO LB, PARA ELETRODUTO DE PVC SOLDÁVEL DN 20 MM (1/2''), APARENTE - FORNECIMENTO E INSTALAÇÃO. AF_10/2022</v>
          </cell>
          <cell r="D3441" t="str">
            <v>UN</v>
          </cell>
          <cell r="E3441">
            <v>16.23</v>
          </cell>
          <cell r="F3441">
            <v>3.13</v>
          </cell>
          <cell r="G3441">
            <v>13.1</v>
          </cell>
        </row>
        <row r="3442">
          <cell r="B3442">
            <v>95811</v>
          </cell>
          <cell r="C3442" t="str">
            <v>CONDULETE DE PVC, TIPO LB, PARA ELETRODUTO DE PVC SOLDÁVEL DN 25 MM (3/4''), APARENTE - FORNECIMENTO E INSTALAÇÃO. AF_10/2022</v>
          </cell>
          <cell r="D3442" t="str">
            <v>UN</v>
          </cell>
          <cell r="E3442">
            <v>20.01</v>
          </cell>
          <cell r="F3442">
            <v>6</v>
          </cell>
          <cell r="G3442">
            <v>14.01</v>
          </cell>
        </row>
        <row r="3443">
          <cell r="B3443">
            <v>95812</v>
          </cell>
          <cell r="C3443" t="str">
            <v>CONDULETE DE PVC, TIPO LB, PARA ELETRODUTO DE PVC SOLDÁVEL DN 32 MM (1''), APARENTE - FORNECIMENTO E INSTALAÇÃO. AF_10/2022</v>
          </cell>
          <cell r="D3443" t="str">
            <v>UN</v>
          </cell>
          <cell r="E3443">
            <v>27.27</v>
          </cell>
          <cell r="F3443">
            <v>10</v>
          </cell>
          <cell r="G3443">
            <v>17.27</v>
          </cell>
        </row>
        <row r="3444">
          <cell r="B3444">
            <v>95813</v>
          </cell>
          <cell r="C3444" t="str">
            <v>CONDULETE DE PVC, TIPO TB, PARA ELETRODUTO DE PVC SOLDÁVEL DN 20 MM (1/2''), APARENTE - FORNECIMENTO E INSTALAÇÃO. AF_10/2022</v>
          </cell>
          <cell r="D3444" t="str">
            <v>UN</v>
          </cell>
          <cell r="E3444">
            <v>18.86</v>
          </cell>
          <cell r="F3444">
            <v>4.19</v>
          </cell>
          <cell r="G3444">
            <v>14.67</v>
          </cell>
        </row>
        <row r="3445">
          <cell r="B3445">
            <v>95814</v>
          </cell>
          <cell r="C3445" t="str">
            <v>CONDULETE DE PVC, TIPO TB, PARA ELETRODUTO DE PVC SOLDÁVEL DN 25 MM (3/4''), APARENTE - FORNECIMENTO E INSTALAÇÃO. AF_10/2022</v>
          </cell>
          <cell r="D3445" t="str">
            <v>UN</v>
          </cell>
          <cell r="E3445">
            <v>23.89</v>
          </cell>
          <cell r="F3445">
            <v>8</v>
          </cell>
          <cell r="G3445">
            <v>15.89</v>
          </cell>
        </row>
        <row r="3446">
          <cell r="B3446">
            <v>95815</v>
          </cell>
          <cell r="C3446" t="str">
            <v>CONDULETE DE PVC, TIPO TB, PARA ELETRODUTO DE PVC SOLDÁVEL DN 32 MM (1''), APARENTE - FORNECIMENTO E INSTALAÇÃO. AF_10/2022</v>
          </cell>
          <cell r="D3446" t="str">
            <v>UN</v>
          </cell>
          <cell r="E3446">
            <v>35.19</v>
          </cell>
          <cell r="F3446">
            <v>13.33</v>
          </cell>
          <cell r="G3446">
            <v>21.86</v>
          </cell>
        </row>
        <row r="3447">
          <cell r="B3447">
            <v>95816</v>
          </cell>
          <cell r="C3447" t="str">
            <v>CONDULETE DE PVC, TIPO X, PARA ELETRODUTO DE PVC SOLDÁVEL DN 20 MM (1/2''), APARENTE - FORNECIMENTO E INSTALAÇÃO. AF_10/2022</v>
          </cell>
          <cell r="D3447" t="str">
            <v>UN</v>
          </cell>
          <cell r="E3447">
            <v>32.12</v>
          </cell>
          <cell r="F3447">
            <v>12.4</v>
          </cell>
          <cell r="G3447">
            <v>19.72</v>
          </cell>
        </row>
        <row r="3448">
          <cell r="B3448">
            <v>95817</v>
          </cell>
          <cell r="C3448" t="str">
            <v>CONDULETE DE PVC, TIPO X, PARA ELETRODUTO DE PVC SOLDÁVEL DN 25 MM (3/4"), APARENTE - FORNECIMENTO E INSTALAÇÃO. AF_10/2022</v>
          </cell>
          <cell r="D3448" t="str">
            <v>UN</v>
          </cell>
          <cell r="E3448">
            <v>37.9</v>
          </cell>
          <cell r="F3448">
            <v>17.16</v>
          </cell>
          <cell r="G3448">
            <v>20.74</v>
          </cell>
        </row>
        <row r="3449">
          <cell r="B3449">
            <v>95818</v>
          </cell>
          <cell r="C3449" t="str">
            <v>CONDULETE DE PVC, TIPO X, PARA ELETRODUTO DE PVC SOLDÁVEL DN 32 MM (1''), APARENTE - FORNECIMENTO E INSTALAÇÃO. AF_10/2022</v>
          </cell>
          <cell r="D3449" t="str">
            <v>UN</v>
          </cell>
          <cell r="E3449">
            <v>52.44</v>
          </cell>
          <cell r="F3449">
            <v>23.84</v>
          </cell>
          <cell r="G3449">
            <v>28.6</v>
          </cell>
        </row>
        <row r="3450">
          <cell r="B3450">
            <v>95869</v>
          </cell>
          <cell r="C3450" t="str">
            <v>GRUPO GERADOR COM CARENAGEM, MOTOR DIESEL POTÊNCIA STANDART ENTRE 250 E 260 KVA - JUROS. AF_12/2016</v>
          </cell>
          <cell r="D3450" t="str">
            <v>H</v>
          </cell>
          <cell r="E3450">
            <v>3.84</v>
          </cell>
          <cell r="F3450">
            <v>0</v>
          </cell>
          <cell r="G3450">
            <v>3.84</v>
          </cell>
        </row>
        <row r="3451">
          <cell r="B3451">
            <v>95870</v>
          </cell>
          <cell r="C3451" t="str">
            <v>GRUPO GERADOR COM CARENAGEM, MOTOR DIESEL POTÊNCIA STANDART ENTRE 250 E 260 KVA - MANUTENÇÃO. AF_12/2016</v>
          </cell>
          <cell r="D3451" t="str">
            <v>H</v>
          </cell>
          <cell r="E3451">
            <v>9.73</v>
          </cell>
          <cell r="F3451">
            <v>0</v>
          </cell>
          <cell r="G3451">
            <v>9.73</v>
          </cell>
        </row>
        <row r="3452">
          <cell r="B3452">
            <v>95871</v>
          </cell>
          <cell r="C3452" t="str">
            <v>GRUPO GERADOR COM CARENAGEM, MOTOR DIESEL POTÊNCIA STANDART ENTRE 250 E 260 KVA - MATERIAIS NA OPERAÇÃO. AF_12/2016</v>
          </cell>
          <cell r="D3452" t="str">
            <v>H</v>
          </cell>
          <cell r="E3452">
            <v>287.53</v>
          </cell>
          <cell r="F3452">
            <v>0</v>
          </cell>
          <cell r="G3452">
            <v>287.53</v>
          </cell>
        </row>
        <row r="3453">
          <cell r="B3453">
            <v>95872</v>
          </cell>
          <cell r="C3453" t="str">
            <v>GRUPO GERADOR COM CARENAGEM, MOTOR DIESEL POTÊNCIA STANDART ENTRE 250 E 260 KVA - CHP DIURNO. AF_12/2016</v>
          </cell>
          <cell r="D3453" t="str">
            <v>CHP</v>
          </cell>
          <cell r="E3453">
            <v>312.01</v>
          </cell>
          <cell r="F3453">
            <v>0</v>
          </cell>
          <cell r="G3453">
            <v>312.01</v>
          </cell>
        </row>
        <row r="3454">
          <cell r="B3454">
            <v>95873</v>
          </cell>
          <cell r="C3454" t="str">
            <v>GRUPO GERADOR COM CARENAGEM, MOTOR DIESEL POTÊNCIA STANDART ENTRE 250 E 260 KVA - CHI DIURNO. AF_12/2016</v>
          </cell>
          <cell r="D3454" t="str">
            <v>CHI</v>
          </cell>
          <cell r="E3454">
            <v>14.75</v>
          </cell>
          <cell r="F3454">
            <v>0</v>
          </cell>
          <cell r="G3454">
            <v>14.75</v>
          </cell>
        </row>
        <row r="3455">
          <cell r="B3455">
            <v>95874</v>
          </cell>
          <cell r="C3455" t="str">
            <v>GRUPO GERADOR COM CARENAGEM, MOTOR DIESEL POTÊNCIA STANDART ENTRE 250 E 260 KVA - DEPRECIAÇÃO. AF_12/2016</v>
          </cell>
          <cell r="D3455" t="str">
            <v>H</v>
          </cell>
          <cell r="E3455">
            <v>10.91</v>
          </cell>
          <cell r="F3455">
            <v>0</v>
          </cell>
          <cell r="G3455">
            <v>10.91</v>
          </cell>
        </row>
        <row r="3456">
          <cell r="B3456">
            <v>95875</v>
          </cell>
          <cell r="C3456" t="str">
            <v>TRANSPORTE COM CAMINHÃO BASCULANTE DE 10 M³, EM VIA URBANA PAVIMENTADA, DMT ATÉ 30 KM (UNIDADE: M3XKM). AF_07/2020</v>
          </cell>
          <cell r="D3456" t="str">
            <v>M3XKM</v>
          </cell>
          <cell r="E3456">
            <v>2.61</v>
          </cell>
          <cell r="F3456">
            <v>0.24</v>
          </cell>
          <cell r="G3456">
            <v>2.37</v>
          </cell>
        </row>
        <row r="3457">
          <cell r="B3457">
            <v>95876</v>
          </cell>
          <cell r="C3457" t="str">
            <v>TRANSPORTE COM CAMINHÃO BASCULANTE DE 14 M³, EM VIA URBANA PAVIMENTADA, DMT ATÉ 30 KM (UNIDADE: M3XKM). AF_07/2020</v>
          </cell>
          <cell r="D3457" t="str">
            <v>M3XKM</v>
          </cell>
          <cell r="E3457">
            <v>2.33</v>
          </cell>
          <cell r="F3457">
            <v>0.17</v>
          </cell>
          <cell r="G3457">
            <v>2.16</v>
          </cell>
        </row>
        <row r="3458">
          <cell r="B3458">
            <v>95877</v>
          </cell>
          <cell r="C3458" t="str">
            <v>TRANSPORTE COM CAMINHÃO BASCULANTE DE 18 M³, EM VIA URBANA PAVIMENTADA, DMT ATÉ 30 KM (UNIDADE: M3XKM). AF_07/2020</v>
          </cell>
          <cell r="D3458" t="str">
            <v>M3XKM</v>
          </cell>
          <cell r="E3458">
            <v>2</v>
          </cell>
          <cell r="F3458">
            <v>0.13</v>
          </cell>
          <cell r="G3458">
            <v>1.87</v>
          </cell>
        </row>
        <row r="3459">
          <cell r="B3459">
            <v>95878</v>
          </cell>
          <cell r="C3459" t="str">
            <v>TRANSPORTE COM CAMINHÃO BASCULANTE DE 10 M³, EM VIA URBANA PAVIMENTADA, DMT ATÉ 30 KM (UNIDADE: TXKM). AF_07/2020</v>
          </cell>
          <cell r="D3459" t="str">
            <v>TXKM</v>
          </cell>
          <cell r="E3459">
            <v>1.76</v>
          </cell>
          <cell r="F3459">
            <v>0.16</v>
          </cell>
          <cell r="G3459">
            <v>1.6</v>
          </cell>
        </row>
        <row r="3460">
          <cell r="B3460">
            <v>95879</v>
          </cell>
          <cell r="C3460" t="str">
            <v>TRANSPORTE COM CAMINHÃO BASCULANTE DE 14 M³, EM VIA URBANA PAVIMENTADA, DMT ATÉ 30 KM (UNIDADE: TXKM). AF_07/2020</v>
          </cell>
          <cell r="D3460" t="str">
            <v>TXKM</v>
          </cell>
          <cell r="E3460">
            <v>1.57</v>
          </cell>
          <cell r="F3460">
            <v>0.11</v>
          </cell>
          <cell r="G3460">
            <v>1.46</v>
          </cell>
        </row>
        <row r="3461">
          <cell r="B3461">
            <v>95880</v>
          </cell>
          <cell r="C3461" t="str">
            <v>TRANSPORTE COM CAMINHÃO BASCULANTE DE 18 M³, EM VIA URBANA PAVIMENTADA, DMT ATÉ 30 KM (UNIDADE: TXKM). AF_07/2020</v>
          </cell>
          <cell r="D3461" t="str">
            <v>TXKM</v>
          </cell>
          <cell r="E3461">
            <v>1.34</v>
          </cell>
          <cell r="F3461">
            <v>0.08</v>
          </cell>
          <cell r="G3461">
            <v>1.26</v>
          </cell>
        </row>
        <row r="3462">
          <cell r="B3462">
            <v>95943</v>
          </cell>
          <cell r="C3462" t="str">
            <v>ARMAÇÃO DE ESCADA, DE UMA ESTRUTURA CONVENCIONAL DE CONCRETO ARMADO UTILIZANDO AÇO CA-60 DE 5,0 MM - MONTAGEM. AF_11/2020</v>
          </cell>
          <cell r="D3462" t="str">
            <v>KG</v>
          </cell>
          <cell r="E3462">
            <v>22.22</v>
          </cell>
          <cell r="F3462">
            <v>9.35</v>
          </cell>
          <cell r="G3462">
            <v>12.87</v>
          </cell>
        </row>
        <row r="3463">
          <cell r="B3463">
            <v>95944</v>
          </cell>
          <cell r="C3463" t="str">
            <v>ARMAÇÃO DE ESCADA, DE UMA ESTRUTURA CONVENCIONAL DE CONCRETO ARMADO UTILIZANDO AÇO CA-50 DE 6,3 MM - MONTAGEM. AF_11/2020</v>
          </cell>
          <cell r="D3463" t="str">
            <v>KG</v>
          </cell>
          <cell r="E3463">
            <v>20.44</v>
          </cell>
          <cell r="F3463">
            <v>7.23</v>
          </cell>
          <cell r="G3463">
            <v>13.21</v>
          </cell>
        </row>
        <row r="3464">
          <cell r="B3464">
            <v>95945</v>
          </cell>
          <cell r="C3464" t="str">
            <v>ARMAÇÃO DE ESCADA, DE UMA ESTRUTURA CONVENCIONAL DE CONCRETO ARMADO UTILIZANDO AÇO CA-50 DE 8,0 MM - MONTAGEM. AF_11/2020</v>
          </cell>
          <cell r="D3464" t="str">
            <v>KG</v>
          </cell>
          <cell r="E3464">
            <v>16.87</v>
          </cell>
          <cell r="F3464">
            <v>4.21</v>
          </cell>
          <cell r="G3464">
            <v>12.66</v>
          </cell>
        </row>
        <row r="3465">
          <cell r="B3465">
            <v>95946</v>
          </cell>
          <cell r="C3465" t="str">
            <v>ARMAÇÃO DE ESCADA, DE UMA ESTRUTURA CONVENCIONAL DE CONCRETO ARMADO UTILIZANDO AÇO CA-50 DE 10,0 MM - MONTAGEM. AF_11/2020</v>
          </cell>
          <cell r="D3465" t="str">
            <v>KG</v>
          </cell>
          <cell r="E3465">
            <v>13.64</v>
          </cell>
          <cell r="F3465">
            <v>2.26</v>
          </cell>
          <cell r="G3465">
            <v>11.38</v>
          </cell>
        </row>
        <row r="3466">
          <cell r="B3466">
            <v>95947</v>
          </cell>
          <cell r="C3466" t="str">
            <v>ARMAÇÃO DE ESCADA, DE UMA ESTRUTURA CONVENCIONAL DE CONCRETO ARMADO UTILIZANDO AÇO CA-50 DE 12,5 MM - MONTAGEM. AF_11/2020</v>
          </cell>
          <cell r="D3466" t="str">
            <v>KG</v>
          </cell>
          <cell r="E3466">
            <v>10.65</v>
          </cell>
          <cell r="F3466">
            <v>1.02</v>
          </cell>
          <cell r="G3466">
            <v>9.63</v>
          </cell>
        </row>
        <row r="3467">
          <cell r="B3467">
            <v>95948</v>
          </cell>
          <cell r="C3467" t="str">
            <v>ARMAÇÃO DE ESCADA, DE UMA ESTRUTURA CONVENCIONAL DE CONCRETO ARMADO UTILIZANDO AÇO CA-50 DE 16,0 MM - MONTAGEM. AF_11/2020</v>
          </cell>
          <cell r="D3467" t="str">
            <v>KG</v>
          </cell>
          <cell r="E3467">
            <v>9.53</v>
          </cell>
          <cell r="F3467">
            <v>0.18</v>
          </cell>
          <cell r="G3467">
            <v>9.35</v>
          </cell>
        </row>
        <row r="3468">
          <cell r="B3468">
            <v>95967</v>
          </cell>
          <cell r="C3468" t="str">
            <v>SERVIÇOS TÉCNICOS ESPECIALIZADOS PARA ACOMPANHAMENTO DE EXECUÇÃO DE FUNDAÇÕES PROFUNDAS E ESTRUTURAS DE CONTENÇÃO</v>
          </cell>
          <cell r="D3468" t="str">
            <v>H</v>
          </cell>
          <cell r="E3468">
            <v>187.39</v>
          </cell>
          <cell r="F3468">
            <v>182.24</v>
          </cell>
          <cell r="G3468">
            <v>5.14999999999998</v>
          </cell>
        </row>
        <row r="3469">
          <cell r="B3469">
            <v>95995</v>
          </cell>
          <cell r="C3469" t="str">
            <v>EXECUÇÃO DE PAVIMENTO COM APLICAÇÃO DE CONCRETO ASFÁLTICO, CAMADA DE ROLAMENTO - EXCLUSIVE CARGA E TRANSPORTE. AF_11/2019</v>
          </cell>
          <cell r="D3469" t="str">
            <v>M3</v>
          </cell>
          <cell r="E3469">
            <v>2182.59</v>
          </cell>
          <cell r="F3469">
            <v>36.01</v>
          </cell>
          <cell r="G3469">
            <v>2146.58</v>
          </cell>
        </row>
        <row r="3470">
          <cell r="B3470">
            <v>95996</v>
          </cell>
          <cell r="C3470" t="str">
            <v>EXECUÇÃO DE PAVIMENTO COM APLICAÇÃO DE CONCRETO ASFÁLTICO, CAMADA DE BINDER - EXCLUSIVE CARGA E TRANSPORTE. AF_11/2019</v>
          </cell>
          <cell r="D3470" t="str">
            <v>M3</v>
          </cell>
          <cell r="E3470">
            <v>1894.2</v>
          </cell>
          <cell r="F3470">
            <v>25.57</v>
          </cell>
          <cell r="G3470">
            <v>1868.63</v>
          </cell>
        </row>
        <row r="3471">
          <cell r="B3471">
            <v>96001</v>
          </cell>
          <cell r="C3471" t="str">
            <v>FRESAGEM DE PAVIMENTO ASFÁLTICO (PROFUNDIDADE ATÉ 5,0 CM) - EXCLUSIVE TRANSPORTE. AF_11/2019</v>
          </cell>
          <cell r="D3471" t="str">
            <v>M2</v>
          </cell>
          <cell r="E3471">
            <v>7.54</v>
          </cell>
          <cell r="F3471">
            <v>1.04</v>
          </cell>
          <cell r="G3471">
            <v>6.5</v>
          </cell>
        </row>
        <row r="3472">
          <cell r="B3472">
            <v>96008</v>
          </cell>
          <cell r="C3472" t="str">
            <v>TRATOR DE PNEUS COM POTÊNCIA DE 122 CV, TRAÇÃO 4X4, COM VASSOURA MECÂNICA ACOPLADA - DEPRECIAÇÃO. AF_02/2017</v>
          </cell>
          <cell r="D3472" t="str">
            <v>H</v>
          </cell>
          <cell r="E3472">
            <v>26.79</v>
          </cell>
          <cell r="F3472">
            <v>0</v>
          </cell>
          <cell r="G3472">
            <v>26.79</v>
          </cell>
        </row>
        <row r="3473">
          <cell r="B3473">
            <v>96009</v>
          </cell>
          <cell r="C3473" t="str">
            <v>TRATOR DE PNEUS COM POTÊNCIA DE 122 CV, TRAÇÃO 4X4, COM VASSOURA MECÂNICA ACOPLADA - JUROS. AF_02/2017</v>
          </cell>
          <cell r="D3473" t="str">
            <v>H</v>
          </cell>
          <cell r="E3473">
            <v>7.18</v>
          </cell>
          <cell r="F3473">
            <v>0</v>
          </cell>
          <cell r="G3473">
            <v>7.18</v>
          </cell>
        </row>
        <row r="3474">
          <cell r="B3474">
            <v>96011</v>
          </cell>
          <cell r="C3474" t="str">
            <v>TRATOR DE PNEUS COM POTÊNCIA DE 122 CV, TRAÇÃO 4X4, COM VASSOURA MECÂNICA ACOPLADA - MANUTENÇÃO. AF_02/2017</v>
          </cell>
          <cell r="D3474" t="str">
            <v>H</v>
          </cell>
          <cell r="E3474">
            <v>29.3</v>
          </cell>
          <cell r="F3474">
            <v>0</v>
          </cell>
          <cell r="G3474">
            <v>29.3</v>
          </cell>
        </row>
        <row r="3475">
          <cell r="B3475">
            <v>96012</v>
          </cell>
          <cell r="C3475" t="str">
            <v>TRATOR DE PNEUS COM POTÊNCIA DE 122 CV, TRAÇÃO 4X4, COM VASSOURA MECÂNICA ACOPLADA - MATERIAIS NA OPERAÇÃO. AF_02/2017</v>
          </cell>
          <cell r="D3475" t="str">
            <v>H</v>
          </cell>
          <cell r="E3475">
            <v>101.8</v>
          </cell>
          <cell r="F3475">
            <v>0</v>
          </cell>
          <cell r="G3475">
            <v>101.8</v>
          </cell>
        </row>
        <row r="3476">
          <cell r="B3476">
            <v>96013</v>
          </cell>
          <cell r="C3476" t="str">
            <v>TRATOR DE PNEUS COM POTÊNCIA DE 122 CV, TRAÇÃO 4X4, COM VASSOURA MECÂNICA ACOPLADA - CHP DIURNO. AF_02/2017</v>
          </cell>
          <cell r="D3476" t="str">
            <v>CHP</v>
          </cell>
          <cell r="E3476">
            <v>201.18</v>
          </cell>
          <cell r="F3476">
            <v>31.24</v>
          </cell>
          <cell r="G3476">
            <v>169.94</v>
          </cell>
        </row>
        <row r="3477">
          <cell r="B3477">
            <v>96014</v>
          </cell>
          <cell r="C3477" t="str">
            <v>TRATOR DE PNEUS COM POTÊNCIA DE 122 CV, TRAÇÃO 4X4, COM VASSOURA MECÂNICA ACOPLADA - CHI DIURNO. AF_02/2017</v>
          </cell>
          <cell r="D3477" t="str">
            <v>CHI</v>
          </cell>
          <cell r="E3477">
            <v>70.08</v>
          </cell>
          <cell r="F3477">
            <v>31.24</v>
          </cell>
          <cell r="G3477">
            <v>38.84</v>
          </cell>
        </row>
        <row r="3478">
          <cell r="B3478">
            <v>96015</v>
          </cell>
          <cell r="C3478" t="str">
            <v>TRATOR DE PNEUS COM POTÊNCIA DE 122 CV, TRAÇÃO 4X4, COM GRADE DE DISCOS ACOPLADA - DEPRECIAÇÃO. AF_02/2017</v>
          </cell>
          <cell r="D3478" t="str">
            <v>H</v>
          </cell>
          <cell r="E3478">
            <v>26.5</v>
          </cell>
          <cell r="F3478">
            <v>0</v>
          </cell>
          <cell r="G3478">
            <v>26.5</v>
          </cell>
        </row>
        <row r="3479">
          <cell r="B3479">
            <v>96016</v>
          </cell>
          <cell r="C3479" t="str">
            <v>TRATOR DE PNEUS COM POTÊNCIA DE 122 CV, TRAÇÃO 4X4, COM GRADE DE DISCOS ACOPLADA - JUROS. AF_02/2017</v>
          </cell>
          <cell r="D3479" t="str">
            <v>H</v>
          </cell>
          <cell r="E3479">
            <v>7.1</v>
          </cell>
          <cell r="F3479">
            <v>0</v>
          </cell>
          <cell r="G3479">
            <v>7.1</v>
          </cell>
        </row>
        <row r="3480">
          <cell r="B3480">
            <v>96018</v>
          </cell>
          <cell r="C3480" t="str">
            <v>TRATOR DE PNEUS COM POTÊNCIA DE 122 CV, TRAÇÃO 4X4, COM GRADE DE DISCOS ACOPLADA - MANUTENÇÃO. AF_02/2017</v>
          </cell>
          <cell r="D3480" t="str">
            <v>H</v>
          </cell>
          <cell r="E3480">
            <v>28.99</v>
          </cell>
          <cell r="F3480">
            <v>0</v>
          </cell>
          <cell r="G3480">
            <v>28.99</v>
          </cell>
        </row>
        <row r="3481">
          <cell r="B3481">
            <v>96019</v>
          </cell>
          <cell r="C3481" t="str">
            <v>TRATOR DE PNEUS COM POTÊNCIA DE 122 CV, TRAÇÃO 4X4, COM GRADE DE DISCOS ACOPLADA - MATERIAIS NA OPERAÇÃO. AF_02/2017</v>
          </cell>
          <cell r="D3481" t="str">
            <v>H</v>
          </cell>
          <cell r="E3481">
            <v>101.8</v>
          </cell>
          <cell r="F3481">
            <v>0</v>
          </cell>
          <cell r="G3481">
            <v>101.8</v>
          </cell>
        </row>
        <row r="3482">
          <cell r="B3482">
            <v>96020</v>
          </cell>
          <cell r="C3482" t="str">
            <v>TRATOR DE PNEUS COM POTÊNCIA DE 122 CV, TRAÇÃO 4X4, COM GRADE DE DISCOS ACOPLADA - CHP DIURNO. AF_02/2017</v>
          </cell>
          <cell r="D3482" t="str">
            <v>CHP</v>
          </cell>
          <cell r="E3482">
            <v>200.5</v>
          </cell>
          <cell r="F3482">
            <v>31.24</v>
          </cell>
          <cell r="G3482">
            <v>169.26</v>
          </cell>
        </row>
        <row r="3483">
          <cell r="B3483">
            <v>96021</v>
          </cell>
          <cell r="C3483" t="str">
            <v>TRATOR DE PNEUS COM POTÊNCIA DE 122 CV, TRAÇÃO 4X4, COM GRADE DE DISCOS ACOPLADA - CHI DIURNO. AF_02/2017</v>
          </cell>
          <cell r="D3483" t="str">
            <v>CHI</v>
          </cell>
          <cell r="E3483">
            <v>69.71</v>
          </cell>
          <cell r="F3483">
            <v>31.24</v>
          </cell>
          <cell r="G3483">
            <v>38.47</v>
          </cell>
        </row>
        <row r="3484">
          <cell r="B3484">
            <v>96023</v>
          </cell>
          <cell r="C3484" t="str">
            <v>TRATOR DE PNEUS COM POTÊNCIA DE 85 CV, TRAÇÃO 4X4, COM GRADE DE DISCOS ACOPLADA - DEPRECIAÇÃO. AF_02/2017</v>
          </cell>
          <cell r="D3484" t="str">
            <v>H</v>
          </cell>
          <cell r="E3484">
            <v>20.71</v>
          </cell>
          <cell r="F3484">
            <v>0</v>
          </cell>
          <cell r="G3484">
            <v>20.71</v>
          </cell>
        </row>
        <row r="3485">
          <cell r="B3485">
            <v>96024</v>
          </cell>
          <cell r="C3485" t="str">
            <v>TRATOR DE PNEUS COM POTÊNCIA DE 85 CV, TRAÇÃO 4X4, COM GRADE DE DISCOS ACOPLADA - JUROS. AF_02/2017</v>
          </cell>
          <cell r="D3485" t="str">
            <v>H</v>
          </cell>
          <cell r="E3485">
            <v>5.55</v>
          </cell>
          <cell r="F3485">
            <v>0</v>
          </cell>
          <cell r="G3485">
            <v>5.55</v>
          </cell>
        </row>
        <row r="3486">
          <cell r="B3486">
            <v>96026</v>
          </cell>
          <cell r="C3486" t="str">
            <v>TRATOR DE PNEUS COM POTÊNCIA DE 85 CV, TRAÇÃO 4X4, COM GRADE DE DISCOS ACOPLADA - MANUTENÇÃO. AF_02/2017</v>
          </cell>
          <cell r="D3486" t="str">
            <v>H</v>
          </cell>
          <cell r="E3486">
            <v>22.66</v>
          </cell>
          <cell r="F3486">
            <v>0</v>
          </cell>
          <cell r="G3486">
            <v>22.66</v>
          </cell>
        </row>
        <row r="3487">
          <cell r="B3487">
            <v>96027</v>
          </cell>
          <cell r="C3487" t="str">
            <v>TRATOR DE PNEUS COM POTÊNCIA DE 85 CV, TRAÇÃO 4X4, COM GRADE DE DISCOS ACOPLADA - MATERIAIS NA OPERAÇÃO. AF_02/2017</v>
          </cell>
          <cell r="D3487" t="str">
            <v>H</v>
          </cell>
          <cell r="E3487">
            <v>70.93</v>
          </cell>
          <cell r="F3487">
            <v>0</v>
          </cell>
          <cell r="G3487">
            <v>70.93</v>
          </cell>
        </row>
        <row r="3488">
          <cell r="B3488">
            <v>96028</v>
          </cell>
          <cell r="C3488" t="str">
            <v>TRATOR DE PNEUS COM POTÊNCIA DE 85 CV, TRAÇÃO 4X4, COM GRADE DE DISCOS ACOPLADA - CHP DIURNO. AF_02/2017</v>
          </cell>
          <cell r="D3488" t="str">
            <v>CHP</v>
          </cell>
          <cell r="E3488">
            <v>155.96</v>
          </cell>
          <cell r="F3488">
            <v>31.24</v>
          </cell>
          <cell r="G3488">
            <v>124.72</v>
          </cell>
        </row>
        <row r="3489">
          <cell r="B3489">
            <v>96029</v>
          </cell>
          <cell r="C3489" t="str">
            <v>TRATOR DE PNEUS COM POTÊNCIA DE 85 CV, TRAÇÃO 4X4, COM GRADE DE DISCOS ACOPLADA - CHI DIURNO. AF_02/2017</v>
          </cell>
          <cell r="D3489" t="str">
            <v>CHI</v>
          </cell>
          <cell r="E3489">
            <v>62.37</v>
          </cell>
          <cell r="F3489">
            <v>31.24</v>
          </cell>
          <cell r="G3489">
            <v>31.13</v>
          </cell>
        </row>
        <row r="3490">
          <cell r="B3490">
            <v>96030</v>
          </cell>
          <cell r="C3490" t="str">
            <v>CAMINHÃO BASCULANTE 10 M3, TRUCADO, POTÊNCIA 230 CV, INCLUSIVE CAÇAMBA METÁLICA, COM DISTRIBUIDOR DE AGREGADOS ACOPLADO - DEPRECIAÇÃO. AF_02/2017</v>
          </cell>
          <cell r="D3490" t="str">
            <v>H</v>
          </cell>
          <cell r="E3490">
            <v>38.91</v>
          </cell>
          <cell r="F3490">
            <v>0</v>
          </cell>
          <cell r="G3490">
            <v>38.91</v>
          </cell>
        </row>
        <row r="3491">
          <cell r="B3491">
            <v>96031</v>
          </cell>
          <cell r="C3491" t="str">
            <v>CAMINHÃO BASCULANTE 10 M3, TRUCADO, POTÊNCIA 230 CV, INCLUSIVE CAÇAMBA METÁLICA, COM DISTRIBUIDOR DE AGREGADOS ACOPLADO - JUROS. AF_02/2017</v>
          </cell>
          <cell r="D3491" t="str">
            <v>H</v>
          </cell>
          <cell r="E3491">
            <v>13.69</v>
          </cell>
          <cell r="F3491">
            <v>0</v>
          </cell>
          <cell r="G3491">
            <v>13.69</v>
          </cell>
        </row>
        <row r="3492">
          <cell r="B3492">
            <v>96032</v>
          </cell>
          <cell r="C3492" t="str">
            <v>CAMINHÃO BASCULANTE 10 M3, TRUCADO, POTÊNCIA 230 CV, INCLUSIVE CAÇAMBA METÁLICA, COM DISTRIBUIDOR DE AGREGADOS ACOPLADO - IMPOSTOS E SEGUROS. AF_02/2017</v>
          </cell>
          <cell r="D3492" t="str">
            <v>H</v>
          </cell>
          <cell r="E3492">
            <v>5.5</v>
          </cell>
          <cell r="F3492">
            <v>0</v>
          </cell>
          <cell r="G3492">
            <v>5.5</v>
          </cell>
        </row>
        <row r="3493">
          <cell r="B3493">
            <v>96033</v>
          </cell>
          <cell r="C3493" t="str">
            <v>CAMINHÃO BASCULANTE 10 M3, TRUCADO, POTÊNCIA 230 CV, INCLUSIVE CAÇAMBA METÁLICA, COM DISTRIBUIDOR DE AGREGADOS ACOPLADO - MANUTENÇÃO. AF_02/2017</v>
          </cell>
          <cell r="D3493" t="str">
            <v>H</v>
          </cell>
          <cell r="E3493">
            <v>63.53</v>
          </cell>
          <cell r="F3493">
            <v>0</v>
          </cell>
          <cell r="G3493">
            <v>63.53</v>
          </cell>
        </row>
        <row r="3494">
          <cell r="B3494">
            <v>96034</v>
          </cell>
          <cell r="C3494" t="str">
            <v>CAMINHÃO BASCULANTE 10 M3, TRUCADO, POTÊNCIA 230 CV, INCLUSIVE CAÇAMBA METÁLICA, COM DISTRIBUIDOR DE AGREGADOS ACOPLADO - MATERIAIS NA OPERAÇÃO. AF_02/2017</v>
          </cell>
          <cell r="D3494" t="str">
            <v>H</v>
          </cell>
          <cell r="E3494">
            <v>149.31</v>
          </cell>
          <cell r="F3494">
            <v>0</v>
          </cell>
          <cell r="G3494">
            <v>149.31</v>
          </cell>
        </row>
        <row r="3495">
          <cell r="B3495">
            <v>96035</v>
          </cell>
          <cell r="C3495" t="str">
            <v>CAMINHÃO BASCULANTE 10 M3, TRUCADO, POTÊNCIA 230 CV, INCLUSIVE CAÇAMBA METÁLICA, COM DISTRIBUIDOR DE AGREGADOS ACOPLADO - CHP DIURNO. AF_02/2017</v>
          </cell>
          <cell r="D3495" t="str">
            <v>CHP</v>
          </cell>
          <cell r="E3495">
            <v>296.81</v>
          </cell>
          <cell r="F3495">
            <v>21.01</v>
          </cell>
          <cell r="G3495">
            <v>275.8</v>
          </cell>
        </row>
        <row r="3496">
          <cell r="B3496">
            <v>96036</v>
          </cell>
          <cell r="C3496" t="str">
            <v>CAMINHÃO BASCULANTE 10 M3, TRUCADO, POTÊNCIA 230 CV, INCLUSIVE CAÇAMBA METÁLICA, COM DISTRIBUIDOR DE AGREGADOS ACOPLADO - CHI DIURNO. AF_02/2017</v>
          </cell>
          <cell r="D3496" t="str">
            <v>CHI</v>
          </cell>
          <cell r="E3496">
            <v>83.97</v>
          </cell>
          <cell r="F3496">
            <v>21</v>
          </cell>
          <cell r="G3496">
            <v>62.97</v>
          </cell>
        </row>
        <row r="3497">
          <cell r="B3497">
            <v>96053</v>
          </cell>
          <cell r="C3497" t="str">
            <v>TRATOR DE PNEUS COM POTÊNCIA DE 85 CV, TRAÇÃO 4X4, COM VASSOURA MECÂNICA ACOPLADA - DEPRECIAÇÃO. AF_03/2017</v>
          </cell>
          <cell r="D3497" t="str">
            <v>H</v>
          </cell>
          <cell r="E3497">
            <v>21</v>
          </cell>
          <cell r="F3497">
            <v>0</v>
          </cell>
          <cell r="G3497">
            <v>21</v>
          </cell>
        </row>
        <row r="3498">
          <cell r="B3498">
            <v>96054</v>
          </cell>
          <cell r="C3498" t="str">
            <v>MINICARREGADEIRA SOBRE RODAS POTENCIA 47HP CAPACIDADE OPERACAO 646 KG, COM VASSOURA MECÂNICA ACOPLADA - DEPRECIAÇÃO. AF_03/2017</v>
          </cell>
          <cell r="D3498" t="str">
            <v>H</v>
          </cell>
          <cell r="E3498">
            <v>31.06</v>
          </cell>
          <cell r="F3498">
            <v>0</v>
          </cell>
          <cell r="G3498">
            <v>31.06</v>
          </cell>
        </row>
        <row r="3499">
          <cell r="B3499">
            <v>96055</v>
          </cell>
          <cell r="C3499" t="str">
            <v>TRATOR DE PNEUS COM POTÊNCIA DE 85 CV, TRAÇÃO 4X4, COM VASSOURA MECÂNICA ACOPLADA - JUROS. AF_03/2017</v>
          </cell>
          <cell r="D3499" t="str">
            <v>H</v>
          </cell>
          <cell r="E3499">
            <v>5.63</v>
          </cell>
          <cell r="F3499">
            <v>0</v>
          </cell>
          <cell r="G3499">
            <v>5.63</v>
          </cell>
        </row>
        <row r="3500">
          <cell r="B3500">
            <v>96056</v>
          </cell>
          <cell r="C3500" t="str">
            <v>TRATOR DE PNEUS COM POTÊNCIA DE 85 CV, TRAÇÃO 4X4, COM VASSOURA MECÂNICA ACOPLADA - MANUTENÇÃO. AF_03/2017</v>
          </cell>
          <cell r="D3500" t="str">
            <v>H</v>
          </cell>
          <cell r="E3500">
            <v>22.97</v>
          </cell>
          <cell r="F3500">
            <v>0</v>
          </cell>
          <cell r="G3500">
            <v>22.97</v>
          </cell>
        </row>
        <row r="3501">
          <cell r="B3501">
            <v>96057</v>
          </cell>
          <cell r="C3501" t="str">
            <v>TRATOR DE PNEUS COM POTÊNCIA DE 85 CV, TRAÇÃO 4X4, COM VASSOURA MECÂNICA ACOPLADA - MATERIAIS NA OPERAÇÃO. AF_03/2017</v>
          </cell>
          <cell r="D3501" t="str">
            <v>H</v>
          </cell>
          <cell r="E3501">
            <v>70.93</v>
          </cell>
          <cell r="F3501">
            <v>0</v>
          </cell>
          <cell r="G3501">
            <v>70.93</v>
          </cell>
        </row>
        <row r="3502">
          <cell r="B3502">
            <v>96060</v>
          </cell>
          <cell r="C3502" t="str">
            <v>MINICARREGADEIRA SOBRE RODAS POTENCIA 47HP CAPACIDADE OPERACAO 646 KG, COM VASSOURA MECÂNICA ACOPLADA - JUROS. AF_03/2017</v>
          </cell>
          <cell r="D3502" t="str">
            <v>H</v>
          </cell>
          <cell r="E3502">
            <v>6.49</v>
          </cell>
          <cell r="F3502">
            <v>0</v>
          </cell>
          <cell r="G3502">
            <v>6.49</v>
          </cell>
        </row>
        <row r="3503">
          <cell r="B3503">
            <v>96061</v>
          </cell>
          <cell r="C3503" t="str">
            <v>MINICARREGADEIRA SOBRE RODAS POTENCIA 47HP CAPACIDADE OPERACAO 646 KG, COM VASSOURA MECÂNICA ACOPLADA - MANUTENÇÃO. AF_03/2017</v>
          </cell>
          <cell r="D3503" t="str">
            <v>H</v>
          </cell>
          <cell r="E3503">
            <v>38.83</v>
          </cell>
          <cell r="F3503">
            <v>0</v>
          </cell>
          <cell r="G3503">
            <v>38.83</v>
          </cell>
        </row>
        <row r="3504">
          <cell r="B3504">
            <v>96062</v>
          </cell>
          <cell r="C3504" t="str">
            <v>MINICARREGADEIRA SOBRE RODAS POTENCIA 47HP CAPACIDADE OPERACAO 646 KG, COM VASSOURA MECÂNICA ACOPLADA - MATERIAIS NA OPERAÇÃO. AF_03/2017</v>
          </cell>
          <cell r="D3504" t="str">
            <v>H</v>
          </cell>
          <cell r="E3504">
            <v>41.95</v>
          </cell>
          <cell r="F3504">
            <v>0</v>
          </cell>
          <cell r="G3504">
            <v>41.95</v>
          </cell>
        </row>
        <row r="3505">
          <cell r="B3505">
            <v>96109</v>
          </cell>
          <cell r="C3505" t="str">
            <v>FORRO EM PLACAS DE GESSO, PARA AMBIENTES RESIDENCIAIS. AF_08/2023_PS</v>
          </cell>
          <cell r="D3505" t="str">
            <v>M2</v>
          </cell>
          <cell r="E3505">
            <v>51.42</v>
          </cell>
          <cell r="F3505">
            <v>25.87</v>
          </cell>
          <cell r="G3505">
            <v>25.55</v>
          </cell>
        </row>
        <row r="3506">
          <cell r="B3506">
            <v>96110</v>
          </cell>
          <cell r="C3506" t="str">
            <v>FORRO EM DRYWALL PARA AMBIENTES RESIDENCIAIS, INCLUSIVE ESTRUTURA UNIDIRECIONAL DE FIXAÇÃO. AF_08/2023_PS</v>
          </cell>
          <cell r="D3506" t="str">
            <v>M2</v>
          </cell>
          <cell r="E3506">
            <v>82.67</v>
          </cell>
          <cell r="F3506">
            <v>21.75</v>
          </cell>
          <cell r="G3506">
            <v>60.92</v>
          </cell>
        </row>
        <row r="3507">
          <cell r="B3507">
            <v>96111</v>
          </cell>
          <cell r="C3507" t="str">
            <v>FORRO EM RÉGUAS DE PVC, FRISADO, PARA AMBIENTES RESIDENCIAIS, INCLUSIVE ESTRUTURA UNIDIRECIONAL DE FIXAÇÃO. AF_08/2023_PS</v>
          </cell>
          <cell r="D3507" t="str">
            <v>M2</v>
          </cell>
          <cell r="E3507">
            <v>73.55</v>
          </cell>
          <cell r="F3507">
            <v>17.01</v>
          </cell>
          <cell r="G3507">
            <v>56.54</v>
          </cell>
        </row>
        <row r="3508">
          <cell r="B3508">
            <v>96112</v>
          </cell>
          <cell r="C3508" t="str">
            <v>FORRO EM MADEIRA PINUS, PARA AMBIENTES RESIDENCIAIS, INCLUSIVE ESTRUTURA UNIDIRECIONAL DE FIXAÇÃO. AF_08/2023</v>
          </cell>
          <cell r="D3508" t="str">
            <v>M2</v>
          </cell>
          <cell r="E3508">
            <v>128.04</v>
          </cell>
          <cell r="F3508">
            <v>41.89</v>
          </cell>
          <cell r="G3508">
            <v>86.15</v>
          </cell>
        </row>
        <row r="3509">
          <cell r="B3509">
            <v>96113</v>
          </cell>
          <cell r="C3509" t="str">
            <v>FORRO EM PLACAS DE GESSO, PARA AMBIENTES COMERCIAIS. AF_08/2023_PS</v>
          </cell>
          <cell r="D3509" t="str">
            <v>M2</v>
          </cell>
          <cell r="E3509">
            <v>46.67</v>
          </cell>
          <cell r="F3509">
            <v>22.31</v>
          </cell>
          <cell r="G3509">
            <v>24.36</v>
          </cell>
        </row>
        <row r="3510">
          <cell r="B3510">
            <v>96114</v>
          </cell>
          <cell r="C3510" t="str">
            <v>FORRO EM DRYWALL, PARA AMBIENTES COMERCIAIS, INCLUSIVE ESTRUTURA BIRECIONAL DE FIXAÇÃO. AF_08/2023_PS</v>
          </cell>
          <cell r="D3510" t="str">
            <v>M2</v>
          </cell>
          <cell r="E3510">
            <v>84.45</v>
          </cell>
          <cell r="F3510">
            <v>19.07</v>
          </cell>
          <cell r="G3510">
            <v>65.38</v>
          </cell>
        </row>
        <row r="3511">
          <cell r="B3511">
            <v>96116</v>
          </cell>
          <cell r="C3511" t="str">
            <v>FORRO EM RÉGUAS DE PVC, FRISADO, PARA AMBIENTES COMERCIAIS, INCLUSIVE ESTRUTURA BIDIRECIONAL DE FIXAÇÃO. AF_08/2023_PS</v>
          </cell>
          <cell r="D3511" t="str">
            <v>M2</v>
          </cell>
          <cell r="E3511">
            <v>76.72</v>
          </cell>
          <cell r="F3511">
            <v>14.65</v>
          </cell>
          <cell r="G3511">
            <v>62.07</v>
          </cell>
        </row>
        <row r="3512">
          <cell r="B3512">
            <v>96120</v>
          </cell>
          <cell r="C3512" t="str">
            <v>ACABAMENTOS PARA FORRO (MOLDURA DE GESSO). AF_08/2023</v>
          </cell>
          <cell r="D3512" t="str">
            <v>M</v>
          </cell>
          <cell r="E3512">
            <v>3.05</v>
          </cell>
          <cell r="F3512">
            <v>1.28</v>
          </cell>
          <cell r="G3512">
            <v>1.77</v>
          </cell>
        </row>
        <row r="3513">
          <cell r="B3513">
            <v>96121</v>
          </cell>
          <cell r="C3513" t="str">
            <v>ACABAMENTOS PARA FORRO (RODA-FORRO EM PERFIL METÁLICO E PLÁSTICO). AF_08/2023</v>
          </cell>
          <cell r="D3513" t="str">
            <v>M</v>
          </cell>
          <cell r="E3513">
            <v>13.77</v>
          </cell>
          <cell r="F3513">
            <v>5.16</v>
          </cell>
          <cell r="G3513">
            <v>8.61</v>
          </cell>
        </row>
        <row r="3514">
          <cell r="B3514">
            <v>96122</v>
          </cell>
          <cell r="C3514" t="str">
            <v>ACABAMENTOS PARA FORRO (RODA-FORRO EM MADEIRA PINUS). AF_08/2023</v>
          </cell>
          <cell r="D3514" t="str">
            <v>M</v>
          </cell>
          <cell r="E3514">
            <v>37.66</v>
          </cell>
          <cell r="F3514">
            <v>9.22</v>
          </cell>
          <cell r="G3514">
            <v>28.44</v>
          </cell>
        </row>
        <row r="3515">
          <cell r="B3515">
            <v>96123</v>
          </cell>
          <cell r="C3515" t="str">
            <v>ACABAMENTOS PARA FORRO (MOLDURA EM DRYWALL, COM LARGURA DE 15 CM). AF_08/2023_PS</v>
          </cell>
          <cell r="D3515" t="str">
            <v>M</v>
          </cell>
          <cell r="E3515">
            <v>32.19</v>
          </cell>
          <cell r="F3515">
            <v>8.65</v>
          </cell>
          <cell r="G3515">
            <v>23.54</v>
          </cell>
        </row>
        <row r="3516">
          <cell r="B3516">
            <v>96126</v>
          </cell>
          <cell r="C3516" t="str">
            <v>APLICAÇÃO MANUAL DE MASSA ACRÍLICA EM PANOS DE FACHADA COM PRESENÇA DE VÃOS, DE EDIFÍCIOS DE MÚLTIPLOS PAVIMENTOS, UMA DEMÃO. AF_03/2024</v>
          </cell>
          <cell r="D3516" t="str">
            <v>M2</v>
          </cell>
          <cell r="E3516">
            <v>17.21</v>
          </cell>
          <cell r="F3516">
            <v>8.45</v>
          </cell>
          <cell r="G3516">
            <v>8.76</v>
          </cell>
        </row>
        <row r="3517">
          <cell r="B3517">
            <v>96127</v>
          </cell>
          <cell r="C3517" t="str">
            <v>APLICAÇÃO MANUAL DE MASSA ACRÍLICA EM PANOS DE FACHADA SEM PRESENÇA DE VÃOS, DE EDIFÍCIOS DE MÚLTIPLOS PAVIMENTOS, UMA DEMÃO. AF_03/2024</v>
          </cell>
          <cell r="D3517" t="str">
            <v>M2</v>
          </cell>
          <cell r="E3517">
            <v>11.28</v>
          </cell>
          <cell r="F3517">
            <v>4.48</v>
          </cell>
          <cell r="G3517">
            <v>6.8</v>
          </cell>
        </row>
        <row r="3518">
          <cell r="B3518">
            <v>96128</v>
          </cell>
          <cell r="C3518" t="str">
            <v>APLICAÇÃO MANUAL DE MASSA ACRÍLICA EM SUPERFÍCIES EXTERNAS DE SACADA DE EDIFÍCIOS DE MÚLTIPLOS PAVIMENTOS, UMA DEMÃO. AF_03/2024</v>
          </cell>
          <cell r="D3518" t="str">
            <v>M2</v>
          </cell>
          <cell r="E3518">
            <v>27.95</v>
          </cell>
          <cell r="F3518">
            <v>16.38</v>
          </cell>
          <cell r="G3518">
            <v>11.57</v>
          </cell>
        </row>
        <row r="3519">
          <cell r="B3519">
            <v>96129</v>
          </cell>
          <cell r="C3519" t="str">
            <v>APLICAÇÃO MANUAL DE MASSA ACRÍLICA EM SUPERFÍCIES INTERNAS DE SACADA DE EDIFÍCIOS DE MÚLTIPLOS PAVIMENTOS, UMA DEMÃO. AF_03/2024</v>
          </cell>
          <cell r="D3519" t="str">
            <v>M2</v>
          </cell>
          <cell r="E3519">
            <v>32.89</v>
          </cell>
          <cell r="F3519">
            <v>19.08</v>
          </cell>
          <cell r="G3519">
            <v>13.81</v>
          </cell>
        </row>
        <row r="3520">
          <cell r="B3520">
            <v>96130</v>
          </cell>
          <cell r="C3520" t="str">
            <v>APLICAÇÃO MANUAL DE MASSA ACRÍLICA EM PAREDES EXTERNAS DE CASAS, UMA DEMÃO. AF_03/2024</v>
          </cell>
          <cell r="D3520" t="str">
            <v>M2</v>
          </cell>
          <cell r="E3520">
            <v>18.53</v>
          </cell>
          <cell r="F3520">
            <v>9.53</v>
          </cell>
          <cell r="G3520">
            <v>9</v>
          </cell>
        </row>
        <row r="3521">
          <cell r="B3521">
            <v>96131</v>
          </cell>
          <cell r="C3521" t="str">
            <v>APLICAÇÃO MANUAL DE MASSA ACRÍLICA EM PANOS DE FACHADA COM PRESENÇA DE VÃOS, DE EDIFÍCIOS DE MÚLTIPLOS PAVIMENTOS, DUAS DEMÃOS. AF_03/2024</v>
          </cell>
          <cell r="D3521" t="str">
            <v>M2</v>
          </cell>
          <cell r="E3521">
            <v>27.25</v>
          </cell>
          <cell r="F3521">
            <v>12.42</v>
          </cell>
          <cell r="G3521">
            <v>14.83</v>
          </cell>
        </row>
        <row r="3522">
          <cell r="B3522">
            <v>96132</v>
          </cell>
          <cell r="C3522" t="str">
            <v>APLICAÇÃO MANUAL DE MASSA ACRÍLICA EM PANOS DE FACHADA SEM PRESENÇA DE VÃOS, DE EDIFÍCIOS DE MÚLTIPLOS PAVIMENTOS, DUAS DEMÃOS. AF_03/2024</v>
          </cell>
          <cell r="D3522" t="str">
            <v>M2</v>
          </cell>
          <cell r="E3522">
            <v>18.42</v>
          </cell>
          <cell r="F3522">
            <v>6.58</v>
          </cell>
          <cell r="G3522">
            <v>11.84</v>
          </cell>
        </row>
        <row r="3523">
          <cell r="B3523">
            <v>96133</v>
          </cell>
          <cell r="C3523" t="str">
            <v>APLICAÇÃO MANUAL DE MASSA ACRÍLICA EM SUPERFÍCIES EXTERNAS DE SACADA DE EDIFÍCIOS DE MÚLTIPLOS PAVIMENTOS, DUAS DEMÃOS. AF_03/2024</v>
          </cell>
          <cell r="D3523" t="str">
            <v>M2</v>
          </cell>
          <cell r="E3523">
            <v>42.89</v>
          </cell>
          <cell r="F3523">
            <v>24.05</v>
          </cell>
          <cell r="G3523">
            <v>18.84</v>
          </cell>
        </row>
        <row r="3524">
          <cell r="B3524">
            <v>96134</v>
          </cell>
          <cell r="C3524" t="str">
            <v>APLICAÇÃO MANUAL DE MASSA ACRÍLICA EM SUPERFÍCIES INTERNAS DE SACADA DE EDIFÍCIOS DE MÚLTIPLOS PAVIMENTOS, DUAS DEMÃOS. AF_03/2024</v>
          </cell>
          <cell r="D3524" t="str">
            <v>M2</v>
          </cell>
          <cell r="E3524">
            <v>50.58</v>
          </cell>
          <cell r="F3524">
            <v>28.01</v>
          </cell>
          <cell r="G3524">
            <v>22.57</v>
          </cell>
        </row>
        <row r="3525">
          <cell r="B3525">
            <v>96135</v>
          </cell>
          <cell r="C3525" t="str">
            <v>APLICAÇÃO MANUAL DE MASSA ACRÍLICA EM PAREDES EXTERNAS DE CASAS, DUAS DEMÃOS. AF_03/2024</v>
          </cell>
          <cell r="D3525" t="str">
            <v>M2</v>
          </cell>
          <cell r="E3525">
            <v>29.13</v>
          </cell>
          <cell r="F3525">
            <v>13.99</v>
          </cell>
          <cell r="G3525">
            <v>15.14</v>
          </cell>
        </row>
        <row r="3526">
          <cell r="B3526">
            <v>96155</v>
          </cell>
          <cell r="C3526" t="str">
            <v>TRATOR DE PNEUS COM POTÊNCIA DE 85 CV, TRAÇÃO 4X4, COM VASSOURA MECÂNICA ACOPLADA - CHI DIURNO. AF_02/2017</v>
          </cell>
          <cell r="D3526" t="str">
            <v>CHI</v>
          </cell>
          <cell r="E3526">
            <v>62.74</v>
          </cell>
          <cell r="F3526">
            <v>31.24</v>
          </cell>
          <cell r="G3526">
            <v>31.5</v>
          </cell>
        </row>
        <row r="3527">
          <cell r="B3527">
            <v>96156</v>
          </cell>
          <cell r="C3527" t="str">
            <v>MINICARREGADEIRA SOBRE RODAS POTENCIA 47HP CAPACIDADE OPERACAO 646 KG, COM VASSOURA MECÂNICA ACOPLADA - CHI DIURNO. AF_03/2017</v>
          </cell>
          <cell r="D3527" t="str">
            <v>CHI</v>
          </cell>
          <cell r="E3527">
            <v>74.48</v>
          </cell>
          <cell r="F3527">
            <v>32.06</v>
          </cell>
          <cell r="G3527">
            <v>42.42</v>
          </cell>
        </row>
        <row r="3528">
          <cell r="B3528">
            <v>96157</v>
          </cell>
          <cell r="C3528" t="str">
            <v>TRATOR DE PNEUS COM POTÊNCIA DE 85 CV, TRAÇÃO 4X4, COM VASSOURA MECÂNICA ACOPLADA - CHP DIURNO. AF_03/2017</v>
          </cell>
          <cell r="D3528" t="str">
            <v>CHP</v>
          </cell>
          <cell r="E3528">
            <v>156.64</v>
          </cell>
          <cell r="F3528">
            <v>31.23</v>
          </cell>
          <cell r="G3528">
            <v>125.41</v>
          </cell>
        </row>
        <row r="3529">
          <cell r="B3529">
            <v>96158</v>
          </cell>
          <cell r="C3529" t="str">
            <v>MINICARREGADEIRA SOBRE RODAS POTENCIA 47HP CAPACIDADE OPERACAO 646 KG, COM VASSOURA MECÂNICA ACOPLADA - CHP DIURNO. AF_03/2017</v>
          </cell>
          <cell r="D3529" t="str">
            <v>CHP</v>
          </cell>
          <cell r="E3529">
            <v>155.26</v>
          </cell>
          <cell r="F3529">
            <v>32.06</v>
          </cell>
          <cell r="G3529">
            <v>123.2</v>
          </cell>
        </row>
        <row r="3530">
          <cell r="B3530">
            <v>96159</v>
          </cell>
          <cell r="C3530" t="str">
            <v>MÁQUINA DEMARCADORA DE FAIXA DE TRÁFEGO À FRIO, AUTOPROPELIDA, POTÊNCIA 38 HP - CHI DIURNO. AF_07/2016</v>
          </cell>
          <cell r="D3530" t="str">
            <v>CHI</v>
          </cell>
          <cell r="E3530">
            <v>102.19</v>
          </cell>
          <cell r="F3530">
            <v>32.06</v>
          </cell>
          <cell r="G3530">
            <v>70.13</v>
          </cell>
        </row>
        <row r="3531">
          <cell r="B3531">
            <v>96241</v>
          </cell>
          <cell r="C3531" t="str">
            <v>MINIESCAVADEIRA SOBRE ESTEIRAS, POTÊNCIA LÍQUIDA DE *30* HP, PESO OPERACIONAL DE *3.500* KG - DEPRECIAÇÃO. AF_04/2017</v>
          </cell>
          <cell r="D3531" t="str">
            <v>H</v>
          </cell>
          <cell r="E3531">
            <v>27.28</v>
          </cell>
          <cell r="F3531">
            <v>0</v>
          </cell>
          <cell r="G3531">
            <v>27.28</v>
          </cell>
        </row>
        <row r="3532">
          <cell r="B3532">
            <v>96242</v>
          </cell>
          <cell r="C3532" t="str">
            <v>MINIESCAVADEIRA SOBRE ESTEIRAS, POTÊNCIA LÍQUIDA DE *30* HP, PESO OPERACIONAL DE *3.500* KG - JUROS. AF_04/2017</v>
          </cell>
          <cell r="D3532" t="str">
            <v>H</v>
          </cell>
          <cell r="E3532">
            <v>7.21</v>
          </cell>
          <cell r="F3532">
            <v>0</v>
          </cell>
          <cell r="G3532">
            <v>7.21</v>
          </cell>
        </row>
        <row r="3533">
          <cell r="B3533">
            <v>96243</v>
          </cell>
          <cell r="C3533" t="str">
            <v>MINIESCAVADEIRA SOBRE ESTEIRAS, POTÊNCIA LÍQUIDA DE *30* HP, PESO OPERACIONAL DE *3.500* KG - MANUTENÇÃO. AF_04/2017</v>
          </cell>
          <cell r="D3533" t="str">
            <v>H</v>
          </cell>
          <cell r="E3533">
            <v>34.1</v>
          </cell>
          <cell r="F3533">
            <v>0</v>
          </cell>
          <cell r="G3533">
            <v>34.1</v>
          </cell>
        </row>
        <row r="3534">
          <cell r="B3534">
            <v>96244</v>
          </cell>
          <cell r="C3534" t="str">
            <v>MINIESCAVADEIRA SOBRE ESTEIRAS, POTÊNCIA LÍQUIDA DE *30* HP, PESO OPERACIONAL DE *3.500* KG - MATERIAIS NA OPERAÇÃO. AF_04/2017</v>
          </cell>
          <cell r="D3534" t="str">
            <v>H</v>
          </cell>
          <cell r="E3534">
            <v>18.33</v>
          </cell>
          <cell r="F3534">
            <v>0</v>
          </cell>
          <cell r="G3534">
            <v>18.33</v>
          </cell>
        </row>
        <row r="3535">
          <cell r="B3535">
            <v>96245</v>
          </cell>
          <cell r="C3535" t="str">
            <v>MINIESCAVADEIRA SOBRE ESTEIRAS, POTÊNCIA LÍQUIDA DE *30* HP, PESO OPERACIONAL DE *3.500* KG - CHP DIURNO. AF_04/2017</v>
          </cell>
          <cell r="D3535" t="str">
            <v>CHP</v>
          </cell>
          <cell r="E3535">
            <v>120.86</v>
          </cell>
          <cell r="F3535">
            <v>29.07</v>
          </cell>
          <cell r="G3535">
            <v>91.79</v>
          </cell>
        </row>
        <row r="3536">
          <cell r="B3536">
            <v>96246</v>
          </cell>
          <cell r="C3536" t="str">
            <v>MINIESCAVADEIRA SOBRE ESTEIRAS, POTÊNCIA LÍQUIDA DE *30* HP, PESO OPERACIONAL DE *3.500* KG - CHI DIURNO. AF_04/2017</v>
          </cell>
          <cell r="D3536" t="str">
            <v>CHI</v>
          </cell>
          <cell r="E3536">
            <v>68.43</v>
          </cell>
          <cell r="F3536">
            <v>29.07</v>
          </cell>
          <cell r="G3536">
            <v>39.36</v>
          </cell>
        </row>
        <row r="3537">
          <cell r="B3537">
            <v>96252</v>
          </cell>
          <cell r="C3537" t="str">
            <v>FABRICAÇÃO DE FÔRMA PARA PILARES CIRCULARES, EM CHAPA DE MADEIRA COMPENSADA RESINADA, PÉ-DIREITO SIMPLES. AF_05/2024</v>
          </cell>
          <cell r="D3537" t="str">
            <v>M2</v>
          </cell>
          <cell r="E3537">
            <v>157.44</v>
          </cell>
          <cell r="F3537">
            <v>21.84</v>
          </cell>
          <cell r="G3537">
            <v>135.6</v>
          </cell>
        </row>
        <row r="3538">
          <cell r="B3538">
            <v>96258</v>
          </cell>
          <cell r="C3538" t="str">
            <v>MONTAGEM E DESMONTAGEM DE FÔRMA DE PILARES CIRCULARES, PÉ-DIREITO SIMPLES, EM MADEIRA, 2 UTILIZAÇÕES. AF_05/2024</v>
          </cell>
          <cell r="D3538" t="str">
            <v>M2</v>
          </cell>
          <cell r="E3538">
            <v>140.42</v>
          </cell>
          <cell r="F3538">
            <v>50.57</v>
          </cell>
          <cell r="G3538">
            <v>89.85</v>
          </cell>
        </row>
        <row r="3539">
          <cell r="B3539">
            <v>96301</v>
          </cell>
          <cell r="C3539" t="str">
            <v>PERFURATRIZ ROTATIVA SOBRE ESTEIRA, TORQUE MAXIMO 2500 KGM, POTENCIA 110 HP, MOTOR DIESEL - MATERIAIS NA OPERAÇÃO. AF_05/2017</v>
          </cell>
          <cell r="D3539" t="str">
            <v>H</v>
          </cell>
          <cell r="E3539">
            <v>51.72</v>
          </cell>
          <cell r="F3539">
            <v>0</v>
          </cell>
          <cell r="G3539">
            <v>51.72</v>
          </cell>
        </row>
        <row r="3540">
          <cell r="B3540">
            <v>96358</v>
          </cell>
          <cell r="C3540" t="str">
            <v>PAREDE COM SISTEMA EM CHAPAS DE GESSO PARA DRYWALL, USO INTERNO, COM DUAS FACES SIMPLES E ESTRUTURA METÁLICA COM GUIAS SIMPLES, SEM VÃOS. AF_07/2023_PS</v>
          </cell>
          <cell r="D3540" t="str">
            <v>M2</v>
          </cell>
          <cell r="E3540">
            <v>105.09</v>
          </cell>
          <cell r="F3540">
            <v>15.39</v>
          </cell>
          <cell r="G3540">
            <v>89.7</v>
          </cell>
        </row>
        <row r="3541">
          <cell r="B3541">
            <v>96359</v>
          </cell>
          <cell r="C3541" t="str">
            <v>PAREDE COM SISTEMA EM CHAPAS DE GESSO PARA DRYWALL, USO INTERNO, COM DUAS FACES SIMPLES E ESTRUTURA METÁLICA COM GUIAS SIMPLES PARA PAREDES COM ÁREA LÍQUIDA MAIOR OU IGUAL A 6 M2, COM VÃOS. AF_07/2023_PS</v>
          </cell>
          <cell r="D3541" t="str">
            <v>M2</v>
          </cell>
          <cell r="E3541">
            <v>118.09</v>
          </cell>
          <cell r="F3541">
            <v>17.52</v>
          </cell>
          <cell r="G3541">
            <v>100.57</v>
          </cell>
        </row>
        <row r="3542">
          <cell r="B3542">
            <v>96360</v>
          </cell>
          <cell r="C3542" t="str">
            <v>PAREDE COM SISTEMA EM CHAPAS DE GESSO PARA DRYWALL, USO INTERNO, COM DUAS FACES SIMPLES E ESTRUTURA METÁLICA COM GUIAS DUPLAS, SEM VÃOS. AF_07/2023_PS</v>
          </cell>
          <cell r="D3542" t="str">
            <v>M2</v>
          </cell>
          <cell r="E3542">
            <v>137.51</v>
          </cell>
          <cell r="F3542">
            <v>18.11</v>
          </cell>
          <cell r="G3542">
            <v>119.4</v>
          </cell>
        </row>
        <row r="3543">
          <cell r="B3543">
            <v>96361</v>
          </cell>
          <cell r="C3543" t="str">
            <v>PAREDE COM SISTEMA EM CHAPAS DE GESSO PARA DRYWALL, USO INTERNO, COM DUAS FACES SIMPLES E ESTRUTURA METÁLICA COM GUIAS DUPLAS PARA PAREDES COM ÁREA LÍQUIDA MAIOR OU IGUAL A 6 M2, COM VÃOS. AF_07/2023_PS</v>
          </cell>
          <cell r="D3543" t="str">
            <v>M2</v>
          </cell>
          <cell r="E3543">
            <v>162.21</v>
          </cell>
          <cell r="F3543">
            <v>21.38</v>
          </cell>
          <cell r="G3543">
            <v>140.83</v>
          </cell>
        </row>
        <row r="3544">
          <cell r="B3544">
            <v>96362</v>
          </cell>
          <cell r="C3544" t="str">
            <v>PAREDE COM SISTEMA EM CHAPAS DE GESSO PARA DRYWALL, USO INTERNO, COM UMA FACE SIMPLES E OUTRA FACE DUPLA E ESTRUTURA METÁLICA COM GUIAS SIMPLES, SEM VÃOS. AF_07/2023_PS</v>
          </cell>
          <cell r="D3544" t="str">
            <v>M2</v>
          </cell>
          <cell r="E3544">
            <v>135.7</v>
          </cell>
          <cell r="F3544">
            <v>18.12</v>
          </cell>
          <cell r="G3544">
            <v>117.58</v>
          </cell>
        </row>
        <row r="3545">
          <cell r="B3545">
            <v>96363</v>
          </cell>
          <cell r="C3545" t="str">
            <v>PAREDE COM SISTEMA EM CHAPAS DE GESSO PARA DRYWALL, USO INTERNO, COM UMA FACE SIMPLES E OUTRA FACE DUPLA E ESTRUTURA METÁLICA COM GUIAS SIMPLES PARA PAREDES COM ÁREA LÍQUIDA MAIOR OU IGUAL A 6 M2, COM VÃOS. AF_07/2023_PS</v>
          </cell>
          <cell r="D3545" t="str">
            <v>M2</v>
          </cell>
          <cell r="E3545">
            <v>149.36</v>
          </cell>
          <cell r="F3545">
            <v>20.81</v>
          </cell>
          <cell r="G3545">
            <v>128.55</v>
          </cell>
        </row>
        <row r="3546">
          <cell r="B3546">
            <v>96364</v>
          </cell>
          <cell r="C3546" t="str">
            <v>PAREDE COM SISTEMA EM CHAPAS DE GESSO PARA DRYWALL, USO INTERNO COM UMA FACE SIMPLES E OUTRA FACE DUPLA E ESTRUTURA METÁLICA COM GUIAS DUPLAS, SEM VÃOS. AF_07/2023_PS</v>
          </cell>
          <cell r="D3546" t="str">
            <v>M2</v>
          </cell>
          <cell r="E3546">
            <v>168.12</v>
          </cell>
          <cell r="F3546">
            <v>20.85</v>
          </cell>
          <cell r="G3546">
            <v>147.27</v>
          </cell>
        </row>
        <row r="3547">
          <cell r="B3547">
            <v>96365</v>
          </cell>
          <cell r="C3547" t="str">
            <v>PAREDE COM SISTEMA EM CHAPAS DE GESSO PARA DRYWALL, USO INTERNO, COM UMA FACE SIMPLES E OUTRA FACE DUPLA E ESTRUTURA METÁLICA COM GUIAS DUPLAS PARA PAREDES COM ÁREA LÍQUIDA MAIOR OU IGUAL A 6 M2, COM VÃOS. AF_07/2023_PS</v>
          </cell>
          <cell r="D3547" t="str">
            <v>M2</v>
          </cell>
          <cell r="E3547">
            <v>193.5</v>
          </cell>
          <cell r="F3547">
            <v>24.65</v>
          </cell>
          <cell r="G3547">
            <v>168.85</v>
          </cell>
        </row>
        <row r="3548">
          <cell r="B3548">
            <v>96366</v>
          </cell>
          <cell r="C3548" t="str">
            <v>PAREDE COM SISTEMA EM CHAPAS DE GESSO PARA DRYWALL, USO INTERNO, COM DUAS FACES DUPLAS E ESTRUTURA METÁLICA COM GUIAS SIMPLES, SEM VÃOS. AF_07/2023_PS</v>
          </cell>
          <cell r="D3548" t="str">
            <v>M2</v>
          </cell>
          <cell r="E3548">
            <v>166.3</v>
          </cell>
          <cell r="F3548">
            <v>20.85</v>
          </cell>
          <cell r="G3548">
            <v>145.45</v>
          </cell>
        </row>
        <row r="3549">
          <cell r="B3549">
            <v>96367</v>
          </cell>
          <cell r="C3549" t="str">
            <v>PAREDE COM SISTEMA EM CHAPAS DE GESSO PARA DRYWALL, USO INTERNO, COM DUAS FACES DUPLAS E ESTRUTURA METÁLICA COM GUIAS SIMPLES PARA PAREDES COM ÁREA LÍQUIDA MAIOR OU IGUAL A 6 M2, COM VÃOS. AF_07/2023_PS</v>
          </cell>
          <cell r="D3549" t="str">
            <v>M2</v>
          </cell>
          <cell r="E3549">
            <v>180.61</v>
          </cell>
          <cell r="F3549">
            <v>24.08</v>
          </cell>
          <cell r="G3549">
            <v>156.53</v>
          </cell>
        </row>
        <row r="3550">
          <cell r="B3550">
            <v>96368</v>
          </cell>
          <cell r="C3550" t="str">
            <v>PAREDE COM SISTEMA EM CHAPAS DE GESSO PARA DRYWALL, USO INTERNO COM DUAS FACES DUPLAS E ESTRUTURA METÁLICA COM GUIAS DUPLAS, SEM VÃOS. AF_07/2023_PS</v>
          </cell>
          <cell r="D3550" t="str">
            <v>M2</v>
          </cell>
          <cell r="E3550">
            <v>198.74</v>
          </cell>
          <cell r="F3550">
            <v>23.61</v>
          </cell>
          <cell r="G3550">
            <v>175.13</v>
          </cell>
        </row>
        <row r="3551">
          <cell r="B3551">
            <v>96369</v>
          </cell>
          <cell r="C3551" t="str">
            <v>PAREDE COM SISTEMA EM CHAPAS DE GESSO PARA DRYWALL, USO INTERNO, COM DUAS FACES DUPLAS E ESTRUTURA METÁLICA COM GUIAS DUPLAS PARA PAREDES COM ÁREA LÍQUIDA MAIOR OU IGUAL A 6 M2, COM VÃOS. AF_07/2023_PS</v>
          </cell>
          <cell r="D3551" t="str">
            <v>M2</v>
          </cell>
          <cell r="E3551">
            <v>224.75</v>
          </cell>
          <cell r="F3551">
            <v>27.94</v>
          </cell>
          <cell r="G3551">
            <v>196.81</v>
          </cell>
        </row>
        <row r="3552">
          <cell r="B3552">
            <v>96370</v>
          </cell>
          <cell r="C3552" t="str">
            <v>PAREDE COM SISTEMA EM CHAPAS DE GESSO PARA DRYWALL, USO INTERNO, COM UMA FACE SIMPLES E ESTRUTURA METÁLICA COM GUIAS SIMPLES, SEM VÃOS. AF_07/2023_PS</v>
          </cell>
          <cell r="D3552" t="str">
            <v>M2</v>
          </cell>
          <cell r="E3552">
            <v>70.12</v>
          </cell>
          <cell r="F3552">
            <v>10.13</v>
          </cell>
          <cell r="G3552">
            <v>59.99</v>
          </cell>
        </row>
        <row r="3553">
          <cell r="B3553">
            <v>96371</v>
          </cell>
          <cell r="C3553" t="str">
            <v>PAREDE COM SISTEMA EM CHAPAS DE GESSO PARA DRYWALL, USO INTERNO, COM UMA FACE SIMPLES E ESTRUTURA METÁLICA COM GUIAS SIMPLES PARA PAREDES COM ÁREA LÍQUIDA MAIOR OU IGUAL A 6 M2, COM VÃOS. AF_07/2023_PS</v>
          </cell>
          <cell r="D3553" t="str">
            <v>M2</v>
          </cell>
          <cell r="E3553">
            <v>82.43</v>
          </cell>
          <cell r="F3553">
            <v>11.71</v>
          </cell>
          <cell r="G3553">
            <v>70.72</v>
          </cell>
        </row>
        <row r="3554">
          <cell r="B3554">
            <v>96373</v>
          </cell>
          <cell r="C3554" t="str">
            <v>INSTALAÇÃO DE REFORÇO METÁLICO EM PAREDE DRYWALL. AF_07/2023</v>
          </cell>
          <cell r="D3554" t="str">
            <v>M</v>
          </cell>
          <cell r="E3554">
            <v>13.06</v>
          </cell>
          <cell r="F3554">
            <v>1.95</v>
          </cell>
          <cell r="G3554">
            <v>11.11</v>
          </cell>
        </row>
        <row r="3555">
          <cell r="B3555">
            <v>96374</v>
          </cell>
          <cell r="C3555" t="str">
            <v>INSTALAÇÃO DE REFORÇO DE MADEIRA EM PAREDE DRYWALL. AF_07/2023</v>
          </cell>
          <cell r="D3555" t="str">
            <v>M</v>
          </cell>
          <cell r="E3555">
            <v>24.29</v>
          </cell>
          <cell r="F3555">
            <v>2.41</v>
          </cell>
          <cell r="G3555">
            <v>21.88</v>
          </cell>
        </row>
        <row r="3556">
          <cell r="B3556">
            <v>96385</v>
          </cell>
          <cell r="C3556" t="str">
            <v>EXECUÇÃO E COMPACTAÇÃO DE CORPO DE ATERRO DE ATERRO (95% DE ENERGIA DO PROCTOR NORMAL) COM SOLO PREDOMINANTEMENTE ARGILOSO ESPESSURA 15 CM - EXCLUSIVE MATERIAL, ESCAVAÇÃO, CARGA E TRANSPORTE. AF_09/2024</v>
          </cell>
          <cell r="D3556" t="str">
            <v>M3</v>
          </cell>
          <cell r="E3556">
            <v>12.75</v>
          </cell>
          <cell r="F3556">
            <v>3.73</v>
          </cell>
          <cell r="G3556">
            <v>9.02</v>
          </cell>
        </row>
        <row r="3557">
          <cell r="B3557">
            <v>96386</v>
          </cell>
          <cell r="C3557" t="str">
            <v>EXECUÇÃO E COMPACTAÇÃO DE CORPO DE ATERRO (95% DE ENERGIA DO PROCTOR NORMAL) COM SOLO PREDOMINANTEMENTE ARENOSO ESPESSURA 15CM - EXCLUSIVE MATERIAL, ESCAVAÇÃO, CARGA E TRANSPORTE. AF_09/2024</v>
          </cell>
          <cell r="D3557" t="str">
            <v>M3</v>
          </cell>
          <cell r="E3557">
            <v>6.89</v>
          </cell>
          <cell r="F3557">
            <v>1.59</v>
          </cell>
          <cell r="G3557">
            <v>5.3</v>
          </cell>
        </row>
        <row r="3558">
          <cell r="B3558">
            <v>96388</v>
          </cell>
          <cell r="C3558" t="str">
            <v>CONSTRUÇÃO DE BASE E SUB-BASE PARA PAVIMENTAÇÃO DE SOLO DE COMPORTAMENTO LATERÍTICO (ARENOSO), COM ESPESSURA DE 15 CM - EXCLUSIVE ESCAVAÇÃO, CARGA E TRANSPORTE E SOLO. AF_09/2024</v>
          </cell>
          <cell r="D3558" t="str">
            <v>M3</v>
          </cell>
          <cell r="E3558">
            <v>9.38</v>
          </cell>
          <cell r="F3558">
            <v>2.28</v>
          </cell>
          <cell r="G3558">
            <v>7.1</v>
          </cell>
        </row>
        <row r="3559">
          <cell r="B3559">
            <v>96389</v>
          </cell>
          <cell r="C3559" t="str">
            <v>CONSTRUÇÃO DE BASE E SUB-BASE PARA PAVIMENTAÇÃO DE SOLO (PREDOMINANTEMENTE ARENOSO) MELHORADO COM CIMENTO - 2%, MISTURA EM PISTA, COM ESPESSURA DE 15 CM - EXCLUSIVE ESCAVAÇÃO, CARGA E TRANSPORTE E SOLO. AF_09/2024</v>
          </cell>
          <cell r="D3559" t="str">
            <v>M3</v>
          </cell>
          <cell r="E3559">
            <v>56.94</v>
          </cell>
          <cell r="F3559">
            <v>4.32</v>
          </cell>
          <cell r="G3559">
            <v>52.62</v>
          </cell>
        </row>
        <row r="3560">
          <cell r="B3560">
            <v>96390</v>
          </cell>
          <cell r="C3560" t="str">
            <v>CONSTRUÇÃO DE BASE E SUB-BASE PARA PAVIMENTAÇÃO DE SOLO (PREDOMINANTEMENTE ARENOSO) MELHORADO COM CIMENTO - 4%, MISTURA EM PISTA, COM ESPESSURA DE 15 CM - EXCLUSIVE ESCAVAÇÃO, CARGA E TRANSPORTE E SOLO. AF_09/2024</v>
          </cell>
          <cell r="D3560" t="str">
            <v>M3</v>
          </cell>
          <cell r="E3560">
            <v>96.86</v>
          </cell>
          <cell r="F3560">
            <v>4.32</v>
          </cell>
          <cell r="G3560">
            <v>92.54</v>
          </cell>
        </row>
        <row r="3561">
          <cell r="B3561">
            <v>96391</v>
          </cell>
          <cell r="C3561" t="str">
            <v>CONSTRUÇÃO DE BASE E SUB-BASE PARA PAVIMENTAÇÃO DE SOLO (PREDOMINANTEMENTE ARENOSO) COM CIMENTO - 6%, MISTURA EM PISTA, COM ESPESSURA DE 15 CM - EXCLUSIVE ESCAVAÇÃO, CARGA E TRANSPORTE E SOLO. AF_09/2024</v>
          </cell>
          <cell r="D3561" t="str">
            <v>M3</v>
          </cell>
          <cell r="E3561">
            <v>135.7</v>
          </cell>
          <cell r="F3561">
            <v>4.32</v>
          </cell>
          <cell r="G3561">
            <v>131.38</v>
          </cell>
        </row>
        <row r="3562">
          <cell r="B3562">
            <v>96392</v>
          </cell>
          <cell r="C3562" t="str">
            <v>CONSTRUÇÃO DE BASE E SUB-BASE PARA PAVIMENTAÇÃO DE SOLO (PREDOMINANTEMENTE ARENOSO) COM CIMENTO - 8%, MISTURA EM PISTA, COM ESPESSURA DE 15 CM - EXCLUSIVE ESCAVAÇÃO, CARGA E TRANSPORTE E SOLO. AF_09/2024</v>
          </cell>
          <cell r="D3562" t="str">
            <v>M3</v>
          </cell>
          <cell r="E3562">
            <v>174.02</v>
          </cell>
          <cell r="F3562">
            <v>4.32</v>
          </cell>
          <cell r="G3562">
            <v>169.7</v>
          </cell>
        </row>
        <row r="3563">
          <cell r="B3563">
            <v>96393</v>
          </cell>
          <cell r="C3563" t="str">
            <v>USINAGEM DE BRITA GRADUADA SIMPLES. AF_03/2020</v>
          </cell>
          <cell r="D3563" t="str">
            <v>M3</v>
          </cell>
          <cell r="E3563">
            <v>148.65</v>
          </cell>
          <cell r="F3563">
            <v>2.1</v>
          </cell>
          <cell r="G3563">
            <v>146.55</v>
          </cell>
        </row>
        <row r="3564">
          <cell r="B3564">
            <v>96394</v>
          </cell>
          <cell r="C3564" t="str">
            <v>USINAGEM DE BRITA GRADUADA TRATADA COM CIMENTO. AF_03/2020</v>
          </cell>
          <cell r="D3564" t="str">
            <v>M3</v>
          </cell>
          <cell r="E3564">
            <v>223.96</v>
          </cell>
          <cell r="F3564">
            <v>2.11</v>
          </cell>
          <cell r="G3564">
            <v>221.85</v>
          </cell>
        </row>
        <row r="3565">
          <cell r="B3565">
            <v>96395</v>
          </cell>
          <cell r="C3565" t="str">
            <v>USINAGEM DE CONCRETO PARA COMPACTAÇÃO COM ROLO. AF_03/2020</v>
          </cell>
          <cell r="D3565" t="str">
            <v>M3</v>
          </cell>
          <cell r="E3565">
            <v>326.97</v>
          </cell>
          <cell r="F3565">
            <v>3.5</v>
          </cell>
          <cell r="G3565">
            <v>323.47</v>
          </cell>
        </row>
        <row r="3566">
          <cell r="B3566">
            <v>96396</v>
          </cell>
          <cell r="C3566" t="str">
            <v>CONSTRUÇÃO DE BASE E SUB-BASE PARA PAVIMENTAÇÃO DE BRITA GRADUADA SIMPLES, COM ESPESSURA DE 15 CM - EXCLUSIVE CARGA E TRANSPORTE. AF_09/2024</v>
          </cell>
          <cell r="D3566" t="str">
            <v>M3</v>
          </cell>
          <cell r="E3566">
            <v>163.21</v>
          </cell>
          <cell r="F3566">
            <v>6.17</v>
          </cell>
          <cell r="G3566">
            <v>157.04</v>
          </cell>
        </row>
        <row r="3567">
          <cell r="B3567">
            <v>96397</v>
          </cell>
          <cell r="C3567" t="str">
            <v>CONSTRUÇÃO DE BASE E SUB-BASE PARA PAVIMENTAÇÃO DE BRITA GRADUADA SIMPLES TRATADA COM CIMENTO, COM ESPESSURA DE 15 CM - EXCLUSIVE CARGA E TRANSPORTE. AF_09/2024</v>
          </cell>
          <cell r="D3567" t="str">
            <v>M3</v>
          </cell>
          <cell r="E3567">
            <v>240.63</v>
          </cell>
          <cell r="F3567">
            <v>6.86</v>
          </cell>
          <cell r="G3567">
            <v>233.77</v>
          </cell>
        </row>
        <row r="3568">
          <cell r="B3568">
            <v>96398</v>
          </cell>
          <cell r="C3568" t="str">
            <v>CONSTRUÇÃO DE BASE E SUB-BASE PARA PAVIMENTAÇÃO DE CONCRETO COMPACTADO COM ROLO, COM ESPESSURA DE 15 CM - EXCLUSIVE CARGA E TRANSPORTE. AF_09/2024</v>
          </cell>
          <cell r="D3568" t="str">
            <v>M3</v>
          </cell>
          <cell r="E3568">
            <v>341.53</v>
          </cell>
          <cell r="F3568">
            <v>7.55</v>
          </cell>
          <cell r="G3568">
            <v>333.98</v>
          </cell>
        </row>
        <row r="3569">
          <cell r="B3569">
            <v>96399</v>
          </cell>
          <cell r="C3569" t="str">
            <v>CONSTRUÇÃO DE BASE E SUB-BASE PARA PAVIMENTAÇÃO DE RACHÃO, COM ESPESSURA DE 40 CM - EXCLUSIVE CARGA E TRANSPORTE. AF_09/2024</v>
          </cell>
          <cell r="D3569" t="str">
            <v>M3</v>
          </cell>
          <cell r="E3569">
            <v>114.17</v>
          </cell>
          <cell r="F3569">
            <v>5.45</v>
          </cell>
          <cell r="G3569">
            <v>108.72</v>
          </cell>
        </row>
        <row r="3570">
          <cell r="B3570">
            <v>96400</v>
          </cell>
          <cell r="C3570" t="str">
            <v>CONSTRUÇÃO DE BASE E SUB-BASE PARA PAVIMENTAÇÃO DE MACADAME SECO, COM ESPESSURA DE 15 CM - EXCLUSIVE CARGA E TRANSPORTE. AF_09/2024</v>
          </cell>
          <cell r="D3570" t="str">
            <v>M3</v>
          </cell>
          <cell r="E3570">
            <v>150.33</v>
          </cell>
          <cell r="F3570">
            <v>8.57</v>
          </cell>
          <cell r="G3570">
            <v>141.76</v>
          </cell>
        </row>
        <row r="3571">
          <cell r="B3571">
            <v>96457</v>
          </cell>
          <cell r="C3571" t="str">
            <v>ROLO COMPACTADOR DE PNEUS, ESTÁTICO, PRESSÃO VARIÁVEL, POTÊNCIA 110 HP, PESO SEM/COM LASTRO 10,8/27 T, LARGURA DE ROLAGEM 2,30 M - MATERIAIS NA OPERAÇÃO. AF_06/2017</v>
          </cell>
          <cell r="D3571" t="str">
            <v>H</v>
          </cell>
          <cell r="E3571">
            <v>67.22</v>
          </cell>
          <cell r="F3571">
            <v>0</v>
          </cell>
          <cell r="G3571">
            <v>67.22</v>
          </cell>
        </row>
        <row r="3572">
          <cell r="B3572">
            <v>96458</v>
          </cell>
          <cell r="C3572" t="str">
            <v>ROLO COMPACTADOR DE PNEUS, ESTÁTICO, PRESSÃO VARIÁVEL, POTÊNCIA 110 HP, PESO SEM/COM LASTRO 10,8/27 T, LARGURA DE ROLAGEM 2,30 M - MANUTENÇÃO. AF_06/2017</v>
          </cell>
          <cell r="D3572" t="str">
            <v>H</v>
          </cell>
          <cell r="E3572">
            <v>66.55</v>
          </cell>
          <cell r="F3572">
            <v>0</v>
          </cell>
          <cell r="G3572">
            <v>66.55</v>
          </cell>
        </row>
        <row r="3573">
          <cell r="B3573">
            <v>96459</v>
          </cell>
          <cell r="C3573" t="str">
            <v>ROLO COMPACTADOR DE PNEUS, ESTÁTICO, PRESSÃO VARIÁVEL, POTÊNCIA 110 HP, PESO SEM/COM LASTRO 10,8/27 T, LARGURA DE ROLAGEM 2,30 M - JUROS. AF_06/2017</v>
          </cell>
          <cell r="D3573" t="str">
            <v>H</v>
          </cell>
          <cell r="E3573">
            <v>14.26</v>
          </cell>
          <cell r="F3573">
            <v>0</v>
          </cell>
          <cell r="G3573">
            <v>14.26</v>
          </cell>
        </row>
        <row r="3574">
          <cell r="B3574">
            <v>96460</v>
          </cell>
          <cell r="C3574" t="str">
            <v>ROLO COMPACTADOR DE PNEUS, ESTÁTICO, PRESSÃO VARIÁVEL, POTÊNCIA 110 HP, PESO SEM/COM LASTRO 10,8/27 T, LARGURA DE ROLAGEM 2,30 M - DEPRECIAÇÃO. AF_06/2017</v>
          </cell>
          <cell r="D3574" t="str">
            <v>H</v>
          </cell>
          <cell r="E3574">
            <v>53.18</v>
          </cell>
          <cell r="F3574">
            <v>0</v>
          </cell>
          <cell r="G3574">
            <v>53.18</v>
          </cell>
        </row>
        <row r="3575">
          <cell r="B3575">
            <v>96463</v>
          </cell>
          <cell r="C3575" t="str">
            <v>ROLO COMPACTADOR DE PNEUS, ESTÁTICO, PRESSÃO VARIÁVEL, POTÊNCIA 110 HP, PESO SEM/COM LASTRO 10,8/27 T, LARGURA DE ROLAGEM 2,30 M - CHP DIURNO. AF_06/2017</v>
          </cell>
          <cell r="D3575" t="str">
            <v>CHP</v>
          </cell>
          <cell r="E3575">
            <v>232.25</v>
          </cell>
          <cell r="F3575">
            <v>26.17</v>
          </cell>
          <cell r="G3575">
            <v>206.08</v>
          </cell>
        </row>
        <row r="3576">
          <cell r="B3576">
            <v>96464</v>
          </cell>
          <cell r="C3576" t="str">
            <v>ROLO COMPACTADOR DE PNEUS, ESTÁTICO, PRESSÃO VARIÁVEL, POTÊNCIA 110 HP, PESO SEM/COM LASTRO 10,8/27 T, LARGURA DE ROLAGEM 2,30 M - CHI DIURNO. AF_06/2017</v>
          </cell>
          <cell r="D3576" t="str">
            <v>CHI</v>
          </cell>
          <cell r="E3576">
            <v>98.48</v>
          </cell>
          <cell r="F3576">
            <v>26.17</v>
          </cell>
          <cell r="G3576">
            <v>72.31</v>
          </cell>
        </row>
        <row r="3577">
          <cell r="B3577">
            <v>96485</v>
          </cell>
          <cell r="C3577" t="str">
            <v>FORRO EM RÉGUAS DE PVC, LISO, PARA AMBIENTES RESIDENCIAIS, INCLUSIVE ESTRUTURA UNIDIRECIONAL DE FIXAÇÃO. AF_08/2023_PS</v>
          </cell>
          <cell r="D3577" t="str">
            <v>M2</v>
          </cell>
          <cell r="E3577">
            <v>85.69</v>
          </cell>
          <cell r="F3577">
            <v>17.01</v>
          </cell>
          <cell r="G3577">
            <v>68.68</v>
          </cell>
        </row>
        <row r="3578">
          <cell r="B3578">
            <v>96486</v>
          </cell>
          <cell r="C3578" t="str">
            <v>FORRO EM RÉGUAS DE PVC, LISO, PARA AMBIENTES COMERCIAIS, INCLUSIVE ESTRUTURA BIDIRECIONAL DE FIXAÇÃO. AF_08/2023_PS</v>
          </cell>
          <cell r="D3578" t="str">
            <v>M2</v>
          </cell>
          <cell r="E3578">
            <v>88.86</v>
          </cell>
          <cell r="F3578">
            <v>14.65</v>
          </cell>
          <cell r="G3578">
            <v>74.21</v>
          </cell>
        </row>
        <row r="3579">
          <cell r="B3579">
            <v>96520</v>
          </cell>
          <cell r="C3579" t="str">
            <v>ESCAVAÇÃO MECANIZADA PARA BLOCO DE COROAMENTO OU SAPATA COM RETROESCAVADEIRA (SEM ESCAVAÇÃO PARA COLOCAÇÃO DE FÔRMAS). AF_01/2024</v>
          </cell>
          <cell r="D3579" t="str">
            <v>M3</v>
          </cell>
          <cell r="E3579">
            <v>90.13</v>
          </cell>
          <cell r="F3579">
            <v>43.36</v>
          </cell>
          <cell r="G3579">
            <v>46.77</v>
          </cell>
        </row>
        <row r="3580">
          <cell r="B3580">
            <v>96521</v>
          </cell>
          <cell r="C3580" t="str">
            <v>ESCAVAÇÃO MECANIZADA PARA BLOCO DE COROAMENTO OU SAPATA COM RETROESCAVADEIRA (INCLUINDO ESCAVAÇÃO PARA COLOCAÇÃO DE FÔRMAS). AF_01/2024</v>
          </cell>
          <cell r="D3580" t="str">
            <v>M3</v>
          </cell>
          <cell r="E3580">
            <v>41.59</v>
          </cell>
          <cell r="F3580">
            <v>12.99</v>
          </cell>
          <cell r="G3580">
            <v>28.6</v>
          </cell>
        </row>
        <row r="3581">
          <cell r="B3581">
            <v>96522</v>
          </cell>
          <cell r="C3581" t="str">
            <v>ESCAVAÇÃO MANUAL PARA BLOCO DE COROAMENTO OU SAPATA (SEM ESCAVAÇÃO PARA COLOCAÇÃO DE FÔRMAS). AF_01/2024</v>
          </cell>
          <cell r="D3581" t="str">
            <v>M3</v>
          </cell>
          <cell r="E3581">
            <v>138.45</v>
          </cell>
          <cell r="F3581">
            <v>101.73</v>
          </cell>
          <cell r="G3581">
            <v>36.72</v>
          </cell>
        </row>
        <row r="3582">
          <cell r="B3582">
            <v>96523</v>
          </cell>
          <cell r="C3582" t="str">
            <v>ESCAVAÇÃO MANUAL PARA BLOCO DE COROAMENTO OU SAPATA (INCLUINDO ESCAVAÇÃO PARA COLOCAÇÃO DE FÔRMAS). AF_01/2024</v>
          </cell>
          <cell r="D3582" t="str">
            <v>M3</v>
          </cell>
          <cell r="E3582">
            <v>91.83</v>
          </cell>
          <cell r="F3582">
            <v>67.31</v>
          </cell>
          <cell r="G3582">
            <v>24.52</v>
          </cell>
        </row>
        <row r="3583">
          <cell r="B3583">
            <v>96524</v>
          </cell>
          <cell r="C3583" t="str">
            <v>ESCAVAÇÃO MECANIZADA PARA VIGA BALDRAME OU SAPATA CORRIDA COM MINI-ESCAVADEIRA (SEM ESCAVAÇÃO PARA COLOCAÇÃO DE FÔRMAS). AF_01/2024</v>
          </cell>
          <cell r="D3583" t="str">
            <v>M3</v>
          </cell>
          <cell r="E3583">
            <v>150.14</v>
          </cell>
          <cell r="F3583">
            <v>80.16</v>
          </cell>
          <cell r="G3583">
            <v>69.98</v>
          </cell>
        </row>
        <row r="3584">
          <cell r="B3584">
            <v>96525</v>
          </cell>
          <cell r="C3584" t="str">
            <v>ESCAVAÇÃO MECANIZADA PARA VIGA BALDRAME OU SAPATA CORRIDA COM MINI-ESCAVADEIRA (INCLUINDO ESCAVAÇÃO PARA COLOCAÇÃO DE FÔRMAS). AF_01/2024</v>
          </cell>
          <cell r="D3584" t="str">
            <v>M3</v>
          </cell>
          <cell r="E3584">
            <v>55.98</v>
          </cell>
          <cell r="F3584">
            <v>18.08</v>
          </cell>
          <cell r="G3584">
            <v>37.9</v>
          </cell>
        </row>
        <row r="3585">
          <cell r="B3585">
            <v>96526</v>
          </cell>
          <cell r="C3585" t="str">
            <v>ESCAVAÇÃO MANUAL PARA VIGA BALDRAME OU SAPATA CORRIDA (SEM ESCAVAÇÃO PARA COLOCAÇÃO DE FÔRMAS). AF_01/2024</v>
          </cell>
          <cell r="D3585" t="str">
            <v>M3</v>
          </cell>
          <cell r="E3585">
            <v>197.55</v>
          </cell>
          <cell r="F3585">
            <v>145.5</v>
          </cell>
          <cell r="G3585">
            <v>52.05</v>
          </cell>
        </row>
        <row r="3586">
          <cell r="B3586">
            <v>96527</v>
          </cell>
          <cell r="C3586" t="str">
            <v>ESCAVAÇÃO MANUAL PARA VIGA BALDRAME OU SAPATA CORRIDA (INCLUINDO ESCAVAÇÃO PARA COLOCAÇÃO DE FÔRMAS). AF_01/2024</v>
          </cell>
          <cell r="D3586" t="str">
            <v>M3</v>
          </cell>
          <cell r="E3586">
            <v>101.14</v>
          </cell>
          <cell r="F3586">
            <v>74.07</v>
          </cell>
          <cell r="G3586">
            <v>27.07</v>
          </cell>
        </row>
        <row r="3587">
          <cell r="B3587">
            <v>96528</v>
          </cell>
          <cell r="C3587" t="str">
            <v>FABRICAÇÃO, MONTAGEM E DESMONTAGEM DE FÔRMA PARA BLOCO DE COROAMENTO, EM MADEIRA SERRADA, E=25 MM, 1 UTILIZAÇÃO. AF_01/2024</v>
          </cell>
          <cell r="D3587" t="str">
            <v>M2</v>
          </cell>
          <cell r="E3587">
            <v>137.79</v>
          </cell>
          <cell r="F3587">
            <v>48.3</v>
          </cell>
          <cell r="G3587">
            <v>89.49</v>
          </cell>
        </row>
        <row r="3588">
          <cell r="B3588">
            <v>96529</v>
          </cell>
          <cell r="C3588" t="str">
            <v>FABRICAÇÃO, MONTAGEM E DESMONTAGEM DE FÔRMA PARA SAPATA, EM MADEIRA SERRADA, E=25 MM, 1 UTILIZAÇÃO. AF_01/2024</v>
          </cell>
          <cell r="D3588" t="str">
            <v>M2</v>
          </cell>
          <cell r="E3588">
            <v>240.7</v>
          </cell>
          <cell r="F3588">
            <v>121.34</v>
          </cell>
          <cell r="G3588">
            <v>119.36</v>
          </cell>
        </row>
        <row r="3589">
          <cell r="B3589">
            <v>96530</v>
          </cell>
          <cell r="C3589" t="str">
            <v>FABRICAÇÃO, MONTAGEM E DESMONTAGEM DE FÔRMA PARA VIGA BALDRAME, EM MADEIRA SERRADA, E=25 MM, 1 UTILIZAÇÃO. AF_01/2024</v>
          </cell>
          <cell r="D3589" t="str">
            <v>M2</v>
          </cell>
          <cell r="E3589">
            <v>126.2</v>
          </cell>
          <cell r="F3589">
            <v>43.21</v>
          </cell>
          <cell r="G3589">
            <v>82.99</v>
          </cell>
        </row>
        <row r="3590">
          <cell r="B3590">
            <v>96531</v>
          </cell>
          <cell r="C3590" t="str">
            <v>FABRICAÇÃO, MONTAGEM E DESMONTAGEM DE FÔRMA PARA BLOCO DE COROAMENTO, EM MADEIRA SERRADA, E=25 MM, 2 UTILIZAÇÕES. AF_01/2024</v>
          </cell>
          <cell r="D3590" t="str">
            <v>M2</v>
          </cell>
          <cell r="E3590">
            <v>93</v>
          </cell>
          <cell r="F3590">
            <v>41.12</v>
          </cell>
          <cell r="G3590">
            <v>51.88</v>
          </cell>
        </row>
        <row r="3591">
          <cell r="B3591">
            <v>96532</v>
          </cell>
          <cell r="C3591" t="str">
            <v>FABRICAÇÃO, MONTAGEM E DESMONTAGEM DE FÔRMA PARA SAPATA, EM MADEIRA SERRADA, E=25 MM, 2 UTILIZAÇÕES. AF_01/2024</v>
          </cell>
          <cell r="D3591" t="str">
            <v>M2</v>
          </cell>
          <cell r="E3591">
            <v>162.51</v>
          </cell>
          <cell r="F3591">
            <v>91.14</v>
          </cell>
          <cell r="G3591">
            <v>71.37</v>
          </cell>
        </row>
        <row r="3592">
          <cell r="B3592">
            <v>96533</v>
          </cell>
          <cell r="C3592" t="str">
            <v>FABRICAÇÃO, MONTAGEM E DESMONTAGEM DE FÔRMA PARA VIGA BALDRAME, EM MADEIRA SERRADA, E=25 MM, 2 UTILIZAÇÕES. AF_01/2024</v>
          </cell>
          <cell r="D3592" t="str">
            <v>M2</v>
          </cell>
          <cell r="E3592">
            <v>82.98</v>
          </cell>
          <cell r="F3592">
            <v>35.28</v>
          </cell>
          <cell r="G3592">
            <v>47.7</v>
          </cell>
        </row>
        <row r="3593">
          <cell r="B3593">
            <v>96534</v>
          </cell>
          <cell r="C3593" t="str">
            <v>FABRICAÇÃO, MONTAGEM E DESMONTAGEM DE FÔRMA PARA BLOCO DE COROAMENTO, EM MADEIRA SERRADA, E=25 MM, 4 UTILIZAÇÕES. AF_01/2024</v>
          </cell>
          <cell r="D3593" t="str">
            <v>M2</v>
          </cell>
          <cell r="E3593">
            <v>69.67</v>
          </cell>
          <cell r="F3593">
            <v>37.4</v>
          </cell>
          <cell r="G3593">
            <v>32.27</v>
          </cell>
        </row>
        <row r="3594">
          <cell r="B3594">
            <v>96535</v>
          </cell>
          <cell r="C3594" t="str">
            <v>FABRICAÇÃO, MONTAGEM E DESMONTAGEM DE FÔRMA PARA SAPATA, EM MADEIRA SERRADA, E=25 MM, 4 UTILIZAÇÕES. AF_01/2024</v>
          </cell>
          <cell r="D3594" t="str">
            <v>M2</v>
          </cell>
          <cell r="E3594">
            <v>121.81</v>
          </cell>
          <cell r="F3594">
            <v>75.42</v>
          </cell>
          <cell r="G3594">
            <v>46.39</v>
          </cell>
        </row>
        <row r="3595">
          <cell r="B3595">
            <v>96536</v>
          </cell>
          <cell r="C3595" t="str">
            <v>FABRICAÇÃO, MONTAGEM E DESMONTAGEM DE FÔRMA PARA VIGA BALDRAME, EM MADEIRA SERRADA, E=25 MM, 4 UTILIZAÇÕES. AF_01/2024</v>
          </cell>
          <cell r="D3595" t="str">
            <v>M2</v>
          </cell>
          <cell r="E3595">
            <v>60.44</v>
          </cell>
          <cell r="F3595">
            <v>31.12</v>
          </cell>
          <cell r="G3595">
            <v>29.32</v>
          </cell>
        </row>
        <row r="3596">
          <cell r="B3596">
            <v>96537</v>
          </cell>
          <cell r="C3596" t="str">
            <v>FABRICAÇÃO, MONTAGEM E DESMONTAGEM DE FÔRMA PARA BLOCO DE COROAMENTO, EM CHAPA DE MADEIRA COMPENSADA RESINADA, E=17 MM, 2 UTILIZAÇÕES. AF_01/2024</v>
          </cell>
          <cell r="D3596" t="str">
            <v>M2</v>
          </cell>
          <cell r="E3596">
            <v>174.37</v>
          </cell>
          <cell r="F3596">
            <v>71.44</v>
          </cell>
          <cell r="G3596">
            <v>102.93</v>
          </cell>
        </row>
        <row r="3597">
          <cell r="B3597">
            <v>96538</v>
          </cell>
          <cell r="C3597" t="str">
            <v>FABRICAÇÃO, MONTAGEM E DESMONTAGEM DE FÔRMA PARA SAPATA, EM CHAPA DE MADEIRA COMPENSADA RESINADA, E=17 MM, 2 UTILIZAÇÕES. AF_01/2024</v>
          </cell>
          <cell r="D3597" t="str">
            <v>M2</v>
          </cell>
          <cell r="E3597">
            <v>234.26</v>
          </cell>
          <cell r="F3597">
            <v>121.32</v>
          </cell>
          <cell r="G3597">
            <v>112.94</v>
          </cell>
        </row>
        <row r="3598">
          <cell r="B3598">
            <v>96539</v>
          </cell>
          <cell r="C3598" t="str">
            <v>FABRICAÇÃO, MONTAGEM E DESMONTAGEM DE FÔRMA PARA VIGA BALDRAME, EM CHAPA DE MADEIRA COMPENSADA RESINADA, E=17 MM, 2 UTILIZAÇÕES. AF_01/2024</v>
          </cell>
          <cell r="D3598" t="str">
            <v>M2</v>
          </cell>
          <cell r="E3598">
            <v>126.56</v>
          </cell>
          <cell r="F3598">
            <v>54.05</v>
          </cell>
          <cell r="G3598">
            <v>72.51</v>
          </cell>
        </row>
        <row r="3599">
          <cell r="B3599">
            <v>96540</v>
          </cell>
          <cell r="C3599" t="str">
            <v>FABRICAÇÃO, MONTAGEM E DESMONTAGEM DE FÔRMA PARA BLOCO DE COROAMENTO, EM CHAPA DE MADEIRA COMPENSADA RESINADA, E=17 MM, 4 UTILIZAÇÕES. AF_01/2024</v>
          </cell>
          <cell r="D3599" t="str">
            <v>M2</v>
          </cell>
          <cell r="E3599">
            <v>122.02</v>
          </cell>
          <cell r="F3599">
            <v>60.09</v>
          </cell>
          <cell r="G3599">
            <v>61.93</v>
          </cell>
        </row>
        <row r="3600">
          <cell r="B3600">
            <v>96541</v>
          </cell>
          <cell r="C3600" t="str">
            <v>FABRICAÇÃO, MONTAGEM E DESMONTAGEM DE FÔRMA PARA SAPATA, EM CHAPA DE MADEIRA COMPENSADA RESINADA, E=17 MM, 4 UTILIZAÇÕES. AF_01/2024</v>
          </cell>
          <cell r="D3600" t="str">
            <v>M2</v>
          </cell>
          <cell r="E3600">
            <v>170.1</v>
          </cell>
          <cell r="F3600">
            <v>98.37</v>
          </cell>
          <cell r="G3600">
            <v>71.73</v>
          </cell>
        </row>
        <row r="3601">
          <cell r="B3601">
            <v>96542</v>
          </cell>
          <cell r="C3601" t="str">
            <v>FABRICAÇÃO, MONTAGEM E DESMONTAGEM DE FÔRMA PARA VIGA BALDRAME, EM CHAPA DE MADEIRA COMPENSADA RESINADA, E=17 MM, 4 UTILIZAÇÕES. AF_01/2024</v>
          </cell>
          <cell r="D3601" t="str">
            <v>M2</v>
          </cell>
          <cell r="E3601">
            <v>92.34</v>
          </cell>
          <cell r="F3601">
            <v>47.7</v>
          </cell>
          <cell r="G3601">
            <v>44.64</v>
          </cell>
        </row>
        <row r="3602">
          <cell r="B3602">
            <v>96543</v>
          </cell>
          <cell r="C3602" t="str">
            <v>ARMAÇÃO DE BLOCO UTILIZANDO AÇO CA-60 DE 5 MM - MONTAGEM. AF_01/2024</v>
          </cell>
          <cell r="D3602" t="str">
            <v>KG</v>
          </cell>
          <cell r="E3602">
            <v>20.21</v>
          </cell>
          <cell r="F3602">
            <v>7.77</v>
          </cell>
          <cell r="G3602">
            <v>12.44</v>
          </cell>
        </row>
        <row r="3603">
          <cell r="B3603">
            <v>96544</v>
          </cell>
          <cell r="C3603" t="str">
            <v>ARMAÇÃO DE BLOCO UTILIZANDO AÇO CA-50 DE 6,3 MM - MONTAGEM. AF_01/2024</v>
          </cell>
          <cell r="D3603" t="str">
            <v>KG</v>
          </cell>
          <cell r="E3603">
            <v>18.49</v>
          </cell>
          <cell r="F3603">
            <v>5.72</v>
          </cell>
          <cell r="G3603">
            <v>12.77</v>
          </cell>
        </row>
        <row r="3604">
          <cell r="B3604">
            <v>96545</v>
          </cell>
          <cell r="C3604" t="str">
            <v>ARMAÇÃO DE BLOCO UTILIZANDO AÇO CA-50 DE 8 MM - MONTAGEM. AF_01/2024</v>
          </cell>
          <cell r="D3604" t="str">
            <v>KG</v>
          </cell>
          <cell r="E3604">
            <v>16.9</v>
          </cell>
          <cell r="F3604">
            <v>4.2</v>
          </cell>
          <cell r="G3604">
            <v>12.7</v>
          </cell>
        </row>
        <row r="3605">
          <cell r="B3605">
            <v>96546</v>
          </cell>
          <cell r="C3605" t="str">
            <v>ARMAÇÃO DE BLOCO UTILIZANDO AÇO CA-50 DE 10 MM - MONTAGEM. AF_01/2024</v>
          </cell>
          <cell r="D3605" t="str">
            <v>KG</v>
          </cell>
          <cell r="E3605">
            <v>14.87</v>
          </cell>
          <cell r="F3605">
            <v>3.16</v>
          </cell>
          <cell r="G3605">
            <v>11.71</v>
          </cell>
        </row>
        <row r="3606">
          <cell r="B3606">
            <v>96555</v>
          </cell>
          <cell r="C3606" t="str">
            <v>CONCRETAGEM DE BLOCO DE COROAMENTO OU VIGA BALDRAME, FCK 30 MPA, COM USO DE JERICA - LANÇAMENTO, ADENSAMENTO E ACABAMENTO. AF_01/2024</v>
          </cell>
          <cell r="D3606" t="str">
            <v>M3</v>
          </cell>
          <cell r="E3606">
            <v>771.71</v>
          </cell>
          <cell r="F3606">
            <v>165.53</v>
          </cell>
          <cell r="G3606">
            <v>606.18</v>
          </cell>
        </row>
        <row r="3607">
          <cell r="B3607">
            <v>96556</v>
          </cell>
          <cell r="C3607" t="str">
            <v>CONCRETAGEM DE SAPATA, FCK 30 MPA, COM USO DE JERICA - LANÇAMENTO, ADENSAMENTO E ACABAMENTO. AF_01/2024</v>
          </cell>
          <cell r="D3607" t="str">
            <v>M3</v>
          </cell>
          <cell r="E3607">
            <v>917.73</v>
          </cell>
          <cell r="F3607">
            <v>263.66</v>
          </cell>
          <cell r="G3607">
            <v>654.07</v>
          </cell>
        </row>
        <row r="3608">
          <cell r="B3608">
            <v>96557</v>
          </cell>
          <cell r="C3608" t="str">
            <v>CONCRETAGEM DE BLOCO DE COROAMENTO OU VIGA BALDRAME, FCK 30 MPA, COM USO DE BOMBA - LANÇAMENTO, ADENSAMENTO E ACABAMENTO. AF_01/2024</v>
          </cell>
          <cell r="D3608" t="str">
            <v>M3</v>
          </cell>
          <cell r="E3608">
            <v>771.46</v>
          </cell>
          <cell r="F3608">
            <v>14.27</v>
          </cell>
          <cell r="G3608">
            <v>757.19</v>
          </cell>
        </row>
        <row r="3609">
          <cell r="B3609">
            <v>96558</v>
          </cell>
          <cell r="C3609" t="str">
            <v>CONCRETAGEM DE SAPATA, FCK 30 MPA, COM USO DE BOMBA - LANÇAMENTO, ADENSAMENTO E ACABAMENTO. AF_01/2024</v>
          </cell>
          <cell r="D3609" t="str">
            <v>M3</v>
          </cell>
          <cell r="E3609">
            <v>804.57</v>
          </cell>
          <cell r="F3609">
            <v>25.18</v>
          </cell>
          <cell r="G3609">
            <v>779.39</v>
          </cell>
        </row>
        <row r="3610">
          <cell r="B3610">
            <v>96559</v>
          </cell>
          <cell r="C3610" t="str">
            <v>SUPORTE PARA DUTO EM CHAPA GALVANIZADA BITOLA 26, EM PERFILADO COM COMPRIMENTO DE 35 CM FIXADO EM LAJE, POR METRO DE DUTO FIXADO. AF_09/2023</v>
          </cell>
          <cell r="D3610" t="str">
            <v>M2</v>
          </cell>
          <cell r="E3610">
            <v>37.25</v>
          </cell>
          <cell r="F3610">
            <v>8.43</v>
          </cell>
          <cell r="G3610">
            <v>28.82</v>
          </cell>
        </row>
        <row r="3611">
          <cell r="B3611">
            <v>96560</v>
          </cell>
          <cell r="C3611" t="str">
            <v>SUPORTE PARA DUTO EM CHAPA GALVANIZADA BITOLA 24, EM PERFILADO COM COMPRIMENTO DE 55 CM FIXADO EM LAJE, POR METRO DE DUTO FIXADO. AF_09/2023</v>
          </cell>
          <cell r="D3611" t="str">
            <v>M2</v>
          </cell>
          <cell r="E3611">
            <v>34.6</v>
          </cell>
          <cell r="F3611">
            <v>12.19</v>
          </cell>
          <cell r="G3611">
            <v>22.41</v>
          </cell>
        </row>
        <row r="3612">
          <cell r="B3612">
            <v>96562</v>
          </cell>
          <cell r="C3612" t="str">
            <v>SUPORTE PARA ELETROCALHA LISA OU PERFURADA EM AÇO GALVANIZADO, LARGURA 400 MM, EM PERFILADO COM COMPRIMENTO DE 45 CM FIXADO EM LAJE, POR METRO DE ELETROCALHA FIXADA. AF_09/2023</v>
          </cell>
          <cell r="D3612" t="str">
            <v>M</v>
          </cell>
          <cell r="E3612">
            <v>52.94</v>
          </cell>
          <cell r="F3612">
            <v>18.96</v>
          </cell>
          <cell r="G3612">
            <v>33.98</v>
          </cell>
        </row>
        <row r="3613">
          <cell r="B3613">
            <v>96563</v>
          </cell>
          <cell r="C3613" t="str">
            <v>SUPORTE PARA ELETROCALHA LISA OU PERFURADA EM AÇO GALVANIZADO, LARGURA 800 MM, EM PERFILADO COM COMPRIMENTO DE 85 CM FIXADO EM LAJE, POR METRO DE ELETROCALHA FIXADA. AF_09/2023</v>
          </cell>
          <cell r="D3613" t="str">
            <v>M</v>
          </cell>
          <cell r="E3613">
            <v>60.7</v>
          </cell>
          <cell r="F3613">
            <v>18.96</v>
          </cell>
          <cell r="G3613">
            <v>41.74</v>
          </cell>
        </row>
        <row r="3614">
          <cell r="B3614">
            <v>96616</v>
          </cell>
          <cell r="C3614" t="str">
            <v>LASTRO DE CONCRETO MAGRO, APLICADO EM BLOCOS DE COROAMENTO OU SAPATAS. AF_01/2024</v>
          </cell>
          <cell r="D3614" t="str">
            <v>M3</v>
          </cell>
          <cell r="E3614">
            <v>801.26</v>
          </cell>
          <cell r="F3614">
            <v>264.82</v>
          </cell>
          <cell r="G3614">
            <v>536.44</v>
          </cell>
        </row>
        <row r="3615">
          <cell r="B3615">
            <v>96617</v>
          </cell>
          <cell r="C3615" t="str">
            <v>LASTRO DE CONCRETO MAGRO, APLICADO EM BLOCOS DE COROAMENTO OU SAPATAS, ESPESSURA DE 3 CM. AF_01/2024</v>
          </cell>
          <cell r="D3615" t="str">
            <v>M2</v>
          </cell>
          <cell r="E3615">
            <v>19.97</v>
          </cell>
          <cell r="F3615">
            <v>6.73</v>
          </cell>
          <cell r="G3615">
            <v>13.24</v>
          </cell>
        </row>
        <row r="3616">
          <cell r="B3616">
            <v>96619</v>
          </cell>
          <cell r="C3616" t="str">
            <v>LASTRO DE CONCRETO MAGRO, APLICADO EM BLOCOS DE COROAMENTO OU SAPATAS, ESPESSURA DE 5 CM. AF_01/2024</v>
          </cell>
          <cell r="D3616" t="str">
            <v>M2</v>
          </cell>
          <cell r="E3616">
            <v>40.05</v>
          </cell>
          <cell r="F3616">
            <v>13.23</v>
          </cell>
          <cell r="G3616">
            <v>26.82</v>
          </cell>
        </row>
        <row r="3617">
          <cell r="B3617">
            <v>96620</v>
          </cell>
          <cell r="C3617" t="str">
            <v>LASTRO DE CONCRETO MAGRO, APLICADO EM PISOS, LAJES SOBRE SOLO OU RADIERS. AF_01/2024</v>
          </cell>
          <cell r="D3617" t="str">
            <v>M3</v>
          </cell>
          <cell r="E3617">
            <v>744.41</v>
          </cell>
          <cell r="F3617">
            <v>221.98</v>
          </cell>
          <cell r="G3617">
            <v>522.43</v>
          </cell>
        </row>
        <row r="3618">
          <cell r="B3618">
            <v>96621</v>
          </cell>
          <cell r="C3618" t="str">
            <v>LASTRO COM MATERIAL GRANULAR, APLICAÇÃO EM BLOCOS DE COROAMENTO, ESPESSURA DE *5 CM*. AF_01/2024</v>
          </cell>
          <cell r="D3618" t="str">
            <v>M3</v>
          </cell>
          <cell r="E3618">
            <v>209.29</v>
          </cell>
          <cell r="F3618">
            <v>60</v>
          </cell>
          <cell r="G3618">
            <v>149.29</v>
          </cell>
        </row>
        <row r="3619">
          <cell r="B3619">
            <v>96622</v>
          </cell>
          <cell r="C3619" t="str">
            <v>LASTRO COM MATERIAL GRANULAR, APLICADO EM PISOS OU LAJES SOBRE SOLO, ESPESSURA DE *5 CM*. AF_01/2024</v>
          </cell>
          <cell r="D3619" t="str">
            <v>M3</v>
          </cell>
          <cell r="E3619">
            <v>195.51</v>
          </cell>
          <cell r="F3619">
            <v>49.99</v>
          </cell>
          <cell r="G3619">
            <v>145.52</v>
          </cell>
        </row>
        <row r="3620">
          <cell r="B3620">
            <v>96623</v>
          </cell>
          <cell r="C3620" t="str">
            <v>LASTRO COM MATERIAL GRANULAR, APLICADO EM BLOCOS DE COROAMENTO, ESPESSURA DE *10 CM*. AF_01/2024</v>
          </cell>
          <cell r="D3620" t="str">
            <v>M3</v>
          </cell>
          <cell r="E3620">
            <v>179.4</v>
          </cell>
          <cell r="F3620">
            <v>50.84</v>
          </cell>
          <cell r="G3620">
            <v>128.56</v>
          </cell>
        </row>
        <row r="3621">
          <cell r="B3621">
            <v>96624</v>
          </cell>
          <cell r="C3621" t="str">
            <v>LASTRO COM MATERIAL GRANULAR (PEDRA BRITADA N.2), APLICADO EM PISOS OU LAJES SOBRE SOLO, ESPESSURA DE *10 CM*. AF_01/2024</v>
          </cell>
          <cell r="D3621" t="str">
            <v>M3</v>
          </cell>
          <cell r="E3621">
            <v>165.63</v>
          </cell>
          <cell r="F3621">
            <v>40.84</v>
          </cell>
          <cell r="G3621">
            <v>124.79</v>
          </cell>
        </row>
        <row r="3622">
          <cell r="B3622">
            <v>96635</v>
          </cell>
          <cell r="C3622" t="str">
            <v>TUBO, PPR, DN 25, CLASSE PN 20, INSTALADO EM RAMAL OU SUB-RAMAL DE ÁGUA FORNECIMENTO E INSTALAÇÃO. AF_08/2022</v>
          </cell>
          <cell r="D3622" t="str">
            <v>M</v>
          </cell>
          <cell r="E3622">
            <v>39.92</v>
          </cell>
          <cell r="F3622">
            <v>20.41</v>
          </cell>
          <cell r="G3622">
            <v>19.51</v>
          </cell>
        </row>
        <row r="3623">
          <cell r="B3623">
            <v>96636</v>
          </cell>
          <cell r="C3623" t="str">
            <v>TUBO, PPR, DN 25, CLASSE PN 25 INSTALADO EM RAMAL OU SUB-RAMAL DE ÁGUA FORNECIMENTO E INSTALAÇÃO. AF_08/2022</v>
          </cell>
          <cell r="D3623" t="str">
            <v>M</v>
          </cell>
          <cell r="E3623">
            <v>42.32</v>
          </cell>
          <cell r="F3623">
            <v>21.01</v>
          </cell>
          <cell r="G3623">
            <v>21.31</v>
          </cell>
        </row>
        <row r="3624">
          <cell r="B3624">
            <v>96637</v>
          </cell>
          <cell r="C3624" t="str">
            <v>JOELHO 90 GRAUS, PPR, DN 25 MM, CLASSE PN 25, INSTALADO EM RAMAL OU SUB-RAMAL DE ÁGUA FORNECIMENTO E INSTALAÇÃO. AF_08/2022</v>
          </cell>
          <cell r="D3624" t="str">
            <v>UN</v>
          </cell>
          <cell r="E3624">
            <v>15.24</v>
          </cell>
          <cell r="F3624">
            <v>9.87</v>
          </cell>
          <cell r="G3624">
            <v>5.37</v>
          </cell>
        </row>
        <row r="3625">
          <cell r="B3625">
            <v>96638</v>
          </cell>
          <cell r="C3625" t="str">
            <v>JOELHO 45 GRAUS, PPR, DN 25 MM, CLASSE PN 25, INSTALADO EM RAMAL OU SUB-RAMAL DE ÁGUA FORNECIMENTO E INSTALAÇÃO. AF_08/2022</v>
          </cell>
          <cell r="D3625" t="str">
            <v>UN</v>
          </cell>
          <cell r="E3625">
            <v>15.62</v>
          </cell>
          <cell r="F3625">
            <v>9.87</v>
          </cell>
          <cell r="G3625">
            <v>5.75</v>
          </cell>
        </row>
        <row r="3626">
          <cell r="B3626">
            <v>96639</v>
          </cell>
          <cell r="C3626" t="str">
            <v>LUVA, PPR, DN 25 MM, CLASSE PN 25, INSTALADO EM RAMAL OU SUB-RAMAL DE ÁGUA FORNECIMENTO E INSTALAÇÃO. AF_08/2022</v>
          </cell>
          <cell r="D3626" t="str">
            <v>UN</v>
          </cell>
          <cell r="E3626">
            <v>10.61</v>
          </cell>
          <cell r="F3626">
            <v>6.57</v>
          </cell>
          <cell r="G3626">
            <v>4.04</v>
          </cell>
        </row>
        <row r="3627">
          <cell r="B3627">
            <v>96640</v>
          </cell>
          <cell r="C3627" t="str">
            <v>CONECTOR MACHO, PPR, 25 X 1/2, CLASSE PN 25, INSTALADO EM RAMAL OU SUB-RAMAL DE ÁGUA FORNECIMENTO E INSTALAÇÃO. AF_08/2022</v>
          </cell>
          <cell r="D3627" t="str">
            <v>UN</v>
          </cell>
          <cell r="E3627">
            <v>24.53</v>
          </cell>
          <cell r="F3627">
            <v>4.67</v>
          </cell>
          <cell r="G3627">
            <v>19.86</v>
          </cell>
        </row>
        <row r="3628">
          <cell r="B3628">
            <v>96641</v>
          </cell>
          <cell r="C3628" t="str">
            <v>CONECTOR FÊMEA, PPR, 25 X 1/2, CLASSE PN 25, INSTALADO EM RAMAL OU SUB-RAMAL DE ÁGUA FORNECIMENTO E INSTALAÇÃO. AF_08/2022</v>
          </cell>
          <cell r="D3628" t="str">
            <v>UN</v>
          </cell>
          <cell r="E3628">
            <v>16.4</v>
          </cell>
          <cell r="F3628">
            <v>4.67</v>
          </cell>
          <cell r="G3628">
            <v>11.73</v>
          </cell>
        </row>
        <row r="3629">
          <cell r="B3629">
            <v>96642</v>
          </cell>
          <cell r="C3629" t="str">
            <v>TÊ NORMAL, PPR, DN 25 MM, CLASSE PN 25, INSTALADO EM RAMAL OU SUB-RAMAL DE ÁGUA FORNECIMENTO E INSTALAÇÃO. AF_08/2022</v>
          </cell>
          <cell r="D3629" t="str">
            <v>UN</v>
          </cell>
          <cell r="E3629">
            <v>20.06</v>
          </cell>
          <cell r="F3629">
            <v>13.17</v>
          </cell>
          <cell r="G3629">
            <v>6.89</v>
          </cell>
        </row>
        <row r="3630">
          <cell r="B3630">
            <v>96643</v>
          </cell>
          <cell r="C3630" t="str">
            <v>TÊ MISTURADOR, PPR, 25 X 3/4, CLASSE PN 25, INSTALADO EM RAMAL OU SUB-RAMAL DE ÁGUA FORNECIMENTO E INSTALAÇÃO. AF_08/2022</v>
          </cell>
          <cell r="D3630" t="str">
            <v>UN</v>
          </cell>
          <cell r="E3630">
            <v>43.02</v>
          </cell>
          <cell r="F3630">
            <v>9.35</v>
          </cell>
          <cell r="G3630">
            <v>33.67</v>
          </cell>
        </row>
        <row r="3631">
          <cell r="B3631">
            <v>96644</v>
          </cell>
          <cell r="C3631" t="str">
            <v>TUBO, PPR, DN 25, CLASSE PN 20, INSTALADO EM RAMAL DE DISTRIBUIÇÃO DE ÁGUA FORNECIMENTO E INSTALAÇÃO. AF_08/2022</v>
          </cell>
          <cell r="D3631" t="str">
            <v>M</v>
          </cell>
          <cell r="E3631">
            <v>21.82</v>
          </cell>
          <cell r="F3631">
            <v>6.48</v>
          </cell>
          <cell r="G3631">
            <v>15.34</v>
          </cell>
        </row>
        <row r="3632">
          <cell r="B3632">
            <v>96645</v>
          </cell>
          <cell r="C3632" t="str">
            <v>TUBO, PPR, DN 32, CLASSE PN 12, INSTALADO EM RAMAL DE DISTRIBUIÇÃO DE ÁGUA FORNECIMENTO E INSTALAÇÃO. AF_08/2022</v>
          </cell>
          <cell r="D3632" t="str">
            <v>M</v>
          </cell>
          <cell r="E3632">
            <v>19.33</v>
          </cell>
          <cell r="F3632">
            <v>6.42</v>
          </cell>
          <cell r="G3632">
            <v>12.91</v>
          </cell>
        </row>
        <row r="3633">
          <cell r="B3633">
            <v>96646</v>
          </cell>
          <cell r="C3633" t="str">
            <v>TUBO, PPR, DN 40, CLASSE PN 12, INSTALADO EM RAMAL DE DISTRIBUIÇÃO DE ÁGUA FORNECIMENTO E INSTALAÇÃO. AF_08/2022</v>
          </cell>
          <cell r="D3633" t="str">
            <v>M</v>
          </cell>
          <cell r="E3633">
            <v>23.64</v>
          </cell>
          <cell r="F3633">
            <v>6.78</v>
          </cell>
          <cell r="G3633">
            <v>16.86</v>
          </cell>
        </row>
        <row r="3634">
          <cell r="B3634">
            <v>96647</v>
          </cell>
          <cell r="C3634" t="str">
            <v>TUBO, PPR, DN 25, CLASSE PN 25, INSTALADO EM RAMAL DE DISTRIBUIÇÃO DE ÁGUA FORNECIMENTO E INSTALAÇÃO. AF_08/2022</v>
          </cell>
          <cell r="D3634" t="str">
            <v>M</v>
          </cell>
          <cell r="E3634">
            <v>23.69</v>
          </cell>
          <cell r="F3634">
            <v>6.67</v>
          </cell>
          <cell r="G3634">
            <v>17.02</v>
          </cell>
        </row>
        <row r="3635">
          <cell r="B3635">
            <v>96648</v>
          </cell>
          <cell r="C3635" t="str">
            <v>TUBO, PPR, DN 32, CLASSE PN 25, INSTALADO EM RAMAL DE DISTRIBUIÇÃO DE ÁGUA FORNECIMENTO E INSTALAÇÃO. AF_08/2022</v>
          </cell>
          <cell r="D3635" t="str">
            <v>M</v>
          </cell>
          <cell r="E3635">
            <v>29.23</v>
          </cell>
          <cell r="F3635">
            <v>7.01</v>
          </cell>
          <cell r="G3635">
            <v>22.22</v>
          </cell>
        </row>
        <row r="3636">
          <cell r="B3636">
            <v>96649</v>
          </cell>
          <cell r="C3636" t="str">
            <v>TUBO, PPR, DN 40, CLASSE PN 25, INSTALADO EM RAMAL DE DISTRIBUIÇÃO DE ÁGUA FORNECIMENTO E INSTALAÇÃO. AF_08/2022</v>
          </cell>
          <cell r="D3636" t="str">
            <v>M</v>
          </cell>
          <cell r="E3636">
            <v>38.66</v>
          </cell>
          <cell r="F3636">
            <v>7.42</v>
          </cell>
          <cell r="G3636">
            <v>31.24</v>
          </cell>
        </row>
        <row r="3637">
          <cell r="B3637">
            <v>96650</v>
          </cell>
          <cell r="C3637" t="str">
            <v>JOELHO 90 GRAUS, PPR, DN 25 MM, CLASSE PN 25, INSTALADO EM RAMAL DE DISTRIBUIÇÃO FORNECIMENTO E INSTALAÇÃO. AF_08/2022</v>
          </cell>
          <cell r="D3637" t="str">
            <v>UN</v>
          </cell>
          <cell r="E3637">
            <v>8.52</v>
          </cell>
          <cell r="F3637">
            <v>4.7</v>
          </cell>
          <cell r="G3637">
            <v>3.82</v>
          </cell>
        </row>
        <row r="3638">
          <cell r="B3638">
            <v>96651</v>
          </cell>
          <cell r="C3638" t="str">
            <v>JOELHO 45 GRAUS, PPR, DN 25 MM, CLASSE PN 25, INSTALADO EM RAMAL DE DISTRIBUIÇÃO DE ÁGUA FORNECIMENTO E INSTALAÇÃO. AF_08/2022</v>
          </cell>
          <cell r="D3638" t="str">
            <v>UN</v>
          </cell>
          <cell r="E3638">
            <v>8.9</v>
          </cell>
          <cell r="F3638">
            <v>4.7</v>
          </cell>
          <cell r="G3638">
            <v>4.2</v>
          </cell>
        </row>
        <row r="3639">
          <cell r="B3639">
            <v>96652</v>
          </cell>
          <cell r="C3639" t="str">
            <v>JOELHO 90 GRAUS, PPR, DN 32 MM, CLASSE PN 25, INSTALADO EM RAMAL DE DISTRIBUIÇÃO - FORNECIMENTO E INSTALAÇÃO. AF_08/2022</v>
          </cell>
          <cell r="D3639" t="str">
            <v>UN</v>
          </cell>
          <cell r="E3639">
            <v>10.1</v>
          </cell>
          <cell r="F3639">
            <v>4.95</v>
          </cell>
          <cell r="G3639">
            <v>5.15</v>
          </cell>
        </row>
        <row r="3640">
          <cell r="B3640">
            <v>96653</v>
          </cell>
          <cell r="C3640" t="str">
            <v>JOELHO 45 GRAUS, PPR, DN 32 MM, CLASSE PN 25, INSTALADO EM RAMAL DE DISTRIBUIÇÃO DE ÁGUA - FORNECIMENTO E INSTALAÇÃO. AF_08/2022</v>
          </cell>
          <cell r="D3640" t="str">
            <v>UN</v>
          </cell>
          <cell r="E3640">
            <v>13.27</v>
          </cell>
          <cell r="F3640">
            <v>4.95</v>
          </cell>
          <cell r="G3640">
            <v>8.32</v>
          </cell>
        </row>
        <row r="3641">
          <cell r="B3641">
            <v>96654</v>
          </cell>
          <cell r="C3641" t="str">
            <v>JOELHO 90 GRAUS, PPR, DN 40 MM, CLASSE PN 25, INSTALADO EM RAMAL DE DISTRIBUIÇÃO - FORNECIMENTO E INSTALAÇÃO. AF_08/2022</v>
          </cell>
          <cell r="D3641" t="str">
            <v>UN</v>
          </cell>
          <cell r="E3641">
            <v>15.11</v>
          </cell>
          <cell r="F3641">
            <v>5.22</v>
          </cell>
          <cell r="G3641">
            <v>9.89</v>
          </cell>
        </row>
        <row r="3642">
          <cell r="B3642">
            <v>96655</v>
          </cell>
          <cell r="C3642" t="str">
            <v>JOELHO 45 GRAUS, PPR, DN 40 MM, CLASSE PN 25, INSTALADO EM RAMAL DE DISTRIBUIÇÃO DE ÁGUA - FORNECIMENTO E INSTALAÇÃO. AF_08/2022</v>
          </cell>
          <cell r="D3642" t="str">
            <v>UN</v>
          </cell>
          <cell r="E3642">
            <v>20.25</v>
          </cell>
          <cell r="F3642">
            <v>5.22</v>
          </cell>
          <cell r="G3642">
            <v>15.03</v>
          </cell>
        </row>
        <row r="3643">
          <cell r="B3643">
            <v>96656</v>
          </cell>
          <cell r="C3643" t="str">
            <v>LUVA, PPR, DN 25 MM, CLASSE PN 25, INSTALADO EM RAMAL DE DISTRIBUIÇÃO DE ÁGUA FORNECIMENTO E INSTALAÇÃO. AF_08/2022</v>
          </cell>
          <cell r="D3643" t="str">
            <v>UN</v>
          </cell>
          <cell r="E3643">
            <v>6.13</v>
          </cell>
          <cell r="F3643">
            <v>3.13</v>
          </cell>
          <cell r="G3643">
            <v>3</v>
          </cell>
        </row>
        <row r="3644">
          <cell r="B3644">
            <v>96657</v>
          </cell>
          <cell r="C3644" t="str">
            <v>CONECTOR MACHO, PPR, 25 X 1/2, CLASSE PN 25, INSTALADO EM RAMAL DE DISTRIBUIÇÃO DE ÁGUA FORNECIMENTO E INSTALAÇÃO. AF_08/2022</v>
          </cell>
          <cell r="D3644" t="str">
            <v>UN</v>
          </cell>
          <cell r="E3644">
            <v>22.53</v>
          </cell>
          <cell r="F3644">
            <v>3.13</v>
          </cell>
          <cell r="G3644">
            <v>19.4</v>
          </cell>
        </row>
        <row r="3645">
          <cell r="B3645">
            <v>96658</v>
          </cell>
          <cell r="C3645" t="str">
            <v>CONECTOR FÊMEA, PPR, 25 X 1/2, CLASSE PN 25, INSTALADO EM RAMAL DE DISTRIBUIÇÃO DE ÁGUA FORNECIMENTO E INSTALAÇÃO. AF_08/2022</v>
          </cell>
          <cell r="D3645" t="str">
            <v>UN</v>
          </cell>
          <cell r="E3645">
            <v>14.4</v>
          </cell>
          <cell r="F3645">
            <v>3.13</v>
          </cell>
          <cell r="G3645">
            <v>11.27</v>
          </cell>
        </row>
        <row r="3646">
          <cell r="B3646">
            <v>96659</v>
          </cell>
          <cell r="C3646" t="str">
            <v>LUVA, PPR, DN 32 MM, CLASSE PN 25, INSTALADO EM RAMAL DE DISTRIBUIÇÃO DE ÁGUA FORNECIMENTO E INSTALAÇÃO. AF_08/2022</v>
          </cell>
          <cell r="D3646" t="str">
            <v>UN</v>
          </cell>
          <cell r="E3646">
            <v>8</v>
          </cell>
          <cell r="F3646">
            <v>3.3</v>
          </cell>
          <cell r="G3646">
            <v>4.7</v>
          </cell>
        </row>
        <row r="3647">
          <cell r="B3647">
            <v>96660</v>
          </cell>
          <cell r="C3647" t="str">
            <v>CONECTOR MACHO, PPR, 32 X 3/4", CLASSE PN 25, INSTALADO EM RAMAL DE DISTRIBUIÇÃO DE ÁGUA FORNECIMENTO E INSTALAÇÃO. AF_08/2022</v>
          </cell>
          <cell r="D3647" t="str">
            <v>UN</v>
          </cell>
          <cell r="E3647">
            <v>30.59</v>
          </cell>
          <cell r="F3647">
            <v>3.21</v>
          </cell>
          <cell r="G3647">
            <v>27.38</v>
          </cell>
        </row>
        <row r="3648">
          <cell r="B3648">
            <v>96661</v>
          </cell>
          <cell r="C3648" t="str">
            <v>CONECTOR FÊMEA, PPR, 32 X 3/4", CLASSE PN 25, INSTALADO EM RAMAL DE DISTRIBUIÇÃO DE ÁGUA FORNECIMENTO E INSTALAÇÃO. AF_08/2022</v>
          </cell>
          <cell r="D3648" t="str">
            <v>UN</v>
          </cell>
          <cell r="E3648">
            <v>30.3</v>
          </cell>
          <cell r="F3648">
            <v>3.21</v>
          </cell>
          <cell r="G3648">
            <v>27.09</v>
          </cell>
        </row>
        <row r="3649">
          <cell r="B3649">
            <v>96662</v>
          </cell>
          <cell r="C3649" t="str">
            <v>BUCHA DE REDUÇÃO, PPR, 32 X 25, CLASSE PN 25, INSTALADO EM RAMAL DE DISTRIBUIÇÃO DE ÁGUA FORNECIMENTO E INSTALAÇÃO. AF_08/2022</v>
          </cell>
          <cell r="D3649" t="str">
            <v>UN</v>
          </cell>
          <cell r="E3649">
            <v>8.9</v>
          </cell>
          <cell r="F3649">
            <v>3.21</v>
          </cell>
          <cell r="G3649">
            <v>5.69</v>
          </cell>
        </row>
        <row r="3650">
          <cell r="B3650">
            <v>96663</v>
          </cell>
          <cell r="C3650" t="str">
            <v>LUVA, PPR, DN 40 MM, CLASSE PN 25, INSTALADO EM RAMAL DE DISTRIBUIÇÃO DE ÁGUA FORNECIMENTO E INSTALAÇÃO. AF_08/2022</v>
          </cell>
          <cell r="D3650" t="str">
            <v>UN</v>
          </cell>
          <cell r="E3650">
            <v>15.09</v>
          </cell>
          <cell r="F3650">
            <v>3.48</v>
          </cell>
          <cell r="G3650">
            <v>11.61</v>
          </cell>
        </row>
        <row r="3651">
          <cell r="B3651">
            <v>96664</v>
          </cell>
          <cell r="C3651" t="str">
            <v>BUCHA DE REDUÇÃO, PPR, 40 X 25, CLASSE PN 25, INSTALADO EM RAMAL DE DISTRIBUIÇÃO DE ÁGUA FORNECIMENTO E INSTALAÇÃO. AF_08/2022</v>
          </cell>
          <cell r="D3651" t="str">
            <v>UN</v>
          </cell>
          <cell r="E3651">
            <v>16.57</v>
          </cell>
          <cell r="F3651">
            <v>3.3</v>
          </cell>
          <cell r="G3651">
            <v>13.27</v>
          </cell>
        </row>
        <row r="3652">
          <cell r="B3652">
            <v>96665</v>
          </cell>
          <cell r="C3652" t="str">
            <v>TÊ NORMAL, PPR, DN 25 MM, CLASSE PN 25, INSTALADO EM RAMAL DE DISTRIBUIÇÃO DE ÁGUA FORNECIMENTO E INSTALAÇÃO. AF_08/2022</v>
          </cell>
          <cell r="D3652" t="str">
            <v>UN</v>
          </cell>
          <cell r="E3652">
            <v>11.11</v>
          </cell>
          <cell r="F3652">
            <v>6.27</v>
          </cell>
          <cell r="G3652">
            <v>4.84</v>
          </cell>
        </row>
        <row r="3653">
          <cell r="B3653">
            <v>96666</v>
          </cell>
          <cell r="C3653" t="str">
            <v>TÊ NORMAL, PPR, DN 32 MM, CLASSE PN 25, INSTALADO EM RAMAL DE DISTRIBUIÇÃO DE ÁGUA FORNECIMENTO E INSTALAÇÃO. AF_08/2022</v>
          </cell>
          <cell r="D3653" t="str">
            <v>UN</v>
          </cell>
          <cell r="E3653">
            <v>15.96</v>
          </cell>
          <cell r="F3653">
            <v>6.6</v>
          </cell>
          <cell r="G3653">
            <v>9.36</v>
          </cell>
        </row>
        <row r="3654">
          <cell r="B3654">
            <v>96667</v>
          </cell>
          <cell r="C3654" t="str">
            <v>TÊ NORMAL, PPR, DN 40 MM, CLASSE PN 25, INSTALADO EM RAMAL DE DISTRIBUIÇÃO DE ÁGUA FORNECIMENTO E INSTALAÇÃO. AF_08/2022</v>
          </cell>
          <cell r="D3654" t="str">
            <v>UN</v>
          </cell>
          <cell r="E3654">
            <v>22.52</v>
          </cell>
          <cell r="F3654">
            <v>6.97</v>
          </cell>
          <cell r="G3654">
            <v>15.55</v>
          </cell>
        </row>
        <row r="3655">
          <cell r="B3655">
            <v>96668</v>
          </cell>
          <cell r="C3655" t="str">
            <v>TUBO, PPR, DN 25, CLASSE PN 20, INSTALADO EM PRUMADA DE ÁGUA FORNECIMENTO E INSTALAÇÃO. AF_08/2022</v>
          </cell>
          <cell r="D3655" t="str">
            <v>M</v>
          </cell>
          <cell r="E3655">
            <v>17</v>
          </cell>
          <cell r="F3655">
            <v>2.77</v>
          </cell>
          <cell r="G3655">
            <v>14.23</v>
          </cell>
        </row>
        <row r="3656">
          <cell r="B3656">
            <v>96669</v>
          </cell>
          <cell r="C3656" t="str">
            <v>TUBO, PPR, DN 32, CLASSE PN 12, INSTALADO EM PRUMADA DE ÁGUA FORNECIMENTO E INSTALAÇÃO. AF_08/2022</v>
          </cell>
          <cell r="D3656" t="str">
            <v>M</v>
          </cell>
          <cell r="E3656">
            <v>16.77</v>
          </cell>
          <cell r="F3656">
            <v>4.44</v>
          </cell>
          <cell r="G3656">
            <v>12.33</v>
          </cell>
        </row>
        <row r="3657">
          <cell r="B3657">
            <v>96670</v>
          </cell>
          <cell r="C3657" t="str">
            <v>TUBO, PPR, DN 40, CLASSE PN 12, INSTALADO EM PRUMADA DE ÁGUA FORNECIMENTO E INSTALAÇÃO. AF_08/2022</v>
          </cell>
          <cell r="D3657" t="str">
            <v>M</v>
          </cell>
          <cell r="E3657">
            <v>21.78</v>
          </cell>
          <cell r="F3657">
            <v>5.36</v>
          </cell>
          <cell r="G3657">
            <v>16.42</v>
          </cell>
        </row>
        <row r="3658">
          <cell r="B3658">
            <v>96671</v>
          </cell>
          <cell r="C3658" t="str">
            <v>TUBO, PPR, DN 50, CLASSE PN 12, INSTALADO EM PRUMADA DE ÁGUA FORNECIMENTO E INSTALAÇÃO. AF_08/2022</v>
          </cell>
          <cell r="D3658" t="str">
            <v>M</v>
          </cell>
          <cell r="E3658">
            <v>32.97</v>
          </cell>
          <cell r="F3658">
            <v>6.5</v>
          </cell>
          <cell r="G3658">
            <v>26.47</v>
          </cell>
        </row>
        <row r="3659">
          <cell r="B3659">
            <v>96672</v>
          </cell>
          <cell r="C3659" t="str">
            <v>TUBO, PPR, DN 63, CLASSE PN 12, INSTALADO EM PRUMADA DE ÁGUA FORNECIMENTO E INSTALAÇÃO. AF_08/2022</v>
          </cell>
          <cell r="D3659" t="str">
            <v>M</v>
          </cell>
          <cell r="E3659">
            <v>50.21</v>
          </cell>
          <cell r="F3659">
            <v>7.99</v>
          </cell>
          <cell r="G3659">
            <v>42.22</v>
          </cell>
        </row>
        <row r="3660">
          <cell r="B3660">
            <v>96673</v>
          </cell>
          <cell r="C3660" t="str">
            <v>TUBO, PPR, DN 75, CLASSE PN 12, INSTALADO EM PRUMADA DE ÁGUA FORNECIMENTO E INSTALAÇÃO. AF_08/2022</v>
          </cell>
          <cell r="D3660" t="str">
            <v>M</v>
          </cell>
          <cell r="E3660">
            <v>63.28</v>
          </cell>
          <cell r="F3660">
            <v>9.36</v>
          </cell>
          <cell r="G3660">
            <v>53.92</v>
          </cell>
        </row>
        <row r="3661">
          <cell r="B3661">
            <v>96674</v>
          </cell>
          <cell r="C3661" t="str">
            <v>TUBO, PPR, DN 90, CLASSE PN 12, INSTALADO EM PRUMADA DE ÁGUA FORNECIMENTO E INSTALAÇÃO. AF_08/2022</v>
          </cell>
          <cell r="D3661" t="str">
            <v>M</v>
          </cell>
          <cell r="E3661">
            <v>102.26</v>
          </cell>
          <cell r="F3661">
            <v>11.08</v>
          </cell>
          <cell r="G3661">
            <v>91.18</v>
          </cell>
        </row>
        <row r="3662">
          <cell r="B3662">
            <v>96675</v>
          </cell>
          <cell r="C3662" t="str">
            <v>TUBO, PPR, DN 110, CLASSE PN 12, INSTALADO EM PRUMADA DE ÁGUA FORNECIMENTO E INSTALAÇÃO. AF_08/2022</v>
          </cell>
          <cell r="D3662" t="str">
            <v>M</v>
          </cell>
          <cell r="E3662">
            <v>148.63</v>
          </cell>
          <cell r="F3662">
            <v>13.36</v>
          </cell>
          <cell r="G3662">
            <v>135.27</v>
          </cell>
        </row>
        <row r="3663">
          <cell r="B3663">
            <v>96676</v>
          </cell>
          <cell r="C3663" t="str">
            <v>TUBO, PPR, DN 25, CLASSE PN 25, INSTALADO EM PRUMADA DE ÁGUA FORNECIMENTO E INSTALAÇÃO. AF_08/2022</v>
          </cell>
          <cell r="D3663" t="str">
            <v>M</v>
          </cell>
          <cell r="E3663">
            <v>21.47</v>
          </cell>
          <cell r="F3663">
            <v>4.97</v>
          </cell>
          <cell r="G3663">
            <v>16.5</v>
          </cell>
        </row>
        <row r="3664">
          <cell r="B3664">
            <v>96677</v>
          </cell>
          <cell r="C3664" t="str">
            <v>TUBO, PPR, DN 32, CLASSE PN 25, INSTALADO EM PRUMADA DE ÁGUA FORNECIMENTO E INSTALAÇÃO. AF_08/2022</v>
          </cell>
          <cell r="D3664" t="str">
            <v>M</v>
          </cell>
          <cell r="E3664">
            <v>27.98</v>
          </cell>
          <cell r="F3664">
            <v>6.07</v>
          </cell>
          <cell r="G3664">
            <v>21.91</v>
          </cell>
        </row>
        <row r="3665">
          <cell r="B3665">
            <v>96678</v>
          </cell>
          <cell r="C3665" t="str">
            <v>TUBO, PPR, DN 40, CLASSE PN 25, INSTALADO EM PRUMADA DE ÁGUA FORNECIMENTO E INSTALAÇÃO. AF_08/2022</v>
          </cell>
          <cell r="D3665" t="str">
            <v>M</v>
          </cell>
          <cell r="E3665">
            <v>38.53</v>
          </cell>
          <cell r="F3665">
            <v>7.31</v>
          </cell>
          <cell r="G3665">
            <v>31.22</v>
          </cell>
        </row>
        <row r="3666">
          <cell r="B3666">
            <v>96679</v>
          </cell>
          <cell r="C3666" t="str">
            <v>TUBO, PPR, DN 50, CLASSE PN 25, INSTALADO EM PRUMADA DE ÁGUA FORNECIMENTO E INSTALAÇÃO. AF_08/2022</v>
          </cell>
          <cell r="D3666" t="str">
            <v>M</v>
          </cell>
          <cell r="E3666">
            <v>57.38</v>
          </cell>
          <cell r="F3666">
            <v>8.87</v>
          </cell>
          <cell r="G3666">
            <v>48.51</v>
          </cell>
        </row>
        <row r="3667">
          <cell r="B3667">
            <v>96680</v>
          </cell>
          <cell r="C3667" t="str">
            <v>TUBO, PPR, DN 63, CLASSE PN 25, INSTALADO EM PRUMADA DE ÁGUA FORNECIMENTO E INSTALAÇÃO. AF_08/2022</v>
          </cell>
          <cell r="D3667" t="str">
            <v>M</v>
          </cell>
          <cell r="E3667">
            <v>94.86</v>
          </cell>
          <cell r="F3667">
            <v>10.9</v>
          </cell>
          <cell r="G3667">
            <v>83.96</v>
          </cell>
        </row>
        <row r="3668">
          <cell r="B3668">
            <v>96681</v>
          </cell>
          <cell r="C3668" t="str">
            <v>TUBO, PPR, DN 75, CLASSE PN 25, INSTALADO EM PRUMADA DE ÁGUA FORNECIMENTO E INSTALAÇÃO. AF_08/2022</v>
          </cell>
          <cell r="D3668" t="str">
            <v>M</v>
          </cell>
          <cell r="E3668">
            <v>127.6</v>
          </cell>
          <cell r="F3668">
            <v>12.79</v>
          </cell>
          <cell r="G3668">
            <v>114.81</v>
          </cell>
        </row>
        <row r="3669">
          <cell r="B3669">
            <v>96682</v>
          </cell>
          <cell r="C3669" t="str">
            <v>TUBO, PPR, DN 90, CLASSE PN 25, INSTALADO EM PRUMADA DE ÁGUA FORNECIMENTO E INSTALAÇÃO. AF_08/2022</v>
          </cell>
          <cell r="D3669" t="str">
            <v>M</v>
          </cell>
          <cell r="E3669">
            <v>210.45</v>
          </cell>
          <cell r="F3669">
            <v>15.11</v>
          </cell>
          <cell r="G3669">
            <v>195.34</v>
          </cell>
        </row>
        <row r="3670">
          <cell r="B3670">
            <v>96683</v>
          </cell>
          <cell r="C3670" t="str">
            <v>TUBO, PPR, DN 110, CLASSE PN 25, INSTALADO EM PRUMADA DE ÁGUA FORNECIMENTO E INSTALAÇÃO. AF_08/2022</v>
          </cell>
          <cell r="D3670" t="str">
            <v>M</v>
          </cell>
          <cell r="E3670">
            <v>288.84</v>
          </cell>
          <cell r="F3670">
            <v>18.23</v>
          </cell>
          <cell r="G3670">
            <v>270.61</v>
          </cell>
        </row>
        <row r="3671">
          <cell r="B3671">
            <v>96684</v>
          </cell>
          <cell r="C3671" t="str">
            <v>JOELHO 90 GRAUS, PPR, DN 25 MM, CLASSE PN 25, INSTALADO EM PRUMADA DE ÁGUA FORNECIMENTO E INSTALAÇÃO . AF_08/2022</v>
          </cell>
          <cell r="D3671" t="str">
            <v>UN</v>
          </cell>
          <cell r="E3671">
            <v>10.95</v>
          </cell>
          <cell r="F3671">
            <v>6.56</v>
          </cell>
          <cell r="G3671">
            <v>4.39</v>
          </cell>
        </row>
        <row r="3672">
          <cell r="B3672">
            <v>96685</v>
          </cell>
          <cell r="C3672" t="str">
            <v>JOELHO 45 GRAUS, PPR, DN 25 MM, CLASSE PN 25, INSTALADO EM PRUMADA DE ÁGUA FORNECIMENTO E INSTALAÇÃO . AF_08/2022</v>
          </cell>
          <cell r="D3672" t="str">
            <v>UN</v>
          </cell>
          <cell r="E3672">
            <v>11.33</v>
          </cell>
          <cell r="F3672">
            <v>6.56</v>
          </cell>
          <cell r="G3672">
            <v>4.77</v>
          </cell>
        </row>
        <row r="3673">
          <cell r="B3673">
            <v>96686</v>
          </cell>
          <cell r="C3673" t="str">
            <v>JOELHO 90 GRAUS, PPR, DN 32 MM, CLASSE PN 25, INSTALADO EM PRUMADA DE ÁGUA FORNECIMENTO E INSTALAÇÃO . AF_08/2022</v>
          </cell>
          <cell r="D3673" t="str">
            <v>UN</v>
          </cell>
          <cell r="E3673">
            <v>14.09</v>
          </cell>
          <cell r="F3673">
            <v>8</v>
          </cell>
          <cell r="G3673">
            <v>6.09</v>
          </cell>
        </row>
        <row r="3674">
          <cell r="B3674">
            <v>96687</v>
          </cell>
          <cell r="C3674" t="str">
            <v>JOELHO 45 GRAUS, PPR, DN 32 MM, CLASSE PN 25, INSTALADO EM PRUMADA DE ÁGUA FORNECIMENTO E INSTALAÇÃO . AF_08/2022</v>
          </cell>
          <cell r="D3674" t="str">
            <v>UN</v>
          </cell>
          <cell r="E3674">
            <v>17.26</v>
          </cell>
          <cell r="F3674">
            <v>8</v>
          </cell>
          <cell r="G3674">
            <v>9.26</v>
          </cell>
        </row>
        <row r="3675">
          <cell r="B3675">
            <v>96688</v>
          </cell>
          <cell r="C3675" t="str">
            <v>JOELHO 90 GRAUS, PPR, DN 40 MM, CLASSE PN 25, INSTALADO EM PRUMADA DE ÁGUA FORNECIMENTO E INSTALAÇÃO . AF_08/2022</v>
          </cell>
          <cell r="D3675" t="str">
            <v>UN</v>
          </cell>
          <cell r="E3675">
            <v>20.86</v>
          </cell>
          <cell r="F3675">
            <v>9.65</v>
          </cell>
          <cell r="G3675">
            <v>11.21</v>
          </cell>
        </row>
        <row r="3676">
          <cell r="B3676">
            <v>96689</v>
          </cell>
          <cell r="C3676" t="str">
            <v>JOELHO 45 GRAUS, PPR, DN 40 MM, CLASSE PN 25, INSTALADO EM PRUMADA DE ÁGUA FORNECIMENTO E INSTALAÇÃO . AF_08/2022</v>
          </cell>
          <cell r="D3676" t="str">
            <v>UN</v>
          </cell>
          <cell r="E3676">
            <v>26</v>
          </cell>
          <cell r="F3676">
            <v>9.65</v>
          </cell>
          <cell r="G3676">
            <v>16.35</v>
          </cell>
        </row>
        <row r="3677">
          <cell r="B3677">
            <v>96690</v>
          </cell>
          <cell r="C3677" t="str">
            <v>JOELHO 90 GRAUS, PPR, DN 50 MM, CLASSE PN 25, INSTALADO EM PRUMADA DE ÁGUA FORNECIMENTO E INSTALAÇÃO . AF_08/2022</v>
          </cell>
          <cell r="D3677" t="str">
            <v>UN</v>
          </cell>
          <cell r="E3677">
            <v>29</v>
          </cell>
          <cell r="F3677">
            <v>11.71</v>
          </cell>
          <cell r="G3677">
            <v>17.29</v>
          </cell>
        </row>
        <row r="3678">
          <cell r="B3678">
            <v>96691</v>
          </cell>
          <cell r="C3678" t="str">
            <v>JOELHO 45 GRAUS, PPR, DN 50 MM, CLASSE PN 25, INSTALADO EM PRUMADA DE ÁGUA FORNECIMENTO E INSTALAÇÃO . AF_08/2022</v>
          </cell>
          <cell r="D3678" t="str">
            <v>UN</v>
          </cell>
          <cell r="E3678">
            <v>37.14</v>
          </cell>
          <cell r="F3678">
            <v>11.71</v>
          </cell>
          <cell r="G3678">
            <v>25.43</v>
          </cell>
        </row>
        <row r="3679">
          <cell r="B3679">
            <v>96692</v>
          </cell>
          <cell r="C3679" t="str">
            <v>JOELHO 90 GRAUS, PPR, DN 63 MM, CLASSE PN 25, INSTALADO EM PRUMADA DE ÁGUA FORNECIMENTO E INSTALAÇÃO . AF_08/2022</v>
          </cell>
          <cell r="D3679" t="str">
            <v>UN</v>
          </cell>
          <cell r="E3679">
            <v>41.06</v>
          </cell>
          <cell r="F3679">
            <v>14.39</v>
          </cell>
          <cell r="G3679">
            <v>26.67</v>
          </cell>
        </row>
        <row r="3680">
          <cell r="B3680">
            <v>96693</v>
          </cell>
          <cell r="C3680" t="str">
            <v>JOELHO 45 GRAUS, PPR, DN 63 MM, CLASSE PN 25, INSTALADO EM PRUMADA DE ÁGUA FORNECIMENTO E INSTALAÇÃO . AF_08/2022</v>
          </cell>
          <cell r="D3680" t="str">
            <v>UN</v>
          </cell>
          <cell r="E3680">
            <v>55.59</v>
          </cell>
          <cell r="F3680">
            <v>14.39</v>
          </cell>
          <cell r="G3680">
            <v>41.2</v>
          </cell>
        </row>
        <row r="3681">
          <cell r="B3681">
            <v>96694</v>
          </cell>
          <cell r="C3681" t="str">
            <v>JOELHO 90 GRAUS, PPR, DN 75 MM, CLASSE PN 25, INSTALADO EM PRUMADA DE ÁGUA FORNECIMENTO E INSTALAÇÃO . AF_08/2022</v>
          </cell>
          <cell r="D3681" t="str">
            <v>UN</v>
          </cell>
          <cell r="E3681">
            <v>86.88</v>
          </cell>
          <cell r="F3681">
            <v>16.86</v>
          </cell>
          <cell r="G3681">
            <v>70.02</v>
          </cell>
        </row>
        <row r="3682">
          <cell r="B3682">
            <v>96695</v>
          </cell>
          <cell r="C3682" t="str">
            <v>JOELHO 45 GRAUS, PPR, DN 75 MM, CLASSE PN 25, INSTALADO EM PRUMADA DE ÁGUA FORNECIMENTO E INSTALAÇÃO . AF_08/2022</v>
          </cell>
          <cell r="D3682" t="str">
            <v>UN</v>
          </cell>
          <cell r="E3682">
            <v>95.74</v>
          </cell>
          <cell r="F3682">
            <v>16.86</v>
          </cell>
          <cell r="G3682">
            <v>78.88</v>
          </cell>
        </row>
        <row r="3683">
          <cell r="B3683">
            <v>96696</v>
          </cell>
          <cell r="C3683" t="str">
            <v>JOELHO 90 GRAUS, PPR, DN 90 MM, CLASSE PN 25, INSTALADO EM PRUMADA DE ÁGUA FORNECIMENTO E INSTALAÇÃO . AF_08/2022</v>
          </cell>
          <cell r="D3683" t="str">
            <v>UN</v>
          </cell>
          <cell r="E3683">
            <v>108.46</v>
          </cell>
          <cell r="F3683">
            <v>19.95</v>
          </cell>
          <cell r="G3683">
            <v>88.51</v>
          </cell>
        </row>
        <row r="3684">
          <cell r="B3684">
            <v>96697</v>
          </cell>
          <cell r="C3684" t="str">
            <v>JOELHO 90 GRAUS, PPR, DN 110 MM, CLASSE PN 25, INSTALADO EM PRUMADA DE ÁGUA FORNECIMENTO E INSTALAÇÃO . AF_08/2022</v>
          </cell>
          <cell r="D3684" t="str">
            <v>UN</v>
          </cell>
          <cell r="E3684">
            <v>320.61</v>
          </cell>
          <cell r="F3684">
            <v>24.08</v>
          </cell>
          <cell r="G3684">
            <v>296.53</v>
          </cell>
        </row>
        <row r="3685">
          <cell r="B3685">
            <v>96698</v>
          </cell>
          <cell r="C3685" t="str">
            <v>LUVA, PPR, DN 25 MM, CLASSE PN 25, INSTALADO EM PRUMADA DE ÁGUA FORNECIMENTO E INSTALAÇÃO . AF_08/2022</v>
          </cell>
          <cell r="D3685" t="str">
            <v>UN</v>
          </cell>
          <cell r="E3685">
            <v>7.75</v>
          </cell>
          <cell r="F3685">
            <v>4.37</v>
          </cell>
          <cell r="G3685">
            <v>3.38</v>
          </cell>
        </row>
        <row r="3686">
          <cell r="B3686">
            <v>96699</v>
          </cell>
          <cell r="C3686" t="str">
            <v>CONECTOR MACHO, PPR, 25 X 1/2", CLASSE PN 25, INSTALADO EM PRUMADA DE ÁGUA FORNECIMENTO E INSTALAÇÃO . AF_08/2022</v>
          </cell>
          <cell r="D3686" t="str">
            <v>UN</v>
          </cell>
          <cell r="E3686">
            <v>24.15</v>
          </cell>
          <cell r="F3686">
            <v>4.37</v>
          </cell>
          <cell r="G3686">
            <v>19.78</v>
          </cell>
        </row>
        <row r="3687">
          <cell r="B3687">
            <v>96700</v>
          </cell>
          <cell r="C3687" t="str">
            <v>CONECTOR FÊMEA, PPR, 25 X 1/2", CLASSE PN 25, INSTALADO EM PRUMADA DE ÁGUA FORNECIMENTO E INSTALAÇÃO . AF_08/2022</v>
          </cell>
          <cell r="D3687" t="str">
            <v>UN</v>
          </cell>
          <cell r="E3687">
            <v>16.02</v>
          </cell>
          <cell r="F3687">
            <v>4.37</v>
          </cell>
          <cell r="G3687">
            <v>11.65</v>
          </cell>
        </row>
        <row r="3688">
          <cell r="B3688">
            <v>96701</v>
          </cell>
          <cell r="C3688" t="str">
            <v>LUVA, PPR, DN 32 MM, CLASSE PN 25, INSTALADO EM PRUMADA DE ÁGUA FORNECIMENTO E INSTALAÇÃO. AF_08/2022</v>
          </cell>
          <cell r="D3688" t="str">
            <v>UN</v>
          </cell>
          <cell r="E3688">
            <v>10.65</v>
          </cell>
          <cell r="F3688">
            <v>5.34</v>
          </cell>
          <cell r="G3688">
            <v>5.31</v>
          </cell>
        </row>
        <row r="3689">
          <cell r="B3689">
            <v>96702</v>
          </cell>
          <cell r="C3689" t="str">
            <v>BUCHA DE REDUÇÃO, PPR, 32 X 25, CLASSE PN 25, INSTALADO EM PRUMADA DE ÁGUA FORNECIMENTO E INSTALAÇÃO . AF_08/2022</v>
          </cell>
          <cell r="D3689" t="str">
            <v>UN</v>
          </cell>
          <cell r="E3689">
            <v>11.03</v>
          </cell>
          <cell r="F3689">
            <v>4.86</v>
          </cell>
          <cell r="G3689">
            <v>6.17</v>
          </cell>
        </row>
        <row r="3690">
          <cell r="B3690">
            <v>96703</v>
          </cell>
          <cell r="C3690" t="str">
            <v>LUVA, PPR, DN 40 MM, CLASSE PN 25, INSTALADO EM PRUMADA DE ÁGUA FORNECIMENTO E INSTALAÇÃO. AF_08/2022</v>
          </cell>
          <cell r="D3690" t="str">
            <v>UN</v>
          </cell>
          <cell r="E3690">
            <v>18.93</v>
          </cell>
          <cell r="F3690">
            <v>6.43</v>
          </cell>
          <cell r="G3690">
            <v>12.5</v>
          </cell>
        </row>
        <row r="3691">
          <cell r="B3691">
            <v>96704</v>
          </cell>
          <cell r="C3691" t="str">
            <v>BUCHA DE REDUÇÃO, PPR, 40 X 25, CLASSE PN 25, INSTALADO EM PRUMADA DE ÁGUA FORNECIMENTO E INSTALAÇÃO . AF_08/2022</v>
          </cell>
          <cell r="D3691" t="str">
            <v>UN</v>
          </cell>
          <cell r="E3691">
            <v>19.31</v>
          </cell>
          <cell r="F3691">
            <v>5.4</v>
          </cell>
          <cell r="G3691">
            <v>13.91</v>
          </cell>
        </row>
        <row r="3692">
          <cell r="B3692">
            <v>96705</v>
          </cell>
          <cell r="C3692" t="str">
            <v>LUVA, PPR, DN 50 MM, CLASSE PN 25, INSTALADO EM PRUMADA DE ÁGUA FORNECIMENTO E INSTALAÇÃO. AF_08/2022</v>
          </cell>
          <cell r="D3692" t="str">
            <v>UN</v>
          </cell>
          <cell r="E3692">
            <v>22.96</v>
          </cell>
          <cell r="F3692">
            <v>7.81</v>
          </cell>
          <cell r="G3692">
            <v>15.15</v>
          </cell>
        </row>
        <row r="3693">
          <cell r="B3693">
            <v>96706</v>
          </cell>
          <cell r="C3693" t="str">
            <v>LUVA, PPR, DN 63 MM, CLASSE PN 25, INSTALADO EM PRUMADA DE ÁGUA FORNECIMENTO E INSTALAÇÃO. AF_08/2022</v>
          </cell>
          <cell r="D3693" t="str">
            <v>UN</v>
          </cell>
          <cell r="E3693">
            <v>34</v>
          </cell>
          <cell r="F3693">
            <v>9.59</v>
          </cell>
          <cell r="G3693">
            <v>24.41</v>
          </cell>
        </row>
        <row r="3694">
          <cell r="B3694">
            <v>96707</v>
          </cell>
          <cell r="C3694" t="str">
            <v>LUVA, PPR, DN 75 MM, CLASSE PN 25, INSTALADO EM PRUMADA DE ÁGUA FORNECIMENTO E INSTALAÇÃO. AF_08/2022</v>
          </cell>
          <cell r="D3694" t="str">
            <v>UN</v>
          </cell>
          <cell r="E3694">
            <v>54.63</v>
          </cell>
          <cell r="F3694">
            <v>11.23</v>
          </cell>
          <cell r="G3694">
            <v>43.4</v>
          </cell>
        </row>
        <row r="3695">
          <cell r="B3695">
            <v>96708</v>
          </cell>
          <cell r="C3695" t="str">
            <v>LUVA, PPR, DN 90 MM, CLASSE PN 25, INSTALADO EM PRUMADA DE ÁGUA FORNECIMENTO E INSTALAÇÃO. AF_08/2022</v>
          </cell>
          <cell r="D3695" t="str">
            <v>UN</v>
          </cell>
          <cell r="E3695">
            <v>82.76</v>
          </cell>
          <cell r="F3695">
            <v>13.29</v>
          </cell>
          <cell r="G3695">
            <v>69.47</v>
          </cell>
        </row>
        <row r="3696">
          <cell r="B3696">
            <v>96709</v>
          </cell>
          <cell r="C3696" t="str">
            <v>LUVA, PPR, DN 110 MM, CLASSE PN 25, INSTALADO EM PRUMADA DE ÁGUA FORNECIMENTO E INSTALAÇÃO. AF_08/2022</v>
          </cell>
          <cell r="D3696" t="str">
            <v>UN</v>
          </cell>
          <cell r="E3696">
            <v>105.6</v>
          </cell>
          <cell r="F3696">
            <v>16.04</v>
          </cell>
          <cell r="G3696">
            <v>89.56</v>
          </cell>
        </row>
        <row r="3697">
          <cell r="B3697">
            <v>96710</v>
          </cell>
          <cell r="C3697" t="str">
            <v>TÊ NORMAL, PPR, DN 25 MM, CLASSE PN 25, INSTALADO EM PRUMADA DE ÁGUA FORNECIMENTO E INSTALAÇÃO . AF_08/2022</v>
          </cell>
          <cell r="D3697" t="str">
            <v>UN</v>
          </cell>
          <cell r="E3697">
            <v>14.34</v>
          </cell>
          <cell r="F3697">
            <v>8.75</v>
          </cell>
          <cell r="G3697">
            <v>5.59</v>
          </cell>
        </row>
        <row r="3698">
          <cell r="B3698">
            <v>96711</v>
          </cell>
          <cell r="C3698" t="str">
            <v>TÊ NORMAL, PPR, DN 32 MM, CLASSE PN 25, INSTALADO EM PRUMADA DE ÁGUA FORNECIMENTO E INSTALAÇÃO . AF_08/2022</v>
          </cell>
          <cell r="D3698" t="str">
            <v>UN</v>
          </cell>
          <cell r="E3698">
            <v>21.25</v>
          </cell>
          <cell r="F3698">
            <v>10.68</v>
          </cell>
          <cell r="G3698">
            <v>10.57</v>
          </cell>
        </row>
        <row r="3699">
          <cell r="B3699">
            <v>96712</v>
          </cell>
          <cell r="C3699" t="str">
            <v>TÊ NORMAL, PPR, DN 40 MM, CLASSE PN 25, INSTALADO EM PRUMADA DE ÁGUA FORNECIMENTO E INSTALAÇÃO . AF_08/2022</v>
          </cell>
          <cell r="D3699" t="str">
            <v>UN</v>
          </cell>
          <cell r="E3699">
            <v>30.19</v>
          </cell>
          <cell r="F3699">
            <v>12.87</v>
          </cell>
          <cell r="G3699">
            <v>17.32</v>
          </cell>
        </row>
        <row r="3700">
          <cell r="B3700">
            <v>96713</v>
          </cell>
          <cell r="C3700" t="str">
            <v>TÊ NORMAL, PPR, DN 50 MM, CLASSE PN 25, INSTALADO EM PRUMADA DE ÁGUA FORNECIMENTO E INSTALAÇÃO . AF_08/2022</v>
          </cell>
          <cell r="D3700" t="str">
            <v>UN</v>
          </cell>
          <cell r="E3700">
            <v>46.25</v>
          </cell>
          <cell r="F3700">
            <v>15.62</v>
          </cell>
          <cell r="G3700">
            <v>30.63</v>
          </cell>
        </row>
        <row r="3701">
          <cell r="B3701">
            <v>96714</v>
          </cell>
          <cell r="C3701" t="str">
            <v>TÊ NORMAL, PPR, DN 63 MM, CLASSE PN 25, INSTALADO EM PRUMADA DE ÁGUA FORNECIMENTO E INSTALAÇÃO . AF_08/2022</v>
          </cell>
          <cell r="D3701" t="str">
            <v>UN</v>
          </cell>
          <cell r="E3701">
            <v>65.72</v>
          </cell>
          <cell r="F3701">
            <v>19.19</v>
          </cell>
          <cell r="G3701">
            <v>46.53</v>
          </cell>
        </row>
        <row r="3702">
          <cell r="B3702">
            <v>96715</v>
          </cell>
          <cell r="C3702" t="str">
            <v>TÊ NORMAL, PPR, DN 75 MM, CLASSE PN 25, INSTALADO EM PRUMADA DE ÁGUA FORNECIMENTO E INSTALAÇÃO . AF_08/2022</v>
          </cell>
          <cell r="D3702" t="str">
            <v>UN</v>
          </cell>
          <cell r="E3702">
            <v>116.85</v>
          </cell>
          <cell r="F3702">
            <v>22.49</v>
          </cell>
          <cell r="G3702">
            <v>94.36</v>
          </cell>
        </row>
        <row r="3703">
          <cell r="B3703">
            <v>96716</v>
          </cell>
          <cell r="C3703" t="str">
            <v>TÊ NORMAL, PPR, DN 90 MM, CLASSE PN 25, INSTALADO EM PRUMADA DE ÁGUA FORNECIMENTO E INSTALAÇÃO . AF_08/2022</v>
          </cell>
          <cell r="D3703" t="str">
            <v>UN</v>
          </cell>
          <cell r="E3703">
            <v>152.15</v>
          </cell>
          <cell r="F3703">
            <v>26.6</v>
          </cell>
          <cell r="G3703">
            <v>125.55</v>
          </cell>
        </row>
        <row r="3704">
          <cell r="B3704">
            <v>96717</v>
          </cell>
          <cell r="C3704" t="str">
            <v>TÊ NORMAL, PPR, DN 110 MM, CLASSE PN 25, INSTALADO EM PRUMADA DE ÁGUA FORNECIMENTO E INSTALAÇÃO . AF_08/2022</v>
          </cell>
          <cell r="D3704" t="str">
            <v>UN</v>
          </cell>
          <cell r="E3704">
            <v>291.88</v>
          </cell>
          <cell r="F3704">
            <v>32.08</v>
          </cell>
          <cell r="G3704">
            <v>259.8</v>
          </cell>
        </row>
        <row r="3705">
          <cell r="B3705">
            <v>96718</v>
          </cell>
          <cell r="C3705" t="str">
            <v>TUBO, PPR, DN 20 MM, CLASSE PN 20, INSTALADO EM RESERVAÇÃO PREDIAL DE ÁGUA - FORNECIMENTO E INSTALAÇÃO. AF_04/2024</v>
          </cell>
          <cell r="D3705" t="str">
            <v>M</v>
          </cell>
          <cell r="E3705">
            <v>13.87</v>
          </cell>
          <cell r="F3705">
            <v>3.07</v>
          </cell>
          <cell r="G3705">
            <v>10.8</v>
          </cell>
        </row>
        <row r="3706">
          <cell r="B3706">
            <v>96719</v>
          </cell>
          <cell r="C3706" t="str">
            <v>TUBO, PPR, DN 25 MM, CLASSE PN 20, INSTALADO EM RESERVAÇÃO PREDIAL DE ÁGUA - FORNECIMENTO E INSTALAÇÃO. AF_04/2024</v>
          </cell>
          <cell r="D3706" t="str">
            <v>M</v>
          </cell>
          <cell r="E3706">
            <v>17.78</v>
          </cell>
          <cell r="F3706">
            <v>3.37</v>
          </cell>
          <cell r="G3706">
            <v>14.41</v>
          </cell>
        </row>
        <row r="3707">
          <cell r="B3707">
            <v>96720</v>
          </cell>
          <cell r="C3707" t="str">
            <v>TUBO, PPR, DN 32 MM, CLASSE PN 12, INSTALADO EM RESERVAÇÃO PREDIAL DE ÁGUA - FORNECIMENTO E INSTALAÇÃO. AF_04/2024</v>
          </cell>
          <cell r="D3707" t="str">
            <v>M</v>
          </cell>
          <cell r="E3707">
            <v>16.08</v>
          </cell>
          <cell r="F3707">
            <v>3.91</v>
          </cell>
          <cell r="G3707">
            <v>12.17</v>
          </cell>
        </row>
        <row r="3708">
          <cell r="B3708">
            <v>96721</v>
          </cell>
          <cell r="C3708" t="str">
            <v>TUBO, PPR, DN 40 MM, CLASSE PN 12, INSTALADO EM RESERVAÇÃO PREDIAL DE ÁGUA - FORNECIMENTO E INSTALAÇÃO. AF_04/2024</v>
          </cell>
          <cell r="D3708" t="str">
            <v>M</v>
          </cell>
          <cell r="E3708">
            <v>20.91</v>
          </cell>
          <cell r="F3708">
            <v>4.68</v>
          </cell>
          <cell r="G3708">
            <v>16.23</v>
          </cell>
        </row>
        <row r="3709">
          <cell r="B3709">
            <v>96722</v>
          </cell>
          <cell r="C3709" t="str">
            <v>TUBO, PPR, DN 50 MM, CLASSE PN 12, INSTALADO EM RESERVAÇÃO PREDIAL DE ÁGUA - FORNECIMENTO E INSTALAÇÃO. AF_04/2024</v>
          </cell>
          <cell r="D3709" t="str">
            <v>M</v>
          </cell>
          <cell r="E3709">
            <v>32.18</v>
          </cell>
          <cell r="F3709">
            <v>5.89</v>
          </cell>
          <cell r="G3709">
            <v>26.29</v>
          </cell>
        </row>
        <row r="3710">
          <cell r="B3710">
            <v>96723</v>
          </cell>
          <cell r="C3710" t="str">
            <v>TUBO, PPR, DN 63 MM, CLASSE PN 12, INSTALADO EM RESERVAÇÃO PREDIAL DE ÁGUA - FORNECIMENTO E INSTALAÇÃO. AF_04/2024</v>
          </cell>
          <cell r="D3710" t="str">
            <v>M</v>
          </cell>
          <cell r="E3710">
            <v>50.05</v>
          </cell>
          <cell r="F3710">
            <v>7.86</v>
          </cell>
          <cell r="G3710">
            <v>42.19</v>
          </cell>
        </row>
        <row r="3711">
          <cell r="B3711">
            <v>96724</v>
          </cell>
          <cell r="C3711" t="str">
            <v>TUBO, PPR, DN 75 MM, CLASSE PN 12, INSTALADO EM RESERVAÇÃO PREDIAL DE ÁGUA - FORNECIMENTO E INSTALAÇÃO. AF_04/2024</v>
          </cell>
          <cell r="D3711" t="str">
            <v>M</v>
          </cell>
          <cell r="E3711">
            <v>64.25</v>
          </cell>
          <cell r="F3711">
            <v>10.1</v>
          </cell>
          <cell r="G3711">
            <v>54.15</v>
          </cell>
        </row>
        <row r="3712">
          <cell r="B3712">
            <v>96725</v>
          </cell>
          <cell r="C3712" t="str">
            <v>TUBO, PPR, DN 90 MM, CLASSE PN 12, INSTALADO EM RESERVAÇÃO PREDIAL DE ÁGUA - FORNECIMENTO E INSTALAÇÃO. AF_04/2024</v>
          </cell>
          <cell r="D3712" t="str">
            <v>M</v>
          </cell>
          <cell r="E3712">
            <v>105.33</v>
          </cell>
          <cell r="F3712">
            <v>13.42</v>
          </cell>
          <cell r="G3712">
            <v>91.91</v>
          </cell>
        </row>
        <row r="3713">
          <cell r="B3713">
            <v>96726</v>
          </cell>
          <cell r="C3713" t="str">
            <v>TUBO, PPR, DN 110 MM, CLASSE PN 12, INSTALADO EM RESERVAÇÃO PREDIAL DE ÁGUA - FORNECIMENTO E INSTALAÇÃO. AF_04/2024</v>
          </cell>
          <cell r="D3713" t="str">
            <v>M</v>
          </cell>
          <cell r="E3713">
            <v>155.71</v>
          </cell>
          <cell r="F3713">
            <v>18.79</v>
          </cell>
          <cell r="G3713">
            <v>136.92</v>
          </cell>
        </row>
        <row r="3714">
          <cell r="B3714">
            <v>96727</v>
          </cell>
          <cell r="C3714" t="str">
            <v>TUBO, PPR, DN 20 MM, CLASSE PN 25, INSTALADO EM RESERVAÇÃO PREDIAL DE ÁGUA - FORNECIMENTO E INSTALAÇÃO. AF_04/2024</v>
          </cell>
          <cell r="D3714" t="str">
            <v>M</v>
          </cell>
          <cell r="E3714">
            <v>15.77</v>
          </cell>
          <cell r="F3714">
            <v>3.78</v>
          </cell>
          <cell r="G3714">
            <v>11.99</v>
          </cell>
        </row>
        <row r="3715">
          <cell r="B3715">
            <v>96728</v>
          </cell>
          <cell r="C3715" t="str">
            <v>TUBO, PPR, DN 25 MM, CLASSE PN 25, INSTALADO EM RESERVAÇÃO PREDIAL DE ÁGUA - FORNECIMENTO E INSTALAÇÃO. AF_04/2024</v>
          </cell>
          <cell r="D3715" t="str">
            <v>M</v>
          </cell>
          <cell r="E3715">
            <v>20.4</v>
          </cell>
          <cell r="F3715">
            <v>4.15</v>
          </cell>
          <cell r="G3715">
            <v>16.25</v>
          </cell>
        </row>
        <row r="3716">
          <cell r="B3716">
            <v>96729</v>
          </cell>
          <cell r="C3716" t="str">
            <v>TUBO, PPR, DN 32 MM, CLASSE PN 25, INSTALADO EM RESERVAÇÃO PREDIAL DE ÁGUA - FORNECIMENTO E INSTALAÇÃO. AF_04/2024</v>
          </cell>
          <cell r="D3716" t="str">
            <v>M</v>
          </cell>
          <cell r="E3716">
            <v>26.36</v>
          </cell>
          <cell r="F3716">
            <v>4.81</v>
          </cell>
          <cell r="G3716">
            <v>21.55</v>
          </cell>
        </row>
        <row r="3717">
          <cell r="B3717">
            <v>96730</v>
          </cell>
          <cell r="C3717" t="str">
            <v>TUBO, PPR, DN 40 MM, CLASSE PN 25, INSTALADO EM RESERVAÇÃO PREDIAL DE ÁGUA - FORNECIMENTO E INSTALAÇÃO. AF_04/2024</v>
          </cell>
          <cell r="D3717" t="str">
            <v>M</v>
          </cell>
          <cell r="E3717">
            <v>36.51</v>
          </cell>
          <cell r="F3717">
            <v>5.75</v>
          </cell>
          <cell r="G3717">
            <v>30.76</v>
          </cell>
        </row>
        <row r="3718">
          <cell r="B3718">
            <v>96731</v>
          </cell>
          <cell r="C3718" t="str">
            <v>TUBO, PPR, DN 50 MM, CLASSE PN 25, INSTALADO EM RESERVAÇÃO PREDIAL DE ÁGUA - FORNECIMENTO E INSTALAÇÃO. AF_04/2024</v>
          </cell>
          <cell r="D3718" t="str">
            <v>M</v>
          </cell>
          <cell r="E3718">
            <v>55.27</v>
          </cell>
          <cell r="F3718">
            <v>7.24</v>
          </cell>
          <cell r="G3718">
            <v>48.03</v>
          </cell>
        </row>
        <row r="3719">
          <cell r="B3719">
            <v>96732</v>
          </cell>
          <cell r="C3719" t="str">
            <v>TUBO, PPR, DN 63 MM, CLASSE PN 25, INSTALADO EM RESERVAÇÃO PREDIAL DE ÁGUA - FORNECIMENTO E INSTALAÇÃO. AF_04/2024</v>
          </cell>
          <cell r="D3719" t="str">
            <v>M</v>
          </cell>
          <cell r="E3719">
            <v>93.25</v>
          </cell>
          <cell r="F3719">
            <v>9.67</v>
          </cell>
          <cell r="G3719">
            <v>83.58</v>
          </cell>
        </row>
        <row r="3720">
          <cell r="B3720">
            <v>96733</v>
          </cell>
          <cell r="C3720" t="str">
            <v>TUBO, PPR, DN 75 MM, CLASSE PN 25, INSTALADO EM RESERVAÇÃO PREDIAL DE ÁGUA - FORNECIMENTO E INSTALAÇÃO. AF_04/2024</v>
          </cell>
          <cell r="D3720" t="str">
            <v>M</v>
          </cell>
          <cell r="E3720">
            <v>127.13</v>
          </cell>
          <cell r="F3720">
            <v>12.41</v>
          </cell>
          <cell r="G3720">
            <v>114.72</v>
          </cell>
        </row>
        <row r="3721">
          <cell r="B3721">
            <v>96734</v>
          </cell>
          <cell r="C3721" t="str">
            <v>TUBO, PPR, DN 90 MM, CLASSE PN 25, INSTALADO EM RESERVAÇÃO PREDIAL DE ÁGUA - FORNECIMENTO E INSTALAÇÃO. AF_04/2024</v>
          </cell>
          <cell r="D3721" t="str">
            <v>M</v>
          </cell>
          <cell r="E3721">
            <v>212.26</v>
          </cell>
          <cell r="F3721">
            <v>16.49</v>
          </cell>
          <cell r="G3721">
            <v>195.77</v>
          </cell>
        </row>
        <row r="3722">
          <cell r="B3722">
            <v>96735</v>
          </cell>
          <cell r="C3722" t="str">
            <v>TUBO, PPR, DN 110 MM, CLASSE PN 25, INSTALADO EM RESERVAÇÃO PREDIAL DE ÁGUA - FORNECIMENTO E INSTALAÇÃO. AF_04/2024</v>
          </cell>
          <cell r="D3722" t="str">
            <v>M</v>
          </cell>
          <cell r="E3722">
            <v>295.21</v>
          </cell>
          <cell r="F3722">
            <v>23.11</v>
          </cell>
          <cell r="G3722">
            <v>272.1</v>
          </cell>
        </row>
        <row r="3723">
          <cell r="B3723">
            <v>96736</v>
          </cell>
          <cell r="C3723" t="str">
            <v>LUVA, PPR, DN 20 MM, INSTALADO EM RESERVAÇÃO PREDIAL DE ÁGUA - FORNECIMENTO E INSTALAÇÃO. AF_04/2024</v>
          </cell>
          <cell r="D3723" t="str">
            <v>UN</v>
          </cell>
          <cell r="E3723">
            <v>5.57</v>
          </cell>
          <cell r="F3723">
            <v>2.54</v>
          </cell>
          <cell r="G3723">
            <v>3.03</v>
          </cell>
        </row>
        <row r="3724">
          <cell r="B3724">
            <v>96737</v>
          </cell>
          <cell r="C3724" t="str">
            <v>LUVA, PPR, DN 25 MM, INSTALADO EM RESERVAÇÃO PREDIAL DE ÁGUA - FORNECIMENTO E INSTALAÇÃO. AF_04/2024</v>
          </cell>
          <cell r="D3724" t="str">
            <v>UN</v>
          </cell>
          <cell r="E3724">
            <v>5.69</v>
          </cell>
          <cell r="F3724">
            <v>2.79</v>
          </cell>
          <cell r="G3724">
            <v>2.9</v>
          </cell>
        </row>
        <row r="3725">
          <cell r="B3725">
            <v>96738</v>
          </cell>
          <cell r="C3725" t="str">
            <v>CONECTOR MACHO, PPR, 25 MM X 1/2'', INSTALADO EM RESERVAÇÃO PREDIAL DE ÁGUA - FORNECIMENTO E INSTALAÇÃO. AF_04/2024</v>
          </cell>
          <cell r="D3725" t="str">
            <v>UN</v>
          </cell>
          <cell r="E3725">
            <v>22.14</v>
          </cell>
          <cell r="F3725">
            <v>2.79</v>
          </cell>
          <cell r="G3725">
            <v>19.35</v>
          </cell>
        </row>
        <row r="3726">
          <cell r="B3726">
            <v>96739</v>
          </cell>
          <cell r="C3726" t="str">
            <v>LUVA, PPR, DN 32 MM, CLASSE PN 25, INSTALADO EM RESERVAÇÃO PREDIAL DE ÁGUA - FORNECIMENTO E INSTALAÇÃO. AF_04/2024</v>
          </cell>
          <cell r="D3726" t="str">
            <v>UN</v>
          </cell>
          <cell r="E3726">
            <v>7.92</v>
          </cell>
          <cell r="F3726">
            <v>3.23</v>
          </cell>
          <cell r="G3726">
            <v>4.69</v>
          </cell>
        </row>
        <row r="3727">
          <cell r="B3727">
            <v>96740</v>
          </cell>
          <cell r="C3727" t="str">
            <v>CONECTOR MACHO, PPR, 32 MM X 3/4'', INSTALADO EM RESERVAÇÃO PREDIAL DE ÁGUA - FORNECIMENTO E INSTALAÇÃO. AF_04/2024</v>
          </cell>
          <cell r="D3727" t="str">
            <v>UN</v>
          </cell>
          <cell r="E3727">
            <v>30.69</v>
          </cell>
          <cell r="F3727">
            <v>3.23</v>
          </cell>
          <cell r="G3727">
            <v>27.46</v>
          </cell>
        </row>
        <row r="3728">
          <cell r="B3728">
            <v>96741</v>
          </cell>
          <cell r="C3728" t="str">
            <v>LUVA, PPR, DN 40 MM, CLASSE PN 25, INSTALADO EM RESERVAÇÃO PREDIAL DE ÁGUA - FORNECIMENTO E INSTALAÇÃO. AF_04/2024</v>
          </cell>
          <cell r="D3728" t="str">
            <v>UN</v>
          </cell>
          <cell r="E3728">
            <v>15.62</v>
          </cell>
          <cell r="F3728">
            <v>3.87</v>
          </cell>
          <cell r="G3728">
            <v>11.75</v>
          </cell>
        </row>
        <row r="3729">
          <cell r="B3729">
            <v>96742</v>
          </cell>
          <cell r="C3729" t="str">
            <v>LUVA, PPR, DN 50 MM, CLASSE PN 25, INSTALADO EM RESERVAÇÃO PREDIAL DE ÁGUA - FORNECIMENTO E INSTALAÇÃO. AF_04/2024</v>
          </cell>
          <cell r="D3729" t="str">
            <v>UN</v>
          </cell>
          <cell r="E3729">
            <v>19.17</v>
          </cell>
          <cell r="F3729">
            <v>4.88</v>
          </cell>
          <cell r="G3729">
            <v>14.29</v>
          </cell>
        </row>
        <row r="3730">
          <cell r="B3730">
            <v>96743</v>
          </cell>
          <cell r="C3730" t="str">
            <v>LUVA, PPR, DN 63 MM, CLASSE PN 25, INSTALADO EM RESERVAÇÃO PREDIAL DE ÁGUA - FORNECIMENTO E INSTALAÇÃO. AF_04/2024</v>
          </cell>
          <cell r="D3730" t="str">
            <v>UN</v>
          </cell>
          <cell r="E3730">
            <v>30.01</v>
          </cell>
          <cell r="F3730">
            <v>6.51</v>
          </cell>
          <cell r="G3730">
            <v>23.5</v>
          </cell>
        </row>
        <row r="3731">
          <cell r="B3731">
            <v>96744</v>
          </cell>
          <cell r="C3731" t="str">
            <v>LUVA, PPR, DN 75 MM, CLASSE PN 25, INSTALADO EM RESERVAÇÃO PREDIAL DE ÁGUA - FORNECIMENTO E INSTALAÇÃO. AF_04/2024</v>
          </cell>
          <cell r="D3731" t="str">
            <v>UN</v>
          </cell>
          <cell r="E3731">
            <v>50.87</v>
          </cell>
          <cell r="F3731">
            <v>8.36</v>
          </cell>
          <cell r="G3731">
            <v>42.51</v>
          </cell>
        </row>
        <row r="3732">
          <cell r="B3732">
            <v>96745</v>
          </cell>
          <cell r="C3732" t="str">
            <v>LUVA, PPR, DN 90 MM, CLASSE PN 25, INSTALADO EM RESERVAÇÃO PREDIAL DE ÁGUA - FORNECIMENTO E INSTALAÇÃO. AF_04/2024</v>
          </cell>
          <cell r="D3732" t="str">
            <v>UN</v>
          </cell>
          <cell r="E3732">
            <v>79.92</v>
          </cell>
          <cell r="F3732">
            <v>11.11</v>
          </cell>
          <cell r="G3732">
            <v>68.81</v>
          </cell>
        </row>
        <row r="3733">
          <cell r="B3733">
            <v>96746</v>
          </cell>
          <cell r="C3733" t="str">
            <v>LUVA, PPR, DN 110 MM, CLASSE PN 25, INSTALADO EM RESERVAÇÃO PREDIAL DE ÁGUA - FORNECIMENTO E INSTALAÇÃO. AF_04/2024</v>
          </cell>
          <cell r="D3733" t="str">
            <v>UN</v>
          </cell>
          <cell r="E3733">
            <v>104.98</v>
          </cell>
          <cell r="F3733">
            <v>15.57</v>
          </cell>
          <cell r="G3733">
            <v>89.41</v>
          </cell>
        </row>
        <row r="3734">
          <cell r="B3734">
            <v>96747</v>
          </cell>
          <cell r="C3734" t="str">
            <v>JOELHO 90 GRAUS, PPR, DN 20 MM, INSTALADO EM RESERVAÇÃO PREDIAL DE ÁGUA - FORNECIMENTO E INSTALAÇÃO. AF_04/2024</v>
          </cell>
          <cell r="D3734" t="str">
            <v>UN</v>
          </cell>
          <cell r="E3734">
            <v>6.76</v>
          </cell>
          <cell r="F3734">
            <v>3.82</v>
          </cell>
          <cell r="G3734">
            <v>2.94</v>
          </cell>
        </row>
        <row r="3735">
          <cell r="B3735">
            <v>96748</v>
          </cell>
          <cell r="C3735" t="str">
            <v>JOELHO 90 GRAUS, PPR, DN 25 MM, INSTALADO EM RESERVAÇÃO PREDIAL DE ÁGUA - FORNECIMENTO E INSTALAÇÃO. AF_04/2024</v>
          </cell>
          <cell r="D3735" t="str">
            <v>UN</v>
          </cell>
          <cell r="E3735">
            <v>7.86</v>
          </cell>
          <cell r="F3735">
            <v>4.19</v>
          </cell>
          <cell r="G3735">
            <v>3.67</v>
          </cell>
        </row>
        <row r="3736">
          <cell r="B3736">
            <v>96749</v>
          </cell>
          <cell r="C3736" t="str">
            <v>JOELHO 90 GRAUS, PPR, DN 32 MM, INSTALADO EM RESERVAÇÃO PREDIAL DE ÁGUA - FORNECIMENTO E INSTALAÇÃO. AF_04/2024</v>
          </cell>
          <cell r="D3736" t="str">
            <v>UN</v>
          </cell>
          <cell r="E3736">
            <v>10</v>
          </cell>
          <cell r="F3736">
            <v>4.86</v>
          </cell>
          <cell r="G3736">
            <v>5.14</v>
          </cell>
        </row>
        <row r="3737">
          <cell r="B3737">
            <v>96750</v>
          </cell>
          <cell r="C3737" t="str">
            <v>JOELHO 90 GRAUS, PPR, DN 40 MM, INSTALADO EM RESERVAÇÃO PREDIAL DE ÁGUA - FORNECIMENTO E INSTALAÇÃO. AF_04/2024</v>
          </cell>
          <cell r="D3737" t="str">
            <v>UN</v>
          </cell>
          <cell r="E3737">
            <v>15.88</v>
          </cell>
          <cell r="F3737">
            <v>5.82</v>
          </cell>
          <cell r="G3737">
            <v>10.06</v>
          </cell>
        </row>
        <row r="3738">
          <cell r="B3738">
            <v>96751</v>
          </cell>
          <cell r="C3738" t="str">
            <v>JOELHO 90 GRAUS, PPR, DN 50 MM, INSTALADO EM RESERVAÇÃO PREDIAL DE ÁGUA - FORNECIMENTO E INSTALAÇÃO. AF_04/2024</v>
          </cell>
          <cell r="D3738" t="str">
            <v>UN</v>
          </cell>
          <cell r="E3738">
            <v>23.3</v>
          </cell>
          <cell r="F3738">
            <v>7.33</v>
          </cell>
          <cell r="G3738">
            <v>15.97</v>
          </cell>
        </row>
        <row r="3739">
          <cell r="B3739">
            <v>96752</v>
          </cell>
          <cell r="C3739" t="str">
            <v>JOELHO 90 GRAUS, PPR, DN 63 MM, INSTALADO EM RESERVAÇÃO PREDIAL DE ÁGUA - FORNECIMENTO E INSTALAÇÃO. AF_04/2024</v>
          </cell>
          <cell r="D3739" t="str">
            <v>UN</v>
          </cell>
          <cell r="E3739">
            <v>35.06</v>
          </cell>
          <cell r="F3739">
            <v>9.78</v>
          </cell>
          <cell r="G3739">
            <v>25.28</v>
          </cell>
        </row>
        <row r="3740">
          <cell r="B3740">
            <v>96753</v>
          </cell>
          <cell r="C3740" t="str">
            <v>JOELHO 90 GRAUS, PPR, DN 75 MM, INSTALADO EM RESERVAÇÃO PREDIAL DE ÁGUA - FORNECIMENTO E INSTALAÇÃO. AF_04/2024</v>
          </cell>
          <cell r="D3740" t="str">
            <v>UN</v>
          </cell>
          <cell r="E3740">
            <v>81.26</v>
          </cell>
          <cell r="F3740">
            <v>12.55</v>
          </cell>
          <cell r="G3740">
            <v>68.71</v>
          </cell>
        </row>
        <row r="3741">
          <cell r="B3741">
            <v>96754</v>
          </cell>
          <cell r="C3741" t="str">
            <v>JOELHO 90 GRAUS, PPR, DN 90 MM, INSTALADO EM RESERVAÇÃO PREDIAL DE ÁGUA - FORNECIMENTO E INSTALAÇÃO. AF_04/2024</v>
          </cell>
          <cell r="D3741" t="str">
            <v>UN</v>
          </cell>
          <cell r="E3741">
            <v>104.2</v>
          </cell>
          <cell r="F3741">
            <v>16.68</v>
          </cell>
          <cell r="G3741">
            <v>87.52</v>
          </cell>
        </row>
        <row r="3742">
          <cell r="B3742">
            <v>96755</v>
          </cell>
          <cell r="C3742" t="str">
            <v>JOELHO 90 GRAUS, PPR, DN 110 MM, INSTALADO EM RESERVAÇÃO PREDIAL DE ÁGUA - FORNECIMENTO E INSTALAÇÃO. AF_04/2024</v>
          </cell>
          <cell r="D3742" t="str">
            <v>UN</v>
          </cell>
          <cell r="E3742">
            <v>319.69</v>
          </cell>
          <cell r="F3742">
            <v>23.37</v>
          </cell>
          <cell r="G3742">
            <v>296.32</v>
          </cell>
        </row>
        <row r="3743">
          <cell r="B3743">
            <v>96758</v>
          </cell>
          <cell r="C3743" t="str">
            <v>TÊ, PPR, DN 32 MM, INSTALADO EM RESERVAÇÃO PREDIAL DE ÁGUA - FORNECIMENTO E INSTALAÇÃO. AF_04/2024</v>
          </cell>
          <cell r="D3743" t="str">
            <v>UN</v>
          </cell>
          <cell r="E3743">
            <v>15.82</v>
          </cell>
          <cell r="F3743">
            <v>6.48</v>
          </cell>
          <cell r="G3743">
            <v>9.34</v>
          </cell>
        </row>
        <row r="3744">
          <cell r="B3744">
            <v>96759</v>
          </cell>
          <cell r="C3744" t="str">
            <v>TÊ, PPR, DN 40 MM, INSTALADO EM RESERVAÇÃO PREDIAL DE ÁGUA - FORNECIMENTO E INSTALAÇÃO. AF_04/2024</v>
          </cell>
          <cell r="D3744" t="str">
            <v>UN</v>
          </cell>
          <cell r="E3744">
            <v>23.55</v>
          </cell>
          <cell r="F3744">
            <v>7.77</v>
          </cell>
          <cell r="G3744">
            <v>15.78</v>
          </cell>
        </row>
        <row r="3745">
          <cell r="B3745">
            <v>96760</v>
          </cell>
          <cell r="C3745" t="str">
            <v>TÊ, PPR, DN 50 MM, INSTALADO EM RESERVAÇÃO PREDIAL DE ÁGUA - FORNECIMENTO E INSTALAÇÃO. AF_04/2024</v>
          </cell>
          <cell r="D3745" t="str">
            <v>UN</v>
          </cell>
          <cell r="E3745">
            <v>38.64</v>
          </cell>
          <cell r="F3745">
            <v>9.77</v>
          </cell>
          <cell r="G3745">
            <v>28.87</v>
          </cell>
        </row>
        <row r="3746">
          <cell r="B3746">
            <v>96761</v>
          </cell>
          <cell r="C3746" t="str">
            <v>TÊ, PPR, DN 63 MM, INSTALADO EM RESERVAÇÃO PREDIAL DE ÁGUA - FORNECIMENTO E INSTALAÇÃO. AF_04/2024</v>
          </cell>
          <cell r="D3746" t="str">
            <v>UN</v>
          </cell>
          <cell r="E3746">
            <v>57.73</v>
          </cell>
          <cell r="F3746">
            <v>13.04</v>
          </cell>
          <cell r="G3746">
            <v>44.69</v>
          </cell>
        </row>
        <row r="3747">
          <cell r="B3747">
            <v>96762</v>
          </cell>
          <cell r="C3747" t="str">
            <v>TÊ, PPR, DN 75 MM, INSTALADO EM RESERVAÇÃO PREDIAL DE ÁGUA - FORNECIMENTO E INSTALAÇÃO. AF_04/2024</v>
          </cell>
          <cell r="D3747" t="str">
            <v>UN</v>
          </cell>
          <cell r="E3747">
            <v>109.34</v>
          </cell>
          <cell r="F3747">
            <v>16.72</v>
          </cell>
          <cell r="G3747">
            <v>92.62</v>
          </cell>
        </row>
        <row r="3748">
          <cell r="B3748">
            <v>96763</v>
          </cell>
          <cell r="C3748" t="str">
            <v>TÊ, PPR, DN 90 MM, INSTALADO EM RESERVAÇÃO PREDIAL DE ÁGUA - FORNECIMENTO E INSTALAÇÃO. AF_04/2024</v>
          </cell>
          <cell r="D3748" t="str">
            <v>UN</v>
          </cell>
          <cell r="E3748">
            <v>146.46</v>
          </cell>
          <cell r="F3748">
            <v>22.25</v>
          </cell>
          <cell r="G3748">
            <v>124.21</v>
          </cell>
        </row>
        <row r="3749">
          <cell r="B3749">
            <v>96764</v>
          </cell>
          <cell r="C3749" t="str">
            <v>TÊ, PPR, DN 110 MM, INSTALADO EM RESERVAÇÃO PREDIAL DE ÁGUA - FORNECIMENTO E INSTALAÇÃO. AF_04/2024</v>
          </cell>
          <cell r="D3749" t="str">
            <v>UN</v>
          </cell>
          <cell r="E3749">
            <v>290.64</v>
          </cell>
          <cell r="F3749">
            <v>31.16</v>
          </cell>
          <cell r="G3749">
            <v>259.48</v>
          </cell>
        </row>
        <row r="3750">
          <cell r="B3750">
            <v>96765</v>
          </cell>
          <cell r="C3750" t="str">
            <v>ABRIGO PARA HIDRANTE, 90X60X17CM, COM REGISTRO GLOBO ANGULAR 45 GRAUS 2 1/2", ADAPTADOR STORZ 2 1/2", MANGUEIRA DE INCÊNDIO 20M, REDUÇÃO 2 1/2" X 1 1/2" E ESGUICHO EM LATÃO 1 1/2" - FORNECIMENTO E INSTALAÇÃO. AF_10/2020</v>
          </cell>
          <cell r="D3750" t="str">
            <v>UN</v>
          </cell>
          <cell r="E3750">
            <v>1443.41</v>
          </cell>
          <cell r="F3750">
            <v>115.18</v>
          </cell>
          <cell r="G3750">
            <v>1328.23</v>
          </cell>
        </row>
        <row r="3751">
          <cell r="B3751">
            <v>96798</v>
          </cell>
          <cell r="C3751" t="str">
            <v>TUBO, PEX, MONOCAMADA, DN 16, INSTALADO EM RAMAL/SUB-RAMAL OU DISTRIBUIÇÃO DE ÁGUA - FORNECIMENTO E INSTALAÇÃO. AF_02/2023</v>
          </cell>
          <cell r="D3751" t="str">
            <v>M</v>
          </cell>
          <cell r="E3751">
            <v>10.68</v>
          </cell>
          <cell r="F3751">
            <v>2.24</v>
          </cell>
          <cell r="G3751">
            <v>8.44</v>
          </cell>
        </row>
        <row r="3752">
          <cell r="B3752">
            <v>96799</v>
          </cell>
          <cell r="C3752" t="str">
            <v>TUBO, PEX, MONOCAMADA, DN 20, INSTALADO EM RAMAL/SUB-RAMAL OU DISTRIBUIÇÃO DE ÁGUA - FORNECIMENTO E INSTALAÇÃO. AF_02/2023</v>
          </cell>
          <cell r="D3752" t="str">
            <v>M</v>
          </cell>
          <cell r="E3752">
            <v>13.72</v>
          </cell>
          <cell r="F3752">
            <v>2.83</v>
          </cell>
          <cell r="G3752">
            <v>10.89</v>
          </cell>
        </row>
        <row r="3753">
          <cell r="B3753">
            <v>96800</v>
          </cell>
          <cell r="C3753" t="str">
            <v>TUBO, PEX, MONOCAMADA, DN 25, INSTALADO EM RAMAL/SUB-RAMAL OU DISTRIBUIÇÃO DE ÁGUA - FORNECIMENTO E INSTALAÇÃO. AF_02/2023</v>
          </cell>
          <cell r="D3753" t="str">
            <v>M</v>
          </cell>
          <cell r="E3753">
            <v>18.93</v>
          </cell>
          <cell r="F3753">
            <v>3.56</v>
          </cell>
          <cell r="G3753">
            <v>15.37</v>
          </cell>
        </row>
        <row r="3754">
          <cell r="B3754">
            <v>96801</v>
          </cell>
          <cell r="C3754" t="str">
            <v>TUBO, PEX, MONOCAMADA, DN 32, INSTALADO EM RAMAL/SUB-RAMAL OU DISTRIBUIÇÃO DE ÁGUA - FORNECIMENTO E INSTALAÇÃO. AF_02/2023</v>
          </cell>
          <cell r="D3754" t="str">
            <v>M</v>
          </cell>
          <cell r="E3754">
            <v>29.38</v>
          </cell>
          <cell r="F3754">
            <v>4.59</v>
          </cell>
          <cell r="G3754">
            <v>24.79</v>
          </cell>
        </row>
        <row r="3755">
          <cell r="B3755">
            <v>96802</v>
          </cell>
          <cell r="C3755" t="str">
            <v>KIT CHASSI PEX, PRÉ-FABRICADO, PARA CHUVEIRO, INCLUSO QUADRO METÁLICO, TUBOS, REGISTROS DE PRESSÃO E CONEXÕES POR CRIMPAGEM - FORNECIMENTO E INSTALAÇÃO. AF_02/2023</v>
          </cell>
          <cell r="D3755" t="str">
            <v>UN</v>
          </cell>
          <cell r="E3755">
            <v>676.58</v>
          </cell>
          <cell r="F3755">
            <v>14.88</v>
          </cell>
          <cell r="G3755">
            <v>661.7</v>
          </cell>
        </row>
        <row r="3756">
          <cell r="B3756">
            <v>96803</v>
          </cell>
          <cell r="C3756" t="str">
            <v>KIT CHASSI PEX, PRÉ-FABRICADO, PARA COZINHA COM CUBA SIMPLES, INCLUSO QUADRO METÁLICO, TUBOS E CONEXÕES POR CRIMPAGEM - FORNECIMENTO E INSTALAÇÃO. AF_02/2023</v>
          </cell>
          <cell r="D3756" t="str">
            <v>UN</v>
          </cell>
          <cell r="E3756">
            <v>113.36</v>
          </cell>
          <cell r="F3756">
            <v>12.3</v>
          </cell>
          <cell r="G3756">
            <v>101.06</v>
          </cell>
        </row>
        <row r="3757">
          <cell r="B3757">
            <v>96804</v>
          </cell>
          <cell r="C3757" t="str">
            <v>KIT CHASSI PEX, PRÉ-FABRICADO, PARA ÁREA DE SERVIÇO COM TANQUE E MÁQUINA DE LAVAR ROUPA, INCLUSO QUADRO METÁLICO, TUBOS E CONEXÕES POR CRIMPAGEM - FORNECIMENTO E INSTALAÇÃO. AF_02/2023</v>
          </cell>
          <cell r="D3757" t="str">
            <v>UN</v>
          </cell>
          <cell r="E3757">
            <v>172.97</v>
          </cell>
          <cell r="F3757">
            <v>29.09</v>
          </cell>
          <cell r="G3757">
            <v>143.88</v>
          </cell>
        </row>
        <row r="3758">
          <cell r="B3758">
            <v>96805</v>
          </cell>
          <cell r="C3758" t="str">
            <v>KIT CHASSI PEX, PRÉ-FABRICADO, PARA CHUVEIRO, INCLUSO QUADRO METÁLICO, TUBOS, REGISTROS DE PRESSÃO E CONEXÕES POR ANEL DESLIZANTE - FORNECIMENTO E INSTALAÇÃO. AF_02/2023</v>
          </cell>
          <cell r="D3758" t="str">
            <v>UN</v>
          </cell>
          <cell r="E3758">
            <v>337.12</v>
          </cell>
          <cell r="F3758">
            <v>19.89</v>
          </cell>
          <cell r="G3758">
            <v>317.23</v>
          </cell>
        </row>
        <row r="3759">
          <cell r="B3759">
            <v>96806</v>
          </cell>
          <cell r="C3759" t="str">
            <v>KIT CHASSI PEX, PRÉ-FABRICADO, PARA COZINHA COM CUBA SIMPLES, INCLUSO QUADRO METÁLICO, TUBOS E CONEXÕES POR ANEL DESLIZANTE - FORNECIMENTO E INSTALAÇÃO. AF_02/2023</v>
          </cell>
          <cell r="D3759" t="str">
            <v>UN</v>
          </cell>
          <cell r="E3759">
            <v>119.81</v>
          </cell>
          <cell r="F3759">
            <v>17.35</v>
          </cell>
          <cell r="G3759">
            <v>102.46</v>
          </cell>
        </row>
        <row r="3760">
          <cell r="B3760">
            <v>96807</v>
          </cell>
          <cell r="C3760" t="str">
            <v>KIT CHASSI PEX, PRÉ-FABRICADO, PARA ÁREA DE SERVIÇO COM TANQUE E MÁQUINA DE LAVAR ROUPA, INCLUSO QUADRO METÁLICO, TUBOS E CONEXÕES POR ANEL DESLIZANTE - FORNECIMENTO E INSTALAÇÃO. AF_02/2023</v>
          </cell>
          <cell r="D3760" t="str">
            <v>UN</v>
          </cell>
          <cell r="E3760">
            <v>185.91</v>
          </cell>
          <cell r="F3760">
            <v>34.13</v>
          </cell>
          <cell r="G3760">
            <v>151.78</v>
          </cell>
        </row>
        <row r="3761">
          <cell r="B3761">
            <v>96808</v>
          </cell>
          <cell r="C3761" t="str">
            <v>UNIÃO METÁLICA PARA INSTALAÇÕES EM PEX ÁGUA, DN 16 MM, COM ANEL DESLIZANTE - FORNECIMENTO E INSTALAÇÃO. AF_02/2023</v>
          </cell>
          <cell r="D3761" t="str">
            <v>UN</v>
          </cell>
          <cell r="E3761">
            <v>21.39</v>
          </cell>
          <cell r="F3761">
            <v>6.6</v>
          </cell>
          <cell r="G3761">
            <v>14.79</v>
          </cell>
        </row>
        <row r="3762">
          <cell r="B3762">
            <v>96809</v>
          </cell>
          <cell r="C3762" t="str">
            <v>CONEXÃO FIXA, ROSCA FÊMEA, METÁLICA, PARA INSTALAÇÕES EM PEX ÁGUA, DN 16 MM X 1/2", COM ANEL DESLIZANTE. FORNECIMENTO E INSTALAÇÃO. AF_02/2023</v>
          </cell>
          <cell r="D3762" t="str">
            <v>UN</v>
          </cell>
          <cell r="E3762">
            <v>24.3</v>
          </cell>
          <cell r="F3762">
            <v>6.6</v>
          </cell>
          <cell r="G3762">
            <v>17.7</v>
          </cell>
        </row>
        <row r="3763">
          <cell r="B3763">
            <v>96810</v>
          </cell>
          <cell r="C3763" t="str">
            <v>CONEXÃO MÓVEL, ROSCA FÊMEA, METÁLICA, PARA INSTALAÇÕES EM PEX ÁGUA, DN 16 MM X 3/4", COM ANEL DESLIZANTE. FORNECIMENTO E INSTALAÇÃO. AF_02/2023</v>
          </cell>
          <cell r="D3763" t="str">
            <v>UN</v>
          </cell>
          <cell r="E3763">
            <v>26.21</v>
          </cell>
          <cell r="F3763">
            <v>7.37</v>
          </cell>
          <cell r="G3763">
            <v>18.84</v>
          </cell>
        </row>
        <row r="3764">
          <cell r="B3764">
            <v>96811</v>
          </cell>
          <cell r="C3764" t="str">
            <v>UNIÃO METÁLICA PARA INSTALAÇÕES EM PEX ÁGUA, DN 20 MM, COM ANEL DESLIZANTE - FORNECIMENTO E INSTALAÇÃO. AF_02/2023</v>
          </cell>
          <cell r="D3764" t="str">
            <v>UN</v>
          </cell>
          <cell r="E3764">
            <v>27.56</v>
          </cell>
          <cell r="F3764">
            <v>7.82</v>
          </cell>
          <cell r="G3764">
            <v>19.74</v>
          </cell>
        </row>
        <row r="3765">
          <cell r="B3765">
            <v>96812</v>
          </cell>
          <cell r="C3765" t="str">
            <v>CONEXÃO FIXA, ROSCA FÊMEA, METÁLICA, PARA INSTALAÇÕES EM PEX ÁGUA, DN 20 MM X 1/2", COM ANEL DESLIZANTE. FORNECIMENTO E INSTALAÇÃO. AF_02/2023</v>
          </cell>
          <cell r="D3765" t="str">
            <v>UN</v>
          </cell>
          <cell r="E3765">
            <v>25.17</v>
          </cell>
          <cell r="F3765">
            <v>7.05</v>
          </cell>
          <cell r="G3765">
            <v>18.12</v>
          </cell>
        </row>
        <row r="3766">
          <cell r="B3766">
            <v>96813</v>
          </cell>
          <cell r="C3766" t="str">
            <v>CONEXÃO FIXA, ROSCA FÊMEA, METÁLICA, PARA INSTALAÇÕES EM PEX ÁGUA, DN 20 MM X 3/4", COM ANEL DESLIZANTE. FORNECIMENTO E INSTALAÇÃO. AF_02/2023</v>
          </cell>
          <cell r="D3766" t="str">
            <v>UN</v>
          </cell>
          <cell r="E3766">
            <v>28.91</v>
          </cell>
          <cell r="F3766">
            <v>7.82</v>
          </cell>
          <cell r="G3766">
            <v>21.09</v>
          </cell>
        </row>
        <row r="3767">
          <cell r="B3767">
            <v>96814</v>
          </cell>
          <cell r="C3767" t="str">
            <v>UNIÃO DE REDUÇÃO, METÁLICA, PARA INSTALAÇÕES EM PEX ÁGUA, DN 20 X 16 MM, CONEXÃO POR ANEL DESLIZANTE - FORNECIMENTO E INSTALAÇÃO. AF_02/2023</v>
          </cell>
          <cell r="D3767" t="str">
            <v>UN</v>
          </cell>
          <cell r="E3767">
            <v>21.06</v>
          </cell>
          <cell r="F3767">
            <v>5.38</v>
          </cell>
          <cell r="G3767">
            <v>15.68</v>
          </cell>
        </row>
        <row r="3768">
          <cell r="B3768">
            <v>96815</v>
          </cell>
          <cell r="C3768" t="str">
            <v>UNIÃO METÁLICA PARA INSTALAÇÕES EM PEX ÁGUA, DN 25 MM, COM ANEL DESLIZANTE - FORNECIMENTO E INSTALAÇÃO. AF_02/2023</v>
          </cell>
          <cell r="D3768" t="str">
            <v>UN</v>
          </cell>
          <cell r="E3768">
            <v>45.66</v>
          </cell>
          <cell r="F3768">
            <v>9.35</v>
          </cell>
          <cell r="G3768">
            <v>36.31</v>
          </cell>
        </row>
        <row r="3769">
          <cell r="B3769">
            <v>96816</v>
          </cell>
          <cell r="C3769" t="str">
            <v>CONEXÃO FIXA, ROSCA FÊMEA, METÁLICA, PARA INSTALAÇÕES EM PEX ÁGUA, DN 25 MM X 3/4", COM ANEL DESLIZANTE - FORNECIMENTO E INSTALAÇÃO. AF_02/2023</v>
          </cell>
          <cell r="D3769" t="str">
            <v>UN</v>
          </cell>
          <cell r="E3769">
            <v>33.12</v>
          </cell>
          <cell r="F3769">
            <v>8.39</v>
          </cell>
          <cell r="G3769">
            <v>24.73</v>
          </cell>
        </row>
        <row r="3770">
          <cell r="B3770">
            <v>96817</v>
          </cell>
          <cell r="C3770" t="str">
            <v>CONEXÃO FIXA, ROSCA FÊMEA, METÁLICA, PARA INSTALAÇÕES EM PEX ÁGUA, DN 25 MM X 1", COM ANEL DESLIZANTE - FORNECIMENTO E INSTALAÇÃO. AF_02/2023</v>
          </cell>
          <cell r="D3770" t="str">
            <v>UN</v>
          </cell>
          <cell r="E3770">
            <v>46.1</v>
          </cell>
          <cell r="F3770">
            <v>9.35</v>
          </cell>
          <cell r="G3770">
            <v>36.75</v>
          </cell>
        </row>
        <row r="3771">
          <cell r="B3771">
            <v>96818</v>
          </cell>
          <cell r="C3771" t="str">
            <v>UNIÃO DE REDUÇÃO, METÁLICA, PARA INSTALAÇÕES EM PEX ÁGUA, DN 25 X 16 MM, CONEXÃO POR ANEL DESLIZANTE - FORNECIMENTO E INSTALAÇÃO. AF_02/2023</v>
          </cell>
          <cell r="D3771" t="str">
            <v>UN</v>
          </cell>
          <cell r="E3771">
            <v>29.64</v>
          </cell>
          <cell r="F3771">
            <v>5.96</v>
          </cell>
          <cell r="G3771">
            <v>23.68</v>
          </cell>
        </row>
        <row r="3772">
          <cell r="B3772">
            <v>96819</v>
          </cell>
          <cell r="C3772" t="str">
            <v>UNIÃO DE REDUÇÃO, METÁLICA, PARA INSTALAÇÕES EM PEX ÁGUA, DN 25 X 20 MM, CONEXÃO POR ANEL DESLIZANTE - FORNECIMENTO E INSTALAÇÃO. AF_02/2023</v>
          </cell>
          <cell r="D3772" t="str">
            <v>UN</v>
          </cell>
          <cell r="E3772">
            <v>31.75</v>
          </cell>
          <cell r="F3772">
            <v>6.41</v>
          </cell>
          <cell r="G3772">
            <v>25.34</v>
          </cell>
        </row>
        <row r="3773">
          <cell r="B3773">
            <v>96820</v>
          </cell>
          <cell r="C3773" t="str">
            <v>UNIÃO METÁLICA PARA INSTALAÇÕES EM PEX ÁGUA, DN 32 MM, COM ANEL DESLIZANTE - FORNECIMENTO E INSTALAÇÃO. AF_02/2023</v>
          </cell>
          <cell r="D3773" t="str">
            <v>UN</v>
          </cell>
          <cell r="E3773">
            <v>54.64</v>
          </cell>
          <cell r="F3773">
            <v>11.49</v>
          </cell>
          <cell r="G3773">
            <v>43.15</v>
          </cell>
        </row>
        <row r="3774">
          <cell r="B3774">
            <v>96821</v>
          </cell>
          <cell r="C3774" t="str">
            <v>CONEXÃO FIXA, ROSCA FÊMEA, METÁLICA, PARA INSTALAÇÕES EM PEX ÁGUA, DN 32 MM X 1", COM ANEL DESLIZANTE - FORNECIMENTO E INSTALAÇÃO. AF_02/2023</v>
          </cell>
          <cell r="D3774" t="str">
            <v>UN</v>
          </cell>
          <cell r="E3774">
            <v>51.58</v>
          </cell>
          <cell r="F3774">
            <v>10.16</v>
          </cell>
          <cell r="G3774">
            <v>41.42</v>
          </cell>
        </row>
        <row r="3775">
          <cell r="B3775">
            <v>96822</v>
          </cell>
          <cell r="C3775" t="str">
            <v>UNIÃO DE REDUÇÃO, METÁLICA, PARA INSTALAÇÕES EM PEX ÁGUA, DN 32 X 25 MM, CONEXÃO POR ANEL DESLIZANTE - FORNECIMENTO E INSTALAÇÃO. AF_02/2023</v>
          </cell>
          <cell r="D3775" t="str">
            <v>UN</v>
          </cell>
          <cell r="E3775">
            <v>42.34</v>
          </cell>
          <cell r="F3775">
            <v>7.78</v>
          </cell>
          <cell r="G3775">
            <v>34.56</v>
          </cell>
        </row>
        <row r="3776">
          <cell r="B3776">
            <v>96823</v>
          </cell>
          <cell r="C3776" t="str">
            <v>LUVA PARA INSTALAÇÕES EM PEX ÁGUA, DN 16 MM, CONEXÃO POR CRIMPAGEM - FORNECIMENTO E INSTALAÇÃO. AF_02/2023</v>
          </cell>
          <cell r="D3776" t="str">
            <v>UN</v>
          </cell>
          <cell r="E3776">
            <v>15.17</v>
          </cell>
          <cell r="F3776">
            <v>3.44</v>
          </cell>
          <cell r="G3776">
            <v>11.73</v>
          </cell>
        </row>
        <row r="3777">
          <cell r="B3777">
            <v>96824</v>
          </cell>
          <cell r="C3777" t="str">
            <v>CONEXÃO FIXA, ROSCA FÊMEA, PARA INSTALAÇÕES EM PEX ÁGUA, DN 16MM X 1/2", CONEXÃO POR CRIMPAGEM - FORNECIMENTO E INSTALAÇÃO. AF_02/2023</v>
          </cell>
          <cell r="D3777" t="str">
            <v>UN</v>
          </cell>
          <cell r="E3777">
            <v>23.13</v>
          </cell>
          <cell r="F3777">
            <v>5.85</v>
          </cell>
          <cell r="G3777">
            <v>17.28</v>
          </cell>
        </row>
        <row r="3778">
          <cell r="B3778">
            <v>96826</v>
          </cell>
          <cell r="C3778" t="str">
            <v>LUVA PARA INSTALAÇÕES EM PEX ÁGUA, DN 20 MM, CONEXÃO POR CRIMPAGEM - FORNECIMENTO E INSTALAÇÃO. AF_02/2023</v>
          </cell>
          <cell r="D3778" t="str">
            <v>UN</v>
          </cell>
          <cell r="E3778">
            <v>17.51</v>
          </cell>
          <cell r="F3778">
            <v>4.08</v>
          </cell>
          <cell r="G3778">
            <v>13.43</v>
          </cell>
        </row>
        <row r="3779">
          <cell r="B3779">
            <v>96827</v>
          </cell>
          <cell r="C3779" t="str">
            <v>CONEXÃO FIXA, ROSCA FÊMEA, PARA INSTALAÇÕES EM PEX ÁGUA, DN 20MM X 1/2", CONEXÃO POR CRIMPAGEM - FORNECIMENTO E INSTALAÇÃO. AF_02/2023</v>
          </cell>
          <cell r="D3779" t="str">
            <v>UN</v>
          </cell>
          <cell r="E3779">
            <v>25.42</v>
          </cell>
          <cell r="F3779">
            <v>6.17</v>
          </cell>
          <cell r="G3779">
            <v>19.25</v>
          </cell>
        </row>
        <row r="3780">
          <cell r="B3780">
            <v>96828</v>
          </cell>
          <cell r="C3780" t="str">
            <v>CONEXÃO FIXA, ROSCA FÊMEA, PARA INSTALAÇÕES EM PEX ÁGUA, DN 20MM X 3/4", CONEXÃO POR CRIMPAGEM - FORNECIMENTO E INSTALAÇÃO. AF_02/2023</v>
          </cell>
          <cell r="D3780" t="str">
            <v>UN</v>
          </cell>
          <cell r="E3780">
            <v>32.05</v>
          </cell>
          <cell r="F3780">
            <v>6.94</v>
          </cell>
          <cell r="G3780">
            <v>25.11</v>
          </cell>
        </row>
        <row r="3781">
          <cell r="B3781">
            <v>96829</v>
          </cell>
          <cell r="C3781" t="str">
            <v>LUVA DE REDUÇÃO PARA INSTALAÇÕES EM PEX ÁGUA, DN 20 X 16 MM, CONEXÃO POR CRIMPAGEM - FORNECIMENTO E INSTALAÇÃO. AF_02/2023</v>
          </cell>
          <cell r="D3781" t="str">
            <v>UN</v>
          </cell>
          <cell r="E3781">
            <v>26.55</v>
          </cell>
          <cell r="F3781">
            <v>3.76</v>
          </cell>
          <cell r="G3781">
            <v>22.79</v>
          </cell>
        </row>
        <row r="3782">
          <cell r="B3782">
            <v>96830</v>
          </cell>
          <cell r="C3782" t="str">
            <v>LUVA PARA INSTALAÇÕES EM PEX ÁGUA, DN 25 MM, CONEXÃO POR CRIMPAGEM - FORNECIMENTO E INSTALAÇÃO. AF_02/2023</v>
          </cell>
          <cell r="D3782" t="str">
            <v>UN</v>
          </cell>
          <cell r="E3782">
            <v>29.18</v>
          </cell>
          <cell r="F3782">
            <v>4.87</v>
          </cell>
          <cell r="G3782">
            <v>24.31</v>
          </cell>
        </row>
        <row r="3783">
          <cell r="B3783">
            <v>96832</v>
          </cell>
          <cell r="C3783" t="str">
            <v>CONEXÃO FIXA, ROSCA FÊMEA, PARA INSTALAÇÕES EM PEX ÁGUA, DN 25MM X 3/4", CONEXÃO POR CRIMPAGEM - FORNECIMENTO E INSTALAÇÃO. AF_02/2023</v>
          </cell>
          <cell r="D3783" t="str">
            <v>UN</v>
          </cell>
          <cell r="E3783">
            <v>41.72</v>
          </cell>
          <cell r="F3783">
            <v>7.34</v>
          </cell>
          <cell r="G3783">
            <v>34.38</v>
          </cell>
        </row>
        <row r="3784">
          <cell r="B3784">
            <v>96833</v>
          </cell>
          <cell r="C3784" t="str">
            <v>LUVA DE REDUÇÃO PARA INSTALAÇÕES EM PEX ÁGUA, DN 25 X 16 MM, CONEXÃO POR CRIMPAGEM - FORNECIMENTO E INSTALAÇÃO. AF_02/2023</v>
          </cell>
          <cell r="D3784" t="str">
            <v>UN</v>
          </cell>
          <cell r="E3784">
            <v>34.51</v>
          </cell>
          <cell r="F3784">
            <v>4.15</v>
          </cell>
          <cell r="G3784">
            <v>30.36</v>
          </cell>
        </row>
        <row r="3785">
          <cell r="B3785">
            <v>96834</v>
          </cell>
          <cell r="C3785" t="str">
            <v>LUVA PARA INSTALAÇÕES EM PEX ÁGUA, DN 32 MM, CONEXÃO POR CRIMPAGEM - FORNECIMENTO E INSTALAÇÃO. AF_02/2023</v>
          </cell>
          <cell r="D3785" t="str">
            <v>UN</v>
          </cell>
          <cell r="E3785">
            <v>40.15</v>
          </cell>
          <cell r="F3785">
            <v>5.99</v>
          </cell>
          <cell r="G3785">
            <v>34.16</v>
          </cell>
        </row>
        <row r="3786">
          <cell r="B3786">
            <v>96836</v>
          </cell>
          <cell r="C3786" t="str">
            <v>LUVA DE REDUÇÃO PARA INSTALAÇÕES EM PEX ÁGUA, DN 32 X 25 MM, CONEXÃO POR CRIMPAGEM - FORNECIMENTO E INSTALAÇÃO. AF_02/2023</v>
          </cell>
          <cell r="D3786" t="str">
            <v>UN</v>
          </cell>
          <cell r="E3786">
            <v>49.91</v>
          </cell>
          <cell r="F3786">
            <v>5.43</v>
          </cell>
          <cell r="G3786">
            <v>44.48</v>
          </cell>
        </row>
        <row r="3787">
          <cell r="B3787">
            <v>96837</v>
          </cell>
          <cell r="C3787" t="str">
            <v>JOELHO 90 GRAUS, METÁLICO, PARA INSTALAÇÕES EM PEX ÁGUA, DN 16 MM, CONEXÃO POR ANEL DESLIZANTE - FORNECIMENTO E INSTALAÇÃO. AF_02/2023</v>
          </cell>
          <cell r="D3787" t="str">
            <v>UN</v>
          </cell>
          <cell r="E3787">
            <v>27.07</v>
          </cell>
          <cell r="F3787">
            <v>7.4</v>
          </cell>
          <cell r="G3787">
            <v>19.67</v>
          </cell>
        </row>
        <row r="3788">
          <cell r="B3788">
            <v>96838</v>
          </cell>
          <cell r="C3788" t="str">
            <v>JOELHO 90 GRAUS, ROSCA FÊMEA TERMINAL, METÁLICO, PARA INSTALAÇÕES EM PEX ÁGUA, DN 16MM X 1/2", CONEXÃO POR ANEL DESLIZANTE - FORNECIMENTO E INSTALAÇÃO. AF_02/2023</v>
          </cell>
          <cell r="D3788" t="str">
            <v>UN</v>
          </cell>
          <cell r="E3788">
            <v>31.54</v>
          </cell>
          <cell r="F3788">
            <v>9.9</v>
          </cell>
          <cell r="G3788">
            <v>21.64</v>
          </cell>
        </row>
        <row r="3789">
          <cell r="B3789">
            <v>96839</v>
          </cell>
          <cell r="C3789" t="str">
            <v>JOELHO, ROSCA FÊMEA, COM BASE FIXA, METÁLICO, PARA INSTALAÇÕES EM PEX ÁGUA, DN 16MM X 1/2", CONEXÃO POR ANEL DESLIZANTE - FORNECIMENTO E INSTALAÇÃO. AF_02/2023</v>
          </cell>
          <cell r="D3789" t="str">
            <v>UN</v>
          </cell>
          <cell r="E3789">
            <v>32.95</v>
          </cell>
          <cell r="F3789">
            <v>9.9</v>
          </cell>
          <cell r="G3789">
            <v>23.05</v>
          </cell>
        </row>
        <row r="3790">
          <cell r="B3790">
            <v>96840</v>
          </cell>
          <cell r="C3790" t="str">
            <v>JOELHO 90 GRAUS, METÁLICO, PARA INSTALAÇÕES EM PEX ÁGUA, DN 20 MM, CONEXÃO POR ANEL DESLIZANTE - FORNECIMENTO E INSTALAÇÃO. AF_02/2023</v>
          </cell>
          <cell r="D3790" t="str">
            <v>UN</v>
          </cell>
          <cell r="E3790">
            <v>32.83</v>
          </cell>
          <cell r="F3790">
            <v>8.76</v>
          </cell>
          <cell r="G3790">
            <v>24.07</v>
          </cell>
        </row>
        <row r="3791">
          <cell r="B3791">
            <v>96841</v>
          </cell>
          <cell r="C3791" t="str">
            <v>JOELHO 90 GRAUS, ROSCA FÊMEA TERMINAL, METÁLICO, PARA INSTALAÇÕES EM PEX ÁGUA, DN 20 MM X 1/2", CONEXÃO POR ANEL DESLIZANTE - FORNECIMENTO E INSTALAÇÃO. AF_02/2023</v>
          </cell>
          <cell r="D3791" t="str">
            <v>UN</v>
          </cell>
          <cell r="E3791">
            <v>35.44</v>
          </cell>
          <cell r="F3791">
            <v>10.59</v>
          </cell>
          <cell r="G3791">
            <v>24.85</v>
          </cell>
        </row>
        <row r="3792">
          <cell r="B3792">
            <v>96842</v>
          </cell>
          <cell r="C3792" t="str">
            <v>JOELHO 90 GRAUS, ROSCA FÊMEA TERMINAL, METÁLICO, PARA INSTALAÇÕES EM PEX ÁGUA, DN 20 MM X 3/4", CONEXÃO POR ANEL DESLIZANTE - FORNECIMENTO E INSTALAÇÃO. AF_02/2023</v>
          </cell>
          <cell r="D3792" t="str">
            <v>UN</v>
          </cell>
          <cell r="E3792">
            <v>40.99</v>
          </cell>
          <cell r="F3792">
            <v>11.74</v>
          </cell>
          <cell r="G3792">
            <v>29.25</v>
          </cell>
        </row>
        <row r="3793">
          <cell r="B3793">
            <v>96843</v>
          </cell>
          <cell r="C3793" t="str">
            <v>JOELHO ROSCA FÊMEA, COM BASE FIXA, METÁLICO, PARA INSTALAÇÕES EM PEX ÁGUA, DN 20MM X 1/2", CONEXÃO POR ANEL DESLIZANTE - FORNECIMENTO E INSTALAÇÃO. AF_02/2023</v>
          </cell>
          <cell r="D3793" t="str">
            <v>UN</v>
          </cell>
          <cell r="E3793">
            <v>37.36</v>
          </cell>
          <cell r="F3793">
            <v>10.59</v>
          </cell>
          <cell r="G3793">
            <v>26.77</v>
          </cell>
        </row>
        <row r="3794">
          <cell r="B3794">
            <v>96844</v>
          </cell>
          <cell r="C3794" t="str">
            <v>JOELHO ROSCA FÊMEA, MÓVEL, METÁLICO, PARA INSTALAÇÕES EM PEX ÁGUA, DN 20MM X 3/4", CONEXÃO POR ANEL DESLIZANTE - FORNECIMENTO E INSTALAÇÃO. AF_02/2023</v>
          </cell>
          <cell r="D3794" t="str">
            <v>UN</v>
          </cell>
          <cell r="E3794">
            <v>43.47</v>
          </cell>
          <cell r="F3794">
            <v>11.74</v>
          </cell>
          <cell r="G3794">
            <v>31.73</v>
          </cell>
        </row>
        <row r="3795">
          <cell r="B3795">
            <v>96845</v>
          </cell>
          <cell r="C3795" t="str">
            <v>JOELHO 90 GRAUS, METÁLICO, PARA INSTALAÇÕES EM PEX ÁGUA, DN 25 MM, CONEXÃO POR ANEL DESLIZANTE - FORNECIMENTO E INSTALAÇÃO. AF_02/2023</v>
          </cell>
          <cell r="D3795" t="str">
            <v>UN</v>
          </cell>
          <cell r="E3795">
            <v>55.08</v>
          </cell>
          <cell r="F3795">
            <v>10.48</v>
          </cell>
          <cell r="G3795">
            <v>44.6</v>
          </cell>
        </row>
        <row r="3796">
          <cell r="B3796">
            <v>96846</v>
          </cell>
          <cell r="C3796" t="str">
            <v>JOELHO 90 GRAUS, ROSCA FÊMEA TERMINAL, METÁLICO, PARA INSTALAÇÕES EM PEX ÁGUA, DN 25 MM X 3/4", CONEXÃO POR ANEL DESLIZANTE - FORNECIMENTO E INSTALAÇÃO. AF_02/2023</v>
          </cell>
          <cell r="D3796" t="str">
            <v>UN</v>
          </cell>
          <cell r="E3796">
            <v>48.91</v>
          </cell>
          <cell r="F3796">
            <v>12.6</v>
          </cell>
          <cell r="G3796">
            <v>36.31</v>
          </cell>
        </row>
        <row r="3797">
          <cell r="B3797">
            <v>96847</v>
          </cell>
          <cell r="C3797" t="str">
            <v>JOELHO ROSCA FÊMEA, COM BASE FIXA, METÁLICO, PARA INSTALAÇÕES EM PEX ÁGUA, DN 25MM X 3/4", CONEXÃO POR ANEL DESLIZANTE - FORNECIMENTO E INSTALAÇÃO. AF_02/2023</v>
          </cell>
          <cell r="D3797" t="str">
            <v>UN</v>
          </cell>
          <cell r="E3797">
            <v>48.07</v>
          </cell>
          <cell r="F3797">
            <v>12.6</v>
          </cell>
          <cell r="G3797">
            <v>35.47</v>
          </cell>
        </row>
        <row r="3798">
          <cell r="B3798">
            <v>96848</v>
          </cell>
          <cell r="C3798" t="str">
            <v>JOELHO 90 GRAUS, METÁLICO, PARA INSTALAÇÕES EM PEX ÁGUA, DN 32 MM, CONEXÃO POR ANEL DESLIZANTE - FORNECIMENTO E INSTALAÇÃO. AF_02/2023</v>
          </cell>
          <cell r="D3798" t="str">
            <v>UN</v>
          </cell>
          <cell r="E3798">
            <v>74.16</v>
          </cell>
          <cell r="F3798">
            <v>12.88</v>
          </cell>
          <cell r="G3798">
            <v>61.28</v>
          </cell>
        </row>
        <row r="3799">
          <cell r="B3799">
            <v>96849</v>
          </cell>
          <cell r="C3799" t="str">
            <v>JOELHO 90 GRAUS, PARA INSTALAÇÕES EM PEX ÁGUA, DN 16 MM, CONEXÃO POR CRIMPAGEM - FORNECIMENTO E INSTALAÇÃO. AF_02/2023</v>
          </cell>
          <cell r="D3799" t="str">
            <v>UN</v>
          </cell>
          <cell r="E3799">
            <v>22.33</v>
          </cell>
          <cell r="F3799">
            <v>5.16</v>
          </cell>
          <cell r="G3799">
            <v>17.17</v>
          </cell>
        </row>
        <row r="3800">
          <cell r="B3800">
            <v>96850</v>
          </cell>
          <cell r="C3800" t="str">
            <v>JOELHO 90 GRAUS, ROSCA FÊMEA TERMINAL, PARA INSTALAÇÕES EM PEX ÁGUA, DN 16MM X 1/2", CONEXÃO POR CRIMPAGEM - FORNECIMENTO E INSTALAÇÃO. AF_02/2023</v>
          </cell>
          <cell r="D3800" t="str">
            <v>UN</v>
          </cell>
          <cell r="E3800">
            <v>29.88</v>
          </cell>
          <cell r="F3800">
            <v>8.78</v>
          </cell>
          <cell r="G3800">
            <v>21.1</v>
          </cell>
        </row>
        <row r="3801">
          <cell r="B3801">
            <v>96852</v>
          </cell>
          <cell r="C3801" t="str">
            <v>JOELHO 90 GRAUS, PARA INSTALAÇÕES EM PEX ÁGUA, DN 20 MM, CONEXÃO POR CRIMPAGEM - FORNECIMENTO E INSTALAÇÃO. AF_02/2023</v>
          </cell>
          <cell r="D3801" t="str">
            <v>UN</v>
          </cell>
          <cell r="E3801">
            <v>28.89</v>
          </cell>
          <cell r="F3801">
            <v>6.11</v>
          </cell>
          <cell r="G3801">
            <v>22.78</v>
          </cell>
        </row>
        <row r="3802">
          <cell r="B3802">
            <v>96853</v>
          </cell>
          <cell r="C3802" t="str">
            <v>JOELHO 90 GRAUS, ROSCA FÊMEA TERMINAL, PARA INSTALAÇÕES EM PEX ÁGUA, DN 20MM X 1/2", CONEXÃO POR CRIMPAGEM - FORNECIMENTO E INSTALAÇÃO. AF_02/2023</v>
          </cell>
          <cell r="D3802" t="str">
            <v>UN</v>
          </cell>
          <cell r="E3802">
            <v>32.3</v>
          </cell>
          <cell r="F3802">
            <v>9.26</v>
          </cell>
          <cell r="G3802">
            <v>23.04</v>
          </cell>
        </row>
        <row r="3803">
          <cell r="B3803">
            <v>96854</v>
          </cell>
          <cell r="C3803" t="str">
            <v>JOELHO 90 GRAUS, ROSCA FÊMEA TERMINAL, PARA INSTALAÇÕES EM PEX ÁGUA, DN 20MM X 3/4", CONEXÃO POR CRIMPAGEM - FORNECIMENTO E INSTALAÇÃO. AF_02/2023</v>
          </cell>
          <cell r="D3803" t="str">
            <v>UN</v>
          </cell>
          <cell r="E3803">
            <v>40.8</v>
          </cell>
          <cell r="F3803">
            <v>10.42</v>
          </cell>
          <cell r="G3803">
            <v>30.38</v>
          </cell>
        </row>
        <row r="3804">
          <cell r="B3804">
            <v>96855</v>
          </cell>
          <cell r="C3804" t="str">
            <v>JOELHO 90 GRAUS, PARA INSTALAÇÕES EM PEX ÁGUA, DN 25 MM, CONEXÃO POR CRIMPAGEM - FORNECIMENTO E INSTALAÇÃO. AF_02/2023</v>
          </cell>
          <cell r="D3804" t="str">
            <v>UN</v>
          </cell>
          <cell r="E3804">
            <v>47.63</v>
          </cell>
          <cell r="F3804">
            <v>7.31</v>
          </cell>
          <cell r="G3804">
            <v>40.32</v>
          </cell>
        </row>
        <row r="3805">
          <cell r="B3805">
            <v>96856</v>
          </cell>
          <cell r="C3805" t="str">
            <v>JOELHO 90 GRAUS, ROSCA FÊMEA TERMINAL, PARA INSTALAÇÕES EM PEX ÁGUA, DN 25MM X 1/2", CONEXÃO POR CRIMPAGEM - FORNECIMENTO E INSTALAÇÃO. AF_02/2023</v>
          </cell>
          <cell r="D3805" t="str">
            <v>UN</v>
          </cell>
          <cell r="E3805">
            <v>48.9</v>
          </cell>
          <cell r="F3805">
            <v>9.86</v>
          </cell>
          <cell r="G3805">
            <v>39.04</v>
          </cell>
        </row>
        <row r="3806">
          <cell r="B3806">
            <v>96860</v>
          </cell>
          <cell r="C3806" t="str">
            <v>TÊ, METÁLICO, PARA INSTALAÇÕES EM PEX ÁGUA, DN 16 MM, CONEXÃO POR ANEL DESLIZANTE - FORNECIMENTO E INSTALAÇÃO. AF_02/2023</v>
          </cell>
          <cell r="D3806" t="str">
            <v>UN</v>
          </cell>
          <cell r="E3806">
            <v>39.44</v>
          </cell>
          <cell r="F3806">
            <v>9.86</v>
          </cell>
          <cell r="G3806">
            <v>29.58</v>
          </cell>
        </row>
        <row r="3807">
          <cell r="B3807">
            <v>96861</v>
          </cell>
          <cell r="C3807" t="str">
            <v>TÊ, ROSCA FÊMEA, METÁLICO, PARA INSTALAÇÕES EM PEX ÁGUA, DN 16 MM X ½", CONEXÃO POR ANEL DESLIZANTE - FORNECIMENTO E INSTALAÇÃO. AF_02/2023</v>
          </cell>
          <cell r="D3807" t="str">
            <v>UN</v>
          </cell>
          <cell r="E3807">
            <v>50.21</v>
          </cell>
          <cell r="F3807">
            <v>12.09</v>
          </cell>
          <cell r="G3807">
            <v>38.12</v>
          </cell>
        </row>
        <row r="3808">
          <cell r="B3808">
            <v>96862</v>
          </cell>
          <cell r="C3808" t="str">
            <v>TÊ, METÁLICO, PARA INSTALAÇÕES EM PEX ÁGUA, DN 20 MM, CONEXÃO POR ANEL DESLIZANTE - FORNECIMENTO E INSTALAÇÃO. AF_02/2023</v>
          </cell>
          <cell r="D3808" t="str">
            <v>UN</v>
          </cell>
          <cell r="E3808">
            <v>48.92</v>
          </cell>
          <cell r="F3808">
            <v>11.69</v>
          </cell>
          <cell r="G3808">
            <v>37.23</v>
          </cell>
        </row>
        <row r="3809">
          <cell r="B3809">
            <v>96863</v>
          </cell>
          <cell r="C3809" t="str">
            <v>TÊ, ROSCA FÊMEA, METÁLICO, PARA INSTALAÇÕES EM PEX ÁGUA, DN 20 MM X 1/2", CONEXÃO POR ANEL DESLIZANTE - FORNECIMENTO E INSTALAÇÃO. AF_02/2023</v>
          </cell>
          <cell r="D3809" t="str">
            <v>UN</v>
          </cell>
          <cell r="E3809">
            <v>50.52</v>
          </cell>
          <cell r="F3809">
            <v>13.31</v>
          </cell>
          <cell r="G3809">
            <v>37.21</v>
          </cell>
        </row>
        <row r="3810">
          <cell r="B3810">
            <v>96864</v>
          </cell>
          <cell r="C3810" t="str">
            <v>TÊ, METÁLICO, PARA INSTALAÇÕES EM PEX ÁGUA, DN 25 MM, CONEXÃO POR ANEL DESLIZANTE - FORNECIMENTO E INSTALAÇÃO. AF_02/2023</v>
          </cell>
          <cell r="D3810" t="str">
            <v>UN</v>
          </cell>
          <cell r="E3810">
            <v>71.72</v>
          </cell>
          <cell r="F3810">
            <v>13.97</v>
          </cell>
          <cell r="G3810">
            <v>57.75</v>
          </cell>
        </row>
        <row r="3811">
          <cell r="B3811">
            <v>96865</v>
          </cell>
          <cell r="C3811" t="str">
            <v>TÊ, ROSCA FÊMEA, METÁLICO, PARA INSTALAÇÕES EM PEX ÁGUA, DN 25 MM X 3/4", CONEXÃO POR ANEL DESLIZANTE - FORNECIMENTO E INSTALAÇÃO. AF_02/2023</v>
          </cell>
          <cell r="D3811" t="str">
            <v>UN</v>
          </cell>
          <cell r="E3811">
            <v>59.46</v>
          </cell>
          <cell r="F3811">
            <v>15.85</v>
          </cell>
          <cell r="G3811">
            <v>43.61</v>
          </cell>
        </row>
        <row r="3812">
          <cell r="B3812">
            <v>96866</v>
          </cell>
          <cell r="C3812" t="str">
            <v>TÊ, METÁLICO, PARA INSTALAÇÕES EM PEX ÁGUA, DN 32 MM, CONEXÃO POR ANEL DESLIZANTE - FORNECIMENTO E INSTALAÇÃO. AF_02/2023</v>
          </cell>
          <cell r="D3812" t="str">
            <v>UN</v>
          </cell>
          <cell r="E3812">
            <v>94.32</v>
          </cell>
          <cell r="F3812">
            <v>17.18</v>
          </cell>
          <cell r="G3812">
            <v>77.14</v>
          </cell>
        </row>
        <row r="3813">
          <cell r="B3813">
            <v>96868</v>
          </cell>
          <cell r="C3813" t="str">
            <v>TÊ, PARA INSTALAÇÕES EM PEX ÁGUA, DN 16 MM, CONEXÃO POR CRIMPAGEM - FORNECIMENTO E INSTALAÇÃO. AF_02/2023</v>
          </cell>
          <cell r="D3813" t="str">
            <v>UN</v>
          </cell>
          <cell r="E3813">
            <v>25.32</v>
          </cell>
          <cell r="F3813">
            <v>6.88</v>
          </cell>
          <cell r="G3813">
            <v>18.44</v>
          </cell>
        </row>
        <row r="3814">
          <cell r="B3814">
            <v>96869</v>
          </cell>
          <cell r="C3814" t="str">
            <v>TÊ, PARA INSTALAÇÕES EM PEX ÁGUA, DN 20 MM, CONEXÃO POR CRIMPAGEM - FORNECIMENTO E INSTALAÇÃO. AF_02/2023</v>
          </cell>
          <cell r="D3814" t="str">
            <v>UN</v>
          </cell>
          <cell r="E3814">
            <v>41.22</v>
          </cell>
          <cell r="F3814">
            <v>8.16</v>
          </cell>
          <cell r="G3814">
            <v>33.06</v>
          </cell>
        </row>
        <row r="3815">
          <cell r="B3815">
            <v>96870</v>
          </cell>
          <cell r="C3815" t="str">
            <v>TÊ, PARA INSTALAÇÕES EM PEX ÁGUA, DN 25 MM, CONEXÃO POR CRIMPAGEM - FORNECIMENTO E INSTALAÇÃO. AF_02/2023</v>
          </cell>
          <cell r="D3815" t="str">
            <v>UN</v>
          </cell>
          <cell r="E3815">
            <v>64.46</v>
          </cell>
          <cell r="F3815">
            <v>9.75</v>
          </cell>
          <cell r="G3815">
            <v>54.71</v>
          </cell>
        </row>
        <row r="3816">
          <cell r="B3816">
            <v>96871</v>
          </cell>
          <cell r="C3816" t="str">
            <v>TÊ, PARA INSTALAÇÕES EM PEX ÁGUA, DN 32 MM, CONEXÃO POR CRIMPAGEM - FORNECIMENTO E INSTALAÇÃO. AF_02/2023</v>
          </cell>
          <cell r="D3816" t="str">
            <v>UN</v>
          </cell>
          <cell r="E3816">
            <v>72.82</v>
          </cell>
          <cell r="F3816">
            <v>11.99</v>
          </cell>
          <cell r="G3816">
            <v>60.83</v>
          </cell>
        </row>
        <row r="3817">
          <cell r="B3817">
            <v>96872</v>
          </cell>
          <cell r="C3817" t="str">
            <v>DISTRIBUIDOR 2 SAÍDAS, METÁLICO, PARA INSTALAÇÕES EM PEX ÁGUA, ENTRADA DE 3/4" X 2 SAÍDAS DE 1/2", CONEXÃO POR ANEL DESLIZANTE - FORNECIMENTO E INSTALAÇÃO. AF_02/2023</v>
          </cell>
          <cell r="D3817" t="str">
            <v>UN</v>
          </cell>
          <cell r="E3817">
            <v>64.76</v>
          </cell>
          <cell r="F3817">
            <v>13.72</v>
          </cell>
          <cell r="G3817">
            <v>51.04</v>
          </cell>
        </row>
        <row r="3818">
          <cell r="B3818">
            <v>96873</v>
          </cell>
          <cell r="C3818" t="str">
            <v>DISTRIBUIDOR 2 SAÍDAS, METÁLICO, PARA INSTALAÇÕES EM PEX ÁGUA, ENTRADA DE 1" X 2 SAÍDAS DE 1/2", CONEXÃO POR ANEL DESLIZANTE - FORNECIMENTO E INSTALAÇÃO. AF_02/2023</v>
          </cell>
          <cell r="D3818" t="str">
            <v>UN</v>
          </cell>
          <cell r="E3818">
            <v>89.18</v>
          </cell>
          <cell r="F3818">
            <v>15.44</v>
          </cell>
          <cell r="G3818">
            <v>73.74</v>
          </cell>
        </row>
        <row r="3819">
          <cell r="B3819">
            <v>96874</v>
          </cell>
          <cell r="C3819" t="str">
            <v>DISTRIBUIDOR 3 SAÍDAS, METÁLICO, PARA INSTALAÇÕES EM PEX ÁGUA, ENTRADA DE 3/4" X 3 SAÍDAS DE 1/2", CONEXÃO POR ANEL DESLIZANTE - FORNECIMENTO E INSTALAÇÃO. AF_02/2023</v>
          </cell>
          <cell r="D3819" t="str">
            <v>UN</v>
          </cell>
          <cell r="E3819">
            <v>79.28</v>
          </cell>
          <cell r="F3819">
            <v>16.19</v>
          </cell>
          <cell r="G3819">
            <v>63.09</v>
          </cell>
        </row>
        <row r="3820">
          <cell r="B3820">
            <v>96875</v>
          </cell>
          <cell r="C3820" t="str">
            <v>DISTRIBUIDOR 3 SAÍDAS, METÁLICO, PARA INSTALAÇÕES EM PEX ÁGUA, ENTRADA DE 1" X 3 SAÍDAS DE 1/2", CONEXÃO POR ANEL DESLIZANTE - FORNECIMENTO E INSTALAÇÃO. AF_02/2023</v>
          </cell>
          <cell r="D3820" t="str">
            <v>UN</v>
          </cell>
          <cell r="E3820">
            <v>107.46</v>
          </cell>
          <cell r="F3820">
            <v>17.91</v>
          </cell>
          <cell r="G3820">
            <v>89.55</v>
          </cell>
        </row>
        <row r="3821">
          <cell r="B3821">
            <v>96876</v>
          </cell>
          <cell r="C3821" t="str">
            <v>DISTRIBUIDOR 2 SAÍDAS, PARA INSTALAÇÕES EM PEX ÁGUA, ENTRADA DE 32 MM X 2 SAÍDAS DE 16 MM, CONEXÃO POR CRIMPAGEM FORNECIMENTO E INSTALAÇÃO. AF_02/2023</v>
          </cell>
          <cell r="D3821" t="str">
            <v>UN</v>
          </cell>
          <cell r="E3821">
            <v>264.55</v>
          </cell>
          <cell r="F3821">
            <v>16.35</v>
          </cell>
          <cell r="G3821">
            <v>248.2</v>
          </cell>
        </row>
        <row r="3822">
          <cell r="B3822">
            <v>96878</v>
          </cell>
          <cell r="C3822" t="str">
            <v>DISTRIBUIDOR 2 SAÍDAS, PARA INSTALAÇÕES EM PEX ÁGUA, ENTRADA DE 32 MM X 2 SAÍDAS DE 25 MM, CONEXÃO POR CRIMPAGEM - FORNECIMENTO E INSTALAÇÃO. AF_02/2023</v>
          </cell>
          <cell r="D3822" t="str">
            <v>UN</v>
          </cell>
          <cell r="E3822">
            <v>298.91</v>
          </cell>
          <cell r="F3822">
            <v>17.79</v>
          </cell>
          <cell r="G3822">
            <v>281.12</v>
          </cell>
        </row>
        <row r="3823">
          <cell r="B3823">
            <v>96879</v>
          </cell>
          <cell r="C3823" t="str">
            <v>DISTRIBUIDOR 3 SAÍDAS, PARA INSTALAÇÕES EM PEX ÁGUA, ENTRADA DE 32 MM X 3 SAÍDAS DE 16 MM, CONEXÃO POR CRIMPAGEM - FORNECIMENTO E INSTALAÇÃO. AF_02/2023</v>
          </cell>
          <cell r="D3823" t="str">
            <v>UN</v>
          </cell>
          <cell r="E3823">
            <v>288.46</v>
          </cell>
          <cell r="F3823">
            <v>18.09</v>
          </cell>
          <cell r="G3823">
            <v>270.37</v>
          </cell>
        </row>
        <row r="3824">
          <cell r="B3824">
            <v>96881</v>
          </cell>
          <cell r="C3824" t="str">
            <v>DISTRIBUIDOR 3 SAÍDAS, PARA INSTALAÇÕES EM PEX ÁGUA, ENTRADA DE 32 MM X 3 SAÍDAS DE 25 MM, CONEXÃO POR CRIMPAGEM - FORNECIMENTO E INSTALAÇÃO. AF_02/2023</v>
          </cell>
          <cell r="D3824" t="str">
            <v>UN</v>
          </cell>
          <cell r="E3824">
            <v>345.38</v>
          </cell>
          <cell r="F3824">
            <v>20.24</v>
          </cell>
          <cell r="G3824">
            <v>325.14</v>
          </cell>
        </row>
        <row r="3825">
          <cell r="B3825">
            <v>96973</v>
          </cell>
          <cell r="C3825" t="str">
            <v>CORDOALHA DE COBRE NU 35 MM², NÃO ENTERRADA, COM ISOLADOR - FORNECIMENTO E INSTALAÇÃO. AF_08/2023</v>
          </cell>
          <cell r="D3825" t="str">
            <v>M</v>
          </cell>
          <cell r="E3825">
            <v>69.35</v>
          </cell>
          <cell r="F3825">
            <v>17.4</v>
          </cell>
          <cell r="G3825">
            <v>51.95</v>
          </cell>
        </row>
        <row r="3826">
          <cell r="B3826">
            <v>96974</v>
          </cell>
          <cell r="C3826" t="str">
            <v>CORDOALHA DE COBRE NU 50 MM², NÃO ENTERRADA, COM ISOLADOR - FORNECIMENTO E INSTALAÇÃO. AF_08/2023</v>
          </cell>
          <cell r="D3826" t="str">
            <v>M</v>
          </cell>
          <cell r="E3826">
            <v>89.65</v>
          </cell>
          <cell r="F3826">
            <v>20.1</v>
          </cell>
          <cell r="G3826">
            <v>69.55</v>
          </cell>
        </row>
        <row r="3827">
          <cell r="B3827">
            <v>96975</v>
          </cell>
          <cell r="C3827" t="str">
            <v>CORDOALHA DE COBRE NU 70 MM², NÃO ENTERRADA, COM ISOLADOR - FORNECIMENTO E INSTALAÇÃO. AF_08/2023</v>
          </cell>
          <cell r="D3827" t="str">
            <v>M</v>
          </cell>
          <cell r="E3827">
            <v>111.07</v>
          </cell>
          <cell r="F3827">
            <v>22.64</v>
          </cell>
          <cell r="G3827">
            <v>88.43</v>
          </cell>
        </row>
        <row r="3828">
          <cell r="B3828">
            <v>96976</v>
          </cell>
          <cell r="C3828" t="str">
            <v>CORDOALHA DE COBRE NU 95 MM², NÃO ENTERRADA, COM ISOLADOR - FORNECIMENTO E INSTALAÇÃO. AF_08/2023</v>
          </cell>
          <cell r="D3828" t="str">
            <v>M</v>
          </cell>
          <cell r="E3828">
            <v>146.67</v>
          </cell>
          <cell r="F3828">
            <v>24.95</v>
          </cell>
          <cell r="G3828">
            <v>121.72</v>
          </cell>
        </row>
        <row r="3829">
          <cell r="B3829">
            <v>96977</v>
          </cell>
          <cell r="C3829" t="str">
            <v>CORDOALHA DE COBRE NU 50 MM², ENTERRADA - FORNECIMENTO E INSTALAÇÃO. AF_08/2023</v>
          </cell>
          <cell r="D3829" t="str">
            <v>M</v>
          </cell>
          <cell r="E3829">
            <v>57.9</v>
          </cell>
          <cell r="F3829">
            <v>1.25</v>
          </cell>
          <cell r="G3829">
            <v>56.65</v>
          </cell>
        </row>
        <row r="3830">
          <cell r="B3830">
            <v>96978</v>
          </cell>
          <cell r="C3830" t="str">
            <v>CORDOALHA DE COBRE NU 70 MM², ENTERRADA - FORNECIMENTO E INSTALAÇÃO. AF_08/2023</v>
          </cell>
          <cell r="D3830" t="str">
            <v>M</v>
          </cell>
          <cell r="E3830">
            <v>76.3</v>
          </cell>
          <cell r="F3830">
            <v>1.52</v>
          </cell>
          <cell r="G3830">
            <v>74.78</v>
          </cell>
        </row>
        <row r="3831">
          <cell r="B3831">
            <v>96979</v>
          </cell>
          <cell r="C3831" t="str">
            <v>CORDOALHA DE COBRE NU 95 MM², ENTERRADA - FORNECIMENTO E INSTALAÇÃO. AF_08/2023</v>
          </cell>
          <cell r="D3831" t="str">
            <v>M</v>
          </cell>
          <cell r="E3831">
            <v>109.19</v>
          </cell>
          <cell r="F3831">
            <v>1.75</v>
          </cell>
          <cell r="G3831">
            <v>107.44</v>
          </cell>
        </row>
        <row r="3832">
          <cell r="B3832">
            <v>96984</v>
          </cell>
          <cell r="C3832" t="str">
            <v>ELETRODUTO PVC RÍGIDO, DIÂMETRO 40MM, COM 3 METROS, PARA SPDA - FORNECIMENTO E INSTALAÇÃO. AF_08/2023</v>
          </cell>
          <cell r="D3832" t="str">
            <v>UN</v>
          </cell>
          <cell r="E3832">
            <v>61.3</v>
          </cell>
          <cell r="F3832">
            <v>28.5</v>
          </cell>
          <cell r="G3832">
            <v>32.8</v>
          </cell>
        </row>
        <row r="3833">
          <cell r="B3833">
            <v>96985</v>
          </cell>
          <cell r="C3833" t="str">
            <v>HASTE DE ATERRAMENTO, DIÂMETRO 5/8", COM 3 METROS - FORNECIMENTO E INSTALAÇÃO. AF_08/2023</v>
          </cell>
          <cell r="D3833" t="str">
            <v>UN</v>
          </cell>
          <cell r="E3833">
            <v>105.74</v>
          </cell>
          <cell r="F3833">
            <v>9.48</v>
          </cell>
          <cell r="G3833">
            <v>96.26</v>
          </cell>
        </row>
        <row r="3834">
          <cell r="B3834">
            <v>96986</v>
          </cell>
          <cell r="C3834" t="str">
            <v>HASTE DE ATERRAMENTO, DIÂMETRO 3/4", COM 3 METROS - FORNECIMENTO E INSTALAÇÃO. AF_08/2023</v>
          </cell>
          <cell r="D3834" t="str">
            <v>UN</v>
          </cell>
          <cell r="E3834">
            <v>157.48</v>
          </cell>
          <cell r="F3834">
            <v>14.83</v>
          </cell>
          <cell r="G3834">
            <v>142.65</v>
          </cell>
        </row>
        <row r="3835">
          <cell r="B3835">
            <v>96987</v>
          </cell>
          <cell r="C3835" t="str">
            <v>BASE METÁLICA PARA MASTRO 1 ½" PARA SPDA - FORNECIMENTO E INSTALAÇÃO. AF_08/2023</v>
          </cell>
          <cell r="D3835" t="str">
            <v>UN</v>
          </cell>
          <cell r="E3835">
            <v>123.13</v>
          </cell>
          <cell r="F3835">
            <v>45.16</v>
          </cell>
          <cell r="G3835">
            <v>77.97</v>
          </cell>
        </row>
        <row r="3836">
          <cell r="B3836">
            <v>96988</v>
          </cell>
          <cell r="C3836" t="str">
            <v>MASTRO 1 ½", COM 3 METROS, PARA SPDA - FORNECIMENTO E INSTALAÇÃO. AF_08/2023</v>
          </cell>
          <cell r="D3836" t="str">
            <v>UN</v>
          </cell>
          <cell r="E3836">
            <v>163.4</v>
          </cell>
          <cell r="F3836">
            <v>6.37</v>
          </cell>
          <cell r="G3836">
            <v>157.03</v>
          </cell>
        </row>
        <row r="3837">
          <cell r="B3837">
            <v>96989</v>
          </cell>
          <cell r="C3837" t="str">
            <v>CAPTOR TIPO FRANKLIN PARA SPDA - FORNECIMENTO E INSTALAÇÃO. AF_08/2023</v>
          </cell>
          <cell r="D3837" t="str">
            <v>UN</v>
          </cell>
          <cell r="E3837">
            <v>136.78</v>
          </cell>
          <cell r="F3837">
            <v>5.14</v>
          </cell>
          <cell r="G3837">
            <v>131.64</v>
          </cell>
        </row>
        <row r="3838">
          <cell r="B3838">
            <v>97013</v>
          </cell>
          <cell r="C3838" t="str">
            <v>GUARDA-CORPO FIXADO EM FÔRMA DE MADEIRA COM MONTANTES E TRAVESSÕES EM MADEIRA E FECHAMENTO EM PLACA COMPENSADO PARA EDIFÍCIOS COM ATÉ 2 PAVIMENTOS. AF_03/2024</v>
          </cell>
          <cell r="D3838" t="str">
            <v>M</v>
          </cell>
          <cell r="E3838">
            <v>79.92</v>
          </cell>
          <cell r="F3838">
            <v>11.87</v>
          </cell>
          <cell r="G3838">
            <v>68.05</v>
          </cell>
        </row>
        <row r="3839">
          <cell r="B3839">
            <v>97014</v>
          </cell>
          <cell r="C3839" t="str">
            <v>GUARDA-CORPO FIXADO EM FÔRMA DE MADEIRA COM MONTANTES E TRAVESSÕES EM MADEIRA E FECHAMENTO EM PLACA COMPENSADO PARA EDIFÍCIOS COM 3 PAVIMENTOS. AF_03/2024</v>
          </cell>
          <cell r="D3839" t="str">
            <v>M</v>
          </cell>
          <cell r="E3839">
            <v>59.27</v>
          </cell>
          <cell r="F3839">
            <v>11.87</v>
          </cell>
          <cell r="G3839">
            <v>47.4</v>
          </cell>
        </row>
        <row r="3840">
          <cell r="B3840">
            <v>97015</v>
          </cell>
          <cell r="C3840" t="str">
            <v>GUARDA-CORPO FIXADO EM FÔRMA DE MADEIRA COM MONTANTES E TRAVESSÕES EM MADEIRA E FECHAMENTO EM PLACA COMPENSADO PARA EDIFÍCIOS COM ALTURA IGUAL OU SUPERIOR A 4 PAVIMENTOS. AF_03/2024</v>
          </cell>
          <cell r="D3840" t="str">
            <v>M</v>
          </cell>
          <cell r="E3840">
            <v>48.97</v>
          </cell>
          <cell r="F3840">
            <v>11.87</v>
          </cell>
          <cell r="G3840">
            <v>37.1</v>
          </cell>
        </row>
        <row r="3841">
          <cell r="B3841">
            <v>97016</v>
          </cell>
          <cell r="C3841" t="str">
            <v>GUARDA-CORPO FIXADO EM FÔRMA DE MADEIRA COM MONTANTES E TRAVESSÕES EM MADEIRA PRÉ-MONTADOS PARA EDIFÍCIOS COM ATÉ 2 PAVIMENTOS. AF_03/2024</v>
          </cell>
          <cell r="D3841" t="str">
            <v>M</v>
          </cell>
          <cell r="E3841">
            <v>50.8</v>
          </cell>
          <cell r="F3841">
            <v>9.4</v>
          </cell>
          <cell r="G3841">
            <v>41.4</v>
          </cell>
        </row>
        <row r="3842">
          <cell r="B3842">
            <v>97017</v>
          </cell>
          <cell r="C3842" t="str">
            <v>GUARDA-CORPO FIXADO EM FÔRMA DE MADEIRA COM MONTANTES E TRAVESSÕES EM MADEIRA PRÉ-MONTADOS PARA EDIFÍCIOS COM 3 PAVIMENTOS. AF_03/2024</v>
          </cell>
          <cell r="D3842" t="str">
            <v>M</v>
          </cell>
          <cell r="E3842">
            <v>38.4</v>
          </cell>
          <cell r="F3842">
            <v>9.4</v>
          </cell>
          <cell r="G3842">
            <v>29</v>
          </cell>
        </row>
        <row r="3843">
          <cell r="B3843">
            <v>97018</v>
          </cell>
          <cell r="C3843" t="str">
            <v>GUARDA-CORPO FIXADO EM FÔRMA DE MADEIRA COM MONTANTES E TRAVESSÕES EM MADEIRA PRÉ-MONTADOS PARA EDIFÍCIOS COM ALTURA IGUAL OU SUPERIOR A 4 PAVIMENTOS. AF_03/2024</v>
          </cell>
          <cell r="D3843" t="str">
            <v>M</v>
          </cell>
          <cell r="E3843">
            <v>32.26</v>
          </cell>
          <cell r="F3843">
            <v>9.4</v>
          </cell>
          <cell r="G3843">
            <v>22.86</v>
          </cell>
        </row>
        <row r="3844">
          <cell r="B3844">
            <v>97031</v>
          </cell>
          <cell r="C3844" t="str">
            <v>GUARDA-CORPO EM LAJE PÓS-DESFÔRMA COM ESCORAS DE MADEIRA ESTRONCADAS NA ESTRUTURA, TRAVESSÕES DE MADEIRA E FECHAMENTO EM TELA DE POLIPROPILENO PARA EDIFÍCIOS COM ATÉ 4 PAVIMENTOS (1 MONTAGEM). AF_03/2024</v>
          </cell>
          <cell r="D3844" t="str">
            <v>M</v>
          </cell>
          <cell r="E3844">
            <v>78.43</v>
          </cell>
          <cell r="F3844">
            <v>12.47</v>
          </cell>
          <cell r="G3844">
            <v>65.96</v>
          </cell>
        </row>
        <row r="3845">
          <cell r="B3845">
            <v>97032</v>
          </cell>
          <cell r="C3845" t="str">
            <v>GUARDA-CORPO EM LAJE PÓS-DESFÔRMA COM ESCORAS DE MADEIRA ESTRONCADAS NA ESTRUTURA, TRAVESSÕES DE MADEIRA E FECHAMENTO EM TELA DE POLIPROPILENO PARA EDIFÍCIOS ACIMA DE 4 PAVIMENTOS (2 MONTAGENS). AF_03/2024</v>
          </cell>
          <cell r="D3845" t="str">
            <v>M</v>
          </cell>
          <cell r="E3845">
            <v>48.74</v>
          </cell>
          <cell r="F3845">
            <v>12.47</v>
          </cell>
          <cell r="G3845">
            <v>36.27</v>
          </cell>
        </row>
        <row r="3846">
          <cell r="B3846">
            <v>97033</v>
          </cell>
          <cell r="C3846" t="str">
            <v>GUARDA-CORPO EM LAJE PÓS-DESFÔRMA COM ESCORAS METÁLICAS ESTRONCADAS NA ESTRUTURA, TRAVESSÕES DE MADEIRA E FECHAMENTO EM TELA DE POLIPROPILENO PARA EDIFÍCIOS COM ATÉ 4 PAVIMENTOS (1 MONTAGEM). AF_03/2024_PS</v>
          </cell>
          <cell r="D3846" t="str">
            <v>M</v>
          </cell>
          <cell r="E3846">
            <v>75.28</v>
          </cell>
          <cell r="F3846">
            <v>16.77</v>
          </cell>
          <cell r="G3846">
            <v>58.51</v>
          </cell>
        </row>
        <row r="3847">
          <cell r="B3847">
            <v>97034</v>
          </cell>
          <cell r="C3847" t="str">
            <v>GUARDA-CORPO EM LAJE PÓS-DESFÔRMA COM ESCORAS METÁLICAS ESTRONCADAS NA ESTRUTURA, TRAVESSÕES DE MADEIRA E FECHAMENTO EM TELA DE POLIPROPILENO PARA EDIFÍCIOS ACIMA DE 4 PAVIMENTOS (2 MONTAGENS). AF_03/2024_PS</v>
          </cell>
          <cell r="D3847" t="str">
            <v>M</v>
          </cell>
          <cell r="E3847">
            <v>49.54</v>
          </cell>
          <cell r="F3847">
            <v>16.77</v>
          </cell>
          <cell r="G3847">
            <v>32.77</v>
          </cell>
        </row>
        <row r="3848">
          <cell r="B3848">
            <v>97039</v>
          </cell>
          <cell r="C3848" t="str">
            <v>FECHAMENTO REMOVÍVEL DE VÃO DE PORTAS EM MADEIRA (VÃO DO ELEVADOR) - 1 MONTAGEM EM OBRA. AF_03/2024</v>
          </cell>
          <cell r="D3848" t="str">
            <v>M2</v>
          </cell>
          <cell r="E3848">
            <v>87.26</v>
          </cell>
          <cell r="F3848">
            <v>17.85</v>
          </cell>
          <cell r="G3848">
            <v>69.41</v>
          </cell>
        </row>
        <row r="3849">
          <cell r="B3849">
            <v>97040</v>
          </cell>
          <cell r="C3849" t="str">
            <v>FECHAMENTO REMOVÍVEL DE ABERTURA DE CAIXILHO EM MADEIRA - 4 MONTAGENS EM OBRA. AF_03/2024</v>
          </cell>
          <cell r="D3849" t="str">
            <v>M2</v>
          </cell>
          <cell r="E3849">
            <v>17.34</v>
          </cell>
          <cell r="F3849">
            <v>9.89</v>
          </cell>
          <cell r="G3849">
            <v>7.45</v>
          </cell>
        </row>
        <row r="3850">
          <cell r="B3850">
            <v>97041</v>
          </cell>
          <cell r="C3850" t="str">
            <v>FECHAMENTO REMOVÍVEL DE ABERTURA NO PISO EM MADEIRA - 1 MONTAGEM EM OBRA. AF_03/2024</v>
          </cell>
          <cell r="D3850" t="str">
            <v>M2</v>
          </cell>
          <cell r="E3850">
            <v>126</v>
          </cell>
          <cell r="F3850">
            <v>26.07</v>
          </cell>
          <cell r="G3850">
            <v>99.93</v>
          </cell>
        </row>
        <row r="3851">
          <cell r="B3851">
            <v>97046</v>
          </cell>
          <cell r="C3851" t="str">
            <v>PONTEIRAS DE PROTEÇÃO DE PONTAS E VERGALHÕES EXPOSTOS EM FUNDAÇÕES. AF_03/2024</v>
          </cell>
          <cell r="D3851" t="str">
            <v>M2</v>
          </cell>
          <cell r="E3851">
            <v>0.27</v>
          </cell>
          <cell r="F3851">
            <v>0.06</v>
          </cell>
          <cell r="G3851">
            <v>0.21</v>
          </cell>
        </row>
        <row r="3852">
          <cell r="B3852">
            <v>97047</v>
          </cell>
          <cell r="C3852" t="str">
            <v>PONTEIRAS DE PROTEÇÃO DE PONTAS E VERGALHÕES EXPOSTOS EM ESTRUTURAS DE CONCRETO ARMADO CONVENCIONAL. AF_03/2024</v>
          </cell>
          <cell r="D3852" t="str">
            <v>M2</v>
          </cell>
          <cell r="E3852">
            <v>0.1</v>
          </cell>
          <cell r="F3852">
            <v>0.02</v>
          </cell>
          <cell r="G3852">
            <v>0.08</v>
          </cell>
        </row>
        <row r="3853">
          <cell r="B3853">
            <v>97048</v>
          </cell>
          <cell r="C3853" t="str">
            <v>PONTEIRAS DE PROTEÇÃO DE PONTAS E VERGALHÕES EXPOSTOS EM ALVENARIA ESTRUTURAL. AF_03/2024</v>
          </cell>
          <cell r="D3853" t="str">
            <v>M2</v>
          </cell>
          <cell r="E3853">
            <v>0.07</v>
          </cell>
          <cell r="F3853">
            <v>0.01</v>
          </cell>
          <cell r="G3853">
            <v>0.06</v>
          </cell>
        </row>
        <row r="3854">
          <cell r="B3854">
            <v>97054</v>
          </cell>
          <cell r="C3854" t="str">
            <v>INSTALAÇÃO DE SINALIZADOR NOTURNO LED. AF_03/2024</v>
          </cell>
          <cell r="D3854" t="str">
            <v>UN</v>
          </cell>
          <cell r="E3854">
            <v>26.34</v>
          </cell>
          <cell r="F3854">
            <v>7.66</v>
          </cell>
          <cell r="G3854">
            <v>18.68</v>
          </cell>
        </row>
        <row r="3855">
          <cell r="B3855">
            <v>97062</v>
          </cell>
          <cell r="C3855" t="str">
            <v>COLOCAÇÃO DE TELA EM ANDAIME FACHADEIRO. AF_03/2024</v>
          </cell>
          <cell r="D3855" t="str">
            <v>M2</v>
          </cell>
          <cell r="E3855">
            <v>8.03</v>
          </cell>
          <cell r="F3855">
            <v>2.4</v>
          </cell>
          <cell r="G3855">
            <v>5.63</v>
          </cell>
        </row>
        <row r="3856">
          <cell r="B3856">
            <v>97063</v>
          </cell>
          <cell r="C3856" t="str">
            <v>MONTAGEM E DESMONTAGEM DE ANDAIME MODULAR FACHADEIRO, COM PISO METÁLICO, PARA EDIFÍCIOS COM MULTIPLOS PAVIMENTOS (EXCLUSIVE ANDAIME E LIMPEZA). AF_03/2024</v>
          </cell>
          <cell r="D3856" t="str">
            <v>M2</v>
          </cell>
          <cell r="E3856">
            <v>20.69</v>
          </cell>
          <cell r="F3856">
            <v>16.75</v>
          </cell>
          <cell r="G3856">
            <v>3.94</v>
          </cell>
        </row>
        <row r="3857">
          <cell r="B3857">
            <v>97064</v>
          </cell>
          <cell r="C3857" t="str">
            <v>MONTAGEM E DESMONTAGEM DE ANDAIME TUBULAR TIPO "TORRE" (EXCLUSIVE ANDAIME E LIMPEZA). AF_03/2024</v>
          </cell>
          <cell r="D3857" t="str">
            <v>M</v>
          </cell>
          <cell r="E3857">
            <v>28.55</v>
          </cell>
          <cell r="F3857">
            <v>22.87</v>
          </cell>
          <cell r="G3857">
            <v>5.68</v>
          </cell>
        </row>
        <row r="3858">
          <cell r="B3858">
            <v>97065</v>
          </cell>
          <cell r="C3858" t="str">
            <v>MONTAGEM E DESMONTAGEM DE ANDAIME MULTIDIRECIONAL (EXCLUSIVE ANDAIME E LIMPEZA). AF_03/2024</v>
          </cell>
          <cell r="D3858" t="str">
            <v>M3</v>
          </cell>
          <cell r="E3858">
            <v>13.6</v>
          </cell>
          <cell r="F3858">
            <v>10.84</v>
          </cell>
          <cell r="G3858">
            <v>2.76</v>
          </cell>
        </row>
        <row r="3859">
          <cell r="B3859">
            <v>97066</v>
          </cell>
          <cell r="C3859" t="str">
            <v>PROTEÇÃO DE PEDESTRES, INCLUSIVE MONTAGEM E DESMONTAGEM. AF_03/2024_PS</v>
          </cell>
          <cell r="D3859" t="str">
            <v>M2</v>
          </cell>
          <cell r="E3859">
            <v>348.02</v>
          </cell>
          <cell r="F3859">
            <v>98.91</v>
          </cell>
          <cell r="G3859">
            <v>249.11</v>
          </cell>
        </row>
        <row r="3860">
          <cell r="B3860">
            <v>97067</v>
          </cell>
          <cell r="C3860" t="str">
            <v>PLATAFORMA DE PROTEÇÃO PRINCIPAL PARA ALVENARIA ESTRUTURAL PARA SER APOIADA EM ANDAIME, INCLUSIVE MONTAGEM E DESMONTAGEM. AF_03/2024</v>
          </cell>
          <cell r="D3860" t="str">
            <v>M</v>
          </cell>
          <cell r="E3860">
            <v>520.61</v>
          </cell>
          <cell r="F3860">
            <v>130.99</v>
          </cell>
          <cell r="G3860">
            <v>389.62</v>
          </cell>
        </row>
        <row r="3861">
          <cell r="B3861">
            <v>97082</v>
          </cell>
          <cell r="C3861" t="str">
            <v>ESCAVAÇÃO MANUAL DE VIGA DE BORDA PARA RADIER. AF_09/2021</v>
          </cell>
          <cell r="D3861" t="str">
            <v>M3</v>
          </cell>
          <cell r="E3861">
            <v>62.23</v>
          </cell>
          <cell r="F3861">
            <v>44.89</v>
          </cell>
          <cell r="G3861">
            <v>17.34</v>
          </cell>
        </row>
        <row r="3862">
          <cell r="B3862">
            <v>97083</v>
          </cell>
          <cell r="C3862" t="str">
            <v>COMPACTAÇÃO MECÂNICA DE SOLO PARA EXECUÇÃO DE RADIER, PISO DE CONCRETO OU LAJE SOBRE SOLO, COM COMPACTADOR DE SOLOS A PERCUSSÃO. AF_09/2021</v>
          </cell>
          <cell r="D3862" t="str">
            <v>M2</v>
          </cell>
          <cell r="E3862">
            <v>3.24</v>
          </cell>
          <cell r="F3862">
            <v>2.25</v>
          </cell>
          <cell r="G3862">
            <v>0.99</v>
          </cell>
        </row>
        <row r="3863">
          <cell r="B3863">
            <v>97084</v>
          </cell>
          <cell r="C3863" t="str">
            <v>COMPACTAÇÃO MECÂNICA DE SOLO PARA EXECUÇÃO DE RADIER, PISO DE CONCRETO OU LAJE SOBRE SOLO, COM COMPACTADOR DE SOLOS TIPO PLACA VIBRATÓRIA. AF_09/2021</v>
          </cell>
          <cell r="D3863" t="str">
            <v>M2</v>
          </cell>
          <cell r="E3863">
            <v>0.68</v>
          </cell>
          <cell r="F3863">
            <v>0.46</v>
          </cell>
          <cell r="G3863">
            <v>0.22</v>
          </cell>
        </row>
        <row r="3864">
          <cell r="B3864">
            <v>97086</v>
          </cell>
          <cell r="C3864" t="str">
            <v>FABRICAÇÃO, MONTAGEM E DESMONTAGEM DE FORMA PARA RADIER, PISO DE CONCRETO OU LAJE SOBRE SOLO, EM MADEIRA SERRADA, 4 UTILIZAÇÕES. AF_09/2021</v>
          </cell>
          <cell r="D3864" t="str">
            <v>M2</v>
          </cell>
          <cell r="E3864">
            <v>117.01</v>
          </cell>
          <cell r="F3864">
            <v>69.76</v>
          </cell>
          <cell r="G3864">
            <v>47.25</v>
          </cell>
        </row>
        <row r="3865">
          <cell r="B3865">
            <v>97087</v>
          </cell>
          <cell r="C3865" t="str">
            <v>CAMADA SEPARADORA PARA EXECUÇÃO DE RADIER, PISO DE CONCRETO OU LAJE SOBRE SOLO, EM LONA PLÁSTICA. AF_09/2021</v>
          </cell>
          <cell r="D3865" t="str">
            <v>M2</v>
          </cell>
          <cell r="E3865">
            <v>3.21</v>
          </cell>
          <cell r="F3865">
            <v>0.34</v>
          </cell>
          <cell r="G3865">
            <v>2.87</v>
          </cell>
        </row>
        <row r="3866">
          <cell r="B3866">
            <v>97088</v>
          </cell>
          <cell r="C3866" t="str">
            <v>ARMAÇÃO PARA EXECUÇÃO DE RADIER, PISO DE CONCRETO OU LAJE SOBRE SOLO, COM USO DE TELA Q-92. AF_09/2021</v>
          </cell>
          <cell r="D3866" t="str">
            <v>KG</v>
          </cell>
          <cell r="E3866">
            <v>16.96</v>
          </cell>
          <cell r="F3866">
            <v>1.05</v>
          </cell>
          <cell r="G3866">
            <v>15.91</v>
          </cell>
        </row>
        <row r="3867">
          <cell r="B3867">
            <v>97089</v>
          </cell>
          <cell r="C3867" t="str">
            <v>ARMAÇÃO PARA EXECUÇÃO DE RADIER, PISO DE CONCRETO OU LAJE SOBRE SOLO, COM USO DE TELA Q-113. AF_09/2021</v>
          </cell>
          <cell r="D3867" t="str">
            <v>KG</v>
          </cell>
          <cell r="E3867">
            <v>15.49</v>
          </cell>
          <cell r="F3867">
            <v>0.91</v>
          </cell>
          <cell r="G3867">
            <v>14.58</v>
          </cell>
        </row>
        <row r="3868">
          <cell r="B3868">
            <v>97090</v>
          </cell>
          <cell r="C3868" t="str">
            <v>ARMAÇÃO PARA EXECUÇÃO DE RADIER, PISO DE CONCRETO OU LAJE SOBRE SOLO, COM USO DE TELA Q-138. AF_09/2021</v>
          </cell>
          <cell r="D3868" t="str">
            <v>KG</v>
          </cell>
          <cell r="E3868">
            <v>15.21</v>
          </cell>
          <cell r="F3868">
            <v>0.78</v>
          </cell>
          <cell r="G3868">
            <v>14.43</v>
          </cell>
        </row>
        <row r="3869">
          <cell r="B3869">
            <v>97091</v>
          </cell>
          <cell r="C3869" t="str">
            <v>ARMAÇÃO PARA EXECUÇÃO DE RADIER, PISO DE CONCRETO OU LAJE SOBRE SOLO, COM USO DE TELA Q-159. AF_09/2021</v>
          </cell>
          <cell r="D3869" t="str">
            <v>KG</v>
          </cell>
          <cell r="E3869">
            <v>14.73</v>
          </cell>
          <cell r="F3869">
            <v>0.7</v>
          </cell>
          <cell r="G3869">
            <v>14.03</v>
          </cell>
        </row>
        <row r="3870">
          <cell r="B3870">
            <v>97092</v>
          </cell>
          <cell r="C3870" t="str">
            <v>ARMAÇÃO PARA EXECUÇÃO DE RADIER, PISO DE CONCRETO OU LAJE SOBRE SOLO, COM USO DE TELA Q-196. AF_09/2021</v>
          </cell>
          <cell r="D3870" t="str">
            <v>KG</v>
          </cell>
          <cell r="E3870">
            <v>14.24</v>
          </cell>
          <cell r="F3870">
            <v>0.59</v>
          </cell>
          <cell r="G3870">
            <v>13.65</v>
          </cell>
        </row>
        <row r="3871">
          <cell r="B3871">
            <v>97093</v>
          </cell>
          <cell r="C3871" t="str">
            <v>ARMAÇÃO PARA EXECUÇÃO DE RADIER, PISO DE CONCRETO OU LAJE SOBRE SOLO, COM USO DE TELA Q-283. AF_09/2021</v>
          </cell>
          <cell r="D3871" t="str">
            <v>KG</v>
          </cell>
          <cell r="E3871">
            <v>13.34</v>
          </cell>
          <cell r="F3871">
            <v>0.46</v>
          </cell>
          <cell r="G3871">
            <v>12.88</v>
          </cell>
        </row>
        <row r="3872">
          <cell r="B3872">
            <v>97096</v>
          </cell>
          <cell r="C3872" t="str">
            <v>CONCRETAGEM DE RADIER, PISO DE CONCRETO OU LAJE SOBRE SOLO, FCK 30 MPA - LANÇAMENTO, ADENSAMENTO E ACABAMENTO. AF_09/2021</v>
          </cell>
          <cell r="D3872" t="str">
            <v>M3</v>
          </cell>
          <cell r="E3872">
            <v>667.51</v>
          </cell>
          <cell r="F3872">
            <v>14.42</v>
          </cell>
          <cell r="G3872">
            <v>653.09</v>
          </cell>
        </row>
        <row r="3873">
          <cell r="B3873">
            <v>97097</v>
          </cell>
          <cell r="C3873" t="str">
            <v>ACABAMENTO POLIDO PARA PISO DE CONCRETO ARMADO OU LAJE SOBRE SOLO DE ALTA RESISTÊNCIA. AF_09/2021</v>
          </cell>
          <cell r="D3873" t="str">
            <v>M2</v>
          </cell>
          <cell r="E3873">
            <v>37.33</v>
          </cell>
          <cell r="F3873">
            <v>1.73</v>
          </cell>
          <cell r="G3873">
            <v>35.6</v>
          </cell>
        </row>
        <row r="3874">
          <cell r="B3874">
            <v>97101</v>
          </cell>
          <cell r="C3874" t="str">
            <v>EXECUÇÃO DE RADIER, ESPESSURA DE 10 CM, FCK = 30 MPA, COM USO DE FORMAS EM MADEIRA SERRADA. AF_09/2021</v>
          </cell>
          <cell r="D3874" t="str">
            <v>M2</v>
          </cell>
          <cell r="E3874">
            <v>181.18</v>
          </cell>
          <cell r="F3874">
            <v>19.11</v>
          </cell>
          <cell r="G3874">
            <v>162.07</v>
          </cell>
        </row>
        <row r="3875">
          <cell r="B3875">
            <v>97102</v>
          </cell>
          <cell r="C3875" t="str">
            <v>EXECUÇÃO DE RADIER, ESPESSURA DE 15 CM, FCK = 30 MPA, COM USO DE FORMAS EM MADEIRA SERRADA. AF_09/2021</v>
          </cell>
          <cell r="D3875" t="str">
            <v>M2</v>
          </cell>
          <cell r="E3875">
            <v>228.05</v>
          </cell>
          <cell r="F3875">
            <v>21.39</v>
          </cell>
          <cell r="G3875">
            <v>206.66</v>
          </cell>
        </row>
        <row r="3876">
          <cell r="B3876">
            <v>97103</v>
          </cell>
          <cell r="C3876" t="str">
            <v>EXECUÇÃO DE RADIER, ESPESSURA DE 20 CM, FCK = 30 MPA, COM USO DE FORMAS EM MADEIRA SERRADA. AF_09/2021</v>
          </cell>
          <cell r="D3876" t="str">
            <v>M2</v>
          </cell>
          <cell r="E3876">
            <v>271.08</v>
          </cell>
          <cell r="F3876">
            <v>23.61</v>
          </cell>
          <cell r="G3876">
            <v>247.47</v>
          </cell>
        </row>
        <row r="3877">
          <cell r="B3877">
            <v>97104</v>
          </cell>
          <cell r="C3877" t="str">
            <v>EXECUÇÃO DE PAVIMENTO DE CONCRETO SIMPLES (PCS), FCK = 40 MPA, ESPESSURA DE 15,0 CM. AF_04/2022</v>
          </cell>
          <cell r="D3877" t="str">
            <v>M2</v>
          </cell>
          <cell r="E3877">
            <v>139.65</v>
          </cell>
          <cell r="F3877">
            <v>11.81</v>
          </cell>
          <cell r="G3877">
            <v>127.84</v>
          </cell>
        </row>
        <row r="3878">
          <cell r="B3878">
            <v>97105</v>
          </cell>
          <cell r="C3878" t="str">
            <v>EXECUÇÃO DE PAVIMENTO DE CONCRETO SIMPLES (PCS), FCK = 40 MPA, ESPESSURA DE 17,5 CM. AF_04/2022</v>
          </cell>
          <cell r="D3878" t="str">
            <v>M2</v>
          </cell>
          <cell r="E3878">
            <v>158</v>
          </cell>
          <cell r="F3878">
            <v>12.69</v>
          </cell>
          <cell r="G3878">
            <v>145.31</v>
          </cell>
        </row>
        <row r="3879">
          <cell r="B3879">
            <v>97106</v>
          </cell>
          <cell r="C3879" t="str">
            <v>EXECUÇÃO DE PAVIMENTO DE CONCRETO SIMPLES (PCS), FCK = 40 MPA, ESPESSURA DE 20,0 CM. AF_04/2022</v>
          </cell>
          <cell r="D3879" t="str">
            <v>M2</v>
          </cell>
          <cell r="E3879">
            <v>175.68</v>
          </cell>
          <cell r="F3879">
            <v>13.46</v>
          </cell>
          <cell r="G3879">
            <v>162.22</v>
          </cell>
        </row>
        <row r="3880">
          <cell r="B3880">
            <v>97107</v>
          </cell>
          <cell r="C3880" t="str">
            <v>EXECUÇÃO DE PAVIMENTO DE CONCRETO SIMPLES (PCS), FCK = 40 MPA, ESPESSURA DE 22,5 CM. AF_04/2022</v>
          </cell>
          <cell r="D3880" t="str">
            <v>M2</v>
          </cell>
          <cell r="E3880">
            <v>200.1</v>
          </cell>
          <cell r="F3880">
            <v>14.25</v>
          </cell>
          <cell r="G3880">
            <v>185.85</v>
          </cell>
        </row>
        <row r="3881">
          <cell r="B3881">
            <v>97108</v>
          </cell>
          <cell r="C3881" t="str">
            <v>EXECUÇÃO DE PAVIMENTO DE CONCRETO SIMPLES (PCS), FCK = 40 MPA, ESPESSURA DE 25,0 CM. AF_04/2022</v>
          </cell>
          <cell r="D3881" t="str">
            <v>M2</v>
          </cell>
          <cell r="E3881">
            <v>228.93</v>
          </cell>
          <cell r="F3881">
            <v>15.02</v>
          </cell>
          <cell r="G3881">
            <v>213.91</v>
          </cell>
        </row>
        <row r="3882">
          <cell r="B3882">
            <v>97109</v>
          </cell>
          <cell r="C3882" t="str">
            <v>EXECUÇÃO DE PAVIMENTO DE CONCRETO SIMPLES (PCS), FCK = 40 MPA, ESPESSURA DE 27,5 CM. AF_04/2022</v>
          </cell>
          <cell r="D3882" t="str">
            <v>M2</v>
          </cell>
          <cell r="E3882">
            <v>253.26</v>
          </cell>
          <cell r="F3882">
            <v>16.39</v>
          </cell>
          <cell r="G3882">
            <v>236.87</v>
          </cell>
        </row>
        <row r="3883">
          <cell r="B3883">
            <v>97111</v>
          </cell>
          <cell r="C3883" t="str">
            <v>EXECUÇÃO DE PAVIMENTO DE CONCRETO ARMADO (PCA), FCK = 30 MPA, ESPESSURA DE 15,0 CM. AF_04/2022</v>
          </cell>
          <cell r="D3883" t="str">
            <v>M2</v>
          </cell>
          <cell r="E3883">
            <v>222.03</v>
          </cell>
          <cell r="F3883">
            <v>13.72</v>
          </cell>
          <cell r="G3883">
            <v>208.31</v>
          </cell>
        </row>
        <row r="3884">
          <cell r="B3884">
            <v>97112</v>
          </cell>
          <cell r="C3884" t="str">
            <v>EXECUÇÃO DE PAVIMENTO DE CONCRETO ARMADO (PCA), FCK = 30 MPA, ESPESSURA DE 17,5 CM. AF_04/2022</v>
          </cell>
          <cell r="D3884" t="str">
            <v>M2</v>
          </cell>
          <cell r="E3884">
            <v>229.77</v>
          </cell>
          <cell r="F3884">
            <v>14.64</v>
          </cell>
          <cell r="G3884">
            <v>215.13</v>
          </cell>
        </row>
        <row r="3885">
          <cell r="B3885">
            <v>97113</v>
          </cell>
          <cell r="C3885" t="str">
            <v>APLICAÇÃO DE LONA PLÁSTICA PARA EXECUÇÃO DE PAVIMENTOS DE CONCRETO. AF_04/2022</v>
          </cell>
          <cell r="D3885" t="str">
            <v>M2</v>
          </cell>
          <cell r="E3885">
            <v>3.22</v>
          </cell>
          <cell r="F3885">
            <v>0.18</v>
          </cell>
          <cell r="G3885">
            <v>3.04</v>
          </cell>
        </row>
        <row r="3886">
          <cell r="B3886">
            <v>97114</v>
          </cell>
          <cell r="C3886" t="str">
            <v>EXECUÇÃO DE JUNTAS DE CONTRAÇÃO PARA PAVIMENTOS DE CONCRETO. AF_04/2022</v>
          </cell>
          <cell r="D3886" t="str">
            <v>M</v>
          </cell>
          <cell r="E3886">
            <v>0.36</v>
          </cell>
          <cell r="F3886">
            <v>0.26</v>
          </cell>
          <cell r="G3886">
            <v>0.1</v>
          </cell>
        </row>
        <row r="3887">
          <cell r="B3887">
            <v>97115</v>
          </cell>
          <cell r="C3887" t="str">
            <v>APLICAÇÃO DE GRAXA EM BARRAS DE TRANSFERÊNCIA PARA EXECUÇÃO DE PAVIMENTO DE CONCRETO. AF_04/2022</v>
          </cell>
          <cell r="D3887" t="str">
            <v>KG</v>
          </cell>
          <cell r="E3887">
            <v>60.76</v>
          </cell>
          <cell r="F3887">
            <v>9.98</v>
          </cell>
          <cell r="G3887">
            <v>50.78</v>
          </cell>
        </row>
        <row r="3888">
          <cell r="B3888">
            <v>97116</v>
          </cell>
          <cell r="C3888" t="str">
            <v>BARRAS DE TRANSFERÊNCIA, AÇO CA-25 DE 16,0 MM, PARA EXECUÇÃO DE PAVIMENTO DE CONCRETO - FORNECIMENTO E INSTALAÇÃO. AF_04/2022</v>
          </cell>
          <cell r="D3888" t="str">
            <v>KG</v>
          </cell>
          <cell r="E3888">
            <v>23.23</v>
          </cell>
          <cell r="F3888">
            <v>6.82</v>
          </cell>
          <cell r="G3888">
            <v>16.41</v>
          </cell>
        </row>
        <row r="3889">
          <cell r="B3889">
            <v>97117</v>
          </cell>
          <cell r="C3889" t="str">
            <v>BARRAS DE TRANSFERÊNCIA, AÇO CA-25 DE 20,0 MM, PARA EXECUÇÃO DE PAVIMENTO DE CONCRETO - FORNECIMENTO E INSTALAÇÃO. AF_04/2022</v>
          </cell>
          <cell r="D3889" t="str">
            <v>KG</v>
          </cell>
          <cell r="E3889">
            <v>20.86</v>
          </cell>
          <cell r="F3889">
            <v>4.36</v>
          </cell>
          <cell r="G3889">
            <v>16.5</v>
          </cell>
        </row>
        <row r="3890">
          <cell r="B3890">
            <v>97118</v>
          </cell>
          <cell r="C3890" t="str">
            <v>BARRAS DE TRANSFERÊNCIA, AÇO CA-25 DE 25,0 MM, PARA EXECUÇÃO DE PAVIMENTO DE CONCRETO - FORNECIMENTO E INSTALAÇÃO. AF_04/2022</v>
          </cell>
          <cell r="D3890" t="str">
            <v>KG</v>
          </cell>
          <cell r="E3890">
            <v>17.59</v>
          </cell>
          <cell r="F3890">
            <v>2.79</v>
          </cell>
          <cell r="G3890">
            <v>14.8</v>
          </cell>
        </row>
        <row r="3891">
          <cell r="B3891">
            <v>97119</v>
          </cell>
          <cell r="C3891" t="str">
            <v>BARRAS DE TRANSFERÊNCIA, AÇO CA-25 DE 32,0 MM, PARA EXECUÇÃO DE PAVIMENTO DE CONCRETO - FORNECIMENTO E INSTALAÇÃO. AF_04/2022</v>
          </cell>
          <cell r="D3891" t="str">
            <v>KG</v>
          </cell>
          <cell r="E3891">
            <v>16.14</v>
          </cell>
          <cell r="F3891">
            <v>1.7</v>
          </cell>
          <cell r="G3891">
            <v>14.44</v>
          </cell>
        </row>
        <row r="3892">
          <cell r="B3892">
            <v>97120</v>
          </cell>
          <cell r="C3892" t="str">
            <v>BARRAS DE LIGAÇÃO, AÇO CA-50 DE 10 MM, PARA EXECUÇÃO DE PAVIMENTO DE CONCRETO - FORNECIMENTO E INSTALAÇÃO. AF_04/2022</v>
          </cell>
          <cell r="D3892" t="str">
            <v>KG</v>
          </cell>
          <cell r="E3892">
            <v>10.58</v>
          </cell>
          <cell r="F3892">
            <v>1.06</v>
          </cell>
          <cell r="G3892">
            <v>9.52</v>
          </cell>
        </row>
        <row r="3893">
          <cell r="B3893">
            <v>97121</v>
          </cell>
          <cell r="C3893" t="str">
            <v>ASSENTAMENTO DE TUBO DE PVC PBA PARA REDE DE ÁGUA, DN 50 MM, JUNTA ELÁSTICA INTEGRADA, INSTALADO EM LOCAL COM NÍVEL ALTO DE INTERFERÊNCIAS (NÃO INCLUI FORNECIMENTO). AF_05/2024</v>
          </cell>
          <cell r="D3893" t="str">
            <v>M</v>
          </cell>
          <cell r="E3893">
            <v>2.75</v>
          </cell>
          <cell r="F3893">
            <v>1.92</v>
          </cell>
          <cell r="G3893">
            <v>0.83</v>
          </cell>
        </row>
        <row r="3894">
          <cell r="B3894">
            <v>97122</v>
          </cell>
          <cell r="C3894" t="str">
            <v>ASSENTAMENTO DE TUBO DE PVC PBA PARA REDE DE ÁGUA, DN 75 MM, JUNTA ELÁSTICA INTEGRADA, INSTALADO EM LOCAL COM NÍVEL ALTO DE INTERFERÊNCIAS (NÃO INCLUI FORNECIMENTO). AF_05/2024</v>
          </cell>
          <cell r="D3894" t="str">
            <v>M</v>
          </cell>
          <cell r="E3894">
            <v>3.33</v>
          </cell>
          <cell r="F3894">
            <v>2.27</v>
          </cell>
          <cell r="G3894">
            <v>1.06</v>
          </cell>
        </row>
        <row r="3895">
          <cell r="B3895">
            <v>97123</v>
          </cell>
          <cell r="C3895" t="str">
            <v>ASSENTAMENTO DE TUBO DE PVC PBA PARA REDE DE ÁGUA, DN 100 MM, JUNTA ELÁSTICA INTEGRADA, INSTALADO EM LOCAL COM NÍVEL ALTO DE INTERFERÊNCIAS (NÃO INCLUI FORNECIMENTO). AF_05/2024</v>
          </cell>
          <cell r="D3895" t="str">
            <v>M</v>
          </cell>
          <cell r="E3895">
            <v>3.85</v>
          </cell>
          <cell r="F3895">
            <v>2.62</v>
          </cell>
          <cell r="G3895">
            <v>1.23</v>
          </cell>
        </row>
        <row r="3896">
          <cell r="B3896">
            <v>97124</v>
          </cell>
          <cell r="C3896" t="str">
            <v>ASSENTAMENTO DE TUBO DE PVC PBA PARA REDE DE ÁGUA, DN 50 MM, JUNTA ELÁSTICA INTEGRADA, INSTALADO EM LOCAL COM NÍVEL BAIXO DE INTERFERÊNCIAS (NÃO INCLUI FORNECIMENTO). AF_05/2024</v>
          </cell>
          <cell r="D3896" t="str">
            <v>M</v>
          </cell>
          <cell r="E3896">
            <v>2.25</v>
          </cell>
          <cell r="F3896">
            <v>1.56</v>
          </cell>
          <cell r="G3896">
            <v>0.69</v>
          </cell>
        </row>
        <row r="3897">
          <cell r="B3897">
            <v>97125</v>
          </cell>
          <cell r="C3897" t="str">
            <v>ASSENTAMENTO DE TUBO DE PVC PBA PARA REDE DE ÁGUA, DN 75 MM, JUNTA ELÁSTICA INTEGRADA, INSTALADO EM LOCAL COM NÍVEL BAIXO DE INTERFERÊNCIAS (NÃO INCLUI FORNECIMENTO). AF_05/2024</v>
          </cell>
          <cell r="D3897" t="str">
            <v>M</v>
          </cell>
          <cell r="E3897">
            <v>2.74</v>
          </cell>
          <cell r="F3897">
            <v>1.84</v>
          </cell>
          <cell r="G3897">
            <v>0.9</v>
          </cell>
        </row>
        <row r="3898">
          <cell r="B3898">
            <v>97126</v>
          </cell>
          <cell r="C3898" t="str">
            <v>ASSENTAMENTO DE TUBO DE PVC PBA PARA REDE DE ÁGUA, DN 100 MM, JUNTA ELÁSTICA INTEGRADA, INSTALADO EM LOCAL COM NÍVEL BAIXO DE INTERFERÊNCIAS (NÃO INCLUI FORNECIMENTO). AF_05/2024</v>
          </cell>
          <cell r="D3898" t="str">
            <v>M</v>
          </cell>
          <cell r="E3898">
            <v>3.18</v>
          </cell>
          <cell r="F3898">
            <v>2.13</v>
          </cell>
          <cell r="G3898">
            <v>1.05</v>
          </cell>
        </row>
        <row r="3899">
          <cell r="B3899">
            <v>97127</v>
          </cell>
          <cell r="C3899" t="str">
            <v>ASSENTAMENTO DE TUBO DE PVC DEFOFO OU PRFV OU RPVC PARA REDE DE ÁGUA, DN 150 MM, JUNTA ELÁSTICA INTEGRADA, INSTALADO EM LOCAL COM NÍVEL ALTO DE INTERFERÊNCIAS (NÃO INCLUI FORNECIMENTO). AF_05/2024</v>
          </cell>
          <cell r="D3899" t="str">
            <v>M</v>
          </cell>
          <cell r="E3899">
            <v>4.71</v>
          </cell>
          <cell r="F3899">
            <v>3.12</v>
          </cell>
          <cell r="G3899">
            <v>1.59</v>
          </cell>
        </row>
        <row r="3900">
          <cell r="B3900">
            <v>97128</v>
          </cell>
          <cell r="C3900" t="str">
            <v>ASSENTAMENTO DE TUBO DE PVC DEFOFO OU PRFV OU RPVC PARA REDE DE ÁGUA, DN 200 MM, JUNTA ELÁSTICA INTEGRADA, INSTALADO EM LOCAL COM NÍVEL ALTO DE INTERFERÊNCIAS (NÃO INCLUI FORNECIMENTO). AF_05/2024</v>
          </cell>
          <cell r="D3900" t="str">
            <v>M</v>
          </cell>
          <cell r="E3900">
            <v>9.55</v>
          </cell>
          <cell r="F3900">
            <v>5.17</v>
          </cell>
          <cell r="G3900">
            <v>4.38</v>
          </cell>
        </row>
        <row r="3901">
          <cell r="B3901">
            <v>97129</v>
          </cell>
          <cell r="C3901" t="str">
            <v>ASSENTAMENTO DE TUBO DE PVC DEFOFO OU PRFV OU RPVC PARA REDE DE ÁGUA, DN 250 MM, JUNTA ELÁSTICA INTEGRADA, INSTALADO EM LOCAL COM NÍVEL ALTO DE INTERFERÊNCIAS (NÃO INCLUI FORNECIMENTO). AF_05/2024</v>
          </cell>
          <cell r="D3901" t="str">
            <v>M</v>
          </cell>
          <cell r="E3901">
            <v>11.31</v>
          </cell>
          <cell r="F3901">
            <v>6.13</v>
          </cell>
          <cell r="G3901">
            <v>5.18</v>
          </cell>
        </row>
        <row r="3902">
          <cell r="B3902">
            <v>97130</v>
          </cell>
          <cell r="C3902" t="str">
            <v>ASSENTAMENTO DE TUBO DE PVC DEFOFO OU PRFV OU RPVC PARA REDE DE ÁGUA, DN 300 MM, JUNTA ELÁSTICA INTEGRADA, INSTALADO EM LOCAL COM NÍVEL ALTO DE INTERFERÊNCIAS (NÃO INCLUI FORNECIMENTO). AF_05/2024</v>
          </cell>
          <cell r="D3902" t="str">
            <v>M</v>
          </cell>
          <cell r="E3902">
            <v>13.09</v>
          </cell>
          <cell r="F3902">
            <v>7.07</v>
          </cell>
          <cell r="G3902">
            <v>6.02</v>
          </cell>
        </row>
        <row r="3903">
          <cell r="B3903">
            <v>97131</v>
          </cell>
          <cell r="C3903" t="str">
            <v>ASSENTAMENTO DE TUBO DE PVC DEFOFO OU PRFV OU RPVC PARA REDE DE ÁGUA, DN 350 MM, JUNTA ELÁSTICA INTEGRADA, INSTALADO EM LOCAL COM NÍVEL ALTO DE INTERFERÊNCIAS (NÃO INCLUI FORNECIMENTO). AF_05/2024</v>
          </cell>
          <cell r="D3903" t="str">
            <v>M</v>
          </cell>
          <cell r="E3903">
            <v>14.87</v>
          </cell>
          <cell r="F3903">
            <v>8.02</v>
          </cell>
          <cell r="G3903">
            <v>6.85</v>
          </cell>
        </row>
        <row r="3904">
          <cell r="B3904">
            <v>97132</v>
          </cell>
          <cell r="C3904" t="str">
            <v>ASSENTAMENTO DE TUBO DE PVC DEFOFO OU PRFV OU RPVC PARA REDE DE ÁGUA, DN 400 MM, JUNTA ELÁSTICA INTEGRADA, INSTALADO EM LOCAL COM NÍVEL ALTO DE INTERFERÊNCIAS (NÃO INCLUI FORNECIMENTO). AF_05/2024</v>
          </cell>
          <cell r="D3904" t="str">
            <v>M</v>
          </cell>
          <cell r="E3904">
            <v>16.65</v>
          </cell>
          <cell r="F3904">
            <v>8.96</v>
          </cell>
          <cell r="G3904">
            <v>7.69</v>
          </cell>
        </row>
        <row r="3905">
          <cell r="B3905">
            <v>97133</v>
          </cell>
          <cell r="C3905" t="str">
            <v>ASSENTAMENTO DE TUBO DE PVC DEFOFO OU PRFV OU RPVC PARA REDE DE ÁGUA, DN 500 MM, JUNTA ELÁSTICA INTEGRADA, INSTALADO EM LOCAL COM NÍVEL ALTO DE INTERFERÊNCIAS (NÃO INCLUI FORNECIMENTO). AF_05/2024</v>
          </cell>
          <cell r="D3905" t="str">
            <v>M</v>
          </cell>
          <cell r="E3905">
            <v>20.18</v>
          </cell>
          <cell r="F3905">
            <v>10.87</v>
          </cell>
          <cell r="G3905">
            <v>9.31</v>
          </cell>
        </row>
        <row r="3906">
          <cell r="B3906">
            <v>97134</v>
          </cell>
          <cell r="C3906" t="str">
            <v>ASSENTAMENTO DE TUBO DE PVC DEFOFO OU PRFV OU RPVC PARA REDE DE ÁGUA, DN 150 MM, JUNTA ELÁSTICA INTEGRADA, INSTALADO EM LOCAL COM NÍVEL BAIXO DE INTERFERÊNCIAS (NÃO INCLUI FORNECIMENTO). AF_05/2024</v>
          </cell>
          <cell r="D3906" t="str">
            <v>M</v>
          </cell>
          <cell r="E3906">
            <v>3.9</v>
          </cell>
          <cell r="F3906">
            <v>2.53</v>
          </cell>
          <cell r="G3906">
            <v>1.37</v>
          </cell>
        </row>
        <row r="3907">
          <cell r="B3907">
            <v>97135</v>
          </cell>
          <cell r="C3907" t="str">
            <v>ASSENTAMENTO DE TUBO DE PVC DEFOFO OU PRFV OU RPVC PARA REDE DE ÁGUA, DN 200 MM, JUNTA ELÁSTICA INTEGRADA, INSTALADO EM LOCAL COM NÍVEL BAIXO DE INTERFERÊNCIAS (NÃO INCLUI FORNECIMENTO). AF_05/2024</v>
          </cell>
          <cell r="D3907" t="str">
            <v>M</v>
          </cell>
          <cell r="E3907">
            <v>7.3</v>
          </cell>
          <cell r="F3907">
            <v>3.89</v>
          </cell>
          <cell r="G3907">
            <v>3.41</v>
          </cell>
        </row>
        <row r="3908">
          <cell r="B3908">
            <v>97136</v>
          </cell>
          <cell r="C3908" t="str">
            <v>ASSENTAMENTO DE TUBO DE PVC DEFOFO OU PRFV OU RPVC PARA REDE DE ÁGUA, DN 250 MM, JUNTA ELÁSTICA INTEGRADA, INSTALADO EM LOCAL COM NÍVEL BAIXO DE INTERFERÊNCIAS (NÃO INCLUI FORNECIMENTO). AF_05/2024</v>
          </cell>
          <cell r="D3908" t="str">
            <v>M</v>
          </cell>
          <cell r="E3908">
            <v>8.66</v>
          </cell>
          <cell r="F3908">
            <v>4.61</v>
          </cell>
          <cell r="G3908">
            <v>4.05</v>
          </cell>
        </row>
        <row r="3909">
          <cell r="B3909">
            <v>97137</v>
          </cell>
          <cell r="C3909" t="str">
            <v>ASSENTAMENTO DE TUBO DE PVC DEFOFO OU PRFV OU RPVC PARA REDE DE ÁGUA, DN 300 MM, JUNTA ELÁSTICA INTEGRADA, INSTALADO EM LOCAL COM NÍVEL BAIXO DE INTERFERÊNCIAS (NÃO INCLUI FORNECIMENTO). AF_05/2024</v>
          </cell>
          <cell r="D3909" t="str">
            <v>M</v>
          </cell>
          <cell r="E3909">
            <v>10.02</v>
          </cell>
          <cell r="F3909">
            <v>5.32</v>
          </cell>
          <cell r="G3909">
            <v>4.7</v>
          </cell>
        </row>
        <row r="3910">
          <cell r="B3910">
            <v>97138</v>
          </cell>
          <cell r="C3910" t="str">
            <v>ASSENTAMENTO DE TUBO DE PVC DEFOFO OU PRFV OU RPVC PARA REDE DE ÁGUA, DN 350 MM, JUNTA ELÁSTICA INTEGRADA, INSTALADO EM LOCAL COM NÍVEL BAIXO DE INTERFERÊNCIAS (NÃO INCLUI FORNECIMENTO). AF_05/2024</v>
          </cell>
          <cell r="D3910" t="str">
            <v>M</v>
          </cell>
          <cell r="E3910">
            <v>11.38</v>
          </cell>
          <cell r="F3910">
            <v>6.03</v>
          </cell>
          <cell r="G3910">
            <v>5.35</v>
          </cell>
        </row>
        <row r="3911">
          <cell r="B3911">
            <v>97139</v>
          </cell>
          <cell r="C3911" t="str">
            <v>ASSENTAMENTO DE TUBO DE PVC DEFOFO OU PRFV OU RPVC PARA REDE DE ÁGUA, DN 400 MM, JUNTA ELÁSTICA INTEGRADA, INSTALADO EM LOCAL COM NÍVEL BAIXO DE INTERFERÊNCIAS (NÃO INCLUI FORNECIMENTO). AF_05/2024</v>
          </cell>
          <cell r="D3911" t="str">
            <v>M</v>
          </cell>
          <cell r="E3911">
            <v>12.76</v>
          </cell>
          <cell r="F3911">
            <v>6.75</v>
          </cell>
          <cell r="G3911">
            <v>6.01</v>
          </cell>
        </row>
        <row r="3912">
          <cell r="B3912">
            <v>97140</v>
          </cell>
          <cell r="C3912" t="str">
            <v>ASSENTAMENTO DE TUBO DE PVC DEFOFO OU PRFV OU RPVC PARA REDE DE ÁGUA, DN 500 MM, JUNTA ELÁSTICA INTEGRADA, INSTALADO EM LOCAL COM NÍVEL BAIXO DE INTERFERÊNCIAS (NÃO INCLUI FORNECIMENTO). AF_05/2024</v>
          </cell>
          <cell r="D3912" t="str">
            <v>M</v>
          </cell>
          <cell r="E3912">
            <v>15.47</v>
          </cell>
          <cell r="F3912">
            <v>8.17</v>
          </cell>
          <cell r="G3912">
            <v>7.3</v>
          </cell>
        </row>
        <row r="3913">
          <cell r="B3913">
            <v>97141</v>
          </cell>
          <cell r="C3913" t="str">
            <v>ASSENTAMENTO DE TUBO DE FERRO FUNDIDO PARA REDE DE ÁGUA, DN 80 MM, JUNTA ELÁSTICA, INSTALADO EM LOCAL COM NÍVEL ALTO DE INTERFERÊNCIAS (NÃO INCLUI FORNECIMENTO). AF_05/2024</v>
          </cell>
          <cell r="D3913" t="str">
            <v>M</v>
          </cell>
          <cell r="E3913">
            <v>4.71</v>
          </cell>
          <cell r="F3913">
            <v>2.25</v>
          </cell>
          <cell r="G3913">
            <v>2.46</v>
          </cell>
        </row>
        <row r="3914">
          <cell r="B3914">
            <v>97142</v>
          </cell>
          <cell r="C3914" t="str">
            <v>ASSENTAMENTO DE TUBO DE FERRO FUNDIDO PARA REDE DE ÁGUA, DN 100 MM, JUNTA ELÁSTICA, INSTALADO EM LOCAL COM NÍVEL ALTO DE INTERFERÊNCIAS (NÃO INCLUI FORNECIMENTO). AF_05/2024</v>
          </cell>
          <cell r="D3914" t="str">
            <v>M</v>
          </cell>
          <cell r="E3914">
            <v>5.41</v>
          </cell>
          <cell r="F3914">
            <v>2.66</v>
          </cell>
          <cell r="G3914">
            <v>2.75</v>
          </cell>
        </row>
        <row r="3915">
          <cell r="B3915">
            <v>97143</v>
          </cell>
          <cell r="C3915" t="str">
            <v>ASSENTAMENTO DE TUBO DE FERRO FUNDIDO PARA REDE DE ÁGUA, DN 150 MM, JUNTA ELÁSTICA, INSTALADO EM LOCAL COM NÍVEL ALTO DE INTERFERÊNCIAS (NÃO INCLUI FORNECIMENTO). AF_05/2024</v>
          </cell>
          <cell r="D3915" t="str">
            <v>M</v>
          </cell>
          <cell r="E3915">
            <v>7.13</v>
          </cell>
          <cell r="F3915">
            <v>3.65</v>
          </cell>
          <cell r="G3915">
            <v>3.48</v>
          </cell>
        </row>
        <row r="3916">
          <cell r="B3916">
            <v>97144</v>
          </cell>
          <cell r="C3916" t="str">
            <v>ASSENTAMENTO DE TUBO DE FERRO FUNDIDO PARA REDE DE ÁGUA, DN 200 MM, JUNTA ELÁSTICA, INSTALADO EM LOCAL COM NÍVEL ALTO DE INTERFERÊNCIAS (NÃO INCLUI FORNECIMENTO). AF_05/2024</v>
          </cell>
          <cell r="D3916" t="str">
            <v>M</v>
          </cell>
          <cell r="E3916">
            <v>8.86</v>
          </cell>
          <cell r="F3916">
            <v>4.66</v>
          </cell>
          <cell r="G3916">
            <v>4.2</v>
          </cell>
        </row>
        <row r="3917">
          <cell r="B3917">
            <v>97145</v>
          </cell>
          <cell r="C3917" t="str">
            <v>ASSENTAMENTO DE TUBO DE FERRO FUNDIDO PARA REDE DE ÁGUA, DN 250 MM, JUNTA ELÁSTICA, INSTALADO EM LOCAL COM NÍVEL ALTO DE INTERFERÊNCIAS (NÃO INCLUI FORNECIMENTO). AF_05/2024</v>
          </cell>
          <cell r="D3917" t="str">
            <v>M</v>
          </cell>
          <cell r="E3917">
            <v>10.61</v>
          </cell>
          <cell r="F3917">
            <v>5.68</v>
          </cell>
          <cell r="G3917">
            <v>4.93</v>
          </cell>
        </row>
        <row r="3918">
          <cell r="B3918">
            <v>97146</v>
          </cell>
          <cell r="C3918" t="str">
            <v>ASSENTAMENTO DE TUBO DE FERRO FUNDIDO PARA REDE DE ÁGUA, DN 300 MM, JUNTA ELÁSTICA, INSTALADO EM LOCAL COM NÍVEL ALTO DE INTERFERÊNCIAS (NÃO INCLUI FORNECIMENTO). AF_05/2024</v>
          </cell>
          <cell r="D3918" t="str">
            <v>M</v>
          </cell>
          <cell r="E3918">
            <v>12.37</v>
          </cell>
          <cell r="F3918">
            <v>6.69</v>
          </cell>
          <cell r="G3918">
            <v>5.68</v>
          </cell>
        </row>
        <row r="3919">
          <cell r="B3919">
            <v>97147</v>
          </cell>
          <cell r="C3919" t="str">
            <v>ASSENTAMENTO DE TUBO DE FERRO FUNDIDO PARA REDE DE ÁGUA, DN 350 MM, JUNTA ELÁSTICA, INSTALADO EM LOCAL COM NÍVEL ALTO DE INTERFERÊNCIAS (NÃO INCLUI FORNECIMENTO). AF_05/2024</v>
          </cell>
          <cell r="D3919" t="str">
            <v>M</v>
          </cell>
          <cell r="E3919">
            <v>14.12</v>
          </cell>
          <cell r="F3919">
            <v>7.68</v>
          </cell>
          <cell r="G3919">
            <v>6.44</v>
          </cell>
        </row>
        <row r="3920">
          <cell r="B3920">
            <v>97148</v>
          </cell>
          <cell r="C3920" t="str">
            <v>ASSENTAMENTO DE TUBO DE FERRO FUNDIDO PARA REDE DE ÁGUA, DN 400 MM, JUNTA ELÁSTICA, INSTALADO EM LOCAL COM NÍVEL ALTO DE INTERFERÊNCIAS (NÃO INCLUI FORNECIMENTO). AF_05/2024</v>
          </cell>
          <cell r="D3920" t="str">
            <v>M</v>
          </cell>
          <cell r="E3920">
            <v>15.87</v>
          </cell>
          <cell r="F3920">
            <v>8.69</v>
          </cell>
          <cell r="G3920">
            <v>7.18</v>
          </cell>
        </row>
        <row r="3921">
          <cell r="B3921">
            <v>97149</v>
          </cell>
          <cell r="C3921" t="str">
            <v>ASSENTAMENTO DE TUBO DE FERRO FUNDIDO PARA REDE DE ÁGUA, DN 450 MM, JUNTA ELÁSTICA, INSTALADO EM LOCAL COM NÍVEL ALTO DE INTERFERÊNCIAS (NÃO INCLUI FORNECIMENTO). AF_05/2024</v>
          </cell>
          <cell r="D3921" t="str">
            <v>M</v>
          </cell>
          <cell r="E3921">
            <v>17.66</v>
          </cell>
          <cell r="F3921">
            <v>9.7</v>
          </cell>
          <cell r="G3921">
            <v>7.96</v>
          </cell>
        </row>
        <row r="3922">
          <cell r="B3922">
            <v>97150</v>
          </cell>
          <cell r="C3922" t="str">
            <v>ASSENTAMENTO DE TUBO DE FERRO FUNDIDO PARA REDE DE ÁGUA, DN 500 MM, JUNTA ELÁSTICA, INSTALADO EM LOCAL COM NÍVEL ALTO DE INTERFERÊNCIAS (NÃO INCLUI FORNECIMENTO). AF_05/2024</v>
          </cell>
          <cell r="D3922" t="str">
            <v>M</v>
          </cell>
          <cell r="E3922">
            <v>23.79</v>
          </cell>
          <cell r="F3922">
            <v>10.7</v>
          </cell>
          <cell r="G3922">
            <v>13.09</v>
          </cell>
        </row>
        <row r="3923">
          <cell r="B3923">
            <v>97151</v>
          </cell>
          <cell r="C3923" t="str">
            <v>ASSENTAMENTO DE TUBO DE FERRO FUNDIDO PARA REDE DE ÁGUA, DN 600 MM, JUNTA ELÁSTICA, INSTALADO EM LOCAL COM NÍVEL ALTO DE INTERFERÊNCIAS (NÃO INCLUI FORNECIMENTO). AF_05/2024</v>
          </cell>
          <cell r="D3923" t="str">
            <v>M</v>
          </cell>
          <cell r="E3923">
            <v>28.01</v>
          </cell>
          <cell r="F3923">
            <v>12.72</v>
          </cell>
          <cell r="G3923">
            <v>15.29</v>
          </cell>
        </row>
        <row r="3924">
          <cell r="B3924">
            <v>97152</v>
          </cell>
          <cell r="C3924" t="str">
            <v>ASSENTAMENTO DE TUBO DE FERRO FUNDIDO PARA REDE DE ÁGUA, DN 700 MM, JUNTA ELÁSTICA, INSTALADO EM LOCAL COM NÍVEL ALTO DE INTERFERÊNCIAS (NÃO INCLUI FORNECIMENTO). AF_05/2024</v>
          </cell>
          <cell r="D3924" t="str">
            <v>M</v>
          </cell>
          <cell r="E3924">
            <v>31.91</v>
          </cell>
          <cell r="F3924">
            <v>14.73</v>
          </cell>
          <cell r="G3924">
            <v>17.18</v>
          </cell>
        </row>
        <row r="3925">
          <cell r="B3925">
            <v>97153</v>
          </cell>
          <cell r="C3925" t="str">
            <v>ASSENTAMENTO DE TUBO DE FERRO FUNDIDO PARA REDE DE ÁGUA, DN 800 MM, JUNTA ELÁSTICA, INSTALADO EM LOCAL COM NÍVEL ALTO DE INTERFERÊNCIAS (NÃO INCLUI FORNECIMENTO). AF_05/2024</v>
          </cell>
          <cell r="D3925" t="str">
            <v>M</v>
          </cell>
          <cell r="E3925">
            <v>36.02</v>
          </cell>
          <cell r="F3925">
            <v>16.74</v>
          </cell>
          <cell r="G3925">
            <v>19.28</v>
          </cell>
        </row>
        <row r="3926">
          <cell r="B3926">
            <v>97154</v>
          </cell>
          <cell r="C3926" t="str">
            <v>ASSENTAMENTO DE TUBO DE FERRO FUNDIDO PARA REDE DE ÁGUA, DN 900 MM, JUNTA ELÁSTICA, INSTALADO EM LOCAL COM NÍVEL ALTO DE INTERFERÊNCIAS (NÃO INCLUI FORNECIMENTO). AF_05/2024</v>
          </cell>
          <cell r="D3926" t="str">
            <v>M</v>
          </cell>
          <cell r="E3926">
            <v>40.15</v>
          </cell>
          <cell r="F3926">
            <v>18.76</v>
          </cell>
          <cell r="G3926">
            <v>21.39</v>
          </cell>
        </row>
        <row r="3927">
          <cell r="B3927">
            <v>97155</v>
          </cell>
          <cell r="C3927" t="str">
            <v>ASSENTAMENTO DE TUBO DE FERRO FUNDIDO PARA REDE DE ÁGUA, DN 1000 MM, JUNTA ELÁSTICA, INSTALADO EM LOCAL COM NÍVEL ALTO DE INTERFERÊNCIAS (NÃO INCLUI FORNECIMENTO). AF_05/2024</v>
          </cell>
          <cell r="D3927" t="str">
            <v>M</v>
          </cell>
          <cell r="E3927">
            <v>44.32</v>
          </cell>
          <cell r="F3927">
            <v>20.78</v>
          </cell>
          <cell r="G3927">
            <v>23.54</v>
          </cell>
        </row>
        <row r="3928">
          <cell r="B3928">
            <v>97156</v>
          </cell>
          <cell r="C3928" t="str">
            <v>ASSENTAMENTO DE TUBO DE FERRO FUNDIDO PARA REDE DE ÁGUA, DN 1200 MM, JUNTA ELÁSTICA, INSTALADO EM LOCAL COM NÍVEL ALTO DE INTERFERÊNCIAS (NÃO INCLUI FORNECIMENTO). AF_05/2024</v>
          </cell>
          <cell r="D3928" t="str">
            <v>M</v>
          </cell>
          <cell r="E3928">
            <v>53.1</v>
          </cell>
          <cell r="F3928">
            <v>24.79</v>
          </cell>
          <cell r="G3928">
            <v>28.31</v>
          </cell>
        </row>
        <row r="3929">
          <cell r="B3929">
            <v>97157</v>
          </cell>
          <cell r="C3929" t="str">
            <v>ASSENTAMENTO DE TUBO DE FERRO FUNDIDO PARA REDE DE ÁGUA, DN 80 MM, JUNTA ELÁSTICA, INSTALADO EM LOCAL COM NÍVEL BAIXO DE INTERFERÊNCIAS (NÃO INCLUI FORNECIMENTO). AF_05/2024</v>
          </cell>
          <cell r="D3929" t="str">
            <v>M</v>
          </cell>
          <cell r="E3929">
            <v>3.55</v>
          </cell>
          <cell r="F3929">
            <v>1.69</v>
          </cell>
          <cell r="G3929">
            <v>1.86</v>
          </cell>
        </row>
        <row r="3930">
          <cell r="B3930">
            <v>97158</v>
          </cell>
          <cell r="C3930" t="str">
            <v>ASSENTAMENTO DE TUBO DE FERRO FUNDIDO PARA REDE DE ÁGUA, DN 100 MM, JUNTA ELÁSTICA, INSTALADO EM LOCAL COM NÍVEL BAIXO DE INTERFERÊNCIAS (NÃO INCLUI FORNECIMENTO). AF_05/2024</v>
          </cell>
          <cell r="D3930" t="str">
            <v>M</v>
          </cell>
          <cell r="E3930">
            <v>4.15</v>
          </cell>
          <cell r="F3930">
            <v>2.04</v>
          </cell>
          <cell r="G3930">
            <v>2.11</v>
          </cell>
        </row>
        <row r="3931">
          <cell r="B3931">
            <v>97159</v>
          </cell>
          <cell r="C3931" t="str">
            <v>ASSENTAMENTO DE TUBO DE FERRO FUNDIDO PARA REDE DE ÁGUA, DN 150 MM, JUNTA ELÁSTICA, INSTALADO EM LOCAL COM NÍVEL BAIXO DE INTERFERÊNCIAS (NÃO INCLUI FORNECIMENTO). AF_05/2024</v>
          </cell>
          <cell r="D3931" t="str">
            <v>M</v>
          </cell>
          <cell r="E3931">
            <v>5.54</v>
          </cell>
          <cell r="F3931">
            <v>2.87</v>
          </cell>
          <cell r="G3931">
            <v>2.67</v>
          </cell>
        </row>
        <row r="3932">
          <cell r="B3932">
            <v>97160</v>
          </cell>
          <cell r="C3932" t="str">
            <v>ASSENTAMENTO DE TUBO DE FERRO FUNDIDO PARA REDE DE ÁGUA, DN 200 MM, JUNTA ELÁSTICA, INSTALADO EM LOCAL COM NÍVEL BAIXO DE INTERFERÊNCIAS (NÃO INCLUI FORNECIMENTO). AF_05/2024</v>
          </cell>
          <cell r="D3932" t="str">
            <v>M</v>
          </cell>
          <cell r="E3932">
            <v>6.97</v>
          </cell>
          <cell r="F3932">
            <v>3.72</v>
          </cell>
          <cell r="G3932">
            <v>3.25</v>
          </cell>
        </row>
        <row r="3933">
          <cell r="B3933">
            <v>97161</v>
          </cell>
          <cell r="C3933" t="str">
            <v>ASSENTAMENTO DE TUBO DE FERRO FUNDIDO PARA REDE DE ÁGUA, DN 250 MM, JUNTA ELÁSTICA, INSTALADO EM LOCAL COM NÍVEL BAIXO DE INTERFERÊNCIAS (NÃO INCLUI FORNECIMENTO). AF_05/2024</v>
          </cell>
          <cell r="D3933" t="str">
            <v>M</v>
          </cell>
          <cell r="E3933">
            <v>8.42</v>
          </cell>
          <cell r="F3933">
            <v>4.56</v>
          </cell>
          <cell r="G3933">
            <v>3.86</v>
          </cell>
        </row>
        <row r="3934">
          <cell r="B3934">
            <v>97162</v>
          </cell>
          <cell r="C3934" t="str">
            <v>ASSENTAMENTO DE TUBO DE FERRO FUNDIDO PARA REDE DE ÁGUA, DN 300 MM, JUNTA ELÁSTICA, INSTALADO EM LOCAL COM NÍVEL BAIXO DE INTERFERÊNCIAS (NÃO INCLUI FORNECIMENTO). AF_05/2024</v>
          </cell>
          <cell r="D3934" t="str">
            <v>M</v>
          </cell>
          <cell r="E3934">
            <v>9.86</v>
          </cell>
          <cell r="F3934">
            <v>5.39</v>
          </cell>
          <cell r="G3934">
            <v>4.47</v>
          </cell>
        </row>
        <row r="3935">
          <cell r="B3935">
            <v>97163</v>
          </cell>
          <cell r="C3935" t="str">
            <v>ASSENTAMENTO DE TUBO DE FERRO FUNDIDO PARA REDE DE ÁGUA, DN 350 MM, JUNTA ELÁSTICA, INSTALADO EM LOCAL COM NÍVEL BAIXO DE INTERFERÊNCIAS (NÃO INCLUI FORNECIMENTO). AF_05/2024</v>
          </cell>
          <cell r="D3935" t="str">
            <v>M</v>
          </cell>
          <cell r="E3935">
            <v>11.31</v>
          </cell>
          <cell r="F3935">
            <v>6.22</v>
          </cell>
          <cell r="G3935">
            <v>5.09</v>
          </cell>
        </row>
        <row r="3936">
          <cell r="B3936">
            <v>97164</v>
          </cell>
          <cell r="C3936" t="str">
            <v>ASSENTAMENTO DE TUBO DE FERRO FUNDIDO PARA REDE DE ÁGUA, DN 400 MM, JUNTA ELÁSTICA, INSTALADO EM LOCAL COM NÍVEL BAIXO DE INTERFERÊNCIAS (NÃO INCLUI FORNECIMENTO). AF_05/2024</v>
          </cell>
          <cell r="D3936" t="str">
            <v>M</v>
          </cell>
          <cell r="E3936">
            <v>12.76</v>
          </cell>
          <cell r="F3936">
            <v>7.08</v>
          </cell>
          <cell r="G3936">
            <v>5.68</v>
          </cell>
        </row>
        <row r="3937">
          <cell r="B3937">
            <v>97165</v>
          </cell>
          <cell r="C3937" t="str">
            <v>ASSENTAMENTO DE TUBO DE FERRO FUNDIDO PARA REDE DE ÁGUA, DN 450 MM, JUNTA ELÁSTICA, INSTALADO EM LOCAL COM NÍVEL BAIXO DE INTERFERÊNCIAS (NÃO INCLUI FORNECIMENTO). AF_05/2024</v>
          </cell>
          <cell r="D3937" t="str">
            <v>M</v>
          </cell>
          <cell r="E3937">
            <v>14.23</v>
          </cell>
          <cell r="F3937">
            <v>7.92</v>
          </cell>
          <cell r="G3937">
            <v>6.31</v>
          </cell>
        </row>
        <row r="3938">
          <cell r="B3938">
            <v>97166</v>
          </cell>
          <cell r="C3938" t="str">
            <v>ASSENTAMENTO DE TUBO DE FERRO FUNDIDO PARA REDE DE ÁGUA, DN 500 MM, JUNTA ELÁSTICA, INSTALADO EM LOCAL COM NÍVEL BAIXO DE INTERFERÊNCIAS (NÃO INCLUI FORNECIMENTO). AF_05/2024</v>
          </cell>
          <cell r="D3938" t="str">
            <v>M</v>
          </cell>
          <cell r="E3938">
            <v>18.62</v>
          </cell>
          <cell r="F3938">
            <v>8.76</v>
          </cell>
          <cell r="G3938">
            <v>9.86</v>
          </cell>
        </row>
        <row r="3939">
          <cell r="B3939">
            <v>97167</v>
          </cell>
          <cell r="C3939" t="str">
            <v>ASSENTAMENTO DE TUBO DE FERRO FUNDIDO PARA REDE DE ÁGUA, DN 600 MM, JUNTA ELÁSTICA, INSTALADO EM LOCAL COM NÍVEL BAIXO DE INTERFERÊNCIAS (NÃO INCLUI FORNECIMENTO). AF_05/2024</v>
          </cell>
          <cell r="D3939" t="str">
            <v>M</v>
          </cell>
          <cell r="E3939">
            <v>22</v>
          </cell>
          <cell r="F3939">
            <v>10.44</v>
          </cell>
          <cell r="G3939">
            <v>11.56</v>
          </cell>
        </row>
        <row r="3940">
          <cell r="B3940">
            <v>97168</v>
          </cell>
          <cell r="C3940" t="str">
            <v>ASSENTAMENTO DE TUBO DE FERRO FUNDIDO PARA REDE DE ÁGUA, DN 700 MM, JUNTA ELÁSTICA, INSTALADO EM LOCAL COM NÍVEL BAIXO DE INTERFERÊNCIAS (NÃO INCLUI FORNECIMENTO). AF_05/2024</v>
          </cell>
          <cell r="D3940" t="str">
            <v>M</v>
          </cell>
          <cell r="E3940">
            <v>25.08</v>
          </cell>
          <cell r="F3940">
            <v>12.11</v>
          </cell>
          <cell r="G3940">
            <v>12.97</v>
          </cell>
        </row>
        <row r="3941">
          <cell r="B3941">
            <v>97169</v>
          </cell>
          <cell r="C3941" t="str">
            <v>ASSENTAMENTO DE TUBO DE FERRO FUNDIDO PARA REDE DE ÁGUA, DN 800 MM, JUNTA ELÁSTICA, INSTALADO EM LOCAL COM NÍVEL BAIXO DE INTERFERÊNCIAS (NÃO INCLUI FORNECIMENTO). AF_05/2024</v>
          </cell>
          <cell r="D3941" t="str">
            <v>M</v>
          </cell>
          <cell r="E3941">
            <v>28.35</v>
          </cell>
          <cell r="F3941">
            <v>13.8</v>
          </cell>
          <cell r="G3941">
            <v>14.55</v>
          </cell>
        </row>
        <row r="3942">
          <cell r="B3942">
            <v>97170</v>
          </cell>
          <cell r="C3942" t="str">
            <v>ASSENTAMENTO DE TUBO DE FERRO FUNDIDO PARA REDE DE ÁGUA, DN 900 MM, JUNTA ELÁSTICA, INSTALADO EM LOCAL COM NÍVEL BAIXO DE INTERFERÊNCIAS (NÃO INCLUI FORNECIMENTO). AF_05/2024</v>
          </cell>
          <cell r="D3942" t="str">
            <v>M</v>
          </cell>
          <cell r="E3942">
            <v>31.66</v>
          </cell>
          <cell r="F3942">
            <v>15.48</v>
          </cell>
          <cell r="G3942">
            <v>16.18</v>
          </cell>
        </row>
        <row r="3943">
          <cell r="B3943">
            <v>97171</v>
          </cell>
          <cell r="C3943" t="str">
            <v>ASSENTAMENTO DE TUBO DE FERRO FUNDIDO PARA REDE DE ÁGUA, DN 1000 MM, JUNTA ELÁSTICA, INSTALADO EM LOCAL COM NÍVEL BAIXO DE INTERFERÊNCIAS (NÃO INCLUI FORNECIMENTO). AF_05/2024</v>
          </cell>
          <cell r="D3943" t="str">
            <v>M</v>
          </cell>
          <cell r="E3943">
            <v>34.98</v>
          </cell>
          <cell r="F3943">
            <v>17.16</v>
          </cell>
          <cell r="G3943">
            <v>17.82</v>
          </cell>
        </row>
        <row r="3944">
          <cell r="B3944">
            <v>97172</v>
          </cell>
          <cell r="C3944" t="str">
            <v>ASSENTAMENTO DE TUBO DE FERRO FUNDIDO PARA REDE DE ÁGUA, DN 1200 MM, JUNTA ELÁSTICA, INSTALADO EM LOCAL COM NÍVEL BAIXO DE INTERFERÊNCIAS (NÃO INCLUI FORNECIMENTO). AF_05/2024</v>
          </cell>
          <cell r="D3944" t="str">
            <v>M</v>
          </cell>
          <cell r="E3944">
            <v>42.11</v>
          </cell>
          <cell r="F3944">
            <v>20.53</v>
          </cell>
          <cell r="G3944">
            <v>21.58</v>
          </cell>
        </row>
        <row r="3945">
          <cell r="B3945">
            <v>97173</v>
          </cell>
          <cell r="C3945" t="str">
            <v>ASSENTAMENTO DE TUBO DE AÇO CARBONO PARA REDE DE ÁGUA, DN 600 MM (24"), JUNTA SOLDADA, INSTALADO EM LOCAL COM NÍVEL ALTO DE INTERFERÊNCIAS (NÃO INCLUI FORNECIMENTO). AF_05/2024</v>
          </cell>
          <cell r="D3945" t="str">
            <v>M</v>
          </cell>
          <cell r="E3945">
            <v>44.97</v>
          </cell>
          <cell r="F3945">
            <v>19.94</v>
          </cell>
          <cell r="G3945">
            <v>25.03</v>
          </cell>
        </row>
        <row r="3946">
          <cell r="B3946">
            <v>97174</v>
          </cell>
          <cell r="C3946" t="str">
            <v>ASSENTAMENTO DE TUBO DE AÇO CARBONO PARA REDE DE ÁGUA, DN 700 MM (28"), JUNTA SOLDADA, INSTALADO EM LOCAL COM NÍVEL ALTO DE INTERFERÊNCIAS (NÃO INCLUI FORNECIMENTO). AF_05/2024</v>
          </cell>
          <cell r="D3946" t="str">
            <v>M</v>
          </cell>
          <cell r="E3946">
            <v>53.34</v>
          </cell>
          <cell r="F3946">
            <v>24.09</v>
          </cell>
          <cell r="G3946">
            <v>29.25</v>
          </cell>
        </row>
        <row r="3947">
          <cell r="B3947">
            <v>97175</v>
          </cell>
          <cell r="C3947" t="str">
            <v>ASSENTAMENTO DE TUBO DE AÇO CARBONO PARA REDE DE ÁGUA, DN 800 MM (32"), JUNTA SOLDADA, INSTALADO EM LOCAL COM NÍVEL ALTO DE INTERFERÊNCIAS (NÃO INCLUI FORNECIMENTO). AF_05/2024</v>
          </cell>
          <cell r="D3947" t="str">
            <v>M</v>
          </cell>
          <cell r="E3947">
            <v>61.71</v>
          </cell>
          <cell r="F3947">
            <v>28.23</v>
          </cell>
          <cell r="G3947">
            <v>33.48</v>
          </cell>
        </row>
        <row r="3948">
          <cell r="B3948">
            <v>97176</v>
          </cell>
          <cell r="C3948" t="str">
            <v>ASSENTAMENTO DE TUBO DE AÇO CARBONO PARA REDE DE ÁGUA, DN 900 MM (36"), JUNTA SOLDADA, INSTALADO EM LOCAL COM NÍVEL ALTO DE INTERFERÊNCIAS (NÃO INCLUI FORNECIMENTO). AF_05/2024</v>
          </cell>
          <cell r="D3948" t="str">
            <v>M</v>
          </cell>
          <cell r="E3948">
            <v>70.13</v>
          </cell>
          <cell r="F3948">
            <v>32.4</v>
          </cell>
          <cell r="G3948">
            <v>37.73</v>
          </cell>
        </row>
        <row r="3949">
          <cell r="B3949">
            <v>97177</v>
          </cell>
          <cell r="C3949" t="str">
            <v>ASSENTAMENTO DE TUBO DE AÇO CARBONO PARA REDE DE ÁGUA, DN 1000 MM (40") OU DN 1100 MM (44"), JUNTA SOLDADA, INSTALADO EM LOCAL COM NÍVEL ALTO DE INTERFERÊNCIAS (NÃO INCLUI FORNECIMENTO). AF_05/2024</v>
          </cell>
          <cell r="D3949" t="str">
            <v>M</v>
          </cell>
          <cell r="E3949">
            <v>78.51</v>
          </cell>
          <cell r="F3949">
            <v>36.54</v>
          </cell>
          <cell r="G3949">
            <v>41.97</v>
          </cell>
        </row>
        <row r="3950">
          <cell r="B3950">
            <v>97178</v>
          </cell>
          <cell r="C3950" t="str">
            <v>ASSENTAMENTO DE TUBO DE AÇO CARBONO PARA REDE DE ÁGUA, DN 1200 MM (48") OU DN 1300 MM (52"), JUNTA SOLDADA, INSTALADO EM LOCAL COM NÍVEL ALTO DE INTERFERÊNCIAS (NÃO INCLUI FORNECIMENTO). AF_05/2024</v>
          </cell>
          <cell r="D3950" t="str">
            <v>M</v>
          </cell>
          <cell r="E3950">
            <v>95.27</v>
          </cell>
          <cell r="F3950">
            <v>44.84</v>
          </cell>
          <cell r="G3950">
            <v>50.43</v>
          </cell>
        </row>
        <row r="3951">
          <cell r="B3951">
            <v>97179</v>
          </cell>
          <cell r="C3951" t="str">
            <v>ASSENTAMENTO DE TUBO DE AÇO CARBONO PARA REDE DE ÁGUA, DN 1400 MM (56'') OU DN 1500 MM (60"), JUNTA SOLDADA, INSTALADO EM LOCAL COM NÍVEL ALTO DE INTERFERÊNCIAS (NÃO INCLUI FORNECIMENTO). AF_05/2024</v>
          </cell>
          <cell r="D3951" t="str">
            <v>M</v>
          </cell>
          <cell r="E3951">
            <v>112.06</v>
          </cell>
          <cell r="F3951">
            <v>53.16</v>
          </cell>
          <cell r="G3951">
            <v>58.9</v>
          </cell>
        </row>
        <row r="3952">
          <cell r="B3952">
            <v>97180</v>
          </cell>
          <cell r="C3952" t="str">
            <v>ASSENTAMENTO DE TUBO DE AÇO CARBONO PARA REDE DE ÁGUA, DN 1600 MM (64") OU DN 1700 MM (68"), JUNTA SOLDADA, INSTALADO EM LOCAL COM NÍVEL ALTO DE INTERFERÊNCIAS (NÃO INCLUI FORNECIMENTO). AF_05/2024</v>
          </cell>
          <cell r="D3952" t="str">
            <v>M</v>
          </cell>
          <cell r="E3952">
            <v>128.83</v>
          </cell>
          <cell r="F3952">
            <v>61.46</v>
          </cell>
          <cell r="G3952">
            <v>67.37</v>
          </cell>
        </row>
        <row r="3953">
          <cell r="B3953">
            <v>97181</v>
          </cell>
          <cell r="C3953" t="str">
            <v>ASSENTAMENTO DE TUBO DE AÇO CARBONO PARA REDE DE ÁGUA, DN 1800 MM (72") OU DN 1900 MM (76"), JUNTA SOLDADA, INSTALADO EM LOCAL COM NÍVEL ALTO DE INTERFERÊNCIAS (NÃO INCLUI FORNECIMENTO). AF_05/2024</v>
          </cell>
          <cell r="D3953" t="str">
            <v>M</v>
          </cell>
          <cell r="E3953">
            <v>145.61</v>
          </cell>
          <cell r="F3953">
            <v>69.78</v>
          </cell>
          <cell r="G3953">
            <v>75.83</v>
          </cell>
        </row>
        <row r="3954">
          <cell r="B3954">
            <v>97182</v>
          </cell>
          <cell r="C3954" t="str">
            <v>ASSENTAMENTO DE TUBO DE AÇO CARBONO PARA REDE DE ÁGUA, DN 2000 MM (80") OU DN 2100 MM (84"), JUNTA SOLDADA, INSTALADO EM LOCAL COM NÍVEL ALTO DE INTERFERÊNCIAS (NÃO INCLUI FORNECIMENTO). AF_05/2024</v>
          </cell>
          <cell r="D3954" t="str">
            <v>M</v>
          </cell>
          <cell r="E3954">
            <v>167.13</v>
          </cell>
          <cell r="F3954">
            <v>78.07</v>
          </cell>
          <cell r="G3954">
            <v>89.06</v>
          </cell>
        </row>
        <row r="3955">
          <cell r="B3955">
            <v>97183</v>
          </cell>
          <cell r="C3955" t="str">
            <v>ASSENTAMENTO DE TUBO DE AÇO CARBONO PARA REDE DE ÁGUA, DN 600 MM (24"), JUNTA SOLDADA, INSTALADO EM LOCAL COM NÍVEL BAIXO DE INTERFERÊNCIAS (NÃO INCLUI FORNECIMENTO). AF_05/2024</v>
          </cell>
          <cell r="D3955" t="str">
            <v>M</v>
          </cell>
          <cell r="E3955">
            <v>40.02</v>
          </cell>
          <cell r="F3955">
            <v>18.28</v>
          </cell>
          <cell r="G3955">
            <v>21.74</v>
          </cell>
        </row>
        <row r="3956">
          <cell r="B3956">
            <v>97184</v>
          </cell>
          <cell r="C3956" t="str">
            <v>ASSENTAMENTO DE TUBO DE AÇO CARBONO PARA REDE DE ÁGUA, DN 700 MM (28"), JUNTA SOLDADA, INSTALADO EM LOCAL COM NÍVEL BAIXO DE INTERFERÊNCIAS (NÃO INCLUI FORNECIMENTO). AF_05/2024</v>
          </cell>
          <cell r="D3956" t="str">
            <v>M</v>
          </cell>
          <cell r="E3956">
            <v>47.56</v>
          </cell>
          <cell r="F3956">
            <v>22.1</v>
          </cell>
          <cell r="G3956">
            <v>25.46</v>
          </cell>
        </row>
        <row r="3957">
          <cell r="B3957">
            <v>97185</v>
          </cell>
          <cell r="C3957" t="str">
            <v>ASSENTAMENTO DE TUBO DE AÇO CARBONO PARA REDE DE ÁGUA, DN 800 MM (32"), JUNTA SOLDADA, INSTALADO EM LOCAL COM NÍVEL BAIXO DE INTERFERÊNCIAS (NÃO INCLUI FORNECIMENTO). AF_05/2024</v>
          </cell>
          <cell r="D3957" t="str">
            <v>M</v>
          </cell>
          <cell r="E3957">
            <v>55.1</v>
          </cell>
          <cell r="F3957">
            <v>25.91</v>
          </cell>
          <cell r="G3957">
            <v>29.19</v>
          </cell>
        </row>
        <row r="3958">
          <cell r="B3958">
            <v>97186</v>
          </cell>
          <cell r="C3958" t="str">
            <v>ASSENTAMENTO DE TUBO DE AÇO CARBONO PARA REDE DE ÁGUA, DN 900 MM (36"), JUNTA SOLDADA, INSTALADO EM LOCAL COM NÍVEL BAIXO DE INTERFERÊNCIAS (NÃO INCLUI FORNECIMENTO). AF_05/2024</v>
          </cell>
          <cell r="D3958" t="str">
            <v>M</v>
          </cell>
          <cell r="E3958">
            <v>62.68</v>
          </cell>
          <cell r="F3958">
            <v>29.75</v>
          </cell>
          <cell r="G3958">
            <v>32.93</v>
          </cell>
        </row>
        <row r="3959">
          <cell r="B3959">
            <v>97187</v>
          </cell>
          <cell r="C3959" t="str">
            <v>ASSENTAMENTO DE TUBO DE AÇO CARBONO PARA REDE DE ÁGUA, DN 1000 MM (40") OU DN 1100 MM (44"), JUNTA SOLDADA, INSTALADO EM LOCAL COM NÍVEL BAIXO DE INTERFERÊNCIAS (NÃO INCLUI FORNECIMENTO). AF_05/2024</v>
          </cell>
          <cell r="D3959" t="str">
            <v>M</v>
          </cell>
          <cell r="E3959">
            <v>70.23</v>
          </cell>
          <cell r="F3959">
            <v>33.56</v>
          </cell>
          <cell r="G3959">
            <v>36.67</v>
          </cell>
        </row>
        <row r="3960">
          <cell r="B3960">
            <v>97188</v>
          </cell>
          <cell r="C3960" t="str">
            <v>ASSENTAMENTO DE TUBO DE AÇO CARBONO PARA REDE DE ÁGUA, DN 1200 MM (48") OU DN 1300 MM (52"), JUNTA SOLDADA, INSTALADO EM LOCAL COM NÍVEL BAIXO DE INTERFERÊNCIAS (NÃO INCLUI FORNECIMENTO). AF_05/2024</v>
          </cell>
          <cell r="D3960" t="str">
            <v>M</v>
          </cell>
          <cell r="E3960">
            <v>85.34</v>
          </cell>
          <cell r="F3960">
            <v>41.19</v>
          </cell>
          <cell r="G3960">
            <v>44.15</v>
          </cell>
        </row>
        <row r="3961">
          <cell r="B3961">
            <v>97189</v>
          </cell>
          <cell r="C3961" t="str">
            <v>ASSENTAMENTO DE TUBO DE AÇO CARBONO PARA REDE DE ÁGUA, DN 1400 MM (56'') OU DN 1500 MM (60"), JUNTA SOLDADA, INSTALADO EM LOCAL COM NÍVEL BAIXO DE INTERFERÊNCIAS (NÃO INCLUI FORNECIMENTO). AF_05/2024</v>
          </cell>
          <cell r="D3961" t="str">
            <v>M</v>
          </cell>
          <cell r="E3961">
            <v>100.45</v>
          </cell>
          <cell r="F3961">
            <v>48.84</v>
          </cell>
          <cell r="G3961">
            <v>51.61</v>
          </cell>
        </row>
        <row r="3962">
          <cell r="B3962">
            <v>97190</v>
          </cell>
          <cell r="C3962" t="str">
            <v>ASSENTAMENTO DE TUBO DE AÇO CARBONO PARA REDE DE ÁGUA, DN 1600 MM (64") OU DN 1700 MM (68"), JUNTA SOLDADA, INSTALADO EM LOCAL COM NÍVEL BAIXO DE INTERFERÊNCIAS (NÃO INCLUI FORNECIMENTO). AF_05/2024</v>
          </cell>
          <cell r="D3962" t="str">
            <v>M</v>
          </cell>
          <cell r="E3962">
            <v>115.56</v>
          </cell>
          <cell r="F3962">
            <v>56.49</v>
          </cell>
          <cell r="G3962">
            <v>59.07</v>
          </cell>
        </row>
        <row r="3963">
          <cell r="B3963">
            <v>97191</v>
          </cell>
          <cell r="C3963" t="str">
            <v>ASSENTAMENTO DE TUBO DE AÇO CARBONO PARA REDE DE ÁGUA, DN 1800 MM (72") OU DN 1900 MM (76"), JUNTA SOLDADA, INSTALADO EM LOCAL COM NÍVEL BAIXO DE INTERFERÊNCIAS (NÃO INCLUI FORNECIMENTO). AF_05/2024</v>
          </cell>
          <cell r="D3963" t="str">
            <v>M</v>
          </cell>
          <cell r="E3963">
            <v>130.69</v>
          </cell>
          <cell r="F3963">
            <v>64.13</v>
          </cell>
          <cell r="G3963">
            <v>66.56</v>
          </cell>
        </row>
        <row r="3964">
          <cell r="B3964">
            <v>97192</v>
          </cell>
          <cell r="C3964" t="str">
            <v>ASSENTAMENTO DE TUBO DE AÇO CARBONO PARA REDE DE ÁGUA, DN 2000 MM (80") OU DN 2100 MM (84"), JUNTA SOLDADA, INSTALADO EM LOCAL COM NÍVEL BAIXO DE INTERFERÊNCIAS (NÃO INCLUI FORNECIMENTO). AF_05/2024</v>
          </cell>
          <cell r="D3964" t="str">
            <v>M</v>
          </cell>
          <cell r="E3964">
            <v>149.4</v>
          </cell>
          <cell r="F3964">
            <v>71.77</v>
          </cell>
          <cell r="G3964">
            <v>77.63</v>
          </cell>
        </row>
        <row r="3965">
          <cell r="B3965">
            <v>97327</v>
          </cell>
          <cell r="C3965" t="str">
            <v>TUBO EM COBRE FLEXÍVEL, DN 1/4", COM ISOLAMENTO, INSTALADO EM RAMAL DE ALIMENTAÇÃO DE AR CONDICIONADO COM CONDENSADORA INDIVIDUAL FORNECIMENTO E INSTALAÇÃO. AF_12/2015</v>
          </cell>
          <cell r="D3965" t="str">
            <v>M</v>
          </cell>
          <cell r="E3965">
            <v>27.93</v>
          </cell>
          <cell r="F3965">
            <v>1.97</v>
          </cell>
          <cell r="G3965">
            <v>25.96</v>
          </cell>
        </row>
        <row r="3966">
          <cell r="B3966">
            <v>97328</v>
          </cell>
          <cell r="C3966" t="str">
            <v>TUBO EM COBRE FLEXÍVEL, DN 3/8", COM ISOLAMENTO, INSTALADO EM RAMAL DE ALIMENTAÇÃO DE AR CONDICIONADO COM CONDENSADORA INDIVIDUAL - FORNECIMENTO E INSTALAÇÃO. AF_12/2015</v>
          </cell>
          <cell r="D3966" t="str">
            <v>M</v>
          </cell>
          <cell r="E3966">
            <v>46.09</v>
          </cell>
          <cell r="F3966">
            <v>2.15</v>
          </cell>
          <cell r="G3966">
            <v>43.94</v>
          </cell>
        </row>
        <row r="3967">
          <cell r="B3967">
            <v>97329</v>
          </cell>
          <cell r="C3967" t="str">
            <v>TUBO EM COBRE FLEXÍVEL, DN 1/2", COM ISOLAMENTO, INSTALADO EM RAMAL DE ALIMENTAÇÃO DE AR CONDICIONADO COM CONDENSADORA INDIVIDUAL - FORNECIMENTO E INSTALAÇÃO. AF_12/2015</v>
          </cell>
          <cell r="D3967" t="str">
            <v>M</v>
          </cell>
          <cell r="E3967">
            <v>58.92</v>
          </cell>
          <cell r="F3967">
            <v>2.31</v>
          </cell>
          <cell r="G3967">
            <v>56.61</v>
          </cell>
        </row>
        <row r="3968">
          <cell r="B3968">
            <v>97330</v>
          </cell>
          <cell r="C3968" t="str">
            <v>TUBO EM COBRE FLEXÍVEL, DN 5/8", COM ISOLAMENTO, INSTALADO EM RAMAL DE ALIMENTAÇÃO DE AR CONDICIONADO COM CONDENSADORA INDIVIDUAL - FORNECIMENTO E INSTALAÇÃO. AF_12/2015</v>
          </cell>
          <cell r="D3968" t="str">
            <v>M</v>
          </cell>
          <cell r="E3968">
            <v>72.12</v>
          </cell>
          <cell r="F3968">
            <v>2.42</v>
          </cell>
          <cell r="G3968">
            <v>69.7</v>
          </cell>
        </row>
        <row r="3969">
          <cell r="B3969">
            <v>97331</v>
          </cell>
          <cell r="C3969" t="str">
            <v>TUBO EM COBRE FLEXÍVEL, DN 1/4", COM ISOLAMENTO, INSTALADO EM RAMAL DE ALIMENTAÇÃO DE AR CONDICIONADO COM CONDENSADORA CENTRAL - FORNECIMENTO E INSTALAÇÃO. AF_12/2015</v>
          </cell>
          <cell r="D3969" t="str">
            <v>M</v>
          </cell>
          <cell r="E3969">
            <v>28.27</v>
          </cell>
          <cell r="F3969">
            <v>2.23</v>
          </cell>
          <cell r="G3969">
            <v>26.04</v>
          </cell>
        </row>
        <row r="3970">
          <cell r="B3970">
            <v>97332</v>
          </cell>
          <cell r="C3970" t="str">
            <v>TUBO EM COBRE FLEXÍVEL, DN 3/8", COM ISOLAMENTO, INSTALADO EM RAMAL DE ALIMENTAÇÃO DE AR CONDICIONADO COM CONDENSADORA CENTRAL - FORNECIMENTO E INSTALAÇÃO. AF_12/2015</v>
          </cell>
          <cell r="D3970" t="str">
            <v>M</v>
          </cell>
          <cell r="E3970">
            <v>46.48</v>
          </cell>
          <cell r="F3970">
            <v>2.45</v>
          </cell>
          <cell r="G3970">
            <v>44.03</v>
          </cell>
        </row>
        <row r="3971">
          <cell r="B3971">
            <v>97333</v>
          </cell>
          <cell r="C3971" t="str">
            <v>TUBO EM COBRE FLEXÍVEL, DN 1/2", COM ISOLAMENTO, INSTALADO EM RAMAL DE ALIMENTAÇÃO DE AR CONDICIONADO COM CONDENSADORA CENTRAL - FORNECIMENTO E INSTALAÇÃO. AF_12/2015</v>
          </cell>
          <cell r="D3971" t="str">
            <v>M</v>
          </cell>
          <cell r="E3971">
            <v>59.41</v>
          </cell>
          <cell r="F3971">
            <v>2.68</v>
          </cell>
          <cell r="G3971">
            <v>56.73</v>
          </cell>
        </row>
        <row r="3972">
          <cell r="B3972">
            <v>97334</v>
          </cell>
          <cell r="C3972" t="str">
            <v>TUBO EM COBRE FLEXÍVEL, DN 5/8", COM ISOLAMENTO, INSTALADO EM RAMAL DE ALIMENTAÇÃO DE AR CONDICIONADO COM CONDENSADORA CENTRAL FORNECIMENTO E INSTALAÇÃO. AF_12/2015</v>
          </cell>
          <cell r="D3972" t="str">
            <v>M</v>
          </cell>
          <cell r="E3972">
            <v>72.65</v>
          </cell>
          <cell r="F3972">
            <v>2.84</v>
          </cell>
          <cell r="G3972">
            <v>69.81</v>
          </cell>
        </row>
        <row r="3973">
          <cell r="B3973">
            <v>97335</v>
          </cell>
          <cell r="C3973" t="str">
            <v>TUBO EM COBRE RÍGIDO, DN 22 MM, CLASSE A, SEM ISOLAMENTO, INSTALADO EM PRUMADA DE GÁS COMBUSTÍVEL - FORNECIMENTO E INSTALAÇÃO. AF_04/2022</v>
          </cell>
          <cell r="D3973" t="str">
            <v>M</v>
          </cell>
          <cell r="E3973">
            <v>85.73</v>
          </cell>
          <cell r="F3973">
            <v>1.65</v>
          </cell>
          <cell r="G3973">
            <v>84.08</v>
          </cell>
        </row>
        <row r="3974">
          <cell r="B3974">
            <v>97336</v>
          </cell>
          <cell r="C3974" t="str">
            <v>TUBO EM COBRE RÍGIDO, DN 28 MM, CLASSE A, SEM ISOLAMENTO, INSTALADO EM PRUMADA DE GÁS COMBUSTÍVEL - FORNECIMENTO E INSTALAÇÃO. AF_04/2022</v>
          </cell>
          <cell r="D3974" t="str">
            <v>M</v>
          </cell>
          <cell r="E3974">
            <v>109.11</v>
          </cell>
          <cell r="F3974">
            <v>2.14</v>
          </cell>
          <cell r="G3974">
            <v>106.97</v>
          </cell>
        </row>
        <row r="3975">
          <cell r="B3975">
            <v>97337</v>
          </cell>
          <cell r="C3975" t="str">
            <v>TUBO EM COBRE RÍGIDO, DN 35 MM, CLASSE A, SEM ISOLAMENTO, INSTALADO EM PRUMADA DE GÁS COMBUSTÍVEL - FORNECIMENTO E INSTALAÇÃO. AF_04/2022</v>
          </cell>
          <cell r="D3975" t="str">
            <v>M</v>
          </cell>
          <cell r="E3975">
            <v>164.12</v>
          </cell>
          <cell r="F3975">
            <v>2.71</v>
          </cell>
          <cell r="G3975">
            <v>161.41</v>
          </cell>
        </row>
        <row r="3976">
          <cell r="B3976">
            <v>97338</v>
          </cell>
          <cell r="C3976" t="str">
            <v>TUBO EM COBRE RÍGIDO, DN 42 MM, CLASSE A, SEM ISOLAMENTO, INSTALADO EM PRUMADA DE GÁS COMBUSTÍVEL - FORNECIMENTO E INSTALAÇÃO. AF_04/2022</v>
          </cell>
          <cell r="D3976" t="str">
            <v>M</v>
          </cell>
          <cell r="E3976">
            <v>197.47</v>
          </cell>
          <cell r="F3976">
            <v>3.28</v>
          </cell>
          <cell r="G3976">
            <v>194.19</v>
          </cell>
        </row>
        <row r="3977">
          <cell r="B3977">
            <v>97339</v>
          </cell>
          <cell r="C3977" t="str">
            <v>TUBO EM COBRE RÍGIDO, DN 54 MM, CLASSE A, SEM ISOLAMENTO, INSTALADO EM PRUMADA DE GÁS COMBUSTÍVEL - FORNECIMENTO E INSTALAÇÃO. AF_04/2022</v>
          </cell>
          <cell r="D3977" t="str">
            <v>M</v>
          </cell>
          <cell r="E3977">
            <v>212.65</v>
          </cell>
          <cell r="F3977">
            <v>4.23</v>
          </cell>
          <cell r="G3977">
            <v>208.42</v>
          </cell>
        </row>
        <row r="3978">
          <cell r="B3978">
            <v>97340</v>
          </cell>
          <cell r="C3978" t="str">
            <v>TUBO EM COBRE RÍGIDO, DN 66 MM, CLASSE A, SEM ISOLAMENTO, INSTALADO EM PRUMADA DE GÁS COMBUSTÍVEL - FORNECIMENTO E INSTALAÇÃO. AF_04/2022</v>
          </cell>
          <cell r="D3978" t="str">
            <v>M</v>
          </cell>
          <cell r="E3978">
            <v>213.89</v>
          </cell>
          <cell r="F3978">
            <v>5.2</v>
          </cell>
          <cell r="G3978">
            <v>208.69</v>
          </cell>
        </row>
        <row r="3979">
          <cell r="B3979">
            <v>97359</v>
          </cell>
          <cell r="C3979" t="str">
            <v>QUADRO DE MEDIÇÃO GERAL DE ENERGIA COM 8 MEDIDORES - FORNECIMENTO E INSTALAÇÃO. AF_10/2020</v>
          </cell>
          <cell r="D3979" t="str">
            <v>UN</v>
          </cell>
          <cell r="E3979">
            <v>3217.4</v>
          </cell>
          <cell r="F3979">
            <v>139.96</v>
          </cell>
          <cell r="G3979">
            <v>3077.44</v>
          </cell>
        </row>
        <row r="3980">
          <cell r="B3980">
            <v>97360</v>
          </cell>
          <cell r="C3980" t="str">
            <v>QUADRO DE MEDIÇÃO GERAL DE ENERGIA COM 12 MEDIDORES - FORNECIMENTO E INSTALAÇÃO. AF_10/2020</v>
          </cell>
          <cell r="D3980" t="str">
            <v>UN</v>
          </cell>
          <cell r="E3980">
            <v>6190.89</v>
          </cell>
          <cell r="F3980">
            <v>209.87</v>
          </cell>
          <cell r="G3980">
            <v>5981.02</v>
          </cell>
        </row>
        <row r="3981">
          <cell r="B3981">
            <v>97361</v>
          </cell>
          <cell r="C3981" t="str">
            <v>QUADRO DE MEDIÇÃO GERAL DE ENERGIA COM 16 MEDIDORES - FORNECIMENTO E INSTALAÇÃO. AF_10/2020</v>
          </cell>
          <cell r="D3981" t="str">
            <v>UN</v>
          </cell>
          <cell r="E3981">
            <v>8254.53</v>
          </cell>
          <cell r="F3981">
            <v>279.83</v>
          </cell>
          <cell r="G3981">
            <v>7974.7</v>
          </cell>
        </row>
        <row r="3982">
          <cell r="B3982">
            <v>97362</v>
          </cell>
          <cell r="C3982" t="str">
            <v>QUADRO DE MEDIÇÃO GERAL DE ENERGIA PARA BARRAMENTO BLINDADO COM 4 MEDIDORES - FORNECIMENTO E INSTALAÇÃO. AF_10/2020</v>
          </cell>
          <cell r="D3982" t="str">
            <v>UN</v>
          </cell>
          <cell r="E3982">
            <v>1952.81</v>
          </cell>
          <cell r="F3982">
            <v>32.42</v>
          </cell>
          <cell r="G3982">
            <v>1920.39</v>
          </cell>
        </row>
        <row r="3983">
          <cell r="B3983">
            <v>97430</v>
          </cell>
          <cell r="C3983" t="str">
            <v>ACOPLAMENTO RÍGIDO EM AÇO, CONEXÃO RANHURADA, DN 50 (2"), INSTALADO EM PRUMADAS - FORNECIMENTO E INSTALAÇÃO. AF_10/2020</v>
          </cell>
          <cell r="D3983" t="str">
            <v>UN</v>
          </cell>
          <cell r="E3983">
            <v>38.15</v>
          </cell>
          <cell r="F3983">
            <v>13.58</v>
          </cell>
          <cell r="G3983">
            <v>24.57</v>
          </cell>
        </row>
        <row r="3984">
          <cell r="B3984">
            <v>97431</v>
          </cell>
          <cell r="C3984" t="str">
            <v>ACOPLAMENTO RÍGIDO EM AÇO, CONEXÃO RANHURADA, DN 65 (2 1/2"), INSTALADO EM PRUMADAS - FORNECIMENTO E INSTALAÇÃO. AF_10/2020</v>
          </cell>
          <cell r="D3984" t="str">
            <v>UN</v>
          </cell>
          <cell r="E3984">
            <v>42.64</v>
          </cell>
          <cell r="F3984">
            <v>15.66</v>
          </cell>
          <cell r="G3984">
            <v>26.98</v>
          </cell>
        </row>
        <row r="3985">
          <cell r="B3985">
            <v>97432</v>
          </cell>
          <cell r="C3985" t="str">
            <v>ACOPLAMENTO RÍGIDO EM AÇO, CONEXÃO RANHURADA, DN 80 (3"), INSTALADO EM PRUMADAS - FORNECIMENTO E INSTALAÇÃO. AF_10/2020</v>
          </cell>
          <cell r="D3985" t="str">
            <v>UN</v>
          </cell>
          <cell r="E3985">
            <v>48.14</v>
          </cell>
          <cell r="F3985">
            <v>17.71</v>
          </cell>
          <cell r="G3985">
            <v>30.43</v>
          </cell>
        </row>
        <row r="3986">
          <cell r="B3986">
            <v>97433</v>
          </cell>
          <cell r="C3986" t="str">
            <v>CURVA 45 GRAUS, EM AÇO, CONEXÃO RANHURADA, DN 50 (2"), INSTALADO EM PRUMADAS - FORNECIMENTO E INSTALAÇÃO. AF_10/2020</v>
          </cell>
          <cell r="D3986" t="str">
            <v>UN</v>
          </cell>
          <cell r="E3986">
            <v>85.52</v>
          </cell>
          <cell r="F3986">
            <v>20.37</v>
          </cell>
          <cell r="G3986">
            <v>65.15</v>
          </cell>
        </row>
        <row r="3987">
          <cell r="B3987">
            <v>97434</v>
          </cell>
          <cell r="C3987" t="str">
            <v>CURVA 90 GRAUS, EM AÇO, CONEXÃO RANHURADA, DN 50 (2"), INSTALADO EM PRUMADAS - FORNECIMENTO E INSTALAÇÃO. AF_10/2020</v>
          </cell>
          <cell r="D3987" t="str">
            <v>UN</v>
          </cell>
          <cell r="E3987">
            <v>87.06</v>
          </cell>
          <cell r="F3987">
            <v>20.37</v>
          </cell>
          <cell r="G3987">
            <v>66.69</v>
          </cell>
        </row>
        <row r="3988">
          <cell r="B3988">
            <v>97435</v>
          </cell>
          <cell r="C3988" t="str">
            <v>CURVA 45 GRAUS, EM AÇO, CONEXÃO RANHURADA, DN 65 (2 1/2"), INSTALADO EM PRUMADAS - FORNECIMENTO E INSTALAÇÃO. AF_10/2020</v>
          </cell>
          <cell r="D3988" t="str">
            <v>UN</v>
          </cell>
          <cell r="E3988">
            <v>100</v>
          </cell>
          <cell r="F3988">
            <v>23.48</v>
          </cell>
          <cell r="G3988">
            <v>76.52</v>
          </cell>
        </row>
        <row r="3989">
          <cell r="B3989">
            <v>97436</v>
          </cell>
          <cell r="C3989" t="str">
            <v>CURVA 90 GRAUS, EM AÇO, CONEXÃO RANHURADA, DN 65 (2 1/2"), INSTALADO EM PRUMADAS - FORNECIMENTO E INSTALAÇÃO. AF_10/2020</v>
          </cell>
          <cell r="D3989" t="str">
            <v>UN</v>
          </cell>
          <cell r="E3989">
            <v>102.98</v>
          </cell>
          <cell r="F3989">
            <v>23.48</v>
          </cell>
          <cell r="G3989">
            <v>79.5</v>
          </cell>
        </row>
        <row r="3990">
          <cell r="B3990">
            <v>97437</v>
          </cell>
          <cell r="C3990" t="str">
            <v>CURVA 45 GRAUS, EM AÇO, CONEXÃO RANHURADA, DN 80 (3"), INSTALADO EM PRUMADAS - FORNECIMENTO E INSTALAÇÃO. AF_10/2020</v>
          </cell>
          <cell r="D3990" t="str">
            <v>UN</v>
          </cell>
          <cell r="E3990">
            <v>114.42</v>
          </cell>
          <cell r="F3990">
            <v>26.59</v>
          </cell>
          <cell r="G3990">
            <v>87.83</v>
          </cell>
        </row>
        <row r="3991">
          <cell r="B3991">
            <v>97438</v>
          </cell>
          <cell r="C3991" t="str">
            <v>CURVA 90 GRAUS, EM AÇO, CONEXÃO RANHURADA, DN 80 (3"), INSTALADO EM PRUMADAS - FORNECIMENTO E INSTALAÇÃO. AF_10/2020</v>
          </cell>
          <cell r="D3991" t="str">
            <v>UN</v>
          </cell>
          <cell r="E3991">
            <v>117.61</v>
          </cell>
          <cell r="F3991">
            <v>26.59</v>
          </cell>
          <cell r="G3991">
            <v>91.02</v>
          </cell>
        </row>
        <row r="3992">
          <cell r="B3992">
            <v>97439</v>
          </cell>
          <cell r="C3992" t="str">
            <v>TÊ, EM AÇO, CONEXÃO RANHURADA, DN 50 (2"), INSTALADO EM PRUMADAS - FORNECIMENTO E INSTALAÇÃO. AF_10/2020</v>
          </cell>
          <cell r="D3992" t="str">
            <v>UN</v>
          </cell>
          <cell r="E3992">
            <v>128.87</v>
          </cell>
          <cell r="F3992">
            <v>27.17</v>
          </cell>
          <cell r="G3992">
            <v>101.7</v>
          </cell>
        </row>
        <row r="3993">
          <cell r="B3993">
            <v>97440</v>
          </cell>
          <cell r="C3993" t="str">
            <v>TÊ, EM AÇO, CONEXÃO RANHURADA, DN 65 (2 1/2"), INSTALADO EM PRUMADAS - FORNECIMENTO E INSTALAÇÃO. AF_10/2020</v>
          </cell>
          <cell r="D3993" t="str">
            <v>UN</v>
          </cell>
          <cell r="E3993">
            <v>154.33</v>
          </cell>
          <cell r="F3993">
            <v>31.3</v>
          </cell>
          <cell r="G3993">
            <v>123.03</v>
          </cell>
        </row>
        <row r="3994">
          <cell r="B3994">
            <v>97442</v>
          </cell>
          <cell r="C3994" t="str">
            <v>TÊ, EM AÇO, CONEXÃO RANHURADA, DN 80 (3"), INSTALADO EM PRUMADAS - FORNECIMENTO E INSTALAÇÃO. AF_10/2020</v>
          </cell>
          <cell r="D3994" t="str">
            <v>UN</v>
          </cell>
          <cell r="E3994">
            <v>170.49</v>
          </cell>
          <cell r="F3994">
            <v>35.43</v>
          </cell>
          <cell r="G3994">
            <v>135.06</v>
          </cell>
        </row>
        <row r="3995">
          <cell r="B3995">
            <v>97443</v>
          </cell>
          <cell r="C3995" t="str">
            <v>LUVA, EM AÇO, CONEXÃO SOLDADA, DN 50 (2"), INSTALADO EM PRUMADAS - FORNECIMENTO E INSTALAÇÃO. AF_10/2020</v>
          </cell>
          <cell r="D3995" t="str">
            <v>UN</v>
          </cell>
          <cell r="E3995">
            <v>148.69</v>
          </cell>
          <cell r="F3995">
            <v>31.02</v>
          </cell>
          <cell r="G3995">
            <v>117.67</v>
          </cell>
        </row>
        <row r="3996">
          <cell r="B3996">
            <v>97444</v>
          </cell>
          <cell r="C3996" t="str">
            <v>LUVA COM REDUÇÃO, EM AÇO, CONEXÃO SOLDADA, DN 50 X 40 MM (2 X 1 1/2"), INSTALADO EM PRUMADAS - FORNECIMENTO E INSTALAÇÃO. AF_10/2020</v>
          </cell>
          <cell r="D3996" t="str">
            <v>UN</v>
          </cell>
          <cell r="E3996">
            <v>178.87</v>
          </cell>
          <cell r="F3996">
            <v>31.02</v>
          </cell>
          <cell r="G3996">
            <v>147.85</v>
          </cell>
        </row>
        <row r="3997">
          <cell r="B3997">
            <v>97446</v>
          </cell>
          <cell r="C3997" t="str">
            <v>LUVA, EM AÇO, CONEXÃO SOLDADA, DN 65 (2 1/2"), INSTALADO EM PRUMADAS - FORNECIMENTO E INSTALAÇÃO. AF_10/2020</v>
          </cell>
          <cell r="D3997" t="str">
            <v>UN</v>
          </cell>
          <cell r="E3997">
            <v>322.98</v>
          </cell>
          <cell r="F3997">
            <v>34.3</v>
          </cell>
          <cell r="G3997">
            <v>288.68</v>
          </cell>
        </row>
        <row r="3998">
          <cell r="B3998">
            <v>97447</v>
          </cell>
          <cell r="C3998" t="str">
            <v>LUVA COM REDUÇÃO, EM AÇO, CONEXÃO SOLDADA, DN 65 X 50 MM (2 1/2" X 2"), INSTALADO EM PRUMADAS - FORNECIMENTO E INSTALAÇÃO. AF_10/2020</v>
          </cell>
          <cell r="D3998" t="str">
            <v>UN</v>
          </cell>
          <cell r="E3998">
            <v>322.98</v>
          </cell>
          <cell r="F3998">
            <v>34.3</v>
          </cell>
          <cell r="G3998">
            <v>288.68</v>
          </cell>
        </row>
        <row r="3999">
          <cell r="B3999">
            <v>97449</v>
          </cell>
          <cell r="C3999" t="str">
            <v>LUVA, EM AÇO, CONEXÃO SOLDADA, DN 80 (3"), INSTALADO EM PRUMADAS - FORNECIMENTO E INSTALAÇÃO. AF_10/2020</v>
          </cell>
          <cell r="D3999" t="str">
            <v>UN</v>
          </cell>
          <cell r="E3999">
            <v>343.17</v>
          </cell>
          <cell r="F3999">
            <v>37.65</v>
          </cell>
          <cell r="G3999">
            <v>305.52</v>
          </cell>
        </row>
        <row r="4000">
          <cell r="B4000">
            <v>97450</v>
          </cell>
          <cell r="C4000" t="str">
            <v>LUVA COM REDUÇÃO, EM AÇO, CONEXÃO SOLDADA, DN 80 X 65 MM (3" X 2 1/2"), INSTALADO EM PRUMADAS - FORNECIMENTO E INSTALAÇÃO. AF_10/2020</v>
          </cell>
          <cell r="D4000" t="str">
            <v>UN</v>
          </cell>
          <cell r="E4000">
            <v>425.35</v>
          </cell>
          <cell r="F4000">
            <v>37.64</v>
          </cell>
          <cell r="G4000">
            <v>387.71</v>
          </cell>
        </row>
        <row r="4001">
          <cell r="B4001">
            <v>97452</v>
          </cell>
          <cell r="C4001" t="str">
            <v>CURVA 45 GRAUS, EM AÇO, CONEXÃO SOLDADA, DN 50 (2"), INSTALADO EM PRUMADAS - FORNECIMENTO E INSTALAÇÃO. AF_10/2020</v>
          </cell>
          <cell r="D4001" t="str">
            <v>UN</v>
          </cell>
          <cell r="E4001">
            <v>247.81</v>
          </cell>
          <cell r="F4001">
            <v>46.49</v>
          </cell>
          <cell r="G4001">
            <v>201.32</v>
          </cell>
        </row>
        <row r="4002">
          <cell r="B4002">
            <v>97453</v>
          </cell>
          <cell r="C4002" t="str">
            <v>CURVA 90 GRAUS, EM AÇO, CONEXÃO SOLDADA, DN 50 (2"), INSTALADO EM PRUMADAS - FORNECIMENTO E INSTALAÇÃO. AF_10/2020</v>
          </cell>
          <cell r="D4002" t="str">
            <v>UN</v>
          </cell>
          <cell r="E4002">
            <v>265.03</v>
          </cell>
          <cell r="F4002">
            <v>46.51</v>
          </cell>
          <cell r="G4002">
            <v>218.52</v>
          </cell>
        </row>
        <row r="4003">
          <cell r="B4003">
            <v>97454</v>
          </cell>
          <cell r="C4003" t="str">
            <v>CURVA 45 GRAUS, EM AÇO, CONEXÃO SOLDADA, DN 65 (2 1/2"), INSTALADO EM PRUMADAS - FORNECIMENTO E INSTALAÇÃO. AF_10/2020</v>
          </cell>
          <cell r="D4003" t="str">
            <v>UN</v>
          </cell>
          <cell r="E4003">
            <v>440.97</v>
          </cell>
          <cell r="F4003">
            <v>51.46</v>
          </cell>
          <cell r="G4003">
            <v>389.51</v>
          </cell>
        </row>
        <row r="4004">
          <cell r="B4004">
            <v>97455</v>
          </cell>
          <cell r="C4004" t="str">
            <v>CURVA 90 GRAUS, EM AÇO, CONEXÃO SOLDADA, DN 65 (2 1/2"), INSTALADO EM PRUMADAS - FORNECIMENTO E INSTALAÇÃO. AF_10/2020</v>
          </cell>
          <cell r="D4004" t="str">
            <v>UN</v>
          </cell>
          <cell r="E4004">
            <v>468.52</v>
          </cell>
          <cell r="F4004">
            <v>51.49</v>
          </cell>
          <cell r="G4004">
            <v>417.03</v>
          </cell>
        </row>
        <row r="4005">
          <cell r="B4005">
            <v>97456</v>
          </cell>
          <cell r="C4005" t="str">
            <v>CURVA 45 GRAUS, EM AÇO, CONEXÃO SOLDADA, DN 80 (3"), INSTALADO EM PRUMADAS - FORNECIMENTO E INSTALAÇÃO. AF_10/2020</v>
          </cell>
          <cell r="D4005" t="str">
            <v>UN</v>
          </cell>
          <cell r="E4005">
            <v>1040.63</v>
          </cell>
          <cell r="F4005">
            <v>56.51</v>
          </cell>
          <cell r="G4005">
            <v>984.12</v>
          </cell>
        </row>
        <row r="4006">
          <cell r="B4006">
            <v>97457</v>
          </cell>
          <cell r="C4006" t="str">
            <v>CURVA 90 GRAUS, EM AÇO, CONEXÃO SOLDADA, DN 80 (3"), INSTALADO EM PRUMADAS - FORNECIMENTO E INSTALAÇÃO. AF_10/2020</v>
          </cell>
          <cell r="D4006" t="str">
            <v>UN</v>
          </cell>
          <cell r="E4006">
            <v>917.02</v>
          </cell>
          <cell r="F4006">
            <v>56.49</v>
          </cell>
          <cell r="G4006">
            <v>860.53</v>
          </cell>
        </row>
        <row r="4007">
          <cell r="B4007">
            <v>97458</v>
          </cell>
          <cell r="C4007" t="str">
            <v>TÊ, EM AÇO, CONEXÃO SOLDADA, DN 50 (2"), INSTALADO EM PRUMADAS - FORNECIMENTO E INSTALAÇÃO. AF_10/2020</v>
          </cell>
          <cell r="D4007" t="str">
            <v>UN</v>
          </cell>
          <cell r="E4007">
            <v>399.58</v>
          </cell>
          <cell r="F4007">
            <v>62.05</v>
          </cell>
          <cell r="G4007">
            <v>337.53</v>
          </cell>
        </row>
        <row r="4008">
          <cell r="B4008">
            <v>97459</v>
          </cell>
          <cell r="C4008" t="str">
            <v>TÊ, EM AÇO, CONEXÃO SOLDADA, DN 65 (2 1/2"), INSTALADO EM PRUMADAS - FORNECIMENTO E INSTALAÇÃO. AF_10/2020</v>
          </cell>
          <cell r="D4008" t="str">
            <v>UN</v>
          </cell>
          <cell r="E4008">
            <v>711.67</v>
          </cell>
          <cell r="F4008">
            <v>68.68</v>
          </cell>
          <cell r="G4008">
            <v>642.99</v>
          </cell>
        </row>
        <row r="4009">
          <cell r="B4009">
            <v>97460</v>
          </cell>
          <cell r="C4009" t="str">
            <v>TÊ, EM AÇO, CONEXÃO SOLDADA, DN 80 (3"), INSTALADO EM PRUMADAS - FORNECIMENTO E INSTALAÇÃO. AF_10/2020</v>
          </cell>
          <cell r="D4009" t="str">
            <v>UN</v>
          </cell>
          <cell r="E4009">
            <v>1114.81</v>
          </cell>
          <cell r="F4009">
            <v>75.25</v>
          </cell>
          <cell r="G4009">
            <v>1039.56</v>
          </cell>
        </row>
        <row r="4010">
          <cell r="B4010">
            <v>97461</v>
          </cell>
          <cell r="C4010" t="str">
            <v>LUVA, EM AÇO, CONEXÃO SOLDADA, DN 25 (1"), INSTALADO EM REDE DE ALIMENTAÇÃO PARA HIDRANTE - FORNECIMENTO E INSTALAÇÃO. AF_10/2020</v>
          </cell>
          <cell r="D4010" t="str">
            <v>UN</v>
          </cell>
          <cell r="E4010">
            <v>47.34</v>
          </cell>
          <cell r="F4010">
            <v>9.09</v>
          </cell>
          <cell r="G4010">
            <v>38.25</v>
          </cell>
        </row>
        <row r="4011">
          <cell r="B4011">
            <v>97462</v>
          </cell>
          <cell r="C4011" t="str">
            <v>LUVA COM REDUÇÃO, EM AÇO, CONEXÃO SOLDADA, DN 25 X 20 MM (1 X 3/4"), INSTALADO EM REDE DE ALIMENTAÇÃO PARA HIDRANTE - FORNECIMENTO E INSTALAÇÃO. AF_10/2020</v>
          </cell>
          <cell r="D4011" t="str">
            <v>UN</v>
          </cell>
          <cell r="E4011">
            <v>38.5</v>
          </cell>
          <cell r="F4011">
            <v>9.09</v>
          </cell>
          <cell r="G4011">
            <v>29.41</v>
          </cell>
        </row>
        <row r="4012">
          <cell r="B4012">
            <v>97464</v>
          </cell>
          <cell r="C4012" t="str">
            <v>LUVA, EM AÇO, CONEXÃO SOLDADA, DN 32 (1 1/4"), INSTALADO EM REDE DE ALIMENTAÇÃO PARA HIDRANTE - FORNECIMENTO E INSTALAÇÃO. AF_10/2020</v>
          </cell>
          <cell r="D4012" t="str">
            <v>UN</v>
          </cell>
          <cell r="E4012">
            <v>69.18</v>
          </cell>
          <cell r="F4012">
            <v>11.65</v>
          </cell>
          <cell r="G4012">
            <v>57.53</v>
          </cell>
        </row>
        <row r="4013">
          <cell r="B4013">
            <v>97465</v>
          </cell>
          <cell r="C4013" t="str">
            <v>LUVA COM REDUÇÃO, EM AÇO, CONEXÃO SOLDADA, DN 32 X 25 MM (1 1/4" X 1"), INSTALADO EM REDE DE ALIMENTAÇÃO PARA HIDRANTE - FORNECIMENTO E INSTALAÇÃO. AF_10/2020</v>
          </cell>
          <cell r="D4013" t="str">
            <v>UN</v>
          </cell>
          <cell r="E4013">
            <v>84.09</v>
          </cell>
          <cell r="F4013">
            <v>11.65</v>
          </cell>
          <cell r="G4013">
            <v>72.44</v>
          </cell>
        </row>
        <row r="4014">
          <cell r="B4014">
            <v>97467</v>
          </cell>
          <cell r="C4014" t="str">
            <v>LUVA, EM AÇO, CONEXÃO SOLDADA, DN 40 (1 1/2"), INSTALADO EM REDE DE ALIMENTAÇÃO PARA HIDRANTE - FORNECIMENTO E INSTALAÇÃO. AF_10/2020</v>
          </cell>
          <cell r="D4014" t="str">
            <v>UN</v>
          </cell>
          <cell r="E4014">
            <v>87.93</v>
          </cell>
          <cell r="F4014">
            <v>14.56</v>
          </cell>
          <cell r="G4014">
            <v>73.37</v>
          </cell>
        </row>
        <row r="4015">
          <cell r="B4015">
            <v>97468</v>
          </cell>
          <cell r="C4015" t="str">
            <v>LUVA COM REDUÇÃO, EM AÇO, CONEXÃO SOLDADA, DN 40 X 32 MM (1 1/2" X 1 1/4"), INSTALADO EM REDE DE ALIMENTAÇÃO PARA HIDRANTE - FORNECIMENTO E INSTALAÇÃO. AF_10/2020</v>
          </cell>
          <cell r="D4015" t="str">
            <v>UN</v>
          </cell>
          <cell r="E4015">
            <v>107.02</v>
          </cell>
          <cell r="F4015">
            <v>14.55</v>
          </cell>
          <cell r="G4015">
            <v>92.47</v>
          </cell>
        </row>
        <row r="4016">
          <cell r="B4016">
            <v>97470</v>
          </cell>
          <cell r="C4016" t="str">
            <v>LUVA, EM AÇO, CONEXÃO SOLDADA, DN 50 (2"), INSTALADO EM REDE DE ALIMENTAÇÃO PARA HIDRANTE - FORNECIMENTO E INSTALAÇÃO. AF_10/2020</v>
          </cell>
          <cell r="D4016" t="str">
            <v>UN</v>
          </cell>
          <cell r="E4016">
            <v>132.12</v>
          </cell>
          <cell r="F4016">
            <v>18.21</v>
          </cell>
          <cell r="G4016">
            <v>113.91</v>
          </cell>
        </row>
        <row r="4017">
          <cell r="B4017">
            <v>97471</v>
          </cell>
          <cell r="C4017" t="str">
            <v>LUVA COM REDUÇÃO, EM AÇO, CONEXÃO SOLDADA, DN 50 X 40 MM (2" X 1 1/2"), INSTALADO EM REDE DE ALIMENTAÇÃO PARA HIDRANTE - FORNECIMENTO E INSTALAÇÃO. AF_10/2020</v>
          </cell>
          <cell r="D4017" t="str">
            <v>UN</v>
          </cell>
          <cell r="E4017">
            <v>162.3</v>
          </cell>
          <cell r="F4017">
            <v>18.21</v>
          </cell>
          <cell r="G4017">
            <v>144.09</v>
          </cell>
        </row>
        <row r="4018">
          <cell r="B4018">
            <v>97474</v>
          </cell>
          <cell r="C4018" t="str">
            <v>LUVA, EM AÇO, CONEXÃO SOLDADA, DN 65 (2 1/2"), INSTALADO EM REDE DE ALIMENTAÇÃO PARA HIDRANTE - FORNECIMENTO E INSTALAÇÃO. AF_10/2020</v>
          </cell>
          <cell r="D4018" t="str">
            <v>UN</v>
          </cell>
          <cell r="E4018">
            <v>248.23</v>
          </cell>
          <cell r="F4018">
            <v>23.68</v>
          </cell>
          <cell r="G4018">
            <v>224.55</v>
          </cell>
        </row>
        <row r="4019">
          <cell r="B4019">
            <v>97475</v>
          </cell>
          <cell r="C4019" t="str">
            <v>LUVA COM REDUÇÃO, EM AÇO, CONEXÃO SOLDADA, DN 65 X 50 MM (2 1/2" X 2"), INSTALADO EM REDE DE ALIMENTAÇÃO PARA HIDRANTE - FORNECIMENTO E INSTALAÇÃO. AF_10/2020</v>
          </cell>
          <cell r="D4019" t="str">
            <v>UN</v>
          </cell>
          <cell r="E4019">
            <v>309.24</v>
          </cell>
          <cell r="F4019">
            <v>23.66</v>
          </cell>
          <cell r="G4019">
            <v>285.58</v>
          </cell>
        </row>
        <row r="4020">
          <cell r="B4020">
            <v>97477</v>
          </cell>
          <cell r="C4020" t="str">
            <v>LUVA, EM AÇO, CONEXÃO SOLDADA, DN 80 (3"), INSTALADO EM REDE DE ALIMENTAÇÃO PARA HIDRANTE - FORNECIMENTO E INSTALAÇÃO. AF_10/2020</v>
          </cell>
          <cell r="D4020" t="str">
            <v>UN</v>
          </cell>
          <cell r="E4020">
            <v>332.26</v>
          </cell>
          <cell r="F4020">
            <v>29.21</v>
          </cell>
          <cell r="G4020">
            <v>303.05</v>
          </cell>
        </row>
        <row r="4021">
          <cell r="B4021">
            <v>97478</v>
          </cell>
          <cell r="C4021" t="str">
            <v>LUVA COM REDUÇÃO, EM AÇO, CONEXÃO SOLDADA, DN 80 X 65 MM (3" X 2 1/2"), INSTALADO EM REDE DE ALIMENTAÇÃO PARA HIDRANTE - FORNECIMENTO E INSTALAÇÃO. AF_10/2020</v>
          </cell>
          <cell r="D4021" t="str">
            <v>UN</v>
          </cell>
          <cell r="E4021">
            <v>414.44</v>
          </cell>
          <cell r="F4021">
            <v>29.22</v>
          </cell>
          <cell r="G4021">
            <v>385.22</v>
          </cell>
        </row>
        <row r="4022">
          <cell r="B4022">
            <v>97479</v>
          </cell>
          <cell r="C4022" t="str">
            <v>CURVA 45 GRAUS, EM AÇO, CONEXÃO SOLDADA, DN 25 (1"), INSTALADO EM REDE DE ALIMENTAÇÃO PARA HIDRANTE - FORNECIMENTO E INSTALAÇÃO. AF_10/2020</v>
          </cell>
          <cell r="D4022" t="str">
            <v>UN</v>
          </cell>
          <cell r="E4022">
            <v>77.05</v>
          </cell>
          <cell r="F4022">
            <v>13.65</v>
          </cell>
          <cell r="G4022">
            <v>63.4</v>
          </cell>
        </row>
        <row r="4023">
          <cell r="B4023">
            <v>97480</v>
          </cell>
          <cell r="C4023" t="str">
            <v>CURVA 90 GRAUS, EM AÇO, CONEXÃO SOLDADA, DN 25 (1"), INSTALADO EM REDE DE ALIMENTAÇÃO PARA HIDRANTE - FORNECIMENTO E INSTALAÇÃO. AF_10/2020</v>
          </cell>
          <cell r="D4023" t="str">
            <v>UN</v>
          </cell>
          <cell r="E4023">
            <v>77.05</v>
          </cell>
          <cell r="F4023">
            <v>13.65</v>
          </cell>
          <cell r="G4023">
            <v>63.4</v>
          </cell>
        </row>
        <row r="4024">
          <cell r="B4024">
            <v>97481</v>
          </cell>
          <cell r="C4024" t="str">
            <v>CURVA 45 GRAUS, EM AÇO, CONEXÃO SOLDADA, DN 32 (1 1/4"), INSTALADO EM REDE DE ALIMENTAÇÃO PARA HIDRANTE - FORNECIMENTO E INSTALAÇÃO. AF_10/2020</v>
          </cell>
          <cell r="D4024" t="str">
            <v>UN</v>
          </cell>
          <cell r="E4024">
            <v>113.22</v>
          </cell>
          <cell r="F4024">
            <v>17.47</v>
          </cell>
          <cell r="G4024">
            <v>95.75</v>
          </cell>
        </row>
        <row r="4025">
          <cell r="B4025">
            <v>97482</v>
          </cell>
          <cell r="C4025" t="str">
            <v>CURVA 90 GRAUS, EM AÇO, CONEXÃO SOLDADA, DN 32 (1 1/4"), INSTALADO EM REDE DE ALIMENTAÇÃO PARA HIDRANTE - FORNECIMENTO E INSTALAÇÃO. AF_10/2020</v>
          </cell>
          <cell r="D4025" t="str">
            <v>UN</v>
          </cell>
          <cell r="E4025">
            <v>113.22</v>
          </cell>
          <cell r="F4025">
            <v>17.47</v>
          </cell>
          <cell r="G4025">
            <v>95.75</v>
          </cell>
        </row>
        <row r="4026">
          <cell r="B4026">
            <v>97483</v>
          </cell>
          <cell r="C4026" t="str">
            <v>CURVA 45 GRAUS, EM AÇO, CONEXÃO SOLDADA, DN 40 (1 1/2"), INSTALADO EM REDE DE ALIMENTAÇÃO PARA HIDRANTE - FORNECIMENTO E INSTALAÇÃO. AF_10/2020</v>
          </cell>
          <cell r="D4026" t="str">
            <v>UN</v>
          </cell>
          <cell r="E4026">
            <v>160.33</v>
          </cell>
          <cell r="F4026">
            <v>21.84</v>
          </cell>
          <cell r="G4026">
            <v>138.49</v>
          </cell>
        </row>
        <row r="4027">
          <cell r="B4027">
            <v>97484</v>
          </cell>
          <cell r="C4027" t="str">
            <v>CURVA 90 GRAUS, EM AÇO, CONEXÃO SOLDADA, DN 40 (1 1/2"), INSTALADO EM REDE DE ALIMENTAÇÃO PARA HIDRANTE - FORNECIMENTO E INSTALAÇÃO. AF_10/2020</v>
          </cell>
          <cell r="D4027" t="str">
            <v>UN</v>
          </cell>
          <cell r="E4027">
            <v>160.33</v>
          </cell>
          <cell r="F4027">
            <v>21.84</v>
          </cell>
          <cell r="G4027">
            <v>138.49</v>
          </cell>
        </row>
        <row r="4028">
          <cell r="B4028">
            <v>97485</v>
          </cell>
          <cell r="C4028" t="str">
            <v>CURVA 45 GRAUS, EM AÇO, CONEXÃO SOLDADA, DN 50 (2"), INSTALADO EM REDE DE ALIMENTAÇÃO PARA HIDRANTE - FORNECIMENTO E INSTALAÇÃO. AF_10/2020</v>
          </cell>
          <cell r="D4028" t="str">
            <v>UN</v>
          </cell>
          <cell r="E4028">
            <v>222.99</v>
          </cell>
          <cell r="F4028">
            <v>27.32</v>
          </cell>
          <cell r="G4028">
            <v>195.67</v>
          </cell>
        </row>
        <row r="4029">
          <cell r="B4029">
            <v>97486</v>
          </cell>
          <cell r="C4029" t="str">
            <v>CURVA 90 GRAUS, EM AÇO, CONEXÃO SOLDADA, DN 50 (2"), INSTALADO EM REDE DE ALIMENTAÇÃO PARA HIDRANTE - FORNECIMENTO E INSTALAÇÃO. AF_10/2020</v>
          </cell>
          <cell r="D4029" t="str">
            <v>UN</v>
          </cell>
          <cell r="E4029">
            <v>240.21</v>
          </cell>
          <cell r="F4029">
            <v>27.31</v>
          </cell>
          <cell r="G4029">
            <v>212.9</v>
          </cell>
        </row>
        <row r="4030">
          <cell r="B4030">
            <v>97487</v>
          </cell>
          <cell r="C4030" t="str">
            <v>CURVA 45 GRAUS, EM AÇO, CONEXÃO SOLDADA, DN 65 (2 1/2"), INSTALADO EM REDE DE ALIMENTAÇÃO PARA HIDRANTE - FORNECIMENTO E INSTALAÇÃO. AF_10/2020</v>
          </cell>
          <cell r="D4030" t="str">
            <v>UN</v>
          </cell>
          <cell r="E4030">
            <v>420.4</v>
          </cell>
          <cell r="F4030">
            <v>35.57</v>
          </cell>
          <cell r="G4030">
            <v>384.83</v>
          </cell>
        </row>
        <row r="4031">
          <cell r="B4031">
            <v>97488</v>
          </cell>
          <cell r="C4031" t="str">
            <v>CURVA 90 GRAUS, EM AÇO, CONEXÃO SOLDADA, DN 65 (2 1/2"), INSTALADO EM REDE DE ALIMENTAÇÃO PARA HIDRANTE - FORNECIMENTO E INSTALAÇÃO. AF_10/2020</v>
          </cell>
          <cell r="D4031" t="str">
            <v>UN</v>
          </cell>
          <cell r="E4031">
            <v>447.95</v>
          </cell>
          <cell r="F4031">
            <v>35.57</v>
          </cell>
          <cell r="G4031">
            <v>412.38</v>
          </cell>
        </row>
        <row r="4032">
          <cell r="B4032">
            <v>97489</v>
          </cell>
          <cell r="C4032" t="str">
            <v>CURVA 45 GRAUS, EM AÇO, CONEXÃO SOLDADA, DN 80 (3"), INSTALADO EM REDE DE ALIMENTAÇÃO PARA HIDRANTE - FORNECIMENTO E INSTALAÇÃO. AF_10/2020</v>
          </cell>
          <cell r="D4032" t="str">
            <v>UN</v>
          </cell>
          <cell r="E4032">
            <v>1024.21</v>
          </cell>
          <cell r="F4032">
            <v>43.73</v>
          </cell>
          <cell r="G4032">
            <v>980.48</v>
          </cell>
        </row>
        <row r="4033">
          <cell r="B4033">
            <v>97490</v>
          </cell>
          <cell r="C4033" t="str">
            <v>CURVA 90 GRAUS, EM AÇO, CONEXÃO SOLDADA, DN 80 (3"), INSTALADO EM REDE DE ALIMENTAÇÃO PARA HIDRANTE - FORNECIMENTO E INSTALAÇÃO. AF_10/2020</v>
          </cell>
          <cell r="D4033" t="str">
            <v>UN</v>
          </cell>
          <cell r="E4033">
            <v>900.6</v>
          </cell>
          <cell r="F4033">
            <v>43.77</v>
          </cell>
          <cell r="G4033">
            <v>856.83</v>
          </cell>
        </row>
        <row r="4034">
          <cell r="B4034">
            <v>97491</v>
          </cell>
          <cell r="C4034" t="str">
            <v>TÊ, EM AÇO, CONEXÃO SOLDADA, DN 25 (1"), INSTALADO EM REDE DE ALIMENTAÇÃO PARA HIDRANTE - FORNECIMENTO E INSTALAÇÃO. AF_10/2020</v>
          </cell>
          <cell r="D4034" t="str">
            <v>UN</v>
          </cell>
          <cell r="E4034">
            <v>121.03</v>
          </cell>
          <cell r="F4034">
            <v>18.14</v>
          </cell>
          <cell r="G4034">
            <v>102.89</v>
          </cell>
        </row>
        <row r="4035">
          <cell r="B4035">
            <v>97492</v>
          </cell>
          <cell r="C4035" t="str">
            <v>TÊ, EM AÇO, CONEXÃO SOLDADA, DN 32 (1 1/4"), INSTALADO EM REDE DE ALIMENTAÇÃO PARA HIDRANTE - FORNECIMENTO E INSTALAÇÃO. AF_10/2020</v>
          </cell>
          <cell r="D4035" t="str">
            <v>UN</v>
          </cell>
          <cell r="E4035">
            <v>179.77</v>
          </cell>
          <cell r="F4035">
            <v>23.3</v>
          </cell>
          <cell r="G4035">
            <v>156.47</v>
          </cell>
        </row>
        <row r="4036">
          <cell r="B4036">
            <v>97493</v>
          </cell>
          <cell r="C4036" t="str">
            <v>TÊ, EM AÇO, CONEXÃO SOLDADA, DN 40 (1 1/2"), INSTALADO EM REDE DE ALIMENTAÇÃO PARA HIDRANTE - FORNECIMENTO E INSTALAÇÃO. AF_10/2020</v>
          </cell>
          <cell r="D4036" t="str">
            <v>UN</v>
          </cell>
          <cell r="E4036">
            <v>232.44</v>
          </cell>
          <cell r="F4036">
            <v>29.12</v>
          </cell>
          <cell r="G4036">
            <v>203.32</v>
          </cell>
        </row>
        <row r="4037">
          <cell r="B4037">
            <v>97494</v>
          </cell>
          <cell r="C4037" t="str">
            <v>TÊ, EM AÇO, CONEXÃO SOLDADA, DN 50 (2"), INSTALADO EM REDE DE ALIMENTAÇÃO PARA HIDRANTE - FORNECIMENTO E INSTALAÇÃO. AF_10/2020</v>
          </cell>
          <cell r="D4037" t="str">
            <v>UN</v>
          </cell>
          <cell r="E4037">
            <v>366.44</v>
          </cell>
          <cell r="F4037">
            <v>36.42</v>
          </cell>
          <cell r="G4037">
            <v>330.02</v>
          </cell>
        </row>
        <row r="4038">
          <cell r="B4038">
            <v>97495</v>
          </cell>
          <cell r="C4038" t="str">
            <v>TÊ, EM AÇO, CONEXÃO SOLDADA, DN 65 (2 1/2"), INSTALADO EM REDE DE ALIMENTAÇÃO PARA HIDRANTE - FORNECIMENTO E INSTALAÇÃO. AF_10/2020</v>
          </cell>
          <cell r="D4038" t="str">
            <v>UN</v>
          </cell>
          <cell r="E4038">
            <v>684.2</v>
          </cell>
          <cell r="F4038">
            <v>47.42</v>
          </cell>
          <cell r="G4038">
            <v>636.78</v>
          </cell>
        </row>
        <row r="4039">
          <cell r="B4039">
            <v>97496</v>
          </cell>
          <cell r="C4039" t="str">
            <v>TÊ, EM AÇO, CONEXÃO SOLDADA, DN 80 (3"), INSTALADO EM REDE DE ALIMENTAÇÃO PARA HIDRANTE - FORNECIMENTO E INSTALAÇÃO. AF_10/2020</v>
          </cell>
          <cell r="D4039" t="str">
            <v>UN</v>
          </cell>
          <cell r="E4039">
            <v>1092.98</v>
          </cell>
          <cell r="F4039">
            <v>58.37</v>
          </cell>
          <cell r="G4039">
            <v>1034.61</v>
          </cell>
        </row>
        <row r="4040">
          <cell r="B4040">
            <v>97498</v>
          </cell>
          <cell r="C4040" t="str">
            <v>TUBO DE AÇO GALVANIZADO COM COSTURA, CLASSE MÉDIA, DN 25 (1"), CONEXÃO ROSQUEADA, INSTALADO EM REDE DE ALIMENTAÇÃO PARA HIDRANTE - FORNECIMENTO E INSTALAÇÃO. AF_10/2020</v>
          </cell>
          <cell r="D4040" t="str">
            <v>M</v>
          </cell>
          <cell r="E4040">
            <v>44.48</v>
          </cell>
          <cell r="F4040">
            <v>6.18</v>
          </cell>
          <cell r="G4040">
            <v>38.3</v>
          </cell>
        </row>
        <row r="4041">
          <cell r="B4041">
            <v>97499</v>
          </cell>
          <cell r="C4041" t="str">
            <v>LUVA, EM AÇO, CONEXÃO SOLDADA, DN 25 (1"), INSTALADO EM REDE DE ALIMENTAÇÃO PARA SPRINKLER - FORNECIMENTO E INSTALAÇÃO. AF_10/2020</v>
          </cell>
          <cell r="D4041" t="str">
            <v>UN</v>
          </cell>
          <cell r="E4041">
            <v>44.67</v>
          </cell>
          <cell r="F4041">
            <v>7.04</v>
          </cell>
          <cell r="G4041">
            <v>37.63</v>
          </cell>
        </row>
        <row r="4042">
          <cell r="B4042">
            <v>97500</v>
          </cell>
          <cell r="C4042" t="str">
            <v>LUVA COM REDUÇÃO, EM AÇO, CONEXÃO SOLDADA, DN 25 X 20 MM (1" X 3/4"), INSTALADO EM REDE DE ALIMENTAÇÃO PARA SPRINKLER - FORNECIMENTO E INSTALAÇÃO. AF_10/2020</v>
          </cell>
          <cell r="D4042" t="str">
            <v>UN</v>
          </cell>
          <cell r="E4042">
            <v>35.83</v>
          </cell>
          <cell r="F4042">
            <v>7.04</v>
          </cell>
          <cell r="G4042">
            <v>28.79</v>
          </cell>
        </row>
        <row r="4043">
          <cell r="B4043">
            <v>97502</v>
          </cell>
          <cell r="C4043" t="str">
            <v>LUVA, EM AÇO, CONEXÃO SOLDADA, DN 32 (1 1/4"), INSTALADO EM REDE DE ALIMENTAÇÃO PARA SPRINKLER - FORNECIMENTO E INSTALAÇÃO. AF_10/2020</v>
          </cell>
          <cell r="D4043" t="str">
            <v>UN</v>
          </cell>
          <cell r="E4043">
            <v>64.22</v>
          </cell>
          <cell r="F4043">
            <v>7.8</v>
          </cell>
          <cell r="G4043">
            <v>56.42</v>
          </cell>
        </row>
        <row r="4044">
          <cell r="B4044">
            <v>97503</v>
          </cell>
          <cell r="C4044" t="str">
            <v>LUVA COM REDUÇÃO, EM AÇO, CONEXÃO SOLDADA, DN 32 X 25 MM (1 1/4" X 1"), INSTALADO EM REDE DE ALIMENTAÇÃO PARA SPRINKLER - FORNECIMENTO E INSTALAÇÃO. AF_10/2020</v>
          </cell>
          <cell r="D4044" t="str">
            <v>UN</v>
          </cell>
          <cell r="E4044">
            <v>79.37</v>
          </cell>
          <cell r="F4044">
            <v>8</v>
          </cell>
          <cell r="G4044">
            <v>71.37</v>
          </cell>
        </row>
        <row r="4045">
          <cell r="B4045">
            <v>97505</v>
          </cell>
          <cell r="C4045" t="str">
            <v>LUVA, EM AÇO, CONEXÃO SOLDADA, DN 40 (1 1/2"), INSTALADO EM REDE DE ALIMENTAÇÃO PARA SPRINKLER - FORNECIMENTO E INSTALAÇÃO. AF_10/2020</v>
          </cell>
          <cell r="D4045" t="str">
            <v>UN</v>
          </cell>
          <cell r="E4045">
            <v>80.94</v>
          </cell>
          <cell r="F4045">
            <v>9.15</v>
          </cell>
          <cell r="G4045">
            <v>71.79</v>
          </cell>
        </row>
        <row r="4046">
          <cell r="B4046">
            <v>97506</v>
          </cell>
          <cell r="C4046" t="str">
            <v>LUVA COM REDUÇÃO, EM AÇO, CONEXÃO SOLDADA, DN 40 X 32 MM (1 1/2" X 1 1/4"), INSTALADO EM REDE DE ALIMENTAÇÃO PARA SPRINKLER - FORNECIMENTO E INSTALAÇÃO. AF_10/2020</v>
          </cell>
          <cell r="D4046" t="str">
            <v>UN</v>
          </cell>
          <cell r="E4046">
            <v>100.03</v>
          </cell>
          <cell r="F4046">
            <v>9.15</v>
          </cell>
          <cell r="G4046">
            <v>90.88</v>
          </cell>
        </row>
        <row r="4047">
          <cell r="B4047">
            <v>97508</v>
          </cell>
          <cell r="C4047" t="str">
            <v>LUVA, EM AÇO, CONEXÃO SOLDADA, DN 50 (2"), INSTALADO EM REDE DE ALIMENTAÇÃO PARA SPRINKLER - FORNECIMENTO E INSTALAÇÃO. AF_10/2020</v>
          </cell>
          <cell r="D4047" t="str">
            <v>UN</v>
          </cell>
          <cell r="E4047">
            <v>122.22</v>
          </cell>
          <cell r="F4047">
            <v>10.56</v>
          </cell>
          <cell r="G4047">
            <v>111.66</v>
          </cell>
        </row>
        <row r="4048">
          <cell r="B4048">
            <v>97509</v>
          </cell>
          <cell r="C4048" t="str">
            <v>LUVA COM REDUÇÃO, EM AÇO, CONEXÃO SOLDADA, DN 50 X 40 MM (2" X 1 1/2"), INSTALADO EM REDE DE ALIMENTAÇÃO PARA SPRINKLER - FORNECIMENTO E INSTALAÇÃO. AF_10/2020</v>
          </cell>
          <cell r="D4048" t="str">
            <v>UN</v>
          </cell>
          <cell r="E4048">
            <v>152.4</v>
          </cell>
          <cell r="F4048">
            <v>10.56</v>
          </cell>
          <cell r="G4048">
            <v>141.84</v>
          </cell>
        </row>
        <row r="4049">
          <cell r="B4049">
            <v>97511</v>
          </cell>
          <cell r="C4049" t="str">
            <v>LUVA, EM AÇO, CONEXÃO SOLDADA, DN 65 (2 1/2"), INSTALADO EM REDE DE ALIMENTAÇÃO PARA SPRINKLER - FORNECIMENTO E INSTALAÇÃO. AF_10/2020</v>
          </cell>
          <cell r="D4049" t="str">
            <v>UN</v>
          </cell>
          <cell r="E4049">
            <v>234.01</v>
          </cell>
          <cell r="F4049">
            <v>12.66</v>
          </cell>
          <cell r="G4049">
            <v>221.35</v>
          </cell>
        </row>
        <row r="4050">
          <cell r="B4050">
            <v>97512</v>
          </cell>
          <cell r="C4050" t="str">
            <v>LUVA COM REDUÇÃO, EM AÇO, CONEXÃO SOLDADA, DN 65 X 50 MM (2 1/2" X 2"), INSTALADO EM REDE DE ALIMENTAÇÃO PARA SPRINKLER - FORNECIMENTO E INSTALAÇÃO. AF_10/2020</v>
          </cell>
          <cell r="D4050" t="str">
            <v>UN</v>
          </cell>
          <cell r="E4050">
            <v>295.02</v>
          </cell>
          <cell r="F4050">
            <v>12.66</v>
          </cell>
          <cell r="G4050">
            <v>282.36</v>
          </cell>
        </row>
        <row r="4051">
          <cell r="B4051">
            <v>97514</v>
          </cell>
          <cell r="C4051" t="str">
            <v>LUVA, EM AÇO, CONEXÃO SOLDADA, DN 80 (3"), INSTALADO EM REDE DE ALIMENTAÇÃO PARA SPRINKLER - FORNECIMENTO E INSTALAÇÃO. AF_10/2020</v>
          </cell>
          <cell r="D4051" t="str">
            <v>UN</v>
          </cell>
          <cell r="E4051">
            <v>313.57</v>
          </cell>
          <cell r="F4051">
            <v>14.74</v>
          </cell>
          <cell r="G4051">
            <v>298.83</v>
          </cell>
        </row>
        <row r="4052">
          <cell r="B4052">
            <v>97515</v>
          </cell>
          <cell r="C4052" t="str">
            <v>LUVA COM REDUÇÃO, EM AÇO, CONEXÃO SOLDADA, DN 80 X 65 MM (3" X 2 1/2"), INSTALADO EM REDE DE ALIMENTAÇÃO PARA SPRINKLER - FORNECIMENTO E INSTALAÇÃO. AF_10/2020</v>
          </cell>
          <cell r="D4052" t="str">
            <v>UN</v>
          </cell>
          <cell r="E4052">
            <v>395.75</v>
          </cell>
          <cell r="F4052">
            <v>14.72</v>
          </cell>
          <cell r="G4052">
            <v>381.03</v>
          </cell>
        </row>
        <row r="4053">
          <cell r="B4053">
            <v>97517</v>
          </cell>
          <cell r="C4053" t="str">
            <v>CURVA 45 GRAUS, EM AÇO, CONEXÃO SOLDADA, DN 25 (1"), INSTALADO EM REDE DE ALIMENTAÇÃO PARA SPRINKLER - FORNECIMENTO E INSTALAÇÃO. AF_10/2020</v>
          </cell>
          <cell r="D4053" t="str">
            <v>UN</v>
          </cell>
          <cell r="E4053">
            <v>73.05</v>
          </cell>
          <cell r="F4053">
            <v>10.56</v>
          </cell>
          <cell r="G4053">
            <v>62.49</v>
          </cell>
        </row>
        <row r="4054">
          <cell r="B4054">
            <v>97518</v>
          </cell>
          <cell r="C4054" t="str">
            <v>CURVA 90 GRAUS, EM AÇO, CONEXÃO SOLDADA, DN 25 (1"), INSTALADO EM REDE DE ALIMENTAÇÃO PARA SPRINKLER - FORNECIMENTO E INSTALAÇÃO. AF_10/2020</v>
          </cell>
          <cell r="D4054" t="str">
            <v>UN</v>
          </cell>
          <cell r="E4054">
            <v>73.05</v>
          </cell>
          <cell r="F4054">
            <v>10.56</v>
          </cell>
          <cell r="G4054">
            <v>62.49</v>
          </cell>
        </row>
        <row r="4055">
          <cell r="B4055">
            <v>97519</v>
          </cell>
          <cell r="C4055" t="str">
            <v>CURVA 45 GRAUS, EM AÇO, CONEXÃO SOLDADA, DN 32 (1 1/4"), INSTALADO EM REDE DE ALIMENTAÇÃO PARA SPRINKLER - FORNECIMENTO E INSTALAÇÃO. AF_10/2020</v>
          </cell>
          <cell r="D4055" t="str">
            <v>UN</v>
          </cell>
          <cell r="E4055">
            <v>106.15</v>
          </cell>
          <cell r="F4055">
            <v>12.01</v>
          </cell>
          <cell r="G4055">
            <v>94.14</v>
          </cell>
        </row>
        <row r="4056">
          <cell r="B4056">
            <v>97520</v>
          </cell>
          <cell r="C4056" t="str">
            <v>CURVA 90 GRAUS, EM AÇO, CONEXÃO SOLDADA, DN 32 (1 1/4"), INSTALADO EM REDE DE ALIMENTAÇÃO PARA SPRINKLER - FORNECIMENTO E INSTALAÇÃO. AF_10/2020</v>
          </cell>
          <cell r="D4056" t="str">
            <v>UN</v>
          </cell>
          <cell r="E4056">
            <v>106.15</v>
          </cell>
          <cell r="F4056">
            <v>12.01</v>
          </cell>
          <cell r="G4056">
            <v>94.14</v>
          </cell>
        </row>
        <row r="4057">
          <cell r="B4057">
            <v>97521</v>
          </cell>
          <cell r="C4057" t="str">
            <v>CURVA 45 GRAUS, EM AÇO, CONEXÃO SOLDADA, DN 40 (1 1/2"), INSTALADO EM REDE DE ALIMENTAÇÃO PARA SPRINKLER - FORNECIMENTO E INSTALAÇÃO. AF_10/2020</v>
          </cell>
          <cell r="D4057" t="str">
            <v>UN</v>
          </cell>
          <cell r="E4057">
            <v>149.8</v>
          </cell>
          <cell r="F4057">
            <v>13.71</v>
          </cell>
          <cell r="G4057">
            <v>136.09</v>
          </cell>
        </row>
        <row r="4058">
          <cell r="B4058">
            <v>97522</v>
          </cell>
          <cell r="C4058" t="str">
            <v>CURVA 90 GRAUS, EM AÇO, CONEXÃO SOLDADA, DN 40 (1 1/2"), INSTALADO EM REDE DE ALIMENTAÇÃO PARA SPRINKLER - FORNECIMENTO E INSTALAÇÃO. AF_10/2020</v>
          </cell>
          <cell r="D4058" t="str">
            <v>UN</v>
          </cell>
          <cell r="E4058">
            <v>149.8</v>
          </cell>
          <cell r="F4058">
            <v>13.71</v>
          </cell>
          <cell r="G4058">
            <v>136.09</v>
          </cell>
        </row>
        <row r="4059">
          <cell r="B4059">
            <v>97523</v>
          </cell>
          <cell r="C4059" t="str">
            <v>CURVA 45 GRAUS, EM AÇO, CONEXÃO SOLDADA, DN 50 (2"), INSTALADO EM REDE DE ALIMENTAÇÃO PARA SPRINKLER - FORNECIMENTO E INSTALAÇÃO. AF_10/2020</v>
          </cell>
          <cell r="D4059" t="str">
            <v>UN</v>
          </cell>
          <cell r="E4059">
            <v>208.14</v>
          </cell>
          <cell r="F4059">
            <v>15.84</v>
          </cell>
          <cell r="G4059">
            <v>192.3</v>
          </cell>
        </row>
        <row r="4060">
          <cell r="B4060">
            <v>97524</v>
          </cell>
          <cell r="C4060" t="str">
            <v>CURVA 90 GRAUS, EM AÇO, CONEXÃO SOLDADA, DN 50 (2"), INSTALADO EM REDE DE ALIMENTAÇÃO PARA SPRINKLER - FORNECIMENTO E INSTALAÇÃO. AF_10/2020</v>
          </cell>
          <cell r="D4060" t="str">
            <v>UN</v>
          </cell>
          <cell r="E4060">
            <v>225.36</v>
          </cell>
          <cell r="F4060">
            <v>15.84</v>
          </cell>
          <cell r="G4060">
            <v>209.52</v>
          </cell>
        </row>
        <row r="4061">
          <cell r="B4061">
            <v>97525</v>
          </cell>
          <cell r="C4061" t="str">
            <v>CURVA 45 GRAUS, EM AÇO, CONEXÃO SOLDADA, DN 65 (2 1/2"), INSTALADO EM REDE DE ALIMENTAÇÃO PARA SPRINKLER - FORNECIMENTO E INSTALAÇÃO. AF_10/2020</v>
          </cell>
          <cell r="D4061" t="str">
            <v>UN</v>
          </cell>
          <cell r="E4061">
            <v>398.95</v>
          </cell>
          <cell r="F4061">
            <v>18.99</v>
          </cell>
          <cell r="G4061">
            <v>379.96</v>
          </cell>
        </row>
        <row r="4062">
          <cell r="B4062">
            <v>97526</v>
          </cell>
          <cell r="C4062" t="str">
            <v>CURVA 90 GRAUS, EM AÇO, CONEXÃO SOLDADA, DN 65 (2 1/2"), INSTALADO EM REDE DE ALIMENTAÇÃO PARA SPRINKLER - FORNECIMENTO E INSTALAÇÃO. AF_10/2020</v>
          </cell>
          <cell r="D4062" t="str">
            <v>UN</v>
          </cell>
          <cell r="E4062">
            <v>426.5</v>
          </cell>
          <cell r="F4062">
            <v>18.98</v>
          </cell>
          <cell r="G4062">
            <v>407.52</v>
          </cell>
        </row>
        <row r="4063">
          <cell r="B4063">
            <v>97527</v>
          </cell>
          <cell r="C4063" t="str">
            <v>CURVA 45 GRAUS, EM AÇO, CONEXÃO SOLDADA, DN 80 (3"), INSTALADO EM REDE DE ALIMENTAÇÃO PARA SPRINKLER - FORNECIMENTO E INSTALAÇÃO. AF_10/2020</v>
          </cell>
          <cell r="D4063" t="str">
            <v>UN</v>
          </cell>
          <cell r="E4063">
            <v>996.25</v>
          </cell>
          <cell r="F4063">
            <v>22.12</v>
          </cell>
          <cell r="G4063">
            <v>974.13</v>
          </cell>
        </row>
        <row r="4064">
          <cell r="B4064">
            <v>97528</v>
          </cell>
          <cell r="C4064" t="str">
            <v>CURVA 90 GRAUS, EM AÇO, CONEXÃO SOLDADA, DN 80 (3"), INSTALADO EM REDE DE ALIMENTAÇÃO PARA SPRINKLER - FORNECIMENTO E INSTALAÇÃO. AF_10/2020</v>
          </cell>
          <cell r="D4064" t="str">
            <v>UN</v>
          </cell>
          <cell r="E4064">
            <v>872.64</v>
          </cell>
          <cell r="F4064">
            <v>22.17</v>
          </cell>
          <cell r="G4064">
            <v>850.47</v>
          </cell>
        </row>
        <row r="4065">
          <cell r="B4065">
            <v>97529</v>
          </cell>
          <cell r="C4065" t="str">
            <v>TÊ, EM AÇO, CONEXÃO SOLDADA, DN 25 (1"), INSTALADO EM REDE DE ALIMENTAÇÃO PARA SPRINKLER - FORNECIMENTO E INSTALAÇÃO. AF_10/2020</v>
          </cell>
          <cell r="D4065" t="str">
            <v>UN</v>
          </cell>
          <cell r="E4065">
            <v>115.75</v>
          </cell>
          <cell r="F4065">
            <v>14.08</v>
          </cell>
          <cell r="G4065">
            <v>101.67</v>
          </cell>
        </row>
        <row r="4066">
          <cell r="B4066">
            <v>97530</v>
          </cell>
          <cell r="C4066" t="str">
            <v>TÊ, EM AÇO, CONEXÃO SOLDADA, DN 32 (1 1/4"), INSTALADO EM REDE DE ALIMENTAÇÃO PARA SPRINKLER - FORNECIMENTO E INSTALAÇÃO. AF_10/2020</v>
          </cell>
          <cell r="D4066" t="str">
            <v>UN</v>
          </cell>
          <cell r="E4066">
            <v>170.34</v>
          </cell>
          <cell r="F4066">
            <v>16.01</v>
          </cell>
          <cell r="G4066">
            <v>154.33</v>
          </cell>
        </row>
        <row r="4067">
          <cell r="B4067">
            <v>97531</v>
          </cell>
          <cell r="C4067" t="str">
            <v>TÊ, EM AÇO, CONEXÃO SOLDADA, DN 40 (1 1/2"), INSTALADO EM REDE DE ALIMENTAÇÃO PARA SPRINKLER - FORNECIMENTO E INSTALAÇÃO. AF_10/2020</v>
          </cell>
          <cell r="D4067" t="str">
            <v>UN</v>
          </cell>
          <cell r="E4067">
            <v>218.39</v>
          </cell>
          <cell r="F4067">
            <v>18.26</v>
          </cell>
          <cell r="G4067">
            <v>200.13</v>
          </cell>
        </row>
        <row r="4068">
          <cell r="B4068">
            <v>97532</v>
          </cell>
          <cell r="C4068" t="str">
            <v>TÊ, EM AÇO, CONEXÃO SOLDADA, DN 50 (2"), INSTALADO EM REDE DE ALIMENTAÇÃO PARA SPRINKLER - FORNECIMENTO E INSTALAÇÃO. AF_10/2020</v>
          </cell>
          <cell r="D4068" t="str">
            <v>UN</v>
          </cell>
          <cell r="E4068">
            <v>346.64</v>
          </cell>
          <cell r="F4068">
            <v>21.11</v>
          </cell>
          <cell r="G4068">
            <v>325.53</v>
          </cell>
        </row>
        <row r="4069">
          <cell r="B4069">
            <v>97533</v>
          </cell>
          <cell r="C4069" t="str">
            <v>TÊ, EM AÇO, CONEXÃO SOLDADA, DN 65 (2 1/2"), INSTALADO EM REDE DE ALIMENTAÇÃO PARA SPRINKLER - FORNECIMENTO E INSTALAÇÃO. AF_10/2020</v>
          </cell>
          <cell r="D4069" t="str">
            <v>UN</v>
          </cell>
          <cell r="E4069">
            <v>659.85</v>
          </cell>
          <cell r="F4069">
            <v>28.57</v>
          </cell>
          <cell r="G4069">
            <v>631.28</v>
          </cell>
        </row>
        <row r="4070">
          <cell r="B4070">
            <v>97534</v>
          </cell>
          <cell r="C4070" t="str">
            <v>TÊ, EM AÇO, CONEXÃO SOLDADA, DN 80 (3"), INSTALADO EM REDE DE ALIMENTAÇÃO PARA SPRINKLER - FORNECIMENTO E INSTALAÇÃO. AF_10/2020</v>
          </cell>
          <cell r="D4070" t="str">
            <v>UN</v>
          </cell>
          <cell r="E4070">
            <v>1055.67</v>
          </cell>
          <cell r="F4070">
            <v>29.56</v>
          </cell>
          <cell r="G4070">
            <v>1026.11</v>
          </cell>
        </row>
        <row r="4071">
          <cell r="B4071">
            <v>97535</v>
          </cell>
          <cell r="C4071" t="str">
            <v>TUBO DE AÇO GALVANIZADO COM COSTURA, CLASSE MÉDIA, CONEXÃO ROSQUEADA, DN 25 (1"), INSTALADO EM REDE DE ALIMENTAÇÃO PARA SPRINKLER - FORNECIMENTO E INSTALAÇÃO. AF_10/2020</v>
          </cell>
          <cell r="D4071" t="str">
            <v>M</v>
          </cell>
          <cell r="E4071">
            <v>49.21</v>
          </cell>
          <cell r="F4071">
            <v>9.85</v>
          </cell>
          <cell r="G4071">
            <v>39.36</v>
          </cell>
        </row>
        <row r="4072">
          <cell r="B4072">
            <v>97536</v>
          </cell>
          <cell r="C4072" t="str">
            <v>TUBO DE AÇO GALVANIZADO COM COSTURA, CLASSE MÉDIA, CONEXÃO ROSQUEADA, DN 25 (1"), INSTALADO EM RAMAIS E SUB-RAMAIS DE GÁS - FORNECIMENTO E INSTALAÇÃO. AF_10/2020</v>
          </cell>
          <cell r="D4072" t="str">
            <v>M</v>
          </cell>
          <cell r="E4072">
            <v>60.08</v>
          </cell>
          <cell r="F4072">
            <v>18.32</v>
          </cell>
          <cell r="G4072">
            <v>41.76</v>
          </cell>
        </row>
        <row r="4073">
          <cell r="B4073">
            <v>97537</v>
          </cell>
          <cell r="C4073" t="str">
            <v>LUVA, EM AÇO, CONEXÃO SOLDADA, DN 15 (1/2"), INSTALADO EM RAMAIS E SUB-RAMAIS DE GÁS - FORNECIMENTO E INSTALAÇÃO. AF_10/2020</v>
          </cell>
          <cell r="D4073" t="str">
            <v>UN</v>
          </cell>
          <cell r="E4073">
            <v>32.42</v>
          </cell>
          <cell r="F4073">
            <v>6.9</v>
          </cell>
          <cell r="G4073">
            <v>25.52</v>
          </cell>
        </row>
        <row r="4074">
          <cell r="B4074">
            <v>97540</v>
          </cell>
          <cell r="C4074" t="str">
            <v>LUVA, EM AÇO, CONEXÃO SOLDADA, DN 20 (3/4"), INSTALADO EM RAMAIS E SUB-RAMAIS DE GÁS - FORNECIMENTO E INSTALAÇÃO. AF_10/2020</v>
          </cell>
          <cell r="D4074" t="str">
            <v>UN</v>
          </cell>
          <cell r="E4074">
            <v>41.83</v>
          </cell>
          <cell r="F4074">
            <v>11.89</v>
          </cell>
          <cell r="G4074">
            <v>29.94</v>
          </cell>
        </row>
        <row r="4075">
          <cell r="B4075">
            <v>97541</v>
          </cell>
          <cell r="C4075" t="str">
            <v>LUVA COM REDUÇÃO, EM AÇO, CONEXÃO SOLDADA, DN 20 X 15 MM (3/4" X 1/2"), INSTALADO EM RAMAIS E SUB-RAMAIS DE GÁS - FORNECIMENTO E INSTALAÇÃO. AF_10/2020</v>
          </cell>
          <cell r="D4075" t="str">
            <v>UN</v>
          </cell>
          <cell r="E4075">
            <v>34.49</v>
          </cell>
          <cell r="F4075">
            <v>11.89</v>
          </cell>
          <cell r="G4075">
            <v>22.6</v>
          </cell>
        </row>
        <row r="4076">
          <cell r="B4076">
            <v>97543</v>
          </cell>
          <cell r="C4076" t="str">
            <v>LUVA, EM AÇO, CONEXÃO SOLDADA, DN 25 (1"), INSTALADO EM RAMAIS E SUB-RAMAIS DE GÁS - FORNECIMENTO E INSTALAÇÃO. AF_10/2020</v>
          </cell>
          <cell r="D4076" t="str">
            <v>UN</v>
          </cell>
          <cell r="E4076">
            <v>65.49</v>
          </cell>
          <cell r="F4076">
            <v>23.12</v>
          </cell>
          <cell r="G4076">
            <v>42.37</v>
          </cell>
        </row>
        <row r="4077">
          <cell r="B4077">
            <v>97544</v>
          </cell>
          <cell r="C4077" t="str">
            <v>LUVA COM REDUÇÃO, EM AÇO, CONEXÃO SOLDADA, DN 25 X 20 MM (1" X 3/4"), INSTALADO EM RAMAIS E SUB-RAMAIS DE GÁS - FORNECIMENTO E INSTALAÇÃO. AF_10/2020</v>
          </cell>
          <cell r="D4077" t="str">
            <v>UN</v>
          </cell>
          <cell r="E4077">
            <v>56.65</v>
          </cell>
          <cell r="F4077">
            <v>23.12</v>
          </cell>
          <cell r="G4077">
            <v>33.53</v>
          </cell>
        </row>
        <row r="4078">
          <cell r="B4078">
            <v>97546</v>
          </cell>
          <cell r="C4078" t="str">
            <v>CURVA 45 GRAUS, EM AÇO, CONEXÃO SOLDADA, DN 15 (1/2"), INSTALADO EM RAMAIS E SUB-RAMAIS DE GÁS - FORNECIMENTO E INSTALAÇÃO. AF_10/2020</v>
          </cell>
          <cell r="D4078" t="str">
            <v>UN</v>
          </cell>
          <cell r="E4078">
            <v>44.85</v>
          </cell>
          <cell r="F4078">
            <v>10.43</v>
          </cell>
          <cell r="G4078">
            <v>34.42</v>
          </cell>
        </row>
        <row r="4079">
          <cell r="B4079">
            <v>97547</v>
          </cell>
          <cell r="C4079" t="str">
            <v>CURVA 90 GRAUS, EM AÇO, CONEXÃO SOLDADA, DN 15 (1/2"), INSTALADO EM RAMAIS E SUB-RAMAIS DE GÁS - FORNECIMENTO E INSTALAÇÃO. AF_10/2020</v>
          </cell>
          <cell r="D4079" t="str">
            <v>UN</v>
          </cell>
          <cell r="E4079">
            <v>44.85</v>
          </cell>
          <cell r="F4079">
            <v>10.43</v>
          </cell>
          <cell r="G4079">
            <v>34.42</v>
          </cell>
        </row>
        <row r="4080">
          <cell r="B4080">
            <v>97548</v>
          </cell>
          <cell r="C4080" t="str">
            <v>CURVA 45 GRAUS, EM AÇO, CONEXÃO SOLDADA, DN 20 (3/4"), INSTALADO EM RAMAIS E SUB-RAMAIS DE GÁS - FORNECIMENTO E INSTALAÇÃO. AF_10/2020</v>
          </cell>
          <cell r="D4080" t="str">
            <v>UN</v>
          </cell>
          <cell r="E4080">
            <v>64.89</v>
          </cell>
          <cell r="F4080">
            <v>17.84</v>
          </cell>
          <cell r="G4080">
            <v>47.05</v>
          </cell>
        </row>
        <row r="4081">
          <cell r="B4081">
            <v>97549</v>
          </cell>
          <cell r="C4081" t="str">
            <v>CURVA 90 GRAUS, EM AÇO, CONEXÃO SOLDADA, DN 20 (3/4"), INSTALADO EM RAMAIS E SUB-RAMAIS DE GÁS - FORNECIMENTO E INSTALAÇÃO. AF_10/2020</v>
          </cell>
          <cell r="D4081" t="str">
            <v>UN</v>
          </cell>
          <cell r="E4081">
            <v>64.89</v>
          </cell>
          <cell r="F4081">
            <v>17.84</v>
          </cell>
          <cell r="G4081">
            <v>47.05</v>
          </cell>
        </row>
        <row r="4082">
          <cell r="B4082">
            <v>97550</v>
          </cell>
          <cell r="C4082" t="str">
            <v>CURVA 45 GRAUS, EM AÇO, CONEXÃO SOLDADA, DN 25 (1"), INSTALADO EM RAMAIS E SUB-RAMAIS DE GÁS - FORNECIMENTO E INSTALAÇÃO. AF_10/2020</v>
          </cell>
          <cell r="D4082" t="str">
            <v>UN</v>
          </cell>
          <cell r="E4082">
            <v>104.31</v>
          </cell>
          <cell r="F4082">
            <v>34.71</v>
          </cell>
          <cell r="G4082">
            <v>69.6</v>
          </cell>
        </row>
        <row r="4083">
          <cell r="B4083">
            <v>97551</v>
          </cell>
          <cell r="C4083" t="str">
            <v>CURVA 90 GRAUS, EM AÇO, CONEXÃO SOLDADA, DN 25 (1"), INSTALADO EM RAMAIS E SUB-RAMAIS DE GÁS - FORNECIMENTO E INSTALAÇÃO. AF_10/2020</v>
          </cell>
          <cell r="D4083" t="str">
            <v>UN</v>
          </cell>
          <cell r="E4083">
            <v>104.31</v>
          </cell>
          <cell r="F4083">
            <v>34.71</v>
          </cell>
          <cell r="G4083">
            <v>69.6</v>
          </cell>
        </row>
        <row r="4084">
          <cell r="B4084">
            <v>97552</v>
          </cell>
          <cell r="C4084" t="str">
            <v>TÊ, EM AÇO, CONEXÃO SOLDADA, DN 15 (1/2"), INSTALADO EM RAMAIS E SUB-RAMAIS DE GÁS - FORNECIMENTO E INSTALAÇÃO. AF_10/2020</v>
          </cell>
          <cell r="D4084" t="str">
            <v>UN</v>
          </cell>
          <cell r="E4084">
            <v>66.21</v>
          </cell>
          <cell r="F4084">
            <v>13.89</v>
          </cell>
          <cell r="G4084">
            <v>52.32</v>
          </cell>
        </row>
        <row r="4085">
          <cell r="B4085">
            <v>97553</v>
          </cell>
          <cell r="C4085" t="str">
            <v>TÊ, EM AÇO, CONEXÃO SOLDADA, DN 20 (3/4"), INSTALADO EM RAMAIS E SUB-RAMAIS DE GÁS - FORNECIMENTO E INSTALAÇÃO. AF_10/2020</v>
          </cell>
          <cell r="D4085" t="str">
            <v>UN</v>
          </cell>
          <cell r="E4085">
            <v>92.91</v>
          </cell>
          <cell r="F4085">
            <v>23.79</v>
          </cell>
          <cell r="G4085">
            <v>69.12</v>
          </cell>
        </row>
        <row r="4086">
          <cell r="B4086">
            <v>97554</v>
          </cell>
          <cell r="C4086" t="str">
            <v>TÊ, EM AÇO, CONEXÃO SOLDADA, DN 25 (1"), INSTALADO EM RAMAIS E SUB-RAMAIS DE GÁS - FORNECIMENTO E INSTALAÇÃO. AF_10/2020</v>
          </cell>
          <cell r="D4086" t="str">
            <v>UN</v>
          </cell>
          <cell r="E4086">
            <v>157.47</v>
          </cell>
          <cell r="F4086">
            <v>46.33</v>
          </cell>
          <cell r="G4086">
            <v>111.14</v>
          </cell>
        </row>
        <row r="4087">
          <cell r="B4087">
            <v>97559</v>
          </cell>
          <cell r="C4087" t="str">
            <v>CURVA 135 GRAUS PARA ELETRODUTO, PVC, ROSCÁVEL, DN 25 MM (3/4"), PARA CIRCUITOS TERMINAIS, INSTALADA EM FORRO - FORNECIMENTO E INSTALAÇÃO. AF_03/2023</v>
          </cell>
          <cell r="D4087" t="str">
            <v>UN</v>
          </cell>
          <cell r="E4087">
            <v>13.17</v>
          </cell>
          <cell r="F4087">
            <v>7.87</v>
          </cell>
          <cell r="G4087">
            <v>5.3</v>
          </cell>
        </row>
        <row r="4088">
          <cell r="B4088">
            <v>97562</v>
          </cell>
          <cell r="C4088" t="str">
            <v>CURVA 135 GRAUS PARA ELETRODUTO, PVC, ROSCÁVEL, DN 25 MM (3/4"), PARA CIRCUITOS TERMINAIS, INSTALADA EM LAJE - FORNECIMENTO E INSTALAÇÃO. AF_03/2023</v>
          </cell>
          <cell r="D4088" t="str">
            <v>UN</v>
          </cell>
          <cell r="E4088">
            <v>10.95</v>
          </cell>
          <cell r="F4088">
            <v>6.19</v>
          </cell>
          <cell r="G4088">
            <v>4.76</v>
          </cell>
        </row>
        <row r="4089">
          <cell r="B4089">
            <v>97564</v>
          </cell>
          <cell r="C4089" t="str">
            <v>CURVA 135 GRAUS PARA ELETRODUTO, PVC, ROSCÁVEL, DN 25 MM (3/4"), PARA CIRCUITOS TERMINAIS, INSTALADA EM PAREDE - FORNECIMENTO E INSTALAÇÃO. AF_03/2023</v>
          </cell>
          <cell r="D4089" t="str">
            <v>UN</v>
          </cell>
          <cell r="E4089">
            <v>17.66</v>
          </cell>
          <cell r="F4089">
            <v>11.27</v>
          </cell>
          <cell r="G4089">
            <v>6.39</v>
          </cell>
        </row>
        <row r="4090">
          <cell r="B4090">
            <v>97595</v>
          </cell>
          <cell r="C4090" t="str">
            <v>SENSOR DE PRESENÇA COM FOTOCÉLULA, FIXAÇÃO EM PAREDE - FORNECIMENTO E INSTALAÇÃO. AF_09/2024</v>
          </cell>
          <cell r="D4090" t="str">
            <v>UN</v>
          </cell>
          <cell r="E4090">
            <v>100.07</v>
          </cell>
          <cell r="F4090">
            <v>16.73</v>
          </cell>
          <cell r="G4090">
            <v>83.34</v>
          </cell>
        </row>
        <row r="4091">
          <cell r="B4091">
            <v>97596</v>
          </cell>
          <cell r="C4091" t="str">
            <v>SENSOR DE PRESENÇA SEM FOTOCÉLULA, FIXAÇÃO EM PAREDE - FORNECIMENTO E INSTALAÇÃO. AF_09/2024</v>
          </cell>
          <cell r="D4091" t="str">
            <v>UN</v>
          </cell>
          <cell r="E4091">
            <v>70.18</v>
          </cell>
          <cell r="F4091">
            <v>16.73</v>
          </cell>
          <cell r="G4091">
            <v>53.45</v>
          </cell>
        </row>
        <row r="4092">
          <cell r="B4092">
            <v>97597</v>
          </cell>
          <cell r="C4092" t="str">
            <v>SENSOR DE PRESENÇA COM FOTOCÉLULA, FIXAÇÃO EM TETO - FORNECIMENTO E INSTALAÇÃO. AF_09/2024</v>
          </cell>
          <cell r="D4092" t="str">
            <v>UN</v>
          </cell>
          <cell r="E4092">
            <v>70.47</v>
          </cell>
          <cell r="F4092">
            <v>12.28</v>
          </cell>
          <cell r="G4092">
            <v>58.19</v>
          </cell>
        </row>
        <row r="4093">
          <cell r="B4093">
            <v>97598</v>
          </cell>
          <cell r="C4093" t="str">
            <v>SENSOR DE PRESENÇA SEM FOTOCÉLULA, FIXAÇÃO EM TETO - FORNECIMENTO E INSTALAÇÃO. AF_09/2024</v>
          </cell>
          <cell r="D4093" t="str">
            <v>UN</v>
          </cell>
          <cell r="E4093">
            <v>66.65</v>
          </cell>
          <cell r="F4093">
            <v>12.28</v>
          </cell>
          <cell r="G4093">
            <v>54.37</v>
          </cell>
        </row>
        <row r="4094">
          <cell r="B4094">
            <v>97599</v>
          </cell>
          <cell r="C4094" t="str">
            <v>LUMINÁRIA DE EMERGÊNCIA, COM 30 LÂMPADAS LED DE 2 W, SEM REATOR - FORNECIMENTO E INSTALAÇÃO. AF_09/2024</v>
          </cell>
          <cell r="D4094" t="str">
            <v>UN</v>
          </cell>
          <cell r="E4094">
            <v>17.65</v>
          </cell>
          <cell r="F4094">
            <v>4.7</v>
          </cell>
          <cell r="G4094">
            <v>12.95</v>
          </cell>
        </row>
        <row r="4095">
          <cell r="B4095">
            <v>97605</v>
          </cell>
          <cell r="C4095" t="str">
            <v>LUMINÁRIA ARANDELA TIPO MEIA LUA, DE SOBREPOR, COM 1 LÂMPADA LED DE 6 W, SEM REATOR - FORNECIMENTO E INSTALAÇÃO. AF_09/2024</v>
          </cell>
          <cell r="D4095" t="str">
            <v>UN</v>
          </cell>
          <cell r="E4095">
            <v>82.53</v>
          </cell>
          <cell r="F4095">
            <v>10.21</v>
          </cell>
          <cell r="G4095">
            <v>72.32</v>
          </cell>
        </row>
        <row r="4096">
          <cell r="B4096">
            <v>97607</v>
          </cell>
          <cell r="C4096" t="str">
            <v>LUMINÁRIA ARANDELA TIPO TARTARUGA, DE SOBREPOR, COM 1 LÂMPADA LED DE 6 W, SEM REATOR - FORNECIMENTO E INSTALAÇÃO. AF_09/2024</v>
          </cell>
          <cell r="D4096" t="str">
            <v>UN</v>
          </cell>
          <cell r="E4096">
            <v>104.74</v>
          </cell>
          <cell r="F4096">
            <v>15.35</v>
          </cell>
          <cell r="G4096">
            <v>89.39</v>
          </cell>
        </row>
        <row r="4097">
          <cell r="B4097">
            <v>97609</v>
          </cell>
          <cell r="C4097" t="str">
            <v>LÂMPADA COMPACTA DE LED 6 W, BASE E27 - FORNECIMENTO E INSTALAÇÃO. AF_09/2024</v>
          </cell>
          <cell r="D4097" t="str">
            <v>UN</v>
          </cell>
          <cell r="E4097">
            <v>14.47</v>
          </cell>
          <cell r="F4097">
            <v>4.32</v>
          </cell>
          <cell r="G4097">
            <v>10.15</v>
          </cell>
        </row>
        <row r="4098">
          <cell r="B4098">
            <v>97610</v>
          </cell>
          <cell r="C4098" t="str">
            <v>LÂMPADA COMPACTA DE LED 10 W, BASE E27 - FORNECIMENTO E INSTALAÇÃO. AF_09/2024</v>
          </cell>
          <cell r="D4098" t="str">
            <v>UN</v>
          </cell>
          <cell r="E4098">
            <v>15.08</v>
          </cell>
          <cell r="F4098">
            <v>4.32</v>
          </cell>
          <cell r="G4098">
            <v>10.76</v>
          </cell>
        </row>
        <row r="4099">
          <cell r="B4099">
            <v>97621</v>
          </cell>
          <cell r="C4099" t="str">
            <v>DEMOLIÇÃO DE ALVENARIA DE BLOCO FURADO, DE FORMA MANUAL, COM REAPROVEITAMENTO. AF_09/2023</v>
          </cell>
          <cell r="D4099" t="str">
            <v>M3</v>
          </cell>
          <cell r="E4099">
            <v>115.21</v>
          </cell>
          <cell r="F4099">
            <v>83.92</v>
          </cell>
          <cell r="G4099">
            <v>31.29</v>
          </cell>
        </row>
        <row r="4100">
          <cell r="B4100">
            <v>97622</v>
          </cell>
          <cell r="C4100" t="str">
            <v>DEMOLIÇÃO DE ALVENARIA DE BLOCO FURADO, DE FORMA MANUAL, SEM REAPROVEITAMENTO. AF_09/2023</v>
          </cell>
          <cell r="D4100" t="str">
            <v>M3</v>
          </cell>
          <cell r="E4100">
            <v>56.15</v>
          </cell>
          <cell r="F4100">
            <v>40.9</v>
          </cell>
          <cell r="G4100">
            <v>15.25</v>
          </cell>
        </row>
        <row r="4101">
          <cell r="B4101">
            <v>97623</v>
          </cell>
          <cell r="C4101" t="str">
            <v>DEMOLIÇÃO DE ALVENARIA DE TIJOLO MACIÇO, DE FORMA MANUAL, COM REAPROVEITAMENTO. AF_09/2023</v>
          </cell>
          <cell r="D4101" t="str">
            <v>M3</v>
          </cell>
          <cell r="E4101">
            <v>172.01</v>
          </cell>
          <cell r="F4101">
            <v>125.29</v>
          </cell>
          <cell r="G4101">
            <v>46.72</v>
          </cell>
        </row>
        <row r="4102">
          <cell r="B4102">
            <v>97624</v>
          </cell>
          <cell r="C4102" t="str">
            <v>DEMOLIÇÃO DE ALVENARIA DE TIJOLO MACIÇO, DE FORMA MANUAL, SEM REAPROVEITAMENTO. AF_09/2023</v>
          </cell>
          <cell r="D4102" t="str">
            <v>M3</v>
          </cell>
          <cell r="E4102">
            <v>105.57</v>
          </cell>
          <cell r="F4102">
            <v>76.89</v>
          </cell>
          <cell r="G4102">
            <v>28.68</v>
          </cell>
        </row>
        <row r="4103">
          <cell r="B4103">
            <v>97625</v>
          </cell>
          <cell r="C4103" t="str">
            <v>DEMOLIÇÃO DE ALVENARIA PARA QUALQUER TIPO DE BLOCO, DE FORMA MECANIZADA, SEM REAPROVEITAMENTO. AF_09/2023</v>
          </cell>
          <cell r="D4103" t="str">
            <v>M3</v>
          </cell>
          <cell r="E4103">
            <v>57.97</v>
          </cell>
          <cell r="F4103">
            <v>12.15</v>
          </cell>
          <cell r="G4103">
            <v>45.82</v>
          </cell>
        </row>
        <row r="4104">
          <cell r="B4104">
            <v>97626</v>
          </cell>
          <cell r="C4104" t="str">
            <v>DEMOLIÇÃO DE PILARES E VIGAS EM CONCRETO ARMADO, DE FORMA MANUAL, SEM REAPROVEITAMENTO. AF_09/2023</v>
          </cell>
          <cell r="D4104" t="str">
            <v>M3</v>
          </cell>
          <cell r="E4104">
            <v>564.34</v>
          </cell>
          <cell r="F4104">
            <v>411.07</v>
          </cell>
          <cell r="G4104">
            <v>153.27</v>
          </cell>
        </row>
        <row r="4105">
          <cell r="B4105">
            <v>97627</v>
          </cell>
          <cell r="C4105" t="str">
            <v>DEMOLIÇÃO DE PILARES E VIGAS EM CONCRETO ARMADO, DE FORMA MECANIZADA COM MARTELETE, SEM REAPROVEITAMENTO. AF_09/2023</v>
          </cell>
          <cell r="D4105" t="str">
            <v>M3</v>
          </cell>
          <cell r="E4105">
            <v>221.29</v>
          </cell>
          <cell r="F4105">
            <v>171.21</v>
          </cell>
          <cell r="G4105">
            <v>50.08</v>
          </cell>
        </row>
        <row r="4106">
          <cell r="B4106">
            <v>97628</v>
          </cell>
          <cell r="C4106" t="str">
            <v>DEMOLIÇÃO DE LAJES, EM CONCRETO ARMADO, DE FORMA MANUAL, SEM REAPROVEITAMENTO. AF_09/2023</v>
          </cell>
          <cell r="D4106" t="str">
            <v>M3</v>
          </cell>
          <cell r="E4106">
            <v>262.83</v>
          </cell>
          <cell r="F4106">
            <v>191.45</v>
          </cell>
          <cell r="G4106">
            <v>71.38</v>
          </cell>
        </row>
        <row r="4107">
          <cell r="B4107">
            <v>97629</v>
          </cell>
          <cell r="C4107" t="str">
            <v>DEMOLIÇÃO DE LAJES, EM CONCRETO ARMADO, DE FORMA MECANIZADA COM MARTELETE, SEM REAPROVEITAMENTO. AF_09/2023</v>
          </cell>
          <cell r="D4107" t="str">
            <v>M3</v>
          </cell>
          <cell r="E4107">
            <v>103.05</v>
          </cell>
          <cell r="F4107">
            <v>79.72</v>
          </cell>
          <cell r="G4107">
            <v>23.33</v>
          </cell>
        </row>
        <row r="4108">
          <cell r="B4108">
            <v>97631</v>
          </cell>
          <cell r="C4108" t="str">
            <v>DEMOLIÇÃO DE ARGAMASSAS, DE FORMA MANUAL, SEM REAPROVEITAMENTO. AF_09/2023</v>
          </cell>
          <cell r="D4108" t="str">
            <v>M2</v>
          </cell>
          <cell r="E4108">
            <v>11.25</v>
          </cell>
          <cell r="F4108">
            <v>8.24</v>
          </cell>
          <cell r="G4108">
            <v>3.01</v>
          </cell>
        </row>
        <row r="4109">
          <cell r="B4109">
            <v>97632</v>
          </cell>
          <cell r="C4109" t="str">
            <v>DEMOLIÇÃO DE RODAPÉ CERÂMICO, DE FORMA MANUAL, SEM REAPROVEITAMENTO. AF_09/2023</v>
          </cell>
          <cell r="D4109" t="str">
            <v>M</v>
          </cell>
          <cell r="E4109">
            <v>2.57</v>
          </cell>
          <cell r="F4109">
            <v>1.88</v>
          </cell>
          <cell r="G4109">
            <v>0.69</v>
          </cell>
        </row>
        <row r="4110">
          <cell r="B4110">
            <v>97633</v>
          </cell>
          <cell r="C4110" t="str">
            <v>DEMOLIÇÃO DE REVESTIMENTO CERÂMICO, DE FORMA MANUAL, SEM REAPROVEITAMENTO. AF_09/2023</v>
          </cell>
          <cell r="D4110" t="str">
            <v>M2</v>
          </cell>
          <cell r="E4110">
            <v>22.47</v>
          </cell>
          <cell r="F4110">
            <v>16.45</v>
          </cell>
          <cell r="G4110">
            <v>6.02</v>
          </cell>
        </row>
        <row r="4111">
          <cell r="B4111">
            <v>97634</v>
          </cell>
          <cell r="C4111" t="str">
            <v>DEMOLIÇÃO DE REVESTIMENTO CERÂMICO, DE FORMA MECANIZADA COM MARTELETE, SEM REAPROVEITAMENTO. AF_09/2023</v>
          </cell>
          <cell r="D4111" t="str">
            <v>M2</v>
          </cell>
          <cell r="E4111">
            <v>7.7</v>
          </cell>
          <cell r="F4111">
            <v>5.86</v>
          </cell>
          <cell r="G4111">
            <v>1.84</v>
          </cell>
        </row>
        <row r="4112">
          <cell r="B4112">
            <v>97635</v>
          </cell>
          <cell r="C4112" t="str">
            <v>REMOÇÃO DE PISO DE BLOCO INTERTRAVADO OU DE PEDRA PORTUGUESA, DE FORMA MANUAL, COM REAPROVEITAMENTO. AF_09/2023</v>
          </cell>
          <cell r="D4112" t="str">
            <v>M2</v>
          </cell>
          <cell r="E4112">
            <v>15.44</v>
          </cell>
          <cell r="F4112">
            <v>11.26</v>
          </cell>
          <cell r="G4112">
            <v>4.18</v>
          </cell>
        </row>
        <row r="4113">
          <cell r="B4113">
            <v>97636</v>
          </cell>
          <cell r="C4113" t="str">
            <v>DEMOLIÇÃO PARCIAL DE PAVIMENTO ASFÁLTICO, DE FORMA MECANIZADA, SEM REAPROVEITAMENTO. AF_09/2023</v>
          </cell>
          <cell r="D4113" t="str">
            <v>M2</v>
          </cell>
          <cell r="E4113">
            <v>23.66</v>
          </cell>
          <cell r="F4113">
            <v>8.32</v>
          </cell>
          <cell r="G4113">
            <v>15.34</v>
          </cell>
        </row>
        <row r="4114">
          <cell r="B4114">
            <v>97637</v>
          </cell>
          <cell r="C4114" t="str">
            <v>REMOÇÃO DE TAPUME/ CHAPAS METÁLICAS E DE MADEIRA, DE FORMA MANUAL, SEM REAPROVEITAMENTO. AF_09/2023</v>
          </cell>
          <cell r="D4114" t="str">
            <v>M2</v>
          </cell>
          <cell r="E4114">
            <v>3.02</v>
          </cell>
          <cell r="F4114">
            <v>2.29</v>
          </cell>
          <cell r="G4114">
            <v>0.73</v>
          </cell>
        </row>
        <row r="4115">
          <cell r="B4115">
            <v>97638</v>
          </cell>
          <cell r="C4115" t="str">
            <v>REMOÇÃO DE CHAPAS E PERFIS DE DRYWALL, DE FORMA MANUAL, SEM REAPROVEITAMENTO. AF_09/2023</v>
          </cell>
          <cell r="D4115" t="str">
            <v>M2</v>
          </cell>
          <cell r="E4115">
            <v>8.78</v>
          </cell>
          <cell r="F4115">
            <v>6.65</v>
          </cell>
          <cell r="G4115">
            <v>2.13</v>
          </cell>
        </row>
        <row r="4116">
          <cell r="B4116">
            <v>97639</v>
          </cell>
          <cell r="C4116" t="str">
            <v>REMOÇÃO DE PLACAS E PILARETES DE CONCRETO, DE FORMA MANUAL, SEM REAPROVEITAMENTO. AF_09/2023</v>
          </cell>
          <cell r="D4116" t="str">
            <v>M2</v>
          </cell>
          <cell r="E4116">
            <v>20.25</v>
          </cell>
          <cell r="F4116">
            <v>14.86</v>
          </cell>
          <cell r="G4116">
            <v>5.39</v>
          </cell>
        </row>
        <row r="4117">
          <cell r="B4117">
            <v>97640</v>
          </cell>
          <cell r="C4117" t="str">
            <v>REMOÇÃO DE FORROS DE DRYWALL, PVC E FIBROMINERAL, DE FORMA MANUAL, SEM REAPROVEITAMENTO. AF_09/2023</v>
          </cell>
          <cell r="D4117" t="str">
            <v>M2</v>
          </cell>
          <cell r="E4117">
            <v>2.05</v>
          </cell>
          <cell r="F4117">
            <v>1.55</v>
          </cell>
          <cell r="G4117">
            <v>0.5</v>
          </cell>
        </row>
        <row r="4118">
          <cell r="B4118">
            <v>97641</v>
          </cell>
          <cell r="C4118" t="str">
            <v>REMOÇÃO DE FORRO DE GESSO, DE FORMA MANUAL, SEM REAPROVEITAMENTO. AF_09/2023</v>
          </cell>
          <cell r="D4118" t="str">
            <v>M2</v>
          </cell>
          <cell r="E4118">
            <v>2.88</v>
          </cell>
          <cell r="F4118">
            <v>2.12</v>
          </cell>
          <cell r="G4118">
            <v>0.76</v>
          </cell>
        </row>
        <row r="4119">
          <cell r="B4119">
            <v>97642</v>
          </cell>
          <cell r="C4119" t="str">
            <v>REMOÇÃO DE TRAMA METÁLICA OU DE MADEIRA PARA FORRO, DE FORMA MANUAL, SEM REAPROVEITAMENTO. AF_09/2023</v>
          </cell>
          <cell r="D4119" t="str">
            <v>M2</v>
          </cell>
          <cell r="E4119">
            <v>2.94</v>
          </cell>
          <cell r="F4119">
            <v>2.23</v>
          </cell>
          <cell r="G4119">
            <v>0.71</v>
          </cell>
        </row>
        <row r="4120">
          <cell r="B4120">
            <v>97643</v>
          </cell>
          <cell r="C4120" t="str">
            <v>REMOÇÃO DE PISO DE MADEIRA (ASSOALHO E BARROTE), DE FORMA MANUAL, SEM REAPROVEITAMENTO. AF_09/2023</v>
          </cell>
          <cell r="D4120" t="str">
            <v>M2</v>
          </cell>
          <cell r="E4120">
            <v>24.82</v>
          </cell>
          <cell r="F4120">
            <v>18.25</v>
          </cell>
          <cell r="G4120">
            <v>6.57</v>
          </cell>
        </row>
        <row r="4121">
          <cell r="B4121">
            <v>97644</v>
          </cell>
          <cell r="C4121" t="str">
            <v>REMOÇÃO DE PORTAS, DE FORMA MANUAL, SEM REAPROVEITAMENTO. AF_09/2023</v>
          </cell>
          <cell r="D4121" t="str">
            <v>M2</v>
          </cell>
          <cell r="E4121">
            <v>9.37</v>
          </cell>
          <cell r="F4121">
            <v>6.88</v>
          </cell>
          <cell r="G4121">
            <v>2.49</v>
          </cell>
        </row>
        <row r="4122">
          <cell r="B4122">
            <v>97645</v>
          </cell>
          <cell r="C4122" t="str">
            <v>REMOÇÃO DE JANELAS, DE FORMA MANUAL, SEM REAPROVEITAMENTO. AF_09/2023</v>
          </cell>
          <cell r="D4122" t="str">
            <v>M2</v>
          </cell>
          <cell r="E4122">
            <v>24.21</v>
          </cell>
          <cell r="F4122">
            <v>17.77</v>
          </cell>
          <cell r="G4122">
            <v>6.44</v>
          </cell>
        </row>
        <row r="4123">
          <cell r="B4123">
            <v>97647</v>
          </cell>
          <cell r="C4123" t="str">
            <v>REMOÇÃO DE TELHAS DE FIBROCIMENTO METÁLICA E CERÂMICA, DE FORMA MANUAL, SEM REAPROVEITAMENTO. AF_09/2023</v>
          </cell>
          <cell r="D4123" t="str">
            <v>M2</v>
          </cell>
          <cell r="E4123">
            <v>3.49</v>
          </cell>
          <cell r="F4123">
            <v>2.56</v>
          </cell>
          <cell r="G4123">
            <v>0.93</v>
          </cell>
        </row>
        <row r="4124">
          <cell r="B4124">
            <v>97648</v>
          </cell>
          <cell r="C4124" t="str">
            <v>REMOÇÃO DE PROTEÇÃO TÉRMICA PARA COBERTURA EM EPS, DE FORMA MANUAL, SEM REAPROVEITAMENTO. AF_09/2023</v>
          </cell>
          <cell r="D4124" t="str">
            <v>M2</v>
          </cell>
          <cell r="E4124">
            <v>2</v>
          </cell>
          <cell r="F4124">
            <v>1.47</v>
          </cell>
          <cell r="G4124">
            <v>0.53</v>
          </cell>
        </row>
        <row r="4125">
          <cell r="B4125">
            <v>97649</v>
          </cell>
          <cell r="C4125" t="str">
            <v>REMOÇÃO DE TELHAS DE FIBROCIMENTO, METÁLICA E CERÂMICA, DE FORMA MECANIZADA, COM USO DE GUINDASTE, SEM REAPROVEITAMENTO. AF_09/2023</v>
          </cell>
          <cell r="D4125" t="str">
            <v>M2</v>
          </cell>
          <cell r="E4125">
            <v>4.5</v>
          </cell>
          <cell r="F4125">
            <v>2.86</v>
          </cell>
          <cell r="G4125">
            <v>1.64</v>
          </cell>
        </row>
        <row r="4126">
          <cell r="B4126">
            <v>97650</v>
          </cell>
          <cell r="C4126" t="str">
            <v>REMOÇÃO DE TRAMA DE MADEIRA PARA COBERTURA, DE FORMA MANUAL, SEM REAPROVEITAMENTO. AF_09/2023</v>
          </cell>
          <cell r="D4126" t="str">
            <v>M2</v>
          </cell>
          <cell r="E4126">
            <v>7.52</v>
          </cell>
          <cell r="F4126">
            <v>5.53</v>
          </cell>
          <cell r="G4126">
            <v>1.99</v>
          </cell>
        </row>
        <row r="4127">
          <cell r="B4127">
            <v>97651</v>
          </cell>
          <cell r="C4127" t="str">
            <v>REMOÇÃO DE TESOURAS DE MADEIRA, COM VÃO MENOR QUE 8M, DE FORMA MANUAL, SEM REAPROVEITAMENTO. AF_09/2023</v>
          </cell>
          <cell r="D4127" t="str">
            <v>UN</v>
          </cell>
          <cell r="E4127">
            <v>81.99</v>
          </cell>
          <cell r="F4127">
            <v>60.24</v>
          </cell>
          <cell r="G4127">
            <v>21.75</v>
          </cell>
        </row>
        <row r="4128">
          <cell r="B4128">
            <v>97652</v>
          </cell>
          <cell r="C4128" t="str">
            <v>REMOÇÃO DE TESOURAS DE MADEIRA, COM VÃO MAIOR OU IGUAL A 8M, DE FORMA MANUAL, SEM REAPROVEITAMENTO. AF_09/2023</v>
          </cell>
          <cell r="D4128" t="str">
            <v>UN</v>
          </cell>
          <cell r="E4128">
            <v>185.87</v>
          </cell>
          <cell r="F4128">
            <v>136.58</v>
          </cell>
          <cell r="G4128">
            <v>49.29</v>
          </cell>
        </row>
        <row r="4129">
          <cell r="B4129">
            <v>97653</v>
          </cell>
          <cell r="C4129" t="str">
            <v>REMOÇÃO DE TESOURAS DE MADEIRA, COM VÃO MENOR QUE 8M, DE FORMA MECANIZADA, COM REAPROVEITAMENTO. AF_09/2023</v>
          </cell>
          <cell r="D4129" t="str">
            <v>UN</v>
          </cell>
          <cell r="E4129">
            <v>150.25</v>
          </cell>
          <cell r="F4129">
            <v>43.8</v>
          </cell>
          <cell r="G4129">
            <v>106.45</v>
          </cell>
        </row>
        <row r="4130">
          <cell r="B4130">
            <v>97654</v>
          </cell>
          <cell r="C4130" t="str">
            <v>REMOÇÃO DE TESOURAS DE MADEIRA, COM VÃO MAIOR OU IGUAL A 8M, DE FORMA MECANIZADA, COM REAPROVEITAMENTO. AF_09/2023</v>
          </cell>
          <cell r="D4130" t="str">
            <v>UN</v>
          </cell>
          <cell r="E4130">
            <v>184.24</v>
          </cell>
          <cell r="F4130">
            <v>68.78</v>
          </cell>
          <cell r="G4130">
            <v>115.46</v>
          </cell>
        </row>
        <row r="4131">
          <cell r="B4131">
            <v>97655</v>
          </cell>
          <cell r="C4131" t="str">
            <v>REMOÇÃO DE TRAMA METÁLICA PARA COBERTURA, DE FORMA MANUAL, SEM REAPROVEITAMENTO. AF_09/2023</v>
          </cell>
          <cell r="D4131" t="str">
            <v>M2</v>
          </cell>
          <cell r="E4131">
            <v>36.47</v>
          </cell>
          <cell r="F4131">
            <v>12.57</v>
          </cell>
          <cell r="G4131">
            <v>23.9</v>
          </cell>
        </row>
        <row r="4132">
          <cell r="B4132">
            <v>97656</v>
          </cell>
          <cell r="C4132" t="str">
            <v>REMOÇÃO DE TESOURAS METÁLICAS, COM VÃO MENOR QUE 8M, DE FORMA MANUAL, SEM REAPROVEITAMENTO. AF_09/2023</v>
          </cell>
          <cell r="D4132" t="str">
            <v>UN</v>
          </cell>
          <cell r="E4132">
            <v>331.67</v>
          </cell>
          <cell r="F4132">
            <v>131.87</v>
          </cell>
          <cell r="G4132">
            <v>199.8</v>
          </cell>
        </row>
        <row r="4133">
          <cell r="B4133">
            <v>97657</v>
          </cell>
          <cell r="C4133" t="str">
            <v>REMOÇÃO DE TESOURAS METÁLICAS, COM VÃO MAIOR OU IGUAL A 8M, DE FORMA MANUAL, SEM REAPROVEITAMENTO. AF_09/2023</v>
          </cell>
          <cell r="D4133" t="str">
            <v>UN</v>
          </cell>
          <cell r="E4133">
            <v>657.4</v>
          </cell>
          <cell r="F4133">
            <v>261.38</v>
          </cell>
          <cell r="G4133">
            <v>396.02</v>
          </cell>
        </row>
        <row r="4134">
          <cell r="B4134">
            <v>97658</v>
          </cell>
          <cell r="C4134" t="str">
            <v>REMOÇÃO DE TESOURAS METÁLICAS, COM VÃO MENOR QUE 8M, DE FORMA MECANIZADA, COM REAPROVEITAMENTO. AF_09/2023</v>
          </cell>
          <cell r="D4134" t="str">
            <v>UN</v>
          </cell>
          <cell r="E4134">
            <v>228.34</v>
          </cell>
          <cell r="F4134">
            <v>72.68</v>
          </cell>
          <cell r="G4134">
            <v>155.66</v>
          </cell>
        </row>
        <row r="4135">
          <cell r="B4135">
            <v>97659</v>
          </cell>
          <cell r="C4135" t="str">
            <v>REMOÇÃO DE TESOURAS METÁLICAS, COM VÃO MAIOR OU IGUAL A 8M, DE FORMA MECANIZADA, COM REAPROVEITAMENTO. AF_09/2023</v>
          </cell>
          <cell r="D4135" t="str">
            <v>UN</v>
          </cell>
          <cell r="E4135">
            <v>312.88</v>
          </cell>
          <cell r="F4135">
            <v>112.01</v>
          </cell>
          <cell r="G4135">
            <v>200.87</v>
          </cell>
        </row>
        <row r="4136">
          <cell r="B4136">
            <v>97660</v>
          </cell>
          <cell r="C4136" t="str">
            <v>REMOÇÃO DE INTERRUPTORES/TOMADAS ELÉTRICAS, DE FORMA MANUAL, SEM REAPROVEITAMENTO. AF_09/2023</v>
          </cell>
          <cell r="D4136" t="str">
            <v>UN</v>
          </cell>
          <cell r="E4136">
            <v>0.66</v>
          </cell>
          <cell r="F4136">
            <v>0.49</v>
          </cell>
          <cell r="G4136">
            <v>0.17</v>
          </cell>
        </row>
        <row r="4137">
          <cell r="B4137">
            <v>97661</v>
          </cell>
          <cell r="C4137" t="str">
            <v>REMOÇÃO DE CABOS ELÉTRICOS, COM SEÇÃO DE 10 MM², FORMA MANUAL, SEM REAPROVEITAMENTO. AF_09/2023</v>
          </cell>
          <cell r="D4137" t="str">
            <v>M</v>
          </cell>
          <cell r="E4137">
            <v>0.71</v>
          </cell>
          <cell r="F4137">
            <v>0.52</v>
          </cell>
          <cell r="G4137">
            <v>0.19</v>
          </cell>
        </row>
        <row r="4138">
          <cell r="B4138">
            <v>97662</v>
          </cell>
          <cell r="C4138" t="str">
            <v>REMOÇÃO DE TUBULAÇÕES (TUBOS E CONEXÕES) DE ÁGUA FRIA, DE FORMA MANUAL, SEM REAPROVEITAMENTO. AF_09/2023</v>
          </cell>
          <cell r="D4138" t="str">
            <v>M</v>
          </cell>
          <cell r="E4138">
            <v>0.5</v>
          </cell>
          <cell r="F4138">
            <v>0.37</v>
          </cell>
          <cell r="G4138">
            <v>0.13</v>
          </cell>
        </row>
        <row r="4139">
          <cell r="B4139">
            <v>97663</v>
          </cell>
          <cell r="C4139" t="str">
            <v>REMOÇÃO DE LOUÇAS, DE FORMA MANUAL, SEM REAPROVEITAMENTO. AF_09/2023</v>
          </cell>
          <cell r="D4139" t="str">
            <v>UN</v>
          </cell>
          <cell r="E4139">
            <v>12.64</v>
          </cell>
          <cell r="F4139">
            <v>9.42</v>
          </cell>
          <cell r="G4139">
            <v>3.22</v>
          </cell>
        </row>
        <row r="4140">
          <cell r="B4140">
            <v>97664</v>
          </cell>
          <cell r="C4140" t="str">
            <v>REMOÇÃO DE ACESSÓRIOS, DE FORMA MANUAL, SEM REAPROVEITAMENTO. AF_09/2023</v>
          </cell>
          <cell r="D4140" t="str">
            <v>UN</v>
          </cell>
          <cell r="E4140">
            <v>1.57</v>
          </cell>
          <cell r="F4140">
            <v>1.17</v>
          </cell>
          <cell r="G4140">
            <v>0.4</v>
          </cell>
        </row>
        <row r="4141">
          <cell r="B4141">
            <v>97665</v>
          </cell>
          <cell r="C4141" t="str">
            <v>REMOÇÃO DE LUMINÁRIAS, DE FORMA MANUAL, SEM REAPROVEITAMENTO. AF_09/2023</v>
          </cell>
          <cell r="D4141" t="str">
            <v>UN</v>
          </cell>
          <cell r="E4141">
            <v>1.8</v>
          </cell>
          <cell r="F4141">
            <v>1.32</v>
          </cell>
          <cell r="G4141">
            <v>0.48</v>
          </cell>
        </row>
        <row r="4142">
          <cell r="B4142">
            <v>97666</v>
          </cell>
          <cell r="C4142" t="str">
            <v>REMOÇÃO DE METAIS SANITÁRIOS, DE FORMA MANUAL, SEM REAPROVEITAMENTO. AF_09/2023</v>
          </cell>
          <cell r="D4142" t="str">
            <v>UN</v>
          </cell>
          <cell r="E4142">
            <v>9.21</v>
          </cell>
          <cell r="F4142">
            <v>6.86</v>
          </cell>
          <cell r="G4142">
            <v>2.35</v>
          </cell>
        </row>
        <row r="4143">
          <cell r="B4143">
            <v>97667</v>
          </cell>
          <cell r="C4143" t="str">
            <v>ELETRODUTO FLEXÍVEL CORRUGADO, PEAD, DN 50 (1 1/2"), PARA REDE ENTERRADA DE DISTRIBUIÇÃO DE ENERGIA ELÉTRICA - FORNECIMENTO E INSTALAÇÃO. AF_12/2021</v>
          </cell>
          <cell r="D4143" t="str">
            <v>M</v>
          </cell>
          <cell r="E4143">
            <v>10.78</v>
          </cell>
          <cell r="F4143">
            <v>2.56</v>
          </cell>
          <cell r="G4143">
            <v>8.22</v>
          </cell>
        </row>
        <row r="4144">
          <cell r="B4144">
            <v>97668</v>
          </cell>
          <cell r="C4144" t="str">
            <v>ELETRODUTO FLEXÍVEL CORRUGADO, PEAD, DN 63 (2"), PARA REDE ENTERRADA DE DISTRIBUIÇÃO DE ENERGIA ELÉTRICA - FORNECIMENTO E INSTALAÇÃO. AF_12/2021</v>
          </cell>
          <cell r="D4144" t="str">
            <v>M</v>
          </cell>
          <cell r="E4144">
            <v>15.39</v>
          </cell>
          <cell r="F4144">
            <v>3.6</v>
          </cell>
          <cell r="G4144">
            <v>11.79</v>
          </cell>
        </row>
        <row r="4145">
          <cell r="B4145">
            <v>97669</v>
          </cell>
          <cell r="C4145" t="str">
            <v>ELETRODUTO FLEXÍVEL CORRUGADO, PEAD, DN 90 (3"), PARA REDE ENTERRADA DE DISTRIBUIÇÃO DE ENERGIA ELÉTRICA - FORNECIMENTO E INSTALAÇÃO. AF_12/2021</v>
          </cell>
          <cell r="D4145" t="str">
            <v>M</v>
          </cell>
          <cell r="E4145">
            <v>22.51</v>
          </cell>
          <cell r="F4145">
            <v>5.77</v>
          </cell>
          <cell r="G4145">
            <v>16.74</v>
          </cell>
        </row>
        <row r="4146">
          <cell r="B4146">
            <v>97670</v>
          </cell>
          <cell r="C4146" t="str">
            <v>ELETRODUTO FLEXÍVEL CORRUGADO, PEAD, DN 100 (4"), PARA REDE ENTERRADA DE DISTRIBUIÇÃO DE ENERGIA ELÉTRICA - FORNECIMENTO E INSTALAÇÃO. AF_12/2021</v>
          </cell>
          <cell r="D4146" t="str">
            <v>M</v>
          </cell>
          <cell r="E4146">
            <v>29.43</v>
          </cell>
          <cell r="F4146">
            <v>6.57</v>
          </cell>
          <cell r="G4146">
            <v>22.86</v>
          </cell>
        </row>
        <row r="4147">
          <cell r="B4147">
            <v>97733</v>
          </cell>
          <cell r="C4147" t="str">
            <v>PEÇA RETANGULAR PRÉ-MOLDADA, VOLUME DE CONCRETO DE ATÉ 10 LITROS, TAXA DE AÇO APROXIMADA DE 30KG/M³. AF_03/2024</v>
          </cell>
          <cell r="D4147" t="str">
            <v>M3</v>
          </cell>
          <cell r="E4147">
            <v>3373.39</v>
          </cell>
          <cell r="F4147">
            <v>1640.48</v>
          </cell>
          <cell r="G4147">
            <v>1732.91</v>
          </cell>
        </row>
        <row r="4148">
          <cell r="B4148">
            <v>97734</v>
          </cell>
          <cell r="C4148" t="str">
            <v>PEÇA RETANGULAR PRÉ-MOLDADA, VOLUME DE CONCRETO DE 10 A 30 LITROS, TAXA DE AÇO APROXIMADA DE 30KG/M³. AF_03/2024</v>
          </cell>
          <cell r="D4148" t="str">
            <v>M3</v>
          </cell>
          <cell r="E4148">
            <v>2941.36</v>
          </cell>
          <cell r="F4148">
            <v>1466.27</v>
          </cell>
          <cell r="G4148">
            <v>1475.09</v>
          </cell>
        </row>
        <row r="4149">
          <cell r="B4149">
            <v>97735</v>
          </cell>
          <cell r="C4149" t="str">
            <v>PEÇA RETANGULAR PRÉ-MOLDADA, VOLUME DE CONCRETO DE 30 A 100 LITROS, TAXA DE AÇO APROXIMADA DE 30KG/M³. AF_03/2024</v>
          </cell>
          <cell r="D4149" t="str">
            <v>M3</v>
          </cell>
          <cell r="E4149">
            <v>2433.26</v>
          </cell>
          <cell r="F4149">
            <v>1095.7</v>
          </cell>
          <cell r="G4149">
            <v>1337.56</v>
          </cell>
        </row>
        <row r="4150">
          <cell r="B4150">
            <v>97736</v>
          </cell>
          <cell r="C4150" t="str">
            <v>PEÇA RETANGULAR PRÉ-MOLDADA, VOLUME DE CONCRETO ACIMA DE 100 LITROS, TAXA DE AÇO APROXIMADA DE 30KG/M³. AF_03/2024</v>
          </cell>
          <cell r="D4150" t="str">
            <v>M3</v>
          </cell>
          <cell r="E4150">
            <v>1594.73</v>
          </cell>
          <cell r="F4150">
            <v>416.54</v>
          </cell>
          <cell r="G4150">
            <v>1178.19</v>
          </cell>
        </row>
        <row r="4151">
          <cell r="B4151">
            <v>97737</v>
          </cell>
          <cell r="C4151" t="str">
            <v>PEÇA RETANGULAR PRÉ-MOLDADA, VOLUME DE CONCRETO DE 30 A 70 LITROS, TAXA DE AÇO APROXIMADA DE 70KG/M³. AF_03/2024</v>
          </cell>
          <cell r="D4151" t="str">
            <v>M3</v>
          </cell>
          <cell r="E4151">
            <v>3239.95</v>
          </cell>
          <cell r="F4151">
            <v>1301.16</v>
          </cell>
          <cell r="G4151">
            <v>1938.79</v>
          </cell>
        </row>
        <row r="4152">
          <cell r="B4152">
            <v>97738</v>
          </cell>
          <cell r="C4152" t="str">
            <v>PEÇA CIRCULAR PRÉ-MOLDADA, VOLUME DE CONCRETO DE 10 A 30 LITROS, TAXA DE FIBRA DE POLIPROPILENO APROXIMADA DE 6 KG/M³. AF_03/2024_PS</v>
          </cell>
          <cell r="D4152" t="str">
            <v>M3</v>
          </cell>
          <cell r="E4152">
            <v>4025.07</v>
          </cell>
          <cell r="F4152">
            <v>1793.17</v>
          </cell>
          <cell r="G4152">
            <v>2231.9</v>
          </cell>
        </row>
        <row r="4153">
          <cell r="B4153">
            <v>97739</v>
          </cell>
          <cell r="C4153" t="str">
            <v>PEÇA CIRCULAR PRÉ-MOLDADA, VOLUME DE CONCRETO DE 30 A 100 LITROS, TAXA DE AÇO APROXIMADA DE 30KG/M³. AF_03/2024</v>
          </cell>
          <cell r="D4153" t="str">
            <v>M3</v>
          </cell>
          <cell r="E4153">
            <v>2936.15</v>
          </cell>
          <cell r="F4153">
            <v>1163.89</v>
          </cell>
          <cell r="G4153">
            <v>1772.26</v>
          </cell>
        </row>
        <row r="4154">
          <cell r="B4154">
            <v>97740</v>
          </cell>
          <cell r="C4154" t="str">
            <v>PEÇA CIRCULAR PRÉ-MOLDADA, VOLUME DE CONCRETO ACIMA DE 100 LITROS, TAXA DE AÇO APROXIMADA DE 30KG/M³. AF_03/2024</v>
          </cell>
          <cell r="D4154" t="str">
            <v>M3</v>
          </cell>
          <cell r="E4154">
            <v>2228.37</v>
          </cell>
          <cell r="F4154">
            <v>551.08</v>
          </cell>
          <cell r="G4154">
            <v>1677.29</v>
          </cell>
        </row>
        <row r="4155">
          <cell r="B4155">
            <v>97741</v>
          </cell>
          <cell r="C4155" t="str">
            <v>KIT CAVALETE PARA MEDIÇÃO DE ÁGUA - ENTRADA INDIVIDUALIZADA, EM PVC 25 MM (3/4"), PARA 1 MEDIDOR - FORNECIMENTO E INSTALAÇÃO (EXCLUSIVE HIDRÔMETRO). AF_03/2024</v>
          </cell>
          <cell r="D4155" t="str">
            <v>UN</v>
          </cell>
          <cell r="E4155">
            <v>181.4</v>
          </cell>
          <cell r="F4155">
            <v>57.92</v>
          </cell>
          <cell r="G4155">
            <v>123.48</v>
          </cell>
        </row>
        <row r="4156">
          <cell r="B4156">
            <v>97881</v>
          </cell>
          <cell r="C4156" t="str">
            <v>CAIXA ENTERRADA ELÉTRICA RETANGULAR, EM CONCRETO PRÉ-MOLDADO, FUNDO COM BRITA, DIMENSÕES INTERNAS: 0,3X0,3X0,3 M. AF_12/2020</v>
          </cell>
          <cell r="D4156" t="str">
            <v>UN</v>
          </cell>
          <cell r="E4156">
            <v>136.86</v>
          </cell>
          <cell r="F4156">
            <v>19.68</v>
          </cell>
          <cell r="G4156">
            <v>117.18</v>
          </cell>
        </row>
        <row r="4157">
          <cell r="B4157">
            <v>97882</v>
          </cell>
          <cell r="C4157" t="str">
            <v>CAIXA ENTERRADA ELÉTRICA RETANGULAR, EM CONCRETO PRÉ-MOLDADO, FUNDO COM BRITA, DIMENSÕES INTERNAS: 0,4X0,4X0,4 M. AF_12/2020</v>
          </cell>
          <cell r="D4157" t="str">
            <v>UN</v>
          </cell>
          <cell r="E4157">
            <v>216.6</v>
          </cell>
          <cell r="F4157">
            <v>28.09</v>
          </cell>
          <cell r="G4157">
            <v>188.51</v>
          </cell>
        </row>
        <row r="4158">
          <cell r="B4158">
            <v>97883</v>
          </cell>
          <cell r="C4158" t="str">
            <v>CAIXA ENTERRADA ELÉTRICA RETANGULAR, EM CONCRETO PRÉ-MOLDADO, FUNDO COM BRITA, DIMENSÕES INTERNAS: 0,6X0,6X0,5 M. AF_12/2020</v>
          </cell>
          <cell r="D4158" t="str">
            <v>UN</v>
          </cell>
          <cell r="E4158">
            <v>419.97</v>
          </cell>
          <cell r="F4158">
            <v>49.43</v>
          </cell>
          <cell r="G4158">
            <v>370.54</v>
          </cell>
        </row>
        <row r="4159">
          <cell r="B4159">
            <v>97884</v>
          </cell>
          <cell r="C4159" t="str">
            <v>CAIXA ENTERRADA ELÉTRICA RETANGULAR, EM CONCRETO PRÉ-MOLDADO, FUNDO COM BRITA, DIMENSÕES INTERNAS: 0,8X0,8X0,5 M. AF_12/2020</v>
          </cell>
          <cell r="D4159" t="str">
            <v>UN</v>
          </cell>
          <cell r="E4159">
            <v>826.39</v>
          </cell>
          <cell r="F4159">
            <v>82.64</v>
          </cell>
          <cell r="G4159">
            <v>743.75</v>
          </cell>
        </row>
        <row r="4160">
          <cell r="B4160">
            <v>97885</v>
          </cell>
          <cell r="C4160" t="str">
            <v>CAIXA ENTERRADA ELÉTRICA RETANGULAR, EM CONCRETO PRÉ-MOLDADO, FUNDO COM BRITA, DIMENSÕES INTERNAS: 1X1X0,5 M. AF_12/2020</v>
          </cell>
          <cell r="D4160" t="str">
            <v>UN</v>
          </cell>
          <cell r="E4160">
            <v>1274.98</v>
          </cell>
          <cell r="F4160">
            <v>112.84</v>
          </cell>
          <cell r="G4160">
            <v>1162.14</v>
          </cell>
        </row>
        <row r="4161">
          <cell r="B4161">
            <v>97886</v>
          </cell>
          <cell r="C4161" t="str">
            <v>CAIXA ENTERRADA ELÉTRICA RETANGULAR, EM ALVENARIA COM TIJOLOS CERÂMICOS MACIÇOS, FUNDO COM BRITA, DIMENSÕES INTERNAS: 0,3X0,3X0,3 M. AF_12/2020</v>
          </cell>
          <cell r="D4161" t="str">
            <v>UN</v>
          </cell>
          <cell r="E4161">
            <v>159.86</v>
          </cell>
          <cell r="F4161">
            <v>73.23</v>
          </cell>
          <cell r="G4161">
            <v>86.63</v>
          </cell>
        </row>
        <row r="4162">
          <cell r="B4162">
            <v>97887</v>
          </cell>
          <cell r="C4162" t="str">
            <v>CAIXA ENTERRADA ELÉTRICA RETANGULAR, EM ALVENARIA COM TIJOLOS CERÂMICOS MACIÇOS, FUNDO COM BRITA, DIMENSÕES INTERNAS: 0,4X0,4X0,4 M. AF_12/2020</v>
          </cell>
          <cell r="D4162" t="str">
            <v>UN</v>
          </cell>
          <cell r="E4162">
            <v>251.76</v>
          </cell>
          <cell r="F4162">
            <v>115.05</v>
          </cell>
          <cell r="G4162">
            <v>136.71</v>
          </cell>
        </row>
        <row r="4163">
          <cell r="B4163">
            <v>97888</v>
          </cell>
          <cell r="C4163" t="str">
            <v>CAIXA ENTERRADA ELÉTRICA RETANGULAR, EM ALVENARIA COM TIJOLOS CERÂMICOS MACIÇOS, FUNDO COM BRITA, DIMENSÕES INTERNAS: 0,6X0,6X0,6 M. AF_12/2020</v>
          </cell>
          <cell r="D4163" t="str">
            <v>UN</v>
          </cell>
          <cell r="E4163">
            <v>485.89</v>
          </cell>
          <cell r="F4163">
            <v>214.96</v>
          </cell>
          <cell r="G4163">
            <v>270.93</v>
          </cell>
        </row>
        <row r="4164">
          <cell r="B4164">
            <v>97889</v>
          </cell>
          <cell r="C4164" t="str">
            <v>CAIXA ENTERRADA ELÉTRICA RETANGULAR, EM ALVENARIA COM TIJOLOS CERÂMICOS MACIÇOS, FUNDO COM BRITA, DIMENSÕES INTERNAS: 0,8X0,8X0,6 M. AF_12/2020</v>
          </cell>
          <cell r="D4164" t="str">
            <v>UN</v>
          </cell>
          <cell r="E4164">
            <v>659.95</v>
          </cell>
          <cell r="F4164">
            <v>292.36</v>
          </cell>
          <cell r="G4164">
            <v>367.59</v>
          </cell>
        </row>
        <row r="4165">
          <cell r="B4165">
            <v>97890</v>
          </cell>
          <cell r="C4165" t="str">
            <v>CAIXA ENTERRADA ELÉTRICA RETANGULAR, EM ALVENARIA COM TIJOLOS CERÂMICOS MACIÇOS, FUNDO COM BRITA, DIMENSÕES INTERNAS: 1X1X0,6 M. AF_12/2020</v>
          </cell>
          <cell r="D4165" t="str">
            <v>UN</v>
          </cell>
          <cell r="E4165">
            <v>759.06</v>
          </cell>
          <cell r="F4165">
            <v>300.13</v>
          </cell>
          <cell r="G4165">
            <v>458.93</v>
          </cell>
        </row>
        <row r="4166">
          <cell r="B4166">
            <v>97891</v>
          </cell>
          <cell r="C4166" t="str">
            <v>CAIXA ENTERRADA ELÉTRICA RETANGULAR, EM ALVENARIA COM BLOCOS DE CONCRETO, FUNDO COM BRITA, DIMENSÕES INTERNAS: 0,4X0,4X0,4 M. AF_12/2020</v>
          </cell>
          <cell r="D4166" t="str">
            <v>UN</v>
          </cell>
          <cell r="E4166">
            <v>206.05</v>
          </cell>
          <cell r="F4166">
            <v>89.53</v>
          </cell>
          <cell r="G4166">
            <v>116.52</v>
          </cell>
        </row>
        <row r="4167">
          <cell r="B4167">
            <v>97892</v>
          </cell>
          <cell r="C4167" t="str">
            <v>CAIXA ENTERRADA ELÉTRICA RETANGULAR, EM ALVENARIA COM BLOCOS DE CONCRETO, FUNDO COM BRITA, DIMENSÕES INTERNAS: 0,6X0,6X0,6 M. AF_12/2020</v>
          </cell>
          <cell r="D4167" t="str">
            <v>UN</v>
          </cell>
          <cell r="E4167">
            <v>389.29</v>
          </cell>
          <cell r="F4167">
            <v>161.01</v>
          </cell>
          <cell r="G4167">
            <v>228.28</v>
          </cell>
        </row>
        <row r="4168">
          <cell r="B4168">
            <v>97893</v>
          </cell>
          <cell r="C4168" t="str">
            <v>CAIXA ENTERRADA ELÉTRICA RETANGULAR, EM ALVENARIA COM BLOCOS DE CONCRETO, FUNDO COM BRITA, DIMENSÕES INTERNAS: 0,8X0,8X0,6 M. AF_12/2020</v>
          </cell>
          <cell r="D4168" t="str">
            <v>UN</v>
          </cell>
          <cell r="E4168">
            <v>536.71</v>
          </cell>
          <cell r="F4168">
            <v>223.54</v>
          </cell>
          <cell r="G4168">
            <v>313.17</v>
          </cell>
        </row>
        <row r="4169">
          <cell r="B4169">
            <v>97894</v>
          </cell>
          <cell r="C4169" t="str">
            <v>CAIXA ENTERRADA ELÉTRICA RETANGULAR, EM ALVENARIA COM BLOCOS DE CONCRETO, FUNDO COM BRITA, DIMENSÕES INTERNAS: 1X1X0,6 M. AF_12/2020</v>
          </cell>
          <cell r="D4169" t="str">
            <v>UN</v>
          </cell>
          <cell r="E4169">
            <v>609.72</v>
          </cell>
          <cell r="F4169">
            <v>216.76</v>
          </cell>
          <cell r="G4169">
            <v>392.96</v>
          </cell>
        </row>
        <row r="4170">
          <cell r="B4170">
            <v>97895</v>
          </cell>
          <cell r="C4170" t="str">
            <v>CAIXA ENTERRADA HIDRÁULICA RETANGULAR, EM CONCRETO PRÉ-MOLDADO, DIMENSÕES INTERNAS: 0,3X0,3X0,3 M. AF_12/2020</v>
          </cell>
          <cell r="D4170" t="str">
            <v>UN</v>
          </cell>
          <cell r="E4170">
            <v>189.82</v>
          </cell>
          <cell r="F4170">
            <v>2.45</v>
          </cell>
          <cell r="G4170">
            <v>187.37</v>
          </cell>
        </row>
        <row r="4171">
          <cell r="B4171">
            <v>97896</v>
          </cell>
          <cell r="C4171" t="str">
            <v>CAIXA ENTERRADA HIDRÁULICA RETANGULAR, EM CONCRETO PRÉ-MOLDADO, DIMENSÕES INTERNAS: 0,4X0,4X0,4 M. AF_12/2020</v>
          </cell>
          <cell r="D4171" t="str">
            <v>UN</v>
          </cell>
          <cell r="E4171">
            <v>352.11</v>
          </cell>
          <cell r="F4171">
            <v>5.39</v>
          </cell>
          <cell r="G4171">
            <v>346.72</v>
          </cell>
        </row>
        <row r="4172">
          <cell r="B4172">
            <v>97897</v>
          </cell>
          <cell r="C4172" t="str">
            <v>CAIXA ENTERRADA HIDRÁULICA RETANGULAR, EM CONCRETO PRÉ-MOLDADO, DIMENSÕES INTERNAS: 0,6X0,6X0,5 M. AF_12/2020</v>
          </cell>
          <cell r="D4172" t="str">
            <v>UN</v>
          </cell>
          <cell r="E4172">
            <v>456.44</v>
          </cell>
          <cell r="F4172">
            <v>10.22</v>
          </cell>
          <cell r="G4172">
            <v>446.22</v>
          </cell>
        </row>
        <row r="4173">
          <cell r="B4173">
            <v>97898</v>
          </cell>
          <cell r="C4173" t="str">
            <v>CAIXA ENTERRADA HIDRÁULICA RETANGULAR, EM CONCRETO PRÉ-MOLDADO, DIMENSÕES INTERNAS: 0,8X0,8X0,5 M. AF_12/2020</v>
          </cell>
          <cell r="D4173" t="str">
            <v>UN</v>
          </cell>
          <cell r="E4173">
            <v>875.58</v>
          </cell>
          <cell r="F4173">
            <v>78.71</v>
          </cell>
          <cell r="G4173">
            <v>796.87</v>
          </cell>
        </row>
        <row r="4174">
          <cell r="B4174">
            <v>97900</v>
          </cell>
          <cell r="C4174" t="str">
            <v>CAIXA ENTERRADA HIDRÁULICA RETANGULAR EM ALVENARIA COM TIJOLOS CERÂMICOS MACIÇOS, DIMENSÕES INTERNAS: 0,3X0,3X0,3 M PARA REDE DE ESGOTO. AF_12/2020</v>
          </cell>
          <cell r="D4174" t="str">
            <v>UN</v>
          </cell>
          <cell r="E4174">
            <v>179.61</v>
          </cell>
          <cell r="F4174">
            <v>77.97</v>
          </cell>
          <cell r="G4174">
            <v>101.64</v>
          </cell>
        </row>
        <row r="4175">
          <cell r="B4175">
            <v>97901</v>
          </cell>
          <cell r="C4175" t="str">
            <v>CAIXA ENTERRADA HIDRÁULICA RETANGULAR EM ALVENARIA COM TIJOLOS CERÂMICOS MACIÇOS, DIMENSÕES INTERNAS: 0,4X0,4X0,4 M PARA REDE DE ESGOTO. AF_12/2020</v>
          </cell>
          <cell r="D4175" t="str">
            <v>UN</v>
          </cell>
          <cell r="E4175">
            <v>282.19</v>
          </cell>
          <cell r="F4175">
            <v>123.15</v>
          </cell>
          <cell r="G4175">
            <v>159.04</v>
          </cell>
        </row>
        <row r="4176">
          <cell r="B4176">
            <v>97902</v>
          </cell>
          <cell r="C4176" t="str">
            <v>CAIXA ENTERRADA HIDRÁULICA RETANGULAR EM ALVENARIA COM TIJOLOS CERÂMICOS MACIÇOS, DIMENSÕES INTERNAS: 0,6X0,6X0,6 M PARA REDE DE ESGOTO. AF_12/2020</v>
          </cell>
          <cell r="D4176" t="str">
            <v>UN</v>
          </cell>
          <cell r="E4176">
            <v>548.7</v>
          </cell>
          <cell r="F4176">
            <v>233.75</v>
          </cell>
          <cell r="G4176">
            <v>314.95</v>
          </cell>
        </row>
        <row r="4177">
          <cell r="B4177">
            <v>97903</v>
          </cell>
          <cell r="C4177" t="str">
            <v>CAIXA ENTERRADA HIDRÁULICA RETANGULAR EM ALVENARIA COM TIJOLOS CERÂMICOS MACIÇOS, DIMENSÕES INTERNAS: 0,8X0,8X0,6 M PARA REDE DE ESGOTO. AF_12/2020</v>
          </cell>
          <cell r="D4177" t="str">
            <v>UN</v>
          </cell>
          <cell r="E4177">
            <v>766.28</v>
          </cell>
          <cell r="F4177">
            <v>325.9</v>
          </cell>
          <cell r="G4177">
            <v>440.38</v>
          </cell>
        </row>
        <row r="4178">
          <cell r="B4178">
            <v>97904</v>
          </cell>
          <cell r="C4178" t="str">
            <v>CAIXA ENTERRADA HIDRÁULICA RETANGULAR EM ALVENARIA COM TIJOLOS CERÂMICOS MACIÇOS, DIMENSÕES INTERNAS: 1X1X0,6 M PARA REDE DE ESGOTO. AF_12/2020</v>
          </cell>
          <cell r="D4178" t="str">
            <v>UN</v>
          </cell>
          <cell r="E4178">
            <v>915.01</v>
          </cell>
          <cell r="F4178">
            <v>354.57</v>
          </cell>
          <cell r="G4178">
            <v>560.44</v>
          </cell>
        </row>
        <row r="4179">
          <cell r="B4179">
            <v>97905</v>
          </cell>
          <cell r="C4179" t="str">
            <v>CAIXA ENTERRADA HIDRÁULICA RETANGULAR, EM ALVENARIA COM BLOCOS DE CONCRETO, DIMENSÕES INTERNAS: 0,4X0,4X0,4 M PARA REDE DE ESGOTO. AF_12/2020</v>
          </cell>
          <cell r="D4179" t="str">
            <v>UN</v>
          </cell>
          <cell r="E4179">
            <v>242.73</v>
          </cell>
          <cell r="F4179">
            <v>100.39</v>
          </cell>
          <cell r="G4179">
            <v>142.34</v>
          </cell>
        </row>
        <row r="4180">
          <cell r="B4180">
            <v>97906</v>
          </cell>
          <cell r="C4180" t="str">
            <v>CAIXA ENTERRADA HIDRÁULICA RETANGULAR, EM ALVENARIA COM BLOCOS DE CONCRETO, DIMENSÕES INTERNAS: 0,6X0,6X0,6 M PARA REDE DE ESGOTO. AF_12/2020</v>
          </cell>
          <cell r="D4180" t="str">
            <v>UN</v>
          </cell>
          <cell r="E4180">
            <v>454.15</v>
          </cell>
          <cell r="F4180">
            <v>180.93</v>
          </cell>
          <cell r="G4180">
            <v>273.22</v>
          </cell>
        </row>
        <row r="4181">
          <cell r="B4181">
            <v>97907</v>
          </cell>
          <cell r="C4181" t="str">
            <v>CAIXA ENTERRADA HIDRÁULICA RETANGULAR, EM ALVENARIA COM BLOCOS DE CONCRETO, DIMENSÕES INTERNAS: 0,8X0,8X0,6 M PARA REDE DE ESGOTO. AF_12/2020</v>
          </cell>
          <cell r="D4181" t="str">
            <v>UN</v>
          </cell>
          <cell r="E4181">
            <v>645.65</v>
          </cell>
          <cell r="F4181">
            <v>258.52</v>
          </cell>
          <cell r="G4181">
            <v>387.13</v>
          </cell>
        </row>
        <row r="4182">
          <cell r="B4182">
            <v>97908</v>
          </cell>
          <cell r="C4182" t="str">
            <v>CAIXA ENTERRADA HIDRÁULICA RETANGULAR, EM ALVENARIA COM BLOCOS DE CONCRETO, DIMENSÕES INTERNAS: 1X1X0,6 M PARA REDE DE ESGOTO. AF_12/2020</v>
          </cell>
          <cell r="D4182" t="str">
            <v>UN</v>
          </cell>
          <cell r="E4182">
            <v>772.27</v>
          </cell>
          <cell r="F4182">
            <v>274.85</v>
          </cell>
          <cell r="G4182">
            <v>497.42</v>
          </cell>
        </row>
        <row r="4183">
          <cell r="B4183">
            <v>97912</v>
          </cell>
          <cell r="C4183" t="str">
            <v>TRANSPORTE COM CAMINHÃO BASCULANTE DE 6 M³, EM VIA URBANA EM LEITO NATURAL (UNIDADE: M3XKM). AF_07/2020</v>
          </cell>
          <cell r="D4183" t="str">
            <v>M3XKM</v>
          </cell>
          <cell r="E4183">
            <v>3.92</v>
          </cell>
          <cell r="F4183">
            <v>0.51</v>
          </cell>
          <cell r="G4183">
            <v>3.41</v>
          </cell>
        </row>
        <row r="4184">
          <cell r="B4184">
            <v>97913</v>
          </cell>
          <cell r="C4184" t="str">
            <v>TRANSPORTE COM CAMINHÃO BASCULANTE DE 6 M³, EM VIA URBANA EM REVESTIMENTO PRIMÁRIO (UNIDADE: M3XKM). AF_07/2020</v>
          </cell>
          <cell r="D4184" t="str">
            <v>M3XKM</v>
          </cell>
          <cell r="E4184">
            <v>3.4</v>
          </cell>
          <cell r="F4184">
            <v>0.44</v>
          </cell>
          <cell r="G4184">
            <v>2.96</v>
          </cell>
        </row>
        <row r="4185">
          <cell r="B4185">
            <v>97914</v>
          </cell>
          <cell r="C4185" t="str">
            <v>TRANSPORTE COM CAMINHÃO BASCULANTE DE 6 M³, EM VIA URBANA PAVIMENTADA, DMT ATÉ 30 KM (UNIDADE: M3XKM). AF_07/2020</v>
          </cell>
          <cell r="D4185" t="str">
            <v>M3XKM</v>
          </cell>
          <cell r="E4185">
            <v>3.12</v>
          </cell>
          <cell r="F4185">
            <v>0.41</v>
          </cell>
          <cell r="G4185">
            <v>2.71</v>
          </cell>
        </row>
        <row r="4186">
          <cell r="B4186">
            <v>97915</v>
          </cell>
          <cell r="C4186" t="str">
            <v>TRANSPORTE COM CAMINHÃO BASCULANTE DE 6 M³, EM VIA URBANA PAVIMENTADA, ADICIONAL PARA DMT EXCEDENTE A 30 KM (UNIDADE: M3XKM). AF_07/2020</v>
          </cell>
          <cell r="D4186" t="str">
            <v>M3XKM</v>
          </cell>
          <cell r="E4186">
            <v>1.25</v>
          </cell>
          <cell r="F4186">
            <v>0.16</v>
          </cell>
          <cell r="G4186">
            <v>1.09</v>
          </cell>
        </row>
        <row r="4187">
          <cell r="B4187">
            <v>97916</v>
          </cell>
          <cell r="C4187" t="str">
            <v>TRANSPORTE COM CAMINHÃO BASCULANTE DE 6 M³, EM VIA URBANA EM LEITO NATURAL (UNIDADE: TXKM). AF_07/2020</v>
          </cell>
          <cell r="D4187" t="str">
            <v>TXKM</v>
          </cell>
          <cell r="E4187">
            <v>2.62</v>
          </cell>
          <cell r="F4187">
            <v>0.34</v>
          </cell>
          <cell r="G4187">
            <v>2.28</v>
          </cell>
        </row>
        <row r="4188">
          <cell r="B4188">
            <v>97917</v>
          </cell>
          <cell r="C4188" t="str">
            <v>TRANSPORTE COM CAMINHÃO BASCULANTE DE 6 M³, EM VIA URBANA EM REVESTIMENTO PRIMÁRIO (UNIDADE: TXKM). AF_07/2020</v>
          </cell>
          <cell r="D4188" t="str">
            <v>TXKM</v>
          </cell>
          <cell r="E4188">
            <v>2.25</v>
          </cell>
          <cell r="F4188">
            <v>0.3</v>
          </cell>
          <cell r="G4188">
            <v>1.95</v>
          </cell>
        </row>
        <row r="4189">
          <cell r="B4189">
            <v>97918</v>
          </cell>
          <cell r="C4189" t="str">
            <v>TRANSPORTE COM CAMINHÃO BASCULANTE DE 6 M³, EM VIA URBANA PAVIMENTADA, DMT ATÉ 30 KM (UNIDADE: TXKM). AF_07/2020</v>
          </cell>
          <cell r="D4189" t="str">
            <v>TXKM</v>
          </cell>
          <cell r="E4189">
            <v>2.08</v>
          </cell>
          <cell r="F4189">
            <v>0.27</v>
          </cell>
          <cell r="G4189">
            <v>1.81</v>
          </cell>
        </row>
        <row r="4190">
          <cell r="B4190">
            <v>97919</v>
          </cell>
          <cell r="C4190" t="str">
            <v>TRANSPORTE COM CAMINHÃO BASCULANTE DE 6 M³, EM VIA URBANA PAVIMENTADA, ADICIONAL PARA DMT EXCEDENTE A 30 KM (UNIDADE: TXKM). AF_07/2020</v>
          </cell>
          <cell r="D4190" t="str">
            <v>TXKM</v>
          </cell>
          <cell r="E4190">
            <v>0.82</v>
          </cell>
          <cell r="F4190">
            <v>0.1</v>
          </cell>
          <cell r="G4190">
            <v>0.72</v>
          </cell>
        </row>
        <row r="4191">
          <cell r="B4191">
            <v>97933</v>
          </cell>
          <cell r="C4191" t="str">
            <v>CAIXA COM GRELHA SIMPLES RETANGULAR, EM CONCRETO PRÉ-MOLDADO, DIMENSÕES INTERNAS: 0,6X1,0X1,0 M. AF_12/2020</v>
          </cell>
          <cell r="D4191" t="str">
            <v>UN</v>
          </cell>
          <cell r="E4191">
            <v>1117.95</v>
          </cell>
          <cell r="F4191">
            <v>30.41</v>
          </cell>
          <cell r="G4191">
            <v>1087.54</v>
          </cell>
        </row>
        <row r="4192">
          <cell r="B4192">
            <v>97934</v>
          </cell>
          <cell r="C4192" t="str">
            <v>CAIXA COM GRELHA DUPLA RETANGULAR, EM CONCRETO PRÉ-MOLDADO, DIMENSÕES INTERNAS: 0,5X2,2X1,0 M. AF_12/2020</v>
          </cell>
          <cell r="D4192" t="str">
            <v>UN</v>
          </cell>
          <cell r="E4192">
            <v>2486.9</v>
          </cell>
          <cell r="F4192">
            <v>419.54</v>
          </cell>
          <cell r="G4192">
            <v>2067.36</v>
          </cell>
        </row>
        <row r="4193">
          <cell r="B4193">
            <v>97935</v>
          </cell>
          <cell r="C4193" t="str">
            <v>CAIXA PARA BOCA DE LOBO SIMPLES RETANGULAR, EM CONCRETO PRÉ-MOLDADO, DIMENSÕES INTERNAS: 0,6X1,0X1,2 M. AF_12/2020</v>
          </cell>
          <cell r="D4193" t="str">
            <v>UN</v>
          </cell>
          <cell r="E4193">
            <v>897.27</v>
          </cell>
          <cell r="F4193">
            <v>126.69</v>
          </cell>
          <cell r="G4193">
            <v>770.58</v>
          </cell>
        </row>
        <row r="4194">
          <cell r="B4194">
            <v>97936</v>
          </cell>
          <cell r="C4194" t="str">
            <v>CAIXA PARA BOCA DE LOBO DUPLA RETANGULAR, EM CONCRETO PRÉ-MOLDADO, DIMENSÕES INTERNAS: 0,6X2,2X1,2 M. AF_12/2020</v>
          </cell>
          <cell r="D4194" t="str">
            <v>UN</v>
          </cell>
          <cell r="E4194">
            <v>2078.25</v>
          </cell>
          <cell r="F4194">
            <v>623.89</v>
          </cell>
          <cell r="G4194">
            <v>1454.36</v>
          </cell>
        </row>
        <row r="4195">
          <cell r="B4195">
            <v>97947</v>
          </cell>
          <cell r="C4195" t="str">
            <v>CAIXA COM GRELHA SIMPLES RETANGULAR, EM ALVENARIA COM TIJOLOS CERÂMICOS MACIÇOS, DIMENSÕES INTERNAS: 0,5X1X1 M. AF_12/2020</v>
          </cell>
          <cell r="D4195" t="str">
            <v>UN</v>
          </cell>
          <cell r="E4195">
            <v>1766.78</v>
          </cell>
          <cell r="F4195">
            <v>455.83</v>
          </cell>
          <cell r="G4195">
            <v>1310.95</v>
          </cell>
        </row>
        <row r="4196">
          <cell r="B4196">
            <v>97948</v>
          </cell>
          <cell r="C4196" t="str">
            <v>CAIXA COM GRELHA DUPLA RETANGULAR, EM ALVENARIA COM TIJOLOS CERÂMICOS MACIÇOS, DIMENSÕES INTERNAS: 0,5X2,2X1 M. AF_12/2020</v>
          </cell>
          <cell r="D4196" t="str">
            <v>UN</v>
          </cell>
          <cell r="E4196">
            <v>3270.93</v>
          </cell>
          <cell r="F4196">
            <v>827.87</v>
          </cell>
          <cell r="G4196">
            <v>2443.06</v>
          </cell>
        </row>
        <row r="4197">
          <cell r="B4197">
            <v>97949</v>
          </cell>
          <cell r="C4197" t="str">
            <v>CAIXA PARA BOCA DE LOBO SIMPLES RETANGULAR, EM ALVENARIA COM TIJOLOS CERÂMICOS MACIÇOS, DIMENSÕES INTERNAS: 0,6X1X1,2 M. AF_12/2020</v>
          </cell>
          <cell r="D4197" t="str">
            <v>UN</v>
          </cell>
          <cell r="E4197">
            <v>1744.61</v>
          </cell>
          <cell r="F4197">
            <v>617.77</v>
          </cell>
          <cell r="G4197">
            <v>1126.84</v>
          </cell>
        </row>
        <row r="4198">
          <cell r="B4198">
            <v>97950</v>
          </cell>
          <cell r="C4198" t="str">
            <v>CAIXA PARA BOCA DE LOBO DUPLA RETANGULAR, EM ALVENARIA COM TIJOLOS CERÂMICOS MACIÇOS, DIMENSÕES INTERNAS: 0,6X2,2X1,2 M. AF_12/2020</v>
          </cell>
          <cell r="D4198" t="str">
            <v>UN</v>
          </cell>
          <cell r="E4198">
            <v>3081.27</v>
          </cell>
          <cell r="F4198">
            <v>1099.09</v>
          </cell>
          <cell r="G4198">
            <v>1982.18</v>
          </cell>
        </row>
        <row r="4199">
          <cell r="B4199">
            <v>97951</v>
          </cell>
          <cell r="C4199" t="str">
            <v>CAIXA PARA BOCA DE LOBO COMBINADA COM GRELHA RETANGULAR, EM ALVENARIA COM TIJOLOS CERÂMICOS MACIÇOS, DIMENSÕES INTERNAS: 1,3X1X1,2 M. AF_12/2020</v>
          </cell>
          <cell r="D4199" t="str">
            <v>UN</v>
          </cell>
          <cell r="E4199">
            <v>2837.7</v>
          </cell>
          <cell r="F4199">
            <v>840.81</v>
          </cell>
          <cell r="G4199">
            <v>1996.89</v>
          </cell>
        </row>
        <row r="4200">
          <cell r="B4200">
            <v>97952</v>
          </cell>
          <cell r="C4200" t="str">
            <v>CAIXA PARA BOCA DE LOBO DUPLA COMBINADA COM GRELHA RETANGULAR, EM ALVENARIA COM TIJOLOS CERÂMICOS MACIÇOS, DIMENSÕES INTERNAS: 1,3X2,2X1,2 M. AF_12/2020</v>
          </cell>
          <cell r="D4200" t="str">
            <v>UN</v>
          </cell>
          <cell r="E4200">
            <v>4938.69</v>
          </cell>
          <cell r="F4200">
            <v>1432.71</v>
          </cell>
          <cell r="G4200">
            <v>3505.98</v>
          </cell>
        </row>
        <row r="4201">
          <cell r="B4201">
            <v>97953</v>
          </cell>
          <cell r="C4201" t="str">
            <v>CAIXA COM GRELHA SIMPLES RETANGULAR, EM ALVENARIA COM BLOCOS DE CONCRETO, DIMENSÕES INTERNAS: 0,5X1X1 M. AF_12/2020</v>
          </cell>
          <cell r="D4201" t="str">
            <v>UN</v>
          </cell>
          <cell r="E4201">
            <v>1456.53</v>
          </cell>
          <cell r="F4201">
            <v>307.04</v>
          </cell>
          <cell r="G4201">
            <v>1149.49</v>
          </cell>
        </row>
        <row r="4202">
          <cell r="B4202">
            <v>97955</v>
          </cell>
          <cell r="C4202" t="str">
            <v>CAIXA COM GRELHA DUPLA RETANGULAR, EM ALVENARIA COM BLOCOS DE CONCRETO, DIMENSÕES INTERNAS: 0,5X2,2X1 M. AF_12/2020</v>
          </cell>
          <cell r="D4202" t="str">
            <v>UN</v>
          </cell>
          <cell r="E4202">
            <v>3166.09</v>
          </cell>
          <cell r="F4202">
            <v>652.21</v>
          </cell>
          <cell r="G4202">
            <v>2513.88</v>
          </cell>
        </row>
        <row r="4203">
          <cell r="B4203">
            <v>97956</v>
          </cell>
          <cell r="C4203" t="str">
            <v>CAIXA PARA BOCA DE LOBO SIMPLES RETANGULAR, EM ALVENARIA COM BLOCOS DE CONCRETO, DIMENSÕES INTERNAS: 0,6X1X1,2 M. AF_12/2020</v>
          </cell>
          <cell r="D4203" t="str">
            <v>UN</v>
          </cell>
          <cell r="E4203">
            <v>1567.68</v>
          </cell>
          <cell r="F4203">
            <v>474.07</v>
          </cell>
          <cell r="G4203">
            <v>1093.61</v>
          </cell>
        </row>
        <row r="4204">
          <cell r="B4204">
            <v>97957</v>
          </cell>
          <cell r="C4204" t="str">
            <v>CAIXA PARA BOCA DE LOBO DUPLA RETANGULAR, EM ALVENARIA COM BLOCOS DE CONCRETO, DIMENSÕES INTERNAS: 0,6X2,2X1,2 M. AF_12/2020</v>
          </cell>
          <cell r="D4204" t="str">
            <v>UN</v>
          </cell>
          <cell r="E4204">
            <v>2785.48</v>
          </cell>
          <cell r="F4204">
            <v>870.74</v>
          </cell>
          <cell r="G4204">
            <v>1914.74</v>
          </cell>
        </row>
        <row r="4205">
          <cell r="B4205">
            <v>97961</v>
          </cell>
          <cell r="C4205" t="str">
            <v>CAIXA PARA BOCA DE LOBO COMBINADA COM GRELHA RETANGULAR, EM ALVENARIA COM BLOCOS DE CONCRETO, DIMENSÕES INTERNAS: 1,3X1X1,2 M. AF_12/2020</v>
          </cell>
          <cell r="D4205" t="str">
            <v>UN</v>
          </cell>
          <cell r="E4205">
            <v>2542.09</v>
          </cell>
          <cell r="F4205">
            <v>640.61</v>
          </cell>
          <cell r="G4205">
            <v>1901.48</v>
          </cell>
        </row>
        <row r="4206">
          <cell r="B4206">
            <v>97973</v>
          </cell>
          <cell r="C4206" t="str">
            <v>CAIXA PARA BOCA DE LOBO DUPLA COMBINADA COM GRELHA RETANGULAR, EM ALVENARIA COM BLOCOS DE CONCRETO, DIMENSÕES INTERNAS: 1,3X2,2X1,2 M. AF_12/2020</v>
          </cell>
          <cell r="D4206" t="str">
            <v>UN</v>
          </cell>
          <cell r="E4206">
            <v>4743.91</v>
          </cell>
          <cell r="F4206">
            <v>1176.96</v>
          </cell>
          <cell r="G4206">
            <v>3566.95</v>
          </cell>
        </row>
        <row r="4207">
          <cell r="B4207">
            <v>97974</v>
          </cell>
          <cell r="C4207" t="str">
            <v>POÇO DE INSPEÇÃO CIRCULAR PARA ESGOTO, EM CONCRETO PRÉ-MOLDADO, DIÂMETRO INTERNO = 0,60 M, PROFUNDIDADE = 0,90 M, EXCLUINDO TAMPÃO. AF_12/2020</v>
          </cell>
          <cell r="D4207" t="str">
            <v>UN</v>
          </cell>
          <cell r="E4207">
            <v>485.52</v>
          </cell>
          <cell r="F4207">
            <v>82.44</v>
          </cell>
          <cell r="G4207">
            <v>403.08</v>
          </cell>
        </row>
        <row r="4208">
          <cell r="B4208">
            <v>97975</v>
          </cell>
          <cell r="C4208" t="str">
            <v>POÇO DE INSPEÇÃO CIRCULAR PARA ESGOTO, EM CONCRETO PRÉ-MOLDADO, DIÂMETRO INTERNO = 0,60 M, PROFUNDIDADE = 1,40 M, EXCLUINDO TAMPÃO. AF_12/2020</v>
          </cell>
          <cell r="D4208" t="str">
            <v>UN</v>
          </cell>
          <cell r="E4208">
            <v>638.13</v>
          </cell>
          <cell r="F4208">
            <v>91.95</v>
          </cell>
          <cell r="G4208">
            <v>546.18</v>
          </cell>
        </row>
        <row r="4209">
          <cell r="B4209">
            <v>97976</v>
          </cell>
          <cell r="C4209" t="str">
            <v>POÇO DE INSPEÇÃO CIRCULAR PARA ESGOTO, EM ALVENARIA COM TIJOLOS CERÂMICOS MACIÇOS, DIÂMETRO INTERNO = 0,60 M, PROFUNDIDADE = 0,95 M, EXCLUINDO TAMPÃO. AF_12/2020</v>
          </cell>
          <cell r="D4209" t="str">
            <v>UN</v>
          </cell>
          <cell r="E4209">
            <v>1109.04</v>
          </cell>
          <cell r="F4209">
            <v>386.5</v>
          </cell>
          <cell r="G4209">
            <v>722.54</v>
          </cell>
        </row>
        <row r="4210">
          <cell r="B4210">
            <v>97977</v>
          </cell>
          <cell r="C4210" t="str">
            <v>POÇO DE INSPEÇÃO CIRCULAR PARA ESGOTO, EM ALVENARIA COM TIJOLOS CERÂMICOS MACIÇOS, DIÂMETRO INTERNO = 0,60 M, PROFUNDIDADE = 1,45 M, EXCLUINDO TAMPÃO. AF_12/2020</v>
          </cell>
          <cell r="D4210" t="str">
            <v>UN</v>
          </cell>
          <cell r="E4210">
            <v>1587.93</v>
          </cell>
          <cell r="F4210">
            <v>568.16</v>
          </cell>
          <cell r="G4210">
            <v>1019.77</v>
          </cell>
        </row>
        <row r="4211">
          <cell r="B4211">
            <v>97978</v>
          </cell>
          <cell r="C4211" t="str">
            <v>BASE PARA POÇO DE VISITA CIRCULAR PARA ESGOTO, EM CONCRETO PRÉ-MOLDADO, DIÂMETRO INTERNO = 0,80 M, PROFUNDIDADE = 1,35 M, EXCLUINDO TAMPÃO. AF_12/2020</v>
          </cell>
          <cell r="D4211" t="str">
            <v>UN</v>
          </cell>
          <cell r="E4211">
            <v>970.08</v>
          </cell>
          <cell r="F4211">
            <v>207.31</v>
          </cell>
          <cell r="G4211">
            <v>762.77</v>
          </cell>
        </row>
        <row r="4212">
          <cell r="B4212">
            <v>97980</v>
          </cell>
          <cell r="C4212" t="str">
            <v>BASE PARA POÇO DE VISITA CIRCULAR PARA ESGOTO, EM ALVENARIA COM TIJOLOS CERÂMICOS MACIÇOS, DIÂMETRO INTERNO = 0,80 M, PROFUNDIDADE = 1,40 M, EXCLUINDO TAMPÃO. AF_12/2020</v>
          </cell>
          <cell r="D4212" t="str">
            <v>UN</v>
          </cell>
          <cell r="E4212">
            <v>2065.99</v>
          </cell>
          <cell r="F4212">
            <v>706.16</v>
          </cell>
          <cell r="G4212">
            <v>1359.83</v>
          </cell>
        </row>
        <row r="4213">
          <cell r="B4213">
            <v>97981</v>
          </cell>
          <cell r="C4213" t="str">
            <v>ACRÉSCIMO PARA POÇO DE VISITA CIRCULAR PARA ESGOTO, EM ALVENARIA COM TIJOLOS CERÂMICOS MACIÇOS, DIÂMETRO INTERNO = 0,8 M. AF_12/2020</v>
          </cell>
          <cell r="D4213" t="str">
            <v>M</v>
          </cell>
          <cell r="E4213">
            <v>1174.26</v>
          </cell>
          <cell r="F4213">
            <v>458.2</v>
          </cell>
          <cell r="G4213">
            <v>716.06</v>
          </cell>
        </row>
        <row r="4214">
          <cell r="B4214">
            <v>97983</v>
          </cell>
          <cell r="C4214" t="str">
            <v>ACRÉSCIMO PARA POÇO DE VISITA CIRCULAR PARA ESGOTO, EM CONCRETO PRÉ-MOLDADO, DIÂMETRO INTERNO = 1 M. AF_12/2020</v>
          </cell>
          <cell r="D4214" t="str">
            <v>M</v>
          </cell>
          <cell r="E4214">
            <v>537.81</v>
          </cell>
          <cell r="F4214">
            <v>32.91</v>
          </cell>
          <cell r="G4214">
            <v>504.9</v>
          </cell>
        </row>
        <row r="4215">
          <cell r="B4215">
            <v>97985</v>
          </cell>
          <cell r="C4215" t="str">
            <v>ACRÉSCIMO PARA POÇO DE VISITA CIRCULAR PARA ESGOTO, EM ALVENARIA COM TIJOLOS CERÂMICOS MACIÇOS, DIÂMETRO INTERNO = 1 M. AF_12/2020</v>
          </cell>
          <cell r="D4215" t="str">
            <v>M</v>
          </cell>
          <cell r="E4215">
            <v>1409.48</v>
          </cell>
          <cell r="F4215">
            <v>558.3</v>
          </cell>
          <cell r="G4215">
            <v>851.18</v>
          </cell>
        </row>
        <row r="4216">
          <cell r="B4216">
            <v>97987</v>
          </cell>
          <cell r="C4216" t="str">
            <v>ACRÉSCIMO PARA POÇO DE VISITA CIRCULAR PARA ESGOTO, EM CONCRETO PRÉ-MOLDADO, DIÂMETRO INTERNO = 1,2 M. AF_12/2020</v>
          </cell>
          <cell r="D4216" t="str">
            <v>M</v>
          </cell>
          <cell r="E4216">
            <v>715.83</v>
          </cell>
          <cell r="F4216">
            <v>38.73</v>
          </cell>
          <cell r="G4216">
            <v>677.1</v>
          </cell>
        </row>
        <row r="4217">
          <cell r="B4217">
            <v>97988</v>
          </cell>
          <cell r="C4217" t="str">
            <v>BASE PARA POÇO DE VISITA CIRCULAR PARA ESGOTO, EM ALVENARIA COM TIJOLOS CERÂMICOS MACIÇOS, DIÂMETRO INTERNO = 1,20 M, PROFUNDIDADE = 1,40 M, EXCLUINDO TAMPÃO. AF_12/2020</v>
          </cell>
          <cell r="D4217" t="str">
            <v>UN</v>
          </cell>
          <cell r="E4217">
            <v>3037.44</v>
          </cell>
          <cell r="F4217">
            <v>992.94</v>
          </cell>
          <cell r="G4217">
            <v>2044.5</v>
          </cell>
        </row>
        <row r="4218">
          <cell r="B4218">
            <v>97989</v>
          </cell>
          <cell r="C4218" t="str">
            <v>ACRÉSCIMO PARA POÇO DE VISITA CIRCULAR PARA ESGOTO, EM ALVENARIA COM TIJOLOS CERÂMICOS MACIÇOS, DIÂMETRO INTERNO = 1,2 M. AF_12/2020</v>
          </cell>
          <cell r="D4218" t="str">
            <v>M</v>
          </cell>
          <cell r="E4218">
            <v>1644.61</v>
          </cell>
          <cell r="F4218">
            <v>658.17</v>
          </cell>
          <cell r="G4218">
            <v>986.44</v>
          </cell>
        </row>
        <row r="4219">
          <cell r="B4219">
            <v>97991</v>
          </cell>
          <cell r="C4219" t="str">
            <v>ACRÉSCIMO PARA POÇO DE VISITA CIRCULAR PARA ESGOTO, EM CONCRETO PRÉ-MOLDADO, DIÂMETRO INTERNO = 1,5 M. AF_12/2020</v>
          </cell>
          <cell r="D4219" t="str">
            <v>M</v>
          </cell>
          <cell r="E4219">
            <v>981.38</v>
          </cell>
          <cell r="F4219">
            <v>49.46</v>
          </cell>
          <cell r="G4219">
            <v>931.92</v>
          </cell>
        </row>
        <row r="4220">
          <cell r="B4220">
            <v>97992</v>
          </cell>
          <cell r="C4220" t="str">
            <v>BASE PARA POÇO DE VISITA CIRCULAR PARA ESGOTO, EM ALVENARIA COM TIJOLOS CERÂMICOS MACIÇOS, DIÂMETRO INTERNO = 1,50 M, PROFUNDIDADE = 1,40 M, EXCLUINDO TAMPÃO. AF_12/2020</v>
          </cell>
          <cell r="D4220" t="str">
            <v>UN</v>
          </cell>
          <cell r="E4220">
            <v>3899.82</v>
          </cell>
          <cell r="F4220">
            <v>1230</v>
          </cell>
          <cell r="G4220">
            <v>2669.82</v>
          </cell>
        </row>
        <row r="4221">
          <cell r="B4221">
            <v>97993</v>
          </cell>
          <cell r="C4221" t="str">
            <v>ACRÉSCIMO PARA POÇO DE VISITA CIRCULAR PARA ESGOTO, EM ALVENARIA COM TIJOLOS CERÂMICOS MACIÇOS, DIÂMETRO INTERNO = 1,5 M. AF_12/2020</v>
          </cell>
          <cell r="D4221" t="str">
            <v>M</v>
          </cell>
          <cell r="E4221">
            <v>1997.45</v>
          </cell>
          <cell r="F4221">
            <v>808.37</v>
          </cell>
          <cell r="G4221">
            <v>1189.08</v>
          </cell>
        </row>
        <row r="4222">
          <cell r="B4222">
            <v>97994</v>
          </cell>
          <cell r="C4222" t="str">
            <v>BASE PARA POÇO DE VISITA RETANGULAR PARA ESGOTO, EM ALVENARIA COM BLOCOS DE CONCRETO, DIMENSÕES INTERNAS = 1X1 M, PROFUNDIDADE = 1,40 M, EXCLUINDO TAMPÃO. AF_12/2020</v>
          </cell>
          <cell r="D4222" t="str">
            <v>UN</v>
          </cell>
          <cell r="E4222">
            <v>2725.59</v>
          </cell>
          <cell r="F4222">
            <v>837.85</v>
          </cell>
          <cell r="G4222">
            <v>1887.74</v>
          </cell>
        </row>
        <row r="4223">
          <cell r="B4223">
            <v>97995</v>
          </cell>
          <cell r="C4223" t="str">
            <v>ACRÉSCIMO PARA POÇO DE VISITA RETANGULAR PARA ESGOTO, EM ALVENARIA COM BLOCOS DE CONCRETO, DIMENSÕES INTERNAS = 1X1 M. AF_12/2020</v>
          </cell>
          <cell r="D4223" t="str">
            <v>M</v>
          </cell>
          <cell r="E4223">
            <v>1405.7</v>
          </cell>
          <cell r="F4223">
            <v>496.21</v>
          </cell>
          <cell r="G4223">
            <v>909.49</v>
          </cell>
        </row>
        <row r="4224">
          <cell r="B4224">
            <v>97996</v>
          </cell>
          <cell r="C4224" t="str">
            <v>BASE PARA POÇO DE VISITA RETANGULAR PARA ESGOTO, EM ALVENARIA COM BLOCOS DE CONCRETO, DIMENSÕES INTERNAS = 1X1,5 M, PROFUNDIDADE = 1,40 M, EXCLUINDO TAMPÃO. AF_12/2020</v>
          </cell>
          <cell r="D4224" t="str">
            <v>UN</v>
          </cell>
          <cell r="E4224">
            <v>3457.55</v>
          </cell>
          <cell r="F4224">
            <v>1050.4</v>
          </cell>
          <cell r="G4224">
            <v>2407.15</v>
          </cell>
        </row>
        <row r="4225">
          <cell r="B4225">
            <v>97997</v>
          </cell>
          <cell r="C4225" t="str">
            <v>ACRÉSCIMO PARA POÇO DE VISITA RETANGULAR PARA ESGOTO, EM ALVENARIA COM BLOCOS DE CONCRETO, DIMENSÕES INTERNAS = 1X1,5 M. AF_12/2020</v>
          </cell>
          <cell r="D4225" t="str">
            <v>M</v>
          </cell>
          <cell r="E4225">
            <v>1680.32</v>
          </cell>
          <cell r="F4225">
            <v>594.5</v>
          </cell>
          <cell r="G4225">
            <v>1085.82</v>
          </cell>
        </row>
        <row r="4226">
          <cell r="B4226">
            <v>97999</v>
          </cell>
          <cell r="C4226" t="str">
            <v>ACRÉSCIMO PARA POÇO DE VISITA RETANGULAR PARA ESGOTO, EM ALVENARIA COM BLOCOS DE CONCRETO, DIMENSÕES INTERNAS = 1X2 M. AF_12/2020</v>
          </cell>
          <cell r="D4226" t="str">
            <v>M</v>
          </cell>
          <cell r="E4226">
            <v>1955.01</v>
          </cell>
          <cell r="F4226">
            <v>692.86</v>
          </cell>
          <cell r="G4226">
            <v>1262.15</v>
          </cell>
        </row>
        <row r="4227">
          <cell r="B4227">
            <v>98001</v>
          </cell>
          <cell r="C4227" t="str">
            <v>ACRÉSCIMO PARA POÇO DE VISITA RETANGULAR PARA ESGOTO, EM ALVENARIA COM BLOCOS DE CONCRETO, DIMENSÕES INTERNAS = 1X2,5 M. AF_12/2020</v>
          </cell>
          <cell r="D4227" t="str">
            <v>M</v>
          </cell>
          <cell r="E4227">
            <v>2229.62</v>
          </cell>
          <cell r="F4227">
            <v>791.07</v>
          </cell>
          <cell r="G4227">
            <v>1438.55</v>
          </cell>
        </row>
        <row r="4228">
          <cell r="B4228">
            <v>98002</v>
          </cell>
          <cell r="C4228" t="str">
            <v>BASE PARA POÇO DE VISITA RETANGULAR PARA ESGOTO, EM ALVENARIA COM BLOCOS DE CONCRETO, DIMENSÕES INTERNAS = 1X3 M, PROFUNDIDADE = 1,40 M, EXCLUINDO TAMPÃO. AF_12/2020</v>
          </cell>
          <cell r="D4228" t="str">
            <v>UN</v>
          </cell>
          <cell r="E4228">
            <v>5697.56</v>
          </cell>
          <cell r="F4228">
            <v>1687.62</v>
          </cell>
          <cell r="G4228">
            <v>4009.94</v>
          </cell>
        </row>
        <row r="4229">
          <cell r="B4229">
            <v>98003</v>
          </cell>
          <cell r="C4229" t="str">
            <v>ACRÉSCIMO PARA POÇO DE VISITA RETANGULAR PARA ESGOTO, EM ALVENARIA COM BLOCOS DE CONCRETO, DIMENSÕES INTERNAS = 1X3 M. AF_12/2020</v>
          </cell>
          <cell r="D4229" t="str">
            <v>M</v>
          </cell>
          <cell r="E4229">
            <v>2504.32</v>
          </cell>
          <cell r="F4229">
            <v>889.53</v>
          </cell>
          <cell r="G4229">
            <v>1614.79</v>
          </cell>
        </row>
        <row r="4230">
          <cell r="B4230">
            <v>98005</v>
          </cell>
          <cell r="C4230" t="str">
            <v>ACRÉSCIMO PARA POÇO DE VISITA RETANGULAR PARA ESGOTO, EM ALVENARIA COM BLOCOS DE CONCRETO, DIMENSÕES INTERNAS = 1X3,5 M. AF_12/2020</v>
          </cell>
          <cell r="D4230" t="str">
            <v>M</v>
          </cell>
          <cell r="E4230">
            <v>2779.02</v>
          </cell>
          <cell r="F4230">
            <v>987.66</v>
          </cell>
          <cell r="G4230">
            <v>1791.36</v>
          </cell>
        </row>
        <row r="4231">
          <cell r="B4231">
            <v>98006</v>
          </cell>
          <cell r="C4231" t="str">
            <v>BASE PARA POÇO DE VISITA RETANGULAR PARA ESGOTO, EM ALVENARIA COM BLOCOS DE CONCRETO, DIMENSÕES INTERNAS = 1X4 M, PROFUNDIDADE = 1,40 M, EXCLUINDO TAMPÃO. AF_12/2020</v>
          </cell>
          <cell r="D4231" t="str">
            <v>UN</v>
          </cell>
          <cell r="E4231">
            <v>7172.64</v>
          </cell>
          <cell r="F4231">
            <v>2113.06</v>
          </cell>
          <cell r="G4231">
            <v>5059.58</v>
          </cell>
        </row>
        <row r="4232">
          <cell r="B4232">
            <v>98007</v>
          </cell>
          <cell r="C4232" t="str">
            <v>ACRÉSCIMO PARA POÇO DE VISITA RETANGULAR PARA ESGOTO, EM ALVENARIA COM BLOCOS DE CONCRETO, DIMENSÕES INTERNAS = 1X4 M. AF_12/2020</v>
          </cell>
          <cell r="D4232" t="str">
            <v>M</v>
          </cell>
          <cell r="E4232">
            <v>3053.62</v>
          </cell>
          <cell r="F4232">
            <v>1086.17</v>
          </cell>
          <cell r="G4232">
            <v>1967.45</v>
          </cell>
        </row>
        <row r="4233">
          <cell r="B4233">
            <v>98008</v>
          </cell>
          <cell r="C4233" t="str">
            <v>BASE PARA POÇO DE VISITA RETANGULAR PARA ESGOTO, EM ALVENARIA COM BLOCOS DE CONCRETO, DIMENSÕES INTERNAS = 1,5X1,5 M, PROFUNDIDADE = 1,45 M, EXCLUINDO TAMPÃO . AF_12/2020</v>
          </cell>
          <cell r="D4233" t="str">
            <v>UN</v>
          </cell>
          <cell r="E4233">
            <v>4299.2</v>
          </cell>
          <cell r="F4233">
            <v>1258.38</v>
          </cell>
          <cell r="G4233">
            <v>3040.82</v>
          </cell>
        </row>
        <row r="4234">
          <cell r="B4234">
            <v>98009</v>
          </cell>
          <cell r="C4234" t="str">
            <v>ACRÉSCIMO PARA POÇO DE VISITA RETANGULAR PARA ESGOTO, EM ALVENARIA COM BLOCOS DE CONCRETO, DIMENSÕES INTERNAS = 1,5X1,5 M. AF_12/2020</v>
          </cell>
          <cell r="D4234" t="str">
            <v>M</v>
          </cell>
          <cell r="E4234">
            <v>1955.01</v>
          </cell>
          <cell r="F4234">
            <v>692.86</v>
          </cell>
          <cell r="G4234">
            <v>1262.15</v>
          </cell>
        </row>
        <row r="4235">
          <cell r="B4235">
            <v>98010</v>
          </cell>
          <cell r="C4235" t="str">
            <v>BASE PARA POÇO DE VISITA RETANGULAR PARA ESGOTO, EM ALVENARIA COM BLOCOS DE CONCRETO, DIMENSÕES INTERNAS = 1,5X2 M, PROFUNDIDADE = 1,40 M, EXCLUINDO TAMPÃO. AF_12/2020</v>
          </cell>
          <cell r="D4235" t="str">
            <v>UN</v>
          </cell>
          <cell r="E4235">
            <v>5266.46</v>
          </cell>
          <cell r="F4235">
            <v>1509.89</v>
          </cell>
          <cell r="G4235">
            <v>3756.57</v>
          </cell>
        </row>
        <row r="4236">
          <cell r="B4236">
            <v>98011</v>
          </cell>
          <cell r="C4236" t="str">
            <v>ACRÉSCIMO PARA POÇO DE VISITA RETANGULAR PARA ESGOTO, EM ALVENARIA COM BLOCOS DE CONCRETO, DIMENSÕES INTERNAS = 1,5X2 M. AF_12/2020</v>
          </cell>
          <cell r="D4236" t="str">
            <v>M</v>
          </cell>
          <cell r="E4236">
            <v>2229.62</v>
          </cell>
          <cell r="F4236">
            <v>791.07</v>
          </cell>
          <cell r="G4236">
            <v>1438.55</v>
          </cell>
        </row>
        <row r="4237">
          <cell r="B4237">
            <v>98012</v>
          </cell>
          <cell r="C4237" t="str">
            <v>BASE PARA POÇO DE VISITA RETANGULAR PARA ESGOTO, EM ALVENARIA COM BLOCOS DE CONCRETO, DIMENSÕES INTERNAS = 1,5X2,5 M, PROFUNDIDADE = 1,40 M, EXCLUINDO TAMPÃO. AF_12/2020</v>
          </cell>
          <cell r="D4237" t="str">
            <v>UN</v>
          </cell>
          <cell r="E4237">
            <v>6198.68</v>
          </cell>
          <cell r="F4237">
            <v>1761.66</v>
          </cell>
          <cell r="G4237">
            <v>4437.02</v>
          </cell>
        </row>
        <row r="4238">
          <cell r="B4238">
            <v>98013</v>
          </cell>
          <cell r="C4238" t="str">
            <v>ACRÉSCIMO PARA POÇO DE VISITA RETANGULAR PARA ESGOTO, EM ALVENARIA COM BLOCOS DE CONCRETO, DIMENSÕES INTERNAS = 1,5X2,5 M. AF_12/2020</v>
          </cell>
          <cell r="D4238" t="str">
            <v>M</v>
          </cell>
          <cell r="E4238">
            <v>2504.32</v>
          </cell>
          <cell r="F4238">
            <v>889.53</v>
          </cell>
          <cell r="G4238">
            <v>1614.79</v>
          </cell>
        </row>
        <row r="4239">
          <cell r="B4239">
            <v>98014</v>
          </cell>
          <cell r="C4239" t="str">
            <v>BASE PARA POÇO DE VISITA RETANGULAR PARA ESGOTO, EM ALVENARIA COM BLOCOS DE CONCRETO, DIMENSÕES INTERNAS = 1,5X3 M, PROFUNDIDADE = 1,40 M, EXCLUINDO TAMPÃO. AF_12/2020</v>
          </cell>
          <cell r="D4239" t="str">
            <v>UN</v>
          </cell>
          <cell r="E4239">
            <v>7130.82</v>
          </cell>
          <cell r="F4239">
            <v>2013.03</v>
          </cell>
          <cell r="G4239">
            <v>5117.79</v>
          </cell>
        </row>
        <row r="4240">
          <cell r="B4240">
            <v>98015</v>
          </cell>
          <cell r="C4240" t="str">
            <v>ACRÉSCIMO PARA POÇO DE VISITA RETANGULAR PARA ESGOTO, EM ALVENARIA COM BLOCOS DE CONCRETO, DIMENSÕES INTERNAS = 1,5X3 M. AF_12/2020</v>
          </cell>
          <cell r="D4240" t="str">
            <v>M</v>
          </cell>
          <cell r="E4240">
            <v>2779.02</v>
          </cell>
          <cell r="F4240">
            <v>987.66</v>
          </cell>
          <cell r="G4240">
            <v>1791.36</v>
          </cell>
        </row>
        <row r="4241">
          <cell r="B4241">
            <v>98016</v>
          </cell>
          <cell r="C4241" t="str">
            <v>BASE PARA POÇO DE VISITA RETANGULAR PARA ESGOTO, EM ALVENARIA COM BLOCOS DE CONCRETO, DIMENSÕES INTERNAS = 1,5X3,5 M, PROFUNDIDADE = 1,40 M, EXCLUINDO TAMPÃO. AF_12/2020</v>
          </cell>
          <cell r="D4241" t="str">
            <v>UN</v>
          </cell>
          <cell r="E4241">
            <v>8063.09</v>
          </cell>
          <cell r="F4241">
            <v>2264.92</v>
          </cell>
          <cell r="G4241">
            <v>5798.17</v>
          </cell>
        </row>
        <row r="4242">
          <cell r="B4242">
            <v>98017</v>
          </cell>
          <cell r="C4242" t="str">
            <v>ACRÉSCIMO PARA POÇO DE VISITA RETANGULAR PARA ESGOTO, EM ALVENARIA COM BLOCOS DE CONCRETO, DIMENSÕES INTERNAS = 1,5X3,5 M. AF_12/2020</v>
          </cell>
          <cell r="D4242" t="str">
            <v>M</v>
          </cell>
          <cell r="E4242">
            <v>3053.62</v>
          </cell>
          <cell r="F4242">
            <v>1086.17</v>
          </cell>
          <cell r="G4242">
            <v>1967.45</v>
          </cell>
        </row>
        <row r="4243">
          <cell r="B4243">
            <v>98018</v>
          </cell>
          <cell r="C4243" t="str">
            <v>BASE PARA POÇO DE VISITA RETANGULAR PARA ESGOTO, EM ALVENARIA COM BLOCOS DE CONCRETO, DIMENSÕES INTERNAS = 1,5X4 M, PROFUNDIDADE = 1,40 M, EXCLUINDO TAMPÃO. AF_12/2020</v>
          </cell>
          <cell r="D4243" t="str">
            <v>UN</v>
          </cell>
          <cell r="E4243">
            <v>8995.25</v>
          </cell>
          <cell r="F4243">
            <v>2516.87</v>
          </cell>
          <cell r="G4243">
            <v>6478.38</v>
          </cell>
        </row>
        <row r="4244">
          <cell r="B4244">
            <v>98019</v>
          </cell>
          <cell r="C4244" t="str">
            <v>ACRÉSCIMO PARA POÇO DE VISITA RETANGULAR PARA ESGOTO, EM ALVENARIA COM BLOCOS DE CONCRETO, DIMENSÕES INTERNAS = 1,5X4 M. AF_12/2020</v>
          </cell>
          <cell r="D4244" t="str">
            <v>M</v>
          </cell>
          <cell r="E4244">
            <v>3353.36</v>
          </cell>
          <cell r="F4244">
            <v>1192.79</v>
          </cell>
          <cell r="G4244">
            <v>2160.57</v>
          </cell>
        </row>
        <row r="4245">
          <cell r="B4245">
            <v>98020</v>
          </cell>
          <cell r="C4245" t="str">
            <v>BASE PARA POÇO DE VISITA RETANGULAR PARA ESGOTO, EM ALVENARIA COM BLOCOS DE CONCRETO, DIMENSÕES INTERNAS = 2X2 M, PROFUNDIDADE = 1,40 M, EXCLUINDO TAMPÃO. AF_12/2020</v>
          </cell>
          <cell r="D4245" t="str">
            <v>UN</v>
          </cell>
          <cell r="E4245">
            <v>6373.35</v>
          </cell>
          <cell r="F4245">
            <v>1804.93</v>
          </cell>
          <cell r="G4245">
            <v>4568.42</v>
          </cell>
        </row>
        <row r="4246">
          <cell r="B4246">
            <v>98021</v>
          </cell>
          <cell r="C4246" t="str">
            <v>ACRÉSCIMO PARA POÇO DE VISITA RETANGULAR PARA ESGOTO, EM ALVENARIA COM BLOCOS DE CONCRETO, DIMENSÕES INTERNAS = 2X2 M. AF_12/2020</v>
          </cell>
          <cell r="D4246" t="str">
            <v>M</v>
          </cell>
          <cell r="E4246">
            <v>2529.44</v>
          </cell>
          <cell r="F4246">
            <v>897.7</v>
          </cell>
          <cell r="G4246">
            <v>1631.74</v>
          </cell>
        </row>
        <row r="4247">
          <cell r="B4247">
            <v>98022</v>
          </cell>
          <cell r="C4247" t="str">
            <v>BASE PARA POÇO DE VISITA RETANGULAR PARA ESGOTO, EM ALVENARIA COM BLOCOS DE CONCRETO, DIMENSÕES INTERNAS = 2X2,5 M, PROFUNDIDADE = 1,40 M, EXCLUINDO TAMPÃO. AF_12/2020</v>
          </cell>
          <cell r="D4247" t="str">
            <v>UN</v>
          </cell>
          <cell r="E4247">
            <v>7484.11</v>
          </cell>
          <cell r="F4247">
            <v>2095.55</v>
          </cell>
          <cell r="G4247">
            <v>5388.56</v>
          </cell>
        </row>
        <row r="4248">
          <cell r="B4248">
            <v>98023</v>
          </cell>
          <cell r="C4248" t="str">
            <v>ACRÉSCIMO PARA POÇO DE VISITA RETANGULAR PARA ESGOTO, EM ALVENARIA COM BLOCOS DE CONCRETO, DIMENSÕES INTERNAS = 2X2,5 M. AF_12/2020</v>
          </cell>
          <cell r="D4248" t="str">
            <v>M</v>
          </cell>
          <cell r="E4248">
            <v>2804.06</v>
          </cell>
          <cell r="F4248">
            <v>996</v>
          </cell>
          <cell r="G4248">
            <v>1808.06</v>
          </cell>
        </row>
        <row r="4249">
          <cell r="B4249">
            <v>98024</v>
          </cell>
          <cell r="C4249" t="str">
            <v>BASE PARA POÇO DE VISITA RETANGULAR PARA ESGOTO, EM ALVENARIA COM BLOCOS DE CONCRETO, DIMENSÕES INTERNAS = 2X3 M, PROFUNDIDADE = 1,40 M, EXCLUINDO TAMPÃO. AF_12/2020</v>
          </cell>
          <cell r="D4249" t="str">
            <v>UN</v>
          </cell>
          <cell r="E4249">
            <v>8672.41</v>
          </cell>
          <cell r="F4249">
            <v>2385.78</v>
          </cell>
          <cell r="G4249">
            <v>6286.63</v>
          </cell>
        </row>
        <row r="4250">
          <cell r="B4250">
            <v>98025</v>
          </cell>
          <cell r="C4250" t="str">
            <v>ACRÉSCIMO PARA POÇO DE VISITA RETANGULAR PARA ESGOTO, EM ALVENARIA COM BLOCOS DE CONCRETO, DIMENSÕES INTERNAS = 2X3 M. AF_12/2020</v>
          </cell>
          <cell r="D4250" t="str">
            <v>M</v>
          </cell>
          <cell r="E4250">
            <v>3078.74</v>
          </cell>
          <cell r="F4250">
            <v>1094.49</v>
          </cell>
          <cell r="G4250">
            <v>1984.25</v>
          </cell>
        </row>
        <row r="4251">
          <cell r="B4251">
            <v>98026</v>
          </cell>
          <cell r="C4251" t="str">
            <v>BASE PARA POÇO DE VISITA RETANGULAR PARA ESGOTO, EM ALVENARIA COM BLOCOS DE CONCRETO, DIMENSÕES INTERNAS = 2X3,5 M, PROFUNDIDADE = 1,40 M, EXCLUINDO TAMPÃO. AF_12/2020</v>
          </cell>
          <cell r="D4251" t="str">
            <v>UN</v>
          </cell>
          <cell r="E4251">
            <v>9792.93</v>
          </cell>
          <cell r="F4251">
            <v>2676.41</v>
          </cell>
          <cell r="G4251">
            <v>7116.52</v>
          </cell>
        </row>
        <row r="4252">
          <cell r="B4252">
            <v>98027</v>
          </cell>
          <cell r="C4252" t="str">
            <v>ACRÉSCIMO PARA POÇO DE VISITA RETANGULAR PARA ESGOTO, EM ALVENARIA COM BLOCOS DE CONCRETO, DIMENSÕES INTERNAS = 2X3,5 M. AF_12/2020</v>
          </cell>
          <cell r="D4252" t="str">
            <v>M</v>
          </cell>
          <cell r="E4252">
            <v>3353.36</v>
          </cell>
          <cell r="F4252">
            <v>1192.79</v>
          </cell>
          <cell r="G4252">
            <v>2160.57</v>
          </cell>
        </row>
        <row r="4253">
          <cell r="B4253">
            <v>98028</v>
          </cell>
          <cell r="C4253" t="str">
            <v>BASE PARA POÇO DE VISITA RETANGULAR PARA ESGOTO, EM ALVENARIA COM BLOCOS DE CONCRETO, DIMENSÕES INTERNAS = 2X4 M, PROFUNDIDADE = 1,40 M, EXCLUINDO TAMPÃO. AF_12/2020</v>
          </cell>
          <cell r="D4253" t="str">
            <v>UN</v>
          </cell>
          <cell r="E4253">
            <v>10913.49</v>
          </cell>
          <cell r="F4253">
            <v>2966.29</v>
          </cell>
          <cell r="G4253">
            <v>7947.2</v>
          </cell>
        </row>
        <row r="4254">
          <cell r="B4254">
            <v>98029</v>
          </cell>
          <cell r="C4254" t="str">
            <v>ACRÉSCIMO PARA POÇO DE VISITA RETANGULAR PARA ESGOTO, EM ALVENARIA COM BLOCOS DE CONCRETO, DIMENSÕES INTERNAS = 2X4 M. AF_12/2020</v>
          </cell>
          <cell r="D4254" t="str">
            <v>M</v>
          </cell>
          <cell r="E4254">
            <v>3633.18</v>
          </cell>
          <cell r="F4254">
            <v>1292.69</v>
          </cell>
          <cell r="G4254">
            <v>2340.49</v>
          </cell>
        </row>
        <row r="4255">
          <cell r="B4255">
            <v>98030</v>
          </cell>
          <cell r="C4255" t="str">
            <v>BASE PARA POÇO DE VISITA RETANGULAR PARA ESGOTO, EM ALVENARIA COM BLOCOS DE CONCRETO, DIMENSÕES INTERNAS = 2,5X2,5 M, PROFUNDIDADE = 1,40 M, EXCLUINDO TAMPÃO. AF_12/2020</v>
          </cell>
          <cell r="D4255" t="str">
            <v>UN</v>
          </cell>
          <cell r="E4255">
            <v>8909.38</v>
          </cell>
          <cell r="F4255">
            <v>2368.11</v>
          </cell>
          <cell r="G4255">
            <v>6541.27</v>
          </cell>
        </row>
        <row r="4256">
          <cell r="B4256">
            <v>98031</v>
          </cell>
          <cell r="C4256" t="str">
            <v>ACRÉSCIMO PARA POÇO DE VISITA RETANGULAR PARA ESGOTO, EM ALVENARIA COM BLOCOS DE CONCRETO, DIMENSÕES INTERNAS = 2,5X2,5 M. AF_12/2020</v>
          </cell>
          <cell r="D4256" t="str">
            <v>M</v>
          </cell>
          <cell r="E4256">
            <v>3083.99</v>
          </cell>
          <cell r="F4256">
            <v>1096.05</v>
          </cell>
          <cell r="G4256">
            <v>1987.94</v>
          </cell>
        </row>
        <row r="4257">
          <cell r="B4257">
            <v>98032</v>
          </cell>
          <cell r="C4257" t="str">
            <v>BASE PARA POÇO DE VISITA RETANGULAR PARA ESGOTO, EM ALVENARIA COM BLOCOS DE CONCRETO, DIMENSÕES INTERNAS = 2,5X3 M, PROFUNDIDADE = 1,40 M, EXCLUINDO TAMPÃO. AF_12/2020</v>
          </cell>
          <cell r="D4257" t="str">
            <v>UN</v>
          </cell>
          <cell r="E4257">
            <v>10270.02</v>
          </cell>
          <cell r="F4257">
            <v>2698.96</v>
          </cell>
          <cell r="G4257">
            <v>7571.06</v>
          </cell>
        </row>
        <row r="4258">
          <cell r="B4258">
            <v>98033</v>
          </cell>
          <cell r="C4258" t="str">
            <v>ACRÉSCIMO PARA POÇO DE VISITA RETANGULAR PARA ESGOTO, EM ALVENARIA COM BLOCOS DE CONCRETO, DIMENSÕES INTERNAS = 2,5X3 M. AF_12/2020</v>
          </cell>
          <cell r="D4258" t="str">
            <v>M</v>
          </cell>
          <cell r="E4258">
            <v>3358.6</v>
          </cell>
          <cell r="F4258">
            <v>1194.32</v>
          </cell>
          <cell r="G4258">
            <v>2164.28</v>
          </cell>
        </row>
        <row r="4259">
          <cell r="B4259">
            <v>98034</v>
          </cell>
          <cell r="C4259" t="str">
            <v>BASE PARA POÇO DE VISITA RETANGULAR PARA ESGOTO, EM ALVENARIA COM BLOCOS DE CONCRETO, DIMENSÕES INTERNAS = 2,5X3,5 M, PROFUNDIDADE = 1,40 M, EXCLUINDO TAMPÃO. AF_12/2020</v>
          </cell>
          <cell r="D4259" t="str">
            <v>UN</v>
          </cell>
          <cell r="E4259">
            <v>11630.7</v>
          </cell>
          <cell r="F4259">
            <v>3029.8</v>
          </cell>
          <cell r="G4259">
            <v>8600.9</v>
          </cell>
        </row>
        <row r="4260">
          <cell r="B4260">
            <v>98035</v>
          </cell>
          <cell r="C4260" t="str">
            <v>ACRÉSCIMO PARA POÇO DE VISITA RETANGULAR PARA ESGOTO, EM ALVENARIA COM BLOCOS DE CONCRETO, DIMENSÕES INTERNAS = 2,5X3,5 M. AF_12/2020</v>
          </cell>
          <cell r="D4260" t="str">
            <v>M</v>
          </cell>
          <cell r="E4260">
            <v>3633.18</v>
          </cell>
          <cell r="F4260">
            <v>1292.69</v>
          </cell>
          <cell r="G4260">
            <v>2340.49</v>
          </cell>
        </row>
        <row r="4261">
          <cell r="B4261">
            <v>98036</v>
          </cell>
          <cell r="C4261" t="str">
            <v>BASE PARA POÇO DE VISITA RETANGULAR PARA ESGOTO, EM ALVENARIA COM BLOCOS DE CONCRETO, DIMENSÕES INTERNAS = 2,5X4 M, PROFUNDIDADE = 1,40 M, EXCLUINDO TAMPÃO. AF_12/2020</v>
          </cell>
          <cell r="D4261" t="str">
            <v>UN</v>
          </cell>
          <cell r="E4261">
            <v>12991.37</v>
          </cell>
          <cell r="F4261">
            <v>3359.57</v>
          </cell>
          <cell r="G4261">
            <v>9631.8</v>
          </cell>
        </row>
        <row r="4262">
          <cell r="B4262">
            <v>98037</v>
          </cell>
          <cell r="C4262" t="str">
            <v>ACRÉSCIMO PARA POÇO DE VISITA RETANGULAR PARA ESGOTO, EM ALVENARIA COM BLOCOS DE CONCRETO, DIMENSÕES INTERNAS = 2,5X4 M. AF_12/2020</v>
          </cell>
          <cell r="D4262" t="str">
            <v>M</v>
          </cell>
          <cell r="E4262">
            <v>3913.03</v>
          </cell>
          <cell r="F4262">
            <v>1392.65</v>
          </cell>
          <cell r="G4262">
            <v>2520.38</v>
          </cell>
        </row>
        <row r="4263">
          <cell r="B4263">
            <v>98038</v>
          </cell>
          <cell r="C4263" t="str">
            <v>BASE PARA POÇO DE VISITA RETANGULAR PARA ESGOTO, EM ALVENARIA COM BLOCOS DE CONCRETO, DIMENSÕES INTERNAS = 3X3 M, PROFUNDIDADE = 1,40 M, EXCLUINDO TAMPÃO. AF_12/2020</v>
          </cell>
          <cell r="D4263" t="str">
            <v>UN</v>
          </cell>
          <cell r="E4263">
            <v>11891.01</v>
          </cell>
          <cell r="F4263">
            <v>3070.26</v>
          </cell>
          <cell r="G4263">
            <v>8820.75</v>
          </cell>
        </row>
        <row r="4264">
          <cell r="B4264">
            <v>98039</v>
          </cell>
          <cell r="C4264" t="str">
            <v>ACRÉSCIMO PARA POÇO DE VISITA RETANGULAR PARA ESGOTO, EM ALVENARIA COM BLOCOS DE CONCRETO, DIMENSÕES INTERNAS = 3X3 M. AF_12/2020</v>
          </cell>
          <cell r="D4264" t="str">
            <v>M</v>
          </cell>
          <cell r="E4264">
            <v>3638.42</v>
          </cell>
          <cell r="F4264">
            <v>1294.55</v>
          </cell>
          <cell r="G4264">
            <v>2343.87</v>
          </cell>
        </row>
        <row r="4265">
          <cell r="B4265">
            <v>98040</v>
          </cell>
          <cell r="C4265" t="str">
            <v>BASE PARA POÇO DE VISITA RETANGULAR PARA ESGOTO, EM ALVENARIA COM BLOCOS DE CONCRETO, DIMENSÕES INTERNAS = 3X3,5 M, PROFUNDIDADE = 1,40 M, EXCLUINDO TAMPÃO. AF_12/2020</v>
          </cell>
          <cell r="D4265" t="str">
            <v>UN</v>
          </cell>
          <cell r="E4265">
            <v>13459.62</v>
          </cell>
          <cell r="F4265">
            <v>3440.28</v>
          </cell>
          <cell r="G4265">
            <v>10019.34</v>
          </cell>
        </row>
        <row r="4266">
          <cell r="B4266">
            <v>98041</v>
          </cell>
          <cell r="C4266" t="str">
            <v>ACRÉSCIMO PARA POÇO DE VISITA RETANGULAR PARA ESGOTO, EM ALVENARIA COM BLOCOS DE CONCRETO, DIMENSÕES INTERNAS = 3X3,5 M. AF_12/2020</v>
          </cell>
          <cell r="D4266" t="str">
            <v>M</v>
          </cell>
          <cell r="E4266">
            <v>3913.03</v>
          </cell>
          <cell r="F4266">
            <v>1392.65</v>
          </cell>
          <cell r="G4266">
            <v>2520.38</v>
          </cell>
        </row>
        <row r="4267">
          <cell r="B4267">
            <v>98042</v>
          </cell>
          <cell r="C4267" t="str">
            <v>BASE PARA POÇO DE VISITA RETANGULAR PARA ESGOTO, EM ALVENARIA COM BLOCOS DE CONCRETO, DIMENSÕES INTERNAS = 3X4 M, PROFUNDIDADE = 1,40 M, EXCLUINDO TAMPÃO. AF_12/2020</v>
          </cell>
          <cell r="D4267" t="str">
            <v>UN</v>
          </cell>
          <cell r="E4267">
            <v>15028.3</v>
          </cell>
          <cell r="F4267">
            <v>3809.67</v>
          </cell>
          <cell r="G4267">
            <v>11218.63</v>
          </cell>
        </row>
        <row r="4268">
          <cell r="B4268">
            <v>98043</v>
          </cell>
          <cell r="C4268" t="str">
            <v>ACRÉSCIMO PARA POÇO DE VISITA RETANGULAR PARA ESGOTO, EM ALVENARIA COM BLOCOS DE CONCRETO, DIMENSÕES INTERNAS = 3X4 M. AF_12/2020</v>
          </cell>
          <cell r="D4268" t="str">
            <v>M</v>
          </cell>
          <cell r="E4268">
            <v>4192.98</v>
          </cell>
          <cell r="F4268">
            <v>1492.7</v>
          </cell>
          <cell r="G4268">
            <v>2700.28</v>
          </cell>
        </row>
        <row r="4269">
          <cell r="B4269">
            <v>98044</v>
          </cell>
          <cell r="C4269" t="str">
            <v>BASE PARA POÇO DE VISITA RETANGULAR PARA ESGOTO, EM ALVENARIA COM BLOCOS DE CONCRETO, DIMENSÕES INTERNAS = 3,5X3,5 M, PROFUNDIDADE = 1,40 M, EXCLUINDO TAMPÃO. AF_12/2020</v>
          </cell>
          <cell r="D4269" t="str">
            <v>UN</v>
          </cell>
          <cell r="E4269">
            <v>15288.68</v>
          </cell>
          <cell r="F4269">
            <v>3849.69</v>
          </cell>
          <cell r="G4269">
            <v>11438.99</v>
          </cell>
        </row>
        <row r="4270">
          <cell r="B4270">
            <v>98045</v>
          </cell>
          <cell r="C4270" t="str">
            <v>ACRÉSCIMO PARA POÇO DE VISITA RETANGULAR PARA ESGOTO, EM ALVENARIA COM BLOCOS DE CONCRETO, DIMENSÕES INTERNAS = 3,5X3,5 M. AF_12/2020</v>
          </cell>
          <cell r="D4270" t="str">
            <v>M</v>
          </cell>
          <cell r="E4270">
            <v>4192.98</v>
          </cell>
          <cell r="F4270">
            <v>1492.7</v>
          </cell>
          <cell r="G4270">
            <v>2700.28</v>
          </cell>
        </row>
        <row r="4271">
          <cell r="B4271">
            <v>98046</v>
          </cell>
          <cell r="C4271" t="str">
            <v>BASE PARA POÇO DE VISITA RETANGULAR PARA ESGOTO, EM ALVENARIA COM BLOCOS DE CONCRETO, DIMENSÕES INTERNAS = 3,5X4 M, PROFUNDIDADE = 1,40 M, EXCLUINDO TAMPÃO. AF_12/2020</v>
          </cell>
          <cell r="D4271" t="str">
            <v>UN</v>
          </cell>
          <cell r="E4271">
            <v>17065.09</v>
          </cell>
          <cell r="F4271">
            <v>4259.45</v>
          </cell>
          <cell r="G4271">
            <v>12805.64</v>
          </cell>
        </row>
        <row r="4272">
          <cell r="B4272">
            <v>98047</v>
          </cell>
          <cell r="C4272" t="str">
            <v>ACRÉSCIMO PARA POÇO DE VISITA RETANGULAR PARA ESGOTO, EM ALVENARIA COM BLOCOS DE CONCRETO, DIMENSÕES INTERNAS = 3,5X4 M. AF_12/2020</v>
          </cell>
          <cell r="D4272" t="str">
            <v>M</v>
          </cell>
          <cell r="E4272">
            <v>4472.82</v>
          </cell>
          <cell r="F4272">
            <v>1592.77</v>
          </cell>
          <cell r="G4272">
            <v>2880.05</v>
          </cell>
        </row>
        <row r="4273">
          <cell r="B4273">
            <v>98048</v>
          </cell>
          <cell r="C4273" t="str">
            <v>BASE PARA POÇO DE VISITA RETANGULAR PARA ESGOTO, EM ALVENARIA COM BLOCOS DE CONCRETO, DIMENSÕES INTERNAS = 4X4 M, PROFUNDIDADE = 1,45 M, EXCLUINDO TAMPÃO. AF_12/2020</v>
          </cell>
          <cell r="D4273" t="str">
            <v>UN</v>
          </cell>
          <cell r="E4273">
            <v>19102</v>
          </cell>
          <cell r="F4273">
            <v>4708.64</v>
          </cell>
          <cell r="G4273">
            <v>14393.36</v>
          </cell>
        </row>
        <row r="4274">
          <cell r="B4274">
            <v>98049</v>
          </cell>
          <cell r="C4274" t="str">
            <v>ACRÉSCIMO PARA POÇO DE VISITA RETANGULAR PARA ESGOTO, EM ALVENARIA COM BLOCOS DE CONCRETO, DIMENSÕES INTERNAS = 4X4 M. AF_12/2020</v>
          </cell>
          <cell r="D4274" t="str">
            <v>M</v>
          </cell>
          <cell r="E4274">
            <v>4701.52</v>
          </cell>
          <cell r="F4274">
            <v>1676.09</v>
          </cell>
          <cell r="G4274">
            <v>3025.43</v>
          </cell>
        </row>
        <row r="4275">
          <cell r="B4275">
            <v>98050</v>
          </cell>
          <cell r="C4275" t="str">
            <v>CHAMINÉ CIRCULAR PARA POÇO DE VISITA PARA ESGOTO, EM CONCRETO PRÉ-MOLDADO, DIÂMETRO INTERNO = 0,6 M. AF_12/2020</v>
          </cell>
          <cell r="D4275" t="str">
            <v>M</v>
          </cell>
          <cell r="E4275">
            <v>297.38</v>
          </cell>
          <cell r="F4275">
            <v>16.68</v>
          </cell>
          <cell r="G4275">
            <v>280.7</v>
          </cell>
        </row>
        <row r="4276">
          <cell r="B4276">
            <v>98051</v>
          </cell>
          <cell r="C4276" t="str">
            <v>CHAMINÉ CIRCULAR PARA POÇO DE VISITA PARA ESGOTO, EM ALVENARIA COM TIJOLOS CERÂMICOS MACIÇOS, DIÂMETRO INTERNO = 0,6 M. AF_12/2020</v>
          </cell>
          <cell r="D4276" t="str">
            <v>M</v>
          </cell>
          <cell r="E4276">
            <v>944.6</v>
          </cell>
          <cell r="F4276">
            <v>360.84</v>
          </cell>
          <cell r="G4276">
            <v>583.76</v>
          </cell>
        </row>
        <row r="4277">
          <cell r="B4277">
            <v>98052</v>
          </cell>
          <cell r="C4277" t="str">
            <v>TANQUE SÉPTICO CIRCULAR, EM CONCRETO PRÉ-MOLDADO, DIÂMETRO INTERNO = 1,10 M, ALTURA INTERNA = 2,50 M, VOLUME ÚTIL: 2138,2 L (PARA 5 CONTRIBUINTES). AF_12/2020</v>
          </cell>
          <cell r="D4277" t="str">
            <v>UN</v>
          </cell>
          <cell r="E4277">
            <v>2077.85</v>
          </cell>
          <cell r="F4277">
            <v>215.06</v>
          </cell>
          <cell r="G4277">
            <v>1862.79</v>
          </cell>
        </row>
        <row r="4278">
          <cell r="B4278">
            <v>98053</v>
          </cell>
          <cell r="C4278" t="str">
            <v>TANQUE SÉPTICO CIRCULAR, EM CONCRETO PRÉ-MOLDADO, DIÂMETRO INTERNO = 1,40 M, ALTURA INTERNA = 2,50 M, VOLUME ÚTIL: 3463,6 L (PARA 13 CONTRIBUINTES). AF_12/2020</v>
          </cell>
          <cell r="D4278" t="str">
            <v>UN</v>
          </cell>
          <cell r="E4278">
            <v>2861.02</v>
          </cell>
          <cell r="F4278">
            <v>288.1</v>
          </cell>
          <cell r="G4278">
            <v>2572.92</v>
          </cell>
        </row>
        <row r="4279">
          <cell r="B4279">
            <v>98054</v>
          </cell>
          <cell r="C4279" t="str">
            <v>TANQUE SÉPTICO CIRCULAR, EM CONCRETO PRÉ-MOLDADO, DIÂMETRO INTERNO = 1,88 M, ALTURA INTERNA = 2,50 M, VOLUME ÚTIL: 6245,8 L (PARA 32 CONTRIBUINTES). AF_12/2020</v>
          </cell>
          <cell r="D4279" t="str">
            <v>UN</v>
          </cell>
          <cell r="E4279">
            <v>4687.69</v>
          </cell>
          <cell r="F4279">
            <v>305.64</v>
          </cell>
          <cell r="G4279">
            <v>4382.05</v>
          </cell>
        </row>
        <row r="4280">
          <cell r="B4280">
            <v>98055</v>
          </cell>
          <cell r="C4280" t="str">
            <v>TANQUE SÉPTICO CIRCULAR, EM CONCRETO PRÉ-MOLDADO, DIÂMETRO INTERNO = 2,38 M, ALTURA INTERNA = 2,50 M, VOLUME ÚTIL: 10009,8 L (PARA 69 CONTRIBUINTES). AF_12/2020</v>
          </cell>
          <cell r="D4280" t="str">
            <v>UN</v>
          </cell>
          <cell r="E4280">
            <v>6379.34</v>
          </cell>
          <cell r="F4280">
            <v>419.76</v>
          </cell>
          <cell r="G4280">
            <v>5959.58</v>
          </cell>
        </row>
        <row r="4281">
          <cell r="B4281">
            <v>98056</v>
          </cell>
          <cell r="C4281" t="str">
            <v>TANQUE SÉPTICO CIRCULAR, EM CONCRETO PRÉ-MOLDADO, DIÂMETRO INTERNO = 2,38 M, ALTURA INTERNA = 3,0 M, VOLUME ÚTIL: 12234,2 L (PARA 86 CONTRIBUINTES). AF_12/2020</v>
          </cell>
          <cell r="D4281" t="str">
            <v>UN</v>
          </cell>
          <cell r="E4281">
            <v>7448.5</v>
          </cell>
          <cell r="F4281">
            <v>449.89</v>
          </cell>
          <cell r="G4281">
            <v>6998.61</v>
          </cell>
        </row>
        <row r="4282">
          <cell r="B4282">
            <v>98057</v>
          </cell>
          <cell r="C4282" t="str">
            <v>TANQUE SÉPTICO CIRCULAR, EM CONCRETO PRÉ-MOLDADO, DIÂMETRO INTERNO = 2,88 M, ALTURA INTERNA = 2,50 M, VOLUME ÚTIL: 14657,4 L (PARA 105 CONTRIBUINTES). AF_12/2020</v>
          </cell>
          <cell r="D4282" t="str">
            <v>UN</v>
          </cell>
          <cell r="E4282">
            <v>8872.39</v>
          </cell>
          <cell r="F4282">
            <v>553.64</v>
          </cell>
          <cell r="G4282">
            <v>8318.75</v>
          </cell>
        </row>
        <row r="4283">
          <cell r="B4283">
            <v>98058</v>
          </cell>
          <cell r="C4283" t="str">
            <v>FILTRO ANAERÓBIO CIRCULAR, EM CONCRETO PRÉ-MOLDADO, DIÂMETRO INTERNO = 1,10 M, ALTURA INTERNA = 1,50 M, VOLUME ÚTIL: 1140,4 L (PARA 5 CONTRIBUINTES). AF_12/2020</v>
          </cell>
          <cell r="D4283" t="str">
            <v>UN</v>
          </cell>
          <cell r="E4283">
            <v>1767.6</v>
          </cell>
          <cell r="F4283">
            <v>251</v>
          </cell>
          <cell r="G4283">
            <v>1516.6</v>
          </cell>
        </row>
        <row r="4284">
          <cell r="B4284">
            <v>98059</v>
          </cell>
          <cell r="C4284" t="str">
            <v>FILTRO ANAERÓBIO CIRCULAR, EM CONCRETO PRÉ-MOLDADO, DIÂMETRO INTERNO = 1,88 M, ALTURA INTERNA = 1,50 M, VOLUME ÚTIL: 3331,1 L (PARA 19 CONTRIBUINTES). AF_12/2020</v>
          </cell>
          <cell r="D4284" t="str">
            <v>UN</v>
          </cell>
          <cell r="E4284">
            <v>3850.69</v>
          </cell>
          <cell r="F4284">
            <v>374.29</v>
          </cell>
          <cell r="G4284">
            <v>3476.4</v>
          </cell>
        </row>
        <row r="4285">
          <cell r="B4285">
            <v>98060</v>
          </cell>
          <cell r="C4285" t="str">
            <v>FILTRO ANAERÓBIO CIRCULAR, EM CONCRETO PRÉ-MOLDADO, DIÂMETRO INTERNO = 2,38 M, ALTURA INTERNA = 1,50 M, VOLUME ÚTIL: 5338,6 L (PARA 34 CONTRIBUINTES). AF_12/2020</v>
          </cell>
          <cell r="D4285" t="str">
            <v>UN</v>
          </cell>
          <cell r="E4285">
            <v>5379.81</v>
          </cell>
          <cell r="F4285">
            <v>544.44</v>
          </cell>
          <cell r="G4285">
            <v>4835.37</v>
          </cell>
        </row>
        <row r="4286">
          <cell r="B4286">
            <v>98061</v>
          </cell>
          <cell r="C4286" t="str">
            <v>FILTRO ANAERÓBIO CIRCULAR, EM CONCRETO PRÉ-MOLDADO, DIÂMETRO INTERNO = 2,88 M, ALTURA INTERNA = 1,50 M, VOLUME ÚTIL: 7817,3 L (PARA 75 CONTRIBUINTES). AF_12/2020</v>
          </cell>
          <cell r="D4286" t="str">
            <v>UN</v>
          </cell>
          <cell r="E4286">
            <v>7507.85</v>
          </cell>
          <cell r="F4286">
            <v>749.28</v>
          </cell>
          <cell r="G4286">
            <v>6758.57</v>
          </cell>
        </row>
        <row r="4287">
          <cell r="B4287">
            <v>98062</v>
          </cell>
          <cell r="C4287" t="str">
            <v>SUMIDOURO CIRCULAR, EM CONCRETO PRÉ-MOLDADO, DIÂMETRO INTERNO = 1,88 M, ALTURA INTERNA = 2,00 M, ÁREA DE INFILTRAÇÃO: 13,1 M² (PARA 5 CONTRIBUINTES). AF_12/2020</v>
          </cell>
          <cell r="D4287" t="str">
            <v>UN</v>
          </cell>
          <cell r="E4287">
            <v>3108.29</v>
          </cell>
          <cell r="F4287">
            <v>243.69</v>
          </cell>
          <cell r="G4287">
            <v>2864.6</v>
          </cell>
        </row>
        <row r="4288">
          <cell r="B4288">
            <v>98063</v>
          </cell>
          <cell r="C4288" t="str">
            <v>SUMIDOURO CIRCULAR, EM CONCRETO PRÉ-MOLDADO, DIÂMETRO INTERNO = 2,38 M, ALTURA INTERNA = 2,50 M, ÁREA DE INFILTRAÇÃO: 21,3 M² (PARA 8 CONTRIBUINTES). AF_12/2020</v>
          </cell>
          <cell r="D4288" t="str">
            <v>UN</v>
          </cell>
          <cell r="E4288">
            <v>4752.73</v>
          </cell>
          <cell r="F4288">
            <v>360.73</v>
          </cell>
          <cell r="G4288">
            <v>4392</v>
          </cell>
        </row>
        <row r="4289">
          <cell r="B4289">
            <v>98064</v>
          </cell>
          <cell r="C4289" t="str">
            <v>SUMIDOURO CIRCULAR, EM CONCRETO PRÉ-MOLDADO, DIÂMETRO INTERNO = 2,38 M, ALTURA INTERNA = 3,0 M, ÁREA DE INFILTRAÇÃO: 25 M² (PARA 10 CONTRIBUINTES). AF_12/2020</v>
          </cell>
          <cell r="D4289" t="str">
            <v>UN</v>
          </cell>
          <cell r="E4289">
            <v>5497.63</v>
          </cell>
          <cell r="F4289">
            <v>379.34</v>
          </cell>
          <cell r="G4289">
            <v>5118.29</v>
          </cell>
        </row>
        <row r="4290">
          <cell r="B4290">
            <v>98065</v>
          </cell>
          <cell r="C4290" t="str">
            <v>SUMIDOURO CIRCULAR, EM CONCRETO PRÉ-MOLDADO, DIÂMETRO INTERNO = 2,88 M, ALTURA INTERNA = 3,0 M, ÁREA DE INFILTRAÇÃO: 31,4 M² (PARA 12 CONTRIBUINTES). AF_12/2020</v>
          </cell>
          <cell r="D4290" t="str">
            <v>UN</v>
          </cell>
          <cell r="E4290">
            <v>7646.23</v>
          </cell>
          <cell r="F4290">
            <v>502.36</v>
          </cell>
          <cell r="G4290">
            <v>7143.87</v>
          </cell>
        </row>
        <row r="4291">
          <cell r="B4291">
            <v>98066</v>
          </cell>
          <cell r="C4291" t="str">
            <v>TANQUE SÉPTICO RETANGULAR, EM ALVENARIA COM TIJOLOS CERÂMICOS MACIÇOS, DIMENSÕES INTERNAS: 1,0 X 2,0 X H=1,4 M, VOLUME ÚTIL: 2000 L (PARA 5 CONTRIBUINTES). AF_12/2020</v>
          </cell>
          <cell r="D4291" t="str">
            <v>UN</v>
          </cell>
          <cell r="E4291">
            <v>4484.5</v>
          </cell>
          <cell r="F4291">
            <v>1590.2</v>
          </cell>
          <cell r="G4291">
            <v>2894.3</v>
          </cell>
        </row>
        <row r="4292">
          <cell r="B4292">
            <v>98067</v>
          </cell>
          <cell r="C4292" t="str">
            <v>TANQUE SÉPTICO RETANGULAR, EM ALVENARIA COM TIJOLOS CERÂMICOS MACIÇOS, DIMENSÕES INTERNAS: 1,2 X 2,4 X H=1,6 M, VOLUME ÚTIL: 3456 L (PARA 13 CONTRIBUINTES). AF_12/2020</v>
          </cell>
          <cell r="D4292" t="str">
            <v>UN</v>
          </cell>
          <cell r="E4292">
            <v>5973.92</v>
          </cell>
          <cell r="F4292">
            <v>2127.31</v>
          </cell>
          <cell r="G4292">
            <v>3846.61</v>
          </cell>
        </row>
        <row r="4293">
          <cell r="B4293">
            <v>98068</v>
          </cell>
          <cell r="C4293" t="str">
            <v>TANQUE SÉPTICO RETANGULAR, EM ALVENARIA COM TIJOLOS CERÂMICOS MACIÇOS, DIMENSÕES INTERNAS: 1,4 X 3,2 X H=1,8 M, VOLUME ÚTIL: 6272 L (PARA 32 CONTRIBUINTES). AF_12/2020</v>
          </cell>
          <cell r="D4293" t="str">
            <v>UN</v>
          </cell>
          <cell r="E4293">
            <v>8439.13</v>
          </cell>
          <cell r="F4293">
            <v>3018.68</v>
          </cell>
          <cell r="G4293">
            <v>5420.45</v>
          </cell>
        </row>
        <row r="4294">
          <cell r="B4294">
            <v>98069</v>
          </cell>
          <cell r="C4294" t="str">
            <v>TANQUE SÉPTICO RETANGULAR, EM ALVENARIA COM TIJOLOS CERÂMICOS MACIÇOS, DIMENSÕES INTERNAS: 1,6 X 4,4 X H=1,8 M, VOLUME ÚTIL: 9856 L (PARA 68 CONTRIBUINTES). AF_12/2020</v>
          </cell>
          <cell r="D4294" t="str">
            <v>UN</v>
          </cell>
          <cell r="E4294">
            <v>11375.51</v>
          </cell>
          <cell r="F4294">
            <v>4083.81</v>
          </cell>
          <cell r="G4294">
            <v>7291.7</v>
          </cell>
        </row>
        <row r="4295">
          <cell r="B4295">
            <v>98070</v>
          </cell>
          <cell r="C4295" t="str">
            <v>TANQUE SÉPTICO RETANGULAR, EM ALVENARIA COM TIJOLOS CERÂMICOS MACIÇOS, DIMENSÕES INTERNAS: 1,6 X 4,8 X H=2,0 M, VOLUME ÚTIL: 12288 L (PARA 86 CONTRIBUINTES). AF_12/2020</v>
          </cell>
          <cell r="D4295" t="str">
            <v>UN</v>
          </cell>
          <cell r="E4295">
            <v>12974.18</v>
          </cell>
          <cell r="F4295">
            <v>4660.33</v>
          </cell>
          <cell r="G4295">
            <v>8313.85</v>
          </cell>
        </row>
        <row r="4296">
          <cell r="B4296">
            <v>98071</v>
          </cell>
          <cell r="C4296" t="str">
            <v>TANQUE SÉPTICO RETANGULAR, EM ALVENARIA COM TIJOLOS CERÂMICOS MACIÇOS, DIMENSÕES INTERNAS: 1,6 X 4,6 X H=2,4 M, VOLUME ÚTIL: 14720 L (PARA 105 CONTRIBUINTES). AF_12/2020</v>
          </cell>
          <cell r="D4296" t="str">
            <v>UN</v>
          </cell>
          <cell r="E4296">
            <v>14104.14</v>
          </cell>
          <cell r="F4296">
            <v>5066.21</v>
          </cell>
          <cell r="G4296">
            <v>9037.93</v>
          </cell>
        </row>
        <row r="4297">
          <cell r="B4297">
            <v>98072</v>
          </cell>
          <cell r="C4297" t="str">
            <v>FILTRO ANAERÓBIO RETANGULAR, EM ALVENARIA COM TIJOLOS CERÂMICOS MACIÇOS, DIMENSÕES INTERNAS: 0,8 X 1,2 X H=1,67 M, VOLUME ÚTIL: 1152 L (PARA 5 CONTRIBUINTES). AF_12/2020</v>
          </cell>
          <cell r="D4297" t="str">
            <v>UN</v>
          </cell>
          <cell r="E4297">
            <v>3776.01</v>
          </cell>
          <cell r="F4297">
            <v>1347.28</v>
          </cell>
          <cell r="G4297">
            <v>2428.73</v>
          </cell>
        </row>
        <row r="4298">
          <cell r="B4298">
            <v>98073</v>
          </cell>
          <cell r="C4298" t="str">
            <v>FILTRO ANAERÓBIO RETANGULAR, EM ALVENARIA COM TIJOLOS CERÂMICOS MACIÇOS, DIMENSÕES INTERNAS: 1,2 X 1,8 X H=1,67 M, VOLUME ÚTIL: 2592 L (PARA 13 CONTRIBUINTES). AF_12/2020</v>
          </cell>
          <cell r="D4298" t="str">
            <v>UN</v>
          </cell>
          <cell r="E4298">
            <v>5945.92</v>
          </cell>
          <cell r="F4298">
            <v>2122.69</v>
          </cell>
          <cell r="G4298">
            <v>3823.23</v>
          </cell>
        </row>
        <row r="4299">
          <cell r="B4299">
            <v>98074</v>
          </cell>
          <cell r="C4299" t="str">
            <v>FILTRO ANAERÓBIO RETANGULAR, EM ALVENARIA COM TIJOLOS CERÂMICOS MACIÇOS, DIMENSÕES INTERNAS: 1,4 X 3,0 X H=1,67 M, VOLUME ÚTIL: 5040 L (PARA 32 CONTRIBUINTES). AF_12/2020</v>
          </cell>
          <cell r="D4299" t="str">
            <v>UN</v>
          </cell>
          <cell r="E4299">
            <v>9284.74</v>
          </cell>
          <cell r="F4299">
            <v>3309.08</v>
          </cell>
          <cell r="G4299">
            <v>5975.66</v>
          </cell>
        </row>
        <row r="4300">
          <cell r="B4300">
            <v>98075</v>
          </cell>
          <cell r="C4300" t="str">
            <v>FILTRO ANAERÓBIO RETANGULAR, EM ALVENARIA COM TIJOLOS CERÂMICOS MACIÇOS, DIMENSÕES INTERNAS: 1,4 X 4,2 X H=1,67 M, VOLUME ÚTIL: 7056 L (PARA 67 CONTRIBUINTES). AF_12/2020</v>
          </cell>
          <cell r="D4300" t="str">
            <v>UN</v>
          </cell>
          <cell r="E4300">
            <v>12099.32</v>
          </cell>
          <cell r="F4300">
            <v>4307.36</v>
          </cell>
          <cell r="G4300">
            <v>7791.96</v>
          </cell>
        </row>
        <row r="4301">
          <cell r="B4301">
            <v>98076</v>
          </cell>
          <cell r="C4301" t="str">
            <v>FILTRO ANAERÓBIO RETANGULAR, EM ALVENARIA COM TIJOLOS CERÂMICOS MACIÇOS, DIMENSÕES INTERNAS: 1,6 X 4,6 X H=1,67 M, VOLUME ÚTIL: 8832 L (PARA 84 CONTRIBUINTES). AF_12/2020</v>
          </cell>
          <cell r="D4301" t="str">
            <v>UN</v>
          </cell>
          <cell r="E4301">
            <v>13977.6</v>
          </cell>
          <cell r="F4301">
            <v>4971.83</v>
          </cell>
          <cell r="G4301">
            <v>9005.77</v>
          </cell>
        </row>
        <row r="4302">
          <cell r="B4302">
            <v>98077</v>
          </cell>
          <cell r="C4302" t="str">
            <v>FILTRO ANAERÓBIO RETANGULAR, EM ALVENARIA COM TIJOLOS CERÂMICOS MACIÇOS, DIMENSÕES INTERNAS: 1,6 X 5,6 X H=1,67 M, VOLUME ÚTIL: 10752 L (PARA 103 CONTRIBUINTES). AF_12/2020</v>
          </cell>
          <cell r="D4302" t="str">
            <v>UN</v>
          </cell>
          <cell r="E4302">
            <v>16474.01</v>
          </cell>
          <cell r="F4302">
            <v>5856.51</v>
          </cell>
          <cell r="G4302">
            <v>10617.5</v>
          </cell>
        </row>
        <row r="4303">
          <cell r="B4303">
            <v>98078</v>
          </cell>
          <cell r="C4303" t="str">
            <v>SUMIDOURO RETANGULAR, EM ALVENARIA COM TIJOLOS CERÂMICOS MACIÇOS, DIMENSÕES INTERNAS: 0,8 X 1,4 X H=3,0 M, ÁREA DE INFILTRAÇÃO: 13,2 M² (PARA 5 CONTRIBUINTES). AF_12/2020</v>
          </cell>
          <cell r="D4303" t="str">
            <v>UN</v>
          </cell>
          <cell r="E4303">
            <v>3994.36</v>
          </cell>
          <cell r="F4303">
            <v>1354.09</v>
          </cell>
          <cell r="G4303">
            <v>2640.27</v>
          </cell>
        </row>
        <row r="4304">
          <cell r="B4304">
            <v>98079</v>
          </cell>
          <cell r="C4304" t="str">
            <v>SUMIDOURO RETANGULAR, EM ALVENARIA COM TIJOLOS CERÂMICOS MACIÇOS, DIMENSÕES INTERNAS: 1,0 X 3,0 X H=3,0 M, ÁREA DE INFILTRAÇÃO: 25 M² (PARA 10 CONTRIBUINTES). AF_12/2020</v>
          </cell>
          <cell r="D4304" t="str">
            <v>UN</v>
          </cell>
          <cell r="E4304">
            <v>7013.81</v>
          </cell>
          <cell r="F4304">
            <v>2374.17</v>
          </cell>
          <cell r="G4304">
            <v>4639.64</v>
          </cell>
        </row>
        <row r="4305">
          <cell r="B4305">
            <v>98080</v>
          </cell>
          <cell r="C4305" t="str">
            <v>SUMIDOURO RETANGULAR, EM ALVENARIA COM TIJOLOS CERÂMICOS MACIÇOS, DIMENSÕES INTERNAS: 1,6 X 3,4 X H=3,0 M, ÁREA DE INFILTRAÇÃO: 32,9 M² (PARA 13 CONTRIBUINTES). AF_12/2020</v>
          </cell>
          <cell r="D4305" t="str">
            <v>UN</v>
          </cell>
          <cell r="E4305">
            <v>9043.92</v>
          </cell>
          <cell r="F4305">
            <v>3070.41</v>
          </cell>
          <cell r="G4305">
            <v>5973.51</v>
          </cell>
        </row>
        <row r="4306">
          <cell r="B4306">
            <v>98081</v>
          </cell>
          <cell r="C4306" t="str">
            <v>SUMIDOURO RETANGULAR, EM ALVENARIA COM TIJOLOS CERÂMICOS MACIÇOS, DIMENSÕES INTERNAS: 1,6 X 5,8 X H=3,0 M, ÁREA DE INFILTRAÇÃO: 50 M² (PARA 20 CONTRIBUINTES). AF_12/2020</v>
          </cell>
          <cell r="D4306" t="str">
            <v>UN</v>
          </cell>
          <cell r="E4306">
            <v>13417.64</v>
          </cell>
          <cell r="F4306">
            <v>4562</v>
          </cell>
          <cell r="G4306">
            <v>8855.64</v>
          </cell>
        </row>
        <row r="4307">
          <cell r="B4307">
            <v>98082</v>
          </cell>
          <cell r="C4307" t="str">
            <v>TANQUE SÉPTICO RETANGULAR, EM ALVENARIA COM BLOCOS DE CONCRETO, DIMENSÕES INTERNAS: 1,0 X 2,0 X H=1,4 M, VOLUME ÚTIL: 2000 L (PARA 5 CONTRIBUINTES). AF_12/2020</v>
          </cell>
          <cell r="D4307" t="str">
            <v>UN</v>
          </cell>
          <cell r="E4307">
            <v>3801.96</v>
          </cell>
          <cell r="F4307">
            <v>1248.94</v>
          </cell>
          <cell r="G4307">
            <v>2553.02</v>
          </cell>
        </row>
        <row r="4308">
          <cell r="B4308">
            <v>98083</v>
          </cell>
          <cell r="C4308" t="str">
            <v>TANQUE SÉPTICO RETANGULAR, EM ALVENARIA COM BLOCOS DE CONCRETO, DIMENSÕES INTERNAS: 1,2 X 2,4 X H=1,6 M, VOLUME ÚTIL: 3456 L (PARA 13 CONTRIBUINTES). AF_12/2020</v>
          </cell>
          <cell r="D4308" t="str">
            <v>UN</v>
          </cell>
          <cell r="E4308">
            <v>5012.59</v>
          </cell>
          <cell r="F4308">
            <v>1660.17</v>
          </cell>
          <cell r="G4308">
            <v>3352.42</v>
          </cell>
        </row>
        <row r="4309">
          <cell r="B4309">
            <v>98084</v>
          </cell>
          <cell r="C4309" t="str">
            <v>TANQUE SÉPTICO RETANGULAR, EM ALVENARIA COM BLOCOS DE CONCRETO, DIMENSÕES INTERNAS: 1,4 X 3,2 X H=1,8 M, VOLUME ÚTIL: 6272 L (PARA 32 CONTRIBUINTES). AF_12/2020</v>
          </cell>
          <cell r="D4309" t="str">
            <v>UN</v>
          </cell>
          <cell r="E4309">
            <v>7023.77</v>
          </cell>
          <cell r="F4309">
            <v>2347.34</v>
          </cell>
          <cell r="G4309">
            <v>4676.43</v>
          </cell>
        </row>
        <row r="4310">
          <cell r="B4310">
            <v>98085</v>
          </cell>
          <cell r="C4310" t="str">
            <v>TANQUE SÉPTICO RETANGULAR, EM ALVENARIA COM BLOCOS DE CONCRETO, DIMENSÕES INTERNAS: 1,6 X 4,4 X H=1,8 M, VOLUME ÚTIL: 9856 L (PARA 68 CONTRIBUINTES). AF_12/2020</v>
          </cell>
          <cell r="D4310" t="str">
            <v>UN</v>
          </cell>
          <cell r="E4310">
            <v>9508.47</v>
          </cell>
          <cell r="F4310">
            <v>3209.11</v>
          </cell>
          <cell r="G4310">
            <v>6299.36</v>
          </cell>
        </row>
        <row r="4311">
          <cell r="B4311">
            <v>98086</v>
          </cell>
          <cell r="C4311" t="str">
            <v>TANQUE SÉPTICO RETANGULAR, EM ALVENARIA COM BLOCOS DE CONCRETO, DIMENSÕES INTERNAS: 1,6 X 4,8 X H=2,0 M, VOLUME ÚTIL: 12288 L (PARA 86 CONTRIBUINTES). AF_12/2020</v>
          </cell>
          <cell r="D4311" t="str">
            <v>UN</v>
          </cell>
          <cell r="E4311">
            <v>10739.76</v>
          </cell>
          <cell r="F4311">
            <v>3624.67</v>
          </cell>
          <cell r="G4311">
            <v>7115.09</v>
          </cell>
        </row>
        <row r="4312">
          <cell r="B4312">
            <v>98087</v>
          </cell>
          <cell r="C4312" t="str">
            <v>TANQUE SÉPTICO RETANGULAR, EM ALVENARIA COM BLOCOS DE CONCRETO, DIMENSÕES INTERNAS: 1,6 X 4,6 X H=2,4 M, VOLUME ÚTIL: 14720 L (PARA 105 CONTRIBUINTES). AF_12/2020</v>
          </cell>
          <cell r="D4312" t="str">
            <v>UN</v>
          </cell>
          <cell r="E4312">
            <v>11480.49</v>
          </cell>
          <cell r="F4312">
            <v>3862.04</v>
          </cell>
          <cell r="G4312">
            <v>7618.45</v>
          </cell>
        </row>
        <row r="4313">
          <cell r="B4313">
            <v>98088</v>
          </cell>
          <cell r="C4313" t="str">
            <v>FILTRO ANAERÓBIO RETANGULAR, EM ALVENARIA COM BLOCOS DE CONCRETO, DIMENSÕES INTERNAS: 0,8 X 1,2 X H=1,67 M, VOLUME ÚTIL: 1152 L (PARA 5 CONTRIBUINTES). AF_12/2020</v>
          </cell>
          <cell r="D4313" t="str">
            <v>UN</v>
          </cell>
          <cell r="E4313">
            <v>3282.64</v>
          </cell>
          <cell r="F4313">
            <v>1069.16</v>
          </cell>
          <cell r="G4313">
            <v>2213.48</v>
          </cell>
        </row>
        <row r="4314">
          <cell r="B4314">
            <v>98089</v>
          </cell>
          <cell r="C4314" t="str">
            <v>FILTRO ANAERÓBIO RETANGULAR, EM ALVENARIA COM BLOCOS DE CONCRETO, DIMENSÕES INTERNAS: 1,2 X 1,8 X H=1,67 M, VOLUME ÚTIL: 2592 L (PARA 13 CONTRIBUINTES). AF_12/2020</v>
          </cell>
          <cell r="D4314" t="str">
            <v>UN</v>
          </cell>
          <cell r="E4314">
            <v>5170.55</v>
          </cell>
          <cell r="F4314">
            <v>1707.32</v>
          </cell>
          <cell r="G4314">
            <v>3463.23</v>
          </cell>
        </row>
        <row r="4315">
          <cell r="B4315">
            <v>98090</v>
          </cell>
          <cell r="C4315" t="str">
            <v>FILTRO ANAERÓBIO RETANGULAR, EM ALVENARIA COM BLOCOS DE CONCRETO, DIMENSÕES INTERNAS: 1,4 X 3,0 X H=1,67 M, VOLUME ÚTIL: 5040 L (PARA 32 CONTRIBUINTES). AF_12/2020</v>
          </cell>
          <cell r="D4315" t="str">
            <v>UN</v>
          </cell>
          <cell r="E4315">
            <v>8097.94</v>
          </cell>
          <cell r="F4315">
            <v>2694.18</v>
          </cell>
          <cell r="G4315">
            <v>5403.76</v>
          </cell>
        </row>
        <row r="4316">
          <cell r="B4316">
            <v>98091</v>
          </cell>
          <cell r="C4316" t="str">
            <v>FILTRO ANAERÓBIO RETANGULAR, EM ALVENARIA COM BLOCOS DE CONCRETO, DIMENSÕES INTERNAS: 1,4 X 4,2 X H=1,67 M, VOLUME ÚTIL: 7056 L (PARA 67 CONTRIBUINTES). AF_12/2020</v>
          </cell>
          <cell r="D4316" t="str">
            <v>UN</v>
          </cell>
          <cell r="E4316">
            <v>10565.57</v>
          </cell>
          <cell r="F4316">
            <v>3523.62</v>
          </cell>
          <cell r="G4316">
            <v>7041.95</v>
          </cell>
        </row>
        <row r="4317">
          <cell r="B4317">
            <v>98092</v>
          </cell>
          <cell r="C4317" t="str">
            <v>FILTRO ANAERÓBIO RETANGULAR, EM ALVENARIA COM BLOCOS DE CONCRETO, DIMENSÕES INTERNAS: 1,6 X 4,6 X H=1,67 M, VOLUME ÚTIL: 8832 L (PARA 84 CONTRIBUINTES). AF_12/2020</v>
          </cell>
          <cell r="D4317" t="str">
            <v>UN</v>
          </cell>
          <cell r="E4317">
            <v>12257.27</v>
          </cell>
          <cell r="F4317">
            <v>4098.83</v>
          </cell>
          <cell r="G4317">
            <v>8158.44</v>
          </cell>
        </row>
        <row r="4318">
          <cell r="B4318">
            <v>98093</v>
          </cell>
          <cell r="C4318" t="str">
            <v>FILTRO ANAERÓBIO RETANGULAR, EM ALVENARIA COM BLOCOS DE CONCRETO, DIMENSÕES INTERNAS: 1,6 X 5,6 X H=1,67 M, VOLUME ÚTIL: 10752 L (PARA 103 CONTRIBUINTES). AF_12/2020</v>
          </cell>
          <cell r="D4318" t="str">
            <v>UN</v>
          </cell>
          <cell r="E4318">
            <v>14460.18</v>
          </cell>
          <cell r="F4318">
            <v>4841.27</v>
          </cell>
          <cell r="G4318">
            <v>9618.91</v>
          </cell>
        </row>
        <row r="4319">
          <cell r="B4319">
            <v>98094</v>
          </cell>
          <cell r="C4319" t="str">
            <v>SUMIDOURO RETANGULAR, EM ALVENARIA COM BLOCOS DE CONCRETO, DIMENSÕES INTERNAS: 0,8 X 1,4 X H=3,0 M, ÁREA DE INFILTRAÇÃO: 13,2 M² (PARA 5 CONTRIBUINTES). AF_12/2020</v>
          </cell>
          <cell r="D4319" t="str">
            <v>UN</v>
          </cell>
          <cell r="E4319">
            <v>2775.19</v>
          </cell>
          <cell r="F4319">
            <v>845.6</v>
          </cell>
          <cell r="G4319">
            <v>1929.59</v>
          </cell>
        </row>
        <row r="4320">
          <cell r="B4320">
            <v>98099</v>
          </cell>
          <cell r="C4320" t="str">
            <v>SUMIDOURO RETANGULAR, EM ALVENARIA COM BLOCOS DE CONCRETO, DIMENSÕES INTERNAS: 1,0 X 3,0 X H=3,0 M, ÁREA DE INFILTRAÇÃO: 25 M² (PARA 10 CONTRIBUINTES). AF_12/2020</v>
          </cell>
          <cell r="D4320" t="str">
            <v>UN</v>
          </cell>
          <cell r="E4320">
            <v>4723.67</v>
          </cell>
          <cell r="F4320">
            <v>1450.64</v>
          </cell>
          <cell r="G4320">
            <v>3273.03</v>
          </cell>
        </row>
        <row r="4321">
          <cell r="B4321">
            <v>98100</v>
          </cell>
          <cell r="C4321" t="str">
            <v>SUMIDOURO RETANGULAR, EM ALVENARIA COM BLOCOS DE CONCRETO, DIMENSÕES INTERNAS: 1,6 X 3,4 X H=3,0 M, ÁREA DE INFILTRAÇÃO: 32,9 M² (PARA 13 CONTRIBUINTES). . AF_12/2020</v>
          </cell>
          <cell r="D4321" t="str">
            <v>UN</v>
          </cell>
          <cell r="E4321">
            <v>6158.69</v>
          </cell>
          <cell r="F4321">
            <v>1915.97</v>
          </cell>
          <cell r="G4321">
            <v>4242.72</v>
          </cell>
        </row>
        <row r="4322">
          <cell r="B4322">
            <v>98101</v>
          </cell>
          <cell r="C4322" t="str">
            <v>SUMIDOURO RETANGULAR, EM ALVENARIA COM BLOCOS DE CONCRETO, DIMENSÕES INTERNAS: 1,6 X 5,8 X H=3,0 M, ÁREA DE INFILTRAÇÃO: 50 M² (PARA 20 CONTRIBUINTES). . AF_12/2020</v>
          </cell>
          <cell r="D4322" t="str">
            <v>UN</v>
          </cell>
          <cell r="E4322">
            <v>9079.05</v>
          </cell>
          <cell r="F4322">
            <v>2849.01</v>
          </cell>
          <cell r="G4322">
            <v>6230.04</v>
          </cell>
        </row>
        <row r="4323">
          <cell r="B4323">
            <v>98102</v>
          </cell>
          <cell r="C4323" t="str">
            <v>CAIXA DE GORDURA SIMPLES, CIRCULAR, EM CONCRETO PRÉ-MOLDADO, DIÂMETRO INTERNO = 0,4 M, ALTURA INTERNA = 0,4 M. AF_12/2020</v>
          </cell>
          <cell r="D4323" t="str">
            <v>UN</v>
          </cell>
          <cell r="E4323">
            <v>180.2</v>
          </cell>
          <cell r="F4323">
            <v>4.41</v>
          </cell>
          <cell r="G4323">
            <v>175.79</v>
          </cell>
        </row>
        <row r="4324">
          <cell r="B4324">
            <v>98104</v>
          </cell>
          <cell r="C4324" t="str">
            <v>CAIXA DE GORDURA SIMPLES (CAPACIDADE: 36L), RETANGULAR, EM ALVENARIA COM TIJOLOS CERÂMICOS MACIÇOS, DIMENSÕES INTERNAS = 0,2X0,4 M, ALTURA INTERNA = 0,8 M. AF_12/2020</v>
          </cell>
          <cell r="D4324" t="str">
            <v>UN</v>
          </cell>
          <cell r="E4324">
            <v>352.28</v>
          </cell>
          <cell r="F4324">
            <v>155.78</v>
          </cell>
          <cell r="G4324">
            <v>196.5</v>
          </cell>
        </row>
        <row r="4325">
          <cell r="B4325">
            <v>98105</v>
          </cell>
          <cell r="C4325" t="str">
            <v>CAIXA DE GORDURA DUPLA (CAPACIDADE: 126 L), RETANGULAR, EM ALVENARIA COM TIJOLOS CERÂMICOS MACIÇOS, DIMENSÕES INTERNAS = 0,4X0,7 M, ALTURA INTERNA = 0,8 M. AF_12/2020</v>
          </cell>
          <cell r="D4325" t="str">
            <v>UN</v>
          </cell>
          <cell r="E4325">
            <v>615.74</v>
          </cell>
          <cell r="F4325">
            <v>274.68</v>
          </cell>
          <cell r="G4325">
            <v>341.06</v>
          </cell>
        </row>
        <row r="4326">
          <cell r="B4326">
            <v>98106</v>
          </cell>
          <cell r="C4326" t="str">
            <v>CAIXA DE GORDURA ESPECIAL (CAPACIDADE: 312 L - PARA ATÉ 146 PESSOAS SERVIDAS NO PICO), RETANGULAR, EM ALVENARIA COM TIJOLOS CERÂMICOS MACIÇOS, DIMENSÕES INTERNAS = 0,4X1,2 M, ALTURA INTERNA = 1 M. AF_12/2020</v>
          </cell>
          <cell r="D4326" t="str">
            <v>UN</v>
          </cell>
          <cell r="E4326">
            <v>1015.1</v>
          </cell>
          <cell r="F4326">
            <v>451.01</v>
          </cell>
          <cell r="G4326">
            <v>564.09</v>
          </cell>
        </row>
        <row r="4327">
          <cell r="B4327">
            <v>98107</v>
          </cell>
          <cell r="C4327" t="str">
            <v>CAIXA DE GORDURA SIMPLES (CAPACIDADE: 36 L), RETANGULAR, EM ALVENARIA COM BLOCOS DE CONCRETO, DIMENSÕES INTERNAS = 0,2X0,4 M, ALTURA INTERNA = 0,8 M. AF_12/2020</v>
          </cell>
          <cell r="D4327" t="str">
            <v>UN</v>
          </cell>
          <cell r="E4327">
            <v>279.34</v>
          </cell>
          <cell r="F4327">
            <v>114.78</v>
          </cell>
          <cell r="G4327">
            <v>164.56</v>
          </cell>
        </row>
        <row r="4328">
          <cell r="B4328">
            <v>98108</v>
          </cell>
          <cell r="C4328" t="str">
            <v>CAIXA DE GORDURA DUPLA (CAPACIDADE: 126 L), RETANGULAR, EM ALVENARIA COM BLOCOS DE CONCRETO, DIMENSÕES INTERNAS = 0,4X0,7 M, ALTURA INTERNA = 0,8 M. AF_12/2020</v>
          </cell>
          <cell r="D4328" t="str">
            <v>UN</v>
          </cell>
          <cell r="E4328">
            <v>497.85</v>
          </cell>
          <cell r="F4328">
            <v>208.5</v>
          </cell>
          <cell r="G4328">
            <v>289.35</v>
          </cell>
        </row>
        <row r="4329">
          <cell r="B4329">
            <v>98109</v>
          </cell>
          <cell r="C4329" t="str">
            <v>CAIXA DE GORDURA ESPECIAL (CAPACIDADE: 312 L - PARA ATÉ 146 PESSOAS SERVIDAS NO PICO), RETANGULAR, EM ALVENARIA COM BLOCOS DE CONCRETO, DIMENSÕES INTERNAS = 0,4X1,2 M, ALTURA INTERNA = 1 M. AF_12/2020</v>
          </cell>
          <cell r="D4329" t="str">
            <v>UN</v>
          </cell>
          <cell r="E4329">
            <v>810.38</v>
          </cell>
          <cell r="F4329">
            <v>336.71</v>
          </cell>
          <cell r="G4329">
            <v>473.67</v>
          </cell>
        </row>
        <row r="4330">
          <cell r="B4330">
            <v>98110</v>
          </cell>
          <cell r="C4330" t="str">
            <v>CAIXA DE GORDURA PEQUENA (CAPACIDADE: 19 L), CIRCULAR, EM PVC, DIÂMETRO INTERNO= 0,3 M. AF_12/2020</v>
          </cell>
          <cell r="D4330" t="str">
            <v>UN</v>
          </cell>
          <cell r="E4330">
            <v>376.89</v>
          </cell>
          <cell r="F4330">
            <v>10.29</v>
          </cell>
          <cell r="G4330">
            <v>366.6</v>
          </cell>
        </row>
        <row r="4331">
          <cell r="B4331">
            <v>98111</v>
          </cell>
          <cell r="C4331" t="str">
            <v>CAIXA DE INSPEÇÃO PARA ATERRAMENTO, CIRCULAR, EM POLIETILENO, DIÂMETRO INTERNO = 0,3 M. AF_12/2020</v>
          </cell>
          <cell r="D4331" t="str">
            <v>UN</v>
          </cell>
          <cell r="E4331">
            <v>50.75</v>
          </cell>
          <cell r="F4331">
            <v>5.68</v>
          </cell>
          <cell r="G4331">
            <v>45.07</v>
          </cell>
        </row>
        <row r="4332">
          <cell r="B4332">
            <v>98112</v>
          </cell>
          <cell r="C4332" t="str">
            <v>TIL (TUBO DE INSPEÇÃO E LIMPEZA) CONDOMINIAL PARA ESGOTO, EM PVC, DN 100 X 100 MM. AF_12/2020</v>
          </cell>
          <cell r="D4332" t="str">
            <v>UN</v>
          </cell>
          <cell r="E4332">
            <v>94.92</v>
          </cell>
          <cell r="F4332">
            <v>15.73</v>
          </cell>
          <cell r="G4332">
            <v>79.19</v>
          </cell>
        </row>
        <row r="4333">
          <cell r="B4333">
            <v>98114</v>
          </cell>
          <cell r="C4333" t="str">
            <v>TAMPA CIRCULAR PARA ESGOTO E DRENAGEM, EM FERRO FUNDIDO, DIÂMETRO INTERNO = 0,6 M. AF_12/2020</v>
          </cell>
          <cell r="D4333" t="str">
            <v>UN</v>
          </cell>
          <cell r="E4333">
            <v>602.44</v>
          </cell>
          <cell r="F4333">
            <v>38.32</v>
          </cell>
          <cell r="G4333">
            <v>564.12</v>
          </cell>
        </row>
        <row r="4334">
          <cell r="B4334">
            <v>98115</v>
          </cell>
          <cell r="C4334" t="str">
            <v>TAMPA CIRCULAR PARA ESGOTO E DRENAGEM, EM CONCRETO PRÉ-MOLDADO, DIÂMETRO INTERNO = 0,60 M E ALTURA = 0,10 M. AF_12/2020</v>
          </cell>
          <cell r="D4334" t="str">
            <v>UN</v>
          </cell>
          <cell r="E4334">
            <v>98</v>
          </cell>
          <cell r="F4334">
            <v>45.4</v>
          </cell>
          <cell r="G4334">
            <v>52.6</v>
          </cell>
        </row>
        <row r="4335">
          <cell r="B4335">
            <v>98261</v>
          </cell>
          <cell r="C4335" t="str">
            <v>CABO TELEFÔNICO CCI-50 1 PAR, INSTALADO EM ENTRADA DE EDIFICAÇÃO - FORNECIMENTO E INSTALAÇÃO. AF_11/2019</v>
          </cell>
          <cell r="D4335" t="str">
            <v>M</v>
          </cell>
          <cell r="E4335">
            <v>3.84</v>
          </cell>
          <cell r="F4335">
            <v>2.33</v>
          </cell>
          <cell r="G4335">
            <v>1.51</v>
          </cell>
        </row>
        <row r="4336">
          <cell r="B4336">
            <v>98262</v>
          </cell>
          <cell r="C4336" t="str">
            <v>CABO TELEFÔNICO CCI-50 2 PARES, SEM BLINDAGEM, INSTALADO EM ENTRADA DE EDIFICAÇÃO - FORNECIMENTO E INSTALAÇÃO. AF_11/2019</v>
          </cell>
          <cell r="D4336" t="str">
            <v>M</v>
          </cell>
          <cell r="E4336">
            <v>4.71</v>
          </cell>
          <cell r="F4336">
            <v>2.44</v>
          </cell>
          <cell r="G4336">
            <v>2.27</v>
          </cell>
        </row>
        <row r="4337">
          <cell r="B4337">
            <v>98263</v>
          </cell>
          <cell r="C4337" t="str">
            <v>CABO TELEFÔNICO CCI-50 3 PARES, SEM BLINDAGEM, INSTALADO EM ENTRADA DE EDIFICAÇÃO - FORNECIMENTO E INSTALAÇÃO. AF_11/2019</v>
          </cell>
          <cell r="D4337" t="str">
            <v>M</v>
          </cell>
          <cell r="E4337">
            <v>4.9</v>
          </cell>
          <cell r="F4337">
            <v>2.54</v>
          </cell>
          <cell r="G4337">
            <v>2.36</v>
          </cell>
        </row>
        <row r="4338">
          <cell r="B4338">
            <v>98264</v>
          </cell>
          <cell r="C4338" t="str">
            <v>CABO TELEFÔNICO CCI-50 4 PARES, SEM BLINDAGEM, INSTALADO EM ENTRADA DE EDIFICAÇÃO - FORNECIMENTO E INSTALAÇÃO. AF_11/2019</v>
          </cell>
          <cell r="D4338" t="str">
            <v>M</v>
          </cell>
          <cell r="E4338">
            <v>5.82</v>
          </cell>
          <cell r="F4338">
            <v>2.61</v>
          </cell>
          <cell r="G4338">
            <v>3.21</v>
          </cell>
        </row>
        <row r="4339">
          <cell r="B4339">
            <v>98265</v>
          </cell>
          <cell r="C4339" t="str">
            <v>CABO TELEFÔNICO CCI-50 5 PARES, SEM BLINDAGEM, INSTALADO EM ENTRADA DE EDIFICAÇÃO - FORNECIMENTO E INSTALAÇÃO. AF_11/2019</v>
          </cell>
          <cell r="D4339" t="str">
            <v>M</v>
          </cell>
          <cell r="E4339">
            <v>6.42</v>
          </cell>
          <cell r="F4339">
            <v>2.68</v>
          </cell>
          <cell r="G4339">
            <v>3.74</v>
          </cell>
        </row>
        <row r="4340">
          <cell r="B4340">
            <v>98266</v>
          </cell>
          <cell r="C4340" t="str">
            <v>CABO TELEFÔNICO CCI-50 6 PARES, SEM BLINDAGEM, INSTALADO EM ENTRADA DE EDIFICAÇÃO - FORNECIMENTO E INSTALAÇÃO. AF_11/2019</v>
          </cell>
          <cell r="D4340" t="str">
            <v>M</v>
          </cell>
          <cell r="E4340">
            <v>7.25</v>
          </cell>
          <cell r="F4340">
            <v>2.71</v>
          </cell>
          <cell r="G4340">
            <v>4.54</v>
          </cell>
        </row>
        <row r="4341">
          <cell r="B4341">
            <v>98267</v>
          </cell>
          <cell r="C4341" t="str">
            <v>CABO TELEFÔNICO CI-50 10 PARES INSTALADO EM ENTRADA DE EDIFICAÇÃO - FORNECIMENTO E INSTALAÇÃO. AF_11/2019</v>
          </cell>
          <cell r="D4341" t="str">
            <v>M</v>
          </cell>
          <cell r="E4341">
            <v>11.37</v>
          </cell>
          <cell r="F4341">
            <v>3.51</v>
          </cell>
          <cell r="G4341">
            <v>7.86</v>
          </cell>
        </row>
        <row r="4342">
          <cell r="B4342">
            <v>98268</v>
          </cell>
          <cell r="C4342" t="str">
            <v>CABO TELEFÔNICO CI-50 20 PARES INSTALADO EM ENTRADA DE EDIFICAÇÃO - FORNECIMENTO E INSTALAÇÃO. AF_11/2019</v>
          </cell>
          <cell r="D4342" t="str">
            <v>M</v>
          </cell>
          <cell r="E4342">
            <v>18.03</v>
          </cell>
          <cell r="F4342">
            <v>3.97</v>
          </cell>
          <cell r="G4342">
            <v>14.06</v>
          </cell>
        </row>
        <row r="4343">
          <cell r="B4343">
            <v>98269</v>
          </cell>
          <cell r="C4343" t="str">
            <v>CABO TELEFÔNICO CI-50 30 PARES INSTALADO EM ENTRADA DE EDIFICAÇÃO - FORNECIMENTO E INSTALAÇÃO. AF_11/2019</v>
          </cell>
          <cell r="D4343" t="str">
            <v>M</v>
          </cell>
          <cell r="E4343">
            <v>24.48</v>
          </cell>
          <cell r="F4343">
            <v>4.36</v>
          </cell>
          <cell r="G4343">
            <v>20.12</v>
          </cell>
        </row>
        <row r="4344">
          <cell r="B4344">
            <v>98270</v>
          </cell>
          <cell r="C4344" t="str">
            <v>CABO TELEFÔNICO CI-50 50 PARES INSTALADO EM ENTRADA DE EDIFICAÇÃO - FORNECIMENTO E INSTALAÇÃO. AF_11/2019</v>
          </cell>
          <cell r="D4344" t="str">
            <v>M</v>
          </cell>
          <cell r="E4344">
            <v>36.66</v>
          </cell>
          <cell r="F4344">
            <v>4.83</v>
          </cell>
          <cell r="G4344">
            <v>31.83</v>
          </cell>
        </row>
        <row r="4345">
          <cell r="B4345">
            <v>98271</v>
          </cell>
          <cell r="C4345" t="str">
            <v>CABO TELEFÔNICO CI-50 75 PARES INSTALADO EM ENTRADA DE EDIFICAÇÃO - FORNECIMENTO E INSTALAÇÃO. AF_11/2019</v>
          </cell>
          <cell r="D4345" t="str">
            <v>M</v>
          </cell>
          <cell r="E4345">
            <v>51.34</v>
          </cell>
          <cell r="F4345">
            <v>5.3</v>
          </cell>
          <cell r="G4345">
            <v>46.04</v>
          </cell>
        </row>
        <row r="4346">
          <cell r="B4346">
            <v>98272</v>
          </cell>
          <cell r="C4346" t="str">
            <v>CABO TELEFÔNICO CI-50 200 PARES INSTALADO EM ENTRADA DE EDIFICAÇÃO - FORNECIMENTO E INSTALAÇÃO. AF_11/2019</v>
          </cell>
          <cell r="D4346" t="str">
            <v>M</v>
          </cell>
          <cell r="E4346">
            <v>117.04</v>
          </cell>
          <cell r="F4346">
            <v>7.24</v>
          </cell>
          <cell r="G4346">
            <v>109.8</v>
          </cell>
        </row>
        <row r="4347">
          <cell r="B4347">
            <v>98273</v>
          </cell>
          <cell r="C4347" t="str">
            <v>CABO TELEFÔNICO CCI-50 4 PARES, SEM BLINDAGEM, INSTALADO EM PRUMADA - FORNECIMENTO E INSTALAÇÃO. AF_11/2019</v>
          </cell>
          <cell r="D4347" t="str">
            <v>M</v>
          </cell>
          <cell r="E4347">
            <v>2.79</v>
          </cell>
          <cell r="F4347">
            <v>0.31</v>
          </cell>
          <cell r="G4347">
            <v>2.48</v>
          </cell>
        </row>
        <row r="4348">
          <cell r="B4348">
            <v>98274</v>
          </cell>
          <cell r="C4348" t="str">
            <v>CABO TELEFÔNICO CCI-50 5 PARES, SEM BLINDAGEM, INSTALADO EM PRUMADA - FORNECIMENTO E INSTALAÇÃO. AF_11/2019</v>
          </cell>
          <cell r="D4348" t="str">
            <v>M</v>
          </cell>
          <cell r="E4348">
            <v>3.37</v>
          </cell>
          <cell r="F4348">
            <v>0.37</v>
          </cell>
          <cell r="G4348">
            <v>3</v>
          </cell>
        </row>
        <row r="4349">
          <cell r="B4349">
            <v>98275</v>
          </cell>
          <cell r="C4349" t="str">
            <v>CABO TELEFÔNICO CCI-50 6 PARES, SEM BLINDAGEM, INSTALADO EM PRUMADA - FORNECIMENTO E INSTALAÇÃO. AF_11/2019</v>
          </cell>
          <cell r="D4349" t="str">
            <v>M</v>
          </cell>
          <cell r="E4349">
            <v>4.2</v>
          </cell>
          <cell r="F4349">
            <v>0.41</v>
          </cell>
          <cell r="G4349">
            <v>3.79</v>
          </cell>
        </row>
        <row r="4350">
          <cell r="B4350">
            <v>98276</v>
          </cell>
          <cell r="C4350" t="str">
            <v>CABO TELEFÔNICO CI-50 10 PARES INSTALADO EM PRUMADA - FORNECIMENTO E INSTALAÇÃO. AF_11/2019</v>
          </cell>
          <cell r="D4350" t="str">
            <v>M</v>
          </cell>
          <cell r="E4350">
            <v>8.32</v>
          </cell>
          <cell r="F4350">
            <v>1.2</v>
          </cell>
          <cell r="G4350">
            <v>7.12</v>
          </cell>
        </row>
        <row r="4351">
          <cell r="B4351">
            <v>98277</v>
          </cell>
          <cell r="C4351" t="str">
            <v>CABO TELEFÔNICO CI-50 20 PARES INSTALADO EM PRUMADA - FORNECIMENTO E INSTALAÇÃO. AF_11/2019</v>
          </cell>
          <cell r="D4351" t="str">
            <v>M</v>
          </cell>
          <cell r="E4351">
            <v>14.99</v>
          </cell>
          <cell r="F4351">
            <v>1.67</v>
          </cell>
          <cell r="G4351">
            <v>13.32</v>
          </cell>
        </row>
        <row r="4352">
          <cell r="B4352">
            <v>98278</v>
          </cell>
          <cell r="C4352" t="str">
            <v>CABO TELEFÔNICO CI-50 30 PARES INSTALADO EM PRUMADA - FORNECIMENTO E INSTALAÇÃO. AF_11/2019</v>
          </cell>
          <cell r="D4352" t="str">
            <v>M</v>
          </cell>
          <cell r="E4352">
            <v>21.45</v>
          </cell>
          <cell r="F4352">
            <v>2.06</v>
          </cell>
          <cell r="G4352">
            <v>19.39</v>
          </cell>
        </row>
        <row r="4353">
          <cell r="B4353">
            <v>98279</v>
          </cell>
          <cell r="C4353" t="str">
            <v>CABO TELEFÔNICO CI-50 50 PARES INSTALADO EM PRUMADA - FORNECIMENTO E INSTALAÇÃO. AF_11/2019</v>
          </cell>
          <cell r="D4353" t="str">
            <v>M</v>
          </cell>
          <cell r="E4353">
            <v>33.63</v>
          </cell>
          <cell r="F4353">
            <v>2.52</v>
          </cell>
          <cell r="G4353">
            <v>31.11</v>
          </cell>
        </row>
        <row r="4354">
          <cell r="B4354">
            <v>98280</v>
          </cell>
          <cell r="C4354" t="str">
            <v>CABO TELEFÔNICO CCI-50 1 PAR, SEM BLINDAGEM, INSTALADO EM DISTRIBUIÇÃO DE EDIFICAÇÃO RESIDENCIAL - FORNECIMENTO E INSTALAÇÃO. AF_11/2019</v>
          </cell>
          <cell r="D4354" t="str">
            <v>M</v>
          </cell>
          <cell r="E4354">
            <v>7.75</v>
          </cell>
          <cell r="F4354">
            <v>5.3</v>
          </cell>
          <cell r="G4354">
            <v>2.45</v>
          </cell>
        </row>
        <row r="4355">
          <cell r="B4355">
            <v>98281</v>
          </cell>
          <cell r="C4355" t="str">
            <v>CABO TELEFÔNICO CCI-50 2 PARES, SEM BLINDAGEM, INSTALADO EM DISTRIBUIÇÃO DE EDIFICAÇÃO RESIDENCIAL - FORNECIMENTO E INSTALAÇÃO. AF_11/2019</v>
          </cell>
          <cell r="D4355" t="str">
            <v>M</v>
          </cell>
          <cell r="E4355">
            <v>8.61</v>
          </cell>
          <cell r="F4355">
            <v>5.41</v>
          </cell>
          <cell r="G4355">
            <v>3.2</v>
          </cell>
        </row>
        <row r="4356">
          <cell r="B4356">
            <v>98282</v>
          </cell>
          <cell r="C4356" t="str">
            <v>CABO TELEFÔNICO CCI-50 3 PARES, SEM BLINDAGEM, INSTALADO EM DISTRIBUIÇÃO DE EDIFICAÇÃO RESIDENCIAL - FORNECIMENTO E INSTALAÇÃO. AF_11/2019</v>
          </cell>
          <cell r="D4356" t="str">
            <v>M</v>
          </cell>
          <cell r="E4356">
            <v>8.81</v>
          </cell>
          <cell r="F4356">
            <v>5.5</v>
          </cell>
          <cell r="G4356">
            <v>3.31</v>
          </cell>
        </row>
        <row r="4357">
          <cell r="B4357">
            <v>98283</v>
          </cell>
          <cell r="C4357" t="str">
            <v>CABO TELEFÔNICO CCI-50 4 PARES, SEM BLINDAGEM, INSTALADO EM DISTRIBUIÇÃO DE EDIFICAÇÃO RESIDENCIAL - FORNECIMENTO E INSTALAÇÃO. AF_11/2019</v>
          </cell>
          <cell r="D4357" t="str">
            <v>M</v>
          </cell>
          <cell r="E4357">
            <v>9.73</v>
          </cell>
          <cell r="F4357">
            <v>5.58</v>
          </cell>
          <cell r="G4357">
            <v>4.15</v>
          </cell>
        </row>
        <row r="4358">
          <cell r="B4358">
            <v>98284</v>
          </cell>
          <cell r="C4358" t="str">
            <v>CABO TELEFÔNICO CCI-50 5 PARES, SEM BLINDAGEM, INSTALADO EM DISTRIBUIÇÃO DE EDIFICAÇÃO RESIDENCIAL - FORNECIMENTO E INSTALAÇÃO. AF_11/2019</v>
          </cell>
          <cell r="D4358" t="str">
            <v>M</v>
          </cell>
          <cell r="E4358">
            <v>10.32</v>
          </cell>
          <cell r="F4358">
            <v>5.64</v>
          </cell>
          <cell r="G4358">
            <v>4.68</v>
          </cell>
        </row>
        <row r="4359">
          <cell r="B4359">
            <v>98285</v>
          </cell>
          <cell r="C4359" t="str">
            <v>CABO TELEFÔNICO CCI-50 6 PARES, SEM BLINDAGEM, INSTALADO EM DISTRIBUIÇÃO DE EDIFICAÇÃO RESIDENCIAL - FORNECIMENTO E INSTALAÇÃO. AF_11/2019</v>
          </cell>
          <cell r="D4359" t="str">
            <v>M</v>
          </cell>
          <cell r="E4359">
            <v>11.16</v>
          </cell>
          <cell r="F4359">
            <v>5.67</v>
          </cell>
          <cell r="G4359">
            <v>5.49</v>
          </cell>
        </row>
        <row r="4360">
          <cell r="B4360">
            <v>98286</v>
          </cell>
          <cell r="C4360" t="str">
            <v>CABO TELEFÔNICO CI-50 10 PARES INSTALADO EM DISTRIBUIÇÃO DE EDIFICAÇÃO RESIDENCIAL - FORNECIMENTO E INSTALAÇÃO. AF_11/2019</v>
          </cell>
          <cell r="D4360" t="str">
            <v>M</v>
          </cell>
          <cell r="E4360">
            <v>15.28</v>
          </cell>
          <cell r="F4360">
            <v>6.47</v>
          </cell>
          <cell r="G4360">
            <v>8.81</v>
          </cell>
        </row>
        <row r="4361">
          <cell r="B4361">
            <v>98287</v>
          </cell>
          <cell r="C4361" t="str">
            <v>CABO TELEFÔNICO CCI-50 1 PAR, SEM BLINDAGEM, INSTALADO EM DISTRIBUIÇÃO DE EDIFICAÇÃO INSTITUCIONAL - FORNECIMENTO E INSTALAÇÃO. AF_11/2019</v>
          </cell>
          <cell r="D4361" t="str">
            <v>M</v>
          </cell>
          <cell r="E4361">
            <v>1.49</v>
          </cell>
          <cell r="F4361">
            <v>0.55</v>
          </cell>
          <cell r="G4361">
            <v>0.94</v>
          </cell>
        </row>
        <row r="4362">
          <cell r="B4362">
            <v>98288</v>
          </cell>
          <cell r="C4362" t="str">
            <v>CABO TELEFÔNICO CCI-50 2 PARES, SEM BLINDAGEM, INSTALADO EM DISTRIBUIÇÃO DE EDIFICAÇÃO INSTITUCIONAL - FORNECIMENTO E INSTALAÇÃO. AF_11/2019</v>
          </cell>
          <cell r="D4362" t="str">
            <v>M</v>
          </cell>
          <cell r="E4362">
            <v>2.36</v>
          </cell>
          <cell r="F4362">
            <v>0.66</v>
          </cell>
          <cell r="G4362">
            <v>1.7</v>
          </cell>
        </row>
        <row r="4363">
          <cell r="B4363">
            <v>98289</v>
          </cell>
          <cell r="C4363" t="str">
            <v>CABO TELEFÔNICO CCI-50 3 PARES, SEM BLINDAGEM, INSTALADO EM DISTRIBUIÇÃO DE EDIFICAÇÃO INSTITUCIONAL - FORNECIMENTO E INSTALAÇÃO. AF_11/2019</v>
          </cell>
          <cell r="D4363" t="str">
            <v>M</v>
          </cell>
          <cell r="E4363">
            <v>2.57</v>
          </cell>
          <cell r="F4363">
            <v>0.75</v>
          </cell>
          <cell r="G4363">
            <v>1.82</v>
          </cell>
        </row>
        <row r="4364">
          <cell r="B4364">
            <v>98290</v>
          </cell>
          <cell r="C4364" t="str">
            <v>CABO TELEFÔNICO CCI-50 4 PARES, SEM BLINDAGEM, INSTALADO EM DISTRIBUIÇÃO DE EDIFICAÇÃO INSTITUCIONAL - FORNECIMENTO E INSTALAÇÃO. AF_11/2019</v>
          </cell>
          <cell r="D4364" t="str">
            <v>M</v>
          </cell>
          <cell r="E4364">
            <v>3.47</v>
          </cell>
          <cell r="F4364">
            <v>0.84</v>
          </cell>
          <cell r="G4364">
            <v>2.63</v>
          </cell>
        </row>
        <row r="4365">
          <cell r="B4365">
            <v>98291</v>
          </cell>
          <cell r="C4365" t="str">
            <v>CABO TELEFÔNICO CCI-50 5 PARES, SEM BLINDAGEM, INSTALADO EM DISTRIBUIÇÃO DE EDIFICAÇÃO INSTITUCIONAL - FORNECIMENTO E INSTALAÇÃO. AF_11/2019</v>
          </cell>
          <cell r="D4365" t="str">
            <v>M</v>
          </cell>
          <cell r="E4365">
            <v>4.07</v>
          </cell>
          <cell r="F4365">
            <v>0.9</v>
          </cell>
          <cell r="G4365">
            <v>3.17</v>
          </cell>
        </row>
        <row r="4366">
          <cell r="B4366">
            <v>98292</v>
          </cell>
          <cell r="C4366" t="str">
            <v>CABO TELEFÔNICO CCI-50 6 PARES, SEM BLINDAGEM, INSTALADO EM DISTRIBUIÇÃO DE EDIFICAÇÃO INSTITUCIONAL - FORNECIMENTO E INSTALAÇÃO. AF_11/2019</v>
          </cell>
          <cell r="D4366" t="str">
            <v>M</v>
          </cell>
          <cell r="E4366">
            <v>4.9</v>
          </cell>
          <cell r="F4366">
            <v>0.93</v>
          </cell>
          <cell r="G4366">
            <v>3.97</v>
          </cell>
        </row>
        <row r="4367">
          <cell r="B4367">
            <v>98293</v>
          </cell>
          <cell r="C4367" t="str">
            <v>CABO TELEFÔNICO CI-50 10 PARES INSTALADO EM DISTRIBUIÇÃO DE EDIFICAÇÃO INSTITUCIONAL - FORNECIMENTO E INSTALAÇÃO. AF_11/2019</v>
          </cell>
          <cell r="D4367" t="str">
            <v>M</v>
          </cell>
          <cell r="E4367">
            <v>9.02</v>
          </cell>
          <cell r="F4367">
            <v>1.73</v>
          </cell>
          <cell r="G4367">
            <v>7.29</v>
          </cell>
        </row>
        <row r="4368">
          <cell r="B4368">
            <v>98294</v>
          </cell>
          <cell r="C4368" t="str">
            <v>CABO ELETRÔNICO CATEGORIA 5E, INSTALADO EM EDIFICAÇÃO RESIDENCIAL - FORNECIMENTO E INSTALAÇÃO. AF_11/2019</v>
          </cell>
          <cell r="D4368" t="str">
            <v>M</v>
          </cell>
          <cell r="E4368">
            <v>6.79</v>
          </cell>
          <cell r="F4368">
            <v>0.64</v>
          </cell>
          <cell r="G4368">
            <v>6.15</v>
          </cell>
        </row>
        <row r="4369">
          <cell r="B4369">
            <v>98295</v>
          </cell>
          <cell r="C4369" t="str">
            <v>CABO ELETRÔNICO CATEGORIA 5E, INSTALADO EM EDIFICAÇÃO INSTITUCIONAL - FORNECIMENTO E INSTALAÇÃO. AF_11/2019</v>
          </cell>
          <cell r="D4369" t="str">
            <v>M</v>
          </cell>
          <cell r="E4369">
            <v>6.08</v>
          </cell>
          <cell r="F4369">
            <v>0.09</v>
          </cell>
          <cell r="G4369">
            <v>5.99</v>
          </cell>
        </row>
        <row r="4370">
          <cell r="B4370">
            <v>98296</v>
          </cell>
          <cell r="C4370" t="str">
            <v>CABO ELETRÔNICO CATEGORIA 6, INSTALADO EM EDIFICAÇÃO RESIDENCIAL - FORNECIMENTO E INSTALAÇÃO. AF_11/2019</v>
          </cell>
          <cell r="D4370" t="str">
            <v>M</v>
          </cell>
          <cell r="E4370">
            <v>9.9</v>
          </cell>
          <cell r="F4370">
            <v>1.02</v>
          </cell>
          <cell r="G4370">
            <v>8.88</v>
          </cell>
        </row>
        <row r="4371">
          <cell r="B4371">
            <v>98297</v>
          </cell>
          <cell r="C4371" t="str">
            <v>CABO ELETRÔNICO CATEGORIA 6, INSTALADO EM EDIFICAÇÃO INSTITUCIONAL - FORNECIMENTO E INSTALAÇÃO. AF_11/2019</v>
          </cell>
          <cell r="D4371" t="str">
            <v>M</v>
          </cell>
          <cell r="E4371">
            <v>8.78</v>
          </cell>
          <cell r="F4371">
            <v>0.16</v>
          </cell>
          <cell r="G4371">
            <v>8.62</v>
          </cell>
        </row>
        <row r="4372">
          <cell r="B4372">
            <v>98298</v>
          </cell>
          <cell r="C4372" t="str">
            <v>CABO ELETRÔNICO CATEGORIA 6A, INSTALADO EM EDIFICAÇÃO RESIDENCIAL - FORNECIMENTO E INSTALAÇÃO. AF_11/2019</v>
          </cell>
          <cell r="D4372" t="str">
            <v>M</v>
          </cell>
          <cell r="E4372">
            <v>24.23</v>
          </cell>
          <cell r="F4372">
            <v>1.25</v>
          </cell>
          <cell r="G4372">
            <v>22.98</v>
          </cell>
        </row>
        <row r="4373">
          <cell r="B4373">
            <v>98299</v>
          </cell>
          <cell r="C4373" t="str">
            <v>CABO ELETRÔNICO CATEGORIA 6A, INSTALADO EM EDIFICAÇÃO INSTITUCIONAL - FORNECIMENTO E INSTALAÇÃO. AF_11/2019</v>
          </cell>
          <cell r="D4373" t="str">
            <v>M</v>
          </cell>
          <cell r="E4373">
            <v>22.84</v>
          </cell>
          <cell r="F4373">
            <v>0.2</v>
          </cell>
          <cell r="G4373">
            <v>22.64</v>
          </cell>
        </row>
        <row r="4374">
          <cell r="B4374">
            <v>98300</v>
          </cell>
          <cell r="C4374" t="str">
            <v>CABO COAXIAL RG6 95% - FORNECIMENTO E INSTALAÇÃO. AF_11/2019</v>
          </cell>
          <cell r="D4374" t="str">
            <v>M</v>
          </cell>
          <cell r="E4374">
            <v>5.8</v>
          </cell>
          <cell r="F4374">
            <v>2.85</v>
          </cell>
          <cell r="G4374">
            <v>2.95</v>
          </cell>
        </row>
        <row r="4375">
          <cell r="B4375">
            <v>98301</v>
          </cell>
          <cell r="C4375" t="str">
            <v>PATCH PANEL 24 PORTAS, CATEGORIA 5E - FORNECIMENTO E INSTALAÇÃO. AF_11/2019</v>
          </cell>
          <cell r="D4375" t="str">
            <v>UN</v>
          </cell>
          <cell r="E4375">
            <v>655.62</v>
          </cell>
          <cell r="F4375">
            <v>237.14</v>
          </cell>
          <cell r="G4375">
            <v>418.48</v>
          </cell>
        </row>
        <row r="4376">
          <cell r="B4376">
            <v>98302</v>
          </cell>
          <cell r="C4376" t="str">
            <v>PATCH PANEL 24 PORTAS, CATEGORIA 6 - FORNECIMENTO E INSTALAÇÃO. AF_11/2019</v>
          </cell>
          <cell r="D4376" t="str">
            <v>UN</v>
          </cell>
          <cell r="E4376">
            <v>1231.07</v>
          </cell>
          <cell r="F4376">
            <v>237.1</v>
          </cell>
          <cell r="G4376">
            <v>993.97</v>
          </cell>
        </row>
        <row r="4377">
          <cell r="B4377">
            <v>98304</v>
          </cell>
          <cell r="C4377" t="str">
            <v>PATCH PANEL 48 PORTAS, CATEGORIA 6 - FORNECIMENTO E INSTALAÇÃO. AF_11/2019</v>
          </cell>
          <cell r="D4377" t="str">
            <v>UN</v>
          </cell>
          <cell r="E4377">
            <v>3858.26</v>
          </cell>
          <cell r="F4377">
            <v>471.48</v>
          </cell>
          <cell r="G4377">
            <v>3386.78</v>
          </cell>
        </row>
        <row r="4378">
          <cell r="B4378">
            <v>98305</v>
          </cell>
          <cell r="C4378" t="str">
            <v>RACK FECHADO PARA SERVIDOR - FORNECIMENTO E INSTALAÇÃO. AF_11/2019</v>
          </cell>
          <cell r="D4378" t="str">
            <v>UN</v>
          </cell>
          <cell r="E4378">
            <v>2842.35</v>
          </cell>
          <cell r="F4378">
            <v>39.22</v>
          </cell>
          <cell r="G4378">
            <v>2803.13</v>
          </cell>
        </row>
        <row r="4379">
          <cell r="B4379">
            <v>98306</v>
          </cell>
          <cell r="C4379" t="str">
            <v>BLOCO DE ENGATE RÁPIDO PARA BASTIDOR TIPO M10 - FORNECIMENTO E INSTALAÇÃO. AF_11/2019</v>
          </cell>
          <cell r="D4379" t="str">
            <v>UN</v>
          </cell>
          <cell r="E4379">
            <v>64.73</v>
          </cell>
          <cell r="F4379">
            <v>26.08</v>
          </cell>
          <cell r="G4379">
            <v>38.65</v>
          </cell>
        </row>
        <row r="4380">
          <cell r="B4380">
            <v>98307</v>
          </cell>
          <cell r="C4380" t="str">
            <v>TOMADA DE REDE RJ45 - FORNECIMENTO E INSTALAÇÃO. AF_11/2019</v>
          </cell>
          <cell r="D4380" t="str">
            <v>UN</v>
          </cell>
          <cell r="E4380">
            <v>53.22</v>
          </cell>
          <cell r="F4380">
            <v>7.88</v>
          </cell>
          <cell r="G4380">
            <v>45.34</v>
          </cell>
        </row>
        <row r="4381">
          <cell r="B4381">
            <v>98308</v>
          </cell>
          <cell r="C4381" t="str">
            <v>TOMADA PARA TELEFONE RJ11 - FORNECIMENTO E INSTALAÇÃO. AF_11/2019</v>
          </cell>
          <cell r="D4381" t="str">
            <v>UN</v>
          </cell>
          <cell r="E4381">
            <v>34.66</v>
          </cell>
          <cell r="F4381">
            <v>7.88</v>
          </cell>
          <cell r="G4381">
            <v>26.78</v>
          </cell>
        </row>
        <row r="4382">
          <cell r="B4382">
            <v>98397</v>
          </cell>
          <cell r="C4382" t="str">
            <v>PINTURA ANTICORROSIVA DE DUTO METÁLICO. AF_03/2024</v>
          </cell>
          <cell r="D4382" t="str">
            <v>M2</v>
          </cell>
          <cell r="E4382">
            <v>13.63</v>
          </cell>
          <cell r="F4382">
            <v>6.84</v>
          </cell>
          <cell r="G4382">
            <v>6.79</v>
          </cell>
        </row>
        <row r="4383">
          <cell r="B4383">
            <v>98400</v>
          </cell>
          <cell r="C4383" t="str">
            <v>CABO TELEFÔNICO CTP-APL-50 10 PARES INSTALADO EM ENTRADA DE EDIFICAÇÃO - FORNECIMENTO E INSTALAÇÃO. AF_11/2019</v>
          </cell>
          <cell r="D4383" t="str">
            <v>M</v>
          </cell>
          <cell r="E4383">
            <v>13.84</v>
          </cell>
          <cell r="F4383">
            <v>3.51</v>
          </cell>
          <cell r="G4383">
            <v>10.33</v>
          </cell>
        </row>
        <row r="4384">
          <cell r="B4384">
            <v>98401</v>
          </cell>
          <cell r="C4384" t="str">
            <v>CABO TELEFÔNICO CTP-APL-50 20 PARES INSTALADO EM ENTRADA DE EDIFICAÇÃO - FORNECIMENTO E INSTALAÇÃO. AF_11/2019</v>
          </cell>
          <cell r="D4384" t="str">
            <v>M</v>
          </cell>
          <cell r="E4384">
            <v>21.48</v>
          </cell>
          <cell r="F4384">
            <v>3.97</v>
          </cell>
          <cell r="G4384">
            <v>17.51</v>
          </cell>
        </row>
        <row r="4385">
          <cell r="B4385">
            <v>98402</v>
          </cell>
          <cell r="C4385" t="str">
            <v>CABO TELEFÔNICO CTP-APL-50 30 PARES INSTALADO EM ENTRADA DE EDIFICAÇÃO - FORNECIMENTO E INSTALAÇÃO. AF_11/2019</v>
          </cell>
          <cell r="D4385" t="str">
            <v>M</v>
          </cell>
          <cell r="E4385">
            <v>25.01</v>
          </cell>
          <cell r="F4385">
            <v>4.36</v>
          </cell>
          <cell r="G4385">
            <v>20.65</v>
          </cell>
        </row>
        <row r="4386">
          <cell r="B4386">
            <v>98405</v>
          </cell>
          <cell r="C4386" t="str">
            <v>BASE PARA POÇO DE VISITA CIRCULAR PARA ESGOTO, EM ALVENARIA COM TIJOLOS CERÂMICOS MACIÇOS, DIÂMETRO INTERNO = 1,0 M, PROFUNDIDADE = 1,40 M, EXCLUINDO TAMPÃO. AF_12/2020</v>
          </cell>
          <cell r="D4386" t="str">
            <v>UN</v>
          </cell>
          <cell r="E4386">
            <v>2550.11</v>
          </cell>
          <cell r="F4386">
            <v>853.78</v>
          </cell>
          <cell r="G4386">
            <v>1696.33</v>
          </cell>
        </row>
        <row r="4387">
          <cell r="B4387">
            <v>98406</v>
          </cell>
          <cell r="C4387" t="str">
            <v>BASE PARA POÇO DE VISITA RETANGULAR PARA ESGOTO, EM ALVENARIA COM BLOCOS DE CONCRETO, DIMENSÕES INTERNAS = 1X3,5 M, PROFUNDIDADE = 1,40 M, EXCLUINDO TAMPÃO. AF_12/2020</v>
          </cell>
          <cell r="D4387" t="str">
            <v>UN</v>
          </cell>
          <cell r="E4387">
            <v>6435.07</v>
          </cell>
          <cell r="F4387">
            <v>1900.28</v>
          </cell>
          <cell r="G4387">
            <v>4534.79</v>
          </cell>
        </row>
        <row r="4388">
          <cell r="B4388">
            <v>98407</v>
          </cell>
          <cell r="C4388" t="str">
            <v>BASE PARA POÇO DE VISITA RETANGULAR PARA ESGOTO, EM ALVENARIA COM BLOCOS DE CONCRETO, DIMENSÕES INTERNAS = 1X2 M, PROFUNDIDADE = 1,40 M, EXCLUINDO TAMPÃO. AF_12/2020</v>
          </cell>
          <cell r="D4388" t="str">
            <v>UN</v>
          </cell>
          <cell r="E4388">
            <v>4189.43</v>
          </cell>
          <cell r="F4388">
            <v>1262.69</v>
          </cell>
          <cell r="G4388">
            <v>2926.74</v>
          </cell>
        </row>
        <row r="4389">
          <cell r="B4389">
            <v>98408</v>
          </cell>
          <cell r="C4389" t="str">
            <v>BASE PARA POÇO DE VISITA RETANGULAR PARA ESGOTO, EM ALVENARIA COM BLOCOS DE CONCRETO, DIMENSÕES INTERNAS = 1X2,5 M, PROFUNDIDADE = 1,40 M, EXCLUINDO TAMPÃO. AF_12/2020</v>
          </cell>
          <cell r="D4389" t="str">
            <v>UN</v>
          </cell>
          <cell r="E4389">
            <v>4921.4</v>
          </cell>
          <cell r="F4389">
            <v>1475.44</v>
          </cell>
          <cell r="G4389">
            <v>3445.96</v>
          </cell>
        </row>
        <row r="4390">
          <cell r="B4390">
            <v>98409</v>
          </cell>
          <cell r="C4390" t="str">
            <v>ACRÉSCIMO PARA POÇO DE VISITA CIRCULAR PARA ESGOTO, EM CONCRETO PRÉ-MOLDADO, DIÂMETRO INTERNO = 0,8 M. AF_12/2020</v>
          </cell>
          <cell r="D4390" t="str">
            <v>M</v>
          </cell>
          <cell r="E4390">
            <v>407.3</v>
          </cell>
          <cell r="F4390">
            <v>27.61</v>
          </cell>
          <cell r="G4390">
            <v>379.69</v>
          </cell>
        </row>
        <row r="4391">
          <cell r="B4391">
            <v>98410</v>
          </cell>
          <cell r="C4391" t="str">
            <v>BASE PARA POÇO DE VISITA CIRCULAR PARA ESGOTO, EM CONCRETO PRÉ-MOLDADO, DIÂMETRO INTERNO = 1,0 M, PROFUNDIDADE = 1,35 M, EXCLUINDO TAMPÃO. AF_12/2020</v>
          </cell>
          <cell r="D4391" t="str">
            <v>UN</v>
          </cell>
          <cell r="E4391">
            <v>1267.17</v>
          </cell>
          <cell r="F4391">
            <v>216.43</v>
          </cell>
          <cell r="G4391">
            <v>1050.74</v>
          </cell>
        </row>
        <row r="4392">
          <cell r="B4392">
            <v>98441</v>
          </cell>
          <cell r="C4392" t="str">
            <v>PAREDE DE MADEIRA COMPENSADA PARA CONSTRUÇÃO TEMPORÁRIA EM CHAPA SIMPLES, EXTERNA, SEM VÃO. AF_03/2024</v>
          </cell>
          <cell r="D4392" t="str">
            <v>M2</v>
          </cell>
          <cell r="E4392">
            <v>95.8</v>
          </cell>
          <cell r="F4392">
            <v>28.17</v>
          </cell>
          <cell r="G4392">
            <v>67.63</v>
          </cell>
        </row>
        <row r="4393">
          <cell r="B4393">
            <v>98443</v>
          </cell>
          <cell r="C4393" t="str">
            <v>PAREDE DE MADEIRA COMPENSADA PARA CONSTRUÇÃO TEMPORÁRIA EM CHAPA SIMPLES, INTERNA, SEM VÃO. AF_03/2024</v>
          </cell>
          <cell r="D4393" t="str">
            <v>M2</v>
          </cell>
          <cell r="E4393">
            <v>76.77</v>
          </cell>
          <cell r="F4393">
            <v>15.39</v>
          </cell>
          <cell r="G4393">
            <v>61.38</v>
          </cell>
        </row>
        <row r="4394">
          <cell r="B4394">
            <v>98445</v>
          </cell>
          <cell r="C4394" t="str">
            <v>PAREDE DE MADEIRA COMPENSADA PARA CONSTRUÇÃO TEMPORÁRIA EM CHAPA SIMPLES, EXTERNA, COM ÁREA LÍQUIDA MAIOR OU IGUAL A 6 M², COM VÃO. AF_03/2024</v>
          </cell>
          <cell r="D4394" t="str">
            <v>M2</v>
          </cell>
          <cell r="E4394">
            <v>110.62</v>
          </cell>
          <cell r="F4394">
            <v>35.63</v>
          </cell>
          <cell r="G4394">
            <v>74.99</v>
          </cell>
        </row>
        <row r="4395">
          <cell r="B4395">
            <v>98446</v>
          </cell>
          <cell r="C4395" t="str">
            <v>PAREDE DE MADEIRA COMPENSADA PARA CONSTRUÇÃO TEMPORÁRIA EM CHAPA SIMPLES, EXTERNA, COM ÁREA LÍQUIDA MENOR QUE 6 M², COM VÃO. AF_03/2024</v>
          </cell>
          <cell r="D4395" t="str">
            <v>M2</v>
          </cell>
          <cell r="E4395">
            <v>138.11</v>
          </cell>
          <cell r="F4395">
            <v>51.18</v>
          </cell>
          <cell r="G4395">
            <v>86.93</v>
          </cell>
        </row>
        <row r="4396">
          <cell r="B4396">
            <v>98447</v>
          </cell>
          <cell r="C4396" t="str">
            <v>PAREDE DE MADEIRA COMPENSADA PARA CONSTRUÇÃO TEMPORÁRIA EM CHAPA SIMPLES, INTERNA, COM ÁREA LÍQUIDA MAIOR OU IGUAL A 6 M², COM VÃO. AF_03/2024</v>
          </cell>
          <cell r="D4396" t="str">
            <v>M2</v>
          </cell>
          <cell r="E4396">
            <v>88.37</v>
          </cell>
          <cell r="F4396">
            <v>20.63</v>
          </cell>
          <cell r="G4396">
            <v>67.74</v>
          </cell>
        </row>
        <row r="4397">
          <cell r="B4397">
            <v>98448</v>
          </cell>
          <cell r="C4397" t="str">
            <v>PAREDE DE MADEIRA COMPENSADA PARA CONSTRUÇÃO TEMPORÁRIA EM CHAPA SIMPLES, INTERNA, COM ÁREA LÍQUIDA MENOR QUE 6 M², COM VÃO. AF_03/2024</v>
          </cell>
          <cell r="D4397" t="str">
            <v>M2</v>
          </cell>
          <cell r="E4397">
            <v>110.16</v>
          </cell>
          <cell r="F4397">
            <v>31.69</v>
          </cell>
          <cell r="G4397">
            <v>78.47</v>
          </cell>
        </row>
        <row r="4398">
          <cell r="B4398">
            <v>98449</v>
          </cell>
          <cell r="C4398" t="str">
            <v>PAREDE DE MADEIRA COMPENSADA PARA CONSTRUÇÃO TEMPORÁRIA EM CHAPA DUPLA, EXTERNA, SEM VÃO. AF_03/2024</v>
          </cell>
          <cell r="D4398" t="str">
            <v>M2</v>
          </cell>
          <cell r="E4398">
            <v>141.43</v>
          </cell>
          <cell r="F4398">
            <v>31.36</v>
          </cell>
          <cell r="G4398">
            <v>110.07</v>
          </cell>
        </row>
        <row r="4399">
          <cell r="B4399">
            <v>98451</v>
          </cell>
          <cell r="C4399" t="str">
            <v>PAREDE DE MADEIRA COMPENSADA PARA CONSTRUÇÃO TEMPORÁRIA EM CHAPA DUPLA, INTERNA, SEM VÃO. AF_03/2024</v>
          </cell>
          <cell r="D4399" t="str">
            <v>M2</v>
          </cell>
          <cell r="E4399">
            <v>119.84</v>
          </cell>
          <cell r="F4399">
            <v>16.65</v>
          </cell>
          <cell r="G4399">
            <v>103.19</v>
          </cell>
        </row>
        <row r="4400">
          <cell r="B4400">
            <v>98453</v>
          </cell>
          <cell r="C4400" t="str">
            <v>PAREDE DE MADEIRA COMPENSADA PARA CONSTRUÇÃO TEMPORÁRIA EM CHAPA DUPLA, EXTERNA, COM ÁREA LÍQUIDA MAIOR OU IGUAL A QUE 6 M², COM VÃO. AF_03/2024</v>
          </cell>
          <cell r="D4400" t="str">
            <v>M2</v>
          </cell>
          <cell r="E4400">
            <v>159.93</v>
          </cell>
          <cell r="F4400">
            <v>41.45</v>
          </cell>
          <cell r="G4400">
            <v>118.48</v>
          </cell>
        </row>
        <row r="4401">
          <cell r="B4401">
            <v>98454</v>
          </cell>
          <cell r="C4401" t="str">
            <v>PAREDE DE MADEIRA COMPENSADA PARA CONSTRUÇÃO TEMPORÁRIA EM CHAPA DUPLA, EXTERNA, COM ÁREA LÍQUIDA MENOR QUE 6 M², COM VÃO. AF_03/2024</v>
          </cell>
          <cell r="D4401" t="str">
            <v>M2</v>
          </cell>
          <cell r="E4401">
            <v>194.49</v>
          </cell>
          <cell r="F4401">
            <v>62.16</v>
          </cell>
          <cell r="G4401">
            <v>132.33</v>
          </cell>
        </row>
        <row r="4402">
          <cell r="B4402">
            <v>98455</v>
          </cell>
          <cell r="C4402" t="str">
            <v>PAREDE DE MADEIRA COMPENSADA PARA CONSTRUÇÃO TEMPORÁRIA EM CHAPA DUPLA, INTERNA, COM ÁREA LÍQUIDA MAIOR OU IGUAL A 6 M², COM VÃO. AF_03/2024</v>
          </cell>
          <cell r="D4402" t="str">
            <v>M2</v>
          </cell>
          <cell r="E4402">
            <v>134.38</v>
          </cell>
          <cell r="F4402">
            <v>23.93</v>
          </cell>
          <cell r="G4402">
            <v>110.45</v>
          </cell>
        </row>
        <row r="4403">
          <cell r="B4403">
            <v>98456</v>
          </cell>
          <cell r="C4403" t="str">
            <v>PAREDE DE MADEIRA COMPENSADA PARA CONSTRUÇÃO TEMPORÁRIA EM CHAPA DUPLA, INTERNA, COM ÁREA LÍQUIDA MENOR QUE 6 M², COM VÃO. AF_03/2024</v>
          </cell>
          <cell r="D4403" t="str">
            <v>M2</v>
          </cell>
          <cell r="E4403">
            <v>163.61</v>
          </cell>
          <cell r="F4403">
            <v>40.36</v>
          </cell>
          <cell r="G4403">
            <v>123.25</v>
          </cell>
        </row>
        <row r="4404">
          <cell r="B4404">
            <v>98458</v>
          </cell>
          <cell r="C4404" t="str">
            <v>TAPUME COM COMPENSADO DE MADEIRA. AF_03/2024</v>
          </cell>
          <cell r="D4404" t="str">
            <v>M2</v>
          </cell>
          <cell r="E4404">
            <v>95.61</v>
          </cell>
          <cell r="F4404">
            <v>25.72</v>
          </cell>
          <cell r="G4404">
            <v>69.89</v>
          </cell>
        </row>
        <row r="4405">
          <cell r="B4405">
            <v>98459</v>
          </cell>
          <cell r="C4405" t="str">
            <v>TAPUME COM TELHA METÁLICA. AF_03/2024</v>
          </cell>
          <cell r="D4405" t="str">
            <v>M2</v>
          </cell>
          <cell r="E4405">
            <v>78.65</v>
          </cell>
          <cell r="F4405">
            <v>24.04</v>
          </cell>
          <cell r="G4405">
            <v>54.61</v>
          </cell>
        </row>
        <row r="4406">
          <cell r="B4406">
            <v>98460</v>
          </cell>
          <cell r="C4406" t="str">
            <v>PISO PARA CONSTRUÇÃO TEMPORÁRIA EM MADEIRA, SEM REAPROVEITAMENTO. AF_03/2024</v>
          </cell>
          <cell r="D4406" t="str">
            <v>M2</v>
          </cell>
          <cell r="E4406">
            <v>60.76</v>
          </cell>
          <cell r="F4406">
            <v>20.21</v>
          </cell>
          <cell r="G4406">
            <v>40.55</v>
          </cell>
        </row>
        <row r="4407">
          <cell r="B4407">
            <v>98461</v>
          </cell>
          <cell r="C4407" t="str">
            <v>ESTRUTURA DE MADEIRA PROVISÓRIA PARA SUPORTE DE CAIXA DÁGUA ELEVADA DE 1000 LITROS. AF_03/2024</v>
          </cell>
          <cell r="D4407" t="str">
            <v>UN</v>
          </cell>
          <cell r="E4407">
            <v>6503.37</v>
          </cell>
          <cell r="F4407">
            <v>1128.33</v>
          </cell>
          <cell r="G4407">
            <v>5375.04</v>
          </cell>
        </row>
        <row r="4408">
          <cell r="B4408">
            <v>98462</v>
          </cell>
          <cell r="C4408" t="str">
            <v>ESTRUTURA DE MADEIRA PROVISÓRIA PARA SUPORTE DE CAIXA DÁGUA ELEVADA DE 3000 LITROS. AF_03/2024</v>
          </cell>
          <cell r="D4408" t="str">
            <v>UN</v>
          </cell>
          <cell r="E4408">
            <v>11238.06</v>
          </cell>
          <cell r="F4408">
            <v>1953.17</v>
          </cell>
          <cell r="G4408">
            <v>9284.89</v>
          </cell>
        </row>
        <row r="4409">
          <cell r="B4409">
            <v>98463</v>
          </cell>
          <cell r="C4409" t="str">
            <v>SUPORTE ISOLADOR PARA FIXAÇÃO DA CORDOALHA DE COBRE EM ALVENARIA OU CONCRETO - FORNECIMENTO E INSTALAÇÃO. AF_08/2023</v>
          </cell>
          <cell r="D4409" t="str">
            <v>UN</v>
          </cell>
          <cell r="E4409">
            <v>26.01</v>
          </cell>
          <cell r="F4409">
            <v>11.87</v>
          </cell>
          <cell r="G4409">
            <v>14.14</v>
          </cell>
        </row>
        <row r="4410">
          <cell r="B4410">
            <v>98503</v>
          </cell>
          <cell r="C4410" t="str">
            <v>PLANTIO DE GRAMA EM PAVIMENTO CONCREGRAMA. AF_07/2024</v>
          </cell>
          <cell r="D4410" t="str">
            <v>M2</v>
          </cell>
          <cell r="E4410">
            <v>28.77</v>
          </cell>
          <cell r="F4410">
            <v>3.18</v>
          </cell>
          <cell r="G4410">
            <v>25.59</v>
          </cell>
        </row>
        <row r="4411">
          <cell r="B4411">
            <v>98504</v>
          </cell>
          <cell r="C4411" t="str">
            <v>PLANTIO DE GRAMA BATATAIS EM PLACAS. AF_07/2024</v>
          </cell>
          <cell r="D4411" t="str">
            <v>M2</v>
          </cell>
          <cell r="E4411">
            <v>22.11</v>
          </cell>
          <cell r="F4411">
            <v>2.59</v>
          </cell>
          <cell r="G4411">
            <v>19.52</v>
          </cell>
        </row>
        <row r="4412">
          <cell r="B4412">
            <v>98505</v>
          </cell>
          <cell r="C4412" t="str">
            <v>PLANTIO DE FORRAÇÃO. AF_07/2024</v>
          </cell>
          <cell r="D4412" t="str">
            <v>M2</v>
          </cell>
          <cell r="E4412">
            <v>71.56</v>
          </cell>
          <cell r="F4412">
            <v>4.73</v>
          </cell>
          <cell r="G4412">
            <v>66.83</v>
          </cell>
        </row>
        <row r="4413">
          <cell r="B4413">
            <v>98509</v>
          </cell>
          <cell r="C4413" t="str">
            <v>PLANTIO DE ARBUSTO OU CERCA VIVA. AF_07/2024</v>
          </cell>
          <cell r="D4413" t="str">
            <v>UN</v>
          </cell>
          <cell r="E4413">
            <v>47.72</v>
          </cell>
          <cell r="F4413">
            <v>1</v>
          </cell>
          <cell r="G4413">
            <v>46.72</v>
          </cell>
        </row>
        <row r="4414">
          <cell r="B4414">
            <v>98510</v>
          </cell>
          <cell r="C4414" t="str">
            <v>PLANTIO DE ÁRVORE ORNAMENTAL COM ALTURA DE MUDA MENOR OU IGUAL A 2,00 M . AF_07/2024</v>
          </cell>
          <cell r="D4414" t="str">
            <v>UN</v>
          </cell>
          <cell r="E4414">
            <v>82.69</v>
          </cell>
          <cell r="F4414">
            <v>19.81</v>
          </cell>
          <cell r="G4414">
            <v>62.88</v>
          </cell>
        </row>
        <row r="4415">
          <cell r="B4415">
            <v>98511</v>
          </cell>
          <cell r="C4415" t="str">
            <v>PLANTIO DE ÁRVORE ORNAMENTAL COM ALTURA DE MUDA MAIOR QUE 2,00 M E MENOR OU IGUAL A 4,00 M . AF_07/2024</v>
          </cell>
          <cell r="D4415" t="str">
            <v>UN</v>
          </cell>
          <cell r="E4415">
            <v>144.9</v>
          </cell>
          <cell r="F4415">
            <v>22.65</v>
          </cell>
          <cell r="G4415">
            <v>122.25</v>
          </cell>
        </row>
        <row r="4416">
          <cell r="B4416">
            <v>98516</v>
          </cell>
          <cell r="C4416" t="str">
            <v>PLANTIO DE PALMEIRA COM ALTURA DE MUDA MENOR OU IGUAL A 2,00 M . AF_07/2024</v>
          </cell>
          <cell r="D4416" t="str">
            <v>UN</v>
          </cell>
          <cell r="E4416">
            <v>308.54</v>
          </cell>
          <cell r="F4416">
            <v>84.97</v>
          </cell>
          <cell r="G4416">
            <v>223.57</v>
          </cell>
        </row>
        <row r="4417">
          <cell r="B4417">
            <v>98519</v>
          </cell>
          <cell r="C4417" t="str">
            <v>REVOLVIMENTO E LIMPEZA MANUAL DE SOLO. AF_07/2024</v>
          </cell>
          <cell r="D4417" t="str">
            <v>M2</v>
          </cell>
          <cell r="E4417">
            <v>3.62</v>
          </cell>
          <cell r="F4417">
            <v>2.61</v>
          </cell>
          <cell r="G4417">
            <v>1.01</v>
          </cell>
        </row>
        <row r="4418">
          <cell r="B4418">
            <v>98520</v>
          </cell>
          <cell r="C4418" t="str">
            <v>APLICAÇÃO DE ADUBO EM SOLO. AF_07/2024</v>
          </cell>
          <cell r="D4418" t="str">
            <v>M2</v>
          </cell>
          <cell r="E4418">
            <v>5.46</v>
          </cell>
          <cell r="F4418">
            <v>1.04</v>
          </cell>
          <cell r="G4418">
            <v>4.42</v>
          </cell>
        </row>
        <row r="4419">
          <cell r="B4419">
            <v>98521</v>
          </cell>
          <cell r="C4419" t="str">
            <v>APLICAÇÃO DE CALCÁRIO PARA CORREÇÃO DO PH DO SOLO. AF_07/2024</v>
          </cell>
          <cell r="D4419" t="str">
            <v>M2</v>
          </cell>
          <cell r="E4419">
            <v>0.32</v>
          </cell>
          <cell r="F4419">
            <v>0.2</v>
          </cell>
          <cell r="G4419">
            <v>0.12</v>
          </cell>
        </row>
        <row r="4420">
          <cell r="B4420">
            <v>98522</v>
          </cell>
          <cell r="C4420" t="str">
            <v>ALAMBRADO EM MOURÕES DE CONCRETO, COM TELA DE ARAME GALVANIZADO (INCLUSIVE MURETA EM CONCRETO). AF_05/2018</v>
          </cell>
          <cell r="D4420" t="str">
            <v>M</v>
          </cell>
          <cell r="E4420">
            <v>146.3</v>
          </cell>
          <cell r="F4420">
            <v>40.83</v>
          </cell>
          <cell r="G4420">
            <v>105.47</v>
          </cell>
        </row>
        <row r="4421">
          <cell r="B4421">
            <v>98524</v>
          </cell>
          <cell r="C4421" t="str">
            <v>LIMPEZA MANUAL DE VEGETAÇÃO EM TERRENO COM ENXADA. AF_03/2024</v>
          </cell>
          <cell r="D4421" t="str">
            <v>M2</v>
          </cell>
          <cell r="E4421">
            <v>4.56</v>
          </cell>
          <cell r="F4421">
            <v>3.29</v>
          </cell>
          <cell r="G4421">
            <v>1.27</v>
          </cell>
        </row>
        <row r="4422">
          <cell r="B4422">
            <v>98525</v>
          </cell>
          <cell r="C4422" t="str">
            <v>LIMPEZA MECANIZADA DE CAMADA VEGETAL, VEGETAÇÃO E PEQUENAS ÁRVORES (DIÂMETRO DE TRONCO MENOR QUE 0,20 M), COM TRATOR DE ESTEIRAS. AF_03/2024</v>
          </cell>
          <cell r="D4422" t="str">
            <v>M2</v>
          </cell>
          <cell r="E4422">
            <v>0.67</v>
          </cell>
          <cell r="F4422">
            <v>0.21</v>
          </cell>
          <cell r="G4422">
            <v>0.46</v>
          </cell>
        </row>
        <row r="4423">
          <cell r="B4423">
            <v>98526</v>
          </cell>
          <cell r="C4423" t="str">
            <v>REMOÇÃO DE RAÍZES REMANESCENTES DE TRONCO DE ÁRVORE COM DIÂMETRO MAIOR OU IGUAL A 0,20 M E MENOR QUE 0,40 M. AF_03/2024</v>
          </cell>
          <cell r="D4423" t="str">
            <v>UN</v>
          </cell>
          <cell r="E4423">
            <v>130.25</v>
          </cell>
          <cell r="F4423">
            <v>64.56</v>
          </cell>
          <cell r="G4423">
            <v>65.69</v>
          </cell>
        </row>
        <row r="4424">
          <cell r="B4424">
            <v>98527</v>
          </cell>
          <cell r="C4424" t="str">
            <v>REMOÇÃO DE RAÍZES REMANESCENTES DE TRONCO DE ÁRVORE COM DIÂMETRO MAIOR OU IGUAL A 0,40 M E MENOR QUE 0,60 M. AF_03/2024</v>
          </cell>
          <cell r="D4424" t="str">
            <v>UN</v>
          </cell>
          <cell r="E4424">
            <v>216.17</v>
          </cell>
          <cell r="F4424">
            <v>107.18</v>
          </cell>
          <cell r="G4424">
            <v>108.99</v>
          </cell>
        </row>
        <row r="4425">
          <cell r="B4425">
            <v>98528</v>
          </cell>
          <cell r="C4425" t="str">
            <v>REMOÇÃO DE RAÍZES REMANESCENTES DE TRONCO DE ÁRVORE COM DIÂMETRO MAIOR OU IGUAL A 0,60 M. AF_03/2024</v>
          </cell>
          <cell r="D4425" t="str">
            <v>UN</v>
          </cell>
          <cell r="E4425">
            <v>284.91</v>
          </cell>
          <cell r="F4425">
            <v>141.26</v>
          </cell>
          <cell r="G4425">
            <v>143.65</v>
          </cell>
        </row>
        <row r="4426">
          <cell r="B4426">
            <v>98529</v>
          </cell>
          <cell r="C4426" t="str">
            <v>CORTE RASO E RECORTE DE ÁRVORE COM DIÂMETRO DE TRONCO MAIOR OU IGUAL A 0,20 M E MENOR QUE 0,40 M. AF_03/2024</v>
          </cell>
          <cell r="D4426" t="str">
            <v>UN</v>
          </cell>
          <cell r="E4426">
            <v>72.26</v>
          </cell>
          <cell r="F4426">
            <v>52.32</v>
          </cell>
          <cell r="G4426">
            <v>19.94</v>
          </cell>
        </row>
        <row r="4427">
          <cell r="B4427">
            <v>98530</v>
          </cell>
          <cell r="C4427" t="str">
            <v>CORTE RASO E RECORTE DE ÁRVORE COM DIÂMETRO DE TRONCO MAIOR OU IGUAL A 0,40 M E MENOR QUE 0,60 M. AF_03/2024</v>
          </cell>
          <cell r="D4427" t="str">
            <v>UN</v>
          </cell>
          <cell r="E4427">
            <v>141.83</v>
          </cell>
          <cell r="F4427">
            <v>102.7</v>
          </cell>
          <cell r="G4427">
            <v>39.13</v>
          </cell>
        </row>
        <row r="4428">
          <cell r="B4428">
            <v>98531</v>
          </cell>
          <cell r="C4428" t="str">
            <v>CORTE RASO E RECORTE DE ÁRVORE COM DIÂMETRO DE TRONCO MAIOR OU IGUAL A 0,60 M. AF_03/2024</v>
          </cell>
          <cell r="D4428" t="str">
            <v>UN</v>
          </cell>
          <cell r="E4428">
            <v>399.63</v>
          </cell>
          <cell r="F4428">
            <v>206.53</v>
          </cell>
          <cell r="G4428">
            <v>193.1</v>
          </cell>
        </row>
        <row r="4429">
          <cell r="B4429">
            <v>98532</v>
          </cell>
          <cell r="C4429" t="str">
            <v>PODA EM ALTURA DE ÁRVORE COM DIÂMETRO DE TRONCO MENOR QUE 0,20 M. AF_03/2024</v>
          </cell>
          <cell r="D4429" t="str">
            <v>UN</v>
          </cell>
          <cell r="E4429">
            <v>31.18</v>
          </cell>
          <cell r="F4429">
            <v>10.85</v>
          </cell>
          <cell r="G4429">
            <v>20.33</v>
          </cell>
        </row>
        <row r="4430">
          <cell r="B4430">
            <v>98533</v>
          </cell>
          <cell r="C4430" t="str">
            <v>PODA EM ALTURA DE ÁRVORE COM DIÂMETRO DE TRONCO MAIOR OU IGUAL A 0,20 M E MENOR QUE 0,40 M. AF_03/2024</v>
          </cell>
          <cell r="D4430" t="str">
            <v>UN</v>
          </cell>
          <cell r="E4430">
            <v>116.68</v>
          </cell>
          <cell r="F4430">
            <v>48.9</v>
          </cell>
          <cell r="G4430">
            <v>67.78</v>
          </cell>
        </row>
        <row r="4431">
          <cell r="B4431">
            <v>98534</v>
          </cell>
          <cell r="C4431" t="str">
            <v>PODA EM ALTURA DE ÁRVORE COM DIÂMETRO DE TRONCO MAIOR OU IGUAL A 0,40 M E MENOR QUE 0,60 M. AF_03/2024</v>
          </cell>
          <cell r="D4431" t="str">
            <v>UN</v>
          </cell>
          <cell r="E4431">
            <v>323.04</v>
          </cell>
          <cell r="F4431">
            <v>133.22</v>
          </cell>
          <cell r="G4431">
            <v>189.82</v>
          </cell>
        </row>
        <row r="4432">
          <cell r="B4432">
            <v>98535</v>
          </cell>
          <cell r="C4432" t="str">
            <v>PODA EM ALTURA DE ÁRVORE COM DIÂMETRO DE TRONCO MAIOR OU IGUAL A 0,60 M. AF_03/2024</v>
          </cell>
          <cell r="D4432" t="str">
            <v>UN</v>
          </cell>
          <cell r="E4432">
            <v>674.4</v>
          </cell>
          <cell r="F4432">
            <v>299.5</v>
          </cell>
          <cell r="G4432">
            <v>374.9</v>
          </cell>
        </row>
        <row r="4433">
          <cell r="B4433">
            <v>98546</v>
          </cell>
          <cell r="C4433" t="str">
            <v>IMPERMEABILIZAÇÃO DE SUPERFÍCIE COM MANTA ASFÁLTICA, UMA CAMADA, INCLUSIVE APLICAÇÃO DE PRIMER ASFÁLTICO, E=4MM. AF_09/2023</v>
          </cell>
          <cell r="D4433" t="str">
            <v>M2</v>
          </cell>
          <cell r="E4433">
            <v>126.58</v>
          </cell>
          <cell r="F4433">
            <v>23.02</v>
          </cell>
          <cell r="G4433">
            <v>103.56</v>
          </cell>
        </row>
        <row r="4434">
          <cell r="B4434">
            <v>98547</v>
          </cell>
          <cell r="C4434" t="str">
            <v>IMPERMEABILIZAÇÃO DE SUPERFÍCIE COM MANTA ASFÁLTICA, DUAS CAMADAS, INCLUSIVE APLICAÇÃO DE PRIMER ASFÁLTICO, E=3MM E E=4MM. AF_09/2023</v>
          </cell>
          <cell r="D4434" t="str">
            <v>M2</v>
          </cell>
          <cell r="E4434">
            <v>212.77</v>
          </cell>
          <cell r="F4434">
            <v>36.66</v>
          </cell>
          <cell r="G4434">
            <v>176.11</v>
          </cell>
        </row>
        <row r="4435">
          <cell r="B4435">
            <v>98553</v>
          </cell>
          <cell r="C4435" t="str">
            <v>IMPERMEABILIZAÇÃO DE SUPERFÍCIE COM MEMBRANA À BASE DE POLIURETANO, 2 DEMÃOS. AF_09/2023</v>
          </cell>
          <cell r="D4435" t="str">
            <v>M2</v>
          </cell>
          <cell r="E4435">
            <v>172.84</v>
          </cell>
          <cell r="F4435">
            <v>12.31</v>
          </cell>
          <cell r="G4435">
            <v>160.53</v>
          </cell>
        </row>
        <row r="4436">
          <cell r="B4436">
            <v>98554</v>
          </cell>
          <cell r="C4436" t="str">
            <v>IMPERMEABILIZAÇÃO DE SUPERFÍCIE COM MEMBRANA À BASE DE RESINA ACRÍLICA, 3 DEMÃOS. AF_09/2023</v>
          </cell>
          <cell r="D4436" t="str">
            <v>M2</v>
          </cell>
          <cell r="E4436">
            <v>45.78</v>
          </cell>
          <cell r="F4436">
            <v>14.08</v>
          </cell>
          <cell r="G4436">
            <v>31.7</v>
          </cell>
        </row>
        <row r="4437">
          <cell r="B4437">
            <v>98555</v>
          </cell>
          <cell r="C4437" t="str">
            <v>IMPERMEABILIZAÇÃO DE SUPERFÍCIE COM ARGAMASSA POLIMÉRICA / MEMBRANA ACRÍLICA, 3 DEMÃOS. AF_09/2023</v>
          </cell>
          <cell r="D4437" t="str">
            <v>M2</v>
          </cell>
          <cell r="E4437">
            <v>30.66</v>
          </cell>
          <cell r="F4437">
            <v>14.91</v>
          </cell>
          <cell r="G4437">
            <v>15.75</v>
          </cell>
        </row>
        <row r="4438">
          <cell r="B4438">
            <v>98556</v>
          </cell>
          <cell r="C4438" t="str">
            <v>IMPERMEABILIZAÇÃO DE SUPERFÍCIE COM ARGAMASSA POLIMÉRICA / MEMBRANA ACRÍLICA, 4 DEMÃOS, REFORÇADA COM VÉU DE POLIÉSTER (MAV). AF_09/2023</v>
          </cell>
          <cell r="D4438" t="str">
            <v>M2</v>
          </cell>
          <cell r="E4438">
            <v>57.11</v>
          </cell>
          <cell r="F4438">
            <v>24.39</v>
          </cell>
          <cell r="G4438">
            <v>32.72</v>
          </cell>
        </row>
        <row r="4439">
          <cell r="B4439">
            <v>98557</v>
          </cell>
          <cell r="C4439" t="str">
            <v>IMPERMEABILIZAÇÃO DE SUPERFÍCIE COM EMULSÃO ASFÁLTICA, 2 DEMÃOS. AF_09/2023</v>
          </cell>
          <cell r="D4439" t="str">
            <v>M2</v>
          </cell>
          <cell r="E4439">
            <v>48.66</v>
          </cell>
          <cell r="F4439">
            <v>10.61</v>
          </cell>
          <cell r="G4439">
            <v>38.05</v>
          </cell>
        </row>
        <row r="4440">
          <cell r="B4440">
            <v>98558</v>
          </cell>
          <cell r="C4440" t="str">
            <v>TRATAMENTO DE RALO OU PONTO EMERGENTE COM ARGAMASSA POLIMÉRICA / MEMBRANA ACRÍLICA REFORÇADO COM TELA DE POLIÉSTER (MAV). AF_09/2023</v>
          </cell>
          <cell r="D4440" t="str">
            <v>UN</v>
          </cell>
          <cell r="E4440">
            <v>9.49</v>
          </cell>
          <cell r="F4440">
            <v>3.35</v>
          </cell>
          <cell r="G4440">
            <v>6.14</v>
          </cell>
        </row>
        <row r="4441">
          <cell r="B4441">
            <v>98559</v>
          </cell>
          <cell r="C4441" t="str">
            <v>TRATAMENTO DE RODAPÉ COM TELA DE POLIÉSTER. AF_09/2023</v>
          </cell>
          <cell r="D4441" t="str">
            <v>M</v>
          </cell>
          <cell r="E4441">
            <v>5.03</v>
          </cell>
          <cell r="F4441">
            <v>1.48</v>
          </cell>
          <cell r="G4441">
            <v>3.55</v>
          </cell>
        </row>
        <row r="4442">
          <cell r="B4442">
            <v>98562</v>
          </cell>
          <cell r="C4442" t="str">
            <v>IMPERMEABILIZAÇÃO DE SUPERFÍCIE COM ARGAMASSA DE CIMENTO E AREIA, COM ADITIVO IMPERMEABILIZANTE, E = 1,5CM. AF_09/2023</v>
          </cell>
          <cell r="D4442" t="str">
            <v>M2</v>
          </cell>
          <cell r="E4442">
            <v>48.87</v>
          </cell>
          <cell r="F4442">
            <v>25.24</v>
          </cell>
          <cell r="G4442">
            <v>23.63</v>
          </cell>
        </row>
        <row r="4443">
          <cell r="B4443">
            <v>98563</v>
          </cell>
          <cell r="C4443" t="str">
            <v>PROTEÇÃO MECÂNICA DE SUPERFÍCIE HORIZONTAL COM ARGAMASSA DE CIMENTO E AREIA, TRAÇO 1:3, E=2CM. AF_09/2023</v>
          </cell>
          <cell r="D4443" t="str">
            <v>M2</v>
          </cell>
          <cell r="E4443">
            <v>38.02</v>
          </cell>
          <cell r="F4443">
            <v>15</v>
          </cell>
          <cell r="G4443">
            <v>23.02</v>
          </cell>
        </row>
        <row r="4444">
          <cell r="B4444">
            <v>98564</v>
          </cell>
          <cell r="C4444" t="str">
            <v>PROTEÇÃO MECÂNICA DE SUPERFÍCIE VERTICAL COM ARGAMASSA DE CIMENTO E AREIA, TRAÇO 1:3, E=2CM. AF_09/2023</v>
          </cell>
          <cell r="D4444" t="str">
            <v>M2</v>
          </cell>
          <cell r="E4444">
            <v>48.69</v>
          </cell>
          <cell r="F4444">
            <v>16.42</v>
          </cell>
          <cell r="G4444">
            <v>32.27</v>
          </cell>
        </row>
        <row r="4445">
          <cell r="B4445">
            <v>98565</v>
          </cell>
          <cell r="C4445" t="str">
            <v>PROTEÇÃO MECÂNICA DE SUPERFICIE HORIZONTAL COM ARGAMASSA DE CIMENTO E AREIA, TRAÇO 1:3, E=3CM. AF_09/2023</v>
          </cell>
          <cell r="D4445" t="str">
            <v>M2</v>
          </cell>
          <cell r="E4445">
            <v>53.98</v>
          </cell>
          <cell r="F4445">
            <v>22.28</v>
          </cell>
          <cell r="G4445">
            <v>31.7</v>
          </cell>
        </row>
        <row r="4446">
          <cell r="B4446">
            <v>98566</v>
          </cell>
          <cell r="C4446" t="str">
            <v>PROTEÇÃO MECÂNICA DE SUPERFÍCIE VERTICAL COM ARGAMASSA DE CIMENTO E AREIA, TRAÇO 1:3, E=3CM. AF_09/2023</v>
          </cell>
          <cell r="D4446" t="str">
            <v>M2</v>
          </cell>
          <cell r="E4446">
            <v>64.65</v>
          </cell>
          <cell r="F4446">
            <v>23.71</v>
          </cell>
          <cell r="G4446">
            <v>40.94</v>
          </cell>
        </row>
        <row r="4447">
          <cell r="B4447">
            <v>98567</v>
          </cell>
          <cell r="C4447" t="str">
            <v>PROTEÇÃO MECÂNICA DE SUPERFICIE HORIZONTAL COM ARGAMASSA DE CIMENTO E AREIA, TRAÇO 1:3, E=4CM. AF_09/2023</v>
          </cell>
          <cell r="D4447" t="str">
            <v>M2</v>
          </cell>
          <cell r="E4447">
            <v>69.08</v>
          </cell>
          <cell r="F4447">
            <v>29.39</v>
          </cell>
          <cell r="G4447">
            <v>39.69</v>
          </cell>
        </row>
        <row r="4448">
          <cell r="B4448">
            <v>98568</v>
          </cell>
          <cell r="C4448" t="str">
            <v>PROTEÇÃO MECÂNICA DE SUPERFÍCIE VERTICAL COM ARGAMASSA DE CIMENTO E AREIA, TRAÇO 1:3, E=4CM. AF_09/2023</v>
          </cell>
          <cell r="D4448" t="str">
            <v>M2</v>
          </cell>
          <cell r="E4448">
            <v>79.75</v>
          </cell>
          <cell r="F4448">
            <v>30.81</v>
          </cell>
          <cell r="G4448">
            <v>48.94</v>
          </cell>
        </row>
        <row r="4449">
          <cell r="B4449">
            <v>98569</v>
          </cell>
          <cell r="C4449" t="str">
            <v>PROTEÇÃO MECÂNICA DE SUPERFICIE HORIZONTAL COM ARGAMASSA DE CIMENTO E AREIA, TRAÇO 1:3, E=5CM. AF_09/2023</v>
          </cell>
          <cell r="D4449" t="str">
            <v>M2</v>
          </cell>
          <cell r="E4449">
            <v>85.06</v>
          </cell>
          <cell r="F4449">
            <v>36.68</v>
          </cell>
          <cell r="G4449">
            <v>48.38</v>
          </cell>
        </row>
        <row r="4450">
          <cell r="B4450">
            <v>98570</v>
          </cell>
          <cell r="C4450" t="str">
            <v>PROTEÇÃO MECÂNICA DE SUPERFÍCIE VERTICAL COM ARGAMASSA DE CIMENTO E AREIA, TRAÇO 1:3, E=5CM. AF_09/2023</v>
          </cell>
          <cell r="D4450" t="str">
            <v>M2</v>
          </cell>
          <cell r="E4450">
            <v>95.72</v>
          </cell>
          <cell r="F4450">
            <v>38.1</v>
          </cell>
          <cell r="G4450">
            <v>57.62</v>
          </cell>
        </row>
        <row r="4451">
          <cell r="B4451">
            <v>98571</v>
          </cell>
          <cell r="C4451" t="str">
            <v>PROTEÇÃO MECÂNICA DE SUPERFICIE HORIZONTAL COM CONCRETO 15 MPA, E=4CM. AF_09/2023</v>
          </cell>
          <cell r="D4451" t="str">
            <v>M2</v>
          </cell>
          <cell r="E4451">
            <v>45.16</v>
          </cell>
          <cell r="F4451">
            <v>15.41</v>
          </cell>
          <cell r="G4451">
            <v>29.75</v>
          </cell>
        </row>
        <row r="4452">
          <cell r="B4452">
            <v>98572</v>
          </cell>
          <cell r="C4452" t="str">
            <v>PROTEÇÃO MECÂNICA DE SUPERFICIE HORIZONTAL COM CONCRETO 15 MPA, E=5CM. AF_09/2023</v>
          </cell>
          <cell r="D4452" t="str">
            <v>M2</v>
          </cell>
          <cell r="E4452">
            <v>55.36</v>
          </cell>
          <cell r="F4452">
            <v>19.26</v>
          </cell>
          <cell r="G4452">
            <v>36.1</v>
          </cell>
        </row>
        <row r="4453">
          <cell r="B4453">
            <v>98573</v>
          </cell>
          <cell r="C4453" t="str">
            <v>PROTEÇÃO MECÂNICA DE SUPERFÍCIE VERTICAL COM CONCRETO 15 MPA, E=5CM. AF_09/2023</v>
          </cell>
          <cell r="D4453" t="str">
            <v>M2</v>
          </cell>
          <cell r="E4453">
            <v>65.49</v>
          </cell>
          <cell r="F4453">
            <v>20.27</v>
          </cell>
          <cell r="G4453">
            <v>45.22</v>
          </cell>
        </row>
        <row r="4454">
          <cell r="B4454">
            <v>98575</v>
          </cell>
          <cell r="C4454" t="str">
            <v>TRATAMENTO DE JUNTA DE DILATAÇÃO, COM TARUGO DE POLIETILENO E SELANTE PU, INCLUSO PREENCHIMENTO COM ESPUMA EXPANSIVA PU. AF_09/2023</v>
          </cell>
          <cell r="D4454" t="str">
            <v>M</v>
          </cell>
          <cell r="E4454">
            <v>66.08</v>
          </cell>
          <cell r="F4454">
            <v>30.25</v>
          </cell>
          <cell r="G4454">
            <v>35.83</v>
          </cell>
        </row>
        <row r="4455">
          <cell r="B4455">
            <v>98576</v>
          </cell>
          <cell r="C4455" t="str">
            <v>TRATAMENTO DE JUNTA DE DILATAÇÃO COM MANTA ASFÁLTICA ADERIDA COM MAÇARICO. AF_09/2023</v>
          </cell>
          <cell r="D4455" t="str">
            <v>M</v>
          </cell>
          <cell r="E4455">
            <v>24.7</v>
          </cell>
          <cell r="F4455">
            <v>0.7</v>
          </cell>
          <cell r="G4455">
            <v>24</v>
          </cell>
        </row>
        <row r="4456">
          <cell r="B4456">
            <v>98577</v>
          </cell>
          <cell r="C4456" t="str">
            <v>TRATAMENTO DE JUNTA SERRADA, COM TARUGO DE POLIETILENO E SELANTE À BASE DE SILICONE. AF_09/2023</v>
          </cell>
          <cell r="D4456" t="str">
            <v>M</v>
          </cell>
          <cell r="E4456">
            <v>44.26</v>
          </cell>
          <cell r="F4456">
            <v>26.55</v>
          </cell>
          <cell r="G4456">
            <v>17.71</v>
          </cell>
        </row>
        <row r="4457">
          <cell r="B4457">
            <v>98593</v>
          </cell>
          <cell r="C4457" t="str">
            <v>PATCH PANEL 48 PORTAS, CATEGORIA 5E - FORNECIMENTO E INSTALAÇÃO. AF_11/2019</v>
          </cell>
          <cell r="D4457" t="str">
            <v>UN</v>
          </cell>
          <cell r="E4457">
            <v>2684.91</v>
          </cell>
          <cell r="F4457">
            <v>471.47</v>
          </cell>
          <cell r="G4457">
            <v>2213.44</v>
          </cell>
        </row>
        <row r="4458">
          <cell r="B4458">
            <v>98602</v>
          </cell>
          <cell r="C4458" t="str">
            <v>CONECTOR EM BRONZE/LATÃO, DN 22 MM X 1/2", SEM ANEL DE SOLDA, BOLSA X ROSCA F, INSTALADO EM PRUMADA DE HIDRÁULICA PREDIAL - FORNECIMENTO E INSTALAÇÃO. AF_04/2022</v>
          </cell>
          <cell r="D4458" t="str">
            <v>UN</v>
          </cell>
          <cell r="E4458">
            <v>19.03</v>
          </cell>
          <cell r="F4458">
            <v>2.48</v>
          </cell>
          <cell r="G4458">
            <v>16.55</v>
          </cell>
        </row>
        <row r="4459">
          <cell r="B4459">
            <v>98616</v>
          </cell>
          <cell r="C4459" t="str">
            <v>CONTENÇÃO EM CORTINA COM ESTACAS ESPAÇADAS COM 30 CM DE DIÂMETRO E PROFUNDIDADE ATÉ 20 METROS. AF_02/2025</v>
          </cell>
          <cell r="D4459" t="str">
            <v>M2</v>
          </cell>
          <cell r="E4459">
            <v>284.65</v>
          </cell>
          <cell r="F4459">
            <v>29.32</v>
          </cell>
          <cell r="G4459">
            <v>255.33</v>
          </cell>
        </row>
        <row r="4460">
          <cell r="B4460">
            <v>98619</v>
          </cell>
          <cell r="C4460" t="str">
            <v>CONTENÇÃO EM CORTINA COM ESTACAS ESPAÇADAS COM 40 CM DE DIÂMETRO E PROFUNDIDADE ATÉ 20 METROS. AF_02/2025</v>
          </cell>
          <cell r="D4460" t="str">
            <v>M2</v>
          </cell>
          <cell r="E4460">
            <v>310.25</v>
          </cell>
          <cell r="F4460">
            <v>24.63</v>
          </cell>
          <cell r="G4460">
            <v>285.62</v>
          </cell>
        </row>
        <row r="4461">
          <cell r="B4461">
            <v>98622</v>
          </cell>
          <cell r="C4461" t="str">
            <v>CONTENÇÃO EM CORTINA COM ESTACAS ESPAÇADAS COM 50 CM DE DIÂMETRO E PROFUNDIDADE ATÉ 20 METROS. AF_02/2025</v>
          </cell>
          <cell r="D4461" t="str">
            <v>M2</v>
          </cell>
          <cell r="E4461">
            <v>482.83</v>
          </cell>
          <cell r="F4461">
            <v>37.03</v>
          </cell>
          <cell r="G4461">
            <v>445.8</v>
          </cell>
        </row>
        <row r="4462">
          <cell r="B4462">
            <v>98625</v>
          </cell>
          <cell r="C4462" t="str">
            <v>CONTENÇÃO EM CORTINA COM ESTACAS ESPAÇADAS COM 60 CM DE DIÂMETRO E PROFUNDIDADE ATÉ 20 METROS. AF_02/2025</v>
          </cell>
          <cell r="D4462" t="str">
            <v>M2</v>
          </cell>
          <cell r="E4462">
            <v>509.11</v>
          </cell>
          <cell r="F4462">
            <v>28.76</v>
          </cell>
          <cell r="G4462">
            <v>480.35</v>
          </cell>
        </row>
        <row r="4463">
          <cell r="B4463">
            <v>98657</v>
          </cell>
          <cell r="C4463" t="str">
            <v>EXECUÇÃO DE MURETA GUIA PARA CONTENÇÃO/FUNDAÇÃO, PARA LAMELAS ATÉ 0,80 M DE LARGURA. AF_02/2025</v>
          </cell>
          <cell r="D4463" t="str">
            <v>M</v>
          </cell>
          <cell r="E4463">
            <v>732.91</v>
          </cell>
          <cell r="F4463">
            <v>185.94</v>
          </cell>
          <cell r="G4463">
            <v>546.97</v>
          </cell>
        </row>
        <row r="4464">
          <cell r="B4464">
            <v>98671</v>
          </cell>
          <cell r="C4464" t="str">
            <v>PISO EM GRANITO APLICADO EM AMBIENTES INTERNOS. AF_09/2020</v>
          </cell>
          <cell r="D4464" t="str">
            <v>M2</v>
          </cell>
          <cell r="E4464">
            <v>459.96</v>
          </cell>
          <cell r="F4464">
            <v>32.34</v>
          </cell>
          <cell r="G4464">
            <v>427.62</v>
          </cell>
        </row>
        <row r="4465">
          <cell r="B4465">
            <v>98672</v>
          </cell>
          <cell r="C4465" t="str">
            <v>PISO EM MÁRMORE APLICADO EM AMBIENTES INTERNOS. AF_09/2020</v>
          </cell>
          <cell r="D4465" t="str">
            <v>M2</v>
          </cell>
          <cell r="E4465">
            <v>588.01</v>
          </cell>
          <cell r="F4465">
            <v>32.34</v>
          </cell>
          <cell r="G4465">
            <v>555.67</v>
          </cell>
        </row>
        <row r="4466">
          <cell r="B4466">
            <v>98678</v>
          </cell>
          <cell r="C4466" t="str">
            <v>PISO ELEVADO COM ESTRUTURA EM AÇO, COMPOSTO POR PEDESTAIS E LONGARINAS. AF_09/2020</v>
          </cell>
          <cell r="D4466" t="str">
            <v>M2</v>
          </cell>
          <cell r="E4466">
            <v>494.09</v>
          </cell>
          <cell r="F4466">
            <v>11.17</v>
          </cell>
          <cell r="G4466">
            <v>482.92</v>
          </cell>
        </row>
        <row r="4467">
          <cell r="B4467">
            <v>98679</v>
          </cell>
          <cell r="C4467" t="str">
            <v>PISO CIMENTADO, TRAÇO 1:3 (CIMENTO E AREIA), ACABAMENTO LISO, ESPESSURA 2,0 CM, PREPARO MECÂNICO DA ARGAMASSA. AF_09/2020</v>
          </cell>
          <cell r="D4467" t="str">
            <v>M2</v>
          </cell>
          <cell r="E4467">
            <v>39.59</v>
          </cell>
          <cell r="F4467">
            <v>13.31</v>
          </cell>
          <cell r="G4467">
            <v>26.28</v>
          </cell>
        </row>
        <row r="4468">
          <cell r="B4468">
            <v>98680</v>
          </cell>
          <cell r="C4468" t="str">
            <v>PISO CIMENTADO, TRAÇO 1:3 (CIMENTO E AREIA), ACABAMENTO LISO, ESPESSURA 3,0 CM, PREPARO MECÂNICO DA ARGAMASSA. AF_09/2020</v>
          </cell>
          <cell r="D4468" t="str">
            <v>M2</v>
          </cell>
          <cell r="E4468">
            <v>50.25</v>
          </cell>
          <cell r="F4468">
            <v>15.7</v>
          </cell>
          <cell r="G4468">
            <v>34.55</v>
          </cell>
        </row>
        <row r="4469">
          <cell r="B4469">
            <v>98681</v>
          </cell>
          <cell r="C4469" t="str">
            <v>PISO CIMENTADO, TRAÇO 1:3 (CIMENTO E AREIA), ACABAMENTO RÚSTICO, ESPESSURA 2,0 CM, PREPARO MECÂNICO DA ARGAMASSA. AF_09/2020</v>
          </cell>
          <cell r="D4469" t="str">
            <v>M2</v>
          </cell>
          <cell r="E4469">
            <v>37.11</v>
          </cell>
          <cell r="F4469">
            <v>11.78</v>
          </cell>
          <cell r="G4469">
            <v>25.33</v>
          </cell>
        </row>
        <row r="4470">
          <cell r="B4470">
            <v>98682</v>
          </cell>
          <cell r="C4470" t="str">
            <v>PISO CIMENTADO, TRAÇO 1:3 (CIMENTO E AREIA), ACABAMENTO RÚSTICO, ESPESSURA 3,0 CM, PREPARO MECÂNICO DA ARGAMASSA. AF_09/2020</v>
          </cell>
          <cell r="D4470" t="str">
            <v>M2</v>
          </cell>
          <cell r="E4470">
            <v>47.77</v>
          </cell>
          <cell r="F4470">
            <v>14.17</v>
          </cell>
          <cell r="G4470">
            <v>33.6</v>
          </cell>
        </row>
        <row r="4471">
          <cell r="B4471">
            <v>98685</v>
          </cell>
          <cell r="C4471" t="str">
            <v>RODAPÉ EM GRANITO, ALTURA 10 CM. AF_09/2020</v>
          </cell>
          <cell r="D4471" t="str">
            <v>M</v>
          </cell>
          <cell r="E4471">
            <v>83.31</v>
          </cell>
          <cell r="F4471">
            <v>8.14</v>
          </cell>
          <cell r="G4471">
            <v>75.17</v>
          </cell>
        </row>
        <row r="4472">
          <cell r="B4472">
            <v>98686</v>
          </cell>
          <cell r="C4472" t="str">
            <v>RODAPÉ EM LADRILHO HIDRÁULICO, ALTURA 7 CM. AF_09/2020</v>
          </cell>
          <cell r="D4472" t="str">
            <v>M</v>
          </cell>
          <cell r="E4472">
            <v>44.51</v>
          </cell>
          <cell r="F4472">
            <v>22.37</v>
          </cell>
          <cell r="G4472">
            <v>22.14</v>
          </cell>
        </row>
        <row r="4473">
          <cell r="B4473">
            <v>98688</v>
          </cell>
          <cell r="C4473" t="str">
            <v>RODAPÉ EM POLIESTIRENO, ALTURA 5 CM. AF_09/2020</v>
          </cell>
          <cell r="D4473" t="str">
            <v>M</v>
          </cell>
          <cell r="E4473">
            <v>60.82</v>
          </cell>
          <cell r="F4473">
            <v>2.82</v>
          </cell>
          <cell r="G4473">
            <v>58</v>
          </cell>
        </row>
        <row r="4474">
          <cell r="B4474">
            <v>98689</v>
          </cell>
          <cell r="C4474" t="str">
            <v>SOLEIRA EM GRANITO, LARGURA 15 CM, ESPESSURA 2,0 CM. AF_09/2020</v>
          </cell>
          <cell r="D4474" t="str">
            <v>M</v>
          </cell>
          <cell r="E4474">
            <v>117.96</v>
          </cell>
          <cell r="F4474">
            <v>14.89</v>
          </cell>
          <cell r="G4474">
            <v>103.07</v>
          </cell>
        </row>
        <row r="4475">
          <cell r="B4475">
            <v>98695</v>
          </cell>
          <cell r="C4475" t="str">
            <v>SOLEIRA EM MÁRMORE, LARGURA 15 CM, ESPESSURA 2,0 CM. AF_09/2020</v>
          </cell>
          <cell r="D4475" t="str">
            <v>M</v>
          </cell>
          <cell r="E4475">
            <v>103.11</v>
          </cell>
          <cell r="F4475">
            <v>14.89</v>
          </cell>
          <cell r="G4475">
            <v>88.22</v>
          </cell>
        </row>
        <row r="4476">
          <cell r="B4476">
            <v>98697</v>
          </cell>
          <cell r="C4476" t="str">
            <v>RODAPÉ EM MÁRMORE, ALTURA 7 CM. AF_09/2020</v>
          </cell>
          <cell r="D4476" t="str">
            <v>M</v>
          </cell>
          <cell r="E4476">
            <v>68.52</v>
          </cell>
          <cell r="F4476">
            <v>8.14</v>
          </cell>
          <cell r="G4476">
            <v>60.38</v>
          </cell>
        </row>
        <row r="4477">
          <cell r="B4477">
            <v>98746</v>
          </cell>
          <cell r="C4477" t="str">
            <v>SOLDA DE TOPO EM CHAPA/PERFIL/TUBO DE AÇO CHANFRADO, ESPESSURA=1/4''. AF_06/2018</v>
          </cell>
          <cell r="D4477" t="str">
            <v>M</v>
          </cell>
          <cell r="E4477">
            <v>77.78</v>
          </cell>
          <cell r="F4477">
            <v>35.52</v>
          </cell>
          <cell r="G4477">
            <v>42.26</v>
          </cell>
        </row>
        <row r="4478">
          <cell r="B4478">
            <v>98749</v>
          </cell>
          <cell r="C4478" t="str">
            <v>SOLDA DE TOPO EM CHAPA/PERFIL/TUBO DE AÇO CHANFRADO, ESPESSURA=5/16''. AF_06/2018</v>
          </cell>
          <cell r="D4478" t="str">
            <v>M</v>
          </cell>
          <cell r="E4478">
            <v>95.49</v>
          </cell>
          <cell r="F4478">
            <v>36.88</v>
          </cell>
          <cell r="G4478">
            <v>58.61</v>
          </cell>
        </row>
        <row r="4479">
          <cell r="B4479">
            <v>98750</v>
          </cell>
          <cell r="C4479" t="str">
            <v>SOLDA DE TOPO EM CHAPA/PERFIL/TUBO DE AÇO CHANFRADO, ESPESSURA=3/8''. AF_06/2018</v>
          </cell>
          <cell r="D4479" t="str">
            <v>M</v>
          </cell>
          <cell r="E4479">
            <v>117.17</v>
          </cell>
          <cell r="F4479">
            <v>38.02</v>
          </cell>
          <cell r="G4479">
            <v>79.15</v>
          </cell>
        </row>
        <row r="4480">
          <cell r="B4480">
            <v>98751</v>
          </cell>
          <cell r="C4480" t="str">
            <v>SOLDA DE TOPO EM CHAPA/PERFIL/TUBO DE AÇO CHANFRADO, ESPESSURA=1/2''. AF_06/2018</v>
          </cell>
          <cell r="D4480" t="str">
            <v>M</v>
          </cell>
          <cell r="E4480">
            <v>173.86</v>
          </cell>
          <cell r="F4480">
            <v>40.75</v>
          </cell>
          <cell r="G4480">
            <v>133.11</v>
          </cell>
        </row>
        <row r="4481">
          <cell r="B4481">
            <v>98752</v>
          </cell>
          <cell r="C4481" t="str">
            <v>SOLDA DE TOPO EM CHAPA/PERFIL/TUBO DE AÇO CHANFRADO, ESPESSURA=5/8''. AF_06/2018</v>
          </cell>
          <cell r="D4481" t="str">
            <v>M</v>
          </cell>
          <cell r="E4481">
            <v>242.48</v>
          </cell>
          <cell r="F4481">
            <v>43.26</v>
          </cell>
          <cell r="G4481">
            <v>199.22</v>
          </cell>
        </row>
        <row r="4482">
          <cell r="B4482">
            <v>98753</v>
          </cell>
          <cell r="C4482" t="str">
            <v>SOLDA DE TOPO EM CHAPA/PERFIL/TUBO DE AÇO CHANFRADO, ESPESSURA=3/4''. AF_06/2018</v>
          </cell>
          <cell r="D4482" t="str">
            <v>M</v>
          </cell>
          <cell r="E4482">
            <v>328.08</v>
          </cell>
          <cell r="F4482">
            <v>45.77</v>
          </cell>
          <cell r="G4482">
            <v>282.31</v>
          </cell>
        </row>
        <row r="4483">
          <cell r="B4483">
            <v>98760</v>
          </cell>
          <cell r="C4483" t="str">
            <v>INVERSOR DE SOLDA MONOFÁSICO DE 160 A, POTÊNCIA DE 5400 W, TENSÃO DE 220 V, PARA SOLDA COM ELETRODOS DE 2,0 A 4,0 MM E PROCESSO TIG - DEPRECIAÇÃO. AF_06/2018</v>
          </cell>
          <cell r="D4483" t="str">
            <v>H</v>
          </cell>
          <cell r="E4483">
            <v>0.07</v>
          </cell>
          <cell r="F4483">
            <v>0</v>
          </cell>
          <cell r="G4483">
            <v>0.07</v>
          </cell>
        </row>
        <row r="4484">
          <cell r="B4484">
            <v>98761</v>
          </cell>
          <cell r="C4484" t="str">
            <v>INVERSOR DE SOLDA MONOFÁSICO DE 160 A, POTÊNCIA DE 5400 W, TENSÃO DE 220 V, PARA SOLDA COM ELETRODOS DE 2,0 A 4,0 MM E PROCESSO TIG - JUROS. AF_06/2018</v>
          </cell>
          <cell r="D4484" t="str">
            <v>H</v>
          </cell>
          <cell r="E4484">
            <v>0.01</v>
          </cell>
          <cell r="F4484">
            <v>0</v>
          </cell>
          <cell r="G4484">
            <v>0.01</v>
          </cell>
        </row>
        <row r="4485">
          <cell r="B4485">
            <v>98762</v>
          </cell>
          <cell r="C4485" t="str">
            <v>INVERSOR DE SOLDA MONOFÁSICO DE 160 A, POTÊNCIA DE 5400 W, TENSÃO DE 220 V, PARA SOLDA COM ELETRODOS DE 2,0 A 4,0 MM E PROCESSO TIG - MANUTENÇÃO. AF_06/2018</v>
          </cell>
          <cell r="D4485" t="str">
            <v>H</v>
          </cell>
          <cell r="E4485">
            <v>0.08</v>
          </cell>
          <cell r="F4485">
            <v>0</v>
          </cell>
          <cell r="G4485">
            <v>0.08</v>
          </cell>
        </row>
        <row r="4486">
          <cell r="B4486">
            <v>98763</v>
          </cell>
          <cell r="C4486" t="str">
            <v>INVERSOR DE SOLDA MONOFÁSICO DE 160 A, POTÊNCIA DE 5400 W, TENSÃO DE 220 V, PARA SOLDA COM ELETRODOS DE 2,0 A 4,0 MM E PROCESSO TIG - MATERIAIS NA OPERAÇÃO. AF_06/2018</v>
          </cell>
          <cell r="D4486" t="str">
            <v>H</v>
          </cell>
          <cell r="E4486">
            <v>4.13</v>
          </cell>
          <cell r="F4486">
            <v>0</v>
          </cell>
          <cell r="G4486">
            <v>4.13</v>
          </cell>
        </row>
        <row r="4487">
          <cell r="B4487">
            <v>98764</v>
          </cell>
          <cell r="C4487" t="str">
            <v>INVERSOR DE SOLDA MONOFÁSICO DE 160 A, POTÊNCIA DE 5400 W, TENSÃO DE 220 V, PARA SOLDA COM ELETRODOS DE 2,0 A 4,0 MM E PROCESSO TIG - CHP DIURNO. AF_06/2018</v>
          </cell>
          <cell r="D4487" t="str">
            <v>CHP</v>
          </cell>
          <cell r="E4487">
            <v>4.29</v>
          </cell>
          <cell r="F4487">
            <v>0</v>
          </cell>
          <cell r="G4487">
            <v>4.29</v>
          </cell>
        </row>
        <row r="4488">
          <cell r="B4488">
            <v>98765</v>
          </cell>
          <cell r="C4488" t="str">
            <v>INVERSOR DE SOLDA MONOFÁSICO DE 160 A, POTÊNCIA DE 5400 W, TENSÃO DE 220 V, PARA SOLDA COM ELETRODOS DE 2,0 A 4,0 MM E PROCESSO TIG - CHI DIURNO. AF_06/2018</v>
          </cell>
          <cell r="D4488" t="str">
            <v>CHI</v>
          </cell>
          <cell r="E4488">
            <v>0.08</v>
          </cell>
          <cell r="F4488">
            <v>0</v>
          </cell>
          <cell r="G4488">
            <v>0.08</v>
          </cell>
        </row>
        <row r="4489">
          <cell r="B4489">
            <v>99054</v>
          </cell>
          <cell r="C4489" t="str">
            <v>ACABAMENTOS PARA FORRO (SANCA DE GESSO, MONTADA NA OBRA). AF_08/2023_PS</v>
          </cell>
          <cell r="D4489" t="str">
            <v>M2</v>
          </cell>
          <cell r="E4489">
            <v>58.42</v>
          </cell>
          <cell r="F4489">
            <v>31.06</v>
          </cell>
          <cell r="G4489">
            <v>27.36</v>
          </cell>
        </row>
        <row r="4490">
          <cell r="B4490">
            <v>99059</v>
          </cell>
          <cell r="C4490" t="str">
            <v>LOCAÇÃO CONVENCIONAL DE OBRA, UTILIZANDO GABARITO DE TÁBUAS CORRIDAS PONTALETADAS A CADA 2,00M - 2 UTILIZAÇÕES. AF_03/2024</v>
          </cell>
          <cell r="D4490" t="str">
            <v>M</v>
          </cell>
          <cell r="E4490">
            <v>56.92</v>
          </cell>
          <cell r="F4490">
            <v>27.54</v>
          </cell>
          <cell r="G4490">
            <v>29.38</v>
          </cell>
        </row>
        <row r="4491">
          <cell r="B4491">
            <v>99060</v>
          </cell>
          <cell r="C4491" t="str">
            <v>LOCAÇÃO COM CAVALETE COM ALTURA DE 1,00 M - 2 UTILIZAÇÕES. AF_03/2024</v>
          </cell>
          <cell r="D4491" t="str">
            <v>UN</v>
          </cell>
          <cell r="E4491">
            <v>167.62</v>
          </cell>
          <cell r="F4491">
            <v>87.51</v>
          </cell>
          <cell r="G4491">
            <v>80.11</v>
          </cell>
        </row>
        <row r="4492">
          <cell r="B4492">
            <v>99061</v>
          </cell>
          <cell r="C4492" t="str">
            <v>LOCAÇÃO COM CAVALETE COM ALTURA DE 0,50 M - 2 UTILIZAÇÕES. AF_03/2024</v>
          </cell>
          <cell r="D4492" t="str">
            <v>UN</v>
          </cell>
          <cell r="E4492">
            <v>103.98</v>
          </cell>
          <cell r="F4492">
            <v>55.82</v>
          </cell>
          <cell r="G4492">
            <v>48.16</v>
          </cell>
        </row>
        <row r="4493">
          <cell r="B4493">
            <v>99062</v>
          </cell>
          <cell r="C4493" t="str">
            <v>MARCAÇÃO DE PONTOS EM GABARITO OU CAVALETE. AF_03/2024</v>
          </cell>
          <cell r="D4493" t="str">
            <v>UN</v>
          </cell>
          <cell r="E4493">
            <v>1.91</v>
          </cell>
          <cell r="F4493">
            <v>1.4</v>
          </cell>
          <cell r="G4493">
            <v>0.51</v>
          </cell>
        </row>
        <row r="4494">
          <cell r="B4494">
            <v>99063</v>
          </cell>
          <cell r="C4494" t="str">
            <v>LOCAÇÃO DE REDE DE ÁGUA OU ESGOTO. AF_03/2024</v>
          </cell>
          <cell r="D4494" t="str">
            <v>M</v>
          </cell>
          <cell r="E4494">
            <v>8.47</v>
          </cell>
          <cell r="F4494">
            <v>5.14</v>
          </cell>
          <cell r="G4494">
            <v>3.33</v>
          </cell>
        </row>
        <row r="4495">
          <cell r="B4495">
            <v>99235</v>
          </cell>
          <cell r="C4495" t="str">
            <v>CONCRETAGEM DE EDIFICAÇÕES (PAREDES E LAJES) FEITAS COM SISTEMA DE FÔRMAS MANUSEÁVEIS, COM CONCRETO USINADO AUTOADENSÁVEL FCK 25 MPA - LANÇAMENTO E ACABAMENTO. AF_09/2024</v>
          </cell>
          <cell r="D4495" t="str">
            <v>M3</v>
          </cell>
          <cell r="E4495">
            <v>703.15</v>
          </cell>
          <cell r="F4495">
            <v>13.22</v>
          </cell>
          <cell r="G4495">
            <v>689.93</v>
          </cell>
        </row>
        <row r="4496">
          <cell r="B4496">
            <v>99240</v>
          </cell>
          <cell r="C4496" t="str">
            <v>ACRÉSCIMO PARA POÇO DE VISITA CIRCULAR PARA DRENAGEM, EM CONCRETO PRÉ-MOLDADO, DIÂMETRO INTERNO = 1,2 M. AF_12/2020</v>
          </cell>
          <cell r="D4496" t="str">
            <v>M</v>
          </cell>
          <cell r="E4496">
            <v>712.38</v>
          </cell>
          <cell r="F4496">
            <v>38.54</v>
          </cell>
          <cell r="G4496">
            <v>673.84</v>
          </cell>
        </row>
        <row r="4497">
          <cell r="B4497">
            <v>99241</v>
          </cell>
          <cell r="C4497" t="str">
            <v>ACRÉSCIMO PARA POÇO DE VISITA RETANGULAR PARA DRENAGEM, EM ALVENARIA COM BLOCOS DE CONCRETO, DIMENSÕES INTERNAS = 1,5X1,5 M. AF_12/2020</v>
          </cell>
          <cell r="D4497" t="str">
            <v>M</v>
          </cell>
          <cell r="E4497">
            <v>1882.69</v>
          </cell>
          <cell r="F4497">
            <v>688.69</v>
          </cell>
          <cell r="G4497">
            <v>1194</v>
          </cell>
        </row>
        <row r="4498">
          <cell r="B4498">
            <v>99242</v>
          </cell>
          <cell r="C4498" t="str">
            <v>BASE PARA POÇO DE VISITA CIRCULAR PARA DRENAGEM, EM ALVENARIA COM TIJOLOS CERÂMICOS MACIÇOS, DIÂMETRO INTERNO = 1,2 M, PROFUNDIDADE = 1,40 M, EXCLUINDO TAMPÃO. AF_12/2020</v>
          </cell>
          <cell r="D4498" t="str">
            <v>UN</v>
          </cell>
          <cell r="E4498">
            <v>2939.09</v>
          </cell>
          <cell r="F4498">
            <v>987.53</v>
          </cell>
          <cell r="G4498">
            <v>1951.56</v>
          </cell>
        </row>
        <row r="4499">
          <cell r="B4499">
            <v>99243</v>
          </cell>
          <cell r="C4499" t="str">
            <v>ACRÉSCIMO PARA POÇO DE VISITA CIRCULAR PARA DRENAGEM, EM ALVENARIA COM TIJOLOS CERÂMICOS MACIÇOS, DIÂMETRO INTERNO = 1,2 M. AF_12/2020</v>
          </cell>
          <cell r="D4499" t="str">
            <v>M</v>
          </cell>
          <cell r="E4499">
            <v>1551.47</v>
          </cell>
          <cell r="F4499">
            <v>652.86</v>
          </cell>
          <cell r="G4499">
            <v>898.61</v>
          </cell>
        </row>
        <row r="4500">
          <cell r="B4500">
            <v>99244</v>
          </cell>
          <cell r="C4500" t="str">
            <v>BASE PARA POÇO DE VISITA RETANGULAR PARA DRENAGEM, EM ALVENARIA COM BLOCOS DE CONCRETO, DIMENSÕES INTERNAS = 1,5X2 M, PROFUNDIDADE = 1,40 M, EXCLUINDO TAMPÃO. AF_12/2020</v>
          </cell>
          <cell r="D4500" t="str">
            <v>UN</v>
          </cell>
          <cell r="E4500">
            <v>5148.3</v>
          </cell>
          <cell r="F4500">
            <v>1503.3</v>
          </cell>
          <cell r="G4500">
            <v>3645</v>
          </cell>
        </row>
        <row r="4501">
          <cell r="B4501">
            <v>99246</v>
          </cell>
          <cell r="C4501" t="str">
            <v>ACRÉSCIMO PARA POÇO DE VISITA CIRCULAR PARA DRENAGEM, EM CONCRETO PRÉ-MOLDADO, DIÂMETRO INTERNO = 1,5 M. AF_12/2020</v>
          </cell>
          <cell r="D4501" t="str">
            <v>M</v>
          </cell>
          <cell r="E4501">
            <v>976.67</v>
          </cell>
          <cell r="F4501">
            <v>49.22</v>
          </cell>
          <cell r="G4501">
            <v>927.45</v>
          </cell>
        </row>
        <row r="4502">
          <cell r="B4502">
            <v>99247</v>
          </cell>
          <cell r="C4502" t="str">
            <v>ACRÉSCIMO PARA POÇO DE VISITA RETANGULAR PARA DRENAGEM, EM ALVENARIA COM BLOCOS DE CONCRETO, DIMENSÕES INTERNAS = 1,5X2 M. AF_12/2020</v>
          </cell>
          <cell r="D4502" t="str">
            <v>M</v>
          </cell>
          <cell r="E4502">
            <v>2146.67</v>
          </cell>
          <cell r="F4502">
            <v>786.33</v>
          </cell>
          <cell r="G4502">
            <v>1360.34</v>
          </cell>
        </row>
        <row r="4503">
          <cell r="B4503">
            <v>99248</v>
          </cell>
          <cell r="C4503" t="str">
            <v>BASE PARA POÇO DE VISITA CIRCULAR PARA DRENAGEM, EM ALVENARIA COM TIJOLOS CERÂMICOS MACIÇOS, DIÂMETRO INTERNO = 1,50 M, PROFUNDIDADE = 1,40 M, EXCLUINDO TAMPÃO. AF_12/2020</v>
          </cell>
          <cell r="D4503" t="str">
            <v>UN</v>
          </cell>
          <cell r="E4503">
            <v>3781.12</v>
          </cell>
          <cell r="F4503">
            <v>1223.19</v>
          </cell>
          <cell r="G4503">
            <v>2557.93</v>
          </cell>
        </row>
        <row r="4504">
          <cell r="B4504">
            <v>99249</v>
          </cell>
          <cell r="C4504" t="str">
            <v>ACRÉSCIMO PARA POÇO DE VISITA CIRCULAR PARA DRENAGEM, EM ALVENARIA COM TIJOLOS CERÂMICOS MACIÇOS, DIÂMETRO INTERNO = 1,5 M. AF_12/2020</v>
          </cell>
          <cell r="D4504" t="str">
            <v>M</v>
          </cell>
          <cell r="E4504">
            <v>1889.81</v>
          </cell>
          <cell r="F4504">
            <v>802.04</v>
          </cell>
          <cell r="G4504">
            <v>1087.77</v>
          </cell>
        </row>
        <row r="4505">
          <cell r="B4505">
            <v>99250</v>
          </cell>
          <cell r="C4505" t="str">
            <v>CAIXA ENTERRADA HIDRÁULICA RETANGULAR EM ALVENARIA COM TIJOLOS CERÂMICOS MACIÇOS, DIMENSÕES INTERNAS: 0,3X0,3X0,3 M PARA REDE DE DRENAGEM. AF_12/2020</v>
          </cell>
          <cell r="D4505" t="str">
            <v>UN</v>
          </cell>
          <cell r="E4505">
            <v>175.06</v>
          </cell>
          <cell r="F4505">
            <v>77.69</v>
          </cell>
          <cell r="G4505">
            <v>97.37</v>
          </cell>
        </row>
        <row r="4506">
          <cell r="B4506">
            <v>99251</v>
          </cell>
          <cell r="C4506" t="str">
            <v>CAIXA ENTERRADA HIDRÁULICA RETANGULAR EM ALVENARIA COM TIJOLOS CERÂMICOS MACIÇOS, DIMENSÕES INTERNAS: 0,4X0,4X0,4 M PARA REDE DE DRENAGEM. AF_12/2020</v>
          </cell>
          <cell r="D4506" t="str">
            <v>UN</v>
          </cell>
          <cell r="E4506">
            <v>274.37</v>
          </cell>
          <cell r="F4506">
            <v>122.7</v>
          </cell>
          <cell r="G4506">
            <v>151.67</v>
          </cell>
        </row>
        <row r="4507">
          <cell r="B4507">
            <v>99252</v>
          </cell>
          <cell r="C4507" t="str">
            <v>BASE PARA POÇO DE VISITA RETANGULAR PARA DRENAGEM, EM ALVENARIA COM BLOCOS DE CONCRETO, DIMENSÕES INTERNAS = 1X1 M, PROFUNDIDADE = 1,40 M, EXCLUINDO TAMPÃO. AF_12/2020</v>
          </cell>
          <cell r="D4507" t="str">
            <v>UN</v>
          </cell>
          <cell r="E4507">
            <v>2664</v>
          </cell>
          <cell r="F4507">
            <v>834.1</v>
          </cell>
          <cell r="G4507">
            <v>1829.9</v>
          </cell>
        </row>
        <row r="4508">
          <cell r="B4508">
            <v>99253</v>
          </cell>
          <cell r="C4508" t="str">
            <v>CAIXA ENTERRADA HIDRÁULICA RETANGULAR EM ALVENARIA COM TIJOLOS CERÂMICOS MACIÇOS, DIMENSÕES INTERNAS: 0,6X0,6X0,6 M PARA REDE DE DRENAGEM. AF_12/2020</v>
          </cell>
          <cell r="D4508" t="str">
            <v>UN</v>
          </cell>
          <cell r="E4508">
            <v>531.15</v>
          </cell>
          <cell r="F4508">
            <v>232.7</v>
          </cell>
          <cell r="G4508">
            <v>298.45</v>
          </cell>
        </row>
        <row r="4509">
          <cell r="B4509">
            <v>99254</v>
          </cell>
          <cell r="C4509" t="str">
            <v>ACRÉSCIMO PARA POÇO DE VISITA RETANGULAR PARA DRENAGEM, EM ALVENARIA COM BLOCOS DE CONCRETO, DIMENSÕES INTERNAS = 1X1 M. AF_12/2020</v>
          </cell>
          <cell r="D4509" t="str">
            <v>M</v>
          </cell>
          <cell r="E4509">
            <v>1354.64</v>
          </cell>
          <cell r="F4509">
            <v>493.22</v>
          </cell>
          <cell r="G4509">
            <v>861.42</v>
          </cell>
        </row>
        <row r="4510">
          <cell r="B4510">
            <v>99255</v>
          </cell>
          <cell r="C4510" t="str">
            <v>CAIXA ENTERRADA HIDRÁULICA RETANGULAR EM ALVENARIA COM TIJOLOS CERÂMICOS MACIÇOS, DIMENSÕES INTERNAS: 0,8X0,8X0,6 M PARA REDE DE DRENAGEM. AF_12/2020</v>
          </cell>
          <cell r="D4510" t="str">
            <v>UN</v>
          </cell>
          <cell r="E4510">
            <v>742.22</v>
          </cell>
          <cell r="F4510">
            <v>324.5</v>
          </cell>
          <cell r="G4510">
            <v>417.72</v>
          </cell>
        </row>
        <row r="4511">
          <cell r="B4511">
            <v>99256</v>
          </cell>
          <cell r="C4511" t="str">
            <v>BASE PARA POÇO DE VISITA RETANGULAR PARA DRENAGEM, EM ALVENARIA COM BLOCOS DE CONCRETO, DIMENSÕES INTERNAS = 1,5X2,5 M, PROFUNDIDADE = 1,40 M, EXCLUINDO TAMPÃO. AF_12/2020</v>
          </cell>
          <cell r="D4511" t="str">
            <v>UN</v>
          </cell>
          <cell r="E4511">
            <v>6059.21</v>
          </cell>
          <cell r="F4511">
            <v>1753.54</v>
          </cell>
          <cell r="G4511">
            <v>4305.67</v>
          </cell>
        </row>
        <row r="4512">
          <cell r="B4512">
            <v>99257</v>
          </cell>
          <cell r="C4512" t="str">
            <v>CAIXA ENTERRADA HIDRÁULICA RETANGULAR EM ALVENARIA COM TIJOLOS CERÂMICOS MACIÇOS, DIMENSÕES INTERNAS: 1X1X0,6 M PARA REDE DE DRENAGEM. AF_12/2020</v>
          </cell>
          <cell r="D4512" t="str">
            <v>UN</v>
          </cell>
          <cell r="E4512">
            <v>883.89</v>
          </cell>
          <cell r="F4512">
            <v>352.85</v>
          </cell>
          <cell r="G4512">
            <v>531.04</v>
          </cell>
        </row>
        <row r="4513">
          <cell r="B4513">
            <v>99258</v>
          </cell>
          <cell r="C4513" t="str">
            <v>CAIXA ENTERRADA HIDRÁULICA RETANGULAR, EM ALVENARIA COM BLOCOS DE CONCRETO, DIMENSÕES INTERNAS: 0,4X0,4X0,4 M PARA REDE DE DRENAGEM. AF_12/2020</v>
          </cell>
          <cell r="D4513" t="str">
            <v>UN</v>
          </cell>
          <cell r="E4513">
            <v>237.76</v>
          </cell>
          <cell r="F4513">
            <v>100.12</v>
          </cell>
          <cell r="G4513">
            <v>137.64</v>
          </cell>
        </row>
        <row r="4514">
          <cell r="B4514">
            <v>99259</v>
          </cell>
          <cell r="C4514" t="str">
            <v>BASE PARA POÇO DE VISITA RETANGULAR PARA DRENAGEM, EM ALVENARIA COM BLOCOS DE CONCRETO, DIMENSÕES INTERNAS = 1X1,5 M, PROFUNDIDADE = 1,40 M, EXCLUINDO TAMPÃO. AF_12/2020</v>
          </cell>
          <cell r="D4514" t="str">
            <v>UN</v>
          </cell>
          <cell r="E4514">
            <v>3378.95</v>
          </cell>
          <cell r="F4514">
            <v>1045.79</v>
          </cell>
          <cell r="G4514">
            <v>2333.16</v>
          </cell>
        </row>
        <row r="4515">
          <cell r="B4515">
            <v>99260</v>
          </cell>
          <cell r="C4515" t="str">
            <v>CAIXA ENTERRADA HIDRÁULICA RETANGULAR, EM ALVENARIA COM BLOCOS DE CONCRETO, DIMENSÕES INTERNAS: 0,6X0,6X0,6 M PARA REDE DE DRENAGEM. AF_12/2020</v>
          </cell>
          <cell r="D4515" t="str">
            <v>UN</v>
          </cell>
          <cell r="E4515">
            <v>443.1</v>
          </cell>
          <cell r="F4515">
            <v>180.3</v>
          </cell>
          <cell r="G4515">
            <v>262.8</v>
          </cell>
        </row>
        <row r="4516">
          <cell r="B4516">
            <v>99261</v>
          </cell>
          <cell r="C4516" t="str">
            <v>ACRÉSCIMO PARA POÇO DE VISITA RETANGULAR PARA DRENAGEM, EM ALVENARIA COM BLOCOS DE CONCRETO, DIMENSÕES INTERNAS = 1X1,5 M. AF_12/2020</v>
          </cell>
          <cell r="D4516" t="str">
            <v>M</v>
          </cell>
          <cell r="E4516">
            <v>1618.63</v>
          </cell>
          <cell r="F4516">
            <v>590.96</v>
          </cell>
          <cell r="G4516">
            <v>1027.67</v>
          </cell>
        </row>
        <row r="4517">
          <cell r="B4517">
            <v>99262</v>
          </cell>
          <cell r="C4517" t="str">
            <v>CAIXA ENTERRADA HIDRÁULICA RETANGULAR, EM ALVENARIA COM BLOCOS DE CONCRETO, DIMENSÕES INTERNAS: 0,8X0,8X0,6 M PARA REDE DE DRENAGEM. AF_12/2020</v>
          </cell>
          <cell r="D4517" t="str">
            <v>UN</v>
          </cell>
          <cell r="E4517">
            <v>629.88</v>
          </cell>
          <cell r="F4517">
            <v>257.62</v>
          </cell>
          <cell r="G4517">
            <v>372.26</v>
          </cell>
        </row>
        <row r="4518">
          <cell r="B4518">
            <v>99263</v>
          </cell>
          <cell r="C4518" t="str">
            <v>ACRÉSCIMO PARA POÇO DE VISITA RETANGULAR PARA DRENAGEM, EM ALVENARIA COM BLOCOS DE CONCRETO, DIMENSÕES INTERNAS = 1,5X2,5 M. AF_12/2020</v>
          </cell>
          <cell r="D4518" t="str">
            <v>M</v>
          </cell>
          <cell r="E4518">
            <v>2410.72</v>
          </cell>
          <cell r="F4518">
            <v>884.01</v>
          </cell>
          <cell r="G4518">
            <v>1526.71</v>
          </cell>
        </row>
        <row r="4519">
          <cell r="B4519">
            <v>99264</v>
          </cell>
          <cell r="C4519" t="str">
            <v>CAIXA ENTERRADA HIDRÁULICA RETANGULAR, EM ALVENARIA COM BLOCOS DE CONCRETO, DIMENSÕES INTERNAS: 1X1X0,6 M PARA REDE DE DRENAGEM. AF_12/2020</v>
          </cell>
          <cell r="D4519" t="str">
            <v>UN</v>
          </cell>
          <cell r="E4519">
            <v>750.95</v>
          </cell>
          <cell r="F4519">
            <v>273.65</v>
          </cell>
          <cell r="G4519">
            <v>477.3</v>
          </cell>
        </row>
        <row r="4520">
          <cell r="B4520">
            <v>99265</v>
          </cell>
          <cell r="C4520" t="str">
            <v>BASE PARA POÇO DE VISITA RETANGULAR PARA DRENAGEM, EM ALVENARIA COM BLOCOS DE CONCRETO, DIMENSÕES INTERNAS = 1X2 M, PROFUNDIDADE = 1,40 M, EXCLUINDO TAMPÃO. AF_12/2020</v>
          </cell>
          <cell r="D4520" t="str">
            <v>UN</v>
          </cell>
          <cell r="E4520">
            <v>4093.85</v>
          </cell>
          <cell r="F4520">
            <v>1257.22</v>
          </cell>
          <cell r="G4520">
            <v>2836.63</v>
          </cell>
        </row>
        <row r="4521">
          <cell r="B4521">
            <v>99266</v>
          </cell>
          <cell r="C4521" t="str">
            <v>ACRÉSCIMO PARA POÇO DE VISITA RETANGULAR PARA DRENAGEM, EM ALVENARIA COM BLOCOS DE CONCRETO, DIMENSÕES INTERNAS = 1X2 M. AF_12/2020</v>
          </cell>
          <cell r="D4521" t="str">
            <v>M</v>
          </cell>
          <cell r="E4521">
            <v>1882.69</v>
          </cell>
          <cell r="F4521">
            <v>688.69</v>
          </cell>
          <cell r="G4521">
            <v>1194</v>
          </cell>
        </row>
        <row r="4522">
          <cell r="B4522">
            <v>99267</v>
          </cell>
          <cell r="C4522" t="str">
            <v>BASE PARA POÇO DE VISITA RETANGULAR PARA DRENAGEM, EM ALVENARIA COM BLOCOS DE CONCRETO, DIMENSÕES INTERNAS = 1X2,5 M, PROFUNDIDADE = 1,40 M, EXCLUINDO TAMPÃO. AF_12/2020</v>
          </cell>
          <cell r="D4522" t="str">
            <v>UN</v>
          </cell>
          <cell r="E4522">
            <v>4808.81</v>
          </cell>
          <cell r="F4522">
            <v>1469.09</v>
          </cell>
          <cell r="G4522">
            <v>3339.72</v>
          </cell>
        </row>
        <row r="4523">
          <cell r="B4523">
            <v>99268</v>
          </cell>
          <cell r="C4523" t="str">
            <v>POÇO DE INSPEÇÃO CIRCULAR PARA DRENAGEM, EM CONCRETO PRÉ-MOLDADO, DIÂMETRO INTERNO = 0,60 M, PROFUNDIDADE = 0,90 M, EXCLUINDO TAMPÃO. AF_12/2020</v>
          </cell>
          <cell r="D4523" t="str">
            <v>UN</v>
          </cell>
          <cell r="E4523">
            <v>481.12</v>
          </cell>
          <cell r="F4523">
            <v>82.18</v>
          </cell>
          <cell r="G4523">
            <v>398.94</v>
          </cell>
        </row>
        <row r="4524">
          <cell r="B4524">
            <v>99269</v>
          </cell>
          <cell r="C4524" t="str">
            <v>ACRÉSCIMO PARA POÇO DE VISITA RETANGULAR PARA DRENAGEM, EM ALVENARIA COM BLOCOS DE CONCRETO, DIMENSÕES INTERNAS = 1X2,5 M. AF_12/2020</v>
          </cell>
          <cell r="D4524" t="str">
            <v>M</v>
          </cell>
          <cell r="E4524">
            <v>2146.67</v>
          </cell>
          <cell r="F4524">
            <v>786.33</v>
          </cell>
          <cell r="G4524">
            <v>1360.34</v>
          </cell>
        </row>
        <row r="4525">
          <cell r="B4525">
            <v>99270</v>
          </cell>
          <cell r="C4525" t="str">
            <v>POÇO DE INSPEÇÃO CIRCULAR PARA DRENAGEM, EM CONCRETO PRÉ-MOLDADO, DIÂMETRO INTERNO = 0,60 M, PROFUNDIDADE = 1,40 M, EXCLUINDO TAMPÃO. AF_12/2020</v>
          </cell>
          <cell r="D4525" t="str">
            <v>UN</v>
          </cell>
          <cell r="E4525">
            <v>632.99</v>
          </cell>
          <cell r="F4525">
            <v>91.72</v>
          </cell>
          <cell r="G4525">
            <v>541.27</v>
          </cell>
        </row>
        <row r="4526">
          <cell r="B4526">
            <v>99271</v>
          </cell>
          <cell r="C4526" t="str">
            <v>BASE PARA POÇO DE VISITA RETANGULAR PARA DRENAGEM, EM ALVENARIA COM BLOCOS DE CONCRETO, DIMENSÕES INTERNAS = 1,5X3 M, PROFUNDIDADE = 1,40 M, EXCLUINDO TAMPÃO. AF_12/2020</v>
          </cell>
          <cell r="D4526" t="str">
            <v>UN</v>
          </cell>
          <cell r="E4526">
            <v>6970.04</v>
          </cell>
          <cell r="F4526">
            <v>2003.89</v>
          </cell>
          <cell r="G4526">
            <v>4966.15</v>
          </cell>
        </row>
        <row r="4527">
          <cell r="B4527">
            <v>99272</v>
          </cell>
          <cell r="C4527" t="str">
            <v>POÇO DE INSPEÇÃO CIRCULAR PARA DRENAGEM, EM ALVENARIA COM TIJOLOS CERÂMICOS MACIÇOS, DIÂMETRO INTERNO = 0,60 M, PROFUNDIDADE = 0,95 M, EXCLUINDO TAMPÃO. AF_12/2020</v>
          </cell>
          <cell r="D4527" t="str">
            <v>UN</v>
          </cell>
          <cell r="E4527">
            <v>1064.77</v>
          </cell>
          <cell r="F4527">
            <v>383.96</v>
          </cell>
          <cell r="G4527">
            <v>680.81</v>
          </cell>
        </row>
        <row r="4528">
          <cell r="B4528">
            <v>99273</v>
          </cell>
          <cell r="C4528" t="str">
            <v>POÇO DE INSPEÇÃO CIRCULAR PARA DRENAGEM, EM ALVENARIA COM TIJOLOS CERÂMICOS MACIÇOS, DIÂMETRO INTERNO = 0,60 M, PROFUNDIDADE = 1,45 M, EXCLUINDO TAMPÃO. AF_12/2020</v>
          </cell>
          <cell r="D4528" t="str">
            <v>UN</v>
          </cell>
          <cell r="E4528">
            <v>1509.46</v>
          </cell>
          <cell r="F4528">
            <v>563.63</v>
          </cell>
          <cell r="G4528">
            <v>945.83</v>
          </cell>
        </row>
        <row r="4529">
          <cell r="B4529">
            <v>99274</v>
          </cell>
          <cell r="C4529" t="str">
            <v>BASE PARA POÇO DE VISITA RETANGULAR PARA DRENAGEM, EM ALVENARIA COM BLOCOS DE CONCRETO, DIMENSÕES INTERNAS = 1X3 M, PROFUNDIDADE = 1,40 M, EXCLUINDO TAMPÃO. AF_12/2020</v>
          </cell>
          <cell r="D4529" t="str">
            <v>UN</v>
          </cell>
          <cell r="E4529">
            <v>5567.98</v>
          </cell>
          <cell r="F4529">
            <v>1680.42</v>
          </cell>
          <cell r="G4529">
            <v>3887.56</v>
          </cell>
        </row>
        <row r="4530">
          <cell r="B4530">
            <v>99275</v>
          </cell>
          <cell r="C4530" t="str">
            <v>BASE PARA POÇO DE VISITA CIRCULAR PARA DRENAGEM, EM CONCRETO PRÉ-MOLDADO, DIÂMETRO INTERNO = 0,80 M, PROFUNDIDADE = 1,35 M, EXCLUINDO TAMPÃO. AF_12/2020</v>
          </cell>
          <cell r="D4530" t="str">
            <v>UN</v>
          </cell>
          <cell r="E4530">
            <v>961.44</v>
          </cell>
          <cell r="F4530">
            <v>206.81</v>
          </cell>
          <cell r="G4530">
            <v>754.63</v>
          </cell>
        </row>
        <row r="4531">
          <cell r="B4531">
            <v>99276</v>
          </cell>
          <cell r="C4531" t="str">
            <v>ACRÉSCIMO PARA POÇO DE VISITA RETANGULAR PARA DRENAGEM, EM ALVENARIA COM BLOCOS DE CONCRETO, DIMENSÕES INTERNAS = 1,5X3 M. AF_12/2020</v>
          </cell>
          <cell r="D4531" t="str">
            <v>M</v>
          </cell>
          <cell r="E4531">
            <v>2674.78</v>
          </cell>
          <cell r="F4531">
            <v>981.64</v>
          </cell>
          <cell r="G4531">
            <v>1693.14</v>
          </cell>
        </row>
        <row r="4532">
          <cell r="B4532">
            <v>99277</v>
          </cell>
          <cell r="C4532" t="str">
            <v>ACRÉSCIMO PARA POÇO DE VISITA RETANGULAR PARA DRENAGEM, EM ALVENARIA COM BLOCOS DE CONCRETO, DIMENSÕES INTERNAS = 1X3 M. AF_12/2020</v>
          </cell>
          <cell r="D4532" t="str">
            <v>M</v>
          </cell>
          <cell r="E4532">
            <v>2410.72</v>
          </cell>
          <cell r="F4532">
            <v>884.01</v>
          </cell>
          <cell r="G4532">
            <v>1526.71</v>
          </cell>
        </row>
        <row r="4533">
          <cell r="B4533">
            <v>99278</v>
          </cell>
          <cell r="C4533" t="str">
            <v>ACRÉSCIMO PARA POÇO DE VISITA CIRCULAR PARA DRENAGEM, EM CONCRETO PRÉ-MOLDADO, DIÂMETRO INTERNO = 0,8 M. AF_12/2020</v>
          </cell>
          <cell r="D4533" t="str">
            <v>M</v>
          </cell>
          <cell r="E4533">
            <v>405.2</v>
          </cell>
          <cell r="F4533">
            <v>27.51</v>
          </cell>
          <cell r="G4533">
            <v>377.69</v>
          </cell>
        </row>
        <row r="4534">
          <cell r="B4534">
            <v>99279</v>
          </cell>
          <cell r="C4534" t="str">
            <v>BASE PARA POÇO DE VISITA RETANGULAR PARA DRENAGEM, EM ALVENARIA COM BLOCOS DE CONCRETO, DIMENSÕES INTERNAS = 1X3,5 M, PROFUNDIDADE = 1,40 M, EXCLUINDO TAMPÃO. AF_12/2020</v>
          </cell>
          <cell r="D4534" t="str">
            <v>UN</v>
          </cell>
          <cell r="E4534">
            <v>6288.49</v>
          </cell>
          <cell r="F4534">
            <v>1892.21</v>
          </cell>
          <cell r="G4534">
            <v>4396.28</v>
          </cell>
        </row>
        <row r="4535">
          <cell r="B4535">
            <v>99280</v>
          </cell>
          <cell r="C4535" t="str">
            <v>BASE PARA POÇO DE VISITA CIRCULAR PARA DRENAGEM, EM ALVENARIA COM TIJOLOS CERÂMICOS MACIÇOS, DIÂMETRO INTERNO = 0,80 M, PROFUNDIDADE = 1,40 M, EXCLUINDO TAMPÃO. AF_12/2020</v>
          </cell>
          <cell r="D4535" t="str">
            <v>UN</v>
          </cell>
          <cell r="E4535">
            <v>1988.42</v>
          </cell>
          <cell r="F4535">
            <v>701.71</v>
          </cell>
          <cell r="G4535">
            <v>1286.71</v>
          </cell>
        </row>
        <row r="4536">
          <cell r="B4536">
            <v>99281</v>
          </cell>
          <cell r="C4536" t="str">
            <v>ACRÉSCIMO PARA POÇO DE VISITA RETANGULAR PARA DRENAGEM, EM ALVENARIA COM BLOCOS DE CONCRETO, DIMENSÕES INTERNAS = 1X3,5 M. AF_12/2020</v>
          </cell>
          <cell r="D4536" t="str">
            <v>M</v>
          </cell>
          <cell r="E4536">
            <v>2674.78</v>
          </cell>
          <cell r="F4536">
            <v>981.64</v>
          </cell>
          <cell r="G4536">
            <v>1693.14</v>
          </cell>
        </row>
        <row r="4537">
          <cell r="B4537">
            <v>99282</v>
          </cell>
          <cell r="C4537" t="str">
            <v>ACRÉSCIMO PARA POÇO DE VISITA RETANGULAR PARA DRENAGEM, EM ALVENARIA COM BLOCOS DE CONCRETO, DIMENSÕES INTERNAS = 2,5X2,5 M. AF_12/2020</v>
          </cell>
          <cell r="D4537" t="str">
            <v>M</v>
          </cell>
          <cell r="E4537">
            <v>2965.25</v>
          </cell>
          <cell r="F4537">
            <v>1089.43</v>
          </cell>
          <cell r="G4537">
            <v>1875.82</v>
          </cell>
        </row>
        <row r="4538">
          <cell r="B4538">
            <v>99283</v>
          </cell>
          <cell r="C4538" t="str">
            <v>ACRÉSCIMO PARA POÇO DE VISITA CIRCULAR PARA DRENAGEM, EM ALVENARIA COM TIJOLOS CERÂMICOS MACIÇOS, DIÂMETRO INTERNO = 0,8 M. AF_12/2020</v>
          </cell>
          <cell r="D4538" t="str">
            <v>M</v>
          </cell>
          <cell r="E4538">
            <v>1100.43</v>
          </cell>
          <cell r="F4538">
            <v>453.93</v>
          </cell>
          <cell r="G4538">
            <v>646.5</v>
          </cell>
        </row>
        <row r="4539">
          <cell r="B4539">
            <v>99284</v>
          </cell>
          <cell r="C4539" t="str">
            <v>BASE PARA POÇO DE VISITA RETANGULAR PARA DRENAGEM, EM ALVENARIA COM BLOCOS DE CONCRETO, DIMENSÕES INTERNAS = 1,5X3,5 M, PROFUNDIDADE = 1,40 M, EXCLUINDO TAMPÃO. AF_12/2020</v>
          </cell>
          <cell r="D4539" t="str">
            <v>UN</v>
          </cell>
          <cell r="E4539">
            <v>7881</v>
          </cell>
          <cell r="F4539">
            <v>2254.75</v>
          </cell>
          <cell r="G4539">
            <v>5626.25</v>
          </cell>
        </row>
        <row r="4540">
          <cell r="B4540">
            <v>99285</v>
          </cell>
          <cell r="C4540" t="str">
            <v>BASE PARA POÇO DE VISITA CIRCULAR PARA DRENAGEM, EM CONCRETO PRÉ-MOLDADO, DIÂMETRO INTERNO = 1,0 M, PROFUNDIDADE = 1,35 M, EXCLUINDO TAMPÃO. AF_05/2018</v>
          </cell>
          <cell r="D4540" t="str">
            <v>UN</v>
          </cell>
          <cell r="E4540">
            <v>1339.65</v>
          </cell>
          <cell r="F4540">
            <v>252.26</v>
          </cell>
          <cell r="G4540">
            <v>1087.39</v>
          </cell>
        </row>
        <row r="4541">
          <cell r="B4541">
            <v>99286</v>
          </cell>
          <cell r="C4541" t="str">
            <v>BASE PARA POÇO DE VISITA RETANGULAR PARA DRENAGEM, EM ALVENARIA COM BLOCOS DE CONCRETO, DIMENSÕES INTERNAS = 1X4 M, PROFUNDIDADE = 1,40 M, EXCLUINDO TAMPÃO. AF_12/2020</v>
          </cell>
          <cell r="D4541" t="str">
            <v>UN</v>
          </cell>
          <cell r="E4541">
            <v>7009.07</v>
          </cell>
          <cell r="F4541">
            <v>2103.42</v>
          </cell>
          <cell r="G4541">
            <v>4905.65</v>
          </cell>
        </row>
        <row r="4542">
          <cell r="B4542">
            <v>99287</v>
          </cell>
          <cell r="C4542" t="str">
            <v>BASE PARA POÇO DE VISITA RETANGULAR PARA DRENAGEM, EM ALVENARIA COM BLOCOS DE CONCRETO, DIMENSÕES INTERNAS = 2,5X3 M, PROFUNDIDADE = 1,40 M, EXCLUINDO TAMPÃO. AF_12/2020</v>
          </cell>
          <cell r="D4542" t="str">
            <v>UN</v>
          </cell>
          <cell r="E4542">
            <v>10038.27</v>
          </cell>
          <cell r="F4542">
            <v>2685.24</v>
          </cell>
          <cell r="G4542">
            <v>7353.03</v>
          </cell>
        </row>
        <row r="4543">
          <cell r="B4543">
            <v>99288</v>
          </cell>
          <cell r="C4543" t="str">
            <v>ACRÉSCIMO PARA POÇO DE VISITA CIRCULAR PARA DRENAGEM, EM CONCRETO PRÉ-MOLDADO, DIÂMETRO INTERNO = 1 M. AF_12/2020</v>
          </cell>
          <cell r="D4543" t="str">
            <v>M</v>
          </cell>
          <cell r="E4543">
            <v>535.06</v>
          </cell>
          <cell r="F4543">
            <v>32.75</v>
          </cell>
          <cell r="G4543">
            <v>502.31</v>
          </cell>
        </row>
        <row r="4544">
          <cell r="B4544">
            <v>99289</v>
          </cell>
          <cell r="C4544" t="str">
            <v>ACRÉSCIMO PARA POÇO DE VISITA RETANGULAR PARA DRENAGEM, EM ALVENARIA COM BLOCOS DE CONCRETO, DIMENSÕES INTERNAS = 1X4 M. AF_12/2020</v>
          </cell>
          <cell r="D4544" t="str">
            <v>M</v>
          </cell>
          <cell r="E4544">
            <v>2938.76</v>
          </cell>
          <cell r="F4544">
            <v>1079.41</v>
          </cell>
          <cell r="G4544">
            <v>1859.35</v>
          </cell>
        </row>
        <row r="4545">
          <cell r="B4545">
            <v>99290</v>
          </cell>
          <cell r="C4545" t="str">
            <v>BASE PARA POÇO DE VISITA RETANGULAR PARA DRENAGEM, EM ALVENARIA COM BLOCOS DE CONCRETO, DIMENSÕES INTERNAS = 1,5X1,5 M, PROFUNDIDADE = 1,40 M, EXCLUINDO TAMPÃO. AF_12/2020</v>
          </cell>
          <cell r="D4545" t="str">
            <v>UN</v>
          </cell>
          <cell r="E4545">
            <v>4202.35</v>
          </cell>
          <cell r="F4545">
            <v>1252.72</v>
          </cell>
          <cell r="G4545">
            <v>2949.63</v>
          </cell>
        </row>
        <row r="4546">
          <cell r="B4546">
            <v>99291</v>
          </cell>
          <cell r="C4546" t="str">
            <v>ACRÉSCIMO PARA POÇO DE VISITA RETANGULAR PARA DRENAGEM, EM ALVENARIA COM BLOCOS DE CONCRETO, DIMENSÕES INTERNAS = 1,5X3,5 M. AF_12/2020</v>
          </cell>
          <cell r="D4546" t="str">
            <v>M</v>
          </cell>
          <cell r="E4546">
            <v>2938.76</v>
          </cell>
          <cell r="F4546">
            <v>1079.41</v>
          </cell>
          <cell r="G4546">
            <v>1859.35</v>
          </cell>
        </row>
        <row r="4547">
          <cell r="B4547">
            <v>99292</v>
          </cell>
          <cell r="C4547" t="str">
            <v>BASE PARA POÇO DE VISITA CIRCULAR PARA DRENAGEM, EM ALVENARIA COM TIJOLOS CERÂMICOS MACIÇOS, DIÂMETRO INTERNO = 1,0 M, PROFUNDIDADE = 1,40 M, EXCLUINDO TAMPÃO. AF_12/2020</v>
          </cell>
          <cell r="D4547" t="str">
            <v>UN</v>
          </cell>
          <cell r="E4547">
            <v>2461.68</v>
          </cell>
          <cell r="F4547">
            <v>848.79</v>
          </cell>
          <cell r="G4547">
            <v>1612.89</v>
          </cell>
        </row>
        <row r="4548">
          <cell r="B4548">
            <v>99293</v>
          </cell>
          <cell r="C4548" t="str">
            <v>ACRÉSCIMO PARA POÇO DE VISITA CIRCULAR PARA DRENAGEM, EM ALVENARIA COM TIJOLOS CERÂMICOS MACIÇOS, DIÂMETRO INTERNO = 1 M. AF_12/2020</v>
          </cell>
          <cell r="D4548" t="str">
            <v>M</v>
          </cell>
          <cell r="E4548">
            <v>1325.99</v>
          </cell>
          <cell r="F4548">
            <v>553.47</v>
          </cell>
          <cell r="G4548">
            <v>772.52</v>
          </cell>
        </row>
        <row r="4549">
          <cell r="B4549">
            <v>99294</v>
          </cell>
          <cell r="C4549" t="str">
            <v>BASE PARA POÇO DE VISITA RETANGULAR PARA DRENAGEM, EM ALVENARIA COM BLOCOS DE CONCRETO, DIMENSÕES INTERNAS = 1,5X4 M, PROFUNDIDADE = 1,40 M, EXCLUINDO TAMPÃO. AF_12/2020</v>
          </cell>
          <cell r="D4549" t="str">
            <v>UN</v>
          </cell>
          <cell r="E4549">
            <v>8791.85</v>
          </cell>
          <cell r="F4549">
            <v>2504.8</v>
          </cell>
          <cell r="G4549">
            <v>6287.05</v>
          </cell>
        </row>
        <row r="4550">
          <cell r="B4550">
            <v>99296</v>
          </cell>
          <cell r="C4550" t="str">
            <v>ACRÉSCIMO PARA POÇO DE VISITA RETANGULAR PARA DRENAGEM, EM ALVENARIA COM BLOCOS DE CONCRETO, DIMENSÕES INTERNAS = 2,5X3 M. AF_12/2020</v>
          </cell>
          <cell r="D4550" t="str">
            <v>M</v>
          </cell>
          <cell r="E4550">
            <v>3229.24</v>
          </cell>
          <cell r="F4550">
            <v>1187.07</v>
          </cell>
          <cell r="G4550">
            <v>2042.17</v>
          </cell>
        </row>
        <row r="4551">
          <cell r="B4551">
            <v>99297</v>
          </cell>
          <cell r="C4551" t="str">
            <v>ACRÉSCIMO PARA POÇO DE VISITA RETANGULAR PARA DRENAGEM, EM ALVENARIA COM BLOCOS DE CONCRETO, DIMENSÕES INTERNAS = 1,5X4 M. AF_12/2020</v>
          </cell>
          <cell r="D4551" t="str">
            <v>M</v>
          </cell>
          <cell r="E4551">
            <v>3224.66</v>
          </cell>
          <cell r="F4551">
            <v>1185.39</v>
          </cell>
          <cell r="G4551">
            <v>2039.27</v>
          </cell>
        </row>
        <row r="4552">
          <cell r="B4552">
            <v>99298</v>
          </cell>
          <cell r="C4552" t="str">
            <v>BASE PARA POÇO DE VISITA RETANGULAR PARA DRENAGEM, EM ALVENARIA COM BLOCOS DE CONCRETO, DIMENSÕES INTERNAS = 2,5X3,5 M, PROFUNDIDADE = 1,40 M, EXCLUINDO TAMPÃO. AF_12/2020</v>
          </cell>
          <cell r="D4552" t="str">
            <v>UN</v>
          </cell>
          <cell r="E4552">
            <v>11367.81</v>
          </cell>
          <cell r="F4552">
            <v>3014.74</v>
          </cell>
          <cell r="G4552">
            <v>8353.07</v>
          </cell>
        </row>
        <row r="4553">
          <cell r="B4553">
            <v>99299</v>
          </cell>
          <cell r="C4553" t="str">
            <v>ACRÉSCIMO PARA POÇO DE VISITA RETANGULAR PARA DRENAGEM, EM ALVENARIA COM BLOCOS DE CONCRETO, DIMENSÕES INTERNAS = 2,5X3,5 M. AF_12/2020</v>
          </cell>
          <cell r="D4553" t="str">
            <v>M</v>
          </cell>
          <cell r="E4553">
            <v>3493.17</v>
          </cell>
          <cell r="F4553">
            <v>1284.79</v>
          </cell>
          <cell r="G4553">
            <v>2208.38</v>
          </cell>
        </row>
        <row r="4554">
          <cell r="B4554">
            <v>99300</v>
          </cell>
          <cell r="C4554" t="str">
            <v>BASE PARA POÇO DE VISITA RETANGULAR PARA DRENAGEM, EM ALVENARIA COM BLOCOS DE CONCRETO, DIMENSÕES INTERNAS = 2,5X4 M, PROFUNDIDADE = 1,40 M, EXCLUINDO TAMPÃO. AF_12/2020</v>
          </cell>
          <cell r="D4554" t="str">
            <v>UN</v>
          </cell>
          <cell r="E4554">
            <v>12697.34</v>
          </cell>
          <cell r="F4554">
            <v>3343.21</v>
          </cell>
          <cell r="G4554">
            <v>9354.13</v>
          </cell>
        </row>
        <row r="4555">
          <cell r="B4555">
            <v>99301</v>
          </cell>
          <cell r="C4555" t="str">
            <v>BASE PARA POÇO DE VISITA RETANGULAR PARA DRENAGEM, EM ALVENARIA COM BLOCOS DE CONCRETO, DIMENSÕES INTERNAS = 2X2 M, PROFUNDIDADE = 1,40 M, EXCLUINDO TAMPÃO. AF_12/2020</v>
          </cell>
          <cell r="D4555" t="str">
            <v>UN</v>
          </cell>
          <cell r="E4555">
            <v>6229.41</v>
          </cell>
          <cell r="F4555">
            <v>1796.56</v>
          </cell>
          <cell r="G4555">
            <v>4432.85</v>
          </cell>
        </row>
        <row r="4556">
          <cell r="B4556">
            <v>99302</v>
          </cell>
          <cell r="C4556" t="str">
            <v>ACRÉSCIMO PARA POÇO DE VISITA RETANGULAR PARA DRENAGEM, EM ALVENARIA COM BLOCOS DE CONCRETO, DIMENSÕES INTERNAS = 2,5X4 M. AF_12/2020</v>
          </cell>
          <cell r="D4556" t="str">
            <v>M</v>
          </cell>
          <cell r="E4556">
            <v>3761.73</v>
          </cell>
          <cell r="F4556">
            <v>1383.94</v>
          </cell>
          <cell r="G4556">
            <v>2377.79</v>
          </cell>
        </row>
        <row r="4557">
          <cell r="B4557">
            <v>99303</v>
          </cell>
          <cell r="C4557" t="str">
            <v>BASE PARA POÇO DE VISITA RETANGULAR PARA DRENAGEM, EM ALVENARIA COM BLOCOS DE CONCRETO, DIMENSÕES INTERNAS = 3X3 M, PROFUNDIDADE = 1,40 M, EXCLUINDO TAMPÃO. AF_12/2020</v>
          </cell>
          <cell r="D4557" t="str">
            <v>UN</v>
          </cell>
          <cell r="E4557">
            <v>11622.17</v>
          </cell>
          <cell r="F4557">
            <v>3054.31</v>
          </cell>
          <cell r="G4557">
            <v>8567.86</v>
          </cell>
        </row>
        <row r="4558">
          <cell r="B4558">
            <v>99304</v>
          </cell>
          <cell r="C4558" t="str">
            <v>ACRÉSCIMO PARA POÇO DE VISITA RETANGULAR PARA DRENAGEM, EM ALVENARIA COM BLOCOS DE CONCRETO, DIMENSÕES INTERNAS = 3X3 M. AF_12/2020</v>
          </cell>
          <cell r="D4558" t="str">
            <v>M</v>
          </cell>
          <cell r="E4558">
            <v>3497.75</v>
          </cell>
          <cell r="F4558">
            <v>1286.47</v>
          </cell>
          <cell r="G4558">
            <v>2211.28</v>
          </cell>
        </row>
        <row r="4559">
          <cell r="B4559">
            <v>99305</v>
          </cell>
          <cell r="C4559" t="str">
            <v>BASE PARA POÇO DE VISITA RETANGULAR PARA DRENAGEM, EM ALVENARIA COM BLOCOS DE CONCRETO, DIMENSÕES INTERNAS = 3X3,5 M, PROFUNDIDADE = 1,40 M, EXCLUINDO TAMPÃO. AF_12/2020</v>
          </cell>
          <cell r="D4559" t="str">
            <v>UN</v>
          </cell>
          <cell r="E4559">
            <v>13155.1</v>
          </cell>
          <cell r="F4559">
            <v>3421.64</v>
          </cell>
          <cell r="G4559">
            <v>9733.46</v>
          </cell>
        </row>
        <row r="4560">
          <cell r="B4560">
            <v>99306</v>
          </cell>
          <cell r="C4560" t="str">
            <v>ACRÉSCIMO PARA POÇO DE VISITA RETANGULAR PARA DRENAGEM, EM ALVENARIA COM BLOCOS DE CONCRETO, DIMENSÕES INTERNAS = 3X3,5 M. AF_12/2020</v>
          </cell>
          <cell r="D4560" t="str">
            <v>M</v>
          </cell>
          <cell r="E4560">
            <v>3761.73</v>
          </cell>
          <cell r="F4560">
            <v>1383.94</v>
          </cell>
          <cell r="G4560">
            <v>2377.79</v>
          </cell>
        </row>
        <row r="4561">
          <cell r="B4561">
            <v>99307</v>
          </cell>
          <cell r="C4561" t="str">
            <v>ACRÉSCIMO PARA POÇO DE VISITA RETANGULAR PARA DRENAGEM, EM ALVENARIA COM BLOCOS DE CONCRETO, DIMENSÕES INTERNAS = 2X2 M. AF_12/2020</v>
          </cell>
          <cell r="D4561" t="str">
            <v>M</v>
          </cell>
          <cell r="E4561">
            <v>2432.64</v>
          </cell>
          <cell r="F4561">
            <v>892.29</v>
          </cell>
          <cell r="G4561">
            <v>1540.35</v>
          </cell>
        </row>
        <row r="4562">
          <cell r="B4562">
            <v>99308</v>
          </cell>
          <cell r="C4562" t="str">
            <v>BASE PARA POÇO DE VISITA RETANGULAR PARA DRENAGEM, EM ALVENARIA COM BLOCOS DE CONCRETO, DIMENSÕES INTERNAS = 3X4 M, PROFUNDIDADE = 1,40 M, EXCLUINDO TAMPÃO. AF_12/2020</v>
          </cell>
          <cell r="D4562" t="str">
            <v>UN</v>
          </cell>
          <cell r="E4562">
            <v>14688.1</v>
          </cell>
          <cell r="F4562">
            <v>3789.53</v>
          </cell>
          <cell r="G4562">
            <v>10898.57</v>
          </cell>
        </row>
        <row r="4563">
          <cell r="B4563">
            <v>99309</v>
          </cell>
          <cell r="C4563" t="str">
            <v>ACRÉSCIMO PARA POÇO DE VISITA RETANGULAR PARA DRENAGEM, EM ALVENARIA COM BLOCOS DE CONCRETO, DIMENSÕES INTERNAS = 3X4 M. AF_12/2020</v>
          </cell>
          <cell r="D4563" t="str">
            <v>M</v>
          </cell>
          <cell r="E4563">
            <v>4030.36</v>
          </cell>
          <cell r="F4563">
            <v>1483.58</v>
          </cell>
          <cell r="G4563">
            <v>2546.78</v>
          </cell>
        </row>
        <row r="4564">
          <cell r="B4564">
            <v>99310</v>
          </cell>
          <cell r="C4564" t="str">
            <v>BASE PARA POÇO DE VISITA RETANGULAR PARA DRENAGEM, EM ALVENARIA COM BLOCOS DE CONCRETO, DIMENSÕES INTERNAS = 3,5X3,5 M, PROFUNDIDADE = 1,40 M, EXCLUINDO TAMPÃO. AF_12/2020</v>
          </cell>
          <cell r="D4564" t="str">
            <v>UN</v>
          </cell>
          <cell r="E4564">
            <v>14942.52</v>
          </cell>
          <cell r="F4564">
            <v>3829.77</v>
          </cell>
          <cell r="G4564">
            <v>11112.75</v>
          </cell>
        </row>
        <row r="4565">
          <cell r="B4565">
            <v>99311</v>
          </cell>
          <cell r="C4565" t="str">
            <v>ACRÉSCIMO PARA POÇO DE VISITA RETANGULAR PARA DRENAGEM, EM ALVENARIA COM BLOCOS DE CONCRETO, DIMENSÕES INTERNAS = 3,5X3,5 M. AF_12/2020</v>
          </cell>
          <cell r="D4565" t="str">
            <v>M</v>
          </cell>
          <cell r="E4565">
            <v>4030.36</v>
          </cell>
          <cell r="F4565">
            <v>1483.58</v>
          </cell>
          <cell r="G4565">
            <v>2546.78</v>
          </cell>
        </row>
        <row r="4566">
          <cell r="B4566">
            <v>99312</v>
          </cell>
          <cell r="C4566" t="str">
            <v>BASE PARA POÇO DE VISITA RETANGULAR PARA DRENAGEM, EM ALVENARIA COM BLOCOS DE CONCRETO, DIMENSÕES INTERNAS = 2X2,5 M, PROFUNDIDADE = 1,40 M, EXCLUINDO TAMPÃO. AF_12/2020</v>
          </cell>
          <cell r="D4566" t="str">
            <v>UN</v>
          </cell>
          <cell r="E4566">
            <v>7315.07</v>
          </cell>
          <cell r="F4566">
            <v>2085.53</v>
          </cell>
          <cell r="G4566">
            <v>5229.54</v>
          </cell>
        </row>
        <row r="4567">
          <cell r="B4567">
            <v>99313</v>
          </cell>
          <cell r="C4567" t="str">
            <v>BASE PARA POÇO DE VISITA RETANGULAR PARA DRENAGEM, EM ALVENARIA COM BLOCOS DE CONCRETO, DIMENSÕES INTERNAS = 3,5X4 M, PROFUNDIDADE = 1,40 M, EXCLUINDO TAMPÃO. AF_12/2020</v>
          </cell>
          <cell r="D4567" t="str">
            <v>UN</v>
          </cell>
          <cell r="E4567">
            <v>16678.72</v>
          </cell>
          <cell r="F4567">
            <v>4236.39</v>
          </cell>
          <cell r="G4567">
            <v>12442.33</v>
          </cell>
        </row>
        <row r="4568">
          <cell r="B4568">
            <v>99314</v>
          </cell>
          <cell r="C4568" t="str">
            <v>ACRÉSCIMO PARA POÇO DE VISITA RETANGULAR PARA DRENAGEM, EM ALVENARIA COM BLOCOS DE CONCRETO, DIMENSÕES INTERNAS = 3,5X4 M. AF_12/2020</v>
          </cell>
          <cell r="D4568" t="str">
            <v>M</v>
          </cell>
          <cell r="E4568">
            <v>4298.91</v>
          </cell>
          <cell r="F4568">
            <v>1582.86</v>
          </cell>
          <cell r="G4568">
            <v>2716.05</v>
          </cell>
        </row>
        <row r="4569">
          <cell r="B4569">
            <v>99315</v>
          </cell>
          <cell r="C4569" t="str">
            <v>BASE PARA POÇO DE VISITA RETANGULAR PARA DRENAGEM, EM ALVENARIA COM BLOCOS DE CONCRETO, DIMENSÕES INTERNAS = 4X4 M, PROFUNDIDADE = 1,40 M, EXCLUINDO TAMPÃO. AF_12/2020</v>
          </cell>
          <cell r="D4569" t="str">
            <v>UN</v>
          </cell>
          <cell r="E4569">
            <v>18669.46</v>
          </cell>
          <cell r="F4569">
            <v>4684.17</v>
          </cell>
          <cell r="G4569">
            <v>13985.29</v>
          </cell>
        </row>
        <row r="4570">
          <cell r="B4570">
            <v>99317</v>
          </cell>
          <cell r="C4570" t="str">
            <v>ACRÉSCIMO PARA POÇO DE VISITA RETANGULAR PARA DRENAGEM, EM ALVENARIA COM BLOCOS DE CONCRETO, DIMENSÕES INTERNAS = 2X2,5 M. AF_12/2020</v>
          </cell>
          <cell r="D4570" t="str">
            <v>M</v>
          </cell>
          <cell r="E4570">
            <v>2696.63</v>
          </cell>
          <cell r="F4570">
            <v>989.93</v>
          </cell>
          <cell r="G4570">
            <v>1706.7</v>
          </cell>
        </row>
        <row r="4571">
          <cell r="B4571">
            <v>99318</v>
          </cell>
          <cell r="C4571" t="str">
            <v>CHAMINÉ CIRCULAR PARA POÇO DE VISITA PARA DRENAGEM, EM CONCRETO PRÉ-MOLDADO, DIÂMETRO INTERNO = 0,6 M. AF_12/2020</v>
          </cell>
          <cell r="D4571" t="str">
            <v>M</v>
          </cell>
          <cell r="E4571">
            <v>296.44</v>
          </cell>
          <cell r="F4571">
            <v>16.63</v>
          </cell>
          <cell r="G4571">
            <v>279.81</v>
          </cell>
        </row>
        <row r="4572">
          <cell r="B4572">
            <v>99319</v>
          </cell>
          <cell r="C4572" t="str">
            <v>CHAMINÉ CIRCULAR PARA POÇO DE VISITA PARA DRENAGEM, EM ALVENARIA COM TIJOLOS CERÂMICOS MACIÇOS, DIÂMETRO INTERNO = 0,6 M. AF_12/2020</v>
          </cell>
          <cell r="D4572" t="str">
            <v>M</v>
          </cell>
          <cell r="E4572">
            <v>882.84</v>
          </cell>
          <cell r="F4572">
            <v>357.29</v>
          </cell>
          <cell r="G4572">
            <v>525.55</v>
          </cell>
        </row>
        <row r="4573">
          <cell r="B4573">
            <v>99320</v>
          </cell>
          <cell r="C4573" t="str">
            <v>BASE PARA POÇO DE VISITA RETANGULAR PARA DRENAGEM, EM ALVENARIA COM BLOCOS DE CONCRETO, DIMENSÕES INTERNAS = 2X3 M, PROFUNDIDADE = 1,40 M, EXCLUINDO TAMPÃO. AF_12/2020</v>
          </cell>
          <cell r="D4573" t="str">
            <v>UN</v>
          </cell>
          <cell r="E4573">
            <v>8478.26</v>
          </cell>
          <cell r="F4573">
            <v>2374.76</v>
          </cell>
          <cell r="G4573">
            <v>6103.5</v>
          </cell>
        </row>
        <row r="4574">
          <cell r="B4574">
            <v>99321</v>
          </cell>
          <cell r="C4574" t="str">
            <v>ACRÉSCIMO PARA POÇO DE VISITA RETANGULAR PARA DRENAGEM, EM ALVENARIA COM BLOCOS DE CONCRETO, DIMENSÕES INTERNAS = 2X3 M. AF_12/2020</v>
          </cell>
          <cell r="D4574" t="str">
            <v>M</v>
          </cell>
          <cell r="E4574">
            <v>2960.67</v>
          </cell>
          <cell r="F4574">
            <v>1087.45</v>
          </cell>
          <cell r="G4574">
            <v>1873.22</v>
          </cell>
        </row>
        <row r="4575">
          <cell r="B4575">
            <v>99322</v>
          </cell>
          <cell r="C4575" t="str">
            <v>BASE PARA POÇO DE VISITA RETANGULAR PARA DRENAGEM, EM ALVENARIA COM BLOCOS DE CONCRETO, DIMENSÕES INTERNAS = 2X3,5 M, PROFUNDIDADE = 1,40 M, EXCLUINDO TAMPÃO. AF_12/2020</v>
          </cell>
          <cell r="D4575" t="str">
            <v>UN</v>
          </cell>
          <cell r="E4575">
            <v>9573.69</v>
          </cell>
          <cell r="F4575">
            <v>2663.4</v>
          </cell>
          <cell r="G4575">
            <v>6910.29</v>
          </cell>
        </row>
        <row r="4576">
          <cell r="B4576">
            <v>99323</v>
          </cell>
          <cell r="C4576" t="str">
            <v>ACRÉSCIMO PARA POÇO DE VISITA RETANGULAR PARA DRENAGEM, EM ALVENARIA COM BLOCOS DE CONCRETO, DIMENSÕES INTERNAS = 2X3,5 M. AF_12/2020</v>
          </cell>
          <cell r="D4576" t="str">
            <v>M</v>
          </cell>
          <cell r="E4576">
            <v>3224.66</v>
          </cell>
          <cell r="F4576">
            <v>1185.39</v>
          </cell>
          <cell r="G4576">
            <v>2039.27</v>
          </cell>
        </row>
        <row r="4577">
          <cell r="B4577">
            <v>99324</v>
          </cell>
          <cell r="C4577" t="str">
            <v>BASE PARA POÇO DE VISITA RETANGULAR PARA DRENAGEM, EM ALVENARIA COM BLOCOS DE CONCRETO, DIMENSÕES INTERNAS = 2X4 M, PROFUNDIDADE = 1,40 M, EXCLUINDO TAMPÃO. AF_12/2020</v>
          </cell>
          <cell r="D4577" t="str">
            <v>UN</v>
          </cell>
          <cell r="E4577">
            <v>10669.13</v>
          </cell>
          <cell r="F4577">
            <v>2952.15</v>
          </cell>
          <cell r="G4577">
            <v>7716.98</v>
          </cell>
        </row>
        <row r="4578">
          <cell r="B4578">
            <v>99325</v>
          </cell>
          <cell r="C4578" t="str">
            <v>ACRÉSCIMO PARA POÇO DE VISITA RETANGULAR PARA DRENAGEM, EM ALVENARIA COM BLOCOS DE CONCRETO, DIMENSÕES INTERNAS = 2X4 M. AF_12/2020</v>
          </cell>
          <cell r="D4578" t="str">
            <v>M</v>
          </cell>
          <cell r="E4578">
            <v>3493.17</v>
          </cell>
          <cell r="F4578">
            <v>1284.79</v>
          </cell>
          <cell r="G4578">
            <v>2208.38</v>
          </cell>
        </row>
        <row r="4579">
          <cell r="B4579">
            <v>99326</v>
          </cell>
          <cell r="C4579" t="str">
            <v>BASE PARA POÇO DE VISITA RETANGULAR PARA DRENAGEM, EM ALVENARIA COM BLOCOS DE CONCRETO, DIMENSÕES INTERNAS = 2,5X2,5 M, PROFUNDIDADE = 1,40 M, EXCLUINDO TAMPÃO. AF_12/2020</v>
          </cell>
          <cell r="D4579" t="str">
            <v>UN</v>
          </cell>
          <cell r="E4579">
            <v>8708.77</v>
          </cell>
          <cell r="F4579">
            <v>2356.59</v>
          </cell>
          <cell r="G4579">
            <v>6352.18</v>
          </cell>
        </row>
        <row r="4580">
          <cell r="B4580">
            <v>99327</v>
          </cell>
          <cell r="C4580" t="str">
            <v>ACRÉSCIMO PARA POÇO DE VISITA RETANGULAR PARA DRENAGEM, EM ALVENARIA COM BLOCOS DE CONCRETO, DIMENSÕES INTERNAS = 4X4 M. AF_12/2020</v>
          </cell>
          <cell r="D4580" t="str">
            <v>M</v>
          </cell>
          <cell r="E4580">
            <v>4522.82</v>
          </cell>
          <cell r="F4580">
            <v>1665.75</v>
          </cell>
          <cell r="G4580">
            <v>2857.07</v>
          </cell>
        </row>
        <row r="4581">
          <cell r="B4581">
            <v>99431</v>
          </cell>
          <cell r="C4581" t="str">
            <v>CONCRETAGEM DE LAJES EM EDIFICAÇÕES UNIFAMILIARES FEITAS COM SISTEMA DE FÔRMAS MANUSEÁVEIS, COM CONCRETO USINADO BOMBEÁVEL FCK 25 MPA - LANÇAMENTO, ADENSAMENTO E ACABAMENTO. AF_09/2024</v>
          </cell>
          <cell r="D4581" t="str">
            <v>M3</v>
          </cell>
          <cell r="E4581">
            <v>783.19</v>
          </cell>
          <cell r="F4581">
            <v>20.36</v>
          </cell>
          <cell r="G4581">
            <v>762.83</v>
          </cell>
        </row>
        <row r="4582">
          <cell r="B4582">
            <v>99432</v>
          </cell>
          <cell r="C4582" t="str">
            <v>CONCRETAGEM DE PAREDES EM EDIFICAÇÕES UNIFAMILIARES FEITAS COM SISTEMA DE FÔRMAS MANUSEÁVEIS, COM CONCRETO USINADO BOMBEÁVEL FCK 25 MPA - LANÇAMENTO, ADENSAMENTO E ACABAMENTO. AF_09/2024</v>
          </cell>
          <cell r="D4582" t="str">
            <v>M3</v>
          </cell>
          <cell r="E4582">
            <v>765.7</v>
          </cell>
          <cell r="F4582">
            <v>19.07</v>
          </cell>
          <cell r="G4582">
            <v>746.63</v>
          </cell>
        </row>
        <row r="4583">
          <cell r="B4583">
            <v>99433</v>
          </cell>
          <cell r="C4583" t="str">
            <v>CONCRETAGEM DE PLATIBANDA EM EDIFICAÇÕES UNIFAMILIARES FEITAS COM SISTEMA DE FÔRMAS MANUSEÁVEIS, COM CONCRETO USINADO BOMBEÁVEL FCK 25 MPA - LANÇAMENTO, ADENSAMENTO E ACABAMENTO. AF_09/2024</v>
          </cell>
          <cell r="D4583" t="str">
            <v>M3</v>
          </cell>
          <cell r="E4583">
            <v>828.49</v>
          </cell>
          <cell r="F4583">
            <v>30.65</v>
          </cell>
          <cell r="G4583">
            <v>797.84</v>
          </cell>
        </row>
        <row r="4584">
          <cell r="B4584">
            <v>99434</v>
          </cell>
          <cell r="C4584" t="str">
            <v>CONCRETAGEM DE LAJES EM EDIFICAÇÕES MULTIFAMILIARES FEITAS COM SISTEMA DE FÔRMAS MANUSEÁVEIS, COM CONCRETO USINADO BOMBEÁVEL FCK 25 MPA - LANÇAMENTO, ADENSAMENTO E ACABAMENTO. AF_09/2024</v>
          </cell>
          <cell r="D4584" t="str">
            <v>M3</v>
          </cell>
          <cell r="E4584">
            <v>786.61</v>
          </cell>
          <cell r="F4584">
            <v>22.97</v>
          </cell>
          <cell r="G4584">
            <v>763.64</v>
          </cell>
        </row>
        <row r="4585">
          <cell r="B4585">
            <v>99435</v>
          </cell>
          <cell r="C4585" t="str">
            <v>CONCRETAGEM DE PAREDES EM EDIFICAÇÕES MULTIFAMILIARES FEITAS COM SISTEMA DE FÔRMAS MANUSEÁVEIS, COM CONCRETO USINADO BOMBEÁVEL FCK 25 MPA - LANÇAMENTO, ADENSAMENTO E ACABAMENTO. AF_09/2024</v>
          </cell>
          <cell r="D4585" t="str">
            <v>M3</v>
          </cell>
          <cell r="E4585">
            <v>768.14</v>
          </cell>
          <cell r="F4585">
            <v>20.89</v>
          </cell>
          <cell r="G4585">
            <v>747.25</v>
          </cell>
        </row>
        <row r="4586">
          <cell r="B4586">
            <v>99436</v>
          </cell>
          <cell r="C4586" t="str">
            <v>CONCRETAGEM DE PLATIBANDA EM EDIFICAÇÕES MULTIFAMILIARES FEITAS COM SISTEMA DE FÔRMAS MANUSEÁVEIS, COM CONCRETO USINADO BOMBEÁVEL FCK 25 MPA - LANÇAMENTO, ADENSAMENTO E ACABAMENTO. AF_09/2024</v>
          </cell>
          <cell r="D4586" t="str">
            <v>M3</v>
          </cell>
          <cell r="E4586">
            <v>848</v>
          </cell>
          <cell r="F4586">
            <v>45.28</v>
          </cell>
          <cell r="G4586">
            <v>802.72</v>
          </cell>
        </row>
        <row r="4587">
          <cell r="B4587">
            <v>99437</v>
          </cell>
          <cell r="C4587" t="str">
            <v>CONCRETAGEM DE PLATIBANDA EM EDIFICAÇÕES UNIFAMILIARES FEITAS COM SISTEMA DE FÔRMAS MANUSEÁVEIS, COM CONCRETO USINADO AUTOADENSÁVEL FCK 25 MPA - LANÇAMENTO E ACABAMENTO. AF_09/2024</v>
          </cell>
          <cell r="D4587" t="str">
            <v>M3</v>
          </cell>
          <cell r="E4587">
            <v>747.2</v>
          </cell>
          <cell r="F4587">
            <v>17.04</v>
          </cell>
          <cell r="G4587">
            <v>730.16</v>
          </cell>
        </row>
        <row r="4588">
          <cell r="B4588">
            <v>99438</v>
          </cell>
          <cell r="C4588" t="str">
            <v>CONCRETAGEM DE PLATIBANDA EM EDIFICAÇÕES MULTIFAMILIARES FEITAS COM SISTEMA DE FÔRMAS MANUSEÁVEIS, COM CONCRETO USINADO AUTOADENSÁVEL FCK 25 MPA - LANÇAMENTO E ACABAMENTO. AF_09/2024</v>
          </cell>
          <cell r="D4588" t="str">
            <v>M3</v>
          </cell>
          <cell r="E4588">
            <v>753.6</v>
          </cell>
          <cell r="F4588">
            <v>21.85</v>
          </cell>
          <cell r="G4588">
            <v>731.75</v>
          </cell>
        </row>
        <row r="4589">
          <cell r="B4589">
            <v>99439</v>
          </cell>
          <cell r="C4589" t="str">
            <v>CONCRETAGEM DE EDIFICAÇÕES (PAREDES E LAJES) FEITAS COM SISTEMA DE FÔRMAS MANUSEÁVEIS, COM CONCRETO USINADO BOMBEÁVEL FCK 25 MPA - LANÇAMENTO, ADENSAMENTO E ACABAMENTO. AF_09/2024</v>
          </cell>
          <cell r="D4589" t="str">
            <v>M3</v>
          </cell>
          <cell r="E4589">
            <v>773.34</v>
          </cell>
          <cell r="F4589">
            <v>21.19</v>
          </cell>
          <cell r="G4589">
            <v>752.15</v>
          </cell>
        </row>
        <row r="4590">
          <cell r="B4590">
            <v>99619</v>
          </cell>
          <cell r="C4590" t="str">
            <v>VÁLVULA DE RETENÇÃO HORIZONTAL, DE BRONZE, ROSCÁVEL, 3/4" - FORNECIMENTO E INSTALAÇÃO. AF_08/2021</v>
          </cell>
          <cell r="D4590" t="str">
            <v>UN</v>
          </cell>
          <cell r="E4590">
            <v>136.61</v>
          </cell>
          <cell r="F4590">
            <v>4.17</v>
          </cell>
          <cell r="G4590">
            <v>132.44</v>
          </cell>
        </row>
        <row r="4591">
          <cell r="B4591">
            <v>99620</v>
          </cell>
          <cell r="C4591" t="str">
            <v>VÁLVULA DE RETENÇÃO HORIZONTAL, DE BRONZE, ROSCÁVEL, 1" - FORNECIMENTO E INSTALAÇÃO. AF_08/2021</v>
          </cell>
          <cell r="D4591" t="str">
            <v>UN</v>
          </cell>
          <cell r="E4591">
            <v>185.59</v>
          </cell>
          <cell r="F4591">
            <v>5.62</v>
          </cell>
          <cell r="G4591">
            <v>179.97</v>
          </cell>
        </row>
        <row r="4592">
          <cell r="B4592">
            <v>99621</v>
          </cell>
          <cell r="C4592" t="str">
            <v>VÁLVULA DE RETENÇÃO HORIZONTAL, DE BRONZE, ROSCÁVEL, 1 1/4" - FORNECIMENTO E INSTALAÇÃO. AF_08/2021</v>
          </cell>
          <cell r="D4592" t="str">
            <v>UN</v>
          </cell>
          <cell r="E4592">
            <v>276.81</v>
          </cell>
          <cell r="F4592">
            <v>7.67</v>
          </cell>
          <cell r="G4592">
            <v>269.14</v>
          </cell>
        </row>
        <row r="4593">
          <cell r="B4593">
            <v>99622</v>
          </cell>
          <cell r="C4593" t="str">
            <v>VÁLVULA DE RETENÇÃO HORIZONTAL, DE BRONZE, ROSCÁVEL, 1 1/2" - FORNECIMENTO E INSTALAÇÃO. AF_08/2021</v>
          </cell>
          <cell r="D4593" t="str">
            <v>UN</v>
          </cell>
          <cell r="E4593">
            <v>311.18</v>
          </cell>
          <cell r="F4593">
            <v>9.99</v>
          </cell>
          <cell r="G4593">
            <v>301.19</v>
          </cell>
        </row>
        <row r="4594">
          <cell r="B4594">
            <v>99623</v>
          </cell>
          <cell r="C4594" t="str">
            <v>VÁLVULA DE RETENÇÃO HORIZONTAL, DE BRONZE, ROSCÁVEL, 2" - FORNECIMENTO E INSTALAÇÃO. AF_08/2021</v>
          </cell>
          <cell r="D4594" t="str">
            <v>UN</v>
          </cell>
          <cell r="E4594">
            <v>434.51</v>
          </cell>
          <cell r="F4594">
            <v>12.9</v>
          </cell>
          <cell r="G4594">
            <v>421.61</v>
          </cell>
        </row>
        <row r="4595">
          <cell r="B4595">
            <v>99624</v>
          </cell>
          <cell r="C4595" t="str">
            <v>VÁLVULA DE RETENÇÃO HORIZONTAL, DE BRONZE, ROSCÁVEL, 2 1/2" - FORNECIMENTO E INSTALAÇÃO. AF_08/2021</v>
          </cell>
          <cell r="D4595" t="str">
            <v>UN</v>
          </cell>
          <cell r="E4595">
            <v>619.78</v>
          </cell>
          <cell r="F4595">
            <v>17.23</v>
          </cell>
          <cell r="G4595">
            <v>602.55</v>
          </cell>
        </row>
        <row r="4596">
          <cell r="B4596">
            <v>99625</v>
          </cell>
          <cell r="C4596" t="str">
            <v>VÁLVULA DE RETENÇÃO HORIZONTAL, DE BRONZE, ROSCÁVEL, 3" - FORNECIMENTO E INSTALAÇÃO. AF_08/2021</v>
          </cell>
          <cell r="D4596" t="str">
            <v>UN</v>
          </cell>
          <cell r="E4596">
            <v>853.08</v>
          </cell>
          <cell r="F4596">
            <v>21.58</v>
          </cell>
          <cell r="G4596">
            <v>831.5</v>
          </cell>
        </row>
        <row r="4597">
          <cell r="B4597">
            <v>99626</v>
          </cell>
          <cell r="C4597" t="str">
            <v>VÁLVULA DE RETENÇÃO HORIZONTAL, DE BRONZE, ROSCÁVEL, 4" - FORNECIMENTO E INSTALAÇÃO. AF_08/2021</v>
          </cell>
          <cell r="D4597" t="str">
            <v>UN</v>
          </cell>
          <cell r="E4597">
            <v>1315.13</v>
          </cell>
          <cell r="F4597">
            <v>27.35</v>
          </cell>
          <cell r="G4597">
            <v>1287.78</v>
          </cell>
        </row>
        <row r="4598">
          <cell r="B4598">
            <v>99627</v>
          </cell>
          <cell r="C4598" t="str">
            <v>VÁLVULA DE RETENÇÃO VERTICAL, DE BRONZE, ROSCÁVEL, 1/2" - FORNECIMENTO E INSTALAÇÃO. AF_08/2021</v>
          </cell>
          <cell r="D4598" t="str">
            <v>UN</v>
          </cell>
          <cell r="E4598">
            <v>82.37</v>
          </cell>
          <cell r="F4598">
            <v>2.72</v>
          </cell>
          <cell r="G4598">
            <v>79.65</v>
          </cell>
        </row>
        <row r="4599">
          <cell r="B4599">
            <v>99628</v>
          </cell>
          <cell r="C4599" t="str">
            <v>VÁLVULA DE RETENÇÃO VERTICAL, DE BRONZE, ROSCÁVEL, 3/4" - FORNECIMENTO E INSTALAÇÃO. AF_08/2021</v>
          </cell>
          <cell r="D4599" t="str">
            <v>UN</v>
          </cell>
          <cell r="E4599">
            <v>89.57</v>
          </cell>
          <cell r="F4599">
            <v>4.17</v>
          </cell>
          <cell r="G4599">
            <v>85.4</v>
          </cell>
        </row>
        <row r="4600">
          <cell r="B4600">
            <v>99629</v>
          </cell>
          <cell r="C4600" t="str">
            <v>VÁLVULA DE RETENÇÃO VERTICAL, DE BRONZE, ROSCÁVEL, 1" - FORNECIMENTO E INSTALAÇÃO. AF_08/2021</v>
          </cell>
          <cell r="D4600" t="str">
            <v>UN</v>
          </cell>
          <cell r="E4600">
            <v>99.26</v>
          </cell>
          <cell r="F4600">
            <v>5.63</v>
          </cell>
          <cell r="G4600">
            <v>93.63</v>
          </cell>
        </row>
        <row r="4601">
          <cell r="B4601">
            <v>99630</v>
          </cell>
          <cell r="C4601" t="str">
            <v>VÁLVULA DE RETENÇÃO VERTICAL, DE BRONZE, ROSCÁVEL, 1 1/4" - FORNECIMENTO E INSTALAÇÃO. AF_08/2021</v>
          </cell>
          <cell r="D4601" t="str">
            <v>UN</v>
          </cell>
          <cell r="E4601">
            <v>147.86</v>
          </cell>
          <cell r="F4601">
            <v>7.66</v>
          </cell>
          <cell r="G4601">
            <v>140.2</v>
          </cell>
        </row>
        <row r="4602">
          <cell r="B4602">
            <v>99631</v>
          </cell>
          <cell r="C4602" t="str">
            <v>VÁLVULA DE RETENÇÃO VERTICAL, DE BRONZE, ROSCÁVEL, 1 1/2" - FORNECIMENTO E INSTALAÇÃO. AF_08/2021</v>
          </cell>
          <cell r="D4602" t="str">
            <v>UN</v>
          </cell>
          <cell r="E4602">
            <v>171.82</v>
          </cell>
          <cell r="F4602">
            <v>9.98</v>
          </cell>
          <cell r="G4602">
            <v>161.84</v>
          </cell>
        </row>
        <row r="4603">
          <cell r="B4603">
            <v>99632</v>
          </cell>
          <cell r="C4603" t="str">
            <v>VÁLVULA DE RETENÇÃO VERTICAL, DE BRONZE, ROSCÁVEL, 2" - FORNECIMENTO E INSTALAÇÃO. AF_08/2021</v>
          </cell>
          <cell r="D4603" t="str">
            <v>UN</v>
          </cell>
          <cell r="E4603">
            <v>248.15</v>
          </cell>
          <cell r="F4603">
            <v>12.88</v>
          </cell>
          <cell r="G4603">
            <v>235.27</v>
          </cell>
        </row>
        <row r="4604">
          <cell r="B4604">
            <v>99633</v>
          </cell>
          <cell r="C4604" t="str">
            <v>VÁLVULA DE RETENÇÃO VERTICAL, DE BRONZE, ROSCÁVEL, 3" - FORNECIMENTO E INSTALAÇÃO. AF_08/2021</v>
          </cell>
          <cell r="D4604" t="str">
            <v>UN</v>
          </cell>
          <cell r="E4604">
            <v>534.24</v>
          </cell>
          <cell r="F4604">
            <v>21.58</v>
          </cell>
          <cell r="G4604">
            <v>512.66</v>
          </cell>
        </row>
        <row r="4605">
          <cell r="B4605">
            <v>99634</v>
          </cell>
          <cell r="C4605" t="str">
            <v>VÁLVULA DE RETENÇÃO VERTICAL, DE BRONZE, ROSCÁVEL, 4" - FORNECIMENTO E INSTALAÇÃO. AF_08/2021</v>
          </cell>
          <cell r="D4605" t="str">
            <v>UN</v>
          </cell>
          <cell r="E4605">
            <v>913.96</v>
          </cell>
          <cell r="F4605">
            <v>27.42</v>
          </cell>
          <cell r="G4605">
            <v>886.54</v>
          </cell>
        </row>
        <row r="4606">
          <cell r="B4606">
            <v>99635</v>
          </cell>
          <cell r="C4606" t="str">
            <v>VÁLVULA DE DESCARGA METÁLICA, BASE 1 1/2", ACABAMENTO METALICO CROMADO - FORNECIMENTO E INSTALAÇÃO. AF_08/2021</v>
          </cell>
          <cell r="D4606" t="str">
            <v>UN</v>
          </cell>
          <cell r="E4606">
            <v>423.5</v>
          </cell>
          <cell r="F4606">
            <v>35.11</v>
          </cell>
          <cell r="G4606">
            <v>388.39</v>
          </cell>
        </row>
        <row r="4607">
          <cell r="B4607">
            <v>99802</v>
          </cell>
          <cell r="C4607" t="str">
            <v>LIMPEZA DE PISO CERÂMICO OU PORCELANATO COM VASSOURA A SECO. AF_04/2019</v>
          </cell>
          <cell r="D4607" t="str">
            <v>M2</v>
          </cell>
          <cell r="E4607">
            <v>0.53</v>
          </cell>
          <cell r="F4607">
            <v>0.38</v>
          </cell>
          <cell r="G4607">
            <v>0.15</v>
          </cell>
        </row>
        <row r="4608">
          <cell r="B4608">
            <v>99803</v>
          </cell>
          <cell r="C4608" t="str">
            <v>LIMPEZA DE PISO CERÂMICO OU PORCELANATO COM PANO ÚMIDO. AF_04/2019</v>
          </cell>
          <cell r="D4608" t="str">
            <v>M2</v>
          </cell>
          <cell r="E4608">
            <v>2.07</v>
          </cell>
          <cell r="F4608">
            <v>1.49</v>
          </cell>
          <cell r="G4608">
            <v>0.58</v>
          </cell>
        </row>
        <row r="4609">
          <cell r="B4609">
            <v>99804</v>
          </cell>
          <cell r="C4609" t="str">
            <v>LIMPEZA DE PISO CERÂMICO OU PORCELANATO UTILIZANDO DETERGENTE NEUTRO E ESCOVAÇÃO MANUAL. AF_04/2019</v>
          </cell>
          <cell r="D4609" t="str">
            <v>M2</v>
          </cell>
          <cell r="E4609">
            <v>5.4</v>
          </cell>
          <cell r="F4609">
            <v>3.83</v>
          </cell>
          <cell r="G4609">
            <v>1.57</v>
          </cell>
        </row>
        <row r="4610">
          <cell r="B4610">
            <v>99805</v>
          </cell>
          <cell r="C4610" t="str">
            <v>LIMPEZA DE PISO CERÂMICO OU COM PEDRAS RÚSTICAS UTILIZANDO ÁCIDO MURIÁTICO. AF_04/2019</v>
          </cell>
          <cell r="D4610" t="str">
            <v>M2</v>
          </cell>
          <cell r="E4610">
            <v>11.39</v>
          </cell>
          <cell r="F4610">
            <v>7.62</v>
          </cell>
          <cell r="G4610">
            <v>3.77</v>
          </cell>
        </row>
        <row r="4611">
          <cell r="B4611">
            <v>99806</v>
          </cell>
          <cell r="C4611" t="str">
            <v>LIMPEZA DE REVESTIMENTO CERÂMICO EM PAREDE COM PANO ÚMIDO AF_04/2019</v>
          </cell>
          <cell r="D4611" t="str">
            <v>M2</v>
          </cell>
          <cell r="E4611">
            <v>0.85</v>
          </cell>
          <cell r="F4611">
            <v>0.61</v>
          </cell>
          <cell r="G4611">
            <v>0.24</v>
          </cell>
        </row>
        <row r="4612">
          <cell r="B4612">
            <v>99807</v>
          </cell>
          <cell r="C4612" t="str">
            <v>LIMPEZA DE REVESTIMENTO CERÂMICO EM PAREDE UTILIZANDO DETERGENTE NEUTRO E ESCOVAÇÃO MANUAL. AF_04/2019</v>
          </cell>
          <cell r="D4612" t="str">
            <v>M2</v>
          </cell>
          <cell r="E4612">
            <v>1.65</v>
          </cell>
          <cell r="F4612">
            <v>1.12</v>
          </cell>
          <cell r="G4612">
            <v>0.53</v>
          </cell>
        </row>
        <row r="4613">
          <cell r="B4613">
            <v>99808</v>
          </cell>
          <cell r="C4613" t="str">
            <v>LIMPEZA DE REVESTIMENTO CERÂMICO EM PAREDE UTILIZANDO ÁCIDO MURIÁTICO. AF_04/2019</v>
          </cell>
          <cell r="D4613" t="str">
            <v>M2</v>
          </cell>
          <cell r="E4613">
            <v>4.1</v>
          </cell>
          <cell r="F4613">
            <v>2.36</v>
          </cell>
          <cell r="G4613">
            <v>1.74</v>
          </cell>
        </row>
        <row r="4614">
          <cell r="B4614">
            <v>99809</v>
          </cell>
          <cell r="C4614" t="str">
            <v>LIMPEZA DE PISO DE LADRILHO HIDRÁULICO COM PANO ÚMIDO. AF_04/2019</v>
          </cell>
          <cell r="D4614" t="str">
            <v>M2</v>
          </cell>
          <cell r="E4614">
            <v>5.91</v>
          </cell>
          <cell r="F4614">
            <v>4.26</v>
          </cell>
          <cell r="G4614">
            <v>1.65</v>
          </cell>
        </row>
        <row r="4615">
          <cell r="B4615">
            <v>99810</v>
          </cell>
          <cell r="C4615" t="str">
            <v>LIMPEZA DE PISO DE MÁRMORE/GRANITO UTILIZANDO DETERGENTE NEUTRO E ESCOVAÇÃO MANUAL. AF_04/2019</v>
          </cell>
          <cell r="D4615" t="str">
            <v>M2</v>
          </cell>
          <cell r="E4615">
            <v>7.37</v>
          </cell>
          <cell r="F4615">
            <v>5.25</v>
          </cell>
          <cell r="G4615">
            <v>2.12</v>
          </cell>
        </row>
        <row r="4616">
          <cell r="B4616">
            <v>99811</v>
          </cell>
          <cell r="C4616" t="str">
            <v>LIMPEZA DE CONTRAPISO COM VASSOURA A SECO. AF_04/2019</v>
          </cell>
          <cell r="D4616" t="str">
            <v>M2</v>
          </cell>
          <cell r="E4616">
            <v>3.53</v>
          </cell>
          <cell r="F4616">
            <v>2.55</v>
          </cell>
          <cell r="G4616">
            <v>0.98</v>
          </cell>
        </row>
        <row r="4617">
          <cell r="B4617">
            <v>99812</v>
          </cell>
          <cell r="C4617" t="str">
            <v>LIMPEZA DE LADRILHO HIDRÁULICO EM PAREDE COM PANO ÚMIDO. AF_04/2019</v>
          </cell>
          <cell r="D4617" t="str">
            <v>M2</v>
          </cell>
          <cell r="E4617">
            <v>1.13</v>
          </cell>
          <cell r="F4617">
            <v>0.81</v>
          </cell>
          <cell r="G4617">
            <v>0.32</v>
          </cell>
        </row>
        <row r="4618">
          <cell r="B4618">
            <v>99813</v>
          </cell>
          <cell r="C4618" t="str">
            <v>LIMPEZA DE MÁRMORE/GRANITO EM PAREDE UTILIZANDO DETERGENTE NEUTRO E ESCOVAÇÃO MANUAL. AF_04/2019</v>
          </cell>
          <cell r="D4618" t="str">
            <v>M2</v>
          </cell>
          <cell r="E4618">
            <v>0.99</v>
          </cell>
          <cell r="F4618">
            <v>0.64</v>
          </cell>
          <cell r="G4618">
            <v>0.35</v>
          </cell>
        </row>
        <row r="4619">
          <cell r="B4619">
            <v>99814</v>
          </cell>
          <cell r="C4619" t="str">
            <v>LIMPEZA DE SUPERFÍCIE COM JATO DE ALTA PRESSÃO. AF_04/2019</v>
          </cell>
          <cell r="D4619" t="str">
            <v>M2</v>
          </cell>
          <cell r="E4619">
            <v>1.96</v>
          </cell>
          <cell r="F4619">
            <v>1.37</v>
          </cell>
          <cell r="G4619">
            <v>0.59</v>
          </cell>
        </row>
        <row r="4620">
          <cell r="B4620">
            <v>99815</v>
          </cell>
          <cell r="C4620" t="str">
            <v>LIMPEZA DE PIA INOX COM BANCADA DE PEDRA, INCLUSIVE METAIS CORRESPONDENTES. AF_04/2019</v>
          </cell>
          <cell r="D4620" t="str">
            <v>UN</v>
          </cell>
          <cell r="E4620">
            <v>9.35</v>
          </cell>
          <cell r="F4620">
            <v>4.22</v>
          </cell>
          <cell r="G4620">
            <v>5.13</v>
          </cell>
        </row>
        <row r="4621">
          <cell r="B4621">
            <v>99816</v>
          </cell>
          <cell r="C4621" t="str">
            <v>LIMPEZA DE TANQUE OU LAVATÓRIO DE LOUÇA ISOLADO, INCLUSIVE METAIS CORRESPONDENTES. AF_04/2019</v>
          </cell>
          <cell r="D4621" t="str">
            <v>UN</v>
          </cell>
          <cell r="E4621">
            <v>9.88</v>
          </cell>
          <cell r="F4621">
            <v>4.6</v>
          </cell>
          <cell r="G4621">
            <v>5.28</v>
          </cell>
        </row>
        <row r="4622">
          <cell r="B4622">
            <v>99817</v>
          </cell>
          <cell r="C4622" t="str">
            <v>LIMPEZA DE LAVATÓRIO DE LOUÇA COM BANCADA DE PEDRA, INCLUSIVE METAIS CORRESPONDENTES. AF_04/2019</v>
          </cell>
          <cell r="D4622" t="str">
            <v>UN</v>
          </cell>
          <cell r="E4622">
            <v>6.15</v>
          </cell>
          <cell r="F4622">
            <v>1.91</v>
          </cell>
          <cell r="G4622">
            <v>4.24</v>
          </cell>
        </row>
        <row r="4623">
          <cell r="B4623">
            <v>99818</v>
          </cell>
          <cell r="C4623" t="str">
            <v>LIMPEZA DE BACIA SANITÁRIA, BIDÊ OU MICTÓRIO EM LOUÇA, INCLUSIVE METAIS CORRESPONDENTES. AF_04/2019</v>
          </cell>
          <cell r="D4623" t="str">
            <v>UN</v>
          </cell>
          <cell r="E4623">
            <v>6.15</v>
          </cell>
          <cell r="F4623">
            <v>1.91</v>
          </cell>
          <cell r="G4623">
            <v>4.24</v>
          </cell>
        </row>
        <row r="4624">
          <cell r="B4624">
            <v>99819</v>
          </cell>
          <cell r="C4624" t="str">
            <v>LIMPEZA DE BANCADA DE PEDRA (MÁRMORE OU GRANITO). AF_04/2019</v>
          </cell>
          <cell r="D4624" t="str">
            <v>M2</v>
          </cell>
          <cell r="E4624">
            <v>16.89</v>
          </cell>
          <cell r="F4624">
            <v>12.01</v>
          </cell>
          <cell r="G4624">
            <v>4.88</v>
          </cell>
        </row>
        <row r="4625">
          <cell r="B4625">
            <v>99820</v>
          </cell>
          <cell r="C4625" t="str">
            <v>LIMPEZA DE JANELA INTEIRAMENTE DE VIDRO. AF_04/2019</v>
          </cell>
          <cell r="D4625" t="str">
            <v>M2</v>
          </cell>
          <cell r="E4625">
            <v>2.11</v>
          </cell>
          <cell r="F4625">
            <v>0.97</v>
          </cell>
          <cell r="G4625">
            <v>1.14</v>
          </cell>
        </row>
        <row r="4626">
          <cell r="B4626">
            <v>99821</v>
          </cell>
          <cell r="C4626" t="str">
            <v>LIMPEZA DE JANELA DE VIDRO COM CAIXILHO EM AÇO/ALUMÍNIO/PVC. AF_04/2019</v>
          </cell>
          <cell r="D4626" t="str">
            <v>M2</v>
          </cell>
          <cell r="E4626">
            <v>3.3</v>
          </cell>
          <cell r="F4626">
            <v>1.42</v>
          </cell>
          <cell r="G4626">
            <v>1.88</v>
          </cell>
        </row>
        <row r="4627">
          <cell r="B4627">
            <v>99822</v>
          </cell>
          <cell r="C4627" t="str">
            <v>LIMPEZA DE PORTA DE MADEIRA. AF_04/2019</v>
          </cell>
          <cell r="D4627" t="str">
            <v>M2</v>
          </cell>
          <cell r="E4627">
            <v>1</v>
          </cell>
          <cell r="F4627">
            <v>0.72</v>
          </cell>
          <cell r="G4627">
            <v>0.28</v>
          </cell>
        </row>
        <row r="4628">
          <cell r="B4628">
            <v>99823</v>
          </cell>
          <cell r="C4628" t="str">
            <v>LIMPEZA DE PORTA INTEIRAMENTE DE VIDRO. AF_04/2019</v>
          </cell>
          <cell r="D4628" t="str">
            <v>M2</v>
          </cell>
          <cell r="E4628">
            <v>2.45</v>
          </cell>
          <cell r="F4628">
            <v>1.22</v>
          </cell>
          <cell r="G4628">
            <v>1.23</v>
          </cell>
        </row>
        <row r="4629">
          <cell r="B4629">
            <v>99824</v>
          </cell>
          <cell r="C4629" t="str">
            <v>LIMPEZA DE PORTA EM AÇO/ALUMÍNIO. AF_04/2019</v>
          </cell>
          <cell r="D4629" t="str">
            <v>M2</v>
          </cell>
          <cell r="E4629">
            <v>2.65</v>
          </cell>
          <cell r="F4629">
            <v>1.43</v>
          </cell>
          <cell r="G4629">
            <v>1.22</v>
          </cell>
        </row>
        <row r="4630">
          <cell r="B4630">
            <v>99825</v>
          </cell>
          <cell r="C4630" t="str">
            <v>LIMPEZA DE PORTA DE VIDRO COM CAIXILHO EM AÇO/ ALUMÍNIO/ PVC. AF_04/2019</v>
          </cell>
          <cell r="D4630" t="str">
            <v>M2</v>
          </cell>
          <cell r="E4630">
            <v>3.81</v>
          </cell>
          <cell r="F4630">
            <v>1.79</v>
          </cell>
          <cell r="G4630">
            <v>2.02</v>
          </cell>
        </row>
        <row r="4631">
          <cell r="B4631">
            <v>99826</v>
          </cell>
          <cell r="C4631" t="str">
            <v>LIMPEZA DE FORRO REMOVÍVEL COM PANO ÚMIDO. AF_04/2019</v>
          </cell>
          <cell r="D4631" t="str">
            <v>M2</v>
          </cell>
          <cell r="E4631">
            <v>1.54</v>
          </cell>
          <cell r="F4631">
            <v>1.11</v>
          </cell>
          <cell r="G4631">
            <v>0.43</v>
          </cell>
        </row>
        <row r="4632">
          <cell r="B4632">
            <v>99829</v>
          </cell>
          <cell r="C4632" t="str">
            <v>LAVADORA DE ALTA PRESSAO (LAVA-JATO) PARA AGUA FRIA, PRESSAO DE OPERACAO ENTRE 1400 E 1900 LIB/POL2, VAZAO MAXIMA ENTRE 400 E 700 L/H - DEPRECIAÇÃO. AF_05/2023</v>
          </cell>
          <cell r="D4632" t="str">
            <v>H</v>
          </cell>
          <cell r="E4632">
            <v>0.2</v>
          </cell>
          <cell r="F4632">
            <v>0</v>
          </cell>
          <cell r="G4632">
            <v>0.2</v>
          </cell>
        </row>
        <row r="4633">
          <cell r="B4633">
            <v>99830</v>
          </cell>
          <cell r="C4633" t="str">
            <v>LAVADORA DE ALTA PRESSAO (LAVA-JATO) PARA AGUA FRIA, PRESSAO DE OPERACAO ENTRE 1400 E 1900 LIB/POL2, VAZAO MAXIMA ENTRE 400 E 700 L/H - JUROS. AF_05/2023</v>
          </cell>
          <cell r="D4633" t="str">
            <v>H</v>
          </cell>
          <cell r="E4633">
            <v>0.04</v>
          </cell>
          <cell r="F4633">
            <v>0</v>
          </cell>
          <cell r="G4633">
            <v>0.04</v>
          </cell>
        </row>
        <row r="4634">
          <cell r="B4634">
            <v>99831</v>
          </cell>
          <cell r="C4634" t="str">
            <v>LAVADORA DE ALTA PRESSAO (LAVA-JATO) PARA AGUA FRIA, PRESSAO DE OPERACAO ENTRE 1400 E 1900 LIB/POL2, VAZAO MAXIMA ENTRE 400 E 700 L/H - MANUTENÇÃO. AF_05/2023</v>
          </cell>
          <cell r="D4634" t="str">
            <v>H</v>
          </cell>
          <cell r="E4634">
            <v>0.14</v>
          </cell>
          <cell r="F4634">
            <v>0</v>
          </cell>
          <cell r="G4634">
            <v>0.14</v>
          </cell>
        </row>
        <row r="4635">
          <cell r="B4635">
            <v>99832</v>
          </cell>
          <cell r="C4635" t="str">
            <v>LAVADORA DE ALTA PRESSAO (LAVA-JATO) PARA AGUA FRIA, PRESSAO DE OPERACAO ENTRE 1400 E 1900 LIB/POL2, VAZAO MAXIMA ENTRE 400 E 700 L/H - MATERIAIS NA OPERAÇÃO. AF_05/2023</v>
          </cell>
          <cell r="D4635" t="str">
            <v>H</v>
          </cell>
          <cell r="E4635">
            <v>3.97</v>
          </cell>
          <cell r="F4635">
            <v>0</v>
          </cell>
          <cell r="G4635">
            <v>3.97</v>
          </cell>
        </row>
        <row r="4636">
          <cell r="B4636">
            <v>99833</v>
          </cell>
          <cell r="C4636" t="str">
            <v>LAVADORA DE ALTA PRESSAO (LAVA-JATO) PARA AGUA FRIA, PRESSAO DE OPERACAO ENTRE 1400 E 1900 LIB/POL2, VAZAO MAXIMA ENTRE 400 E 700 L/H - CHP DIURNO. AF_05/2023</v>
          </cell>
          <cell r="D4636" t="str">
            <v>CHP</v>
          </cell>
          <cell r="E4636">
            <v>4.35</v>
          </cell>
          <cell r="F4636">
            <v>0</v>
          </cell>
          <cell r="G4636">
            <v>4.35</v>
          </cell>
        </row>
        <row r="4637">
          <cell r="B4637">
            <v>99834</v>
          </cell>
          <cell r="C4637" t="str">
            <v>LAVADORA DE ALTA PRESSAO (LAVA-JATO) PARA AGUA FRIA, PRESSAO DE OPERACAO ENTRE 1400 E 1900 LIB/POL2, VAZAO MAXIMA ENTRE 400 E 700 L/H - CHI DIURNO. AF_05/2023</v>
          </cell>
          <cell r="D4637" t="str">
            <v>CHI</v>
          </cell>
          <cell r="E4637">
            <v>0.24</v>
          </cell>
          <cell r="F4637">
            <v>0</v>
          </cell>
          <cell r="G4637">
            <v>0.24</v>
          </cell>
        </row>
        <row r="4638">
          <cell r="B4638">
            <v>99837</v>
          </cell>
          <cell r="C4638" t="str">
            <v>GUARDA-CORPO DE AÇO GALVANIZADO DE 1,10M, MONTANTES TUBULARES DE 1.1/4" ESPAÇADOS DE 1,20M, TRAVESSA SUPERIOR DE 1.1/2", GRADIL FORMADO POR TUBOS HORIZONTAIS DE 1" E VERTICAIS DE 3/4", FIXADO COM CHUMBADOR MECÂNICO. AF_04/2019_PS</v>
          </cell>
          <cell r="D4638" t="str">
            <v>M</v>
          </cell>
          <cell r="E4638">
            <v>573.36</v>
          </cell>
          <cell r="F4638">
            <v>181.81</v>
          </cell>
          <cell r="G4638">
            <v>391.55</v>
          </cell>
        </row>
        <row r="4639">
          <cell r="B4639">
            <v>99839</v>
          </cell>
          <cell r="C4639" t="str">
            <v>GUARDA-CORPO DE AÇO GALVANIZADO DE 1,10M DE ALTURA, MONTANTES TUBULARES DE 1.1/2 ESPAÇADOS DE 1,20M, TRAVESSA SUPERIOR DE 2, GRADIL FORMADO POR BARRAS CHATAS EM FERRO DE 32X4,8MM, FIXADO COM CHUMBADOR MECÂNICO. AF_04/2019_PS</v>
          </cell>
          <cell r="D4639" t="str">
            <v>M</v>
          </cell>
          <cell r="E4639">
            <v>475.15</v>
          </cell>
          <cell r="F4639">
            <v>190.73</v>
          </cell>
          <cell r="G4639">
            <v>284.42</v>
          </cell>
        </row>
        <row r="4640">
          <cell r="B4640">
            <v>99841</v>
          </cell>
          <cell r="C4640" t="str">
            <v>GUARDA-CORPO PANORÂMICO COM PERFIS DE ALUMÍNIO E VIDRO LAMINADO 8 MM, FIXADO COM CHUMBADOR MECÂNICO. AF_04/2019_PS</v>
          </cell>
          <cell r="D4640" t="str">
            <v>M</v>
          </cell>
          <cell r="E4640">
            <v>986.15</v>
          </cell>
          <cell r="F4640">
            <v>110.65</v>
          </cell>
          <cell r="G4640">
            <v>875.5</v>
          </cell>
        </row>
        <row r="4641">
          <cell r="B4641">
            <v>99855</v>
          </cell>
          <cell r="C4641" t="str">
            <v>CORRIMÃO SIMPLES, DIÂMETRO EXTERNO = 1 1/2", EM AÇO GALVANIZADO. AF_04/2019_PS</v>
          </cell>
          <cell r="D4641" t="str">
            <v>M</v>
          </cell>
          <cell r="E4641">
            <v>107.85</v>
          </cell>
          <cell r="F4641">
            <v>31.25</v>
          </cell>
          <cell r="G4641">
            <v>76.6</v>
          </cell>
        </row>
        <row r="4642">
          <cell r="B4642">
            <v>99857</v>
          </cell>
          <cell r="C4642" t="str">
            <v>CORRIMÃO SIMPLES, DIÂMETRO EXTERNO = 1 1/2", EM ALUMÍNIO. AF_04/2019_PS</v>
          </cell>
          <cell r="D4642" t="str">
            <v>M</v>
          </cell>
          <cell r="E4642">
            <v>91.78</v>
          </cell>
          <cell r="F4642">
            <v>43.89</v>
          </cell>
          <cell r="G4642">
            <v>47.89</v>
          </cell>
        </row>
        <row r="4643">
          <cell r="B4643">
            <v>99861</v>
          </cell>
          <cell r="C4643" t="str">
            <v>GRADIL EM FERRO FIXADO EM VÃOS DE JANELAS, FORMADO POR BARRAS CHATAS DE 25X4,8 MM. AF_04/2019</v>
          </cell>
          <cell r="D4643" t="str">
            <v>M2</v>
          </cell>
          <cell r="E4643">
            <v>589.09</v>
          </cell>
          <cell r="F4643">
            <v>280.88</v>
          </cell>
          <cell r="G4643">
            <v>308.21</v>
          </cell>
        </row>
        <row r="4644">
          <cell r="B4644">
            <v>99862</v>
          </cell>
          <cell r="C4644" t="str">
            <v>GRADIL EM ALUMÍNIO FIXADO EM VÃOS DE JANELAS, FORMADO POR TUBOS DE 3/4". AF_04/2019</v>
          </cell>
          <cell r="D4644" t="str">
            <v>M2</v>
          </cell>
          <cell r="E4644">
            <v>597.69</v>
          </cell>
          <cell r="F4644">
            <v>291.61</v>
          </cell>
          <cell r="G4644">
            <v>306.08</v>
          </cell>
        </row>
        <row r="4645">
          <cell r="B4645">
            <v>100064</v>
          </cell>
          <cell r="C4645" t="str">
            <v>ARMAÇÃO DO SISTEMA DE PAREDES DE CONCRETO, EXECUTADA COMO ARMADURA POSITIVA DE LAJES, TELA Q-159. AF_12/2024</v>
          </cell>
          <cell r="D4645" t="str">
            <v>KG</v>
          </cell>
          <cell r="E4645">
            <v>11.01</v>
          </cell>
          <cell r="F4645">
            <v>0.19</v>
          </cell>
          <cell r="G4645">
            <v>10.82</v>
          </cell>
        </row>
        <row r="4646">
          <cell r="B4646">
            <v>100066</v>
          </cell>
          <cell r="C4646" t="str">
            <v>ARMAÇÃO DO SISTEMA DE PAREDES DE CONCRETO, EXECUTADA COMO ARMADURA POSITIVA DE LAJES, TELA Q-196. AF_12/2024</v>
          </cell>
          <cell r="D4646" t="str">
            <v>KG</v>
          </cell>
          <cell r="E4646">
            <v>11.07</v>
          </cell>
          <cell r="F4646">
            <v>0.15</v>
          </cell>
          <cell r="G4646">
            <v>10.92</v>
          </cell>
        </row>
        <row r="4647">
          <cell r="B4647">
            <v>100067</v>
          </cell>
          <cell r="C4647" t="str">
            <v>ARMAÇÃO DO SISTEMA DE PAREDES DE CONCRETO, EXECUTADA COMO REFORÇO, VERGALHÃO DE 5,0 MM DE DIÂMETRO. AF_12/2024</v>
          </cell>
          <cell r="D4647" t="str">
            <v>KG</v>
          </cell>
          <cell r="E4647">
            <v>12.74</v>
          </cell>
          <cell r="F4647">
            <v>2.26</v>
          </cell>
          <cell r="G4647">
            <v>10.48</v>
          </cell>
        </row>
        <row r="4648">
          <cell r="B4648">
            <v>100068</v>
          </cell>
          <cell r="C4648" t="str">
            <v>ARMAÇÃO DO SISTEMA DE PAREDES DE CONCRETO, EXECUTADA COMO REFORÇO, VERGALHÃO DE 12,5 MM DE DIÂMETRO. AF_12/2024</v>
          </cell>
          <cell r="D4648" t="str">
            <v>KG</v>
          </cell>
          <cell r="E4648">
            <v>9.65</v>
          </cell>
          <cell r="F4648">
            <v>0.52</v>
          </cell>
          <cell r="G4648">
            <v>9.13</v>
          </cell>
        </row>
        <row r="4649">
          <cell r="B4649">
            <v>100128</v>
          </cell>
          <cell r="C4649" t="str">
            <v>TIL (TUBO DE INSPEÇÃO E LIMPEZA) RADIAL PARA ESGOTO, EM PVC, DN 300X200 MM. AF_12/2020</v>
          </cell>
          <cell r="D4649" t="str">
            <v>UN</v>
          </cell>
          <cell r="E4649">
            <v>1584.23</v>
          </cell>
          <cell r="F4649">
            <v>22.65</v>
          </cell>
          <cell r="G4649">
            <v>1561.58</v>
          </cell>
        </row>
        <row r="4650">
          <cell r="B4650">
            <v>100195</v>
          </cell>
          <cell r="C4650" t="str">
            <v>TRANSPORTE HORIZONTAL MANUAL, DE SACOS DE 50 KG (UNIDADE: KGXKM). AF_07/2019</v>
          </cell>
          <cell r="D4650" t="str">
            <v>KGXKM</v>
          </cell>
          <cell r="E4650">
            <v>0.78</v>
          </cell>
          <cell r="F4650">
            <v>0.56</v>
          </cell>
          <cell r="G4650">
            <v>0.22</v>
          </cell>
        </row>
        <row r="4651">
          <cell r="B4651">
            <v>100196</v>
          </cell>
          <cell r="C4651" t="str">
            <v>TRANSPORTE HORIZONTAL MANUAL, DE SACOS DE 30 KG (UNIDADE: KGXKM). AF_07/2019</v>
          </cell>
          <cell r="D4651" t="str">
            <v>KGXKM</v>
          </cell>
          <cell r="E4651">
            <v>1.31</v>
          </cell>
          <cell r="F4651">
            <v>0.94</v>
          </cell>
          <cell r="G4651">
            <v>0.37</v>
          </cell>
        </row>
        <row r="4652">
          <cell r="B4652">
            <v>100197</v>
          </cell>
          <cell r="C4652" t="str">
            <v>TRANSPORTE HORIZONTAL MANUAL, DE SACOS DE 20 KG (UNIDADE: KGXKM). AF_07/2019</v>
          </cell>
          <cell r="D4652" t="str">
            <v>KGXKM</v>
          </cell>
          <cell r="E4652">
            <v>1.96</v>
          </cell>
          <cell r="F4652">
            <v>1.41</v>
          </cell>
          <cell r="G4652">
            <v>0.55</v>
          </cell>
        </row>
        <row r="4653">
          <cell r="B4653">
            <v>100198</v>
          </cell>
          <cell r="C4653" t="str">
            <v>TRANSPORTE HORIZONTAL COM CARRINHO PLATAFORMA, DE SACOS DE 50 KG (UNIDADE: KGXKM). AF_07/2019</v>
          </cell>
          <cell r="D4653" t="str">
            <v>KGXKM</v>
          </cell>
          <cell r="E4653">
            <v>0.27</v>
          </cell>
          <cell r="F4653">
            <v>0.19</v>
          </cell>
          <cell r="G4653">
            <v>0.08</v>
          </cell>
        </row>
        <row r="4654">
          <cell r="B4654">
            <v>100199</v>
          </cell>
          <cell r="C4654" t="str">
            <v>TRANSPORTE HORIZONTAL COM CARRINHO PLATAFORMA, DE SACOS DE 30 KG (UNIDADE: KGXKM). AF_07/2019</v>
          </cell>
          <cell r="D4654" t="str">
            <v>KGXKM</v>
          </cell>
          <cell r="E4654">
            <v>0.33</v>
          </cell>
          <cell r="F4654">
            <v>0.23</v>
          </cell>
          <cell r="G4654">
            <v>0.1</v>
          </cell>
        </row>
        <row r="4655">
          <cell r="B4655">
            <v>100200</v>
          </cell>
          <cell r="C4655" t="str">
            <v>TRANSPORTE HORIZONTAL COM CARRINHO PLATAFORMA, DE SACOS DE 20 KG (UNIDADE: KGXKM). AF_07/2019</v>
          </cell>
          <cell r="D4655" t="str">
            <v>KGXKM</v>
          </cell>
          <cell r="E4655">
            <v>0.4</v>
          </cell>
          <cell r="F4655">
            <v>0.29</v>
          </cell>
          <cell r="G4655">
            <v>0.11</v>
          </cell>
        </row>
        <row r="4656">
          <cell r="B4656">
            <v>100201</v>
          </cell>
          <cell r="C4656" t="str">
            <v>TRANSPORTE HORIZONTAL COM CARRINHO DE MÃO, DE SACOS DE 50 KG (UNIDADE: KGXKM). AF_07/2019</v>
          </cell>
          <cell r="D4656" t="str">
            <v>KGXKM</v>
          </cell>
          <cell r="E4656">
            <v>0.79</v>
          </cell>
          <cell r="F4656">
            <v>0.57</v>
          </cell>
          <cell r="G4656">
            <v>0.22</v>
          </cell>
        </row>
        <row r="4657">
          <cell r="B4657">
            <v>100202</v>
          </cell>
          <cell r="C4657" t="str">
            <v>TRANSPORTE HORIZONTAL COM CARRINHO DE MÃO, DE SACOS DE 30 KG (UNIDADE: KGXKM). AF_07/2019</v>
          </cell>
          <cell r="D4657" t="str">
            <v>KGXKM</v>
          </cell>
          <cell r="E4657">
            <v>0.93</v>
          </cell>
          <cell r="F4657">
            <v>0.67</v>
          </cell>
          <cell r="G4657">
            <v>0.26</v>
          </cell>
        </row>
        <row r="4658">
          <cell r="B4658">
            <v>100203</v>
          </cell>
          <cell r="C4658" t="str">
            <v>TRANSPORTE HORIZONTAL COM CARRINHO DE MÃO, DE SACOS DE 20 KG (UNIDADE: KGXKM). AF_07/2019</v>
          </cell>
          <cell r="D4658" t="str">
            <v>KGXKM</v>
          </cell>
          <cell r="E4658">
            <v>1.1</v>
          </cell>
          <cell r="F4658">
            <v>0.79</v>
          </cell>
          <cell r="G4658">
            <v>0.31</v>
          </cell>
        </row>
        <row r="4659">
          <cell r="B4659">
            <v>100204</v>
          </cell>
          <cell r="C4659" t="str">
            <v>TRANSPORTE HORIZONTAL COM MANIPULADOR TELESCÓPICO, DE PÁLETE DE SACOS (UNIDADE: KGXKM). AF_07/2019</v>
          </cell>
          <cell r="D4659" t="str">
            <v>KGXKM</v>
          </cell>
          <cell r="E4659">
            <v>0.14</v>
          </cell>
          <cell r="F4659">
            <v>0.04</v>
          </cell>
          <cell r="G4659">
            <v>0.1</v>
          </cell>
        </row>
        <row r="4660">
          <cell r="B4660">
            <v>100205</v>
          </cell>
          <cell r="C4660" t="str">
            <v>TRANSPORTE HORIZONTAL COM JERICA DE 60 L, DE MASSA/ GRANEL (UNIDADE: M3XKM). AF_07/2019</v>
          </cell>
          <cell r="D4660" t="str">
            <v>M3XKM</v>
          </cell>
          <cell r="E4660">
            <v>1463.8</v>
          </cell>
          <cell r="F4660">
            <v>1055.99</v>
          </cell>
          <cell r="G4660">
            <v>407.81</v>
          </cell>
        </row>
        <row r="4661">
          <cell r="B4661">
            <v>100206</v>
          </cell>
          <cell r="C4661" t="str">
            <v>TRANSPORTE HORIZONTAL COM JERICA DE 90 L, DE MASSA/ GRANEL (UNIDADE: M3XKM). AF_07/2019</v>
          </cell>
          <cell r="D4661" t="str">
            <v>M3XKM</v>
          </cell>
          <cell r="E4661">
            <v>1058.08</v>
          </cell>
          <cell r="F4661">
            <v>763.3</v>
          </cell>
          <cell r="G4661">
            <v>294.78</v>
          </cell>
        </row>
        <row r="4662">
          <cell r="B4662">
            <v>100207</v>
          </cell>
          <cell r="C4662" t="str">
            <v>TRANSPORTE HORIZONTAL COM CARREGADEIRA, DE MASSA/ GRANEL (UNIDADE: M3XKM). AF_07/2019</v>
          </cell>
          <cell r="D4662" t="str">
            <v>M3XKM</v>
          </cell>
          <cell r="E4662">
            <v>545.42</v>
          </cell>
          <cell r="F4662">
            <v>204.21</v>
          </cell>
          <cell r="G4662">
            <v>341.21</v>
          </cell>
        </row>
        <row r="4663">
          <cell r="B4663">
            <v>100208</v>
          </cell>
          <cell r="C4663" t="str">
            <v>TRANSPORTE HORIZONTAL MANUAL, DE BLOCOS VAZADOS DE CONCRETO OU CERÂMICO DE 19X19X39CM (UNIDADE: BLOCOXKM). AF_07/2019</v>
          </cell>
          <cell r="D4663" t="str">
            <v>UNXKM</v>
          </cell>
          <cell r="E4663">
            <v>19.36</v>
          </cell>
          <cell r="F4663">
            <v>13.97</v>
          </cell>
          <cell r="G4663">
            <v>5.39</v>
          </cell>
        </row>
        <row r="4664">
          <cell r="B4664">
            <v>100209</v>
          </cell>
          <cell r="C4664" t="str">
            <v>TRANSPORTE HORIZONTAL MANUAL, DE BLOCOS CERÂMICOS FURADOS NA HORIZONTAL DE 9X19X19CM (UNIDADE: BLOCOXKM). AF_07/2019</v>
          </cell>
          <cell r="D4664" t="str">
            <v>UNXKM</v>
          </cell>
          <cell r="E4664">
            <v>9.68</v>
          </cell>
          <cell r="F4664">
            <v>6.98</v>
          </cell>
          <cell r="G4664">
            <v>2.7</v>
          </cell>
        </row>
        <row r="4665">
          <cell r="B4665">
            <v>100210</v>
          </cell>
          <cell r="C4665" t="str">
            <v>TRANSPORTE HORIZONTAL COM CARRINHO DE MÃO, DE BLOCOS VAZADOS DE CONCRETO OU CERÂMICO DE 19X19X39CM (UNIDADE: BLOCOXKM). AF_07/2019</v>
          </cell>
          <cell r="D4665" t="str">
            <v>UNXKM</v>
          </cell>
          <cell r="E4665">
            <v>17.84</v>
          </cell>
          <cell r="F4665">
            <v>12.87</v>
          </cell>
          <cell r="G4665">
            <v>4.97</v>
          </cell>
        </row>
        <row r="4666">
          <cell r="B4666">
            <v>100211</v>
          </cell>
          <cell r="C4666" t="str">
            <v>TRANSPORTE HORIZONTAL COM CARRINHO DE MÃO, DE BLOCOS CERÂMICOS FURADOS NA HORIZONTAL DE 9X19X19CM (UNIDADE: BLOCOXKM). AF_07/2019</v>
          </cell>
          <cell r="D4666" t="str">
            <v>UNXKM</v>
          </cell>
          <cell r="E4666">
            <v>6.88</v>
          </cell>
          <cell r="F4666">
            <v>4.96</v>
          </cell>
          <cell r="G4666">
            <v>1.92</v>
          </cell>
        </row>
        <row r="4667">
          <cell r="B4667">
            <v>100212</v>
          </cell>
          <cell r="C4667" t="str">
            <v>TRANSPORTE HORIZONTAL COM CARRINHO PLATAFORMA, DE BLOCOS VAZADOS DE CONCRETO OU CERÂMICO DE 19X19X39CM (UNIDADE: BLOCOXKM). AF_07/2019</v>
          </cell>
          <cell r="D4667" t="str">
            <v>UNXKM</v>
          </cell>
          <cell r="E4667">
            <v>7.6</v>
          </cell>
          <cell r="F4667">
            <v>5.48</v>
          </cell>
          <cell r="G4667">
            <v>2.12</v>
          </cell>
        </row>
        <row r="4668">
          <cell r="B4668">
            <v>100213</v>
          </cell>
          <cell r="C4668" t="str">
            <v>TRANSPORTE HORIZONTAL COM CARRINHO PLATAFORMA, DE BLOCOS CERÂMICOS FURADOS NA HORIZONTAL DE 9X19X19CM (UNIDADE: BLOCOXKM). AF_07/2019</v>
          </cell>
          <cell r="D4668" t="str">
            <v>UNXKM</v>
          </cell>
          <cell r="E4668">
            <v>2.73</v>
          </cell>
          <cell r="F4668">
            <v>1.97</v>
          </cell>
          <cell r="G4668">
            <v>0.76</v>
          </cell>
        </row>
        <row r="4669">
          <cell r="B4669">
            <v>100214</v>
          </cell>
          <cell r="C4669" t="str">
            <v>TRANSPORTE HORIZONTAL COM CARRINHO MINI PÁLETES, DE BLOCOS VAZADOS DE CONCRETO DE 19X19X39CM (UNIDADE: BLOCOXKM). AF_07/2019</v>
          </cell>
          <cell r="D4669" t="str">
            <v>UNXKM</v>
          </cell>
          <cell r="E4669">
            <v>4.19</v>
          </cell>
          <cell r="F4669">
            <v>3.02</v>
          </cell>
          <cell r="G4669">
            <v>1.17</v>
          </cell>
        </row>
        <row r="4670">
          <cell r="B4670">
            <v>100215</v>
          </cell>
          <cell r="C4670" t="str">
            <v>TRANSPORTE HORIZONTAL COM CARRINHO MINI PÁLETES, DE BLOCOS CERÂMICOS FURADOS NA VERTICAL DE 19X19X39CM (UNIDADE: BLOCOXKM). AF_07/2019</v>
          </cell>
          <cell r="D4670" t="str">
            <v>UNXKM</v>
          </cell>
          <cell r="E4670">
            <v>3.59</v>
          </cell>
          <cell r="F4670">
            <v>2.59</v>
          </cell>
          <cell r="G4670">
            <v>1</v>
          </cell>
        </row>
        <row r="4671">
          <cell r="B4671">
            <v>100216</v>
          </cell>
          <cell r="C4671" t="str">
            <v>TRANSPORTE HORIZONTAL COM CARRINHO MINI PÁLETES, DE BLOCOS CERÂMICOS FURADOS NA HORIZONTAL DE 9X19X19CM (UNIDADE: BLOCOXKM). AF_07/2019</v>
          </cell>
          <cell r="D4671" t="str">
            <v>UNXKM</v>
          </cell>
          <cell r="E4671">
            <v>0.96</v>
          </cell>
          <cell r="F4671">
            <v>0.69</v>
          </cell>
          <cell r="G4671">
            <v>0.27</v>
          </cell>
        </row>
        <row r="4672">
          <cell r="B4672">
            <v>100217</v>
          </cell>
          <cell r="C4672" t="str">
            <v>TRANSPORTE HORIZONTAL COM MANIPULADOR TELESCÓPICO, DE BLOCOS VAZADOS DE CONCRETO DE 19X19X39CM (UNIDADE: BLOCOXKM). AF_07/2019</v>
          </cell>
          <cell r="D4672" t="str">
            <v>UNXKM</v>
          </cell>
          <cell r="E4672">
            <v>3.76</v>
          </cell>
          <cell r="F4672">
            <v>1.09</v>
          </cell>
          <cell r="G4672">
            <v>2.67</v>
          </cell>
        </row>
        <row r="4673">
          <cell r="B4673">
            <v>100218</v>
          </cell>
          <cell r="C4673" t="str">
            <v>TRANSPORTE HORIZONTAL COM MANIPULADOR TELESCÓPICO, DE BLOCOS CERÂMICOS FURADOS NA VERTICAL DE 19X19X39CM (UNIDADE: BLOCOXKM). AF_07/2019</v>
          </cell>
          <cell r="D4673" t="str">
            <v>UNXKM</v>
          </cell>
          <cell r="E4673">
            <v>2.58</v>
          </cell>
          <cell r="F4673">
            <v>0.74</v>
          </cell>
          <cell r="G4673">
            <v>1.84</v>
          </cell>
        </row>
        <row r="4674">
          <cell r="B4674">
            <v>100219</v>
          </cell>
          <cell r="C4674" t="str">
            <v>TRANSPORTE HORIZONTAL COM MANIPULADOR TELESCÓPICO, DE BLOCOS CERÂMICOS FURADOS NA HORIZONTAL DE 9X19X19CM (UNIDADE: BLOCOXKM). AF_07/2019</v>
          </cell>
          <cell r="D4674" t="str">
            <v>UNXKM</v>
          </cell>
          <cell r="E4674">
            <v>0.57</v>
          </cell>
          <cell r="F4674">
            <v>0.15</v>
          </cell>
          <cell r="G4674">
            <v>0.42</v>
          </cell>
        </row>
        <row r="4675">
          <cell r="B4675">
            <v>100220</v>
          </cell>
          <cell r="C4675" t="str">
            <v>TRANSPORTE HORIZONTAL MANUAL, DE CAIXA COM REVESTIMENTO CERÂMICO (UNIDADE: M2XKM). AF_07/2019</v>
          </cell>
          <cell r="D4675" t="str">
            <v>M2XKM</v>
          </cell>
          <cell r="E4675">
            <v>27.82</v>
          </cell>
          <cell r="F4675">
            <v>20.07</v>
          </cell>
          <cell r="G4675">
            <v>7.75</v>
          </cell>
        </row>
        <row r="4676">
          <cell r="B4676">
            <v>100221</v>
          </cell>
          <cell r="C4676" t="str">
            <v>TRANSPORTE HORIZONTAL COM CARRINHO DE MÃO, DE CAIXA COM REVESTIMENTO CERÂMICO (UNIDADE: M2XKM). AF_07/2019</v>
          </cell>
          <cell r="D4676" t="str">
            <v>M2XKM</v>
          </cell>
          <cell r="E4676">
            <v>31.53</v>
          </cell>
          <cell r="F4676">
            <v>22.75</v>
          </cell>
          <cell r="G4676">
            <v>8.78</v>
          </cell>
        </row>
        <row r="4677">
          <cell r="B4677">
            <v>100222</v>
          </cell>
          <cell r="C4677" t="str">
            <v>TRANSPORTE HORIZONTAL COM CARRINHO PLATAFORMA, DE CAIXA COM REVESTIMENTO CERÂMICO (UNIDADE: M2XKM). AF_07/2019</v>
          </cell>
          <cell r="D4677" t="str">
            <v>M2XKM</v>
          </cell>
          <cell r="E4677">
            <v>11.94</v>
          </cell>
          <cell r="F4677">
            <v>8.61</v>
          </cell>
          <cell r="G4677">
            <v>3.33</v>
          </cell>
        </row>
        <row r="4678">
          <cell r="B4678">
            <v>100223</v>
          </cell>
          <cell r="C4678" t="str">
            <v>TRANSPORTE HORIZONTAL COM CARRINHO MINI PÁLETES, DE CAIXA COM REVESTIMENTO CERÂMICO (UNIDADE: M2XKM). AF_07/2019</v>
          </cell>
          <cell r="D4678" t="str">
            <v>M2XKM</v>
          </cell>
          <cell r="E4678">
            <v>5.59</v>
          </cell>
          <cell r="F4678">
            <v>4.03</v>
          </cell>
          <cell r="G4678">
            <v>1.56</v>
          </cell>
        </row>
        <row r="4679">
          <cell r="B4679">
            <v>100224</v>
          </cell>
          <cell r="C4679" t="str">
            <v>TRANSPORTE HORIZONTAL COM MANIPULADOR TELESCÓPICO, DE CAIXA COM REVESTIMENTO CERÂMICO (UNIDADE: M2XKM). AF_07/2019</v>
          </cell>
          <cell r="D4679" t="str">
            <v>M2XKM</v>
          </cell>
          <cell r="E4679">
            <v>3.76</v>
          </cell>
          <cell r="F4679">
            <v>1.09</v>
          </cell>
          <cell r="G4679">
            <v>2.67</v>
          </cell>
        </row>
        <row r="4680">
          <cell r="B4680">
            <v>100225</v>
          </cell>
          <cell r="C4680" t="str">
            <v>TRANSPORTE HORIZONTAL MANUAL, DE LATA DE 18 LITROS (UNIDADE: LXKM). AF_07/2019</v>
          </cell>
          <cell r="D4680" t="str">
            <v>LXKM</v>
          </cell>
          <cell r="E4680">
            <v>2.18</v>
          </cell>
          <cell r="F4680">
            <v>1.57</v>
          </cell>
          <cell r="G4680">
            <v>0.61</v>
          </cell>
        </row>
        <row r="4681">
          <cell r="B4681">
            <v>100226</v>
          </cell>
          <cell r="C4681" t="str">
            <v>TRANSPORTE HORIZONTAL COM CARRINHO PLATAFORMA, DE LATA DE 18 LITROS (UNIDADE: LXKM). AF_07/2019</v>
          </cell>
          <cell r="D4681" t="str">
            <v>LXKM</v>
          </cell>
          <cell r="E4681">
            <v>0.68</v>
          </cell>
          <cell r="F4681">
            <v>0.49</v>
          </cell>
          <cell r="G4681">
            <v>0.19</v>
          </cell>
        </row>
        <row r="4682">
          <cell r="B4682">
            <v>100227</v>
          </cell>
          <cell r="C4682" t="str">
            <v>TRANSPORTE HORIZONTAL COM CARRINHO RACIONAL, DE LATA DE 18 LITROS (UNIDADE: LXKM). AF_07/2019</v>
          </cell>
          <cell r="D4682" t="str">
            <v>LXKM</v>
          </cell>
          <cell r="E4682">
            <v>1.01</v>
          </cell>
          <cell r="F4682">
            <v>0.73</v>
          </cell>
          <cell r="G4682">
            <v>0.28</v>
          </cell>
        </row>
        <row r="4683">
          <cell r="B4683">
            <v>100228</v>
          </cell>
          <cell r="C4683" t="str">
            <v>TRANSPORTE HORIZONTAL COM MANIPULADOR TELESCÓPICO, DE LATA DE 18 LITROS (UNIDADE: LXKM). AF_07/2019</v>
          </cell>
          <cell r="D4683" t="str">
            <v>LXKM</v>
          </cell>
          <cell r="E4683">
            <v>0.37</v>
          </cell>
          <cell r="F4683">
            <v>0.1</v>
          </cell>
          <cell r="G4683">
            <v>0.27</v>
          </cell>
        </row>
        <row r="4684">
          <cell r="B4684">
            <v>100229</v>
          </cell>
          <cell r="C4684" t="str">
            <v>TRANSPORTE VERTICAL MANUAL, 1 PAVIMENTO, DE SACOS DE 50 KG (UNIDADE: KG). AF_07/2019</v>
          </cell>
          <cell r="D4684" t="str">
            <v>KG</v>
          </cell>
          <cell r="E4684">
            <v>0.01</v>
          </cell>
          <cell r="F4684">
            <v>0.01</v>
          </cell>
          <cell r="G4684">
            <v>0</v>
          </cell>
        </row>
        <row r="4685">
          <cell r="B4685">
            <v>100230</v>
          </cell>
          <cell r="C4685" t="str">
            <v>TRANSPORTE VERTICAL MANUAL, 1 PAVIMENTO, DE SACOS DE 30 KG (UNIDADE: KG). AF_07/2019</v>
          </cell>
          <cell r="D4685" t="str">
            <v>KG</v>
          </cell>
          <cell r="E4685">
            <v>0.02</v>
          </cell>
          <cell r="F4685">
            <v>0.01</v>
          </cell>
          <cell r="G4685">
            <v>0.01</v>
          </cell>
        </row>
        <row r="4686">
          <cell r="B4686">
            <v>100231</v>
          </cell>
          <cell r="C4686" t="str">
            <v>TRANSPORTE VERTICAL MANUAL, 1 PAVIMENTO, DE SACOS DE 20 KG (UNIDADE: KG). AF_07/2019</v>
          </cell>
          <cell r="D4686" t="str">
            <v>KG</v>
          </cell>
          <cell r="E4686">
            <v>0.03</v>
          </cell>
          <cell r="F4686">
            <v>0.02</v>
          </cell>
          <cell r="G4686">
            <v>0.01</v>
          </cell>
        </row>
        <row r="4687">
          <cell r="B4687">
            <v>100232</v>
          </cell>
          <cell r="C4687" t="str">
            <v>TRANSPORTE VERTICAL MANUAL, 1 PAVIMENTO, DE BLOCOS VAZADOS DE CONCRETO OU CERÂMICO DE 19X19X39CM (UNIDADE: BLOCO). AF_07/2019</v>
          </cell>
          <cell r="D4687" t="str">
            <v>UN</v>
          </cell>
          <cell r="E4687">
            <v>0.36</v>
          </cell>
          <cell r="F4687">
            <v>0.26</v>
          </cell>
          <cell r="G4687">
            <v>0.1</v>
          </cell>
        </row>
        <row r="4688">
          <cell r="B4688">
            <v>100233</v>
          </cell>
          <cell r="C4688" t="str">
            <v>TRANSPORTE VERTICAL MANUAL, 1 PAVIMENTO, DE BLOCOS CERÂMICOS FURADOS NA HORIZONTAL DE 9X19X19CM (UNIDADE: BLOCO). AF_07/2019</v>
          </cell>
          <cell r="D4688" t="str">
            <v>UN</v>
          </cell>
          <cell r="E4688">
            <v>0.18</v>
          </cell>
          <cell r="F4688">
            <v>0.13</v>
          </cell>
          <cell r="G4688">
            <v>0.05</v>
          </cell>
        </row>
        <row r="4689">
          <cell r="B4689">
            <v>100234</v>
          </cell>
          <cell r="C4689" t="str">
            <v>TRANSPORTE VERTICAL MANUAL, 1 PAVIMENTO, DE CAIXA COM REVESTIMENTO CERÂMICO (UNIDADE: M2). AF_07/2019</v>
          </cell>
          <cell r="D4689" t="str">
            <v>M2</v>
          </cell>
          <cell r="E4689">
            <v>0.55</v>
          </cell>
          <cell r="F4689">
            <v>0.39</v>
          </cell>
          <cell r="G4689">
            <v>0.16</v>
          </cell>
        </row>
        <row r="4690">
          <cell r="B4690">
            <v>100235</v>
          </cell>
          <cell r="C4690" t="str">
            <v>TRANSPORTE VERTICAL MANUAL, 1 PAVIMENTO, DE LATA DE 18 LITROS (UNIDADE: L). AF_07/2019</v>
          </cell>
          <cell r="D4690" t="str">
            <v>L</v>
          </cell>
          <cell r="E4690">
            <v>0.04</v>
          </cell>
          <cell r="F4690">
            <v>0.03</v>
          </cell>
          <cell r="G4690">
            <v>0.01</v>
          </cell>
        </row>
        <row r="4691">
          <cell r="B4691">
            <v>100236</v>
          </cell>
          <cell r="C4691" t="str">
            <v>TRANSPORTE HORIZONTAL MANUAL, DE TUBO DE PVC SOLDÁVEL COM DIÂMETRO MENOR OU IGUAL A 60 MM (UNIDADE: MXKM). AF_07/2019</v>
          </cell>
          <cell r="D4691" t="str">
            <v>MXKM</v>
          </cell>
          <cell r="E4691">
            <v>2.77</v>
          </cell>
          <cell r="F4691">
            <v>2</v>
          </cell>
          <cell r="G4691">
            <v>0.77</v>
          </cell>
        </row>
        <row r="4692">
          <cell r="B4692">
            <v>100237</v>
          </cell>
          <cell r="C4692" t="str">
            <v>TRANSPORTE HORIZONTAL MANUAL, DE TUBO DE PVC SOLDÁVEL COM DIÂMETRO MAIOR QUE 60 MM E MENOR OU IGUAL A 85 MM (UNIDADE: MXKM). AF_07/2019</v>
          </cell>
          <cell r="D4692" t="str">
            <v>MXKM</v>
          </cell>
          <cell r="E4692">
            <v>3.32</v>
          </cell>
          <cell r="F4692">
            <v>2.4</v>
          </cell>
          <cell r="G4692">
            <v>0.92</v>
          </cell>
        </row>
        <row r="4693">
          <cell r="B4693">
            <v>100238</v>
          </cell>
          <cell r="C4693" t="str">
            <v>TRANSPORTE HORIZONTAL MANUAL, DE TUBO DE CPVC COM DIÂMETRO MENOR OU IGUAL A 73 MM (UNIDADE: MXKM). AF_07/2019</v>
          </cell>
          <cell r="D4693" t="str">
            <v>MXKM</v>
          </cell>
          <cell r="E4693">
            <v>5.32</v>
          </cell>
          <cell r="F4693">
            <v>3.84</v>
          </cell>
          <cell r="G4693">
            <v>1.48</v>
          </cell>
        </row>
        <row r="4694">
          <cell r="B4694">
            <v>100239</v>
          </cell>
          <cell r="C4694" t="str">
            <v>TRANSPORTE HORIZONTAL MANUAL, DE TUBO DE CPVC COM DIÂMETRO MAIOR QUE 73 MM E MENOR OU IGUAL A 89 MM (UNIDADE: MXKM). AF_07/2019</v>
          </cell>
          <cell r="D4694" t="str">
            <v>MXKM</v>
          </cell>
          <cell r="E4694">
            <v>6.65</v>
          </cell>
          <cell r="F4694">
            <v>4.8</v>
          </cell>
          <cell r="G4694">
            <v>1.85</v>
          </cell>
        </row>
        <row r="4695">
          <cell r="B4695">
            <v>100240</v>
          </cell>
          <cell r="C4695" t="str">
            <v>TRANSPORTE HORIZONTAL MANUAL, DE TUBO DE PPR - PN12 OU PN25 - COM DIÂMETRO MENOR OU IGUAL A 50 MM (UNIDADE: MXKM). AF_07/2019</v>
          </cell>
          <cell r="D4695" t="str">
            <v>MXKM</v>
          </cell>
          <cell r="E4695">
            <v>3.99</v>
          </cell>
          <cell r="F4695">
            <v>2.88</v>
          </cell>
          <cell r="G4695">
            <v>1.11</v>
          </cell>
        </row>
        <row r="4696">
          <cell r="B4696">
            <v>100241</v>
          </cell>
          <cell r="C4696" t="str">
            <v>TRANSPORTE HORIZONTAL MANUAL, DE TUBO DE PPR - PN12 OU PN25 - COM DIÂMETRO MAIOR QUE 50 MM E MENOR OU IGUAL A 75 MM (UNIDADE: MXKM). AF_07/2019</v>
          </cell>
          <cell r="D4696" t="str">
            <v>MXKM</v>
          </cell>
          <cell r="E4696">
            <v>6.65</v>
          </cell>
          <cell r="F4696">
            <v>4.8</v>
          </cell>
          <cell r="G4696">
            <v>1.85</v>
          </cell>
        </row>
        <row r="4697">
          <cell r="B4697">
            <v>100242</v>
          </cell>
          <cell r="C4697" t="str">
            <v>TRANSPORTE HORIZONTAL MANUAL, DE TUBO DE PPR - PN12 OU PN25 - COM DIÂMETRO MAIOR QUE 75 MM E MENOR OU IGUAL A 110 MM (UNIDADE: MXKM). AF_07/2019</v>
          </cell>
          <cell r="D4697" t="str">
            <v>MXKM</v>
          </cell>
          <cell r="E4697">
            <v>19.66</v>
          </cell>
          <cell r="F4697">
            <v>14.18</v>
          </cell>
          <cell r="G4697">
            <v>5.48</v>
          </cell>
        </row>
        <row r="4698">
          <cell r="B4698">
            <v>100243</v>
          </cell>
          <cell r="C4698" t="str">
            <v>TRANSPORTE HORIZONTAL MANUAL, DE TUBO DE COBRE - CLASSE E - COM DIÂMETRO MENOR OU IGUAL A 54 MM (UNIDADE: MXKM). AF_07/2019</v>
          </cell>
          <cell r="D4698" t="str">
            <v>MXKM</v>
          </cell>
          <cell r="E4698">
            <v>3.19</v>
          </cell>
          <cell r="F4698">
            <v>2.3</v>
          </cell>
          <cell r="G4698">
            <v>0.89</v>
          </cell>
        </row>
        <row r="4699">
          <cell r="B4699">
            <v>100244</v>
          </cell>
          <cell r="C4699" t="str">
            <v>TRANSPORTE HORIZONTAL MANUAL, DE TUBO DE COBRE - CLASSE E - COM DIÂMETRO MAIOR QUE 54 MM E MENOR OU IGUAL A 79 MM (UNIDADE: MXKM). AF_07/2019</v>
          </cell>
          <cell r="D4699" t="str">
            <v>MXKM</v>
          </cell>
          <cell r="E4699">
            <v>3.99</v>
          </cell>
          <cell r="F4699">
            <v>2.88</v>
          </cell>
          <cell r="G4699">
            <v>1.11</v>
          </cell>
        </row>
        <row r="4700">
          <cell r="B4700">
            <v>100245</v>
          </cell>
          <cell r="C4700" t="str">
            <v>TRANSPORTE HORIZONTAL MANUAL, DE TUBO DE COBRE - CLASSE E - COM DIÂMETRO MAIOR QUE 79 MM E MENOR OU IGUAL A 104 MM (UNIDADE: MXKM). AF_07/2019</v>
          </cell>
          <cell r="D4700" t="str">
            <v>MXKM</v>
          </cell>
          <cell r="E4700">
            <v>7.98</v>
          </cell>
          <cell r="F4700">
            <v>5.76</v>
          </cell>
          <cell r="G4700">
            <v>2.22</v>
          </cell>
        </row>
        <row r="4701">
          <cell r="B4701">
            <v>100246</v>
          </cell>
          <cell r="C4701" t="str">
            <v>TRANSPORTE HORIZONTAL MANUAL, DE TUBO DE PVC SÉRIE NORMAL - ESGOTO PREDIAL, OU REFORÇADO PARA ESGOTO OU ÁGUAS PLUVIAIS PREDIAL, COM DIÂMETRO MENOR OU IGUAL A 75 MM (UNIDADE: MXKM). AF_07/2019</v>
          </cell>
          <cell r="D4701" t="str">
            <v>MXKM</v>
          </cell>
          <cell r="E4701">
            <v>2.66</v>
          </cell>
          <cell r="F4701">
            <v>1.92</v>
          </cell>
          <cell r="G4701">
            <v>0.74</v>
          </cell>
        </row>
        <row r="4702">
          <cell r="B4702">
            <v>100247</v>
          </cell>
          <cell r="C4702" t="str">
            <v>TRANSPORTE HORIZONTAL MANUAL, DE TUBO DE PVC SÉRIE NORMAL - ESGOTO PREDIAL, OU REFORÇADO PARA ESGOTO OU ÁGUAS PLUVIAIS PREDIAL, COM DIÂMETRO MAIOR QUE 75 MM E MENOR OU IGUAL A 100 MM (UNIDADE: MXKM). AF_07/2019</v>
          </cell>
          <cell r="D4702" t="str">
            <v>MXKM</v>
          </cell>
          <cell r="E4702">
            <v>3.32</v>
          </cell>
          <cell r="F4702">
            <v>2.4</v>
          </cell>
          <cell r="G4702">
            <v>0.92</v>
          </cell>
        </row>
        <row r="4703">
          <cell r="B4703">
            <v>100248</v>
          </cell>
          <cell r="C4703" t="str">
            <v>TRANSPORTE HORIZONTAL MANUAL, DE TUBO DE PVC SÉRIE NORMAL - ESGOTO PREDIAL, OU REFORÇADO PARA ESGOTO OU ÁGUAS PLUVIAIS PREDIAL, COM DIÂMETRO MAIOR QUE 100 MM E MENOR OU IGUAL A 150 MM (UNIDADE: MXKM). AF_07/2019</v>
          </cell>
          <cell r="D4703" t="str">
            <v>MXKM</v>
          </cell>
          <cell r="E4703">
            <v>13.11</v>
          </cell>
          <cell r="F4703">
            <v>9.45</v>
          </cell>
          <cell r="G4703">
            <v>3.66</v>
          </cell>
        </row>
        <row r="4704">
          <cell r="B4704">
            <v>100249</v>
          </cell>
          <cell r="C4704" t="str">
            <v>TRANSPORTE HORIZONTAL MANUAL, DE TUBO DE AÇO CARBONO LEVE OU MÉDIO, PRETO OU GALVANIZADO, COM DIÂMETRO MENOR OU IGUAL A 20 MM (UNIDADE: MXKM). AF_07/2019</v>
          </cell>
          <cell r="D4704" t="str">
            <v>MXKM</v>
          </cell>
          <cell r="E4704">
            <v>2.66</v>
          </cell>
          <cell r="F4704">
            <v>1.92</v>
          </cell>
          <cell r="G4704">
            <v>0.74</v>
          </cell>
        </row>
        <row r="4705">
          <cell r="B4705">
            <v>100250</v>
          </cell>
          <cell r="C4705" t="str">
            <v>TRANSPORTE HORIZONTAL MANUAL, DE TUBO DE AÇO CARBONO LEVE OU MÉDIO, PRETO OU GALVANIZADO, COM DIÂMETRO MAIOR QUE 20 MM E MENOR OU IGUAL A 32 MM (UNIDADE: MXKM). AF_07/2019</v>
          </cell>
          <cell r="D4705" t="str">
            <v>MXKM</v>
          </cell>
          <cell r="E4705">
            <v>4.43</v>
          </cell>
          <cell r="F4705">
            <v>3.2</v>
          </cell>
          <cell r="G4705">
            <v>1.23</v>
          </cell>
        </row>
        <row r="4706">
          <cell r="B4706">
            <v>100251</v>
          </cell>
          <cell r="C4706" t="str">
            <v>TRANSPORTE HORIZONTAL MANUAL, DE TUBO DE AÇO CARBONO LEVE OU MÉDIO, PRETO OU GALVANIZADO, COM DIÂMETRO MAIOR QUE 32 MM E MENOR OU IGUAL A 65 MM (UNIDADE: MXKM). AF_07/2019</v>
          </cell>
          <cell r="D4706" t="str">
            <v>MXKM</v>
          </cell>
          <cell r="E4706">
            <v>13.11</v>
          </cell>
          <cell r="F4706">
            <v>9.45</v>
          </cell>
          <cell r="G4706">
            <v>3.66</v>
          </cell>
        </row>
        <row r="4707">
          <cell r="B4707">
            <v>100252</v>
          </cell>
          <cell r="C4707" t="str">
            <v>TRANSPORTE HORIZONTAL MANUAL, DE TUBO DE AÇO CARBONO LEVE OU MÉDIO, PRETO OU GALVANIZADO, COM DIÂMETRO MAIOR QUE 65 MM E MENOR OU IGUAL A 90 MM (UNIDADE: MXKM). AF_07/2019</v>
          </cell>
          <cell r="D4707" t="str">
            <v>MXKM</v>
          </cell>
          <cell r="E4707">
            <v>19.66</v>
          </cell>
          <cell r="F4707">
            <v>14.18</v>
          </cell>
          <cell r="G4707">
            <v>5.48</v>
          </cell>
        </row>
        <row r="4708">
          <cell r="B4708">
            <v>100253</v>
          </cell>
          <cell r="C4708" t="str">
            <v>TRANSPORTE HORIZONTAL MANUAL, DE TUBO DE AÇO CARBONO LEVE OU MÉDIO, PRETO OU GALVANIZADO, COM DIÂMETRO MAIOR QUE 90 MM E MENOR OU IGUAL A 125 MM (UNIDADE: MXKM). AF_07/2019</v>
          </cell>
          <cell r="D4708" t="str">
            <v>MXKM</v>
          </cell>
          <cell r="E4708">
            <v>26.22</v>
          </cell>
          <cell r="F4708">
            <v>18.91</v>
          </cell>
          <cell r="G4708">
            <v>7.31</v>
          </cell>
        </row>
        <row r="4709">
          <cell r="B4709">
            <v>100254</v>
          </cell>
          <cell r="C4709" t="str">
            <v>TRANSPORTE HORIZONTAL MANUAL, DE TUBO DE AÇO CARBONO LEVE OU MÉDIO, PRETO OU GALVANIZADO, COM DIÂMETRO MAIOR QUE 125 MM E MENOR OU IGUAL A 150 MM (UNIDADE: MXKM). AF_07/2019</v>
          </cell>
          <cell r="D4709" t="str">
            <v>MXKM</v>
          </cell>
          <cell r="E4709">
            <v>39.33</v>
          </cell>
          <cell r="F4709">
            <v>28.37</v>
          </cell>
          <cell r="G4709">
            <v>10.96</v>
          </cell>
        </row>
        <row r="4710">
          <cell r="B4710">
            <v>100255</v>
          </cell>
          <cell r="C4710" t="str">
            <v>TRANSPORTE HORIZONTAL MANUAL, DE TÁBUAS DE MADEIRA COM SEÇÃO TRANSVERSAL DE 2,5 X 25 CM E 2,5 X 30 CM (UNIDADE: MXKM). AF_07/2019</v>
          </cell>
          <cell r="D4710" t="str">
            <v>MXKM</v>
          </cell>
          <cell r="E4710">
            <v>13.31</v>
          </cell>
          <cell r="F4710">
            <v>9.6</v>
          </cell>
          <cell r="G4710">
            <v>3.71</v>
          </cell>
        </row>
        <row r="4711">
          <cell r="B4711">
            <v>100256</v>
          </cell>
          <cell r="C4711" t="str">
            <v>TRANSPORTE HORIZONTAL MANUAL, DE CAIBROS DE MADEIRA COM SEÇÃO TRANSVERSAL DE 7,5 X 6 CM E 6 X 8 CM (UNIDADE: MXKM). AF_07/2019</v>
          </cell>
          <cell r="D4711" t="str">
            <v>MXKM</v>
          </cell>
          <cell r="E4711">
            <v>8.87</v>
          </cell>
          <cell r="F4711">
            <v>6.4</v>
          </cell>
          <cell r="G4711">
            <v>2.47</v>
          </cell>
        </row>
        <row r="4712">
          <cell r="B4712">
            <v>100257</v>
          </cell>
          <cell r="C4712" t="str">
            <v>TRANSPORTE HORIZONTAL MANUAL, DE RIPAS DE MADEIRA COM SEÇÃO TRANSVERSAL DE 1 X 5 CM E 2 X 5 CM (UNIDADE: MXKM). AF_07/2019</v>
          </cell>
          <cell r="D4712" t="str">
            <v>MXKM</v>
          </cell>
          <cell r="E4712">
            <v>5.32</v>
          </cell>
          <cell r="F4712">
            <v>3.84</v>
          </cell>
          <cell r="G4712">
            <v>1.48</v>
          </cell>
        </row>
        <row r="4713">
          <cell r="B4713">
            <v>100258</v>
          </cell>
          <cell r="C4713" t="str">
            <v>TRANSPORTE HORIZONTAL MANUAL, DE VIGAS DE MADEIRA COM SEÇÃO TRANSVERSAL DE 5 X 12 CM (UNIDADE: MXKM). AF_07/2019</v>
          </cell>
          <cell r="D4713" t="str">
            <v>MXKM</v>
          </cell>
          <cell r="E4713">
            <v>13.31</v>
          </cell>
          <cell r="F4713">
            <v>9.6</v>
          </cell>
          <cell r="G4713">
            <v>3.71</v>
          </cell>
        </row>
        <row r="4714">
          <cell r="B4714">
            <v>100259</v>
          </cell>
          <cell r="C4714" t="str">
            <v>TRANSPORTE HORIZONTAL MANUAL, DE VIGAS DE MADEIRA COM SEÇÃO TRANSVERSAL DE 6 X 16 CM (UNIDADE: MXKM). AF_07/2019</v>
          </cell>
          <cell r="D4714" t="str">
            <v>MXKM</v>
          </cell>
          <cell r="E4714">
            <v>26.22</v>
          </cell>
          <cell r="F4714">
            <v>18.91</v>
          </cell>
          <cell r="G4714">
            <v>7.31</v>
          </cell>
        </row>
        <row r="4715">
          <cell r="B4715">
            <v>100260</v>
          </cell>
          <cell r="C4715" t="str">
            <v>TRANSPORTE HORIZONTAL MANUAL, DE VERGALHÕES DE AÇO COM DIÂMETRO DE 5 MM (UNIDADE: KGXKM). AF_07/2019</v>
          </cell>
          <cell r="D4715" t="str">
            <v>KGXKM</v>
          </cell>
          <cell r="E4715">
            <v>8.64</v>
          </cell>
          <cell r="F4715">
            <v>6.23</v>
          </cell>
          <cell r="G4715">
            <v>2.41</v>
          </cell>
        </row>
        <row r="4716">
          <cell r="B4716">
            <v>100261</v>
          </cell>
          <cell r="C4716" t="str">
            <v>TRANSPORTE HORIZONTAL MANUAL, DE VERGALHÕES DE AÇO COM DIÂMETRO DE 6,3 MM (UNIDADE: KGXKM). AF_07/2019</v>
          </cell>
          <cell r="D4716" t="str">
            <v>KGXKM</v>
          </cell>
          <cell r="E4716">
            <v>5.43</v>
          </cell>
          <cell r="F4716">
            <v>3.91</v>
          </cell>
          <cell r="G4716">
            <v>1.52</v>
          </cell>
        </row>
        <row r="4717">
          <cell r="B4717">
            <v>100262</v>
          </cell>
          <cell r="C4717" t="str">
            <v>TRANSPORTE HORIZONTAL MANUAL, DE VERGALHÕES DE AÇO COM DIÂMETRO DE 8 MM (UNIDADE: KGXKM). AF_07/2019</v>
          </cell>
          <cell r="D4717" t="str">
            <v>KGXKM</v>
          </cell>
          <cell r="E4717">
            <v>3.36</v>
          </cell>
          <cell r="F4717">
            <v>2.43</v>
          </cell>
          <cell r="G4717">
            <v>0.93</v>
          </cell>
        </row>
        <row r="4718">
          <cell r="B4718">
            <v>100263</v>
          </cell>
          <cell r="C4718" t="str">
            <v>TRANSPORTE HORIZONTAL MANUAL, DE VERGALHÕES DE AÇO COM DIÂMETRO DE 10 MM; 12,5 MM; 16 MM; 20 MM; 25 MM OU 32 MM (UNIDADE: KGXKM). AF_07/2019</v>
          </cell>
          <cell r="D4718" t="str">
            <v>KGXKM</v>
          </cell>
          <cell r="E4718">
            <v>2.15</v>
          </cell>
          <cell r="F4718">
            <v>1.55</v>
          </cell>
          <cell r="G4718">
            <v>0.6</v>
          </cell>
        </row>
        <row r="4719">
          <cell r="B4719">
            <v>100264</v>
          </cell>
          <cell r="C4719" t="str">
            <v>TRANSPORTE HORIZONTAL MANUAL, DE JANELA (UNIDADE: M2XKM). AF_07/2019</v>
          </cell>
          <cell r="D4719" t="str">
            <v>M2XKM</v>
          </cell>
          <cell r="E4719">
            <v>39.27</v>
          </cell>
          <cell r="F4719">
            <v>28.33</v>
          </cell>
          <cell r="G4719">
            <v>10.94</v>
          </cell>
        </row>
        <row r="4720">
          <cell r="B4720">
            <v>100265</v>
          </cell>
          <cell r="C4720" t="str">
            <v>TRANSPORTE VERTICAL MANUAL, 1 PAVIMENTO, DE JANELA (UNIDADE: M2). AF_07/2019</v>
          </cell>
          <cell r="D4720" t="str">
            <v>M2</v>
          </cell>
          <cell r="E4720">
            <v>0.82</v>
          </cell>
          <cell r="F4720">
            <v>0.59</v>
          </cell>
          <cell r="G4720">
            <v>0.23</v>
          </cell>
        </row>
        <row r="4721">
          <cell r="B4721">
            <v>100266</v>
          </cell>
          <cell r="C4721" t="str">
            <v>TRANSPORTE HORIZONTAL MANUAL, DE PORTA (UNIDADE: UNIDXKM). AF_07/2019</v>
          </cell>
          <cell r="D4721" t="str">
            <v>UNXKM</v>
          </cell>
          <cell r="E4721">
            <v>83.46</v>
          </cell>
          <cell r="F4721">
            <v>60.21</v>
          </cell>
          <cell r="G4721">
            <v>23.25</v>
          </cell>
        </row>
        <row r="4722">
          <cell r="B4722">
            <v>100267</v>
          </cell>
          <cell r="C4722" t="str">
            <v>TRANSPORTE VERTICAL MANUAL, 1 PAVIMENTO, DE PORTA (UNIDADE: UNID). AF_07/2019</v>
          </cell>
          <cell r="D4722" t="str">
            <v>UN</v>
          </cell>
          <cell r="E4722">
            <v>1.65</v>
          </cell>
          <cell r="F4722">
            <v>1.19</v>
          </cell>
          <cell r="G4722">
            <v>0.46</v>
          </cell>
        </row>
        <row r="4723">
          <cell r="B4723">
            <v>100268</v>
          </cell>
          <cell r="C4723" t="str">
            <v>TRANSPORTE HORIZONTAL MANUAL, DE BANCADA DE MÁRMORE OU GRANITO PARA COZINHA/LAVATÓRIO OU MÁRMORE SINTÉTICO COM CUBA INTEGRADA (UNIDADE: UNIDXKM). AF_07/2019</v>
          </cell>
          <cell r="D4723" t="str">
            <v>UNXKM</v>
          </cell>
          <cell r="E4723">
            <v>83.46</v>
          </cell>
          <cell r="F4723">
            <v>60.21</v>
          </cell>
          <cell r="G4723">
            <v>23.25</v>
          </cell>
        </row>
        <row r="4724">
          <cell r="B4724">
            <v>100269</v>
          </cell>
          <cell r="C4724" t="str">
            <v>TRANSPORTE VERTICAL, BANCADA DE MÁRMORE OU GRANITO PARA COZINHA/LAVATÓRIO OU MÁRMORE SINTÉTICO COM CUBA INTEGRADA, MANUAL, 1 PAVIMENTO, (UNIDADE: UNID). AF_07/2019</v>
          </cell>
          <cell r="D4724" t="str">
            <v>UN</v>
          </cell>
          <cell r="E4724">
            <v>1.65</v>
          </cell>
          <cell r="F4724">
            <v>1.19</v>
          </cell>
          <cell r="G4724">
            <v>0.46</v>
          </cell>
        </row>
        <row r="4725">
          <cell r="B4725">
            <v>100270</v>
          </cell>
          <cell r="C4725" t="str">
            <v>TRANSPORTE HORIZONTAL COM CARRINHO PLATAFORMA, DE BANCADA DE MÁRMORE OU GRANITO PARA COZINHA/LAVATÓRIO OU MÁRMORE SINTÉTICO COM CUBA INTEGRADA (UNIDADE: UNIDXKM). AF_07/2019</v>
          </cell>
          <cell r="D4725" t="str">
            <v>UNXKM</v>
          </cell>
          <cell r="E4725">
            <v>62.56</v>
          </cell>
          <cell r="F4725">
            <v>45.13</v>
          </cell>
          <cell r="G4725">
            <v>17.43</v>
          </cell>
        </row>
        <row r="4726">
          <cell r="B4726">
            <v>100271</v>
          </cell>
          <cell r="C4726" t="str">
            <v>TRANSPORTE HORIZONTAL MANUAL, DE VIDRO (UNIDADE: M2XKM). AF_07/2019</v>
          </cell>
          <cell r="D4726" t="str">
            <v>M2XKM</v>
          </cell>
          <cell r="E4726">
            <v>62.59</v>
          </cell>
          <cell r="F4726">
            <v>45.15</v>
          </cell>
          <cell r="G4726">
            <v>17.44</v>
          </cell>
        </row>
        <row r="4727">
          <cell r="B4727">
            <v>100272</v>
          </cell>
          <cell r="C4727" t="str">
            <v>TRANSPORTE VERTICAL MANUAL, 1 PAVIMENTO, DE VIDRO (UNIDADE: M2). AF_07/2019</v>
          </cell>
          <cell r="D4727" t="str">
            <v>M2</v>
          </cell>
          <cell r="E4727">
            <v>1.24</v>
          </cell>
          <cell r="F4727">
            <v>0.89</v>
          </cell>
          <cell r="G4727">
            <v>0.35</v>
          </cell>
        </row>
        <row r="4728">
          <cell r="B4728">
            <v>100273</v>
          </cell>
          <cell r="C4728" t="str">
            <v>TRANSPORTE HORIZONTAL MANUAL, DE TELA DE AÇO (UNIDADE: KGXKM). AF_07/2019</v>
          </cell>
          <cell r="D4728" t="str">
            <v>KGXKM</v>
          </cell>
          <cell r="E4728">
            <v>3.26</v>
          </cell>
          <cell r="F4728">
            <v>2.35</v>
          </cell>
          <cell r="G4728">
            <v>0.91</v>
          </cell>
        </row>
        <row r="4729">
          <cell r="B4729">
            <v>100274</v>
          </cell>
          <cell r="C4729" t="str">
            <v>TRANSPORTE HORIZONTAL MANUAL, DE COMPENSADO DE MADEIRA (UNIDADE: M2XKM). AF_07/2019</v>
          </cell>
          <cell r="D4729" t="str">
            <v>M2XKM</v>
          </cell>
          <cell r="E4729">
            <v>27.83</v>
          </cell>
          <cell r="F4729">
            <v>20.08</v>
          </cell>
          <cell r="G4729">
            <v>7.75</v>
          </cell>
        </row>
        <row r="4730">
          <cell r="B4730">
            <v>100275</v>
          </cell>
          <cell r="C4730" t="str">
            <v>TRANSPORTE HORIZONTAL MANUAL, DE TELHA TERMOACÚSTICA OU TELHA DE AÇO ZINCADO (UNIDADE: M2XKM). AF_07/2019</v>
          </cell>
          <cell r="D4730" t="str">
            <v>M2XKM</v>
          </cell>
          <cell r="E4730">
            <v>17.99</v>
          </cell>
          <cell r="F4730">
            <v>12.98</v>
          </cell>
          <cell r="G4730">
            <v>5.01</v>
          </cell>
        </row>
        <row r="4731">
          <cell r="B4731">
            <v>100276</v>
          </cell>
          <cell r="C4731" t="str">
            <v>TRANSPORTE HORIZONTAL MANUAL, DE TELHA DE FIBROCIMENTO OU TELHA ESTRUTURAL DE FIBROCIMENTO, CANALETE 90 OU KALHETÃO (UNIDADE: M2XKM). AF_07/2019</v>
          </cell>
          <cell r="D4731" t="str">
            <v>M2XKM</v>
          </cell>
          <cell r="E4731">
            <v>32.84</v>
          </cell>
          <cell r="F4731">
            <v>23.69</v>
          </cell>
          <cell r="G4731">
            <v>9.15</v>
          </cell>
        </row>
        <row r="4732">
          <cell r="B4732">
            <v>100277</v>
          </cell>
          <cell r="C4732" t="str">
            <v>TRANSPORTE HORIZONTAL COM MANIPULADOR TELESCÓPICO, DE TELHAS TERMOACÚSTICAS, FIBROCIMENTO, AÇO ZINCADO, FIBROCIMENTO ESTRUTURAL, CANALETE 90 OU KALHETÃO (UNIDADE: M2XKM). AF_07/2019</v>
          </cell>
          <cell r="D4732" t="str">
            <v>M2XKM</v>
          </cell>
          <cell r="E4732">
            <v>2.4</v>
          </cell>
          <cell r="F4732">
            <v>0.69</v>
          </cell>
          <cell r="G4732">
            <v>1.71</v>
          </cell>
        </row>
        <row r="4733">
          <cell r="B4733">
            <v>100278</v>
          </cell>
          <cell r="C4733" t="str">
            <v>TRANSPORTE HORIZONTAL MANUAL, DE BACIA SANITÁRIA, CAIXA ACOPLADA, TANQUE OU PIA (UNIDADE: UNIDXKM). AF_07/2019</v>
          </cell>
          <cell r="D4733" t="str">
            <v>UNXKM</v>
          </cell>
          <cell r="E4733">
            <v>39.93</v>
          </cell>
          <cell r="F4733">
            <v>28.8</v>
          </cell>
          <cell r="G4733">
            <v>11.13</v>
          </cell>
        </row>
        <row r="4734">
          <cell r="B4734">
            <v>100279</v>
          </cell>
          <cell r="C4734" t="str">
            <v>TRANSPORTE VERTICAL MANUAL, 1 PAVIMENTO, DE BACIA SANITÁRIA, CAIXA ACOPLADA, TANQUE OU PIA (UNIDADE: UNID). AF_07/2019</v>
          </cell>
          <cell r="D4734" t="str">
            <v>UN</v>
          </cell>
          <cell r="E4734">
            <v>0.77</v>
          </cell>
          <cell r="F4734">
            <v>0.55</v>
          </cell>
          <cell r="G4734">
            <v>0.22</v>
          </cell>
        </row>
        <row r="4735">
          <cell r="B4735">
            <v>100280</v>
          </cell>
          <cell r="C4735" t="str">
            <v>TRANSPORTE HORIZONTAL COM CARRINHO PLATAFORMA, DE BACIA SANITÁRIA, CAIXA ACOPLADA, TANQUE OU PIA (UNIDADE: UNIDXKM). AF_07/2019</v>
          </cell>
          <cell r="D4735" t="str">
            <v>UNXKM</v>
          </cell>
          <cell r="E4735">
            <v>18.33</v>
          </cell>
          <cell r="F4735">
            <v>13.22</v>
          </cell>
          <cell r="G4735">
            <v>5.11</v>
          </cell>
        </row>
        <row r="4736">
          <cell r="B4736">
            <v>100281</v>
          </cell>
          <cell r="C4736" t="str">
            <v>TRANSPORTE HORIZONTAL COM MANIPULADOR TELESCÓPICO, DE BACIA SANITÁRIA, CAIXA ACOPLADA, TANQUE OU PIA (UNIDADE: UNIDXKM). AF_07/2019</v>
          </cell>
          <cell r="D4736" t="str">
            <v>UNXKM</v>
          </cell>
          <cell r="E4736">
            <v>4.6</v>
          </cell>
          <cell r="F4736">
            <v>1.33</v>
          </cell>
          <cell r="G4736">
            <v>3.27</v>
          </cell>
        </row>
        <row r="4737">
          <cell r="B4737">
            <v>100282</v>
          </cell>
          <cell r="C4737" t="str">
            <v>TRANSPORTE HORIZONTAL MANUAL, DE TELHA DE CONCRETO OU CERÂMICA (UNIDADE: M2XKM). AF_07/2019</v>
          </cell>
          <cell r="D4737" t="str">
            <v>M2XKM</v>
          </cell>
          <cell r="E4737">
            <v>156.36</v>
          </cell>
          <cell r="F4737">
            <v>112.8</v>
          </cell>
          <cell r="G4737">
            <v>43.56</v>
          </cell>
        </row>
        <row r="4738">
          <cell r="B4738">
            <v>100283</v>
          </cell>
          <cell r="C4738" t="str">
            <v>TRANSPORTE HORIZONTAL COM CARRINHO PLATAFORMA, DE TELHA DE CONCRETO OU CERÂMICA (UNIDADE: M2XKM). AF_07/2019</v>
          </cell>
          <cell r="D4738" t="str">
            <v>M2XKM</v>
          </cell>
          <cell r="E4738">
            <v>25.26</v>
          </cell>
          <cell r="F4738">
            <v>18.22</v>
          </cell>
          <cell r="G4738">
            <v>7.04</v>
          </cell>
        </row>
        <row r="4739">
          <cell r="B4739">
            <v>100284</v>
          </cell>
          <cell r="C4739" t="str">
            <v>TRANSPORTE HORIZONTAL COM MANIPULADOR TELESCÓPICO, DE TELHA DE CONCRETO OU CERÂMICA (UNIDADE: M2XKM). AF_07/2019</v>
          </cell>
          <cell r="D4739" t="str">
            <v>M2XKM</v>
          </cell>
          <cell r="E4739">
            <v>13.46</v>
          </cell>
          <cell r="F4739">
            <v>3.92</v>
          </cell>
          <cell r="G4739">
            <v>9.54</v>
          </cell>
        </row>
        <row r="4740">
          <cell r="B4740">
            <v>100285</v>
          </cell>
          <cell r="C4740" t="str">
            <v>TRANSPORTE HORIZONTAL MANUAL, DE BARRAMENTO BLINDADO (UNIDADE: MXKM). AF_07/2019</v>
          </cell>
          <cell r="D4740" t="str">
            <v>MXKM</v>
          </cell>
          <cell r="E4740">
            <v>42.01</v>
          </cell>
          <cell r="F4740">
            <v>30.3</v>
          </cell>
          <cell r="G4740">
            <v>11.71</v>
          </cell>
        </row>
        <row r="4741">
          <cell r="B4741">
            <v>100286</v>
          </cell>
          <cell r="C4741" t="str">
            <v>TRANSPORTE HORIZONTAL COM CARRINHO PLATAFORMA, DE BARRAMENTO BLINDADO (UNIDADE: MXKM). AF_07/2019</v>
          </cell>
          <cell r="D4741" t="str">
            <v>MXKM</v>
          </cell>
          <cell r="E4741">
            <v>13.69</v>
          </cell>
          <cell r="F4741">
            <v>9.87</v>
          </cell>
          <cell r="G4741">
            <v>3.82</v>
          </cell>
        </row>
        <row r="4742">
          <cell r="B4742">
            <v>100287</v>
          </cell>
          <cell r="C4742" t="str">
            <v>TRANSPORTE HORIZONTAL MANUAL, DE CALHA QUADRADA NÚMERO 24 - CORTE 33 (UNIDADE: MXKM). AF_07/2019</v>
          </cell>
          <cell r="D4742" t="str">
            <v>MXKM</v>
          </cell>
          <cell r="E4742">
            <v>13.11</v>
          </cell>
          <cell r="F4742">
            <v>9.45</v>
          </cell>
          <cell r="G4742">
            <v>3.66</v>
          </cell>
        </row>
        <row r="4743">
          <cell r="B4743">
            <v>100288</v>
          </cell>
          <cell r="C4743" t="str">
            <v>CURSO DE CAPACITAÇÃO PARA VIGIA DIURNO (ENCARGOS COMPLEMENTARES) - HORISTA</v>
          </cell>
          <cell r="D4743" t="str">
            <v>H</v>
          </cell>
          <cell r="E4743">
            <v>0.08</v>
          </cell>
          <cell r="F4743">
            <v>0.08</v>
          </cell>
          <cell r="G4743">
            <v>0</v>
          </cell>
        </row>
        <row r="4744">
          <cell r="B4744">
            <v>100289</v>
          </cell>
          <cell r="C4744" t="str">
            <v>VIGIA DIURNO COM ENCARGOS COMPLEMENTARES</v>
          </cell>
          <cell r="D4744" t="str">
            <v>H</v>
          </cell>
          <cell r="E4744">
            <v>22.97</v>
          </cell>
          <cell r="F4744">
            <v>17</v>
          </cell>
          <cell r="G4744">
            <v>5.97</v>
          </cell>
        </row>
        <row r="4745">
          <cell r="B4745">
            <v>100291</v>
          </cell>
          <cell r="C4745" t="str">
            <v>CURSO DE CAPACITAÇÃO PARA AJUDANTE DE PINTOR (ENCARGOS COMPLEMENTARES) - HORISTA</v>
          </cell>
          <cell r="D4745" t="str">
            <v>H</v>
          </cell>
          <cell r="E4745">
            <v>0.24</v>
          </cell>
          <cell r="F4745">
            <v>0.24</v>
          </cell>
          <cell r="G4745">
            <v>0</v>
          </cell>
        </row>
        <row r="4746">
          <cell r="B4746">
            <v>100293</v>
          </cell>
          <cell r="C4746" t="str">
            <v>CURSO DE CAPACITAÇÃO PARA AUXILIAR DE AZULEJISTA (ENCARGOS COMPLEMENTARES) - HORISTA</v>
          </cell>
          <cell r="D4746" t="str">
            <v>H</v>
          </cell>
          <cell r="E4746">
            <v>0.22</v>
          </cell>
          <cell r="F4746">
            <v>0.22</v>
          </cell>
          <cell r="G4746">
            <v>0</v>
          </cell>
        </row>
        <row r="4747">
          <cell r="B4747">
            <v>100295</v>
          </cell>
          <cell r="C4747" t="str">
            <v>CURSO DE CAPACITAÇÃO PARA MONTADOR DE ELETROELETRONICOS (ENCARGOS COMPLEMENTARES) - HORISTA</v>
          </cell>
          <cell r="D4747" t="str">
            <v>H</v>
          </cell>
          <cell r="E4747">
            <v>0.53</v>
          </cell>
          <cell r="F4747">
            <v>0.53</v>
          </cell>
          <cell r="G4747">
            <v>0</v>
          </cell>
        </row>
        <row r="4748">
          <cell r="B4748">
            <v>100298</v>
          </cell>
          <cell r="C4748" t="str">
            <v>CURSO DE CAPACITAÇÃO PARA MECÂNICO DE REFRIGERAÇÃO (ENCARGOS COMPLEMENTARES) - HORISTA</v>
          </cell>
          <cell r="D4748" t="str">
            <v>H</v>
          </cell>
          <cell r="E4748">
            <v>0.59</v>
          </cell>
          <cell r="F4748">
            <v>0.59</v>
          </cell>
          <cell r="G4748">
            <v>0</v>
          </cell>
        </row>
        <row r="4749">
          <cell r="B4749">
            <v>100299</v>
          </cell>
          <cell r="C4749" t="str">
            <v>CURSO DE CAPACITAÇÃO PARA TÉCNICO EM SEGURANÇA DO TRABALHO (ENCARGOS COMPLEMENTARES) - HORISTA</v>
          </cell>
          <cell r="D4749" t="str">
            <v>H</v>
          </cell>
          <cell r="E4749">
            <v>0.6</v>
          </cell>
          <cell r="F4749">
            <v>0.6</v>
          </cell>
          <cell r="G4749">
            <v>0</v>
          </cell>
        </row>
        <row r="4750">
          <cell r="B4750">
            <v>100301</v>
          </cell>
          <cell r="C4750" t="str">
            <v>AJUDANTE DE PINTOR COM ENCARGOS COMPLEMENTARES</v>
          </cell>
          <cell r="D4750" t="str">
            <v>H</v>
          </cell>
          <cell r="E4750">
            <v>24.39</v>
          </cell>
          <cell r="F4750">
            <v>16.52</v>
          </cell>
          <cell r="G4750">
            <v>7.87</v>
          </cell>
        </row>
        <row r="4751">
          <cell r="B4751">
            <v>100303</v>
          </cell>
          <cell r="C4751" t="str">
            <v>AUXILIAR DE AZULEJISTA COM ENCARGOS COMPLEMENTARES</v>
          </cell>
          <cell r="D4751" t="str">
            <v>H</v>
          </cell>
          <cell r="E4751">
            <v>21.42</v>
          </cell>
          <cell r="F4751">
            <v>15.36</v>
          </cell>
          <cell r="G4751">
            <v>6.06</v>
          </cell>
        </row>
        <row r="4752">
          <cell r="B4752">
            <v>100307</v>
          </cell>
          <cell r="C4752" t="str">
            <v>MONTADOR DE ELETROELETRÔNICOS COM ENCARGOS COMPLEMENTARES</v>
          </cell>
          <cell r="D4752" t="str">
            <v>H</v>
          </cell>
          <cell r="E4752">
            <v>24.08</v>
          </cell>
          <cell r="F4752">
            <v>17.99</v>
          </cell>
          <cell r="G4752">
            <v>6.09</v>
          </cell>
        </row>
        <row r="4753">
          <cell r="B4753">
            <v>100308</v>
          </cell>
          <cell r="C4753" t="str">
            <v>MECÂNICO DE REFRIGERAÇÃO COM ENCARGOS COMPLEMENTARES</v>
          </cell>
          <cell r="D4753" t="str">
            <v>H</v>
          </cell>
          <cell r="E4753">
            <v>28.3</v>
          </cell>
          <cell r="F4753">
            <v>22.21</v>
          </cell>
          <cell r="G4753">
            <v>6.09</v>
          </cell>
        </row>
        <row r="4754">
          <cell r="B4754">
            <v>100309</v>
          </cell>
          <cell r="C4754" t="str">
            <v>TÉCNICO EM SEGURANÇA DO TRABALHO COM ENCARGOS COMPLEMENTARES</v>
          </cell>
          <cell r="D4754" t="str">
            <v>H</v>
          </cell>
          <cell r="E4754">
            <v>36.53</v>
          </cell>
          <cell r="F4754">
            <v>34.15</v>
          </cell>
          <cell r="G4754">
            <v>2.38</v>
          </cell>
        </row>
        <row r="4755">
          <cell r="B4755">
            <v>100315</v>
          </cell>
          <cell r="C4755" t="str">
            <v>CURSO DE CAPACITAÇÃO PARA TÉCNICO EM SEGURANÇA DO TRABALHO (ENCARGOS COMPLEMENTARES) - MENSALISTA</v>
          </cell>
          <cell r="D4755" t="str">
            <v>MES</v>
          </cell>
          <cell r="E4755">
            <v>79.82</v>
          </cell>
          <cell r="F4755">
            <v>79.82</v>
          </cell>
          <cell r="G4755">
            <v>0</v>
          </cell>
        </row>
        <row r="4756">
          <cell r="B4756">
            <v>100321</v>
          </cell>
          <cell r="C4756" t="str">
            <v>TÉCNICO EM SEGURANÇA DO TRABALHO COM ENCARGOS COMPLEMENTARES</v>
          </cell>
          <cell r="D4756" t="str">
            <v>MES</v>
          </cell>
          <cell r="E4756">
            <v>6425.72</v>
          </cell>
          <cell r="F4756">
            <v>5975.28</v>
          </cell>
          <cell r="G4756">
            <v>450.440000000001</v>
          </cell>
        </row>
        <row r="4757">
          <cell r="B4757">
            <v>100322</v>
          </cell>
          <cell r="C4757" t="str">
            <v>LASTRO COM MATERIAL GRANULAR (PEDRA BRITADA N.3), APLICADO EM PISOS OU LAJES SOBRE SOLO, ESPESSURA DE *10 CM*. AF_01/2024</v>
          </cell>
          <cell r="D4757" t="str">
            <v>M3</v>
          </cell>
          <cell r="E4757">
            <v>158.92</v>
          </cell>
          <cell r="F4757">
            <v>40.84</v>
          </cell>
          <cell r="G4757">
            <v>118.08</v>
          </cell>
        </row>
        <row r="4758">
          <cell r="B4758">
            <v>100323</v>
          </cell>
          <cell r="C4758" t="str">
            <v>LASTRO COM MATERIAL GRANULAR (AREIA MÉDIA), APLICADO EM PISOS OU LAJES SOBRE SOLO, ESPESSURA DE *10 CM*. AF_01/2024</v>
          </cell>
          <cell r="D4758" t="str">
            <v>M3</v>
          </cell>
          <cell r="E4758">
            <v>169.97</v>
          </cell>
          <cell r="F4758">
            <v>40.84</v>
          </cell>
          <cell r="G4758">
            <v>129.13</v>
          </cell>
        </row>
        <row r="4759">
          <cell r="B4759">
            <v>100324</v>
          </cell>
          <cell r="C4759" t="str">
            <v>LASTRO COM MATERIAL GRANULAR (PEDRA BRITADA N.1 E PEDRA BRITADA N.2), APLICADO EM PISOS OU LAJES SOBRE SOLO, ESPESSURA DE *10 CM*. AF_01/2024</v>
          </cell>
          <cell r="D4759" t="str">
            <v>M3</v>
          </cell>
          <cell r="E4759">
            <v>165.33</v>
          </cell>
          <cell r="F4759">
            <v>40.84</v>
          </cell>
          <cell r="G4759">
            <v>124.49</v>
          </cell>
        </row>
        <row r="4760">
          <cell r="B4760">
            <v>100325</v>
          </cell>
          <cell r="C4760" t="str">
            <v>CUMEEIRA SHED PARA TELHA ONDULADA DE FIBROCIMENTO, E = 6 MM, INCLUSO ACESSÓRIOS DE FIXAÇÃO E IÇAMENTO. AF_07/2019</v>
          </cell>
          <cell r="D4760" t="str">
            <v>M</v>
          </cell>
          <cell r="E4760">
            <v>86.96</v>
          </cell>
          <cell r="F4760">
            <v>1.73</v>
          </cell>
          <cell r="G4760">
            <v>85.23</v>
          </cell>
        </row>
        <row r="4761">
          <cell r="B4761">
            <v>100327</v>
          </cell>
          <cell r="C4761" t="str">
            <v>RUFO EXTERNO/INTERNO EM CHAPA DE AÇO GALVANIZADO NÚMERO 26, CORTE DE 33 CM, INCLUSO IÇAMENTO. AF_07/2019</v>
          </cell>
          <cell r="D4761" t="str">
            <v>M</v>
          </cell>
          <cell r="E4761">
            <v>64.43</v>
          </cell>
          <cell r="F4761">
            <v>7.3</v>
          </cell>
          <cell r="G4761">
            <v>57.13</v>
          </cell>
        </row>
        <row r="4762">
          <cell r="B4762">
            <v>100328</v>
          </cell>
          <cell r="C4762" t="str">
            <v>RETIRADA E RECOLOCAÇÃO DE TELHA CERÂMICA DE ENCAIXE, COM ATÉ DUAS ÁGUAS, INCLUSO IÇAMENTO. AF_07/2019</v>
          </cell>
          <cell r="D4762" t="str">
            <v>M2</v>
          </cell>
          <cell r="E4762">
            <v>19.08</v>
          </cell>
          <cell r="F4762">
            <v>6.21</v>
          </cell>
          <cell r="G4762">
            <v>12.87</v>
          </cell>
        </row>
        <row r="4763">
          <cell r="B4763">
            <v>100329</v>
          </cell>
          <cell r="C4763" t="str">
            <v>RETIRADA E RECOLOCAÇÃO DE TELHA CERÂMICA DE ENCAIXE, COM MAIS DE DUAS ÁGUAS, INCLUSO IÇAMENTO. AF_07/2019</v>
          </cell>
          <cell r="D4763" t="str">
            <v>M2</v>
          </cell>
          <cell r="E4763">
            <v>22.4</v>
          </cell>
          <cell r="F4763">
            <v>8.69</v>
          </cell>
          <cell r="G4763">
            <v>13.71</v>
          </cell>
        </row>
        <row r="4764">
          <cell r="B4764">
            <v>100330</v>
          </cell>
          <cell r="C4764" t="str">
            <v>RETIRADA E RECOLOCAÇÃO DE TELHA CERÂMICA CAPA-CANAL, COM ATÉ DUAS ÁGUAS, INCLUSO IÇAMENTO. AF_07/2019</v>
          </cell>
          <cell r="D4764" t="str">
            <v>M2</v>
          </cell>
          <cell r="E4764">
            <v>25.95</v>
          </cell>
          <cell r="F4764">
            <v>8.37</v>
          </cell>
          <cell r="G4764">
            <v>17.58</v>
          </cell>
        </row>
        <row r="4765">
          <cell r="B4765">
            <v>100331</v>
          </cell>
          <cell r="C4765" t="str">
            <v>RETIRADA E RECOLOCAÇÃO DE TELHA CERÂMICA CAPA-CANAL, COM MAIS DE DUAS ÁGUAS, INCLUSO IÇAMENTO. AF_07/2019</v>
          </cell>
          <cell r="D4765" t="str">
            <v>M2</v>
          </cell>
          <cell r="E4765">
            <v>31.63</v>
          </cell>
          <cell r="F4765">
            <v>12.61</v>
          </cell>
          <cell r="G4765">
            <v>19.02</v>
          </cell>
        </row>
        <row r="4766">
          <cell r="B4766">
            <v>100341</v>
          </cell>
          <cell r="C4766" t="str">
            <v>FABRICAÇÃO, MONTAGEM E DESMONTAGEM DE FÔRMA PARA CORTINA DE CONTENÇÃO, EM CHAPA DE MADEIRA COMPENSADA PLASTIFICADA, E = 18 MM, 10 UTILIZAÇÕES. AF_11/2024</v>
          </cell>
          <cell r="D4766" t="str">
            <v>M2</v>
          </cell>
          <cell r="E4766">
            <v>42.23</v>
          </cell>
          <cell r="F4766">
            <v>14.3</v>
          </cell>
          <cell r="G4766">
            <v>27.93</v>
          </cell>
        </row>
        <row r="4767">
          <cell r="B4767">
            <v>100342</v>
          </cell>
          <cell r="C4767" t="str">
            <v>ARMAÇÃO DE CORTINA DE CONTENÇÃO EM CONCRETO ARMADO, COM AÇO CA-50 DE 6,3 MM - MONTAGEM. AF_11/2024</v>
          </cell>
          <cell r="D4767" t="str">
            <v>KG</v>
          </cell>
          <cell r="E4767">
            <v>17.5</v>
          </cell>
          <cell r="F4767">
            <v>5</v>
          </cell>
          <cell r="G4767">
            <v>12.5</v>
          </cell>
        </row>
        <row r="4768">
          <cell r="B4768">
            <v>100343</v>
          </cell>
          <cell r="C4768" t="str">
            <v>ARMAÇÃO DE CORTINA DE CONTENÇÃO EM CONCRETO ARMADO, COM AÇO CA-50 DE 8 MM - MONTAGEM. AF_11/2024</v>
          </cell>
          <cell r="D4768" t="str">
            <v>KG</v>
          </cell>
          <cell r="E4768">
            <v>15.83</v>
          </cell>
          <cell r="F4768">
            <v>3.42</v>
          </cell>
          <cell r="G4768">
            <v>12.41</v>
          </cell>
        </row>
        <row r="4769">
          <cell r="B4769">
            <v>100344</v>
          </cell>
          <cell r="C4769" t="str">
            <v>ARMAÇÃO DE CORTINA DE CONTENÇÃO EM CONCRETO ARMADO, COM AÇO CA-50 DE 10 MM - MONTAGEM. AF_11/2024</v>
          </cell>
          <cell r="D4769" t="str">
            <v>KG</v>
          </cell>
          <cell r="E4769">
            <v>13.3</v>
          </cell>
          <cell r="F4769">
            <v>2</v>
          </cell>
          <cell r="G4769">
            <v>11.3</v>
          </cell>
        </row>
        <row r="4770">
          <cell r="B4770">
            <v>100345</v>
          </cell>
          <cell r="C4770" t="str">
            <v>ARMAÇÃO DE CORTINA DE CONTENÇÃO EM CONCRETO ARMADO, COM AÇO CA-50 DE 12,5 MM - MONTAGEM. AF_11/2024</v>
          </cell>
          <cell r="D4770" t="str">
            <v>KG</v>
          </cell>
          <cell r="E4770">
            <v>10.57</v>
          </cell>
          <cell r="F4770">
            <v>0.96</v>
          </cell>
          <cell r="G4770">
            <v>9.61</v>
          </cell>
        </row>
        <row r="4771">
          <cell r="B4771">
            <v>100346</v>
          </cell>
          <cell r="C4771" t="str">
            <v>ARMAÇÃO DE CORTINA DE CONTENÇÃO EM CONCRETO ARMADO, COM AÇO CA-50 DE 16 MM - MONTAGEM. AF_11/2024</v>
          </cell>
          <cell r="D4771" t="str">
            <v>KG</v>
          </cell>
          <cell r="E4771">
            <v>10.2</v>
          </cell>
          <cell r="F4771">
            <v>0.69</v>
          </cell>
          <cell r="G4771">
            <v>9.51</v>
          </cell>
        </row>
        <row r="4772">
          <cell r="B4772">
            <v>100347</v>
          </cell>
          <cell r="C4772" t="str">
            <v>ARMAÇÃO DE CORTINA DE CONTENÇÃO EM CONCRETO ARMADO, COM AÇO CA-50 DE 20 MM - MONTAGEM. AF_11/2024</v>
          </cell>
          <cell r="D4772" t="str">
            <v>KG</v>
          </cell>
          <cell r="E4772">
            <v>11.57</v>
          </cell>
          <cell r="F4772">
            <v>0.53</v>
          </cell>
          <cell r="G4772">
            <v>11.04</v>
          </cell>
        </row>
        <row r="4773">
          <cell r="B4773">
            <v>100348</v>
          </cell>
          <cell r="C4773" t="str">
            <v>ARMAÇÃO DE CORTINA DE CONTENÇÃO EM CONCRETO ARMADO, COM AÇO CA-50 DE 25 MM - MONTAGEM. AF_11/2024</v>
          </cell>
          <cell r="D4773" t="str">
            <v>KG</v>
          </cell>
          <cell r="E4773">
            <v>11.41</v>
          </cell>
          <cell r="F4773">
            <v>0.42</v>
          </cell>
          <cell r="G4773">
            <v>10.99</v>
          </cell>
        </row>
        <row r="4774">
          <cell r="B4774">
            <v>100349</v>
          </cell>
          <cell r="C4774" t="str">
            <v>CONCRETAGEM DE CORTINA DE CONTENÇÃO, ATRAVÉS DE BOMBA - LANÇAMENTO, ADENSAMENTO E ACABAMENTO. AF_11/2024</v>
          </cell>
          <cell r="D4774" t="str">
            <v>M3</v>
          </cell>
          <cell r="E4774">
            <v>701.89</v>
          </cell>
          <cell r="F4774">
            <v>20.85</v>
          </cell>
          <cell r="G4774">
            <v>681.04</v>
          </cell>
        </row>
        <row r="4775">
          <cell r="B4775">
            <v>100357</v>
          </cell>
          <cell r="C4775" t="str">
            <v>FABRICAÇÃO E INSTALAÇÃO DE MEIA TESOURA DE MADEIRA NÃO APARELHADA, COM VÃO DE 3 M, PARA TELHA CERÂMICA OU DE CONCRETO, INCLUSO IÇAMENTO. AF_07/2019</v>
          </cell>
          <cell r="D4775" t="str">
            <v>UN</v>
          </cell>
          <cell r="E4775">
            <v>917.12</v>
          </cell>
          <cell r="F4775">
            <v>277.43</v>
          </cell>
          <cell r="G4775">
            <v>639.69</v>
          </cell>
        </row>
        <row r="4776">
          <cell r="B4776">
            <v>100358</v>
          </cell>
          <cell r="C4776" t="str">
            <v>FABRICAÇÃO E INSTALAÇÃO DE MEIA TESOURA DE MADEIRA NÃO APARELHADA, COM VÃO DE 4 M, PARA TELHA CERÂMICA OU DE CONCRETO, INCLUSO IÇAMENTO. AF_07/2019</v>
          </cell>
          <cell r="D4776" t="str">
            <v>UN</v>
          </cell>
          <cell r="E4776">
            <v>1250.82</v>
          </cell>
          <cell r="F4776">
            <v>451.92</v>
          </cell>
          <cell r="G4776">
            <v>798.9</v>
          </cell>
        </row>
        <row r="4777">
          <cell r="B4777">
            <v>100359</v>
          </cell>
          <cell r="C4777" t="str">
            <v>FABRICAÇÃO E INSTALAÇÃO DE MEIA TESOURA DE MADEIRA NÃO APARELHADA, COM VÃO DE 5 M, PARA TELHA CERÂMICA OU DE CONCRETO, INCLUSO IÇAMENTO. AF_07/2019</v>
          </cell>
          <cell r="D4777" t="str">
            <v>UN</v>
          </cell>
          <cell r="E4777">
            <v>1307.51</v>
          </cell>
          <cell r="F4777">
            <v>452.01</v>
          </cell>
          <cell r="G4777">
            <v>855.5</v>
          </cell>
        </row>
        <row r="4778">
          <cell r="B4778">
            <v>100360</v>
          </cell>
          <cell r="C4778" t="str">
            <v>FABRICAÇÃO E INSTALAÇÃO DE MEIA TESOURA DE MADEIRA NÃO APARELHADA, COM VÃO DE 6 M, PARA TELHA CERÂMICA OU DE CONCRETO, INCLUSO IÇAMENTO. AF_07/2019</v>
          </cell>
          <cell r="D4778" t="str">
            <v>UN</v>
          </cell>
          <cell r="E4778">
            <v>1445.92</v>
          </cell>
          <cell r="F4778">
            <v>498.55</v>
          </cell>
          <cell r="G4778">
            <v>947.37</v>
          </cell>
        </row>
        <row r="4779">
          <cell r="B4779">
            <v>100361</v>
          </cell>
          <cell r="C4779" t="str">
            <v>FABRICAÇÃO E INSTALAÇÃO DE MEIA TESOURA DE MADEIRA NÃO APARELHADA, COM VÃO DE 7 M, PARA TELHA CERÂMICA OU DE CONCRETO, INCLUSO IÇAMENTO. AF_07/2019</v>
          </cell>
          <cell r="D4779" t="str">
            <v>UN</v>
          </cell>
          <cell r="E4779">
            <v>1803.51</v>
          </cell>
          <cell r="F4779">
            <v>673.07</v>
          </cell>
          <cell r="G4779">
            <v>1130.44</v>
          </cell>
        </row>
        <row r="4780">
          <cell r="B4780">
            <v>100362</v>
          </cell>
          <cell r="C4780" t="str">
            <v>FABRICAÇÃO E INSTALAÇÃO DE MEIA TESOURA DE MADEIRA NÃO APARELHADA, COM VÃO DE 8 M, PARA TELHA CERÂMICA OU DE CONCRETO, INCLUSO IÇAMENTO. AF_07/2019</v>
          </cell>
          <cell r="D4780" t="str">
            <v>UN</v>
          </cell>
          <cell r="E4780">
            <v>2439.23</v>
          </cell>
          <cell r="F4780">
            <v>718.11</v>
          </cell>
          <cell r="G4780">
            <v>1721.12</v>
          </cell>
        </row>
        <row r="4781">
          <cell r="B4781">
            <v>100363</v>
          </cell>
          <cell r="C4781" t="str">
            <v>FABRICAÇÃO E INSTALAÇÃO DE MEIA TESOURA DE MADEIRA NÃO APARELHADA, COM VÃO DE 9 M, PARA TELHA CERÂMICA OU DE CONCRETO, INCLUSO IÇAMENTO. AF_07/2019</v>
          </cell>
          <cell r="D4781" t="str">
            <v>UN</v>
          </cell>
          <cell r="E4781">
            <v>2509.02</v>
          </cell>
          <cell r="F4781">
            <v>718.08</v>
          </cell>
          <cell r="G4781">
            <v>1790.94</v>
          </cell>
        </row>
        <row r="4782">
          <cell r="B4782">
            <v>100364</v>
          </cell>
          <cell r="C4782" t="str">
            <v>FABRICAÇÃO E INSTALAÇÃO DE MEIA TESOURA DE MADEIRA NÃO APARELHADA, COM VÃO DE 10 M, PARA TELHA CERÂMICA OU DE CONCRETO, INCLUSO IÇAMENTO. AF_07/2019</v>
          </cell>
          <cell r="D4782" t="str">
            <v>UN</v>
          </cell>
          <cell r="E4782">
            <v>2715.94</v>
          </cell>
          <cell r="F4782">
            <v>790.88</v>
          </cell>
          <cell r="G4782">
            <v>1925.06</v>
          </cell>
        </row>
        <row r="4783">
          <cell r="B4783">
            <v>100365</v>
          </cell>
          <cell r="C4783" t="str">
            <v>FABRICAÇÃO E INSTALAÇÃO DE MEIA TESOURA DE MADEIRA NÃO APARELHADA, COM VÃO DE 11 M, PARA TELHA CERÂMICA OU DE CONCRETO, INCLUSO IÇAMENTO. AF_07/2019</v>
          </cell>
          <cell r="D4783" t="str">
            <v>UN</v>
          </cell>
          <cell r="E4783">
            <v>3115.86</v>
          </cell>
          <cell r="F4783">
            <v>965.29</v>
          </cell>
          <cell r="G4783">
            <v>2150.57</v>
          </cell>
        </row>
        <row r="4784">
          <cell r="B4784">
            <v>100366</v>
          </cell>
          <cell r="C4784" t="str">
            <v>FABRICAÇÃO E INSTALAÇÃO DE MEIA TESOURA DE MADEIRA NÃO APARELHADA, COM VÃO DE 12 M, PARA TELHA CERÂMICA OU DE CONCRETO, INCLUSO IÇAMENTO. AF_07/2019</v>
          </cell>
          <cell r="D4784" t="str">
            <v>UN</v>
          </cell>
          <cell r="E4784">
            <v>3301.6</v>
          </cell>
          <cell r="F4784">
            <v>965.39</v>
          </cell>
          <cell r="G4784">
            <v>2336.21</v>
          </cell>
        </row>
        <row r="4785">
          <cell r="B4785">
            <v>100367</v>
          </cell>
          <cell r="C4785" t="str">
            <v>FABRICAÇÃO E INSTALAÇÃO DE MEIA TESOURA DE MADEIRA NÃO APARELHADA, COM VÃO DE 3 M, PARA TELHA ONDULADA DE FIBROCIMENTO, ALUMÍNIO, PLÁSTICA OU TERMOACÚSTICA, INCLUSO IÇAMENTO. AF_07/2019</v>
          </cell>
          <cell r="D4785" t="str">
            <v>UN</v>
          </cell>
          <cell r="E4785">
            <v>895.57</v>
          </cell>
          <cell r="F4785">
            <v>277.45</v>
          </cell>
          <cell r="G4785">
            <v>618.12</v>
          </cell>
        </row>
        <row r="4786">
          <cell r="B4786">
            <v>100368</v>
          </cell>
          <cell r="C4786" t="str">
            <v>FABRICAÇÃO E INSTALAÇÃO DE MEIA TESOURA DE MADEIRA NÃO APARELHADA, COM VÃO DE 4 M, PARA TELHA ONDULADA DE FIBROCIMENTO, ALUMÍNIO, PLÁSTICA OU TERMOACÚSTICA, INCLUSO IÇAMENTO. AF_07/2019</v>
          </cell>
          <cell r="D4786" t="str">
            <v>UN</v>
          </cell>
          <cell r="E4786">
            <v>1224.23</v>
          </cell>
          <cell r="F4786">
            <v>451.99</v>
          </cell>
          <cell r="G4786">
            <v>772.24</v>
          </cell>
        </row>
        <row r="4787">
          <cell r="B4787">
            <v>100369</v>
          </cell>
          <cell r="C4787" t="str">
            <v>FABRICAÇÃO E INSTALAÇÃO DE MEIA TESOURA DE MADEIRA NÃO APARELHADA, COM VÃO DE 5 M, PARA TELHA ONDULADA DE FIBROCIMENTO, ALUMÍNIO, PLÁSTICA OU TERMOACÚSTICA, INCLUSO IÇAMENTO. AF_07/2019</v>
          </cell>
          <cell r="D4787" t="str">
            <v>UN</v>
          </cell>
          <cell r="E4787">
            <v>1280.93</v>
          </cell>
          <cell r="F4787">
            <v>451.91</v>
          </cell>
          <cell r="G4787">
            <v>829.02</v>
          </cell>
        </row>
        <row r="4788">
          <cell r="B4788">
            <v>100370</v>
          </cell>
          <cell r="C4788" t="str">
            <v>FABRICAÇÃO E INSTALAÇÃO DE MEIA TESOURA DE MADEIRA NÃO APARELHADA, COM VÃO DE 6 M, PARA TELHA ONDULADA DE FIBROCIMENTO, ALUMÍNIO, PLÁSTICA OU TERMOACÚSTICA, INCLUSO IÇAMENTO. AF_07/2019</v>
          </cell>
          <cell r="D4788" t="str">
            <v>UN</v>
          </cell>
          <cell r="E4788">
            <v>1501.7</v>
          </cell>
          <cell r="F4788">
            <v>498.56</v>
          </cell>
          <cell r="G4788">
            <v>1003.14</v>
          </cell>
        </row>
        <row r="4789">
          <cell r="B4789">
            <v>100371</v>
          </cell>
          <cell r="C4789" t="str">
            <v>FABRICAÇÃO E INSTALAÇÃO DE MEIA TESOURA DE MADEIRA NÃO APARELHADA, COM VÃO DE 7 M, PARA TELHA ONDULADA DE FIBROCIMENTO, ALUMÍNIO, PLÁSTICA OU TERMOACÚSTICA, INCLUSO IÇAMENTO. AF_07/2019</v>
          </cell>
          <cell r="D4789" t="str">
            <v>UN</v>
          </cell>
          <cell r="E4789">
            <v>1732.63</v>
          </cell>
          <cell r="F4789">
            <v>673.13</v>
          </cell>
          <cell r="G4789">
            <v>1059.5</v>
          </cell>
        </row>
        <row r="4790">
          <cell r="B4790">
            <v>100372</v>
          </cell>
          <cell r="C4790" t="str">
            <v>FABRICAÇÃO E INSTALAÇÃO DE MEIA TESOURA DE MADEIRA NÃO APARELHADA, COM VÃO DE 8 M, PARA TELHA ONDULADA DE FIBROCIMENTO, ALUMÍNIO, PLÁSTICA OU TERMOACÚSTICA, INCLUSO IÇAMENTO. AF_07/2019</v>
          </cell>
          <cell r="D4790" t="str">
            <v>UN</v>
          </cell>
          <cell r="E4790">
            <v>2317.78</v>
          </cell>
          <cell r="F4790">
            <v>718.28</v>
          </cell>
          <cell r="G4790">
            <v>1599.5</v>
          </cell>
        </row>
        <row r="4791">
          <cell r="B4791">
            <v>100373</v>
          </cell>
          <cell r="C4791" t="str">
            <v>FABRICAÇÃO E INSTALAÇÃO DE MEIA TESOURA DE MADEIRA NÃO APARELHADA, COM VÃO DE 9 M, PARA TELHA ONDULADA DE FIBROCIMENTO, ALUMÍNIO, PLÁSTICA OU TERMOACÚSTICA, INCLUSO IÇAMENTO. AF_07/2019</v>
          </cell>
          <cell r="D4791" t="str">
            <v>UN</v>
          </cell>
          <cell r="E4791">
            <v>2386.42</v>
          </cell>
          <cell r="F4791">
            <v>718.31</v>
          </cell>
          <cell r="G4791">
            <v>1668.11</v>
          </cell>
        </row>
        <row r="4792">
          <cell r="B4792">
            <v>100374</v>
          </cell>
          <cell r="C4792" t="str">
            <v>FABRICAÇÃO E INSTALAÇÃO DE MEIA TESOURA DE MADEIRA NÃO APARELHADA, COM VÃO DE 10 M, PARA TELHA ONDULADA DE FIBROCIMENTO, ALUMÍNIO, PLÁSTICA OU TERMOACÚSTICA, INCLUSO IÇAMENTO. AF_07/2019</v>
          </cell>
          <cell r="D4792" t="str">
            <v>UN</v>
          </cell>
          <cell r="E4792">
            <v>2554.01</v>
          </cell>
          <cell r="F4792">
            <v>790.98</v>
          </cell>
          <cell r="G4792">
            <v>1763.03</v>
          </cell>
        </row>
        <row r="4793">
          <cell r="B4793">
            <v>100375</v>
          </cell>
          <cell r="C4793" t="str">
            <v>FABRICAÇÃO E INSTALAÇÃO DE MEIA TESOURA DE MADEIRA NÃO APARELHADA, COM VÃO DE 11 M, PARA TELHA ONDULADA DE FIBROCIMENTO, ALUMÍNIO, PLÁSTICA OU TERMOACÚSTICA, INCLUSO IÇAMENTO. AF_07/2019</v>
          </cell>
          <cell r="D4793" t="str">
            <v>UN</v>
          </cell>
          <cell r="E4793">
            <v>2875.1</v>
          </cell>
          <cell r="F4793">
            <v>965.46</v>
          </cell>
          <cell r="G4793">
            <v>1909.64</v>
          </cell>
        </row>
        <row r="4794">
          <cell r="B4794">
            <v>100376</v>
          </cell>
          <cell r="C4794" t="str">
            <v>FABRICAÇÃO E INSTALAÇÃO DE MEIA TESOURA DE MADEIRA NÃO APARELHADA, COM VÃO DE 12 M, PARA TELHA ONDULADA DE FIBROCIMENTO, ALUMÍNIO, PLÁSTICA OU TERMOACÚSTICA, INCLUSO IÇAMENTO. AF_07/2019</v>
          </cell>
          <cell r="D4794" t="str">
            <v>UN</v>
          </cell>
          <cell r="E4794">
            <v>2823.47</v>
          </cell>
          <cell r="F4794">
            <v>965.34</v>
          </cell>
          <cell r="G4794">
            <v>1858.13</v>
          </cell>
        </row>
        <row r="4795">
          <cell r="B4795">
            <v>100377</v>
          </cell>
          <cell r="C4795" t="str">
            <v>FABRICAÇÃO E INSTALAÇÃO DE TESOURA (INTEIRA OU MEIA) EM AÇO, VÃOS MAIORES OU IGUAIS A 3,0 M E MENORES OU IGUAL A 6,0 M, INCLUSO IÇAMENTO. AF_07/2019</v>
          </cell>
          <cell r="D4795" t="str">
            <v>KG</v>
          </cell>
          <cell r="E4795">
            <v>11.81</v>
          </cell>
          <cell r="F4795">
            <v>1.74</v>
          </cell>
          <cell r="G4795">
            <v>10.07</v>
          </cell>
        </row>
        <row r="4796">
          <cell r="B4796">
            <v>100378</v>
          </cell>
          <cell r="C4796" t="str">
            <v>FABRICAÇÃO E INSTALAÇÃO DE TESOURA (INTEIRA OU MEIA) EM AÇO, VÃOS MAIORES QUE 6,0 M E MENORES QUE 12,0 M, INCLUSO IÇAMENTO. AF_07/2019</v>
          </cell>
          <cell r="D4796" t="str">
            <v>KG</v>
          </cell>
          <cell r="E4796">
            <v>10.93</v>
          </cell>
          <cell r="F4796">
            <v>1.59</v>
          </cell>
          <cell r="G4796">
            <v>9.34</v>
          </cell>
        </row>
        <row r="4797">
          <cell r="B4797">
            <v>100379</v>
          </cell>
          <cell r="C4797" t="str">
            <v>FABRICAÇÃO E INSTALAÇÃO DE PONTALETES DE MADEIRA NÃO APARELHADA PARA TELHADOS COM ATÉ 2 ÁGUAS E COM TELHA CERÂMICA OU DE CONCRETO EM EDIFÍCIO RESIDENCIAL TÉRREO, INCLUSO TRANSPORTE VERTICAL. AF_07/2019</v>
          </cell>
          <cell r="D4797" t="str">
            <v>M2</v>
          </cell>
          <cell r="E4797">
            <v>32.29</v>
          </cell>
          <cell r="F4797">
            <v>9.98</v>
          </cell>
          <cell r="G4797">
            <v>22.31</v>
          </cell>
        </row>
        <row r="4798">
          <cell r="B4798">
            <v>100380</v>
          </cell>
          <cell r="C4798" t="str">
            <v>FABRICAÇÃO E INSTALAÇÃO DE PONTALETES DE MADEIRA NÃO APARELHADA PARA TELHADOS COM ATÉ 2 ÁGUAS E COM TELHA CERÂMICA OU DE CONCRETO EM EDIFÍCIO RESIDENCIAL DE MÚLTIPLOS PAVIMENTOS, INCLUSO TRANSPORTE VERTICAL. AF_07/2019</v>
          </cell>
          <cell r="D4798" t="str">
            <v>M2</v>
          </cell>
          <cell r="E4798">
            <v>43.22</v>
          </cell>
          <cell r="F4798">
            <v>15.71</v>
          </cell>
          <cell r="G4798">
            <v>27.51</v>
          </cell>
        </row>
        <row r="4799">
          <cell r="B4799">
            <v>100381</v>
          </cell>
          <cell r="C4799" t="str">
            <v>FABRICAÇÃO E INSTALAÇÃO DE PONTALETES DE MADEIRA NÃO APARELHADA PARA TELHADOS COM ATÉ 2 ÁGUAS E COM TELHA CERÂMICA OU DE CONCRETO EM EDIFÍCIO INSTITUCIONAL TÉRREO, INCLUSO TRANSPORTE VERTICAL. AF_07/2019</v>
          </cell>
          <cell r="D4799" t="str">
            <v>M2</v>
          </cell>
          <cell r="E4799">
            <v>48.89</v>
          </cell>
          <cell r="F4799">
            <v>19.66</v>
          </cell>
          <cell r="G4799">
            <v>29.23</v>
          </cell>
        </row>
        <row r="4800">
          <cell r="B4800">
            <v>100382</v>
          </cell>
          <cell r="C4800" t="str">
            <v>FABRICAÇÃO E INSTALAÇÃO DE PONTALETES DE MADEIRA NÃO APARELHADA PARA TELHADOS COM ATÉ 2 ÁGUAS E COM TELHA ONDULADA DE FIBROCIMENTO, ALUMÍNIO OU PLÁSTICA EM EDIFÍCIO RESIDENCIAL TÉRREO, INCLUSO TRANSPORTE VERTICAL. AF_07/2019</v>
          </cell>
          <cell r="D4800" t="str">
            <v>M2</v>
          </cell>
          <cell r="E4800">
            <v>19.38</v>
          </cell>
          <cell r="F4800">
            <v>3.85</v>
          </cell>
          <cell r="G4800">
            <v>15.53</v>
          </cell>
        </row>
        <row r="4801">
          <cell r="B4801">
            <v>100383</v>
          </cell>
          <cell r="C4801" t="str">
            <v>FABRICAÇÃO E INSTALAÇÃO DE PONTALETES DE MADEIRA NÃO APARELHADA PARA TELHADOS COM ATÉ 2 ÁGUAS E COM TELHA ONDULADA DE FIBROCIMENTO, ALUMÍNIO OU PLÁSTICA EM EDIFÍCIO RESIDENCIAL DE MÚLTIPLOS PAVIMENTOS, INCLUSO TRANSPORTE VERTICAL. AF_07/2019</v>
          </cell>
          <cell r="D4801" t="str">
            <v>M2</v>
          </cell>
          <cell r="E4801">
            <v>21.06</v>
          </cell>
          <cell r="F4801">
            <v>4.38</v>
          </cell>
          <cell r="G4801">
            <v>16.68</v>
          </cell>
        </row>
        <row r="4802">
          <cell r="B4802">
            <v>100384</v>
          </cell>
          <cell r="C4802" t="str">
            <v>FABRICAÇÃO E INSTALAÇÃO DE PONTALETES DE MADEIRA NÃO APARELHADA PARA TELHADOS COM ATÉ 2 ÁGUAS E COM TELHA ONDULADA DE FIBROCIMENTO, ALUMÍNIO OU PLÁSTICA EM EDIFÍCIO INSTITUCIONAL TÉRREO, INCLUSO TRANSPORTE VERTICAL. AF_07/2019</v>
          </cell>
          <cell r="D4802" t="str">
            <v>M2</v>
          </cell>
          <cell r="E4802">
            <v>22.36</v>
          </cell>
          <cell r="F4802">
            <v>5.56</v>
          </cell>
          <cell r="G4802">
            <v>16.8</v>
          </cell>
        </row>
        <row r="4803">
          <cell r="B4803">
            <v>100385</v>
          </cell>
          <cell r="C4803" t="str">
            <v>FABRICAÇÃO E INSTALAÇÃO DE PONTALETES DE MADEIRA NÃO APARELHADA PARA TELHADOS COM MAIS QUE 2 ÁGUAS E COM TELHA CERÂMICA OU DE CONCRETO EM EDIFÍCIO RESIDENCIAL TÉRREO, INCLUSO TRANSPORTE VERTICAL. AF_07/2019</v>
          </cell>
          <cell r="D4803" t="str">
            <v>M2</v>
          </cell>
          <cell r="E4803">
            <v>28.65</v>
          </cell>
          <cell r="F4803">
            <v>7.51</v>
          </cell>
          <cell r="G4803">
            <v>21.14</v>
          </cell>
        </row>
        <row r="4804">
          <cell r="B4804">
            <v>100386</v>
          </cell>
          <cell r="C4804" t="str">
            <v>FABRICAÇÃO E INSTALAÇÃO DE PONTALETES DE MADEIRA NÃO APARELHADA PARA TELHADOS COM MAIS QUE 2 ÁGUAS E COM TELHA CERÂMICA OU DE CONCRETO EM EDIFÍCIO RESIDENCIAL DE MÚLTIPLOS PAVIMENTOS. AF_07/2019</v>
          </cell>
          <cell r="D4804" t="str">
            <v>M2</v>
          </cell>
          <cell r="E4804">
            <v>37.09</v>
          </cell>
          <cell r="F4804">
            <v>11.21</v>
          </cell>
          <cell r="G4804">
            <v>25.88</v>
          </cell>
        </row>
        <row r="4805">
          <cell r="B4805">
            <v>100387</v>
          </cell>
          <cell r="C4805" t="str">
            <v>FABRICAÇÃO E INSTALAÇÃO DE PONTALETES DE MADEIRA NÃO APARELHADA PARA TELHADOS COM MAIS QUE 2 ÁGUAS E COM TELHA CERÂMICA OU DE CONCRETO EM EDIFÍCIO INSTITUCIONAL TÉRREO, INCLUSO TRANSPORTE VERTICAL. AF_07/2019</v>
          </cell>
          <cell r="D4805" t="str">
            <v>M2</v>
          </cell>
          <cell r="E4805">
            <v>45.41</v>
          </cell>
          <cell r="F4805">
            <v>14.4</v>
          </cell>
          <cell r="G4805">
            <v>31.01</v>
          </cell>
        </row>
        <row r="4806">
          <cell r="B4806">
            <v>100388</v>
          </cell>
          <cell r="C4806" t="str">
            <v>RETIRADA E RECOLOCAÇÃO DE RIPA EM TELHADOS DE ATÉ 2 ÁGUAS COM TELHA CERÂMICA OU DE CONCRETO DE ENCAIXE, INCLUSO TRANSPORTE VERTICAL. AF_07/2019</v>
          </cell>
          <cell r="D4806" t="str">
            <v>M2</v>
          </cell>
          <cell r="E4806">
            <v>17.63</v>
          </cell>
          <cell r="F4806">
            <v>8.18</v>
          </cell>
          <cell r="G4806">
            <v>9.45</v>
          </cell>
        </row>
        <row r="4807">
          <cell r="B4807">
            <v>100389</v>
          </cell>
          <cell r="C4807" t="str">
            <v>RETIRADA E RECOLOCAÇÃO DE CAIBRO EM TELHADOS DE ATÉ 2 ÁGUAS COM TELHA CERÂMICA OU DE CONCRETO DE ENCAIXE, INCLUSO TRANSPORTE VERTICAL. AF_07/2019</v>
          </cell>
          <cell r="D4807" t="str">
            <v>M2</v>
          </cell>
          <cell r="E4807">
            <v>15.9</v>
          </cell>
          <cell r="F4807">
            <v>8.48</v>
          </cell>
          <cell r="G4807">
            <v>7.42</v>
          </cell>
        </row>
        <row r="4808">
          <cell r="B4808">
            <v>100390</v>
          </cell>
          <cell r="C4808" t="str">
            <v>RETIRADA E RECOLOCAÇÃO DE RIPA EM TELHADOS DE MAIS DE 2 ÁGUAS COM TELHA CERÂMICA OU DE CONCRETO DE ENCAIXE, INCLUSO TRANSPORTE VERTICAL. AF_07/2019</v>
          </cell>
          <cell r="D4808" t="str">
            <v>M2</v>
          </cell>
          <cell r="E4808">
            <v>21.25</v>
          </cell>
          <cell r="F4808">
            <v>10.91</v>
          </cell>
          <cell r="G4808">
            <v>10.34</v>
          </cell>
        </row>
        <row r="4809">
          <cell r="B4809">
            <v>100391</v>
          </cell>
          <cell r="C4809" t="str">
            <v>RETIRADA E RECOLOCAÇÃO DE CAIBRO EM TELHADOS DE MAIS DE 2 ÁGUAS COM TELHA CERÂMICA OU DE CONCRETO DE ENCAIXE, INCLUSO TRANSPORTE VERTICAL. AF_07/2019</v>
          </cell>
          <cell r="D4809" t="str">
            <v>M2</v>
          </cell>
          <cell r="E4809">
            <v>18.06</v>
          </cell>
          <cell r="F4809">
            <v>10.05</v>
          </cell>
          <cell r="G4809">
            <v>8.01</v>
          </cell>
        </row>
        <row r="4810">
          <cell r="B4810">
            <v>100392</v>
          </cell>
          <cell r="C4810" t="str">
            <v>RETIRADA E RECOLOCAÇÃO DE RIPA EM TELHADOS DE ATÉ 2 ÁGUAS COM TELHA CERÂMICA CAPA-CANAL, INCLUSO TRANSPORTE VERTICAL. AF_07/2019</v>
          </cell>
          <cell r="D4810" t="str">
            <v>M2</v>
          </cell>
          <cell r="E4810">
            <v>13.87</v>
          </cell>
          <cell r="F4810">
            <v>6.39</v>
          </cell>
          <cell r="G4810">
            <v>7.48</v>
          </cell>
        </row>
        <row r="4811">
          <cell r="B4811">
            <v>100393</v>
          </cell>
          <cell r="C4811" t="str">
            <v>RETIRADA E RECOLOCAÇÃO DE CAIBRO EM TELHADOS DE ATÉ 2 ÁGUAS COM TELHA CERÂMICA CAPA-CANAL, INCLUSO TRANSPORTE VERTICAL. AF_07/2019</v>
          </cell>
          <cell r="D4811" t="str">
            <v>M2</v>
          </cell>
          <cell r="E4811">
            <v>17.95</v>
          </cell>
          <cell r="F4811">
            <v>9.39</v>
          </cell>
          <cell r="G4811">
            <v>8.56</v>
          </cell>
        </row>
        <row r="4812">
          <cell r="B4812">
            <v>100394</v>
          </cell>
          <cell r="C4812" t="str">
            <v>RETIRADA E RECOLOCAÇÃO DE RIPA EM TELHADOS DE MAIS DE 2 ÁGUAS COM TELHA CERÂMICA CAPA-CANAL, INCLUSO TRANSPORTE VERTICAL. AF_07/2019</v>
          </cell>
          <cell r="D4812" t="str">
            <v>M2</v>
          </cell>
          <cell r="E4812">
            <v>16.72</v>
          </cell>
          <cell r="F4812">
            <v>8.52</v>
          </cell>
          <cell r="G4812">
            <v>8.2</v>
          </cell>
        </row>
        <row r="4813">
          <cell r="B4813">
            <v>100395</v>
          </cell>
          <cell r="C4813" t="str">
            <v>RETIRADA E RECOLOCAÇÃO DE CAIBRO EM TELHADOS DE MAIS DE 2 ÁGUAS COM TELHA CERÂMICA CAPA-CANAL, INCLUSO TRANSPORTE VERTICAL. AF_07/2019</v>
          </cell>
          <cell r="D4813" t="str">
            <v>M2</v>
          </cell>
          <cell r="E4813">
            <v>21.54</v>
          </cell>
          <cell r="F4813">
            <v>12.1</v>
          </cell>
          <cell r="G4813">
            <v>9.44</v>
          </cell>
        </row>
        <row r="4814">
          <cell r="B4814">
            <v>100434</v>
          </cell>
          <cell r="C4814" t="str">
            <v>CALHA DE BEIRAL, SEMICIRCULAR DE PVC, DIAMETRO 125 MM, INCLUINDO CABECEIRAS, EMENDAS, BOCAIS, SUPORTES E VEDAÇÕES, EXCLUINDO CONDUTORES, INCLUSO TRANSPORTE VERTICAL. AF_07/2019</v>
          </cell>
          <cell r="D4814" t="str">
            <v>M</v>
          </cell>
          <cell r="E4814">
            <v>163.35</v>
          </cell>
          <cell r="F4814">
            <v>7.68</v>
          </cell>
          <cell r="G4814">
            <v>155.67</v>
          </cell>
        </row>
        <row r="4815">
          <cell r="B4815">
            <v>100435</v>
          </cell>
          <cell r="C4815" t="str">
            <v>RUFO EM FIBROCIMENTO PARA TELHA ONDULADA E = 6 MM, ABA DE 26 CM, INCLUSO TRANSPORTE VERTICAL, EXCETO CONTRARRUFO. AF_07/2019</v>
          </cell>
          <cell r="D4815" t="str">
            <v>M</v>
          </cell>
          <cell r="E4815">
            <v>60.16</v>
          </cell>
          <cell r="F4815">
            <v>5.24</v>
          </cell>
          <cell r="G4815">
            <v>54.92</v>
          </cell>
        </row>
        <row r="4816">
          <cell r="B4816">
            <v>100464</v>
          </cell>
          <cell r="C4816" t="str">
            <v>ARGAMASSA TRAÇO 1:0,5:4,5 (EM VOLUME DE CIMENTO, CAL E AREIA MÉDIA ÚMIDA), PREPARO MECÂNICO COM MISTURADOR DE EIXO HORIZONTAL DE 160 KG. AF_08/2019</v>
          </cell>
          <cell r="D4816" t="str">
            <v>M3</v>
          </cell>
          <cell r="E4816">
            <v>653.34</v>
          </cell>
          <cell r="F4816">
            <v>141.06</v>
          </cell>
          <cell r="G4816">
            <v>512.28</v>
          </cell>
        </row>
        <row r="4817">
          <cell r="B4817">
            <v>100465</v>
          </cell>
          <cell r="C4817" t="str">
            <v>ARGAMASSA TRAÇO 1:0,5:4,5 (EM VOLUME DE CIMENTO, CAL E AREIA MÉDIA ÚMIDA), PREPARO MECÂNICO COM MISTURADOR DE EIXO HORIZONTAL DE 300 KG. AF_08/2019</v>
          </cell>
          <cell r="D4817" t="str">
            <v>M3</v>
          </cell>
          <cell r="E4817">
            <v>598.58</v>
          </cell>
          <cell r="F4817">
            <v>93.08</v>
          </cell>
          <cell r="G4817">
            <v>505.5</v>
          </cell>
        </row>
        <row r="4818">
          <cell r="B4818">
            <v>100466</v>
          </cell>
          <cell r="C4818" t="str">
            <v>ARGAMASSA TRAÇO 1:0,5:4,5 (EM VOLUME DE CIMENTO, CAL E AREIA MÉDIA ÚMIDA), PREPARO MECÂNICO COM MISTURADOR DE EIXO HORIZONTAL DE 600 KG. AF_08/2019</v>
          </cell>
          <cell r="D4818" t="str">
            <v>M3</v>
          </cell>
          <cell r="E4818">
            <v>566.04</v>
          </cell>
          <cell r="F4818">
            <v>63.06</v>
          </cell>
          <cell r="G4818">
            <v>502.98</v>
          </cell>
        </row>
        <row r="4819">
          <cell r="B4819">
            <v>100468</v>
          </cell>
          <cell r="C4819" t="str">
            <v>ARGAMASSA TRAÇO 1:3 (EM VOLUME DE CIMENTO E AREIA MÉDIA ÚMIDA), PREPARO MECÂNICO COM MISTURADOR DE EIXO HORIZONTAL DE 160 KG. AF_08/2019</v>
          </cell>
          <cell r="D4819" t="str">
            <v>M3</v>
          </cell>
          <cell r="E4819">
            <v>785.61</v>
          </cell>
          <cell r="F4819">
            <v>179.98</v>
          </cell>
          <cell r="G4819">
            <v>605.63</v>
          </cell>
        </row>
        <row r="4820">
          <cell r="B4820">
            <v>100469</v>
          </cell>
          <cell r="C4820" t="str">
            <v>ARGAMASSA TRAÇO 1:3 (EM VOLUME DE CIMENTO E AREIA MÉDIA ÚMIDA), PREPARO MECÂNICO COM MISTURADOR DE EIXO HORIZONTAL DE 300 KG. AF_08/2019</v>
          </cell>
          <cell r="D4820" t="str">
            <v>M3</v>
          </cell>
          <cell r="E4820">
            <v>631.26</v>
          </cell>
          <cell r="F4820">
            <v>86.17</v>
          </cell>
          <cell r="G4820">
            <v>545.09</v>
          </cell>
        </row>
        <row r="4821">
          <cell r="B4821">
            <v>100470</v>
          </cell>
          <cell r="C4821" t="str">
            <v>ARGAMASSA TRAÇO 1:3 (EM VOLUME DE CIMENTO E AREIA MÉDIA ÚMIDA), PREPARO MECÂNICO COM MISTURADOR DE EIXO HORIZONTAL DE 600 KG. AF_08/2019</v>
          </cell>
          <cell r="D4821" t="str">
            <v>M3</v>
          </cell>
          <cell r="E4821">
            <v>567.59</v>
          </cell>
          <cell r="F4821">
            <v>86.16</v>
          </cell>
          <cell r="G4821">
            <v>481.43</v>
          </cell>
        </row>
        <row r="4822">
          <cell r="B4822">
            <v>100472</v>
          </cell>
          <cell r="C4822" t="str">
            <v>ARGAMASSA TRAÇO 1:4 (EM VOLUME DE CIMENTO E AREIA MÉDIA ÚMIDA), PREPARO MECÂNICO COM MISTURADOR DE EIXO HORIZONTAL DE 160 KG. AF_08/2019</v>
          </cell>
          <cell r="D4822" t="str">
            <v>M3</v>
          </cell>
          <cell r="E4822">
            <v>634.76</v>
          </cell>
          <cell r="F4822">
            <v>152.15</v>
          </cell>
          <cell r="G4822">
            <v>482.61</v>
          </cell>
        </row>
        <row r="4823">
          <cell r="B4823">
            <v>100473</v>
          </cell>
          <cell r="C4823" t="str">
            <v>ARGAMASSA TRAÇO 1:4 (EM VOLUME DE CIMENTO E AREIA MÉDIA ÚMIDA), PREPARO MECÂNICO COM MISTURADOR DE EIXO HORIZONTAL DE 300 KG. AF_08/2019</v>
          </cell>
          <cell r="D4823" t="str">
            <v>M3</v>
          </cell>
          <cell r="E4823">
            <v>565.82</v>
          </cell>
          <cell r="F4823">
            <v>93.59</v>
          </cell>
          <cell r="G4823">
            <v>472.23</v>
          </cell>
        </row>
        <row r="4824">
          <cell r="B4824">
            <v>100474</v>
          </cell>
          <cell r="C4824" t="str">
            <v>ARGAMASSA TRAÇO 1:4 (EM VOLUME DE CIMENTO E AREIA MÉDIA ÚMIDA), PREPARO MECÂNICO COM MISTURADOR DE EIXO HORIZONTAL DE 600 KG. AF_08/2019</v>
          </cell>
          <cell r="D4824" t="str">
            <v>M3</v>
          </cell>
          <cell r="E4824">
            <v>530.12</v>
          </cell>
          <cell r="F4824">
            <v>59.96</v>
          </cell>
          <cell r="G4824">
            <v>470.16</v>
          </cell>
        </row>
        <row r="4825">
          <cell r="B4825">
            <v>100475</v>
          </cell>
          <cell r="C4825" t="str">
            <v>ARGAMASSA TRAÇO 1:3 (EM VOLUME DE CIMENTO E AREIA MÉDIA ÚMIDA) COM ADIÇÃO DE IMPERMEABILIZANTE, PREPARO MECÂNICO COM BETONEIRA 400 L. AF_08/2019</v>
          </cell>
          <cell r="D4825" t="str">
            <v>M3</v>
          </cell>
          <cell r="E4825">
            <v>795.82</v>
          </cell>
          <cell r="F4825">
            <v>99.4</v>
          </cell>
          <cell r="G4825">
            <v>696.42</v>
          </cell>
        </row>
        <row r="4826">
          <cell r="B4826">
            <v>100477</v>
          </cell>
          <cell r="C4826" t="str">
            <v>ARGAMASSA TRAÇO 1:3 (EM VOLUME DE CIMENTO E AREIA MÉDIA ÚMIDA) COM ADIÇÃO DE IMPERMEABILIZANTE, PREPARO MECÂNICO COM MISTURADOR DE EIXO HORIZONTAL DE 160 KG. AF_08/2019</v>
          </cell>
          <cell r="D4826" t="str">
            <v>M3</v>
          </cell>
          <cell r="E4826">
            <v>886.86</v>
          </cell>
          <cell r="F4826">
            <v>188.72</v>
          </cell>
          <cell r="G4826">
            <v>698.14</v>
          </cell>
        </row>
        <row r="4827">
          <cell r="B4827">
            <v>100478</v>
          </cell>
          <cell r="C4827" t="str">
            <v>ARGAMASSA TRAÇO 1:3 (EM VOLUME DE CIMENTO E AREIA MÉDIA ÚMIDA) COM ADIÇÃO DE IMPERMEABILIZANTE, PREPARO MECÂNICO COM MISTURADOR DE EIXO HORIZONTAL DE 300 KG. AF_08/2019</v>
          </cell>
          <cell r="D4827" t="str">
            <v>M3</v>
          </cell>
          <cell r="E4827">
            <v>779.41</v>
          </cell>
          <cell r="F4827">
            <v>94.93</v>
          </cell>
          <cell r="G4827">
            <v>684.48</v>
          </cell>
        </row>
        <row r="4828">
          <cell r="B4828">
            <v>100479</v>
          </cell>
          <cell r="C4828" t="str">
            <v>ARGAMASSA TRAÇO 1:3 (EM VOLUME DE CIMENTO E AREIA MÉDIA ÚMIDA) COM ADIÇÃO DE IMPERMEABILIZANTE, PREPARO MECÂNICO COM MISTURADOR DE EIXO HORIZONTAL DE 600 KG. AF_08/2019</v>
          </cell>
          <cell r="D4828" t="str">
            <v>M3</v>
          </cell>
          <cell r="E4828">
            <v>750.38</v>
          </cell>
          <cell r="F4828">
            <v>66.93</v>
          </cell>
          <cell r="G4828">
            <v>683.45</v>
          </cell>
        </row>
        <row r="4829">
          <cell r="B4829">
            <v>100480</v>
          </cell>
          <cell r="C4829" t="str">
            <v>ARGAMASSA TRAÇO 1:3 (EM VOLUME DE CIMENTO E AREIA MÉDIA ÚMIDA) COM ADIÇÃO DE IMPERMEABILIZANTE, PREPARO MANUAL. AF_08/2019</v>
          </cell>
          <cell r="D4829" t="str">
            <v>M3</v>
          </cell>
          <cell r="E4829">
            <v>864.69</v>
          </cell>
          <cell r="F4829">
            <v>137.57</v>
          </cell>
          <cell r="G4829">
            <v>727.12</v>
          </cell>
        </row>
        <row r="4830">
          <cell r="B4830">
            <v>100481</v>
          </cell>
          <cell r="C4830" t="str">
            <v>ARGAMASSA TRAÇO 1:4 (EM VOLUME DE CIMENTO E AREIA MÉDIA ÚMIDA) COM ADIÇÃO DE IMPERMEABILIZANTE, PREPARO MECÂNICO COM BETONEIRA 400 L. AF_08/2019</v>
          </cell>
          <cell r="D4830" t="str">
            <v>M3</v>
          </cell>
          <cell r="E4830">
            <v>683.74</v>
          </cell>
          <cell r="F4830">
            <v>93.06</v>
          </cell>
          <cell r="G4830">
            <v>590.68</v>
          </cell>
        </row>
        <row r="4831">
          <cell r="B4831">
            <v>100483</v>
          </cell>
          <cell r="C4831" t="str">
            <v>ARGAMASSA TRAÇO 1:4 (EM VOLUME DE CIMENTO E AREIA MÉDIA ÚMIDA) COM ADIÇÃO DE IMPERMEABILIZANTE, PREPARO MECÂNICO COM MISTURADOR DE EIXO HORIZONTAL DE 160 KG. AF_08/2019</v>
          </cell>
          <cell r="D4831" t="str">
            <v>M3</v>
          </cell>
          <cell r="E4831">
            <v>751.81</v>
          </cell>
          <cell r="F4831">
            <v>159.31</v>
          </cell>
          <cell r="G4831">
            <v>592.5</v>
          </cell>
        </row>
        <row r="4832">
          <cell r="B4832">
            <v>100484</v>
          </cell>
          <cell r="C4832" t="str">
            <v>ARGAMASSA TRAÇO 1:4 (EM VOLUME DE CIMENTO E AREIA MÉDIA ÚMIDA) COM ADIÇÃO DE IMPERMEABILIZANTE, PREPARO MECÂNICO COM MISTURADOR DE EIXO HORIZONTAL DE 300 KG. AF_08/2019</v>
          </cell>
          <cell r="D4832" t="str">
            <v>M3</v>
          </cell>
          <cell r="E4832">
            <v>683.96</v>
          </cell>
          <cell r="F4832">
            <v>100.75</v>
          </cell>
          <cell r="G4832">
            <v>583.21</v>
          </cell>
        </row>
        <row r="4833">
          <cell r="B4833">
            <v>100485</v>
          </cell>
          <cell r="C4833" t="str">
            <v>ARGAMASSA TRAÇO 1:4 (EM VOLUME DE CIMENTO E AREIA MÉDIA ÚMIDA) COM ADIÇÃO DE IMPERMEABILIZANTE, PREPARO MECÂNICO COM MISTURADOR DE EIXO HORIZONTAL DE 600 KG. AF_08/2019</v>
          </cell>
          <cell r="D4833" t="str">
            <v>M3</v>
          </cell>
          <cell r="E4833">
            <v>649.58</v>
          </cell>
          <cell r="F4833">
            <v>66.58</v>
          </cell>
          <cell r="G4833">
            <v>583</v>
          </cell>
        </row>
        <row r="4834">
          <cell r="B4834">
            <v>100486</v>
          </cell>
          <cell r="C4834" t="str">
            <v>ARGAMASSA TRAÇO 1:4 (EM VOLUME DE CIMENTO E AREIA MÉDIA ÚMIDA) COM ADIÇÃO DE IMPERMEABILIZANTE, PREPARO MANUAL. AF_08/2019</v>
          </cell>
          <cell r="D4834" t="str">
            <v>M3</v>
          </cell>
          <cell r="E4834">
            <v>760.29</v>
          </cell>
          <cell r="F4834">
            <v>132.21</v>
          </cell>
          <cell r="G4834">
            <v>628.08</v>
          </cell>
        </row>
        <row r="4835">
          <cell r="B4835">
            <v>100487</v>
          </cell>
          <cell r="C4835" t="str">
            <v>ARGAMASSA TRAÇO 1:2:9 (EM VOLUME DE CIMENTO, CAL E AREIA MÉDIA ÚMIDA) PARA EMBOÇO/MASSA ÚNICA/ASSENTAMENTO DE ALVENARIA DE VEDAÇÃO, PREPARO MECÂNICO COM MISTURADOR DE EIXO HORIZONTAL DE 600 KG. AF_08/2019</v>
          </cell>
          <cell r="D4835" t="str">
            <v>M3</v>
          </cell>
          <cell r="E4835">
            <v>538.64</v>
          </cell>
          <cell r="F4835">
            <v>83.54</v>
          </cell>
          <cell r="G4835">
            <v>455.1</v>
          </cell>
        </row>
        <row r="4836">
          <cell r="B4836">
            <v>100488</v>
          </cell>
          <cell r="C4836" t="str">
            <v>ARGAMASSA TRAÇO 1:0,5:4,5 (EM VOLUME DE CIMENTO, CAL E AREIA MÉDIA ÚMIDA), PREPARO MECÂNICO COM BETONEIRA 600 L. AF_08/2019</v>
          </cell>
          <cell r="D4836" t="str">
            <v>M3</v>
          </cell>
          <cell r="E4836">
            <v>593.66</v>
          </cell>
          <cell r="F4836">
            <v>77.77</v>
          </cell>
          <cell r="G4836">
            <v>515.89</v>
          </cell>
        </row>
        <row r="4837">
          <cell r="B4837">
            <v>100489</v>
          </cell>
          <cell r="C4837" t="str">
            <v>ARGAMASSA TRAÇO 1:3 (EM VOLUME DE CIMENTO E AREIA MÉDIA ÚMIDA), PREPARO MECÂNICO COM BETONEIRA 600 L. AF_08/2019</v>
          </cell>
          <cell r="D4837" t="str">
            <v>M3</v>
          </cell>
          <cell r="E4837">
            <v>632.69</v>
          </cell>
          <cell r="F4837">
            <v>76.24</v>
          </cell>
          <cell r="G4837">
            <v>556.45</v>
          </cell>
        </row>
        <row r="4838">
          <cell r="B4838">
            <v>100490</v>
          </cell>
          <cell r="C4838" t="str">
            <v>ARGAMASSA TRAÇO 1:4 (EM VOLUME DE CIMENTO E AREIA MÉDIA ÚMIDA), PREPARO MECÂNICO COM BETONEIRA 600 L. AF_08/2019</v>
          </cell>
          <cell r="D4838" t="str">
            <v>M3</v>
          </cell>
          <cell r="E4838">
            <v>552.58</v>
          </cell>
          <cell r="F4838">
            <v>71.95</v>
          </cell>
          <cell r="G4838">
            <v>480.63</v>
          </cell>
        </row>
        <row r="4839">
          <cell r="B4839">
            <v>100491</v>
          </cell>
          <cell r="C4839" t="str">
            <v>ARGAMASSA TRAÇO 1:3 (EM VOLUME DE CIMENTO E AREIA MÉDIA ÚMIDA) COM ADIÇÃO DE IMPERMEABILIZANTE, PREPARO MECÂNICO COM BETONEIRA 600 L. AF_08/2019</v>
          </cell>
          <cell r="D4839" t="str">
            <v>M3</v>
          </cell>
          <cell r="E4839">
            <v>784.76</v>
          </cell>
          <cell r="F4839">
            <v>84.68</v>
          </cell>
          <cell r="G4839">
            <v>700.08</v>
          </cell>
        </row>
        <row r="4840">
          <cell r="B4840">
            <v>100492</v>
          </cell>
          <cell r="C4840" t="str">
            <v>ARGAMASSA TRAÇO 1:4 (EM VOLUME DE CIMENTO E AREIA MÉDIA ÚMIDA) COM ADIÇÃO DE IMPERMEABILIZANTE, PREPARO MECÂNICO COM BETONEIRA 600 L. AF_08/2019</v>
          </cell>
          <cell r="D4840" t="str">
            <v>M3</v>
          </cell>
          <cell r="E4840">
            <v>673.84</v>
          </cell>
          <cell r="F4840">
            <v>78.5</v>
          </cell>
          <cell r="G4840">
            <v>595.34</v>
          </cell>
        </row>
        <row r="4841">
          <cell r="B4841">
            <v>100533</v>
          </cell>
          <cell r="C4841" t="str">
            <v>TECNICO DE EDIFICACOES COM ENCARGOS COMPLEMENTARES</v>
          </cell>
          <cell r="D4841" t="str">
            <v>H</v>
          </cell>
          <cell r="E4841">
            <v>30.27</v>
          </cell>
          <cell r="F4841">
            <v>27.97</v>
          </cell>
          <cell r="G4841">
            <v>2.3</v>
          </cell>
        </row>
        <row r="4842">
          <cell r="B4842">
            <v>100534</v>
          </cell>
          <cell r="C4842" t="str">
            <v>TECNICO DE EDIFICACOES COM ENCARGOS COMPLEMENTARES</v>
          </cell>
          <cell r="D4842" t="str">
            <v>MES</v>
          </cell>
          <cell r="E4842">
            <v>5346.79</v>
          </cell>
          <cell r="F4842">
            <v>4896.06</v>
          </cell>
          <cell r="G4842">
            <v>450.73</v>
          </cell>
        </row>
        <row r="4843">
          <cell r="B4843">
            <v>100535</v>
          </cell>
          <cell r="C4843" t="str">
            <v>CURSO DE CAPACITAÇÃO PARA TECNICO DE EDIFICACOES (ENCARGOS COMPLEMENTARES) - HORISTA</v>
          </cell>
          <cell r="D4843" t="str">
            <v>H</v>
          </cell>
          <cell r="E4843">
            <v>0.49</v>
          </cell>
          <cell r="F4843">
            <v>0.49</v>
          </cell>
          <cell r="G4843">
            <v>0</v>
          </cell>
        </row>
        <row r="4844">
          <cell r="B4844">
            <v>100536</v>
          </cell>
          <cell r="C4844" t="str">
            <v>CURSO DE CAPACITAÇÃO PARA TECNICO DE EDIFICACOES (ENCARGOS COMPLEMENTARES) - MENSALISTA</v>
          </cell>
          <cell r="D4844" t="str">
            <v>MES</v>
          </cell>
          <cell r="E4844">
            <v>65.4</v>
          </cell>
          <cell r="F4844">
            <v>65.4</v>
          </cell>
          <cell r="G4844">
            <v>0</v>
          </cell>
        </row>
        <row r="4845">
          <cell r="B4845">
            <v>100553</v>
          </cell>
          <cell r="C4845" t="str">
            <v>CABO COAXIAL RG11 95% - FORNECIMENTO E INSTALAÇÃO. AF_11/2019</v>
          </cell>
          <cell r="D4845" t="str">
            <v>M</v>
          </cell>
          <cell r="E4845">
            <v>25.84</v>
          </cell>
          <cell r="F4845">
            <v>2.9</v>
          </cell>
          <cell r="G4845">
            <v>22.94</v>
          </cell>
        </row>
        <row r="4846">
          <cell r="B4846">
            <v>100554</v>
          </cell>
          <cell r="C4846" t="str">
            <v>CABO COAXIAL RG59 95% - FORNECIMENTO E INSTALAÇÃO. AF_11/2019</v>
          </cell>
          <cell r="D4846" t="str">
            <v>M</v>
          </cell>
          <cell r="E4846">
            <v>5.54</v>
          </cell>
          <cell r="F4846">
            <v>2.7</v>
          </cell>
          <cell r="G4846">
            <v>2.84</v>
          </cell>
        </row>
        <row r="4847">
          <cell r="B4847">
            <v>100555</v>
          </cell>
          <cell r="C4847" t="str">
            <v>RACK ABERTO EM COLUNA 44U PARA SERVIDOR - FORNECIMENTO E INSTALAÇÃO. AF_11/2019</v>
          </cell>
          <cell r="D4847" t="str">
            <v>UN</v>
          </cell>
          <cell r="E4847">
            <v>1423.16</v>
          </cell>
          <cell r="F4847">
            <v>39.28</v>
          </cell>
          <cell r="G4847">
            <v>1383.88</v>
          </cell>
        </row>
        <row r="4848">
          <cell r="B4848">
            <v>100556</v>
          </cell>
          <cell r="C4848" t="str">
            <v>CAIXA DE PASSAGEM PARA TELEFONE 15X15X10CM (SOBREPOR), FORNECIMENTO E INSTALACAO. AF_11/2019</v>
          </cell>
          <cell r="D4848" t="str">
            <v>UN</v>
          </cell>
          <cell r="E4848">
            <v>41.77</v>
          </cell>
          <cell r="F4848">
            <v>13.23</v>
          </cell>
          <cell r="G4848">
            <v>28.54</v>
          </cell>
        </row>
        <row r="4849">
          <cell r="B4849">
            <v>100557</v>
          </cell>
          <cell r="C4849" t="str">
            <v>CAIXA DE PASSAGEM PARA TELEFONE 80X80X15CM (SOBREPOR) FORNECIMENTO E INSTALACAO. AF_11/2019</v>
          </cell>
          <cell r="D4849" t="str">
            <v>UN</v>
          </cell>
          <cell r="E4849">
            <v>506.81</v>
          </cell>
          <cell r="F4849">
            <v>39.53</v>
          </cell>
          <cell r="G4849">
            <v>467.28</v>
          </cell>
        </row>
        <row r="4850">
          <cell r="B4850">
            <v>100560</v>
          </cell>
          <cell r="C4850" t="str">
            <v>QUADRO DE DISTRIBUIÇÃO PARA TELEFONE N.2, 20X20X12CM EM CHAPA METALICA, DE EMBUTIR, SEM ACESSORIOS, PADRÃO TELEBRAS, FORNECIMENTO E INSTALAÇÃO. AF_11/2019</v>
          </cell>
          <cell r="D4850" t="str">
            <v>UN</v>
          </cell>
          <cell r="E4850">
            <v>113.56</v>
          </cell>
          <cell r="F4850">
            <v>34.39</v>
          </cell>
          <cell r="G4850">
            <v>79.17</v>
          </cell>
        </row>
        <row r="4851">
          <cell r="B4851">
            <v>100561</v>
          </cell>
          <cell r="C4851" t="str">
            <v>QUADRO DE DISTRIBUICAO PARA TELEFONE N.3, 40X40X12CM EM CHAPA METALICA, DE EMBUTIR, SEM ACESSORIOS, PADRAO TELEBRAS, FORNECIMENTO E INSTALAÇÃO. AF_11/2019</v>
          </cell>
          <cell r="D4851" t="str">
            <v>UN</v>
          </cell>
          <cell r="E4851">
            <v>205.08</v>
          </cell>
          <cell r="F4851">
            <v>39.33</v>
          </cell>
          <cell r="G4851">
            <v>165.75</v>
          </cell>
        </row>
        <row r="4852">
          <cell r="B4852">
            <v>100562</v>
          </cell>
          <cell r="C4852" t="str">
            <v>QUADRO DE DISTRIBUICAO PARA TELEFONE N.4, 60X60X12CM EM CHAPA METALICA, DE EMBUTIR, SEM ACESSORIOS, PADRAO TELEBRAS, FORNECIMENTO E INSTALAÇÃO. AF_11/2019</v>
          </cell>
          <cell r="D4852" t="str">
            <v>UN</v>
          </cell>
          <cell r="E4852">
            <v>316</v>
          </cell>
          <cell r="F4852">
            <v>44.94</v>
          </cell>
          <cell r="G4852">
            <v>271.06</v>
          </cell>
        </row>
        <row r="4853">
          <cell r="B4853">
            <v>100563</v>
          </cell>
          <cell r="C4853" t="str">
            <v>QUADRO DE DISTRIBUIÇÃO PARA TELEFONE N.5, 80X80X12CM EM CHAPA METALICA, SEM ACESSORIOS, PADRAO TELEBRAS, FORNECIMENTO E INSTALAÇÃO. AF_11/2019</v>
          </cell>
          <cell r="D4853" t="str">
            <v>UN</v>
          </cell>
          <cell r="E4853">
            <v>454.31</v>
          </cell>
          <cell r="F4853">
            <v>51.25</v>
          </cell>
          <cell r="G4853">
            <v>403.06</v>
          </cell>
        </row>
        <row r="4854">
          <cell r="B4854">
            <v>100564</v>
          </cell>
          <cell r="C4854" t="str">
            <v>CONSTRUÇÃO DE BASE E SUB-BASE PARA PAVIMENTAÇÃO DE SOLO (PREDOMINANTEMENTE ARENOSO) BRITA - 40%-60%, MISTURA EM PISTA, COM ESPESSURA DE 15 CM - EXCLUSIVE ESCAVAÇÃO, CARGA E TRANSPORTE E SOLO. AF_09/2024</v>
          </cell>
          <cell r="D4854" t="str">
            <v>M3</v>
          </cell>
          <cell r="E4854">
            <v>101.8</v>
          </cell>
          <cell r="F4854">
            <v>8.69</v>
          </cell>
          <cell r="G4854">
            <v>93.11</v>
          </cell>
        </row>
        <row r="4855">
          <cell r="B4855">
            <v>100565</v>
          </cell>
          <cell r="C4855" t="str">
            <v>CONSTRUÇÃO DE BASE E SUB-BASE PARA PAVIMENTAÇÃO DE SOLO (PREDOMINANTEMENTE ARENOSO) BRITA - 50%-50%, MISTURA EM PISTA, COM ESPESSURA DE 15 CM - EXCLUSIVE ESCAVAÇÃO, CARGA E TRANSPORTE E SOLO. AF_09/2024</v>
          </cell>
          <cell r="D4855" t="str">
            <v>M3</v>
          </cell>
          <cell r="E4855">
            <v>89.03</v>
          </cell>
          <cell r="F4855">
            <v>8.69</v>
          </cell>
          <cell r="G4855">
            <v>80.34</v>
          </cell>
        </row>
        <row r="4856">
          <cell r="B4856">
            <v>100566</v>
          </cell>
          <cell r="C4856" t="str">
            <v>CONSTRUÇÃO DE BASE E SUB-BASE PARA PAVIMENTAÇÃO DE SOLO (PREDOMINANTEMENTE ARENOSO) BRITA - 40%-60% COM CIMENTO - 4%, MISTURA EM PISTA, COM ESPESSURA DE 15 CM - EXCLUSIVE ESCAVAÇÃO, CARGA E TRANSPORTE E SOLO. AF_09/2024</v>
          </cell>
          <cell r="D4856" t="str">
            <v>M3</v>
          </cell>
          <cell r="E4856">
            <v>181.43</v>
          </cell>
          <cell r="F4856">
            <v>8.69</v>
          </cell>
          <cell r="G4856">
            <v>172.74</v>
          </cell>
        </row>
        <row r="4857">
          <cell r="B4857">
            <v>100567</v>
          </cell>
          <cell r="C4857" t="str">
            <v>CONSTRUÇÃO DE BASE E SUB-BASE PARA PAVIMENTAÇÃO DE SOLO (PREDOMINANTEMENTE ARENOSO) BRITA - 40%-60% COM CIMENTO - 6%, MISTURA EM PISTA, COM ESPESSURA DE 15 CM - EXCLUSIVE ESCAVAÇÃO, CARGA E TRANSPORTE E SOLO. AF_09/2024</v>
          </cell>
          <cell r="D4857" t="str">
            <v>M3</v>
          </cell>
          <cell r="E4857">
            <v>218.73</v>
          </cell>
          <cell r="F4857">
            <v>8.68</v>
          </cell>
          <cell r="G4857">
            <v>210.05</v>
          </cell>
        </row>
        <row r="4858">
          <cell r="B4858">
            <v>100568</v>
          </cell>
          <cell r="C4858" t="str">
            <v>CONSTRUÇÃO DE BASE E SUB-BASE PARA PAVIMENTAÇÃO DE SOLO (PREDOMINANTEMENTE ARENOSO) BRITA - 40%-60% COM CIMENTO - 8%, MISTURA EM PISTA, COM ESPESSURA DE 15 CM - EXCLUSIVE ESCAVAÇÃO, CARGA E TRANSPORTE E SOLO. AF_09/2024</v>
          </cell>
          <cell r="D4858" t="str">
            <v>M3</v>
          </cell>
          <cell r="E4858">
            <v>255.52</v>
          </cell>
          <cell r="F4858">
            <v>8.69</v>
          </cell>
          <cell r="G4858">
            <v>246.83</v>
          </cell>
        </row>
        <row r="4859">
          <cell r="B4859">
            <v>100569</v>
          </cell>
          <cell r="C4859" t="str">
            <v>CONSTRUÇÃO DE BASE E SUB-BASE PARA PAVIMENTAÇÃO DE SOLO (PREDOMINANTEMENTE ARENOSO) BRITA - 50%-50% COM CIMENTO - 4%, MISTURA EM PISTA, COM ESPESSURA DE 15 CM - EXCLUSIVE ESCAVAÇÃO, CARGA E TRANSPORTE E SOLO. AF_09/2024</v>
          </cell>
          <cell r="D4859" t="str">
            <v>M3</v>
          </cell>
          <cell r="E4859">
            <v>169.16</v>
          </cell>
          <cell r="F4859">
            <v>8.69</v>
          </cell>
          <cell r="G4859">
            <v>160.47</v>
          </cell>
        </row>
        <row r="4860">
          <cell r="B4860">
            <v>100570</v>
          </cell>
          <cell r="C4860" t="str">
            <v>CONSTRUÇÃO DE BASE E SUB-BASE PARA PAVIMENTAÇÃO DE SOLO (PREDOMINANTEMENTE ARENOSO) BRITA - 50%-50% COM CIMENTO - 6%, MISTURA EM PISTA, COM ESPESSURA DE 15 CM - EXCLUSIVE ESCAVAÇÃO, CARGA E TRANSPORTE E SOLO. AF_09/2024</v>
          </cell>
          <cell r="D4860" t="str">
            <v>M3</v>
          </cell>
          <cell r="E4860">
            <v>206.73</v>
          </cell>
          <cell r="F4860">
            <v>8.68</v>
          </cell>
          <cell r="G4860">
            <v>198.05</v>
          </cell>
        </row>
        <row r="4861">
          <cell r="B4861">
            <v>100571</v>
          </cell>
          <cell r="C4861" t="str">
            <v>CONSTRUÇÃO DE BASE E SUB-BASE PARA PAVIMENTAÇÃO DE SOLO (PREDOMINANTEMENTE ARENOSO) BRITA - 50%-50% COM CIMENTO - 8%, MISTURA EM PISTA, COM ESPESSURA DE 15 CM - EXCLUSIVE ESCAVAÇÃO, CARGA E TRANSPORTE E SOLO. AF_09/2024</v>
          </cell>
          <cell r="D4861" t="str">
            <v>M3</v>
          </cell>
          <cell r="E4861">
            <v>243.77</v>
          </cell>
          <cell r="F4861">
            <v>8.68</v>
          </cell>
          <cell r="G4861">
            <v>235.09</v>
          </cell>
        </row>
        <row r="4862">
          <cell r="B4862">
            <v>100572</v>
          </cell>
          <cell r="C4862" t="str">
            <v>CONSTRUÇÃO DE BASE E SUB-BASE PARA PAVIMENTAÇÃO DE SOLO (PREDOMINANTEMENTE ARGILOSO) BRITA - 40%-60%, MISTURA EM PISTA, COM ESPESSURA DE 15 CM - EXCLUSIVE ESCAVAÇÃO, CARGA E TRANSPORTE E SOLO. AF_09/2024</v>
          </cell>
          <cell r="D4862" t="str">
            <v>M3</v>
          </cell>
          <cell r="E4862">
            <v>107.29</v>
          </cell>
          <cell r="F4862">
            <v>10.86</v>
          </cell>
          <cell r="G4862">
            <v>96.43</v>
          </cell>
        </row>
        <row r="4863">
          <cell r="B4863">
            <v>100573</v>
          </cell>
          <cell r="C4863" t="str">
            <v>CONSTRUÇÃO DE BASE E SUB-BASE PARA PAVIMENTAÇÃO DE SOLO (PREDOMINANTEMENTE ARGILOSO) BRITA - 50%-50%, MISTURA EM PISTA, COM ESPESSURA DE 15 CM - EXCLUSIVE ESCAVAÇÃO, CARGA E TRANSPORTE E SOLO. AF_09/2024</v>
          </cell>
          <cell r="D4863" t="str">
            <v>M3</v>
          </cell>
          <cell r="E4863">
            <v>94.52</v>
          </cell>
          <cell r="F4863">
            <v>10.86</v>
          </cell>
          <cell r="G4863">
            <v>83.66</v>
          </cell>
        </row>
        <row r="4864">
          <cell r="B4864">
            <v>100574</v>
          </cell>
          <cell r="C4864" t="str">
            <v>ESPALHAMENTO DE MATERIAL COM TRATOR DE ESTEIRAS. AF_09/2024</v>
          </cell>
          <cell r="D4864" t="str">
            <v>M3</v>
          </cell>
          <cell r="E4864">
            <v>1.43</v>
          </cell>
          <cell r="F4864">
            <v>0.39</v>
          </cell>
          <cell r="G4864">
            <v>1.04</v>
          </cell>
        </row>
        <row r="4865">
          <cell r="B4865">
            <v>100575</v>
          </cell>
          <cell r="C4865" t="str">
            <v>REGULARIZAÇÃO DE SUPERFÍCIES COM MOTONIVELADORA. AF_09/2024</v>
          </cell>
          <cell r="D4865" t="str">
            <v>M2</v>
          </cell>
          <cell r="E4865">
            <v>1.95</v>
          </cell>
          <cell r="F4865">
            <v>0.43</v>
          </cell>
          <cell r="G4865">
            <v>1.52</v>
          </cell>
        </row>
        <row r="4866">
          <cell r="B4866">
            <v>100576</v>
          </cell>
          <cell r="C4866" t="str">
            <v>REGULARIZAÇÃO E COMPACTAÇÃO DE SUBLEITO DE SOLO PREDOMINANTEMENTE ARGILOSO, PARA OBRAS DE CONSTRUÇÃO DE PAVIMENTOS. AF_09/2024</v>
          </cell>
          <cell r="D4866" t="str">
            <v>M2</v>
          </cell>
          <cell r="E4866">
            <v>2.15</v>
          </cell>
          <cell r="F4866">
            <v>0.65</v>
          </cell>
          <cell r="G4866">
            <v>1.5</v>
          </cell>
        </row>
        <row r="4867">
          <cell r="B4867">
            <v>100577</v>
          </cell>
          <cell r="C4867" t="str">
            <v>REGULARIZAÇÃO E COMPACTAÇÃO DE SUBLEITO DE SOLO PREDOMINANTEMENTE ARENOSO, PARA OBRAS DE CONSTRUÇÃO DE PAVIMENTOS. AF_09/2024</v>
          </cell>
          <cell r="D4867" t="str">
            <v>M2</v>
          </cell>
          <cell r="E4867">
            <v>0.51</v>
          </cell>
          <cell r="F4867">
            <v>0.2</v>
          </cell>
          <cell r="G4867">
            <v>0.31</v>
          </cell>
        </row>
        <row r="4868">
          <cell r="B4868">
            <v>100578</v>
          </cell>
          <cell r="C4868" t="str">
            <v>ASSENTAMENTO DE POSTE DE CONCRETO COM COMPRIMENTO NOMINAL DE 9 M, CARGA NOMINAL MENOR OU IGUAL A 1000 DAN, ENGASTAMENTO SIMPLES COM 1,5 M DE SOLO (NÃO INCLUI FORNECIMENTO). AF_04/2025</v>
          </cell>
          <cell r="D4868" t="str">
            <v>UN</v>
          </cell>
          <cell r="E4868">
            <v>566.16</v>
          </cell>
          <cell r="F4868">
            <v>129.54</v>
          </cell>
          <cell r="G4868">
            <v>436.62</v>
          </cell>
        </row>
        <row r="4869">
          <cell r="B4869">
            <v>100579</v>
          </cell>
          <cell r="C4869" t="str">
            <v>ASSENTAMENTO DE POSTE DE CONCRETO COM COMPRIMENTO NOMINAL DE 10 M, CARGA NOMINAL MENOR OU IGUAL A 1000 DAN, ENGASTAMENTO SIMPLES COM 1,6 M DE SOLO (NÃO INCLUI FORNECIMENTO). AF_04/2025</v>
          </cell>
          <cell r="D4869" t="str">
            <v>UN</v>
          </cell>
          <cell r="E4869">
            <v>613.08</v>
          </cell>
          <cell r="F4869">
            <v>136.41</v>
          </cell>
          <cell r="G4869">
            <v>476.67</v>
          </cell>
        </row>
        <row r="4870">
          <cell r="B4870">
            <v>100580</v>
          </cell>
          <cell r="C4870" t="str">
            <v>ASSENTAMENTO DE POSTE DE CONCRETO COM COMPRIMENTO NOMINAL DE 10 M, CARGA NOMINAL MAIOR QUE 1000 DAN, ENGASTAMENTO SIMPLES COM 1,6 M DE SOLO (NÃO INCLUI FORNECIMENTO). AF_04/2025</v>
          </cell>
          <cell r="D4870" t="str">
            <v>UN</v>
          </cell>
          <cell r="E4870">
            <v>656.49</v>
          </cell>
          <cell r="F4870">
            <v>166.35</v>
          </cell>
          <cell r="G4870">
            <v>490.14</v>
          </cell>
        </row>
        <row r="4871">
          <cell r="B4871">
            <v>100581</v>
          </cell>
          <cell r="C4871" t="str">
            <v>ASSENTAMENTO DE POSTE DE CONCRETO COM COMPRIMENTO NOMINAL DE 10,5 M, CARGA NOMINAL MENOR OU IGUAL A 1000 DAN, ENGASTAMENTO SIMPLES COM 1,65 M DE SOLO (NÃO INCLUI FORNECIMENTO). AF_04/2025</v>
          </cell>
          <cell r="D4871" t="str">
            <v>UN</v>
          </cell>
          <cell r="E4871">
            <v>636.42</v>
          </cell>
          <cell r="F4871">
            <v>139.82</v>
          </cell>
          <cell r="G4871">
            <v>496.6</v>
          </cell>
        </row>
        <row r="4872">
          <cell r="B4872">
            <v>100582</v>
          </cell>
          <cell r="C4872" t="str">
            <v>ASSENTAMENTO DE POSTE DE CONCRETO COM COMPRIMENTO NOMINAL DE 10,5 M, CARGA NOMINAL MAIOR QUE 1000 DAN, ENGASTAMENTO SIMPLES COM 1,65 M DE SOLO (NÃO INCLUI FORNECIMENTO). AF_04/2025</v>
          </cell>
          <cell r="D4872" t="str">
            <v>UN</v>
          </cell>
          <cell r="E4872">
            <v>713.25</v>
          </cell>
          <cell r="F4872">
            <v>193.5</v>
          </cell>
          <cell r="G4872">
            <v>519.75</v>
          </cell>
        </row>
        <row r="4873">
          <cell r="B4873">
            <v>100583</v>
          </cell>
          <cell r="C4873" t="str">
            <v>ASSENTAMENTO DE POSTE DE CONCRETO COM COMPRIMENTO NOMINAL DE 11 M, CARGA NOMINAL MENOR OU IGUAL A 1000 DAN, ENGASTAMENTO SIMPLES COM 1,7 M DE SOLO (NÃO INCLUI FORNECIMENTO). AF_04/2025</v>
          </cell>
          <cell r="D4873" t="str">
            <v>UN</v>
          </cell>
          <cell r="E4873">
            <v>661.14</v>
          </cell>
          <cell r="F4873">
            <v>144.06</v>
          </cell>
          <cell r="G4873">
            <v>517.08</v>
          </cell>
        </row>
        <row r="4874">
          <cell r="B4874">
            <v>100584</v>
          </cell>
          <cell r="C4874" t="str">
            <v>ASSENTAMENTO DE POSTE DE CONCRETO COM COMPRIMENTO NOMINAL DE 11 M, CARGA NOMINAL MAIOR QUE 1000 DAN, ENGASTAMENTO SIMPLES COM 1,7 M DE SOLO (NÃO INCLUI FORNECIMENTO). AF_04/2025</v>
          </cell>
          <cell r="D4874" t="str">
            <v>UN</v>
          </cell>
          <cell r="E4874">
            <v>708.21</v>
          </cell>
          <cell r="F4874">
            <v>176.56</v>
          </cell>
          <cell r="G4874">
            <v>531.65</v>
          </cell>
        </row>
        <row r="4875">
          <cell r="B4875">
            <v>100585</v>
          </cell>
          <cell r="C4875" t="str">
            <v>ASSENTAMENTO DE POSTE DE CONCRETO COM COMPRIMENTO NOMINAL DE 12 M, CARGA NOMINAL MENOR OU IGUAL A 1000 DAN, ENGASTAMENTO SIMPLES COM 1,8 M DE SOLO (NÃO INCLUI FORNECIMENTO). AF_04/2025</v>
          </cell>
          <cell r="D4875" t="str">
            <v>UN</v>
          </cell>
          <cell r="E4875">
            <v>709.36</v>
          </cell>
          <cell r="F4875">
            <v>151.87</v>
          </cell>
          <cell r="G4875">
            <v>557.49</v>
          </cell>
        </row>
        <row r="4876">
          <cell r="B4876">
            <v>100586</v>
          </cell>
          <cell r="C4876" t="str">
            <v>ASSENTAMENTO DE POSTE DE CONCRETO COM COMPRIMENTO NOMINAL DE 12 M, CARGA NOMINAL MAIOR QUE 1000 DAN, ENGASTAMENTO SIMPLES COM 1,8 M DE SOLO (NÃO INCLUI FORNECIMENTO). AF_04/2025</v>
          </cell>
          <cell r="D4876" t="str">
            <v>UN</v>
          </cell>
          <cell r="E4876">
            <v>784.75</v>
          </cell>
          <cell r="F4876">
            <v>203.33</v>
          </cell>
          <cell r="G4876">
            <v>581.42</v>
          </cell>
        </row>
        <row r="4877">
          <cell r="B4877">
            <v>100587</v>
          </cell>
          <cell r="C4877" t="str">
            <v>ASSENTAMENTO DE POSTE DE CONCRETO COM COMPRIMENTO NOMINAL DE 13 M, CARGA NOMINAL MENOR OU IGUAL A 1000 DAN, ENGASTAMENTO SIMPLES COM 1,9 M DE SOLO (NÃO INCLUI FORNECIMENTO). AF_04/2025</v>
          </cell>
          <cell r="D4877" t="str">
            <v>UN</v>
          </cell>
          <cell r="E4877">
            <v>759.17</v>
          </cell>
          <cell r="F4877">
            <v>160.72</v>
          </cell>
          <cell r="G4877">
            <v>598.45</v>
          </cell>
        </row>
        <row r="4878">
          <cell r="B4878">
            <v>100588</v>
          </cell>
          <cell r="C4878" t="str">
            <v>ASSENTAMENTO DE POSTE DE CONCRETO COM COMPRIMENTO NOMINAL DE 13 M, CARGA NOMINAL MAIOR QUE 1000 DAN, ENGASTAMENTO SIMPLES COM 1,9 M DE SOLO (NÃO INCLUI FORNECIMENTO). AF_04/2025</v>
          </cell>
          <cell r="D4878" t="str">
            <v>UN</v>
          </cell>
          <cell r="E4878">
            <v>817.63</v>
          </cell>
          <cell r="F4878">
            <v>200.73</v>
          </cell>
          <cell r="G4878">
            <v>616.9</v>
          </cell>
        </row>
        <row r="4879">
          <cell r="B4879">
            <v>100589</v>
          </cell>
          <cell r="C4879" t="str">
            <v>ASSENTAMENTO DE POSTE DE CONCRETO COM COMPRIMENTO NOMINAL DE 13,5 M, CARGA NOMINAL MENOR OU IGUAL A 1000 DAN, ENGASTAMENTO SIMPLES COM 1,95 M DE SOLO (NÃO INCLUI FORNECIMENTO). AF_04/2025</v>
          </cell>
          <cell r="D4879" t="str">
            <v>UN</v>
          </cell>
          <cell r="E4879">
            <v>822.66</v>
          </cell>
          <cell r="F4879">
            <v>193.16</v>
          </cell>
          <cell r="G4879">
            <v>629.5</v>
          </cell>
        </row>
        <row r="4880">
          <cell r="B4880">
            <v>100590</v>
          </cell>
          <cell r="C4880" t="str">
            <v>ASSENTAMENTO DE POSTE DE CONCRETO COM COMPRIMENTO NOMINAL DE 13,5 M, CARGA NOMINAL MAIOR QUE 1000 DAN, ENGASTAMENTO SIMPLES COM 1,95 M DE SOLO (NÃO INCLUI FORNECIMENTO). AF_04/2025</v>
          </cell>
          <cell r="D4880" t="str">
            <v>UN</v>
          </cell>
          <cell r="E4880">
            <v>880.46</v>
          </cell>
          <cell r="F4880">
            <v>233.76</v>
          </cell>
          <cell r="G4880">
            <v>646.7</v>
          </cell>
        </row>
        <row r="4881">
          <cell r="B4881">
            <v>100591</v>
          </cell>
          <cell r="C4881" t="str">
            <v>ASSENTAMENTO DE POSTE DE CONCRETO COM COMPRIMENTO NOMINAL DE 14 M, CARGA NOMINAL MENOR OU IGUAL A 1000 DAN, ENGASTAMENTO SIMPLES COM 2 M DE SOLO (NÃO INCLUI FORNECIMENTO). AF_04/2025</v>
          </cell>
          <cell r="D4881" t="str">
            <v>UN</v>
          </cell>
          <cell r="E4881">
            <v>809.99</v>
          </cell>
          <cell r="F4881">
            <v>170.34</v>
          </cell>
          <cell r="G4881">
            <v>639.65</v>
          </cell>
        </row>
        <row r="4882">
          <cell r="B4882">
            <v>100592</v>
          </cell>
          <cell r="C4882" t="str">
            <v>ASSENTAMENTO DE POSTE DE CONCRETO COM COMPRIMENTO NOMINAL DE 14 M, CARGA NOMINAL MAIOR QUE 1000 DAN, ENGASTAMENTO SIMPLES COM 2 M DE SOLO (NÃO INCLUI FORNECIMENTO). AF_04/2025</v>
          </cell>
          <cell r="D4882" t="str">
            <v>UN</v>
          </cell>
          <cell r="E4882">
            <v>872.3</v>
          </cell>
          <cell r="F4882">
            <v>213.02</v>
          </cell>
          <cell r="G4882">
            <v>659.28</v>
          </cell>
        </row>
        <row r="4883">
          <cell r="B4883">
            <v>100593</v>
          </cell>
          <cell r="C4883" t="str">
            <v>ASSENTAMENTO DE POSTE DE CONCRETO COM COMPRIMENTO NOMINAL DE 15 M, CARGA NOMINAL MENOR OU IGUAL A 1000 DAN, ENGASTAMENTO SIMPLES COM 2,1 M DE SOLO (NÃO INCLUI FORNECIMENTO). AF_04/2025</v>
          </cell>
          <cell r="D4883" t="str">
            <v>UN</v>
          </cell>
          <cell r="E4883">
            <v>876.54</v>
          </cell>
          <cell r="F4883">
            <v>190.3</v>
          </cell>
          <cell r="G4883">
            <v>686.24</v>
          </cell>
        </row>
        <row r="4884">
          <cell r="B4884">
            <v>100594</v>
          </cell>
          <cell r="C4884" t="str">
            <v>ASSENTAMENTO DE POSTE DE CONCRETO COM COMPRIMENTO NOMINAL DE 15 M, CARGA NOMINAL MAIOR QUE 1000 DAN, ENGASTAMENTO SIMPLES COM 2,1 M DE SOLO (NÃO INCLUI FORNECIMENTO). AF_04/2025</v>
          </cell>
          <cell r="D4884" t="str">
            <v>UN</v>
          </cell>
          <cell r="E4884">
            <v>958.26</v>
          </cell>
          <cell r="F4884">
            <v>246.18</v>
          </cell>
          <cell r="G4884">
            <v>712.08</v>
          </cell>
        </row>
        <row r="4885">
          <cell r="B4885">
            <v>100595</v>
          </cell>
          <cell r="C4885" t="str">
            <v>ASSENTAMENTO DE POSTE DE CONCRETO COM COMPRIMENTO NOMINAL DE 18 M, CARGA NOMINAL MENOR OU IGUAL A 1000 DAN, ENGASTAMENTO SIMPLES COM 2,4 M DE SOLO (NÃO INCLUI FORNECIMENTO). AF_04/2025</v>
          </cell>
          <cell r="D4885" t="str">
            <v>UN</v>
          </cell>
          <cell r="E4885">
            <v>1033.61</v>
          </cell>
          <cell r="F4885">
            <v>223.05</v>
          </cell>
          <cell r="G4885">
            <v>810.56</v>
          </cell>
        </row>
        <row r="4886">
          <cell r="B4886">
            <v>100596</v>
          </cell>
          <cell r="C4886" t="str">
            <v>ASSENTAMENTO DE POSTE DE CONCRETO COM COMPRIMENTO NOMINAL DE 18 M, CARGA NOMINAL MAIOR QUE 1000 DAN, ENGASTAMENTO SIMPLES COM 2,4 M DE SOLO (NÃO INCLUI FORNECIMENTO). AF_04/2025</v>
          </cell>
          <cell r="D4886" t="str">
            <v>UN</v>
          </cell>
          <cell r="E4886">
            <v>1144.32</v>
          </cell>
          <cell r="F4886">
            <v>297.75</v>
          </cell>
          <cell r="G4886">
            <v>846.57</v>
          </cell>
        </row>
        <row r="4887">
          <cell r="B4887">
            <v>100597</v>
          </cell>
          <cell r="C4887" t="str">
            <v>ASSENTAMENTO DE POSTE DE CONCRETO COM COMPRIMENTO NOMINAL DE 20 M, CARGA NOMINAL MENOR OU IGUAL A 1000 DAN, ENGASTAMENTO SIMPLES COM 2,6 M DE SOLO (NÃO INCLUI FORNECIMENTO). AF_04/2025</v>
          </cell>
          <cell r="D4887" t="str">
            <v>UN</v>
          </cell>
          <cell r="E4887">
            <v>1175.96</v>
          </cell>
          <cell r="F4887">
            <v>270.47</v>
          </cell>
          <cell r="G4887">
            <v>905.49</v>
          </cell>
        </row>
        <row r="4888">
          <cell r="B4888">
            <v>100598</v>
          </cell>
          <cell r="C4888" t="str">
            <v>ASSENTAMENTO DE POSTE DE CONCRETO COM COMPRIMENTO NOMINAL DE 20 M, CARGA NOMINAL MAIOR QUE 1000, ENGASTAMENTO SIMPLES COM 2,6 M DE SOLO (NÃO INCLUI FORNECIMENTO). AF_04/2025</v>
          </cell>
          <cell r="D4888" t="str">
            <v>UN</v>
          </cell>
          <cell r="E4888">
            <v>1267.46</v>
          </cell>
          <cell r="F4888">
            <v>332.2</v>
          </cell>
          <cell r="G4888">
            <v>935.26</v>
          </cell>
        </row>
        <row r="4889">
          <cell r="B4889">
            <v>100599</v>
          </cell>
          <cell r="C4889" t="str">
            <v>ASSENTAMENTO DE POSTE DE CONCRETO COM COMPRIMENTO NOMINAL DE 9 M, CARGA NOMINAL DE 150 DAN, ENGASTAMENTO BASE CONCRETADA COM 1 M DE CONCRETO E 0,5 M DE SOLO (NÃO INCLUI FORNECIMENTO). AF_04/2025</v>
          </cell>
          <cell r="D4889" t="str">
            <v>UN</v>
          </cell>
          <cell r="E4889">
            <v>597.08</v>
          </cell>
          <cell r="F4889">
            <v>118.16</v>
          </cell>
          <cell r="G4889">
            <v>478.92</v>
          </cell>
        </row>
        <row r="4890">
          <cell r="B4890">
            <v>100600</v>
          </cell>
          <cell r="C4890" t="str">
            <v>ASSENTAMENTO DE POSTE DE CONCRETO COM COMPRIMENTO NOMINAL DE 9 M, CARGA NOMINAL DE 300 DAN, ENGASTAMENTO BASE CONCRETADA COM 1 M DE CONCRETO E 0,5 M DE SOLO (NÃO INCLUI FORNECIMENTO). AF_04/2025</v>
          </cell>
          <cell r="D4890" t="str">
            <v>UN</v>
          </cell>
          <cell r="E4890">
            <v>687.73</v>
          </cell>
          <cell r="F4890">
            <v>156.18</v>
          </cell>
          <cell r="G4890">
            <v>531.55</v>
          </cell>
        </row>
        <row r="4891">
          <cell r="B4891">
            <v>100601</v>
          </cell>
          <cell r="C4891" t="str">
            <v>ASSENTAMENTO DE POSTE DE CONCRETO COM COMPRIMENTO NOMINAL DE 9 M, CARGA NOMINAL DE 400 DAN, ENGASTAMENTO BASE CONCRETADA COM 1 M DE CONCRETO E 0,5 M DE SOLO (NÃO INCLUI FORNECIMENTO). AF_04/2025</v>
          </cell>
          <cell r="D4891" t="str">
            <v>UN</v>
          </cell>
          <cell r="E4891">
            <v>842.12</v>
          </cell>
          <cell r="F4891">
            <v>212.64</v>
          </cell>
          <cell r="G4891">
            <v>629.48</v>
          </cell>
        </row>
        <row r="4892">
          <cell r="B4892">
            <v>100602</v>
          </cell>
          <cell r="C4892" t="str">
            <v>ASSENTAMENTO DE POSTE DE CONCRETO COM COMPRIMENTO NOMINAL DE 9 M, CARGA NOMINAL DE 600 DAN, ENGASTAMENTO BASE CONCRETADA COM 1 M DE CONCRETO E 0,5 M DE SOLO (NÃO INCLUI FORNECIMENTO). AF_04/2025</v>
          </cell>
          <cell r="D4892" t="str">
            <v>UN</v>
          </cell>
          <cell r="E4892">
            <v>1035.1</v>
          </cell>
          <cell r="F4892">
            <v>283.2</v>
          </cell>
          <cell r="G4892">
            <v>751.9</v>
          </cell>
        </row>
        <row r="4893">
          <cell r="B4893">
            <v>100603</v>
          </cell>
          <cell r="C4893" t="str">
            <v>ASSENTAMENTO DE POSTE DE CONCRETO COM COMPRIMENTO NOMINAL DE 9 M, CARGA NOMINAL DE 1000 DAN, ENGASTAMENTO BASE CONCRETADA COM 1 M DE CONCRETO E 0,5 M DE SOLO (NÃO INCLUI FORNECIMENTO). AF_04/2025</v>
          </cell>
          <cell r="D4893" t="str">
            <v>UN</v>
          </cell>
          <cell r="E4893">
            <v>1530.76</v>
          </cell>
          <cell r="F4893">
            <v>467.19</v>
          </cell>
          <cell r="G4893">
            <v>1063.57</v>
          </cell>
        </row>
        <row r="4894">
          <cell r="B4894">
            <v>100604</v>
          </cell>
          <cell r="C4894" t="str">
            <v>ASSENTAMENTO DE POSTE DE CONCRETO COM COMPRIMENTO NOMINAL DE 10 M, CARGA NOMINAL DE 300 DAN, ENGASTAMENTO BASE CONCRETADA COM 1 M DE CONCRETO E 0,6 M DE SOLO (NÃO INCLUI FORNECIMENTO). AF_04/2025</v>
          </cell>
          <cell r="D4894" t="str">
            <v>UN</v>
          </cell>
          <cell r="E4894">
            <v>725.31</v>
          </cell>
          <cell r="F4894">
            <v>159.57</v>
          </cell>
          <cell r="G4894">
            <v>565.74</v>
          </cell>
        </row>
        <row r="4895">
          <cell r="B4895">
            <v>100605</v>
          </cell>
          <cell r="C4895" t="str">
            <v>ASSENTAMENTO DE POSTE DE CONCRETO COM COMPRIMENTO NOMINAL DE 10 M, CARGA NOMINAL DE 600 DAN, ENGASTAMENTO BASE CONCRETADA COM 1 M DE CONCRETO E 0,6 M DE SOLO (NÃO INCLUI FORNECIMENTO). AF_04/2025</v>
          </cell>
          <cell r="D4895" t="str">
            <v>UN</v>
          </cell>
          <cell r="E4895">
            <v>1079.96</v>
          </cell>
          <cell r="F4895">
            <v>292.24</v>
          </cell>
          <cell r="G4895">
            <v>787.72</v>
          </cell>
        </row>
        <row r="4896">
          <cell r="B4896">
            <v>100606</v>
          </cell>
          <cell r="C4896" t="str">
            <v>ASSENTAMENTO DE POSTE DE CONCRETO COM COMPRIMENTO NOMINAL DE 10 M, CARGA NOMINAL DE 1000 DAN, ENGASTAMENTO BASE CONCRETADA COM 1 M DE CONCRETO E 0,6 M DE SOLO (NÃO INCLUI FORNECIMENTO). AF_04/2025</v>
          </cell>
          <cell r="D4896" t="str">
            <v>UN</v>
          </cell>
          <cell r="E4896">
            <v>1584.35</v>
          </cell>
          <cell r="F4896">
            <v>483.54</v>
          </cell>
          <cell r="G4896">
            <v>1100.81</v>
          </cell>
        </row>
        <row r="4897">
          <cell r="B4897">
            <v>100607</v>
          </cell>
          <cell r="C4897" t="str">
            <v>ASSENTAMENTO DE POSTE DE CONCRETO COM COMPRIMENTO NOMINAL DE 10,5 M, CARGA NOMINAL DE 300 DAN, ENGASTAMENTO BASE CONCRETADA COM 1 M DE CONCRETO E 0,65 M DE SOLO (NÃO INCLUI FORNECIMENTO). AF_04/2025</v>
          </cell>
          <cell r="D4897" t="str">
            <v>UN</v>
          </cell>
          <cell r="E4897">
            <v>743.74</v>
          </cell>
          <cell r="F4897">
            <v>161.17</v>
          </cell>
          <cell r="G4897">
            <v>582.57</v>
          </cell>
        </row>
        <row r="4898">
          <cell r="B4898">
            <v>100608</v>
          </cell>
          <cell r="C4898" t="str">
            <v>ASSENTAMENTO DE POSTE DE CONCRETO COM COMPRIMENTO NOMINAL DE 10,5 M, CARGA NOMINAL DE 600 DAN, ENGASTAMENTO BASE CONCRETADA COM 1 M DE CONCRETO E 0,65 M DE SOLO (NÃO INCLUI FORNECIMENTO). AF_04/2025</v>
          </cell>
          <cell r="D4898" t="str">
            <v>UN</v>
          </cell>
          <cell r="E4898">
            <v>1102.05</v>
          </cell>
          <cell r="F4898">
            <v>296.67</v>
          </cell>
          <cell r="G4898">
            <v>805.38</v>
          </cell>
        </row>
        <row r="4899">
          <cell r="B4899">
            <v>100609</v>
          </cell>
          <cell r="C4899" t="str">
            <v>ASSENTAMENTO DE POSTE DE CONCRETO COM COMPRIMENTO NOMINAL DE 10,5 M, CARGA NOMINAL DE 1000 DAN, ENGASTAMENTO BASE CONCRETADA COM 1 M DE CONCRETO E 0,65 M DE SOLO (NÃO INCLUI FORNECIMENTO). AF_04/2025</v>
          </cell>
          <cell r="D4899" t="str">
            <v>UN</v>
          </cell>
          <cell r="E4899">
            <v>1612.66</v>
          </cell>
          <cell r="F4899">
            <v>492.67</v>
          </cell>
          <cell r="G4899">
            <v>1119.99</v>
          </cell>
        </row>
        <row r="4900">
          <cell r="B4900">
            <v>100610</v>
          </cell>
          <cell r="C4900" t="str">
            <v>ASSENTAMENTO DE POSTE DE CONCRETO COM COMPRIMENTO NOMINAL DE 11 M, CARGA NOMINAL DE 300 DAN, ENGASTAMENTO BASE CONCRETADA COM 1 M DE CONCRETO E 0,7 M DE SOLO (NÃO INCLUI FORNECIMENTO). AF_04/2025</v>
          </cell>
          <cell r="D4900" t="str">
            <v>UN</v>
          </cell>
          <cell r="E4900">
            <v>761.83</v>
          </cell>
          <cell r="F4900">
            <v>162.57</v>
          </cell>
          <cell r="G4900">
            <v>599.26</v>
          </cell>
        </row>
        <row r="4901">
          <cell r="B4901">
            <v>100611</v>
          </cell>
          <cell r="C4901" t="str">
            <v>ASSENTAMENTO DE POSTE DE CONCRETO COM COMPRIMENTO NOMINAL DE 11 M, CARGA NOMINAL DE 400 DAN, ENGASTAMENTO BASE CONCRETADA COM 1 M DE CONCRETO E 0,7 M DE SOLO (NÃO INCLUI FORNECIMENTO). AF_04/2025</v>
          </cell>
          <cell r="D4901" t="str">
            <v>UN</v>
          </cell>
          <cell r="E4901">
            <v>922.69</v>
          </cell>
          <cell r="F4901">
            <v>224.03</v>
          </cell>
          <cell r="G4901">
            <v>698.66</v>
          </cell>
        </row>
        <row r="4902">
          <cell r="B4902">
            <v>100612</v>
          </cell>
          <cell r="C4902" t="str">
            <v>ASSENTAMENTO DE POSTE DE CONCRETO COM COMPRIMENTO NOMINAL DE 11 M, CARGA NOMINAL DE 600 DAN, ENGASTAMENTO BASE CONCRETADA COM 1 M DE CONCRETO E 0,7 M DE SOLO (NÃO INCLUI FORNECIMENTO). AF_04/2025</v>
          </cell>
          <cell r="D4902" t="str">
            <v>UN</v>
          </cell>
          <cell r="E4902">
            <v>1123.78</v>
          </cell>
          <cell r="F4902">
            <v>300.84</v>
          </cell>
          <cell r="G4902">
            <v>822.94</v>
          </cell>
        </row>
        <row r="4903">
          <cell r="B4903">
            <v>100613</v>
          </cell>
          <cell r="C4903" t="str">
            <v>ASSENTAMENTO DE POSTE DE CONCRETO COM COMPRIMENTO NOMINAL DE 11 M, CARGA NOMINAL DE 1000 DAN, ENGASTAMENTO BASE CONCRETADA COM 1 M DE CONCRETO E 0,7 M DE SOLO (NÃO INCLUI FORNECIMENTO). AF_04/2025</v>
          </cell>
          <cell r="D4903" t="str">
            <v>UN</v>
          </cell>
          <cell r="E4903">
            <v>1640.81</v>
          </cell>
          <cell r="F4903">
            <v>501.76</v>
          </cell>
          <cell r="G4903">
            <v>1139.05</v>
          </cell>
        </row>
        <row r="4904">
          <cell r="B4904">
            <v>100614</v>
          </cell>
          <cell r="C4904" t="str">
            <v>ASSENTAMENTO DE POSTE DE CONCRETO COM COMPRIMENTO NOMINAL DE 12 M, CARGA NOMINAL DE 400 DAN, ENGASTAMENTO BASE CONCRETADA COM 1 M DE CONCRETO E 0,8 M DE SOLO (NÃO INCLUI FORNECIMENTO). AF_04/2025</v>
          </cell>
          <cell r="D4904" t="str">
            <v>UN</v>
          </cell>
          <cell r="E4904">
            <v>961.97</v>
          </cell>
          <cell r="F4904">
            <v>229.43</v>
          </cell>
          <cell r="G4904">
            <v>732.54</v>
          </cell>
        </row>
        <row r="4905">
          <cell r="B4905">
            <v>100615</v>
          </cell>
          <cell r="C4905" t="str">
            <v>ASSENTAMENTO DE POSTE DE CONCRETO COM COMPRIMENTO NOMINAL DE 12 M, CARGA NOMINAL DE 600 DAN, ENGASTAMENTO BASE CONCRETADA COM 1 M DE CONCRETO E 0,8 M DE SOLO (NÃO INCLUI FORNECIMENTO). AF_04/2025</v>
          </cell>
          <cell r="D4905" t="str">
            <v>UN</v>
          </cell>
          <cell r="E4905">
            <v>1167.11</v>
          </cell>
          <cell r="F4905">
            <v>309.4</v>
          </cell>
          <cell r="G4905">
            <v>857.71</v>
          </cell>
        </row>
        <row r="4906">
          <cell r="B4906">
            <v>100616</v>
          </cell>
          <cell r="C4906" t="str">
            <v>ASSENTAMENTO DE POSTE DE CONCRETO COM COMPRIMENTO NOMINAL DE 12 M, CARGA NOMINAL DE 1000 DAN, ENGASTAMENTO BASE CONCRETADA COM 1 M DE CONCRETO E 0,8 M DE SOLO (NÃO INCLUI FORNECIMENTO). AF_04/2025</v>
          </cell>
          <cell r="D4906" t="str">
            <v>UN</v>
          </cell>
          <cell r="E4906">
            <v>1699.61</v>
          </cell>
          <cell r="F4906">
            <v>521.61</v>
          </cell>
          <cell r="G4906">
            <v>1178</v>
          </cell>
        </row>
        <row r="4907">
          <cell r="B4907">
            <v>100617</v>
          </cell>
          <cell r="C4907" t="str">
            <v>ASSENTAMENTO DE POSTE DE CONCRETO COM COMPRIMENTO NOMINAL DE 13 M, CARGA NOMINAL DE 600 DAN, ENGASTAMENTO BASE CONCRETADA COM 1 M DE CONCRETO E 0,9 M DE SOLO (NÃO INCLUI FORNECIMENTO). AF_04/2025</v>
          </cell>
          <cell r="D4907" t="str">
            <v>UN</v>
          </cell>
          <cell r="E4907">
            <v>1210.35</v>
          </cell>
          <cell r="F4907">
            <v>317.96</v>
          </cell>
          <cell r="G4907">
            <v>892.39</v>
          </cell>
        </row>
        <row r="4908">
          <cell r="B4908">
            <v>100618</v>
          </cell>
          <cell r="C4908" t="str">
            <v>ASSENTAMENTO DE POSTE DE CONCRETO COM COMPRIMENTO NOMINAL DE 13 M, CARGA NOMINAL DE 1000 DAN, ENGASTAMENTO BASE CONCRETADA COM 1 M DE CONCRETO E 0,9 M DE SOLO - SOMENTE INSTALAÇÃO, SEM FORNECIMENTO. AF_04/2025</v>
          </cell>
          <cell r="D4908" t="str">
            <v>UN</v>
          </cell>
          <cell r="E4908">
            <v>1763.73</v>
          </cell>
          <cell r="F4908">
            <v>540.05</v>
          </cell>
          <cell r="G4908">
            <v>1223.68</v>
          </cell>
        </row>
        <row r="4909">
          <cell r="B4909">
            <v>100619</v>
          </cell>
          <cell r="C4909" t="str">
            <v>POSTE DECORATIVO PARA JARDIM EM AÇO TUBULAR, H = *2,5* M, SEM LUMINÁRIA - FORNECIMENTO E INSTALAÇÃO. AF_04/2025</v>
          </cell>
          <cell r="D4909" t="str">
            <v>UN</v>
          </cell>
          <cell r="E4909">
            <v>649.37</v>
          </cell>
          <cell r="F4909">
            <v>99.16</v>
          </cell>
          <cell r="G4909">
            <v>550.21</v>
          </cell>
        </row>
        <row r="4910">
          <cell r="B4910">
            <v>100620</v>
          </cell>
          <cell r="C4910" t="str">
            <v>POSTE DE AÇO CÔNICO CONTÍNUO CURVO SIMPLES, FLANGEADO, H=9M - FORNECIMENTO E INSTALAÇÃO. AF_04/2025</v>
          </cell>
          <cell r="D4910" t="str">
            <v>UN</v>
          </cell>
          <cell r="E4910">
            <v>3103.09</v>
          </cell>
          <cell r="F4910">
            <v>58.96</v>
          </cell>
          <cell r="G4910">
            <v>3044.13</v>
          </cell>
        </row>
        <row r="4911">
          <cell r="B4911">
            <v>100621</v>
          </cell>
          <cell r="C4911" t="str">
            <v>POSTE DE AÇO CÔNICO CONTÍNUO CURVO DUPLO, FLANGEADO, H=9M - FORNECIMENTO E INSTALAÇÃO. AF_04/2025</v>
          </cell>
          <cell r="D4911" t="str">
            <v>UN</v>
          </cell>
          <cell r="E4911">
            <v>3504.53</v>
          </cell>
          <cell r="F4911">
            <v>62.38</v>
          </cell>
          <cell r="G4911">
            <v>3442.15</v>
          </cell>
        </row>
        <row r="4912">
          <cell r="B4912">
            <v>100622</v>
          </cell>
          <cell r="C4912" t="str">
            <v>POSTE DE AÇO CÔNICO CONTÍNUO CURVO SIMPLES, ENGASTAMENTO SIMPLES COM 1 M DE SOLO, H=9M - FORNECIMENTO E INSTALAÇÃO. AF_04/2025</v>
          </cell>
          <cell r="D4912" t="str">
            <v>UN</v>
          </cell>
          <cell r="E4912">
            <v>2789.46</v>
          </cell>
          <cell r="F4912">
            <v>94.28</v>
          </cell>
          <cell r="G4912">
            <v>2695.18</v>
          </cell>
        </row>
        <row r="4913">
          <cell r="B4913">
            <v>100623</v>
          </cell>
          <cell r="C4913" t="str">
            <v>POSTE DE AÇO CÔNICO CONTÍNUO CURVO DUPLO, ENGASTAMENTO SIMPLES COM 1 M DE SOLO, H=9M - FORNECIMENTO E INSTALAÇÃO. AF_04/2025</v>
          </cell>
          <cell r="D4913" t="str">
            <v>UN</v>
          </cell>
          <cell r="E4913">
            <v>2870.97</v>
          </cell>
          <cell r="F4913">
            <v>97.61</v>
          </cell>
          <cell r="G4913">
            <v>2773.36</v>
          </cell>
        </row>
        <row r="4914">
          <cell r="B4914">
            <v>100637</v>
          </cell>
          <cell r="C4914" t="str">
            <v>USINA DE MISTURA ASFÁLTICA À QUENTE, TIPO CONTRA FLUXO, PROD 100 A 140 TON/HORA - DEPRECIAÇÃO. AF_12/2019</v>
          </cell>
          <cell r="D4914" t="str">
            <v>H</v>
          </cell>
          <cell r="E4914">
            <v>203.49</v>
          </cell>
          <cell r="F4914">
            <v>0</v>
          </cell>
          <cell r="G4914">
            <v>203.49</v>
          </cell>
        </row>
        <row r="4915">
          <cell r="B4915">
            <v>100638</v>
          </cell>
          <cell r="C4915" t="str">
            <v>USINA DE MISTURA ASFÁLTICA À QUENTE, TIPO CONTRA FLUXO, PROD 100 A 140 TON/HORA - JUROS. AF_12/2019</v>
          </cell>
          <cell r="D4915" t="str">
            <v>H</v>
          </cell>
          <cell r="E4915">
            <v>62.55</v>
          </cell>
          <cell r="F4915">
            <v>0</v>
          </cell>
          <cell r="G4915">
            <v>62.55</v>
          </cell>
        </row>
        <row r="4916">
          <cell r="B4916">
            <v>100639</v>
          </cell>
          <cell r="C4916" t="str">
            <v>USINA DE MISTURA ASFÁLTICA À QUENTE, TIPO CONTRA FLUXO, PROD 100 A 140 TON/HORA - MANUTENÇÃO. AF_12/2019</v>
          </cell>
          <cell r="D4916" t="str">
            <v>H</v>
          </cell>
          <cell r="E4916">
            <v>254.56</v>
          </cell>
          <cell r="F4916">
            <v>0</v>
          </cell>
          <cell r="G4916">
            <v>254.56</v>
          </cell>
        </row>
        <row r="4917">
          <cell r="B4917">
            <v>100640</v>
          </cell>
          <cell r="C4917" t="str">
            <v>USINA DE MISTURA ASFÁLTICA À QUENTE, TIPO CONTRA FLUXO, PROD 100 A 140 TON/HORA - MATERIAIS NA OPERAÇÃO. AF_12/2019</v>
          </cell>
          <cell r="D4917" t="str">
            <v>H</v>
          </cell>
          <cell r="E4917">
            <v>4536</v>
          </cell>
          <cell r="F4917">
            <v>0</v>
          </cell>
          <cell r="G4917">
            <v>4536</v>
          </cell>
        </row>
        <row r="4918">
          <cell r="B4918">
            <v>100641</v>
          </cell>
          <cell r="C4918" t="str">
            <v>USINA DE MISTURA ASFÁLTICA À QUENTE, TIPO CONTRA FLUXO, PROD 100 A 140 TON/HORA - CHP DIURNO. AF_12/2019</v>
          </cell>
          <cell r="D4918" t="str">
            <v>CHP</v>
          </cell>
          <cell r="E4918">
            <v>5104.98</v>
          </cell>
          <cell r="F4918">
            <v>43.39</v>
          </cell>
          <cell r="G4918">
            <v>5061.59</v>
          </cell>
        </row>
        <row r="4919">
          <cell r="B4919">
            <v>100642</v>
          </cell>
          <cell r="C4919" t="str">
            <v>USINA DE MISTURA ASFÁLTICA À QUENTE, TIPO CONTRA FLUXO, PROD 100 A 140 TON/HORA - CHI DIURNO. AF_12/2019</v>
          </cell>
          <cell r="D4919" t="str">
            <v>CHI</v>
          </cell>
          <cell r="E4919">
            <v>314.42</v>
          </cell>
          <cell r="F4919">
            <v>43.52</v>
          </cell>
          <cell r="G4919">
            <v>270.9</v>
          </cell>
        </row>
        <row r="4920">
          <cell r="B4920">
            <v>100643</v>
          </cell>
          <cell r="C4920" t="str">
            <v>USINA DE ASFALTO, TIPO GRAVIMÉTRICA, PROD 150 TON/HORA - DEPRECIAÇÃO. AF_12/2019</v>
          </cell>
          <cell r="D4920" t="str">
            <v>H</v>
          </cell>
          <cell r="E4920">
            <v>416.95</v>
          </cell>
          <cell r="F4920">
            <v>0</v>
          </cell>
          <cell r="G4920">
            <v>416.95</v>
          </cell>
        </row>
        <row r="4921">
          <cell r="B4921">
            <v>100644</v>
          </cell>
          <cell r="C4921" t="str">
            <v>USINA DE ASFALTO, TIPO GRAVIMÉTRICA, PROD 150 TON/HORA - JUROS. AF_12/2019</v>
          </cell>
          <cell r="D4921" t="str">
            <v>H</v>
          </cell>
          <cell r="E4921">
            <v>146.97</v>
          </cell>
          <cell r="F4921">
            <v>0</v>
          </cell>
          <cell r="G4921">
            <v>146.97</v>
          </cell>
        </row>
        <row r="4922">
          <cell r="B4922">
            <v>100645</v>
          </cell>
          <cell r="C4922" t="str">
            <v>USINA DE ASFALTO, TIPO GRAVIMÉTRICA, PROD 150 TON/HORA - MANUTENÇÃO. AF_12/2019</v>
          </cell>
          <cell r="D4922" t="str">
            <v>H</v>
          </cell>
          <cell r="E4922">
            <v>670.24</v>
          </cell>
          <cell r="F4922">
            <v>0</v>
          </cell>
          <cell r="G4922">
            <v>670.24</v>
          </cell>
        </row>
        <row r="4923">
          <cell r="B4923">
            <v>100646</v>
          </cell>
          <cell r="C4923" t="str">
            <v>USINA DE ASFALTO, TIPO GRAVIMÉTRICA, PROD 150 TON/HORA - MATERIAIS NA OPERAÇÃO. AF_12/2019</v>
          </cell>
          <cell r="D4923" t="str">
            <v>H</v>
          </cell>
          <cell r="E4923">
            <v>5670</v>
          </cell>
          <cell r="F4923">
            <v>0</v>
          </cell>
          <cell r="G4923">
            <v>5670</v>
          </cell>
        </row>
        <row r="4924">
          <cell r="B4924">
            <v>100647</v>
          </cell>
          <cell r="C4924" t="str">
            <v>USINA DE ASFALTO, TIPO GRAVIMÉTRICA, PROD 150 TON/HORA - CHP DIURNO. AF_12/2019</v>
          </cell>
          <cell r="D4924" t="str">
            <v>CHP</v>
          </cell>
          <cell r="E4924">
            <v>6952.54</v>
          </cell>
          <cell r="F4924">
            <v>43.8</v>
          </cell>
          <cell r="G4924">
            <v>6908.74</v>
          </cell>
        </row>
        <row r="4925">
          <cell r="B4925">
            <v>100648</v>
          </cell>
          <cell r="C4925" t="str">
            <v>USINA DE ASFALTO, TIPO GRAVIMÉTRICA, PROD 150 TON/HORA - CHI DIURNO. AF_12/2019</v>
          </cell>
          <cell r="D4925" t="str">
            <v>CHI</v>
          </cell>
          <cell r="E4925">
            <v>612.3</v>
          </cell>
          <cell r="F4925">
            <v>43.53</v>
          </cell>
          <cell r="G4925">
            <v>568.77</v>
          </cell>
        </row>
        <row r="4926">
          <cell r="B4926">
            <v>100651</v>
          </cell>
          <cell r="C4926" t="str">
            <v>ESTACA HÉLICE CONTÍNUA, DIÂMETRO DE 30 CM, INCLUSO CONCRETO FCK=30MPA E ARMADURA MÍNIMA (EXCLUSIVE BOMBEAMENTO, MOBILIZAÇÃO E DESMOBILIZAÇÃO). AF_12/2019</v>
          </cell>
          <cell r="D4926" t="str">
            <v>M</v>
          </cell>
          <cell r="E4926">
            <v>156.63</v>
          </cell>
          <cell r="F4926">
            <v>15.02</v>
          </cell>
          <cell r="G4926">
            <v>141.61</v>
          </cell>
        </row>
        <row r="4927">
          <cell r="B4927">
            <v>100652</v>
          </cell>
          <cell r="C4927" t="str">
            <v>ESTACA HÉLICE CONTÍNUA, DIÂMETRO DE 50 CM, INCLUSO CONCRETO FCK=30MPA E ARMADURA MÍNIMA (EXCLUSIVE BOMBEAMENTO, MOBILIZAÇÃO E DESMOBILIZAÇÃO). AF_12/2019</v>
          </cell>
          <cell r="D4927" t="str">
            <v>M</v>
          </cell>
          <cell r="E4927">
            <v>294.2</v>
          </cell>
          <cell r="F4927">
            <v>19.51</v>
          </cell>
          <cell r="G4927">
            <v>274.69</v>
          </cell>
        </row>
        <row r="4928">
          <cell r="B4928">
            <v>100653</v>
          </cell>
          <cell r="C4928" t="str">
            <v>ESTACA HÉLICE CONTÍNUA, DIÂMETRO DE 70 CM, INCLUSO CONCRETO FCK=30MPA E ARMADURA MÍNIMA (EXCLUSIVE BOMBEAMENTO, MOBILIZAÇÃO E DESMOBILIZAÇÃO). AF_12/2019</v>
          </cell>
          <cell r="D4928" t="str">
            <v>M</v>
          </cell>
          <cell r="E4928">
            <v>484.63</v>
          </cell>
          <cell r="F4928">
            <v>24.04</v>
          </cell>
          <cell r="G4928">
            <v>460.59</v>
          </cell>
        </row>
        <row r="4929">
          <cell r="B4929">
            <v>100654</v>
          </cell>
          <cell r="C4929" t="str">
            <v>ESTACA HÉLICE CONTÍNUA, DIÂMETRO DE 80 CM, INCLUSO CONCRETO FCK=30MPA E ARMADURA MÍNIMA (EXCLUSIVE BOMBEAMENTO, MOBILIZAÇÃO E DESMOBILIZAÇÃO). AF_12/2019</v>
          </cell>
          <cell r="D4929" t="str">
            <v>M</v>
          </cell>
          <cell r="E4929">
            <v>647.34</v>
          </cell>
          <cell r="F4929">
            <v>27.38</v>
          </cell>
          <cell r="G4929">
            <v>619.96</v>
          </cell>
        </row>
        <row r="4930">
          <cell r="B4930">
            <v>100655</v>
          </cell>
          <cell r="C4930" t="str">
            <v>ESTACA HÉLICE CONTÍNUA, DIÂMETRO DE 90 CM, INCLUSO CONCRETO FCK=30MPA E ARMADURA MÍNIMA (EXCLUSIVE BOMBEAMENTO, MOBILIZAÇÃO E DESMOBILIZAÇÃO). AF_12/2019</v>
          </cell>
          <cell r="D4930" t="str">
            <v>M</v>
          </cell>
          <cell r="E4930">
            <v>750</v>
          </cell>
          <cell r="F4930">
            <v>23.03</v>
          </cell>
          <cell r="G4930">
            <v>726.97</v>
          </cell>
        </row>
        <row r="4931">
          <cell r="B4931">
            <v>100656</v>
          </cell>
          <cell r="C4931" t="str">
            <v>ESTACA PRÉ-MOLDADA DE CONCRETO, SEÇÃO QUADRADA, CAPACIDADE DE 25 TONELADAS, INCLUSO EMENDA (EXCLUSIVE MOBILIZAÇÃO E DESMOBILIZAÇÃO). AF_12/2019</v>
          </cell>
          <cell r="D4931" t="str">
            <v>M</v>
          </cell>
          <cell r="E4931">
            <v>119.08</v>
          </cell>
          <cell r="F4931">
            <v>15.5</v>
          </cell>
          <cell r="G4931">
            <v>103.58</v>
          </cell>
        </row>
        <row r="4932">
          <cell r="B4932">
            <v>100657</v>
          </cell>
          <cell r="C4932" t="str">
            <v>ESTACA PRÉ-MOLDADA DE CONCRETO SEÇÃO QUADRADA, CAPACIDADE DE 50 TONELADAS, INCLUSO EMENDA (EXCLUSIVE MOBILIZAÇÃO E DESMOBILIZAÇÃO). AF_12/2019</v>
          </cell>
          <cell r="D4932" t="str">
            <v>M</v>
          </cell>
          <cell r="E4932">
            <v>153.19</v>
          </cell>
          <cell r="F4932">
            <v>16.31</v>
          </cell>
          <cell r="G4932">
            <v>136.88</v>
          </cell>
        </row>
        <row r="4933">
          <cell r="B4933">
            <v>100658</v>
          </cell>
          <cell r="C4933" t="str">
            <v>ESTACA PRÉ-MOLDADA DE CONCRETO CENTRIFUGADO, SEÇÃO CIRCULAR, CAPACIDADE DE 100 TONELADAS, INCLUSO EMENDA (EXCLUSIVE MOBILIZAÇÃO E DESMOBILIZAÇÃO). AF_12/2019</v>
          </cell>
          <cell r="D4933" t="str">
            <v>M</v>
          </cell>
          <cell r="E4933">
            <v>349.51</v>
          </cell>
          <cell r="F4933">
            <v>21.39</v>
          </cell>
          <cell r="G4933">
            <v>328.12</v>
          </cell>
        </row>
        <row r="4934">
          <cell r="B4934">
            <v>100659</v>
          </cell>
          <cell r="C4934" t="str">
            <v>ALIZAR DE 5X1,5CM PARA PORTA FIXADO COM PREGOS, PADRÃO MÉDIO - FORNECIMENTO E INSTALAÇÃO. AF_12/2019</v>
          </cell>
          <cell r="D4934" t="str">
            <v>M</v>
          </cell>
          <cell r="E4934">
            <v>17.26</v>
          </cell>
          <cell r="F4934">
            <v>1.76</v>
          </cell>
          <cell r="G4934">
            <v>15.5</v>
          </cell>
        </row>
        <row r="4935">
          <cell r="B4935">
            <v>100660</v>
          </cell>
          <cell r="C4935" t="str">
            <v>ALIZAR DE 5X1,5CM PARA PORTA FIXADO COM PREGOS, PADRÃO POPULAR - FORNECIMENTO E INSTALAÇÃO. AF_12/2019</v>
          </cell>
          <cell r="D4935" t="str">
            <v>M</v>
          </cell>
          <cell r="E4935">
            <v>11.28</v>
          </cell>
          <cell r="F4935">
            <v>1.76</v>
          </cell>
          <cell r="G4935">
            <v>9.52</v>
          </cell>
        </row>
        <row r="4936">
          <cell r="B4936">
            <v>100665</v>
          </cell>
          <cell r="C4936" t="str">
            <v>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D4936" t="str">
            <v>M2</v>
          </cell>
          <cell r="E4936">
            <v>1032</v>
          </cell>
          <cell r="F4936">
            <v>48.19</v>
          </cell>
          <cell r="G4936">
            <v>983.81</v>
          </cell>
        </row>
        <row r="4937">
          <cell r="B4937">
            <v>100666</v>
          </cell>
          <cell r="C4937" t="str">
            <v>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D4937" t="str">
            <v>M2</v>
          </cell>
          <cell r="E4937">
            <v>823.11</v>
          </cell>
          <cell r="F4937">
            <v>48.15</v>
          </cell>
          <cell r="G4937">
            <v>774.96</v>
          </cell>
        </row>
        <row r="4938">
          <cell r="B4938">
            <v>100667</v>
          </cell>
          <cell r="C4938" t="str">
            <v>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D4938" t="str">
            <v>M2</v>
          </cell>
          <cell r="E4938">
            <v>1327.3</v>
          </cell>
          <cell r="F4938">
            <v>48.18</v>
          </cell>
          <cell r="G4938">
            <v>1279.12</v>
          </cell>
        </row>
        <row r="4939">
          <cell r="B4939">
            <v>100668</v>
          </cell>
          <cell r="C4939" t="str">
            <v>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v>
          </cell>
          <cell r="D4939" t="str">
            <v>M2</v>
          </cell>
          <cell r="E4939">
            <v>1576.35</v>
          </cell>
          <cell r="F4939">
            <v>110.5</v>
          </cell>
          <cell r="G4939">
            <v>1465.85</v>
          </cell>
        </row>
        <row r="4940">
          <cell r="B4940">
            <v>100669</v>
          </cell>
          <cell r="C4940" t="str">
            <v>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v>
          </cell>
          <cell r="D4940" t="str">
            <v>M2</v>
          </cell>
          <cell r="E4940">
            <v>1127.01</v>
          </cell>
          <cell r="F4940">
            <v>110.56</v>
          </cell>
          <cell r="G4940">
            <v>1016.45</v>
          </cell>
        </row>
        <row r="4941">
          <cell r="B4941">
            <v>100670</v>
          </cell>
          <cell r="C4941" t="str">
            <v>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D4941" t="str">
            <v>M2</v>
          </cell>
          <cell r="E4941">
            <v>1252.75</v>
          </cell>
          <cell r="F4941">
            <v>42.09</v>
          </cell>
          <cell r="G4941">
            <v>1210.66</v>
          </cell>
        </row>
        <row r="4942">
          <cell r="B4942">
            <v>100671</v>
          </cell>
          <cell r="C4942" t="str">
            <v>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D4942" t="str">
            <v>M2</v>
          </cell>
          <cell r="E4942">
            <v>1552.73</v>
          </cell>
          <cell r="F4942">
            <v>42.08</v>
          </cell>
          <cell r="G4942">
            <v>1510.65</v>
          </cell>
        </row>
        <row r="4943">
          <cell r="B4943">
            <v>100672</v>
          </cell>
          <cell r="C4943" t="str">
            <v>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D4943" t="str">
            <v>M2</v>
          </cell>
          <cell r="E4943">
            <v>1005.06</v>
          </cell>
          <cell r="F4943">
            <v>42.01</v>
          </cell>
          <cell r="G4943">
            <v>963.05</v>
          </cell>
        </row>
        <row r="4944">
          <cell r="B4944">
            <v>100674</v>
          </cell>
          <cell r="C4944" t="str">
            <v>CAIXILHO FIXO DE ALUMÍNIO PARA VIDRO (VIDRO INCLUSO), BATENTE/ REQUADRO DE 4 A 14 CM, SEM GUARNIÇÃO/ ALIZAR, FIXAÇÃO COM PARAFUSOS, VEDAÇÃO COM SILICONE, EXCLUSIVE CONTRAMARCO - FORNECIMENTO E INSTALAÇÃO. AF_11/2024</v>
          </cell>
          <cell r="D4944" t="str">
            <v>M2</v>
          </cell>
          <cell r="E4944">
            <v>895.61</v>
          </cell>
          <cell r="F4944">
            <v>20.33</v>
          </cell>
          <cell r="G4944">
            <v>875.28</v>
          </cell>
        </row>
        <row r="4945">
          <cell r="B4945">
            <v>100675</v>
          </cell>
          <cell r="C4945" t="str">
            <v>KIT DE PORTA-PRONTA DE MADEIRA EM ACABAMENTO MELAMÍNICO BRANCO, FOLHA LEVE OU MÉDIA, 90X210, EXCLUSIVE FECHADURA, FIXAÇÃO COM PREENCHIMENTO TOTAL DE ESPUMA EXPANSIVA - FORNECIMENTO E INSTALAÇÃO. AF_12/2019</v>
          </cell>
          <cell r="D4945" t="str">
            <v>UN</v>
          </cell>
          <cell r="E4945">
            <v>1040.14</v>
          </cell>
          <cell r="F4945">
            <v>17.79</v>
          </cell>
          <cell r="G4945">
            <v>1022.35</v>
          </cell>
        </row>
        <row r="4946">
          <cell r="B4946">
            <v>100676</v>
          </cell>
          <cell r="C4946" t="str">
            <v>BATENTE PARA PORTA COM BANDEIRA, FIXAÇÃO COM PARAFUSO E BUCHA. AF_12/2019</v>
          </cell>
          <cell r="D4946" t="str">
            <v>UN</v>
          </cell>
          <cell r="E4946">
            <v>266.54</v>
          </cell>
          <cell r="F4946">
            <v>56.85</v>
          </cell>
          <cell r="G4946">
            <v>209.69</v>
          </cell>
        </row>
        <row r="4947">
          <cell r="B4947">
            <v>100678</v>
          </cell>
          <cell r="C4947" t="str">
            <v>KIT DE PORTA DE MADEIRA PARA VERNIZ, SEMI-OCA (LEVE OU MÉDIA), PADRÃO MÉDIO, 60X210CM, ESPESSURA DE 3,5CM, ITENS INCLUSOS: DOBRADIÇAS, MONTAGEM E INSTALAÇÃO DE BATENTE, FECHADURA COM EXECUÇÃO DO FURO - FORNECIMENTO E INSTALAÇÃO. AF_12/2019</v>
          </cell>
          <cell r="D4947" t="str">
            <v>UN</v>
          </cell>
          <cell r="E4947">
            <v>1269.18</v>
          </cell>
          <cell r="F4947">
            <v>196.34</v>
          </cell>
          <cell r="G4947">
            <v>1072.84</v>
          </cell>
        </row>
        <row r="4948">
          <cell r="B4948">
            <v>100679</v>
          </cell>
          <cell r="C4948" t="str">
            <v>KIT DE PORTA DE MADEIRA PARA VERNIZ, SEMI-OCA (LEVE OU MÉDIA), PADRÃO POPULAR, 60X210CM, ESPESSURA DE 3,5CM, ITENS INCLUSOS: DOBRADIÇAS, MONTAGEM E INSTALAÇÃO DE BATENTE, FECHADURA COM EXECUÇÃO DO FURO - FORNECIMENTO E INSTALAÇÃO. AF_12/2019</v>
          </cell>
          <cell r="D4948" t="str">
            <v>UN</v>
          </cell>
          <cell r="E4948">
            <v>1024.72</v>
          </cell>
          <cell r="F4948">
            <v>196.64</v>
          </cell>
          <cell r="G4948">
            <v>828.08</v>
          </cell>
        </row>
        <row r="4949">
          <cell r="B4949">
            <v>100680</v>
          </cell>
          <cell r="C4949" t="str">
            <v>KIT DE PORTA DE MADEIRA PARA VERNIZ, SEMI-OCA (LEVE OU MÉDIA), PADRÃO MÉDIO, 70X210CM, ESPESSURA DE 3,5CM, ITENS INCLUSOS: DOBRADIÇAS, MONTAGEM E INSTALAÇÃO DE BATENTE, FECHADURA COM EXECUÇÃO DO FURO - FORNECIMENTO E INSTALAÇÃO. AF_12/2019</v>
          </cell>
          <cell r="D4949" t="str">
            <v>UN</v>
          </cell>
          <cell r="E4949">
            <v>1279.87</v>
          </cell>
          <cell r="F4949">
            <v>200.17</v>
          </cell>
          <cell r="G4949">
            <v>1079.7</v>
          </cell>
        </row>
        <row r="4950">
          <cell r="B4950">
            <v>100681</v>
          </cell>
          <cell r="C4950" t="str">
            <v>KIT DE PORTA DE MADEIRA FRISADA, SEMI-OCA (LEVE OU MÉDIA), PADRÃO MÉDIO, 70X210CM, ESPESSURA DE 3CM, ITENS INCLUSOS: DOBRADIÇAS, MONTAGEM E INSTALAÇÃO DE BATENTE, FECHADURA COM EXECUÇÃO DO FURO - FORNECIMENTO E INSTALAÇÃO. AF_12/2019</v>
          </cell>
          <cell r="D4950" t="str">
            <v>UN</v>
          </cell>
          <cell r="E4950">
            <v>1310.07</v>
          </cell>
          <cell r="F4950">
            <v>200.18</v>
          </cell>
          <cell r="G4950">
            <v>1109.89</v>
          </cell>
        </row>
        <row r="4951">
          <cell r="B4951">
            <v>100682</v>
          </cell>
          <cell r="C4951" t="str">
            <v>KIT DE PORTA DE MADEIRA FRISADA, SEMI-OCA (LEVE OU MÉDIA), PADRÃO POPULAR, 70X210CM, ESPESSURA DE 3CM, ITENS INCLUSOS: DOBRADIÇAS, MONTAGEM E INSTALAÇÃO DE BATENTE, FECHADURA COM EXECUÇÃO DO FURO - FORNECIMENTO E INSTALAÇÃO. AF_12/2019</v>
          </cell>
          <cell r="D4951" t="str">
            <v>UN</v>
          </cell>
          <cell r="E4951">
            <v>1046.14</v>
          </cell>
          <cell r="F4951">
            <v>200.44</v>
          </cell>
          <cell r="G4951">
            <v>845.7</v>
          </cell>
        </row>
        <row r="4952">
          <cell r="B4952">
            <v>100683</v>
          </cell>
          <cell r="C4952" t="str">
            <v>KIT DE PORTA DE MADEIRA PARA VERNIZ, SEMI-OCA (LEVE OU MÉDIA), PADRÃO MÉDIO, 80X210CM, ESPESSURA DE 3,5CM, ITENS INCLUSOS: DOBRADIÇAS, MONTAGEM E INSTALAÇÃO DE BATENTE, FECHADURA COM EXECUÇÃO DO FURO - FORNECIMENTO E INSTALAÇÃO. AF_12/2019</v>
          </cell>
          <cell r="D4952" t="str">
            <v>UN</v>
          </cell>
          <cell r="E4952">
            <v>1369.7</v>
          </cell>
          <cell r="F4952">
            <v>210.11</v>
          </cell>
          <cell r="G4952">
            <v>1159.59</v>
          </cell>
        </row>
        <row r="4953">
          <cell r="B4953">
            <v>100684</v>
          </cell>
          <cell r="C4953" t="str">
            <v>KIT DE PORTA DE MADEIRA PARA VERNIZ, SEMI-OCA (LEVE OU MÉDIA), PADRÃO POPULAR, 80X210CM, ESPESSURA DE 3,5CM, ITENS INCLUSOS: DOBRADIÇAS, MONTAGEM E INSTALAÇÃO DE BATENTE, FECHADURA COM EXECUÇÃO DO FURO - FORNECIMENTO E INSTALAÇÃO. AF_12/2019</v>
          </cell>
          <cell r="D4953" t="str">
            <v>UN</v>
          </cell>
          <cell r="E4953">
            <v>1098.27</v>
          </cell>
          <cell r="F4953">
            <v>210.43</v>
          </cell>
          <cell r="G4953">
            <v>887.84</v>
          </cell>
        </row>
        <row r="4954">
          <cell r="B4954">
            <v>100685</v>
          </cell>
          <cell r="C4954" t="str">
            <v>KIT DE PORTA DE MADEIRA PARA VERNIZ, SEMI-OCA (LEVE OU MÉDIA), PADRÃO MÉDIO, 90X210CM, ESPESSURA DE 3,5CM, ITENS INCLUSOS: DOBRADIÇAS, MONTAGEM E INSTALAÇÃO DE BATENTE, FECHADURA COM EXECUÇÃO DO FURO - FORNECIMENTO E INSTALAÇÃO. AF_12/2019</v>
          </cell>
          <cell r="D4954" t="str">
            <v>UN</v>
          </cell>
          <cell r="E4954">
            <v>1421.5</v>
          </cell>
          <cell r="F4954">
            <v>213.94</v>
          </cell>
          <cell r="G4954">
            <v>1207.56</v>
          </cell>
        </row>
        <row r="4955">
          <cell r="B4955">
            <v>100686</v>
          </cell>
          <cell r="C4955" t="str">
            <v>KIT DE PORTA DE MADEIRA PARA VERNIZ, SEMI-OCA (LEVE OU MÉDIA), PADRÃO POPULAR, 90X210CM, ESPESSURA DE 3CM, ITENS INCLUSOS: DOBRADIÇAS, MONTAGEM E INSTALAÇÃO DE BATENTE, FECHADURA COM EXECUÇÃO DO FURO - FORNECIMENTO E INSTALAÇÃO. AF_12/2019</v>
          </cell>
          <cell r="D4955" t="str">
            <v>UN</v>
          </cell>
          <cell r="E4955">
            <v>1148.87</v>
          </cell>
          <cell r="F4955">
            <v>214.15</v>
          </cell>
          <cell r="G4955">
            <v>934.72</v>
          </cell>
        </row>
        <row r="4956">
          <cell r="B4956">
            <v>100687</v>
          </cell>
          <cell r="C4956" t="str">
            <v>KIT DE PORTA DE MADEIRA FRISADA, SEMI-OCA (LEVE OU MÉDIA), PADRÃO MÉDIO, 60X210CM, ESPESSURA DE 3,5CM, ITENS INCLUSOS: DOBRADIÇAS, MONTAGEM E INSTALAÇÃO DE BATENTE, FECHADURA COM EXECUÇÃO DO FURO - FORNECIMENTO E INSTALAÇÃO. AF_12/2019</v>
          </cell>
          <cell r="D4956" t="str">
            <v>UN</v>
          </cell>
          <cell r="E4956">
            <v>1279.99</v>
          </cell>
          <cell r="F4956">
            <v>196.35</v>
          </cell>
          <cell r="G4956">
            <v>1083.64</v>
          </cell>
        </row>
        <row r="4957">
          <cell r="B4957">
            <v>100688</v>
          </cell>
          <cell r="C4957" t="str">
            <v>KIT DE PORTA DE MADEIRA FRISADA, SEMI-OCA (LEVE OU MÉDIA), PADRÃO POPULAR, 60X210CM, ESPESSURA DE 3CM, ITENS INCLUSOS: DOBRADIÇAS, MONTAGEM E INSTALAÇÃO DE BATENTE, FECHADURA COM EXECUÇÃO DO FURO - FORNECIMENTO E INSTALAÇÃO. AF_12/2019</v>
          </cell>
          <cell r="D4957" t="str">
            <v>UN</v>
          </cell>
          <cell r="E4957">
            <v>1035.53</v>
          </cell>
          <cell r="F4957">
            <v>196.65</v>
          </cell>
          <cell r="G4957">
            <v>838.88</v>
          </cell>
        </row>
        <row r="4958">
          <cell r="B4958">
            <v>100689</v>
          </cell>
          <cell r="C4958" t="str">
            <v>KIT DE PORTA DE MADEIRA FRISADA, SEMI-OCA (LEVE OU MÉDIA), PADRÃO MÉDIO, 80X210CM, ESPESSURA DE 3,5CM, ITENS INCLUSOS: DOBRADIÇAS, MONTAGEM E INSTALAÇÃO DE BATENTE, FECHADURA COM EXECUÇÃO DO FURO - FORNECIMENTO E INSTALAÇÃO. AF_12/2019</v>
          </cell>
          <cell r="D4958" t="str">
            <v>UN</v>
          </cell>
          <cell r="E4958">
            <v>1376.9</v>
          </cell>
          <cell r="F4958">
            <v>210.11</v>
          </cell>
          <cell r="G4958">
            <v>1166.79</v>
          </cell>
        </row>
        <row r="4959">
          <cell r="B4959">
            <v>100690</v>
          </cell>
          <cell r="C4959" t="str">
            <v>KIT DE PORTA DE MADEIRA FRISADA, SEMI-OCA (LEVE OU MÉDIA), PADRÃO POPULAR, 80X210CM, ESPESSURA DE 3,5CM, ITENS INCLUSOS: DOBRADIÇAS, MONTAGEM E INSTALAÇÃO DE BATENTE, FECHADURA COM EXECUÇÃO DO FURO - FORNECIMENTO E INSTALAÇÃO. AF_12/2019</v>
          </cell>
          <cell r="D4959" t="str">
            <v>UN</v>
          </cell>
          <cell r="E4959">
            <v>1105.47</v>
          </cell>
          <cell r="F4959">
            <v>210.37</v>
          </cell>
          <cell r="G4959">
            <v>895.1</v>
          </cell>
        </row>
        <row r="4960">
          <cell r="B4960">
            <v>100691</v>
          </cell>
          <cell r="C4960" t="str">
            <v>KIT DE PORTA DE MADEIRA TIPO VENEZIANA, 80X210CM (ESPESSURA DE 3CM), PADRÃO MÉDIO, ITENS INCLUSOS: DOBRADIÇAS, MONTAGEM E INSTALAÇÃO DE BATENTE, FECHADURA COM EXECUÇÃO DO FURO - FORNECIMENTO E INSTALAÇÃO. AF_12/2019</v>
          </cell>
          <cell r="D4960" t="str">
            <v>UN</v>
          </cell>
          <cell r="E4960">
            <v>1831.83</v>
          </cell>
          <cell r="F4960">
            <v>210.11</v>
          </cell>
          <cell r="G4960">
            <v>1621.72</v>
          </cell>
        </row>
        <row r="4961">
          <cell r="B4961">
            <v>100692</v>
          </cell>
          <cell r="C4961" t="str">
            <v>KIT DE PORTA DE MADEIRA TIPO VENEZIANA, 80X210CM (ESPESSURA DE 3CM), PADRÃO POPULAR, ITENS INCLUSOS: DOBRADIÇAS, MONTAGEM E INSTALAÇÃO DE BATENTE, FECHADURA COM EXECUÇÃO DO FURO - FORNECIMENTO E INSTALAÇÃO. AF_12/2019</v>
          </cell>
          <cell r="D4961" t="str">
            <v>UN</v>
          </cell>
          <cell r="E4961">
            <v>1560.4</v>
          </cell>
          <cell r="F4961">
            <v>210.34</v>
          </cell>
          <cell r="G4961">
            <v>1350.06</v>
          </cell>
        </row>
        <row r="4962">
          <cell r="B4962">
            <v>100693</v>
          </cell>
          <cell r="C4962" t="str">
            <v>KIT DE PORTA DE MADEIRA TIPO MEXICANA, MACIÇA (PESADA OU SUPERPESADA), PADRÃO MÉDIO, 80X210CM, ESPESSURA DE 3,5CM, ITENS INCLUSOS: DOBRADIÇAS, MONTAGEM E INSTALAÇÃO DE BATENTE, FECHADURA COM EXECUÇÃO DO FURO - FORNECIMENTO E INSTALAÇÃO. AF_12/2019</v>
          </cell>
          <cell r="D4962" t="str">
            <v>UN</v>
          </cell>
          <cell r="E4962">
            <v>2187.29</v>
          </cell>
          <cell r="F4962">
            <v>225.73</v>
          </cell>
          <cell r="G4962">
            <v>1961.56</v>
          </cell>
        </row>
        <row r="4963">
          <cell r="B4963">
            <v>100694</v>
          </cell>
          <cell r="C4963" t="str">
            <v>KIT DE PORTA DE MADEIRA TIPO MEXICANA, MACIÇA (PESADA OU SUPERPESADA), PADRÃO POPULAR, 80X210CM, ESPESSURA DE 3,5CM, ITENS INCLUSOS: DOBRADIÇAS, MONTAGEM E INSTALAÇÃO DE BATENTE, FECHADURA COM EXECUÇÃO DO FURO - FORNECIMENTO E INSTALAÇÃO. AF_12/2019</v>
          </cell>
          <cell r="D4963" t="str">
            <v>UN</v>
          </cell>
          <cell r="E4963">
            <v>1915.86</v>
          </cell>
          <cell r="F4963">
            <v>226.07</v>
          </cell>
          <cell r="G4963">
            <v>1689.79</v>
          </cell>
        </row>
        <row r="4964">
          <cell r="B4964">
            <v>100695</v>
          </cell>
          <cell r="C4964" t="str">
            <v>RECOLOCAÇÃO DE FOLHAS DE PORTA DE MADEIRA LEVE OU MÉDIA DE 60CM DE LARGURA, CONSIDERANDO REAPROVEITAMENTO DO MATERIAL. AF_12/2019</v>
          </cell>
          <cell r="D4964" t="str">
            <v>UN</v>
          </cell>
          <cell r="E4964">
            <v>57.59</v>
          </cell>
          <cell r="F4964">
            <v>41.75</v>
          </cell>
          <cell r="G4964">
            <v>15.84</v>
          </cell>
        </row>
        <row r="4965">
          <cell r="B4965">
            <v>100696</v>
          </cell>
          <cell r="C4965" t="str">
            <v>RECOLOCAÇÃO DE FOLHAS DE PORTA DE MADEIRA LEVE OU MÉDIA DE 70CM DE LARGURA, CONSIDERANDO REAPROVEITAMENTO DO MATERIAL. AF_12/2019</v>
          </cell>
          <cell r="D4965" t="str">
            <v>UN</v>
          </cell>
          <cell r="E4965">
            <v>64.05</v>
          </cell>
          <cell r="F4965">
            <v>46.55</v>
          </cell>
          <cell r="G4965">
            <v>17.5</v>
          </cell>
        </row>
        <row r="4966">
          <cell r="B4966">
            <v>100697</v>
          </cell>
          <cell r="C4966" t="str">
            <v>RECOLOCAÇÃO DE FOLHAS DE PORTA DE MADEIRA LEVE OU MÉDIA DE 80CM DE LARGURA, CONSIDERANDO REAPROVEITAMENTO DO MATERIAL. AF_12/2019</v>
          </cell>
          <cell r="D4966" t="str">
            <v>UN</v>
          </cell>
          <cell r="E4966">
            <v>70.56</v>
          </cell>
          <cell r="F4966">
            <v>51.41</v>
          </cell>
          <cell r="G4966">
            <v>19.15</v>
          </cell>
        </row>
        <row r="4967">
          <cell r="B4967">
            <v>100698</v>
          </cell>
          <cell r="C4967" t="str">
            <v>RECOLOCAÇÃO DE FOLHAS DE PORTA DE MADEIRA LEVE OU MÉDIA DE 90CM DE LARGURA, CONSIDERANDO REAPROVEITAMENTO DO MATERIAL. AF_12/2019</v>
          </cell>
          <cell r="D4967" t="str">
            <v>UN</v>
          </cell>
          <cell r="E4967">
            <v>77.05</v>
          </cell>
          <cell r="F4967">
            <v>56.24</v>
          </cell>
          <cell r="G4967">
            <v>20.81</v>
          </cell>
        </row>
        <row r="4968">
          <cell r="B4968">
            <v>100699</v>
          </cell>
          <cell r="C4968" t="str">
            <v>RECOLOCAÇÃO DE FOLHAS DE PORTA DE MADEIRA PESADA OU SUPERPESADA DE 80CM DE LARGURA, CONSIDERANDO REAPROVEITAMENTO DO MATERIAL. AF_12/2019</v>
          </cell>
          <cell r="D4968" t="str">
            <v>UN</v>
          </cell>
          <cell r="E4968">
            <v>91.48</v>
          </cell>
          <cell r="F4968">
            <v>67.04</v>
          </cell>
          <cell r="G4968">
            <v>24.44</v>
          </cell>
        </row>
        <row r="4969">
          <cell r="B4969">
            <v>100700</v>
          </cell>
          <cell r="C4969" t="str">
            <v>PORTA DE MADEIRA COMPENSADA LISA PARA PINTURA, 120X210X3,5CM, 2 FOLHAS, INCLUSO ADUELA 2A, ALIZAR 2A E DOBRADIÇAS. AF_12/2019</v>
          </cell>
          <cell r="D4969" t="str">
            <v>UN</v>
          </cell>
          <cell r="E4969">
            <v>1024.88</v>
          </cell>
          <cell r="F4969">
            <v>131.7</v>
          </cell>
          <cell r="G4969">
            <v>893.18</v>
          </cell>
        </row>
        <row r="4970">
          <cell r="B4970">
            <v>100701</v>
          </cell>
          <cell r="C4970" t="str">
            <v>PORTA DE FERRO, DE ABRIR, TIPO GRADE COM CHAPA, COM GUARNIÇÕES. AF_12/2019</v>
          </cell>
          <cell r="D4970" t="str">
            <v>M2</v>
          </cell>
          <cell r="E4970">
            <v>638.94</v>
          </cell>
          <cell r="F4970">
            <v>14.12</v>
          </cell>
          <cell r="G4970">
            <v>624.82</v>
          </cell>
        </row>
        <row r="4971">
          <cell r="B4971">
            <v>100702</v>
          </cell>
          <cell r="C4971" t="str">
            <v>PORTA DE CORRER DE ALUMÍNIO, COM DUAS FOLHAS PARA VIDRO, INCLUSO VIDRO LISO INCOLOR, FECHADURA E PUXADOR, SEM ALIZAR. AF_12/2019</v>
          </cell>
          <cell r="D4971" t="str">
            <v>M2</v>
          </cell>
          <cell r="E4971">
            <v>619.64</v>
          </cell>
          <cell r="F4971">
            <v>7.68</v>
          </cell>
          <cell r="G4971">
            <v>611.96</v>
          </cell>
        </row>
        <row r="4972">
          <cell r="B4972">
            <v>100703</v>
          </cell>
          <cell r="C4972" t="str">
            <v>PUXADOR CENTRAL PARA ESQUADRIA DE MADEIRA. AF_12/2019</v>
          </cell>
          <cell r="D4972" t="str">
            <v>UN</v>
          </cell>
          <cell r="E4972">
            <v>33.23</v>
          </cell>
          <cell r="F4972">
            <v>8.66</v>
          </cell>
          <cell r="G4972">
            <v>24.57</v>
          </cell>
        </row>
        <row r="4973">
          <cell r="B4973">
            <v>100704</v>
          </cell>
          <cell r="C4973" t="str">
            <v>PORTA CADEADO ZINCADO OXIDADO PRETO COM CADEADO DE AÇO INOX, LARGURA DE *50* MM. AF_12/2019</v>
          </cell>
          <cell r="D4973" t="str">
            <v>UN</v>
          </cell>
          <cell r="E4973">
            <v>71.06</v>
          </cell>
          <cell r="F4973">
            <v>13.84</v>
          </cell>
          <cell r="G4973">
            <v>57.22</v>
          </cell>
        </row>
        <row r="4974">
          <cell r="B4974">
            <v>100705</v>
          </cell>
          <cell r="C4974" t="str">
            <v>TARJETA TIPO LIVRE/OCUPADO PARA PORTA DE BANHEIRO. AF_12/2019</v>
          </cell>
          <cell r="D4974" t="str">
            <v>UN</v>
          </cell>
          <cell r="E4974">
            <v>80.78</v>
          </cell>
          <cell r="F4974">
            <v>23.85</v>
          </cell>
          <cell r="G4974">
            <v>56.93</v>
          </cell>
        </row>
        <row r="4975">
          <cell r="B4975">
            <v>100706</v>
          </cell>
          <cell r="C4975" t="str">
            <v>CREMONA EM LATÃO CROMADO OU POLIDO, COMPLETA. AF_12/2019</v>
          </cell>
          <cell r="D4975" t="str">
            <v>UN</v>
          </cell>
          <cell r="E4975">
            <v>70.77</v>
          </cell>
          <cell r="F4975">
            <v>30.94</v>
          </cell>
          <cell r="G4975">
            <v>39.83</v>
          </cell>
        </row>
        <row r="4976">
          <cell r="B4976">
            <v>100707</v>
          </cell>
          <cell r="C4976" t="str">
            <v>FECHO DE EMBUTIR TIPO UNHA 22CM. AF_12/2019</v>
          </cell>
          <cell r="D4976" t="str">
            <v>UN</v>
          </cell>
          <cell r="E4976">
            <v>150.31</v>
          </cell>
          <cell r="F4976">
            <v>29.39</v>
          </cell>
          <cell r="G4976">
            <v>120.92</v>
          </cell>
        </row>
        <row r="4977">
          <cell r="B4977">
            <v>100708</v>
          </cell>
          <cell r="C4977" t="str">
            <v>FECHO DE EMBUTIR TIPO UNHA 40CM. AF_12/2019</v>
          </cell>
          <cell r="D4977" t="str">
            <v>UN</v>
          </cell>
          <cell r="E4977">
            <v>188.78</v>
          </cell>
          <cell r="F4977">
            <v>32.58</v>
          </cell>
          <cell r="G4977">
            <v>156.2</v>
          </cell>
        </row>
        <row r="4978">
          <cell r="B4978">
            <v>100709</v>
          </cell>
          <cell r="C4978" t="str">
            <v>DOBRADIÇA EM AÇO/FERRO, 3" X 21/2", E=1,9 A 2MM, SEN ANEL, CROMADO OU ZINCADO, TAMPA BOLA, COM PARAFUSOS. AF_12/2019</v>
          </cell>
          <cell r="D4978" t="str">
            <v>UN</v>
          </cell>
          <cell r="E4978">
            <v>52.75</v>
          </cell>
          <cell r="F4978">
            <v>23.91</v>
          </cell>
          <cell r="G4978">
            <v>28.84</v>
          </cell>
        </row>
        <row r="4979">
          <cell r="B4979">
            <v>100710</v>
          </cell>
          <cell r="C4979" t="str">
            <v>DOBRADIÇA TIPO VAI E VEM EM LATÃO POLIDO 3". AF_12/2019</v>
          </cell>
          <cell r="D4979" t="str">
            <v>UN</v>
          </cell>
          <cell r="E4979">
            <v>152.65</v>
          </cell>
          <cell r="F4979">
            <v>31.9</v>
          </cell>
          <cell r="G4979">
            <v>120.75</v>
          </cell>
        </row>
        <row r="4980">
          <cell r="B4980">
            <v>100712</v>
          </cell>
          <cell r="C4980" t="str">
            <v>KIT DE PORTA DE MADEIRA PARA VERNIZ, SEMI-OCA (LEVE OU MÉDIA), PADRÃO POPULAR, 70X210CM, ESPESSURA DE 3,5CM, ITENS INCLUSOS: DOBRADIÇAS, MONTAGEM E INSTALAÇÃO DE BATENTE, FECHADURA COM EXECUÇÃO DO FURO - FORNECIMENTO E INSTALAÇÃO. AF_12/2019</v>
          </cell>
          <cell r="D4980" t="str">
            <v>UN</v>
          </cell>
          <cell r="E4980">
            <v>1015.94</v>
          </cell>
          <cell r="F4980">
            <v>200.44</v>
          </cell>
          <cell r="G4980">
            <v>815.5</v>
          </cell>
        </row>
        <row r="4981">
          <cell r="B4981">
            <v>100716</v>
          </cell>
          <cell r="C4981" t="str">
            <v>JATEAMENTO ABRASIVO COM GRANALHA DE AÇO EM PERFIL METÁLICO EM FÁBRICA. AF_01/2020</v>
          </cell>
          <cell r="D4981" t="str">
            <v>M2</v>
          </cell>
          <cell r="E4981">
            <v>25.04</v>
          </cell>
          <cell r="F4981">
            <v>3.62</v>
          </cell>
          <cell r="G4981">
            <v>21.42</v>
          </cell>
        </row>
        <row r="4982">
          <cell r="B4982">
            <v>100717</v>
          </cell>
          <cell r="C4982" t="str">
            <v>LIXAMENTO MANUAL EM SUPERFÍCIES METÁLICAS EM OBRA. AF_01/2020</v>
          </cell>
          <cell r="D4982" t="str">
            <v>M2</v>
          </cell>
          <cell r="E4982">
            <v>9.32</v>
          </cell>
          <cell r="F4982">
            <v>5.83</v>
          </cell>
          <cell r="G4982">
            <v>3.49</v>
          </cell>
        </row>
        <row r="4983">
          <cell r="B4983">
            <v>100718</v>
          </cell>
          <cell r="C4983" t="str">
            <v>COLOCAÇÃO DE FITA PROTETORA PARA PINTURA. AF_01/2020</v>
          </cell>
          <cell r="D4983" t="str">
            <v>M</v>
          </cell>
          <cell r="E4983">
            <v>1.34</v>
          </cell>
          <cell r="F4983">
            <v>0.8</v>
          </cell>
          <cell r="G4983">
            <v>0.54</v>
          </cell>
        </row>
        <row r="4984">
          <cell r="B4984">
            <v>100719</v>
          </cell>
          <cell r="C4984" t="str">
            <v>PINTURA COM TINTA ALQUÍDICA DE FUNDO (TIPO ZARCÃO) PULVERIZADA SOBRE PERFIL METÁLICO EXECUTADO EM FÁBRICA (POR DEMÃO). AF_01/2020_PE</v>
          </cell>
          <cell r="D4984" t="str">
            <v>M2</v>
          </cell>
          <cell r="E4984">
            <v>11.68</v>
          </cell>
          <cell r="F4984">
            <v>1.24</v>
          </cell>
          <cell r="G4984">
            <v>10.44</v>
          </cell>
        </row>
        <row r="4985">
          <cell r="B4985">
            <v>100720</v>
          </cell>
          <cell r="C4985" t="str">
            <v>PINTURA COM TINTA ALQUÍDICA DE FUNDO (TIPO ZARCÃO) APLICADA A ROLO OU PINCEL SOBRE PERFIL METÁLICO EXECUTADO EM FÁBRICA (POR DEMÃO). AF_01/2020</v>
          </cell>
          <cell r="D4985" t="str">
            <v>M2</v>
          </cell>
          <cell r="E4985">
            <v>10.89</v>
          </cell>
          <cell r="F4985">
            <v>4.19</v>
          </cell>
          <cell r="G4985">
            <v>6.7</v>
          </cell>
        </row>
        <row r="4986">
          <cell r="B4986">
            <v>100721</v>
          </cell>
          <cell r="C4986" t="str">
            <v>PINTURA COM TINTA ALQUÍDICA DE FUNDO (TIPO ZARCÃO) PULVERIZADA SOBRE SUPERFÍCIES METÁLICAS (EXCETO PERFIL) EXECUTADO EM OBRA (POR DEMÃO). AF_01/2020_PE</v>
          </cell>
          <cell r="D4986" t="str">
            <v>M2</v>
          </cell>
          <cell r="E4986">
            <v>25.21</v>
          </cell>
          <cell r="F4986">
            <v>10.28</v>
          </cell>
          <cell r="G4986">
            <v>14.93</v>
          </cell>
        </row>
        <row r="4987">
          <cell r="B4987">
            <v>100722</v>
          </cell>
          <cell r="C4987" t="str">
            <v>PINTURA COM TINTA ALQUÍDICA DE FUNDO (TIPO ZARCÃO) APLICADA A ROLO OU PINCEL SOBRE SUPERFÍCIES METÁLICAS (EXCETO PERFIL) EXECUTADO EM OBRA (POR DEMÃO). AF_01/2020</v>
          </cell>
          <cell r="D4987" t="str">
            <v>M2</v>
          </cell>
          <cell r="E4987">
            <v>23.75</v>
          </cell>
          <cell r="F4987">
            <v>13.24</v>
          </cell>
          <cell r="G4987">
            <v>10.51</v>
          </cell>
        </row>
        <row r="4988">
          <cell r="B4988">
            <v>100723</v>
          </cell>
          <cell r="C4988" t="str">
            <v>PINTURA COM TINTA ALQUÍDICA DE FUNDO E ACABAMENTO (ESMALTE SINTÉTICO GRAFITE) PULVERIZADA SOBRE PERFIL METÁLICO EXECUTADO EM FÁBRICA (POR DEMÃO). AF_01/2020_PE</v>
          </cell>
          <cell r="D4988" t="str">
            <v>M2</v>
          </cell>
          <cell r="E4988">
            <v>12.56</v>
          </cell>
          <cell r="F4988">
            <v>1.24</v>
          </cell>
          <cell r="G4988">
            <v>11.32</v>
          </cell>
        </row>
        <row r="4989">
          <cell r="B4989">
            <v>100724</v>
          </cell>
          <cell r="C4989" t="str">
            <v>PINTURA COM TINTA ALQUÍDICA DE FUNDO E ACABAMENTO (ESMALTE SINTÉTICO GRAFITE) APLICADA A ROLO OU PINCEL SOBRE PERFIL METÁLICO EXECUTADO EM FÁBRICA (POR DEMÃO). AF_01/2020</v>
          </cell>
          <cell r="D4989" t="str">
            <v>M2</v>
          </cell>
          <cell r="E4989">
            <v>14.39</v>
          </cell>
          <cell r="F4989">
            <v>4.19</v>
          </cell>
          <cell r="G4989">
            <v>10.2</v>
          </cell>
        </row>
        <row r="4990">
          <cell r="B4990">
            <v>100725</v>
          </cell>
          <cell r="C4990" t="str">
            <v>PINTURA COM TINTA ALQUÍDICA DE FUNDO E ACABAMENTO (ESMALTE SINTÉTICO GRAFITE) PULVERIZADA SOBRE SUPERFÍCIES METÁLICAS (EXCETO PERFIL) EXECUTADO EM OBRA (POR DEMÃO). AF_01/2020_PE</v>
          </cell>
          <cell r="D4990" t="str">
            <v>M2</v>
          </cell>
          <cell r="E4990">
            <v>25.49</v>
          </cell>
          <cell r="F4990">
            <v>10.28</v>
          </cell>
          <cell r="G4990">
            <v>15.21</v>
          </cell>
        </row>
        <row r="4991">
          <cell r="B4991">
            <v>100726</v>
          </cell>
          <cell r="C4991" t="str">
            <v>PINTURA COM TINTA ALQUÍDICA DE FUNDO E ACABAMENTO (ESMALTE SINTÉTICO GRAFITE) APLICADA A ROLO OU PINCEL SOBRE SUPERFÍCIES METÁLICAS (EXCETO PERFIL) EXECUTADO EM OBRA (POR DEMÃO). AF_01/2020</v>
          </cell>
          <cell r="D4991" t="str">
            <v>M2</v>
          </cell>
          <cell r="E4991">
            <v>27.15</v>
          </cell>
          <cell r="F4991">
            <v>13.24</v>
          </cell>
          <cell r="G4991">
            <v>13.91</v>
          </cell>
        </row>
        <row r="4992">
          <cell r="B4992">
            <v>100727</v>
          </cell>
          <cell r="C4992" t="str">
            <v>PINTURA COM TINTA EPOXÍDICA DE FUNDO PULVERIZADA SOBRE PERFIL METÁLICO EXECUTADO EM FÁBRICA (POR DEMÃO). AF_01/2020_PE</v>
          </cell>
          <cell r="D4992" t="str">
            <v>M2</v>
          </cell>
          <cell r="E4992">
            <v>28.78</v>
          </cell>
          <cell r="F4992">
            <v>1.24</v>
          </cell>
          <cell r="G4992">
            <v>27.54</v>
          </cell>
        </row>
        <row r="4993">
          <cell r="B4993">
            <v>100728</v>
          </cell>
          <cell r="C4993" t="str">
            <v>PINTURA COM TINTA EPOXÍDICA DE FUNDO APLICADA A ROLO OU PINCEL SOBRE PERFIL METÁLICO EXECUTADO EM FÁBRICA (POR DEMÃO). AF_01/2020</v>
          </cell>
          <cell r="D4993" t="str">
            <v>M2</v>
          </cell>
          <cell r="E4993">
            <v>25.23</v>
          </cell>
          <cell r="F4993">
            <v>4.19</v>
          </cell>
          <cell r="G4993">
            <v>21.04</v>
          </cell>
        </row>
        <row r="4994">
          <cell r="B4994">
            <v>100729</v>
          </cell>
          <cell r="C4994" t="str">
            <v>PINTURA COM TINTA EPOXÍDICA DE ACABAMENTO PULVERIZADA SOBRE PERFIL METÁLICO EXECUTADO EM FÁBRICA (POR DEMÃO). AF_01/2020_PE</v>
          </cell>
          <cell r="D4994" t="str">
            <v>M2</v>
          </cell>
          <cell r="E4994">
            <v>21.81</v>
          </cell>
          <cell r="F4994">
            <v>1.24</v>
          </cell>
          <cell r="G4994">
            <v>20.57</v>
          </cell>
        </row>
        <row r="4995">
          <cell r="B4995">
            <v>100730</v>
          </cell>
          <cell r="C4995" t="str">
            <v>PINTURA COM TINTA EPOXÍDICA DE ACABAMENTO APLICADA A ROLO OU PINCEL SOBRE PERFIL METÁLICO EXECUTADO EM FÁBRICA (POR DEMÃO). AF_01/2020</v>
          </cell>
          <cell r="D4995" t="str">
            <v>M2</v>
          </cell>
          <cell r="E4995">
            <v>24.85</v>
          </cell>
          <cell r="F4995">
            <v>4.19</v>
          </cell>
          <cell r="G4995">
            <v>20.66</v>
          </cell>
        </row>
        <row r="4996">
          <cell r="B4996">
            <v>100733</v>
          </cell>
          <cell r="C4996" t="str">
            <v>PINTURA COM TINTA ACRÍLICA DE FUNDO PULVERIZADA SOBRE SUPERFÍCIES METÁLICAS (EXCETO PERFIL) EXECUTADO EM OBRA (POR DEMÃO). AF_01/2020_PE</v>
          </cell>
          <cell r="D4996" t="str">
            <v>M2</v>
          </cell>
          <cell r="E4996">
            <v>11.6</v>
          </cell>
          <cell r="F4996">
            <v>5.92</v>
          </cell>
          <cell r="G4996">
            <v>5.68</v>
          </cell>
        </row>
        <row r="4997">
          <cell r="B4997">
            <v>100734</v>
          </cell>
          <cell r="C4997" t="str">
            <v>PINTURA COM TINTA ACRÍLICA DE FUNDO APLICADA A ROLO OU PINCEL SOBRE SUPERFÍCIES METÁLICAS (EXCETO PERFIL) EXECUTADO EM OBRA (POR DEMÃO). AF_01/2020</v>
          </cell>
          <cell r="D4997" t="str">
            <v>M2</v>
          </cell>
          <cell r="E4997">
            <v>14.92</v>
          </cell>
          <cell r="F4997">
            <v>8.88</v>
          </cell>
          <cell r="G4997">
            <v>6.04</v>
          </cell>
        </row>
        <row r="4998">
          <cell r="B4998">
            <v>100735</v>
          </cell>
          <cell r="C4998" t="str">
            <v>PINTURA COM TINTA ACRÍLICA DE ACABAMENTO PULVERIZADA SOBRE SUPERFÍCIES METÁLICAS (EXCETO PERFIL) EXECUTADO EM OBRA (POR DEMÃO). AF_01/2020_PE</v>
          </cell>
          <cell r="D4998" t="str">
            <v>M2</v>
          </cell>
          <cell r="E4998">
            <v>10.84</v>
          </cell>
          <cell r="F4998">
            <v>5.92</v>
          </cell>
          <cell r="G4998">
            <v>4.92</v>
          </cell>
        </row>
        <row r="4999">
          <cell r="B4999">
            <v>100736</v>
          </cell>
          <cell r="C4999" t="str">
            <v>PINTURA COM TINTA ACRÍLICA DE ACABAMENTO APLICADA A ROLO OU PINCEL SOBRE SUPERFÍCIES METÁLICAS (EXCETO PERFIL) EXECUTADO EM OBRA (POR DEMÃO). AF_01/2020</v>
          </cell>
          <cell r="D4999" t="str">
            <v>M2</v>
          </cell>
          <cell r="E4999">
            <v>14.2</v>
          </cell>
          <cell r="F4999">
            <v>8.88</v>
          </cell>
          <cell r="G4999">
            <v>5.32</v>
          </cell>
        </row>
        <row r="5000">
          <cell r="B5000">
            <v>100739</v>
          </cell>
          <cell r="C5000" t="str">
            <v>PINTURA COM TINTA ALQUÍDICA DE ACABAMENTO (ESMALTE SINTÉTICO ACETINADO) PULVERIZADA SOBRE PERFIL METÁLICO EXECUTADO EM FÁBRICA (POR DEMÃO). AF_01/2020_PE</v>
          </cell>
          <cell r="D5000" t="str">
            <v>M2</v>
          </cell>
          <cell r="E5000">
            <v>11.5</v>
          </cell>
          <cell r="F5000">
            <v>1.24</v>
          </cell>
          <cell r="G5000">
            <v>10.26</v>
          </cell>
        </row>
        <row r="5001">
          <cell r="B5001">
            <v>100740</v>
          </cell>
          <cell r="C5001" t="str">
            <v>PINTURA COM TINTA ALQUÍDICA DE ACABAMENTO (ESMALTE SINTÉTICO ACETINADO) APLICADA A ROLO OU PINCEL SOBRE PERFIL METÁLICO EXECUTADO EM FÁBRICA (POR DEMÃO). AF_01/2020</v>
          </cell>
          <cell r="D5001" t="str">
            <v>M2</v>
          </cell>
          <cell r="E5001">
            <v>11.49</v>
          </cell>
          <cell r="F5001">
            <v>4.19</v>
          </cell>
          <cell r="G5001">
            <v>7.3</v>
          </cell>
        </row>
        <row r="5002">
          <cell r="B5002">
            <v>100741</v>
          </cell>
          <cell r="C5002" t="str">
            <v>PINTURA COM TINTA ALQUÍDICA DE ACABAMENTO (ESMALTE SINTÉTICO ACETINADO) PULVERIZADA SOBRE SUPERFÍCIES METÁLICAS (EXCETO PERFIL) EXECUTADO EM OBRA (POR DEMÃO). AF_01/2020_PE</v>
          </cell>
          <cell r="D5002" t="str">
            <v>M2</v>
          </cell>
          <cell r="E5002">
            <v>24.8</v>
          </cell>
          <cell r="F5002">
            <v>10.28</v>
          </cell>
          <cell r="G5002">
            <v>14.52</v>
          </cell>
        </row>
        <row r="5003">
          <cell r="B5003">
            <v>100742</v>
          </cell>
          <cell r="C5003" t="str">
            <v>PINTURA COM TINTA ALQUÍDICA DE ACABAMENTO (ESMALTE SINTÉTICO ACETINADO) APLICADA A ROLO OU PINCEL SOBRE SUPERFÍCIES METÁLICAS (EXCETO PERFIL) EXECUTADO EM OBRA (POR DEMÃO). AF_01/2020</v>
          </cell>
          <cell r="D5003" t="str">
            <v>M2</v>
          </cell>
          <cell r="E5003">
            <v>24.33</v>
          </cell>
          <cell r="F5003">
            <v>13.24</v>
          </cell>
          <cell r="G5003">
            <v>11.09</v>
          </cell>
        </row>
        <row r="5004">
          <cell r="B5004">
            <v>100743</v>
          </cell>
          <cell r="C5004" t="str">
            <v>PINTURA COM TINTA ALQUÍDICA DE ACABAMENTO (ESMALTE SINTÉTICO BRILHANTE) PULVERIZADA SOBRE PERFIL METÁLICO EXECUTADO EM FÁBRICA (POR DEMÃO). AF_01/2020_PE</v>
          </cell>
          <cell r="D5004" t="str">
            <v>M2</v>
          </cell>
          <cell r="E5004">
            <v>11.24</v>
          </cell>
          <cell r="F5004">
            <v>1.24</v>
          </cell>
          <cell r="G5004">
            <v>10</v>
          </cell>
        </row>
        <row r="5005">
          <cell r="B5005">
            <v>100744</v>
          </cell>
          <cell r="C5005" t="str">
            <v>PINTURA COM TINTA ALQUÍDICA DE ACABAMENTO (ESMALTE SINTÉTICO BRILHANTE) APLICADA A ROLO OU PINCEL SOBRE PERFIL METÁLICO EXECUTADO EM FÁBRICA (POR DEMÃO). AF_01/2020</v>
          </cell>
          <cell r="D5005" t="str">
            <v>M2</v>
          </cell>
          <cell r="E5005">
            <v>11.33</v>
          </cell>
          <cell r="F5005">
            <v>4.19</v>
          </cell>
          <cell r="G5005">
            <v>7.14</v>
          </cell>
        </row>
        <row r="5006">
          <cell r="B5006">
            <v>100745</v>
          </cell>
          <cell r="C5006" t="str">
            <v>PINTURA COM TINTA ALQUÍDICA DE ACABAMENTO (ESMALTE SINTÉTICO BRILHANTE) PULVERIZADA SOBRE SUPERFÍCIES METÁLICAS (EXCETO PERFIL) EXECUTADO EM OBRA (POR DEMÃO). AF_01/2020_PE</v>
          </cell>
          <cell r="D5006" t="str">
            <v>M2</v>
          </cell>
          <cell r="E5006">
            <v>24.52</v>
          </cell>
          <cell r="F5006">
            <v>10.28</v>
          </cell>
          <cell r="G5006">
            <v>14.24</v>
          </cell>
        </row>
        <row r="5007">
          <cell r="B5007">
            <v>100746</v>
          </cell>
          <cell r="C5007" t="str">
            <v>PINTURA COM TINTA ALQUÍDICA DE ACABAMENTO (ESMALTE SINTÉTICO BRILHANTE) APLICADA A ROLO OU PINCEL SOBRE SUPERFÍCIES METÁLICAS (EXCETO PERFIL) EXECUTADO EM OBRA (POR DEMÃO). AF_01/2020</v>
          </cell>
          <cell r="D5007" t="str">
            <v>M2</v>
          </cell>
          <cell r="E5007">
            <v>24.16</v>
          </cell>
          <cell r="F5007">
            <v>13.24</v>
          </cell>
          <cell r="G5007">
            <v>10.92</v>
          </cell>
        </row>
        <row r="5008">
          <cell r="B5008">
            <v>100747</v>
          </cell>
          <cell r="C5008" t="str">
            <v>PINTURA COM TINTA ALQUÍDICA DE ACABAMENTO (ESMALTE SINTÉTICO FOSCO) PULVERIZADA SOBRE PERFIL METÁLICO EXECUTADO EM FÁBRICA (POR DEMÃO). AF_01/2020_PE</v>
          </cell>
          <cell r="D5008" t="str">
            <v>M2</v>
          </cell>
          <cell r="E5008">
            <v>11.35</v>
          </cell>
          <cell r="F5008">
            <v>1.24</v>
          </cell>
          <cell r="G5008">
            <v>10.11</v>
          </cell>
        </row>
        <row r="5009">
          <cell r="B5009">
            <v>100748</v>
          </cell>
          <cell r="C5009" t="str">
            <v>PINTURA COM TINTA ALQUÍDICA DE ACABAMENTO (ESMALTE SINTÉTICO FOSCO) APLICADA A ROLO OU PINCEL SOBRE PERFIL METÁLICO EXECUTADO EM FÁBRICA (POR DEMÃO). AF_01/2020</v>
          </cell>
          <cell r="D5009" t="str">
            <v>M2</v>
          </cell>
          <cell r="E5009">
            <v>11.4</v>
          </cell>
          <cell r="F5009">
            <v>4.19</v>
          </cell>
          <cell r="G5009">
            <v>7.21</v>
          </cell>
        </row>
        <row r="5010">
          <cell r="B5010">
            <v>100749</v>
          </cell>
          <cell r="C5010" t="str">
            <v>PINTURA COM TINTA ALQUÍDICA DE ACABAMENTO (ESMALTE SINTÉTICO FOSCO) PULVERIZADA SOBRE SUPERFÍCIES METÁLICAS (EXCETO PERFIL) EXECUTADO EM OBRA (POR DEMÃO). AF_01/2020_PE</v>
          </cell>
          <cell r="D5010" t="str">
            <v>M2</v>
          </cell>
          <cell r="E5010">
            <v>24.64</v>
          </cell>
          <cell r="F5010">
            <v>10.28</v>
          </cell>
          <cell r="G5010">
            <v>14.36</v>
          </cell>
        </row>
        <row r="5011">
          <cell r="B5011">
            <v>100750</v>
          </cell>
          <cell r="C5011" t="str">
            <v>PINTURA COM TINTA ALQUÍDICA DE ACABAMENTO (ESMALTE SINTÉTICO FOSCO) APLICADA A ROLO OU PINCEL SOBRE SUPERFÍCIES METÁLICAS (EXCETO PERFIL) EXECUTADO EM OBRA (POR DEMÃO). AF_01/2020</v>
          </cell>
          <cell r="D5011" t="str">
            <v>M2</v>
          </cell>
          <cell r="E5011">
            <v>24.23</v>
          </cell>
          <cell r="F5011">
            <v>13.24</v>
          </cell>
          <cell r="G5011">
            <v>10.99</v>
          </cell>
        </row>
        <row r="5012">
          <cell r="B5012">
            <v>100751</v>
          </cell>
          <cell r="C5012" t="str">
            <v>PINTURA COM TINTA EPOXÍDICA DE ACABAMENTO PULVERIZADA SOBRE PERFIL METÁLICO EXECUTADO EM FÁBRICA (02 DEMÃOS). AF_01/2020_PE</v>
          </cell>
          <cell r="D5012" t="str">
            <v>M2</v>
          </cell>
          <cell r="E5012">
            <v>43.62</v>
          </cell>
          <cell r="F5012">
            <v>2.48</v>
          </cell>
          <cell r="G5012">
            <v>41.14</v>
          </cell>
        </row>
        <row r="5013">
          <cell r="B5013">
            <v>100752</v>
          </cell>
          <cell r="C5013" t="str">
            <v>PINTURA COM TINTA EPOXÍDICA DE ACABAMENTO APLICADA A ROLO OU PINCEL SOBRE PERFIL METÁLICO EXECUTADO EM FÁBRICA (02 DEMÃOS). AF_01/2020</v>
          </cell>
          <cell r="D5013" t="str">
            <v>M2</v>
          </cell>
          <cell r="E5013">
            <v>49.7</v>
          </cell>
          <cell r="F5013">
            <v>8.39</v>
          </cell>
          <cell r="G5013">
            <v>41.31</v>
          </cell>
        </row>
        <row r="5014">
          <cell r="B5014">
            <v>100753</v>
          </cell>
          <cell r="C5014" t="str">
            <v>PINTURA COM TINTA ACRÍLICA DE ACABAMENTO PULVERIZADA SOBRE SUPERFÍCIES METÁLICAS (EXCETO PERFIL) EXECUTADO EM OBRA (02 DEMÃOS). AF_01/2020_PE</v>
          </cell>
          <cell r="D5014" t="str">
            <v>M2</v>
          </cell>
          <cell r="E5014">
            <v>21.7</v>
          </cell>
          <cell r="F5014">
            <v>11.85</v>
          </cell>
          <cell r="G5014">
            <v>9.85</v>
          </cell>
        </row>
        <row r="5015">
          <cell r="B5015">
            <v>100754</v>
          </cell>
          <cell r="C5015" t="str">
            <v>PINTURA COM TINTA ACRÍLICA DE ACABAMENTO APLICADA A ROLO OU PINCEL SOBRE SUPERFÍCIES METÁLICAS (EXCETO PERFIL) EXECUTADO EM OBRA (02 DEMÃOS). AF_01/2020</v>
          </cell>
          <cell r="D5015" t="str">
            <v>M2</v>
          </cell>
          <cell r="E5015">
            <v>28.42</v>
          </cell>
          <cell r="F5015">
            <v>17.77</v>
          </cell>
          <cell r="G5015">
            <v>10.65</v>
          </cell>
        </row>
        <row r="5016">
          <cell r="B5016">
            <v>100757</v>
          </cell>
          <cell r="C5016" t="str">
            <v>PINTURA COM TINTA ALQUÍDICA DE ACABAMENTO (ESMALTE SINTÉTICO ACETINADO) PULVERIZADA SOBRE SUPERFÍCIES METÁLICAS (EXCETO PERFIL) EXECUTADO EM OBRA (02 DEMÃOS). AF_01/2020_PE</v>
          </cell>
          <cell r="D5016" t="str">
            <v>M2</v>
          </cell>
          <cell r="E5016">
            <v>49.62</v>
          </cell>
          <cell r="F5016">
            <v>20.57</v>
          </cell>
          <cell r="G5016">
            <v>29.05</v>
          </cell>
        </row>
        <row r="5017">
          <cell r="B5017">
            <v>100758</v>
          </cell>
          <cell r="C5017" t="str">
            <v>PINTURA COM TINTA ALQUÍDICA DE ACABAMENTO (ESMALTE SINTÉTICO ACETINADO) APLICADA A ROLO OU PINCEL SOBRE SUPERFÍCIES METÁLICAS (EXCETO PERFIL) EXECUTADO EM OBRA (02 DEMÃOS). AF_01/2020</v>
          </cell>
          <cell r="D5017" t="str">
            <v>M2</v>
          </cell>
          <cell r="E5017">
            <v>48.68</v>
          </cell>
          <cell r="F5017">
            <v>26.49</v>
          </cell>
          <cell r="G5017">
            <v>22.19</v>
          </cell>
        </row>
        <row r="5018">
          <cell r="B5018">
            <v>100759</v>
          </cell>
          <cell r="C5018" t="str">
            <v>PINTURA COM TINTA ALQUÍDICA DE ACABAMENTO (ESMALTE SINTÉTICO BRILHANTE) PULVERIZADA SOBRE SUPERFÍCIES METÁLICAS (EXCETO PERFIL) EXECUTADO EM OBRA (02 DEMÃOS). AF_01/2020_PE</v>
          </cell>
          <cell r="D5018" t="str">
            <v>M2</v>
          </cell>
          <cell r="E5018">
            <v>49.06</v>
          </cell>
          <cell r="F5018">
            <v>20.57</v>
          </cell>
          <cell r="G5018">
            <v>28.49</v>
          </cell>
        </row>
        <row r="5019">
          <cell r="B5019">
            <v>100760</v>
          </cell>
          <cell r="C5019" t="str">
            <v>PINTURA COM TINTA ALQUÍDICA DE ACABAMENTO (ESMALTE SINTÉTICO BRILHANTE) APLICADA A ROLO OU PINCEL SOBRE SUPERFÍCIES METÁLICAS (EXCETO PERFIL) EXECUTADO EM OBRA (02 DEMÃOS). AF_01/2020</v>
          </cell>
          <cell r="D5019" t="str">
            <v>M2</v>
          </cell>
          <cell r="E5019">
            <v>48.34</v>
          </cell>
          <cell r="F5019">
            <v>26.49</v>
          </cell>
          <cell r="G5019">
            <v>21.85</v>
          </cell>
        </row>
        <row r="5020">
          <cell r="B5020">
            <v>100761</v>
          </cell>
          <cell r="C5020" t="str">
            <v>PINTURA COM TINTA ALQUÍDICA DE ACABAMENTO (ESMALTE SINTÉTICO FOSCO) PULVERIZADA SOBRE SUPERFÍCIES METÁLICAS (EXCETO PERFIL) EXECUTADO EM OBRA (02 DEMÃOS). AF_01/2020_PE</v>
          </cell>
          <cell r="D5020" t="str">
            <v>M2</v>
          </cell>
          <cell r="E5020">
            <v>49.29</v>
          </cell>
          <cell r="F5020">
            <v>20.57</v>
          </cell>
          <cell r="G5020">
            <v>28.72</v>
          </cell>
        </row>
        <row r="5021">
          <cell r="B5021">
            <v>100762</v>
          </cell>
          <cell r="C5021" t="str">
            <v>PINTURA COM TINTA ALQUÍDICA DE ACABAMENTO (ESMALTE SINTÉTICO FOSCO) APLICADA A ROLO OU PINCEL SOBRE SUPERFÍCIES METÁLICAS (EXCETO PERFIL) EXECUTADO EM OBRA (02 DEMÃOS). AF_01/2020</v>
          </cell>
          <cell r="D5021" t="str">
            <v>M2</v>
          </cell>
          <cell r="E5021">
            <v>48.48</v>
          </cell>
          <cell r="F5021">
            <v>26.49</v>
          </cell>
          <cell r="G5021">
            <v>21.99</v>
          </cell>
        </row>
        <row r="5022">
          <cell r="B5022">
            <v>100788</v>
          </cell>
          <cell r="C5022" t="str">
            <v>KIT CAVALETE PARA GÁS - SEM MEDIDOR OU REGULADOR - ENTRADA INDIVIDUAL PRINCIPAL, EM AÇO GALVANIZADO DN 15 E 25 MM (1/2" E 1") - FORNECIMENTO E INSTALAÇÃO. AF_01/2020</v>
          </cell>
          <cell r="D5022" t="str">
            <v>UN</v>
          </cell>
          <cell r="E5022">
            <v>800.16</v>
          </cell>
          <cell r="F5022">
            <v>143.39</v>
          </cell>
          <cell r="G5022">
            <v>656.77</v>
          </cell>
        </row>
        <row r="5023">
          <cell r="B5023">
            <v>100791</v>
          </cell>
          <cell r="C5023" t="str">
            <v>TUBO, PEX, MULTICAMADA, DN 16, INSTALADO EM IMPLANTAÇÃO DE INSTALAÇÕES DE GÁS - FORNECIMENTO E INSTALAÇÃO. AF_01/2020</v>
          </cell>
          <cell r="D5023" t="str">
            <v>M</v>
          </cell>
          <cell r="E5023">
            <v>22.34</v>
          </cell>
          <cell r="F5023">
            <v>6</v>
          </cell>
          <cell r="G5023">
            <v>16.34</v>
          </cell>
        </row>
        <row r="5024">
          <cell r="B5024">
            <v>100792</v>
          </cell>
          <cell r="C5024" t="str">
            <v>TUBO, PEX, MULTICAMADA, DN 20, INSTALADO EM IMPLANTAÇÃO DE INSTALAÇÕES DE GÁS - FORNECIMENTO E INSTALAÇÃO. AF_01/2020</v>
          </cell>
          <cell r="D5024" t="str">
            <v>M</v>
          </cell>
          <cell r="E5024">
            <v>33.16</v>
          </cell>
          <cell r="F5024">
            <v>7.12</v>
          </cell>
          <cell r="G5024">
            <v>26.04</v>
          </cell>
        </row>
        <row r="5025">
          <cell r="B5025">
            <v>100793</v>
          </cell>
          <cell r="C5025" t="str">
            <v>TUBO, PEX, MULTICAMADA, DN 26, INSTALADO EM IMPLANTAÇÃO DE INSTALAÇÕES DE GÁS - FORNECIMENTO E INSTALAÇÃO. AF_01/2020</v>
          </cell>
          <cell r="D5025" t="str">
            <v>M</v>
          </cell>
          <cell r="E5025">
            <v>44.22</v>
          </cell>
          <cell r="F5025">
            <v>8.52</v>
          </cell>
          <cell r="G5025">
            <v>35.7</v>
          </cell>
        </row>
        <row r="5026">
          <cell r="B5026">
            <v>100794</v>
          </cell>
          <cell r="C5026" t="str">
            <v>TUBO, PEX, MULTICAMADA, DN 32, INSTALADO EM IMPLANTAÇÃO DE INSTALAÇÕES DE GÁS - FORNECIMENTO E INSTALAÇÃO. AF_01/2020</v>
          </cell>
          <cell r="D5026" t="str">
            <v>M</v>
          </cell>
          <cell r="E5026">
            <v>59.88</v>
          </cell>
          <cell r="F5026">
            <v>10.47</v>
          </cell>
          <cell r="G5026">
            <v>49.41</v>
          </cell>
        </row>
        <row r="5027">
          <cell r="B5027">
            <v>100799</v>
          </cell>
          <cell r="C5027" t="str">
            <v>TUBO, PEX, MULTICAMADA, COM TUBO LUVA, DN 16, INSTALADO EM IMPLANTAÇÃO DE INSTALAÇÕES DE GÁS - FORNECIMENTO E INSTALAÇÃO. AF_01/2020</v>
          </cell>
          <cell r="D5027" t="str">
            <v>M</v>
          </cell>
          <cell r="E5027">
            <v>22.83</v>
          </cell>
          <cell r="F5027">
            <v>6.38</v>
          </cell>
          <cell r="G5027">
            <v>16.45</v>
          </cell>
        </row>
        <row r="5028">
          <cell r="B5028">
            <v>100800</v>
          </cell>
          <cell r="C5028" t="str">
            <v>TUBO, PEX, MULTICAMADA, COM TUBO LUVA, DN 20, INSTALADO EM IMPLANTAÇÃO DE INSTALAÇÕES DE GÁS - FORNECIMENTO E INSTALAÇÃO. AF_01/2020</v>
          </cell>
          <cell r="D5028" t="str">
            <v>M</v>
          </cell>
          <cell r="E5028">
            <v>33.64</v>
          </cell>
          <cell r="F5028">
            <v>7.5</v>
          </cell>
          <cell r="G5028">
            <v>26.14</v>
          </cell>
        </row>
        <row r="5029">
          <cell r="B5029">
            <v>100801</v>
          </cell>
          <cell r="C5029" t="str">
            <v>TUBO, PEX, MULTICAMADA, COM TUBO LUVA, DN 26, INSTALADO EM IMPLANTAÇÃO DE INSTALAÇÕES DE GÁS - FORNECIMENTO E INSTALAÇÃO. AF_01/2020</v>
          </cell>
          <cell r="D5029" t="str">
            <v>M</v>
          </cell>
          <cell r="E5029">
            <v>44.69</v>
          </cell>
          <cell r="F5029">
            <v>8.9</v>
          </cell>
          <cell r="G5029">
            <v>35.79</v>
          </cell>
        </row>
        <row r="5030">
          <cell r="B5030">
            <v>100802</v>
          </cell>
          <cell r="C5030" t="str">
            <v>TUBO, PEX, MULTICAMADA, COM TUBO LUVA, DN 32, INSTALADO EM IMPLANTAÇÃO DE INSTALAÇÕES DE GÁS - FORNECIMENTO E INSTALAÇÃO. AF_01/2020</v>
          </cell>
          <cell r="D5030" t="str">
            <v>M</v>
          </cell>
          <cell r="E5030">
            <v>60.37</v>
          </cell>
          <cell r="F5030">
            <v>10.85</v>
          </cell>
          <cell r="G5030">
            <v>49.52</v>
          </cell>
        </row>
        <row r="5031">
          <cell r="B5031">
            <v>100803</v>
          </cell>
          <cell r="C5031" t="str">
            <v>TUBO, PEX, MULTICAMADA, DN 16, INSTALADO EM RAMAL INTERNO DE INSTALAÇÕES DE GÁS - FORNECIMENTO E INSTALAÇÃO. AF_01/2020</v>
          </cell>
          <cell r="D5031" t="str">
            <v>M</v>
          </cell>
          <cell r="E5031">
            <v>21.35</v>
          </cell>
          <cell r="F5031">
            <v>5.22</v>
          </cell>
          <cell r="G5031">
            <v>16.13</v>
          </cell>
        </row>
        <row r="5032">
          <cell r="B5032">
            <v>100804</v>
          </cell>
          <cell r="C5032" t="str">
            <v>TUBO, PEX, MULTICAMADA, DN 20, INSTALADO EM RAMAL INTERNO DE INSTALAÇÕES DE GÁS - FORNECIMENTO E INSTALAÇÃO. AF_01/2020</v>
          </cell>
          <cell r="D5032" t="str">
            <v>M</v>
          </cell>
          <cell r="E5032">
            <v>31.99</v>
          </cell>
          <cell r="F5032">
            <v>6.19</v>
          </cell>
          <cell r="G5032">
            <v>25.8</v>
          </cell>
        </row>
        <row r="5033">
          <cell r="B5033">
            <v>100805</v>
          </cell>
          <cell r="C5033" t="str">
            <v>TUBO, PEX, MULTICAMADA, DN 26, INSTALADO EM RAMAL INTERNO DE INSTALAÇÕES DE GÁS - FORNECIMENTO E INSTALAÇÃO. AF_01/2020</v>
          </cell>
          <cell r="D5033" t="str">
            <v>M</v>
          </cell>
          <cell r="E5033">
            <v>42.81</v>
          </cell>
          <cell r="F5033">
            <v>7.41</v>
          </cell>
          <cell r="G5033">
            <v>35.4</v>
          </cell>
        </row>
        <row r="5034">
          <cell r="B5034">
            <v>100806</v>
          </cell>
          <cell r="C5034" t="str">
            <v>TUBO, PEX, MULTICAMADA, DN 32, INSTALADO EM RAMAL INTERNO DE INSTALAÇÕES DE GÁS - FORNECIMENTO E INSTALAÇÃO. AF_01/2020</v>
          </cell>
          <cell r="D5034" t="str">
            <v>M</v>
          </cell>
          <cell r="E5034">
            <v>58.16</v>
          </cell>
          <cell r="F5034">
            <v>9.11</v>
          </cell>
          <cell r="G5034">
            <v>49.05</v>
          </cell>
        </row>
        <row r="5035">
          <cell r="B5035">
            <v>100807</v>
          </cell>
          <cell r="C5035" t="str">
            <v>TUBO, PEX, MULTICAMADA, COM TUBO LUVA, DN 16, INSTALADO EM RAMAL INTERNO DE INSTALAÇÕES DE GÁS - FORNECIMENTO E INSTALAÇÃO. AF_01/2020</v>
          </cell>
          <cell r="D5035" t="str">
            <v>M</v>
          </cell>
          <cell r="E5035">
            <v>28.46</v>
          </cell>
          <cell r="F5035">
            <v>10.83</v>
          </cell>
          <cell r="G5035">
            <v>17.63</v>
          </cell>
        </row>
        <row r="5036">
          <cell r="B5036">
            <v>100808</v>
          </cell>
          <cell r="C5036" t="str">
            <v>TUBO, PEX, MULTICAMADA, COM TUBO LUVA, DN 20, INSTALADO EM RAMAL INTERNO DE INSTALAÇÕES DE GÁS - FORNECIMENTO E INSTALAÇÃO. AF_01/2020</v>
          </cell>
          <cell r="D5036" t="str">
            <v>M</v>
          </cell>
          <cell r="E5036">
            <v>40.33</v>
          </cell>
          <cell r="F5036">
            <v>12.78</v>
          </cell>
          <cell r="G5036">
            <v>27.55</v>
          </cell>
        </row>
        <row r="5037">
          <cell r="B5037">
            <v>100809</v>
          </cell>
          <cell r="C5037" t="str">
            <v>TUBO, PEX, MULTICAMADA, COM TUBO LUVA, DN 26, INSTALADO EM RAMAL INTERNO DE INSTALAÇÕES DE GÁS - FORNECIMENTO E INSTALAÇÃO. AF_01/2020</v>
          </cell>
          <cell r="D5037" t="str">
            <v>M</v>
          </cell>
          <cell r="E5037">
            <v>52.7</v>
          </cell>
          <cell r="F5037">
            <v>15.21</v>
          </cell>
          <cell r="G5037">
            <v>37.49</v>
          </cell>
        </row>
        <row r="5038">
          <cell r="B5038">
            <v>100810</v>
          </cell>
          <cell r="C5038" t="str">
            <v>TUBO, PEX, MULTICAMADA, COM TUBO LUVA, DN 32, INSTALADO EM RAMAL INTERNO DE INSTALAÇÕES DE GÁS - FORNECIMENTO E INSTALAÇÃO. AF_01/2020</v>
          </cell>
          <cell r="D5038" t="str">
            <v>M</v>
          </cell>
          <cell r="E5038">
            <v>70.19</v>
          </cell>
          <cell r="F5038">
            <v>18.62</v>
          </cell>
          <cell r="G5038">
            <v>51.57</v>
          </cell>
        </row>
        <row r="5039">
          <cell r="B5039">
            <v>100848</v>
          </cell>
          <cell r="C5039" t="str">
            <v>VASO SANITÁRIO INFANTIL LOUÇA BRANCA - FORNECIMENTO E INSTALACAO. AF_01/2020</v>
          </cell>
          <cell r="D5039" t="str">
            <v>UN</v>
          </cell>
          <cell r="E5039">
            <v>631.28</v>
          </cell>
          <cell r="F5039">
            <v>16.03</v>
          </cell>
          <cell r="G5039">
            <v>615.25</v>
          </cell>
        </row>
        <row r="5040">
          <cell r="B5040">
            <v>100849</v>
          </cell>
          <cell r="C5040" t="str">
            <v>ASSENTO SANITÁRIO CONVENCIONAL - FORNECIMENTO E INSTALACAO. AF_01/2020</v>
          </cell>
          <cell r="D5040" t="str">
            <v>UN</v>
          </cell>
          <cell r="E5040">
            <v>42.98</v>
          </cell>
          <cell r="F5040">
            <v>4.02</v>
          </cell>
          <cell r="G5040">
            <v>38.96</v>
          </cell>
        </row>
        <row r="5041">
          <cell r="B5041">
            <v>100851</v>
          </cell>
          <cell r="C5041" t="str">
            <v>ASSENTO SANITÁRIO INFANTIL - FORNECIMENTO E INSTALACAO. AF_01/2020</v>
          </cell>
          <cell r="D5041" t="str">
            <v>UN</v>
          </cell>
          <cell r="E5041">
            <v>85.66</v>
          </cell>
          <cell r="F5041">
            <v>4.02</v>
          </cell>
          <cell r="G5041">
            <v>81.64</v>
          </cell>
        </row>
        <row r="5042">
          <cell r="B5042">
            <v>100852</v>
          </cell>
          <cell r="C5042" t="str">
            <v>CUBA DE EMBUTIR RETANGULAR DE AÇO INOXIDÁVEL, 56 X 33 X 12 CM - FORNECIMENTO E INSTALAÇÃO. AF_01/2020</v>
          </cell>
          <cell r="D5042" t="str">
            <v>UN</v>
          </cell>
          <cell r="E5042">
            <v>268.9</v>
          </cell>
          <cell r="F5042">
            <v>11.64</v>
          </cell>
          <cell r="G5042">
            <v>257.26</v>
          </cell>
        </row>
        <row r="5043">
          <cell r="B5043">
            <v>100853</v>
          </cell>
          <cell r="C5043" t="str">
            <v>TORNEIRA CROMADA DE MESA PARA LAVATORIO, TIPO MONOCOMANDO. AF_01/2020</v>
          </cell>
          <cell r="D5043" t="str">
            <v>UN</v>
          </cell>
          <cell r="E5043">
            <v>527.55</v>
          </cell>
          <cell r="F5043">
            <v>12.13</v>
          </cell>
          <cell r="G5043">
            <v>515.42</v>
          </cell>
        </row>
        <row r="5044">
          <cell r="B5044">
            <v>100854</v>
          </cell>
          <cell r="C5044" t="str">
            <v>TORNEIRA CROMADA DE MESA PARA LAVATÓRIO COM SENSOR DE PRESENCA. AF_01/2020</v>
          </cell>
          <cell r="D5044" t="str">
            <v>UN</v>
          </cell>
          <cell r="E5044">
            <v>2779.91</v>
          </cell>
          <cell r="F5044">
            <v>16.96</v>
          </cell>
          <cell r="G5044">
            <v>2762.95</v>
          </cell>
        </row>
        <row r="5045">
          <cell r="B5045">
            <v>100856</v>
          </cell>
          <cell r="C5045" t="str">
            <v>MANOPLA E CANOPLA CROMADA - FORNECIMENTO E INSTALAÇÃO. AF_01/2020</v>
          </cell>
          <cell r="D5045" t="str">
            <v>UN</v>
          </cell>
          <cell r="E5045">
            <v>57.51</v>
          </cell>
          <cell r="F5045">
            <v>2.51</v>
          </cell>
          <cell r="G5045">
            <v>55</v>
          </cell>
        </row>
        <row r="5046">
          <cell r="B5046">
            <v>100857</v>
          </cell>
          <cell r="C5046" t="str">
            <v>ACABAMENTO MONOCOMANDO PARA CHUVEIRO - FORNECIMENTO E INSTALAÇÃO. AF_01/2020</v>
          </cell>
          <cell r="D5046" t="str">
            <v>UN</v>
          </cell>
          <cell r="E5046">
            <v>812.09</v>
          </cell>
          <cell r="F5046">
            <v>9.01</v>
          </cell>
          <cell r="G5046">
            <v>803.08</v>
          </cell>
        </row>
        <row r="5047">
          <cell r="B5047">
            <v>100858</v>
          </cell>
          <cell r="C5047" t="str">
            <v>MICTÓRIO SIFONADO LOUÇA BRANCA - PADRÃO MÉDIO - FORNECIMENTO E INSTALAÇÃO. AF_01/2020</v>
          </cell>
          <cell r="D5047" t="str">
            <v>UN</v>
          </cell>
          <cell r="E5047">
            <v>830.56</v>
          </cell>
          <cell r="F5047">
            <v>26.49</v>
          </cell>
          <cell r="G5047">
            <v>804.07</v>
          </cell>
        </row>
        <row r="5048">
          <cell r="B5048">
            <v>100859</v>
          </cell>
          <cell r="C5048" t="str">
            <v>MICTÓRIO SIFONADO LOUÇA BRANCA PARA ENTRADA DE ÁGUA EMBUTIDA - PADRÃO ALTO - FORNECIMENTO E INSTALAÇÃO. AF_01/2020</v>
          </cell>
          <cell r="D5048" t="str">
            <v>UN</v>
          </cell>
          <cell r="E5048">
            <v>1165.1</v>
          </cell>
          <cell r="F5048">
            <v>55.58</v>
          </cell>
          <cell r="G5048">
            <v>1109.52</v>
          </cell>
        </row>
        <row r="5049">
          <cell r="B5049">
            <v>100860</v>
          </cell>
          <cell r="C5049" t="str">
            <v>CHUVEIRO ELÉTRICO COMUM CORPO PLÁSTICO, TIPO DUCHA - FORNECIMENTO E INSTALAÇÃO. AF_01/2020</v>
          </cell>
          <cell r="D5049" t="str">
            <v>UN</v>
          </cell>
          <cell r="E5049">
            <v>105.62</v>
          </cell>
          <cell r="F5049">
            <v>11.72</v>
          </cell>
          <cell r="G5049">
            <v>93.9</v>
          </cell>
        </row>
        <row r="5050">
          <cell r="B5050">
            <v>100861</v>
          </cell>
          <cell r="C5050" t="str">
            <v>SUPORTE MÃO FRANCESA EM AÇO, ABAS IGUAIS 30 CM, CAPACIDADE MINIMA 60 KG, BRANCO - FORNECIMENTO E INSTALAÇÃO. AF_01/2020</v>
          </cell>
          <cell r="D5050" t="str">
            <v>UN</v>
          </cell>
          <cell r="E5050">
            <v>36.81</v>
          </cell>
          <cell r="F5050">
            <v>12.44</v>
          </cell>
          <cell r="G5050">
            <v>24.37</v>
          </cell>
        </row>
        <row r="5051">
          <cell r="B5051">
            <v>100862</v>
          </cell>
          <cell r="C5051" t="str">
            <v>SUPORTE MÃO FRANCESA EM ACO, ABAS IGUAIS 40 CM, CAPACIDADE MINIMA 70 KG, BRANCO - FORNECIMENTO E INSTALAÇÃO. AF_01/2020</v>
          </cell>
          <cell r="D5051" t="str">
            <v>UN</v>
          </cell>
          <cell r="E5051">
            <v>40.22</v>
          </cell>
          <cell r="F5051">
            <v>12.44</v>
          </cell>
          <cell r="G5051">
            <v>27.78</v>
          </cell>
        </row>
        <row r="5052">
          <cell r="B5052">
            <v>100863</v>
          </cell>
          <cell r="C5052" t="str">
            <v>BARRA DE APOIO EM "L", EM ACO INOX POLIDO 70 X 70 CM, FIXADA NA PAREDE - FORNECIMENTO E INSTALACAO. AF_01/2020</v>
          </cell>
          <cell r="D5052" t="str">
            <v>UN</v>
          </cell>
          <cell r="E5052">
            <v>831.25</v>
          </cell>
          <cell r="F5052">
            <v>37.32</v>
          </cell>
          <cell r="G5052">
            <v>793.93</v>
          </cell>
        </row>
        <row r="5053">
          <cell r="B5053">
            <v>100864</v>
          </cell>
          <cell r="C5053" t="str">
            <v>BARRA DE APOIO EM "L", EM ACO INOX POLIDO 80 X 80 CM, FIXADA NA PAREDE - FORNECIMENTO E INSTALACAO. AF_01/2020</v>
          </cell>
          <cell r="D5053" t="str">
            <v>UN</v>
          </cell>
          <cell r="E5053">
            <v>922.37</v>
          </cell>
          <cell r="F5053">
            <v>37.36</v>
          </cell>
          <cell r="G5053">
            <v>885.01</v>
          </cell>
        </row>
        <row r="5054">
          <cell r="B5054">
            <v>100865</v>
          </cell>
          <cell r="C5054" t="str">
            <v>BARRA DE APOIO LATERAL ARTICULADA, COM TRAVA, EM ACO INOX POLIDO, FIXADA NA PAREDE - FORNECIMENTO E INSTALAÇÃO. AF_01/2020</v>
          </cell>
          <cell r="D5054" t="str">
            <v>UN</v>
          </cell>
          <cell r="E5054">
            <v>861.45</v>
          </cell>
          <cell r="F5054">
            <v>16.54</v>
          </cell>
          <cell r="G5054">
            <v>844.91</v>
          </cell>
        </row>
        <row r="5055">
          <cell r="B5055">
            <v>100866</v>
          </cell>
          <cell r="C5055" t="str">
            <v>BARRA DE APOIO RETA, EM ACO INOX POLIDO, COMPRIMENTO 60CM, FIXADA NA PAREDE - FORNECIMENTO E INSTALAÇÃO. AF_01/2020</v>
          </cell>
          <cell r="D5055" t="str">
            <v>UN</v>
          </cell>
          <cell r="E5055">
            <v>414.45</v>
          </cell>
          <cell r="F5055">
            <v>24.87</v>
          </cell>
          <cell r="G5055">
            <v>389.58</v>
          </cell>
        </row>
        <row r="5056">
          <cell r="B5056">
            <v>100867</v>
          </cell>
          <cell r="C5056" t="str">
            <v>BARRA DE APOIO RETA, EM ACO INOX POLIDO, COMPRIMENTO 70 CM, FIXADA NA PAREDE - FORNECIMENTO E INSTALAÇÃO. AF_01/2020</v>
          </cell>
          <cell r="D5056" t="str">
            <v>UN</v>
          </cell>
          <cell r="E5056">
            <v>444.5</v>
          </cell>
          <cell r="F5056">
            <v>24.89</v>
          </cell>
          <cell r="G5056">
            <v>419.61</v>
          </cell>
        </row>
        <row r="5057">
          <cell r="B5057">
            <v>100868</v>
          </cell>
          <cell r="C5057" t="str">
            <v>BARRA DE APOIO RETA, EM ACO INOX POLIDO, COMPRIMENTO 80 CM, FIXADA NA PAREDE - FORNECIMENTO E INSTALAÇÃO. AF_01/2020</v>
          </cell>
          <cell r="D5057" t="str">
            <v>UN</v>
          </cell>
          <cell r="E5057">
            <v>464.49</v>
          </cell>
          <cell r="F5057">
            <v>24.9</v>
          </cell>
          <cell r="G5057">
            <v>439.59</v>
          </cell>
        </row>
        <row r="5058">
          <cell r="B5058">
            <v>100869</v>
          </cell>
          <cell r="C5058" t="str">
            <v>BARRA DE APOIO RETA, EM ACO INOX POLIDO, COMPRIMENTO 90 CM, FIXADA NA PAREDE - FORNECIMENTO E INSTALAÇÃO. AF_01/2020</v>
          </cell>
          <cell r="D5058" t="str">
            <v>UN</v>
          </cell>
          <cell r="E5058">
            <v>479.83</v>
          </cell>
          <cell r="F5058">
            <v>24.9</v>
          </cell>
          <cell r="G5058">
            <v>454.93</v>
          </cell>
        </row>
        <row r="5059">
          <cell r="B5059">
            <v>100870</v>
          </cell>
          <cell r="C5059" t="str">
            <v>BARRA DE APOIO RETA, EM ALUMINIO, COMPRIMENTO 60 CM, FIXADA NA PAREDE - FORNECIMENTO E INSTALAÇÃO. AF_01/2020</v>
          </cell>
          <cell r="D5059" t="str">
            <v>UN</v>
          </cell>
          <cell r="E5059">
            <v>311.98</v>
          </cell>
          <cell r="F5059">
            <v>24.86</v>
          </cell>
          <cell r="G5059">
            <v>287.12</v>
          </cell>
        </row>
        <row r="5060">
          <cell r="B5060">
            <v>100871</v>
          </cell>
          <cell r="C5060" t="str">
            <v>BARRA DE APOIO RETA, EM ALUMINIO, COMPRIMENTO 70 CM, FIXADA NA PAREDE - FORNECIMENTO E INSTALAÇÃO. AF_01/2020</v>
          </cell>
          <cell r="D5060" t="str">
            <v>UN</v>
          </cell>
          <cell r="E5060">
            <v>336.8</v>
          </cell>
          <cell r="F5060">
            <v>24.89</v>
          </cell>
          <cell r="G5060">
            <v>311.91</v>
          </cell>
        </row>
        <row r="5061">
          <cell r="B5061">
            <v>100872</v>
          </cell>
          <cell r="C5061" t="str">
            <v>BARRA DE APOIO RETA, EM ALUMINIO, COMPRIMENTO 80 CM, FIXADA NA PAREDE - FORNECIMENTO E INSTALAÇÃO. AF_01/2020</v>
          </cell>
          <cell r="D5061" t="str">
            <v>UN</v>
          </cell>
          <cell r="E5061">
            <v>352.65</v>
          </cell>
          <cell r="F5061">
            <v>24.9</v>
          </cell>
          <cell r="G5061">
            <v>327.75</v>
          </cell>
        </row>
        <row r="5062">
          <cell r="B5062">
            <v>100873</v>
          </cell>
          <cell r="C5062" t="str">
            <v>BARRA DE APOIO RETA, EM ALUMINIO, COMPRIMENTO 90 CM, FIXADA NA PAREDE - FORNECIMENTO E INSTALAÇÃO. AF_01/2020</v>
          </cell>
          <cell r="D5062" t="str">
            <v>UN</v>
          </cell>
          <cell r="E5062">
            <v>362.55</v>
          </cell>
          <cell r="F5062">
            <v>24.87</v>
          </cell>
          <cell r="G5062">
            <v>337.68</v>
          </cell>
        </row>
        <row r="5063">
          <cell r="B5063">
            <v>100874</v>
          </cell>
          <cell r="C5063" t="str">
            <v>PUXADOR PARA PCD, FIXADO NA PORTA - FORNECIMENTO E INSTALAÇÃO. AF_01/2020</v>
          </cell>
          <cell r="D5063" t="str">
            <v>UN</v>
          </cell>
          <cell r="E5063">
            <v>414.45</v>
          </cell>
          <cell r="F5063">
            <v>24.87</v>
          </cell>
          <cell r="G5063">
            <v>389.58</v>
          </cell>
        </row>
        <row r="5064">
          <cell r="B5064">
            <v>100875</v>
          </cell>
          <cell r="C5064" t="str">
            <v>BANCO ARTICULADO, EM ACO INOX, PARA PCD, FIXADO NA PAREDE - FORNECIMENTO E INSTALAÇÃO. AF_01/2020</v>
          </cell>
          <cell r="D5064" t="str">
            <v>UN</v>
          </cell>
          <cell r="E5064">
            <v>1583.61</v>
          </cell>
          <cell r="F5064">
            <v>33.26</v>
          </cell>
          <cell r="G5064">
            <v>1550.35</v>
          </cell>
        </row>
        <row r="5065">
          <cell r="B5065">
            <v>100878</v>
          </cell>
          <cell r="C5065" t="str">
            <v>VASO SANITÁRIO SIFONADO COM CAIXA ACOPLADA, LOUÇA BRANCA - PADRÃO ALTO - FORNECIMENTO E INSTALAÇÃO. AF_01/2020</v>
          </cell>
          <cell r="D5065" t="str">
            <v>UN</v>
          </cell>
          <cell r="E5065">
            <v>749.29</v>
          </cell>
          <cell r="F5065">
            <v>37.39</v>
          </cell>
          <cell r="G5065">
            <v>711.9</v>
          </cell>
        </row>
        <row r="5066">
          <cell r="B5066">
            <v>100889</v>
          </cell>
          <cell r="C5066" t="str">
            <v>ESTACA METÁLICA PARA FUNDAÇÃO, UTILIZANDO PERFIL LAMINADO HP250X62 (EXCLUSIVE MOBILIZAÇÃO E DESMOBILIZAÇÃO). AF_01/2020</v>
          </cell>
          <cell r="D5066" t="str">
            <v>KG</v>
          </cell>
          <cell r="E5066">
            <v>12.08</v>
          </cell>
          <cell r="F5066">
            <v>0.46</v>
          </cell>
          <cell r="G5066">
            <v>11.62</v>
          </cell>
        </row>
        <row r="5067">
          <cell r="B5067">
            <v>100890</v>
          </cell>
          <cell r="C5067" t="str">
            <v>ESTACA METÁLICA PARA FUNDAÇÃO, UTILIZANDO PERFIL LAMINADO HP310X79 (EXCLUSIVE MOBILIZAÇÃO E DESMOBILIZAÇÃO). AF_01/2020</v>
          </cell>
          <cell r="D5067" t="str">
            <v>KG</v>
          </cell>
          <cell r="E5067">
            <v>11.89</v>
          </cell>
          <cell r="F5067">
            <v>0.38</v>
          </cell>
          <cell r="G5067">
            <v>11.51</v>
          </cell>
        </row>
        <row r="5068">
          <cell r="B5068">
            <v>100892</v>
          </cell>
          <cell r="C5068" t="str">
            <v>ESTACA METÁLICA PARA CONTENÇÃO, UTILIZANDO PERFIL LAMINADO W250X32,7 (EXCLUSIVE MOBILIZAÇÃO E DESMOBILIZAÇÃO). AF_01/2020</v>
          </cell>
          <cell r="D5068" t="str">
            <v>KG</v>
          </cell>
          <cell r="E5068">
            <v>12.61</v>
          </cell>
          <cell r="F5068">
            <v>0.76</v>
          </cell>
          <cell r="G5068">
            <v>11.85</v>
          </cell>
        </row>
        <row r="5069">
          <cell r="B5069">
            <v>100893</v>
          </cell>
          <cell r="C5069" t="str">
            <v>ESTACA METÁLICA PARA CONTENÇÃO, UTILIZANDO PERFIL LAMINADO W250X38,5 (EXCLUSIVE MOBILIZAÇÃO E DESMOBILIZAÇÃO). AF_01/2020</v>
          </cell>
          <cell r="D5069" t="str">
            <v>KG</v>
          </cell>
          <cell r="E5069">
            <v>12.39</v>
          </cell>
          <cell r="F5069">
            <v>0.66</v>
          </cell>
          <cell r="G5069">
            <v>11.73</v>
          </cell>
        </row>
        <row r="5070">
          <cell r="B5070">
            <v>100894</v>
          </cell>
          <cell r="C5070" t="str">
            <v>ESTACA METÁLICA PARA CONTENÇÃO, UTILIZANDO PERFIL LAMINADO W250X44,8 (EXCLUSIVE MOBILIZAÇÃO E DESMOBILIZAÇÃO). AF_01/2020</v>
          </cell>
          <cell r="D5070" t="str">
            <v>KG</v>
          </cell>
          <cell r="E5070">
            <v>12.26</v>
          </cell>
          <cell r="F5070">
            <v>0.56</v>
          </cell>
          <cell r="G5070">
            <v>11.7</v>
          </cell>
        </row>
        <row r="5071">
          <cell r="B5071">
            <v>100896</v>
          </cell>
          <cell r="C5071" t="str">
            <v>ESTACA ESCAVADA MECANICAMENTE, SEM FLUIDO ESTABILIZANTE, COM 25CM DE DIÂMETRO, CONCRETO LANÇADO POR CAMINHÃO BETONEIRA (EXCLUSIVE MOBILIZAÇÃO E DESMOBILIZAÇÃO). AF_01/2020</v>
          </cell>
          <cell r="D5071" t="str">
            <v>M</v>
          </cell>
          <cell r="E5071">
            <v>66.54</v>
          </cell>
          <cell r="F5071">
            <v>6.88</v>
          </cell>
          <cell r="G5071">
            <v>59.66</v>
          </cell>
        </row>
        <row r="5072">
          <cell r="B5072">
            <v>100897</v>
          </cell>
          <cell r="C5072" t="str">
            <v>ESTACA ESCAVADA MECANICAMENTE, SEM FLUIDO ESTABILIZANTE, COM 40CM DE DIÂMETRO, CONCRETO LANÇADO POR CAMINHÃO BETONEIRA (EXCLUSIVE MOBILIZAÇÃO E DESMOBILIZAÇÃO). AF_01/2020</v>
          </cell>
          <cell r="D5072" t="str">
            <v>M</v>
          </cell>
          <cell r="E5072">
            <v>129.78</v>
          </cell>
          <cell r="F5072">
            <v>8.71</v>
          </cell>
          <cell r="G5072">
            <v>121.07</v>
          </cell>
        </row>
        <row r="5073">
          <cell r="B5073">
            <v>100898</v>
          </cell>
          <cell r="C5073" t="str">
            <v>ESTACA ESCAVADA MECANICAMENTE, SEM FLUIDO ESTABILIZANTE, COM 60CM DE DIÂMETRO, CONCRETO LANÇADO POR CAMINHÃO BETONEIRA (EXCLUSIVE MOBILIZAÇÃO E DESMOBILIZAÇÃO). AF_01/2020</v>
          </cell>
          <cell r="D5073" t="str">
            <v>M</v>
          </cell>
          <cell r="E5073">
            <v>250.24</v>
          </cell>
          <cell r="F5073">
            <v>10.74</v>
          </cell>
          <cell r="G5073">
            <v>239.5</v>
          </cell>
        </row>
        <row r="5074">
          <cell r="B5074">
            <v>100899</v>
          </cell>
          <cell r="C5074" t="str">
            <v>ESTACA ESCAVADA MECANICAMENTE, SEM FLUIDO ESTABILIZANTE, COM 25CM DE DIÂMETRO, CONCRETO LANÇADO MANUALMENTE (EXCLUSIVE MOBILIZAÇÃO E DESMOBILIZAÇÃO). AF_01/2020</v>
          </cell>
          <cell r="D5074" t="str">
            <v>M</v>
          </cell>
          <cell r="E5074">
            <v>90.84</v>
          </cell>
          <cell r="F5074">
            <v>24.85</v>
          </cell>
          <cell r="G5074">
            <v>65.99</v>
          </cell>
        </row>
        <row r="5075">
          <cell r="B5075">
            <v>100900</v>
          </cell>
          <cell r="C5075" t="str">
            <v>ESTACA ESCAVADA MECANICAMENTE, SEM FLUIDO ESTABILIZANTE, COM 60CM DE DIÂMETRO, CONCRETO LANÇADO POR BOMBA LANÇA (EXCLUSIVE BOMBEAMENTO, MOBILIZAÇÃO E DESMOBILIZAÇÃO). AF_01/2020</v>
          </cell>
          <cell r="D5075" t="str">
            <v>M</v>
          </cell>
          <cell r="E5075">
            <v>287.21</v>
          </cell>
          <cell r="F5075">
            <v>14.02</v>
          </cell>
          <cell r="G5075">
            <v>273.19</v>
          </cell>
        </row>
        <row r="5076">
          <cell r="B5076">
            <v>100902</v>
          </cell>
          <cell r="C5076" t="str">
            <v>LÂMPADA TUBULAR LED DE 9/10 W, COM SOQUETE, BASE G13 - FORNECIMENTO E INSTALAÇÃO. AF_09/2024_PS</v>
          </cell>
          <cell r="D5076" t="str">
            <v>UN</v>
          </cell>
          <cell r="E5076">
            <v>29.7</v>
          </cell>
          <cell r="F5076">
            <v>10.66</v>
          </cell>
          <cell r="G5076">
            <v>19.04</v>
          </cell>
        </row>
        <row r="5077">
          <cell r="B5077">
            <v>100903</v>
          </cell>
          <cell r="C5077" t="str">
            <v>LÂMPADA TUBULAR LED DE 18/20 W, COM SOQUETE, BASE G13 - FORNECIMENTO E INSTALAÇÃO. AF_09/2024_PS</v>
          </cell>
          <cell r="D5077" t="str">
            <v>UN</v>
          </cell>
          <cell r="E5077">
            <v>32.37</v>
          </cell>
          <cell r="F5077">
            <v>10.66</v>
          </cell>
          <cell r="G5077">
            <v>21.71</v>
          </cell>
        </row>
        <row r="5078">
          <cell r="B5078">
            <v>100937</v>
          </cell>
          <cell r="C5078" t="str">
            <v>TRANSPORTE COM CAMINHÃO BASCULANTE DE 6 M³, EM VIA INTERNA (DENTRO DO CANTEIRO - UNIDADE: M3XKM). AF_07/2020</v>
          </cell>
          <cell r="D5078" t="str">
            <v>M3XKM</v>
          </cell>
          <cell r="E5078">
            <v>9.35</v>
          </cell>
          <cell r="F5078">
            <v>1.24</v>
          </cell>
          <cell r="G5078">
            <v>8.11</v>
          </cell>
        </row>
        <row r="5079">
          <cell r="B5079">
            <v>100938</v>
          </cell>
          <cell r="C5079" t="str">
            <v>TRANSPORTE COM CAMINHÃO BASCULANTE DE 10 M³, EM VIA INTERNA (DENTRO DO CANTEIRO - UNIDADE: M3XKM). AF_07/2020</v>
          </cell>
          <cell r="D5079" t="str">
            <v>M3XKM</v>
          </cell>
          <cell r="E5079">
            <v>7.88</v>
          </cell>
          <cell r="F5079">
            <v>0.74</v>
          </cell>
          <cell r="G5079">
            <v>7.14</v>
          </cell>
        </row>
        <row r="5080">
          <cell r="B5080">
            <v>100939</v>
          </cell>
          <cell r="C5080" t="str">
            <v>TRANSPORTE COM CAMINHÃO BASCULANTE DE 14 M³, EM VIA INTERNA (DENTRO DO CANTEIRO - UNIDADE:M3XKM). AF_07/2020</v>
          </cell>
          <cell r="D5080" t="str">
            <v>M3XKM</v>
          </cell>
          <cell r="E5080">
            <v>7.08</v>
          </cell>
          <cell r="F5080">
            <v>0.53</v>
          </cell>
          <cell r="G5080">
            <v>6.55</v>
          </cell>
        </row>
        <row r="5081">
          <cell r="B5081">
            <v>100940</v>
          </cell>
          <cell r="C5081" t="str">
            <v>TRANSPORTE COM CAMINHÃO BASCULANTE DE 18 M³, EM VIA INTERNA (DENTRO DO CANTEIRO - UNIDADE: M3XKM). AF_07/2020</v>
          </cell>
          <cell r="D5081" t="str">
            <v>M3XKM</v>
          </cell>
          <cell r="E5081">
            <v>6.05</v>
          </cell>
          <cell r="F5081">
            <v>0.41</v>
          </cell>
          <cell r="G5081">
            <v>5.64</v>
          </cell>
        </row>
        <row r="5082">
          <cell r="B5082">
            <v>100941</v>
          </cell>
          <cell r="C5082" t="str">
            <v>TRANSPORTE COM CAMINHÃO BASCULANTE DE 6 M³, EM VIA INTERNA (DENTRO DO CANTEIRO - UNIDADE: TXKM). AF_07/2020</v>
          </cell>
          <cell r="D5082" t="str">
            <v>TXKM</v>
          </cell>
          <cell r="E5082">
            <v>6.23</v>
          </cell>
          <cell r="F5082">
            <v>0.82</v>
          </cell>
          <cell r="G5082">
            <v>5.41</v>
          </cell>
        </row>
        <row r="5083">
          <cell r="B5083">
            <v>100942</v>
          </cell>
          <cell r="C5083" t="str">
            <v>TRANSPORTE COM CAMINHÃO BASCULANTE DE 10 M³, EM VIA INTERNA A OBRA (UNIDADE: TXKM). AF_07/2020</v>
          </cell>
          <cell r="D5083" t="str">
            <v>TXKM</v>
          </cell>
          <cell r="E5083">
            <v>5.25</v>
          </cell>
          <cell r="F5083">
            <v>0.49</v>
          </cell>
          <cell r="G5083">
            <v>4.76</v>
          </cell>
        </row>
        <row r="5084">
          <cell r="B5084">
            <v>100943</v>
          </cell>
          <cell r="C5084" t="str">
            <v>TRANSPORTE COM CAMINHÃO BASCULANTE DE 14 M³, EM VIA INTERNA (DENTRO DO CANTEIRO - UNIDADE: TXKM). AF_07/2020</v>
          </cell>
          <cell r="D5084" t="str">
            <v>TXKM</v>
          </cell>
          <cell r="E5084">
            <v>4.7</v>
          </cell>
          <cell r="F5084">
            <v>0.34</v>
          </cell>
          <cell r="G5084">
            <v>4.36</v>
          </cell>
        </row>
        <row r="5085">
          <cell r="B5085">
            <v>100944</v>
          </cell>
          <cell r="C5085" t="str">
            <v>TRANSPORTE COM CAMINHÃO BASCULANTE DE 18 M³, EM VIA INTERNA (DENTRO DO CANTEIRO - UNIDADE: TXKM). AF_07/2020</v>
          </cell>
          <cell r="D5085" t="str">
            <v>TXKM</v>
          </cell>
          <cell r="E5085">
            <v>4.05</v>
          </cell>
          <cell r="F5085">
            <v>0.27</v>
          </cell>
          <cell r="G5085">
            <v>3.78</v>
          </cell>
        </row>
        <row r="5086">
          <cell r="B5086">
            <v>100945</v>
          </cell>
          <cell r="C5086" t="str">
            <v>TRANSPORTE COM CAMINHÃO CARROCERIA 9T, EM VIA URBANA EM LEITO NATURAL (UNIDADE: TXKM). AF_07/2020</v>
          </cell>
          <cell r="D5086" t="str">
            <v>TXKM</v>
          </cell>
          <cell r="E5086">
            <v>2.94</v>
          </cell>
          <cell r="F5086">
            <v>0.33</v>
          </cell>
          <cell r="G5086">
            <v>2.61</v>
          </cell>
        </row>
        <row r="5087">
          <cell r="B5087">
            <v>100946</v>
          </cell>
          <cell r="C5087" t="str">
            <v>TRANSPORTE COM CAMINHÃO CARROCERIA 9T, EM VIA URBANA EM REVESTIMENTO PRIMÁRIO (UNIDADE: TXKM). AF_07/2020</v>
          </cell>
          <cell r="D5087" t="str">
            <v>TXKM</v>
          </cell>
          <cell r="E5087">
            <v>2.54</v>
          </cell>
          <cell r="F5087">
            <v>0.28</v>
          </cell>
          <cell r="G5087">
            <v>2.26</v>
          </cell>
        </row>
        <row r="5088">
          <cell r="B5088">
            <v>100947</v>
          </cell>
          <cell r="C5088" t="str">
            <v>TRANSPORTE COM CAMINHÃO CARROCERIA 9T, EM VIA URBANA PAVIMENTADA, DMT ATÉ 30KM (UNIDADE: TXKM). AF_07/2020</v>
          </cell>
          <cell r="D5088" t="str">
            <v>TXKM</v>
          </cell>
          <cell r="E5088">
            <v>2.34</v>
          </cell>
          <cell r="F5088">
            <v>0.26</v>
          </cell>
          <cell r="G5088">
            <v>2.08</v>
          </cell>
        </row>
        <row r="5089">
          <cell r="B5089">
            <v>100948</v>
          </cell>
          <cell r="C5089" t="str">
            <v>TRANSPORTE COM CAMINHÃO CARROCERIA 9T, EM VIA URBANA PAVIMENTADA, ADICIONAL PARA DMT EXCEDENTE A 30 KM (UNIDADE: TXKM). AF_07/2020</v>
          </cell>
          <cell r="D5089" t="str">
            <v>TXKM</v>
          </cell>
          <cell r="E5089">
            <v>0.92</v>
          </cell>
          <cell r="F5089">
            <v>0.1</v>
          </cell>
          <cell r="G5089">
            <v>0.82</v>
          </cell>
        </row>
        <row r="5090">
          <cell r="B5090">
            <v>100949</v>
          </cell>
          <cell r="C5090" t="str">
            <v>TRANSPORTE COM CAMINHÃO CARROCERIA 9T, EM VIA INTERNA (DENTRO DO CANTEIRO - UNIDADE: TXKM). AF_07/2020</v>
          </cell>
          <cell r="D5090" t="str">
            <v>TXKM</v>
          </cell>
          <cell r="E5090">
            <v>7</v>
          </cell>
          <cell r="F5090">
            <v>0.8</v>
          </cell>
          <cell r="G5090">
            <v>6.2</v>
          </cell>
        </row>
        <row r="5091">
          <cell r="B5091">
            <v>100950</v>
          </cell>
          <cell r="C5091" t="str">
            <v>TRANSPORTE COM CAMINHÃO CARROCERIA COM GUINDAUTO (MUNCK), MOMENTO MÁXIMO DE CARGA 11,7 TM, EM VIA URBANA EM LEITO NATURAL (UNIDADE: TXKM). AF_07/2020</v>
          </cell>
          <cell r="D5091" t="str">
            <v>TXKM</v>
          </cell>
          <cell r="E5091">
            <v>3.74</v>
          </cell>
          <cell r="F5091">
            <v>0.4</v>
          </cell>
          <cell r="G5091">
            <v>3.34</v>
          </cell>
        </row>
        <row r="5092">
          <cell r="B5092">
            <v>100951</v>
          </cell>
          <cell r="C5092" t="str">
            <v>TRANSPORTE COM CAMINHÃO CARROCERIA COM GUINDAUTO (MUNCK), MOMENTO MÁXIMO DE CARGA 11,7 TM, EM VIA URBANA EM REVESTIMENTO PRIMÁRIO (UNIDADE: TXKM). AF_07/2020</v>
          </cell>
          <cell r="D5092" t="str">
            <v>TXKM</v>
          </cell>
          <cell r="E5092">
            <v>3.23</v>
          </cell>
          <cell r="F5092">
            <v>0.34</v>
          </cell>
          <cell r="G5092">
            <v>2.89</v>
          </cell>
        </row>
        <row r="5093">
          <cell r="B5093">
            <v>100952</v>
          </cell>
          <cell r="C5093" t="str">
            <v>TRANSPORTE COM CAMINHÃO CARROCERIA COM GUINDAUTO (MUNCK), MOMENTO MÁXIMO DE CARGA 11,7 TM, EM VIA URBANA PAVIMENTADA, DMT ATÉ 30KM (UNIDADE: TXKM). AF_07/2020</v>
          </cell>
          <cell r="D5093" t="str">
            <v>TXKM</v>
          </cell>
          <cell r="E5093">
            <v>2.98</v>
          </cell>
          <cell r="F5093">
            <v>0.31</v>
          </cell>
          <cell r="G5093">
            <v>2.67</v>
          </cell>
        </row>
        <row r="5094">
          <cell r="B5094">
            <v>100953</v>
          </cell>
          <cell r="C5094" t="str">
            <v>TRANSPORTE COM CAMINHÃO CARROCERIA COM GUINDAUTO (MUNCK), MOMENTO MÁXIMO DE CARGA 11,7 TM, EM VIA URBANA PAVIMENTADA, ADICIONAL PARA DMT EXCEDENTE A 30 KM (UNIDADE: TXKM). AF_07/2020</v>
          </cell>
          <cell r="D5094" t="str">
            <v>TXKM</v>
          </cell>
          <cell r="E5094">
            <v>1.18</v>
          </cell>
          <cell r="F5094">
            <v>0.12</v>
          </cell>
          <cell r="G5094">
            <v>1.06</v>
          </cell>
        </row>
        <row r="5095">
          <cell r="B5095">
            <v>100954</v>
          </cell>
          <cell r="C5095" t="str">
            <v>TRANSPORTE COM CAMINHÃO CARROCERIA COM GUINDAUTO (MUNCK), MOMENTO MÁXIMO DE CARGA 11,7 TM, EM VIA INTERNA (DENTRO DO CANTEIRO - UNIDADE: TXKM). AF_07/2020</v>
          </cell>
          <cell r="D5095" t="str">
            <v>TXKM</v>
          </cell>
          <cell r="E5095">
            <v>8.91</v>
          </cell>
          <cell r="F5095">
            <v>0.97</v>
          </cell>
          <cell r="G5095">
            <v>7.94</v>
          </cell>
        </row>
        <row r="5096">
          <cell r="B5096">
            <v>100955</v>
          </cell>
          <cell r="C5096" t="str">
            <v>TRANSPORTE COM CAMINHÃO PIPA DE 6 M³, EM VIA URBANA EM LEITO NATURAL (UNIDADE: M3XKM). AF_07/2020</v>
          </cell>
          <cell r="D5096" t="str">
            <v>M3XKM</v>
          </cell>
          <cell r="E5096">
            <v>5.09</v>
          </cell>
          <cell r="F5096">
            <v>0.5</v>
          </cell>
          <cell r="G5096">
            <v>4.59</v>
          </cell>
        </row>
        <row r="5097">
          <cell r="B5097">
            <v>100956</v>
          </cell>
          <cell r="C5097" t="str">
            <v>TRANSPORTE COM CAMINHÃO PIPA DE 6 M³, EM VIA URBANA EM REVESTIMENTO PRIMÁRIO (UNIDADE: M3XKM). AF_07/2020</v>
          </cell>
          <cell r="D5097" t="str">
            <v>M3XKM</v>
          </cell>
          <cell r="E5097">
            <v>4.42</v>
          </cell>
          <cell r="F5097">
            <v>0.43</v>
          </cell>
          <cell r="G5097">
            <v>3.99</v>
          </cell>
        </row>
        <row r="5098">
          <cell r="B5098">
            <v>100957</v>
          </cell>
          <cell r="C5098" t="str">
            <v>TRANSPORTE COM CAMINHÃO PIPA DE 6 M³, EM VIA URBANA PAVIMENTADA, DMT ATÉ 30KM (UNIDADE: M3XKM). AF_07/2020</v>
          </cell>
          <cell r="D5098" t="str">
            <v>M3XKM</v>
          </cell>
          <cell r="E5098">
            <v>4.04</v>
          </cell>
          <cell r="F5098">
            <v>0.4</v>
          </cell>
          <cell r="G5098">
            <v>3.64</v>
          </cell>
        </row>
        <row r="5099">
          <cell r="B5099">
            <v>100958</v>
          </cell>
          <cell r="C5099" t="str">
            <v>TRANSPORTE COM CAMINHÃO PIPA DE 6 M³, EM VIA URBANA PAVIMENTADA, ADICIONAL PARA DMT EXCEDENTE A 30 KM (UNIDADE: M3XKM). AF_07/2020</v>
          </cell>
          <cell r="D5099" t="str">
            <v>M3XKM</v>
          </cell>
          <cell r="E5099">
            <v>1.63</v>
          </cell>
          <cell r="F5099">
            <v>0.15</v>
          </cell>
          <cell r="G5099">
            <v>1.48</v>
          </cell>
        </row>
        <row r="5100">
          <cell r="B5100">
            <v>100959</v>
          </cell>
          <cell r="C5100" t="str">
            <v>TRANSPORTE COM CAMINHÃO PIPA DE 6 M³, EM VIA INTERNA (DENTRO DO CANTEIRO - UNIDADE: M3XKM). AF_07/2020</v>
          </cell>
          <cell r="D5100" t="str">
            <v>M3XKM</v>
          </cell>
          <cell r="E5100">
            <v>12.16</v>
          </cell>
          <cell r="F5100">
            <v>1.2</v>
          </cell>
          <cell r="G5100">
            <v>10.96</v>
          </cell>
        </row>
        <row r="5101">
          <cell r="B5101">
            <v>100960</v>
          </cell>
          <cell r="C5101" t="str">
            <v>TRANSPORTE COM CAMINHÃO PIPA DE 10 M³, EM VIA URBANA EM LEITO NATURAL (UNIDADE: M3XKM). AF_07/2020</v>
          </cell>
          <cell r="D5101" t="str">
            <v>M3XKM</v>
          </cell>
          <cell r="E5101">
            <v>3.81</v>
          </cell>
          <cell r="F5101">
            <v>0.3</v>
          </cell>
          <cell r="G5101">
            <v>3.51</v>
          </cell>
        </row>
        <row r="5102">
          <cell r="B5102">
            <v>100961</v>
          </cell>
          <cell r="C5102" t="str">
            <v>TRANSPORTE COM CAMINHÃO PIPA DE 10 M³, EM VIA URBANA EM REVESTIMENTO PRIMÁRIO (UNIDADE: M3XKM). AF_07/2020</v>
          </cell>
          <cell r="D5102" t="str">
            <v>M3XKM</v>
          </cell>
          <cell r="E5102">
            <v>3.3</v>
          </cell>
          <cell r="F5102">
            <v>0.25</v>
          </cell>
          <cell r="G5102">
            <v>3.05</v>
          </cell>
        </row>
        <row r="5103">
          <cell r="B5103">
            <v>100962</v>
          </cell>
          <cell r="C5103" t="str">
            <v>TRANSPORTE COM CAMINHÃO PIPA DE 10 M³, EM VIA URBANA PAVIMENTADA, DMT ATÉ 30KM (UNIDADE: M3XKM). AF_07/2020</v>
          </cell>
          <cell r="D5103" t="str">
            <v>M3XKM</v>
          </cell>
          <cell r="E5103">
            <v>3.01</v>
          </cell>
          <cell r="F5103">
            <v>0.23</v>
          </cell>
          <cell r="G5103">
            <v>2.78</v>
          </cell>
        </row>
        <row r="5104">
          <cell r="B5104">
            <v>100963</v>
          </cell>
          <cell r="C5104" t="str">
            <v>TRANSPORTE COM CAMINHÃO PIPA DE 10 M³, EM VIA URBANA PAVIMENTADA, ADICIONAL PARA DMT EXCEDENTE A 30 KM (UNIDADE: M3XKM). AF_07/2020</v>
          </cell>
          <cell r="D5104" t="str">
            <v>M3XKM</v>
          </cell>
          <cell r="E5104">
            <v>1.19</v>
          </cell>
          <cell r="F5104">
            <v>0.08</v>
          </cell>
          <cell r="G5104">
            <v>1.11</v>
          </cell>
        </row>
        <row r="5105">
          <cell r="B5105">
            <v>100964</v>
          </cell>
          <cell r="C5105" t="str">
            <v>TRANSPORTE COM CAMINHÃO PIPA DE 10 M³, EM VIA INTERNA (DENTRO DO CANTEIRO - UNIDADE: M3XKM). AF_07/2020</v>
          </cell>
          <cell r="D5105" t="str">
            <v>M3XKM</v>
          </cell>
          <cell r="E5105">
            <v>9.14</v>
          </cell>
          <cell r="F5105">
            <v>0.71</v>
          </cell>
          <cell r="G5105">
            <v>8.43</v>
          </cell>
        </row>
        <row r="5106">
          <cell r="B5106">
            <v>100965</v>
          </cell>
          <cell r="C5106" t="str">
            <v>TRANSPORTE COM CAMINHÃO TANQUE DE TRANSPORTE DE MATERIAL ASFÁLTICO DE 30000 L, EM VIA URBANA EM LEITO NATURAL (UNIDADE: TXKM). AF_07/2020</v>
          </cell>
          <cell r="D5106" t="str">
            <v>TXKM</v>
          </cell>
          <cell r="E5106">
            <v>1.88</v>
          </cell>
          <cell r="F5106">
            <v>0.11</v>
          </cell>
          <cell r="G5106">
            <v>1.77</v>
          </cell>
        </row>
        <row r="5107">
          <cell r="B5107">
            <v>100966</v>
          </cell>
          <cell r="C5107" t="str">
            <v>TRANSPORTE COM CAMINHÃO TANQUE DE TRANSPORTE DE MATERIAL ASFÁLTICO DE 30000 L, EM VIA URBANA EM REVESTIMENTO PRIMÁRIO (UNIDADE: TXKM). AF_07/2020</v>
          </cell>
          <cell r="D5107" t="str">
            <v>TXKM</v>
          </cell>
          <cell r="E5107">
            <v>1.61</v>
          </cell>
          <cell r="F5107">
            <v>0.1</v>
          </cell>
          <cell r="G5107">
            <v>1.51</v>
          </cell>
        </row>
        <row r="5108">
          <cell r="B5108">
            <v>100969</v>
          </cell>
          <cell r="C5108" t="str">
            <v>TRANSPORTE COM CAMINHÃO TANQUE DE TRANSPORTE DE MATERIAL ASFÁLTICO DE 20000 L, EM VIA URBANA EM LEITO NATURAL (UNIDADE: TXKM). AF_07/2020</v>
          </cell>
          <cell r="D5108" t="str">
            <v>TXKM</v>
          </cell>
          <cell r="E5108">
            <v>2.45</v>
          </cell>
          <cell r="F5108">
            <v>0.18</v>
          </cell>
          <cell r="G5108">
            <v>2.27</v>
          </cell>
        </row>
        <row r="5109">
          <cell r="B5109">
            <v>100970</v>
          </cell>
          <cell r="C5109" t="str">
            <v>TRANSPORTE COM CAMINHÃO TANQUE DE TRANSPORTE DE MATERIAL ASFÁLTICO DE 20000 L, EM VIA URBANA EM REVESTIMENTO PRIMÁRIO (UNIDADE: TXKM). AF_07/2020</v>
          </cell>
          <cell r="D5109" t="str">
            <v>TXKM</v>
          </cell>
          <cell r="E5109">
            <v>2.08</v>
          </cell>
          <cell r="F5109">
            <v>0.15</v>
          </cell>
          <cell r="G5109">
            <v>1.93</v>
          </cell>
        </row>
        <row r="5110">
          <cell r="B5110">
            <v>100973</v>
          </cell>
          <cell r="C5110" t="str">
            <v>CARGA, MANOBRA E DESCARGA DE SOLOS E MATERIAIS GRANULARES EM CAMINHÃO BASCULANTE 6 M³ - CARGA COM PÁ CARREGADEIRA (CAÇAMBA DE 1,7 A 2,8 M³ / 128 HP) E DESCARGA LIVRE (UNIDADE: M3). AF_07/2020</v>
          </cell>
          <cell r="D5110" t="str">
            <v>M3</v>
          </cell>
          <cell r="E5110">
            <v>9.48</v>
          </cell>
          <cell r="F5110">
            <v>1.72</v>
          </cell>
          <cell r="G5110">
            <v>7.76</v>
          </cell>
        </row>
        <row r="5111">
          <cell r="B5111">
            <v>100974</v>
          </cell>
          <cell r="C5111" t="str">
            <v>CARGA, MANOBRA E DESCARGA DE SOLOS E MATERIAIS GRANULARES EM CAMINHÃO BASCULANTE 10 M³ - CARGA COM PÁ CARREGADEIRA (CAÇAMBA DE 1,7 A 2,8 M³ / 128 HP) E DESCARGA LIVRE (UNIDADE: M3). AF_07/2020</v>
          </cell>
          <cell r="D5111" t="str">
            <v>M3</v>
          </cell>
          <cell r="E5111">
            <v>9.14</v>
          </cell>
          <cell r="F5111">
            <v>1.28</v>
          </cell>
          <cell r="G5111">
            <v>7.86</v>
          </cell>
        </row>
        <row r="5112">
          <cell r="B5112">
            <v>100975</v>
          </cell>
          <cell r="C5112" t="str">
            <v>CARGA, MANOBRA E DESCARGA DE SOLOS E MATERIAIS GRANULARES EM CAMINHÃO BASCULANTE 14 M³ - CARGA COM PÁ CARREGADEIRA (CAÇAMBA DE 1,7 A 2,8 M³ / 128 HP) E DESCARGA LIVRE (UNIDADE: M3). AF_07/2020</v>
          </cell>
          <cell r="D5112" t="str">
            <v>M3</v>
          </cell>
          <cell r="E5112">
            <v>9.37</v>
          </cell>
          <cell r="F5112">
            <v>1.11</v>
          </cell>
          <cell r="G5112">
            <v>8.26</v>
          </cell>
        </row>
        <row r="5113">
          <cell r="B5113">
            <v>100976</v>
          </cell>
          <cell r="C5113" t="str">
            <v>CARGA, MANOBRA E DESCARGA DE SOLOS E MATERIAIS GRANULARES EM CAMINHÃO BASCULANTE 18 M³ - CARGA COM PÁ CARREGADEIRA (CAÇAMBA DE 1,7 A 2,8 M³ / 128 HP) E DESCARGA LIVRE (UNIDADE: M3). AF_07/2020</v>
          </cell>
          <cell r="D5113" t="str">
            <v>M3</v>
          </cell>
          <cell r="E5113">
            <v>9.19</v>
          </cell>
          <cell r="F5113">
            <v>1</v>
          </cell>
          <cell r="G5113">
            <v>8.19</v>
          </cell>
        </row>
        <row r="5114">
          <cell r="B5114">
            <v>100977</v>
          </cell>
          <cell r="C5114" t="str">
            <v>CARGA, MANOBRA E DESCARGA DE SOLOS E MATERIAIS GRANULARES EM CAMINHÃO BASCULANTE 6 M³ - CARGA COM ESCAVADEIRA HIDRÁULICA (CAÇAMBA DE 1,20 M³ / 155 HP) E DESCARGA LIVRE (UNIDADE: M3). AF_07/2020</v>
          </cell>
          <cell r="D5114" t="str">
            <v>M3</v>
          </cell>
          <cell r="E5114">
            <v>8.25</v>
          </cell>
          <cell r="F5114">
            <v>1.35</v>
          </cell>
          <cell r="G5114">
            <v>6.9</v>
          </cell>
        </row>
        <row r="5115">
          <cell r="B5115">
            <v>100978</v>
          </cell>
          <cell r="C5115" t="str">
            <v>CARGA, MANOBRA E DESCARGA DE SOLOS E MATERIAIS GRANULARES EM CAMINHÃO BASCULANTE 10 M³ - CARGA COM ESCAVADEIRA HIDRÁULICA (CAÇAMBA DE 1,20 M³ / 155 HP) E DESCARGA LIVRE (UNIDADE: M3). AF_07/2020</v>
          </cell>
          <cell r="D5115" t="str">
            <v>M3</v>
          </cell>
          <cell r="E5115">
            <v>7.46</v>
          </cell>
          <cell r="F5115">
            <v>0.94</v>
          </cell>
          <cell r="G5115">
            <v>6.52</v>
          </cell>
        </row>
        <row r="5116">
          <cell r="B5116">
            <v>100979</v>
          </cell>
          <cell r="C5116" t="str">
            <v>CARGA, MANOBRA E DESCARGA DE SOLOS E MATERIAIS GRANULARES EM CAMINHÃO BASCULANTE 14 M³ - CARGA COM ESCAVADEIRA HIDRÁULICA (CAÇAMBA DE 1,20 M³ / 155 HP) E DESCARGA LIVRE (UNIDADE: M3). AF_07/2020</v>
          </cell>
          <cell r="D5116" t="str">
            <v>M3</v>
          </cell>
          <cell r="E5116">
            <v>7.28</v>
          </cell>
          <cell r="F5116">
            <v>0.76</v>
          </cell>
          <cell r="G5116">
            <v>6.52</v>
          </cell>
        </row>
        <row r="5117">
          <cell r="B5117">
            <v>100980</v>
          </cell>
          <cell r="C5117" t="str">
            <v>CARGA, MANOBRA E DESCARGA DE SOLOS E MATERIAIS GRANULARES EM CAMINHÃO BASCULANTE 18 M³ - CARGA COM ESCAVADEIRA HIDRÁULICA (CAÇAMBA DE 1,20 M³ / 155 HP) E DESCARGA LIVRE (UNIDADE: M3). AF_07/2020</v>
          </cell>
          <cell r="D5117" t="str">
            <v>M3</v>
          </cell>
          <cell r="E5117">
            <v>6.9</v>
          </cell>
          <cell r="F5117">
            <v>0.67</v>
          </cell>
          <cell r="G5117">
            <v>6.23</v>
          </cell>
        </row>
        <row r="5118">
          <cell r="B5118">
            <v>100981</v>
          </cell>
          <cell r="C5118" t="str">
            <v>CARGA, MANOBRA E DESCARGA DE ENTULHO EM CAMINHÃO BASCULANTE 6 M³ - CARGA COM ESCAVADEIRA HIDRÁULICA (CAÇAMBA DE 0,80 M³ / 111 HP) E DESCARGA LIVRE (UNIDADE: M3). AF_07/2020</v>
          </cell>
          <cell r="D5118" t="str">
            <v>M3</v>
          </cell>
          <cell r="E5118">
            <v>10.03</v>
          </cell>
          <cell r="F5118">
            <v>1.65</v>
          </cell>
          <cell r="G5118">
            <v>8.38</v>
          </cell>
        </row>
        <row r="5119">
          <cell r="B5119">
            <v>100982</v>
          </cell>
          <cell r="C5119" t="str">
            <v>CARGA, MANOBRA E DESCARGA DE ENTULHO EM CAMINHÃO BASCULANTE 10 M³ - CARGA COM ESCAVADEIRA HIDRÁULICA (CAÇAMBA DE 0,80 M³ / 111 HP) E DESCARGA LIVRE (UNIDADE: M3). AF_07/2020</v>
          </cell>
          <cell r="D5119" t="str">
            <v>M3</v>
          </cell>
          <cell r="E5119">
            <v>9.65</v>
          </cell>
          <cell r="F5119">
            <v>1.23</v>
          </cell>
          <cell r="G5119">
            <v>8.42</v>
          </cell>
        </row>
        <row r="5120">
          <cell r="B5120">
            <v>100983</v>
          </cell>
          <cell r="C5120" t="str">
            <v>CARGA, MANOBRA E DESCARGA DE ENTULHO EM CAMINHÃO BASCULANTE 14 M³ - CARGA COM ESCAVADEIRA HIDRÁULICA (CAÇAMBA DE 0,80 M³ / 111 HP) E DESCARGA LIVRE (UNIDADE: M3). AF_07/2020</v>
          </cell>
          <cell r="D5120" t="str">
            <v>M3</v>
          </cell>
          <cell r="E5120">
            <v>9.85</v>
          </cell>
          <cell r="F5120">
            <v>1.06</v>
          </cell>
          <cell r="G5120">
            <v>8.79</v>
          </cell>
        </row>
        <row r="5121">
          <cell r="B5121">
            <v>100984</v>
          </cell>
          <cell r="C5121" t="str">
            <v>CARGA, MANOBRA E DESCARGA DE ENTULHO EM CAMINHÃO BASCULANTE 18 M³ - CARGA COM ESCAVADEIRA HIDRÁULICA (CAÇAMBA DE 0,80 M³ / 111 HP) E DESCARGA LIVRE (UNIDADE: M3). AF_07/2020</v>
          </cell>
          <cell r="D5121" t="str">
            <v>M3</v>
          </cell>
          <cell r="E5121">
            <v>9.65</v>
          </cell>
          <cell r="F5121">
            <v>0.96</v>
          </cell>
          <cell r="G5121">
            <v>8.69</v>
          </cell>
        </row>
        <row r="5122">
          <cell r="B5122">
            <v>100985</v>
          </cell>
          <cell r="C5122" t="str">
            <v>CARGA DE MISTURA ASFÁLTICA EM CAMINHÃO BASCULANTE 6 M³ (UNIDADE: M3). AF_07/2020</v>
          </cell>
          <cell r="D5122" t="str">
            <v>M3</v>
          </cell>
          <cell r="E5122">
            <v>7.86</v>
          </cell>
          <cell r="F5122">
            <v>1.15</v>
          </cell>
          <cell r="G5122">
            <v>6.71</v>
          </cell>
        </row>
        <row r="5123">
          <cell r="B5123">
            <v>100986</v>
          </cell>
          <cell r="C5123" t="str">
            <v>CARGA DE MISTURA ASFÁLTICA EM CAMINHÃO BASCULANTE 10 M³ (UNIDADE: M3). AF_07/2020</v>
          </cell>
          <cell r="D5123" t="str">
            <v>M3</v>
          </cell>
          <cell r="E5123">
            <v>9.54</v>
          </cell>
          <cell r="F5123">
            <v>0.97</v>
          </cell>
          <cell r="G5123">
            <v>8.57</v>
          </cell>
        </row>
        <row r="5124">
          <cell r="B5124">
            <v>100987</v>
          </cell>
          <cell r="C5124" t="str">
            <v>CARGA DE MISTURA ASFÁLTICA EM CAMINHÃO BASCULANTE 14 M³ (UNIDADE: M3). AF_07/2020</v>
          </cell>
          <cell r="D5124" t="str">
            <v>M3</v>
          </cell>
          <cell r="E5124">
            <v>11.24</v>
          </cell>
          <cell r="F5124">
            <v>0.89</v>
          </cell>
          <cell r="G5124">
            <v>10.35</v>
          </cell>
        </row>
        <row r="5125">
          <cell r="B5125">
            <v>100988</v>
          </cell>
          <cell r="C5125" t="str">
            <v>CARGA DE MISTURA ASFÁLTICA EM CAMINHÃO BASCULANTE 18 M³ (UNIDADE: M3). AF_07/2020</v>
          </cell>
          <cell r="D5125" t="str">
            <v>M3</v>
          </cell>
          <cell r="E5125">
            <v>11.93</v>
          </cell>
          <cell r="F5125">
            <v>0.86</v>
          </cell>
          <cell r="G5125">
            <v>11.07</v>
          </cell>
        </row>
        <row r="5126">
          <cell r="B5126">
            <v>100989</v>
          </cell>
          <cell r="C5126" t="str">
            <v>CARGA, MANOBRA E DESCARGA DE SOLOS E MATERIAIS GRANULARES EM CAMINHÃO BASCULANTE 6 M³ - CARGA COM PÁ CARREGADEIRA (CAÇAMBA DE 1,7 A 2,8 M³ / 128 HP) E DESCARGA LIVRE (UNIDADE: T). AF_07/2020</v>
          </cell>
          <cell r="D5126" t="str">
            <v>T</v>
          </cell>
          <cell r="E5126">
            <v>6.31</v>
          </cell>
          <cell r="F5126">
            <v>1.14</v>
          </cell>
          <cell r="G5126">
            <v>5.17</v>
          </cell>
        </row>
        <row r="5127">
          <cell r="B5127">
            <v>100990</v>
          </cell>
          <cell r="C5127" t="str">
            <v>CARGA, MANOBRA E DESCARGA DE SOLOS E MATERIAIS GRANULARES EM CAMINHÃO BASCULANTE 10 M³ - CARGA COM PÁ CARREGADEIRA (CAÇAMBA DE 1,7 A 2,8 M³ / 128 HP) E DESCARGA LIVRE (UNIDADE: T). AF_07/2020</v>
          </cell>
          <cell r="D5127" t="str">
            <v>T</v>
          </cell>
          <cell r="E5127">
            <v>6.1</v>
          </cell>
          <cell r="F5127">
            <v>0.85</v>
          </cell>
          <cell r="G5127">
            <v>5.25</v>
          </cell>
        </row>
        <row r="5128">
          <cell r="B5128">
            <v>100991</v>
          </cell>
          <cell r="C5128" t="str">
            <v>CARGA, MANOBRA E DESCARGA DE SOLOS E MATERIAIS GRANULARES EM CAMINHÃO BASCULANTE 14 M³ - CARGA COM PÁ CARREGADEIRA (CAÇAMBA DE 1,7 A 2,8 M³ / 128 HP) E DESCARGA LIVRE (UNIDADE: T). AF_07/2020</v>
          </cell>
          <cell r="D5128" t="str">
            <v>T</v>
          </cell>
          <cell r="E5128">
            <v>6.28</v>
          </cell>
          <cell r="F5128">
            <v>0.73</v>
          </cell>
          <cell r="G5128">
            <v>5.55</v>
          </cell>
        </row>
        <row r="5129">
          <cell r="B5129">
            <v>100992</v>
          </cell>
          <cell r="C5129" t="str">
            <v>CARGA, MANOBRA E DESCARGA DE SOLOS E MATERIAIS GRANULARES EM CAMINHÃO BASCULANTE 18 M³ - CARGA COM PÁ CARREGADEIRA (CAÇAMBA DE 1,7 A 2,8 M³ / 128 HP) E DESCARGA LIVRE (UNIDADE: T). AF_07/2020</v>
          </cell>
          <cell r="D5129" t="str">
            <v>T</v>
          </cell>
          <cell r="E5129">
            <v>6.12</v>
          </cell>
          <cell r="F5129">
            <v>0.66</v>
          </cell>
          <cell r="G5129">
            <v>5.46</v>
          </cell>
        </row>
        <row r="5130">
          <cell r="B5130">
            <v>100993</v>
          </cell>
          <cell r="C5130" t="str">
            <v>CARGA, MANOBRA E DESCARGA DE SOLOS E MATERIAIS GRANULARES EM CAMINHÃO BASCULANTE 6 M³ - CARGA COM ESCAVADEIRA HIDRÁULICA (CAÇAMBA DE 1,20 M³ / 155 HP) E DESCARGA LIVRE (UNIDADE: T). AF_07/2020</v>
          </cell>
          <cell r="D5130" t="str">
            <v>T</v>
          </cell>
          <cell r="E5130">
            <v>5.48</v>
          </cell>
          <cell r="F5130">
            <v>0.89</v>
          </cell>
          <cell r="G5130">
            <v>4.59</v>
          </cell>
        </row>
        <row r="5131">
          <cell r="B5131">
            <v>100994</v>
          </cell>
          <cell r="C5131" t="str">
            <v>CARGA, MANOBRA E DESCARGA DE SOLOS E MATERIAIS GRANULARES EM CAMINHÃO BASCULANTE 10 M³ - CARGA COM ESCAVADEIRA HIDRÁULICA (CAÇAMBA DE 1,20 M³ / 155 HP) E DESCARGA LIVRE (UNIDADE: T). AF_07/2020</v>
          </cell>
          <cell r="D5131" t="str">
            <v>T</v>
          </cell>
          <cell r="E5131">
            <v>4.95</v>
          </cell>
          <cell r="F5131">
            <v>0.61</v>
          </cell>
          <cell r="G5131">
            <v>4.34</v>
          </cell>
        </row>
        <row r="5132">
          <cell r="B5132">
            <v>100995</v>
          </cell>
          <cell r="C5132" t="str">
            <v>CARGA, MANOBRA E DESCARGA DE SOLOS E MATERIAIS GRANULARES EM CAMINHÃO BASCULANTE 14 M³ - CARGA COM ESCAVADEIRA HIDRÁULICA (CAÇAMBA DE 1,20 M³ / 155 HP) E DESCARGA LIVRE (UNIDADE: T). AF_07/2020</v>
          </cell>
          <cell r="D5132" t="str">
            <v>T</v>
          </cell>
          <cell r="E5132">
            <v>4.86</v>
          </cell>
          <cell r="F5132">
            <v>0.51</v>
          </cell>
          <cell r="G5132">
            <v>4.35</v>
          </cell>
        </row>
        <row r="5133">
          <cell r="B5133">
            <v>100996</v>
          </cell>
          <cell r="C5133" t="str">
            <v>CARGA, MANOBRA E DESCARGA DE SOLOS E MATERIAIS GRANULARES EM CAMINHÃO BASCULANTE 18 M³ - CARGA COM ESCAVADEIRA HIDRÁULICA (CAÇAMBA DE 1,20 M³ / 155 HP) E DESCARGA LIVRE (UNIDADE: T). AF_07/2020</v>
          </cell>
          <cell r="D5133" t="str">
            <v>T</v>
          </cell>
          <cell r="E5133">
            <v>4.58</v>
          </cell>
          <cell r="F5133">
            <v>0.43</v>
          </cell>
          <cell r="G5133">
            <v>4.15</v>
          </cell>
        </row>
        <row r="5134">
          <cell r="B5134">
            <v>100997</v>
          </cell>
          <cell r="C5134" t="str">
            <v>CARGA, MANOBRA E DESCARGA DE ENTULHO EM CAMINHÃO BASCULANTE 6 M³ - CARGA COM ESCAVADEIRA HIDRÁULICA (CAÇAMBA DE 0,80 M³ / 111 HP) E DESCARGA LIVRE (UNIDADE: T). AF_07/2020</v>
          </cell>
          <cell r="D5134" t="str">
            <v>T</v>
          </cell>
          <cell r="E5134">
            <v>6.69</v>
          </cell>
          <cell r="F5134">
            <v>1.1</v>
          </cell>
          <cell r="G5134">
            <v>5.59</v>
          </cell>
        </row>
        <row r="5135">
          <cell r="B5135">
            <v>100998</v>
          </cell>
          <cell r="C5135" t="str">
            <v>CARGA, MANOBRA E DESCARGA DE ENTULHO EM CAMINHÃO BASCULANTE 10 M³ - CARGA COM ESCAVADEIRA HIDRÁULICA (CAÇAMBA DE 0,80 M³ / 111 HP) E DESCARGA LIVRE (UNIDADE: T). AF_07/2020</v>
          </cell>
          <cell r="D5135" t="str">
            <v>T</v>
          </cell>
          <cell r="E5135">
            <v>6.43</v>
          </cell>
          <cell r="F5135">
            <v>0.82</v>
          </cell>
          <cell r="G5135">
            <v>5.61</v>
          </cell>
        </row>
        <row r="5136">
          <cell r="B5136">
            <v>100999</v>
          </cell>
          <cell r="C5136" t="str">
            <v>CARGA, MANOBRA E DESCARGA DE ENTULHO EM CAMINHÃO BASCULANTE 14 M³ - CARGA COM ESCAVADEIRA HIDRÁULICA (CAÇAMBA DE 0,80 M³ / 111 HP) E DESCARGA LIVRE (UNIDADE: T). AF_07/2020</v>
          </cell>
          <cell r="D5136" t="str">
            <v>T</v>
          </cell>
          <cell r="E5136">
            <v>6.59</v>
          </cell>
          <cell r="F5136">
            <v>0.7</v>
          </cell>
          <cell r="G5136">
            <v>5.89</v>
          </cell>
        </row>
        <row r="5137">
          <cell r="B5137">
            <v>101000</v>
          </cell>
          <cell r="C5137" t="str">
            <v>CARGA, MANOBRA E DESCARGA DE ENTULHO EM CAMINHÃO BASCULANTE 18 M³ - CARGA COM ESCAVADEIRA HIDRÁULICA (CAÇAMBA DE 0,80 M³ / 111 HP) E DESCARGA LIVRE (UNIDADE: T). AF_07/2020</v>
          </cell>
          <cell r="D5137" t="str">
            <v>T</v>
          </cell>
          <cell r="E5137">
            <v>6.43</v>
          </cell>
          <cell r="F5137">
            <v>0.64</v>
          </cell>
          <cell r="G5137">
            <v>5.79</v>
          </cell>
        </row>
        <row r="5138">
          <cell r="B5138">
            <v>101001</v>
          </cell>
          <cell r="C5138" t="str">
            <v>CARGA DE MISTURA ASFÁLTICA EM CAMINHÃO BASCULANTE 6 M³ (UNIDADE: T). AF_07/2020</v>
          </cell>
          <cell r="D5138" t="str">
            <v>T</v>
          </cell>
          <cell r="E5138">
            <v>5.24</v>
          </cell>
          <cell r="F5138">
            <v>0.76</v>
          </cell>
          <cell r="G5138">
            <v>4.48</v>
          </cell>
        </row>
        <row r="5139">
          <cell r="B5139">
            <v>101002</v>
          </cell>
          <cell r="C5139" t="str">
            <v>CARGA DE MISTURA ASFÁLTICA EM CAMINHÃO BASCULANTE 10 M³ (UNIDADE: T). AF_07/2020</v>
          </cell>
          <cell r="D5139" t="str">
            <v>T</v>
          </cell>
          <cell r="E5139">
            <v>6.35</v>
          </cell>
          <cell r="F5139">
            <v>0.64</v>
          </cell>
          <cell r="G5139">
            <v>5.71</v>
          </cell>
        </row>
        <row r="5140">
          <cell r="B5140">
            <v>101003</v>
          </cell>
          <cell r="C5140" t="str">
            <v>CARGA DE MISTURA ASFÁLTICA EM CAMINHÃO BASCULANTE 14 M³ (UNIDADE: T). AF_07/2020</v>
          </cell>
          <cell r="D5140" t="str">
            <v>T</v>
          </cell>
          <cell r="E5140">
            <v>7.48</v>
          </cell>
          <cell r="F5140">
            <v>0.59</v>
          </cell>
          <cell r="G5140">
            <v>6.89</v>
          </cell>
        </row>
        <row r="5141">
          <cell r="B5141">
            <v>101004</v>
          </cell>
          <cell r="C5141" t="str">
            <v>CARGA DE MISTURA ASFÁLTICA EM CAMINHÃO BASCULANTE 18 M³ (UNIDADE: T). AF_07/2020</v>
          </cell>
          <cell r="D5141" t="str">
            <v>T</v>
          </cell>
          <cell r="E5141">
            <v>7.95</v>
          </cell>
          <cell r="F5141">
            <v>0.57</v>
          </cell>
          <cell r="G5141">
            <v>7.38</v>
          </cell>
        </row>
        <row r="5142">
          <cell r="B5142">
            <v>101005</v>
          </cell>
          <cell r="C5142" t="str">
            <v>CARGA, MANOBRA E DESCARGA DE ÁGUA EM CAMINHÃO PIPA 6 M³. AF_07/2020</v>
          </cell>
          <cell r="D5142" t="str">
            <v>M3</v>
          </cell>
          <cell r="E5142">
            <v>19.39</v>
          </cell>
          <cell r="F5142">
            <v>1.91</v>
          </cell>
          <cell r="G5142">
            <v>17.48</v>
          </cell>
        </row>
        <row r="5143">
          <cell r="B5143">
            <v>101006</v>
          </cell>
          <cell r="C5143" t="str">
            <v>CARGA, MANOBRA E DESCARGA DE ÁGUA EM CAMINHÃO PIPA 10 M³. AF_07/2020</v>
          </cell>
          <cell r="D5143" t="str">
            <v>M3</v>
          </cell>
          <cell r="E5143">
            <v>21.69</v>
          </cell>
          <cell r="F5143">
            <v>1.71</v>
          </cell>
          <cell r="G5143">
            <v>19.98</v>
          </cell>
        </row>
        <row r="5144">
          <cell r="B5144">
            <v>101007</v>
          </cell>
          <cell r="C5144" t="str">
            <v>CARGA DE ÁGUA EM CAMINHÃO PIPA 6 M³. AF_07/2020</v>
          </cell>
          <cell r="D5144" t="str">
            <v>M3</v>
          </cell>
          <cell r="E5144">
            <v>5.62</v>
          </cell>
          <cell r="F5144">
            <v>0.55</v>
          </cell>
          <cell r="G5144">
            <v>5.07</v>
          </cell>
        </row>
        <row r="5145">
          <cell r="B5145">
            <v>101008</v>
          </cell>
          <cell r="C5145" t="str">
            <v>CARGA DE ÁGUA EM CAMINHÃO PIPA 10 M³. AF_07/2020</v>
          </cell>
          <cell r="D5145" t="str">
            <v>M3</v>
          </cell>
          <cell r="E5145">
            <v>5.74</v>
          </cell>
          <cell r="F5145">
            <v>0.44</v>
          </cell>
          <cell r="G5145">
            <v>5.3</v>
          </cell>
        </row>
        <row r="5146">
          <cell r="B5146">
            <v>101009</v>
          </cell>
          <cell r="C5146" t="str">
            <v>CARGA, MANOBRA E DESCARGA DE POSTE DE CONCRETO EM CAMINHÃO CARROCERIA COM GUINDAUTO (MUNCK) 11,7 TM. AF_07/2020</v>
          </cell>
          <cell r="D5146" t="str">
            <v>T</v>
          </cell>
          <cell r="E5146">
            <v>45.12</v>
          </cell>
          <cell r="F5146">
            <v>4.94</v>
          </cell>
          <cell r="G5146">
            <v>40.18</v>
          </cell>
        </row>
        <row r="5147">
          <cell r="B5147">
            <v>101010</v>
          </cell>
          <cell r="C5147" t="str">
            <v>CARGA, MANOBRA E DESCARGA DE PERFIL METÁLICO EM CAMINHÃO CARROCERIA COM GUINDAUTO (MUNCK) 11,7 TM. AF_07/2020</v>
          </cell>
          <cell r="D5147" t="str">
            <v>T</v>
          </cell>
          <cell r="E5147">
            <v>28.41</v>
          </cell>
          <cell r="F5147">
            <v>3.11</v>
          </cell>
          <cell r="G5147">
            <v>25.3</v>
          </cell>
        </row>
        <row r="5148">
          <cell r="B5148">
            <v>101013</v>
          </cell>
          <cell r="C5148" t="str">
            <v>CARGA, MANOBRA E DESCARGA DE TUBOS DE CONCRETO, DN MENOR OU IGUAL A 300 MM, EM CAMINHÃO CARROCERIA COM GUINDAUTO (MUNCK) 11,7 TM. AF_07/2020</v>
          </cell>
          <cell r="D5148" t="str">
            <v>T</v>
          </cell>
          <cell r="E5148">
            <v>46.94</v>
          </cell>
          <cell r="F5148">
            <v>9.75</v>
          </cell>
          <cell r="G5148">
            <v>37.19</v>
          </cell>
        </row>
        <row r="5149">
          <cell r="B5149">
            <v>101014</v>
          </cell>
          <cell r="C5149" t="str">
            <v>CARGA, MANOBRA E DESCARGA DE TUBOS DE CONCRETO, DN 400 MM, EM CAMINHÃO CARROCERIA COM GUINDAUTO (MUNCK) 11,7 TM. AF_07/2020</v>
          </cell>
          <cell r="D5149" t="str">
            <v>T</v>
          </cell>
          <cell r="E5149">
            <v>43</v>
          </cell>
          <cell r="F5149">
            <v>8.93</v>
          </cell>
          <cell r="G5149">
            <v>34.07</v>
          </cell>
        </row>
        <row r="5150">
          <cell r="B5150">
            <v>101015</v>
          </cell>
          <cell r="C5150" t="str">
            <v>CARGA, MANOBRA E DESCARGA DE TUBOS DE CONCRETO, DN 500 MM, EM CAMINHÃO CARROCERIA COM GUINDAUTO (MUNCK) 11,7 TM. AF_07/2020</v>
          </cell>
          <cell r="D5150" t="str">
            <v>T</v>
          </cell>
          <cell r="E5150">
            <v>35.32</v>
          </cell>
          <cell r="F5150">
            <v>7.33</v>
          </cell>
          <cell r="G5150">
            <v>27.99</v>
          </cell>
        </row>
        <row r="5151">
          <cell r="B5151">
            <v>101016</v>
          </cell>
          <cell r="C5151" t="str">
            <v>CARGA, MANOBRA E DESCARGA DE TUBOS METÁLICOS, DN MENOR OU IGUAL A 150 MM, EM CAMINHÃO CARROCERIA COM GUINDAUTO (MUNCK) 11,7 TM. AF_07/2020</v>
          </cell>
          <cell r="D5151" t="str">
            <v>T</v>
          </cell>
          <cell r="E5151">
            <v>40.9</v>
          </cell>
          <cell r="F5151">
            <v>8.49</v>
          </cell>
          <cell r="G5151">
            <v>32.41</v>
          </cell>
        </row>
        <row r="5152">
          <cell r="B5152">
            <v>101017</v>
          </cell>
          <cell r="C5152" t="str">
            <v>CARGA, MANOBRA E DESCARGA DE TUBOS METÁLICOS, DN 200 MM, EM CAMINHÃO CARROCERIA COM GUINDAUTO (MUNCK) 11,7 TM. AF_07/2020</v>
          </cell>
          <cell r="D5152" t="str">
            <v>T</v>
          </cell>
          <cell r="E5152">
            <v>31</v>
          </cell>
          <cell r="F5152">
            <v>6.43</v>
          </cell>
          <cell r="G5152">
            <v>24.57</v>
          </cell>
        </row>
        <row r="5153">
          <cell r="B5153">
            <v>101018</v>
          </cell>
          <cell r="C5153" t="str">
            <v>CARGA, MANOBRA E DESCARGA DE TUBOS METÁLICOS, DN 250 MM, EM CAMINHÃO CARROCERIA COM GUINDAUTO (MUNCK) 11,7 TM. AF_07/2020</v>
          </cell>
          <cell r="D5153" t="str">
            <v>T</v>
          </cell>
          <cell r="E5153">
            <v>25.47</v>
          </cell>
          <cell r="F5153">
            <v>5.28</v>
          </cell>
          <cell r="G5153">
            <v>20.19</v>
          </cell>
        </row>
        <row r="5154">
          <cell r="B5154">
            <v>101019</v>
          </cell>
          <cell r="C5154" t="str">
            <v>CARGA, MANOBRA E DESCARGA MANUAL DE TUBOS PLÁSTICOS, DN MENOR OU IGUAL A 100 MM, EM CAMINHÃO CARROCERIA 9T. AF_07/2020</v>
          </cell>
          <cell r="D5154" t="str">
            <v>T</v>
          </cell>
          <cell r="E5154">
            <v>590.92</v>
          </cell>
          <cell r="F5154">
            <v>163.27</v>
          </cell>
          <cell r="G5154">
            <v>427.65</v>
          </cell>
        </row>
        <row r="5155">
          <cell r="B5155">
            <v>101090</v>
          </cell>
          <cell r="C5155" t="str">
            <v>PISO EM PEDRA PORTUGUESA ASSENTADO SOBRE ARGAMASSA SECA DE CIMENTO E AREIA, TRAÇO 1:3, REJUNTADO COM CIMENTO COMUM. AF_05/2020</v>
          </cell>
          <cell r="D5155" t="str">
            <v>M2</v>
          </cell>
          <cell r="E5155">
            <v>233.11</v>
          </cell>
          <cell r="F5155">
            <v>20.49</v>
          </cell>
          <cell r="G5155">
            <v>212.62</v>
          </cell>
        </row>
        <row r="5156">
          <cell r="B5156">
            <v>101091</v>
          </cell>
          <cell r="C5156" t="str">
            <v>PISO EM LADRILHO HIDRÁULICO APLICADO EM AMBIENTES EXTERNOS. AF_05/2020</v>
          </cell>
          <cell r="D5156" t="str">
            <v>M2</v>
          </cell>
          <cell r="E5156">
            <v>171.52</v>
          </cell>
          <cell r="F5156">
            <v>33.7</v>
          </cell>
          <cell r="G5156">
            <v>137.82</v>
          </cell>
        </row>
        <row r="5157">
          <cell r="B5157">
            <v>101092</v>
          </cell>
          <cell r="C5157" t="str">
            <v>PISO EM GRANITO APLICADO EM CALÇADAS OU PISOS EXTERNOS. AF_05/2020</v>
          </cell>
          <cell r="D5157" t="str">
            <v>M2</v>
          </cell>
          <cell r="E5157">
            <v>470.39</v>
          </cell>
          <cell r="F5157">
            <v>40.17</v>
          </cell>
          <cell r="G5157">
            <v>430.22</v>
          </cell>
        </row>
        <row r="5158">
          <cell r="B5158">
            <v>101093</v>
          </cell>
          <cell r="C5158" t="str">
            <v>PISO EM MÁRMORE APLICADO EM CALÇADAS OU PISOS EXTERNOS. AF_05/2020</v>
          </cell>
          <cell r="D5158" t="str">
            <v>M2</v>
          </cell>
          <cell r="E5158">
            <v>598.44</v>
          </cell>
          <cell r="F5158">
            <v>40.16</v>
          </cell>
          <cell r="G5158">
            <v>558.28</v>
          </cell>
        </row>
        <row r="5159">
          <cell r="B5159">
            <v>101094</v>
          </cell>
          <cell r="C5159" t="str">
            <v>PISO PODOTÁTIL DE ALERTA OU DIRECIONAL, DE BORRACHA, ASSENTADO SOBRE ARGAMASSA. AF_05/2020</v>
          </cell>
          <cell r="D5159" t="str">
            <v>M</v>
          </cell>
          <cell r="E5159">
            <v>158.18</v>
          </cell>
          <cell r="F5159">
            <v>11.96</v>
          </cell>
          <cell r="G5159">
            <v>146.22</v>
          </cell>
        </row>
        <row r="5160">
          <cell r="B5160">
            <v>101096</v>
          </cell>
          <cell r="C5160" t="str">
            <v>TUBULÃO A CÉU ABERTO, DIÂMETRO DO FUSTE DE 70CM, ESCAVAÇÃO MANUAL, SEM ALARGAMENTO DE BASE, CONCRETO FEITO EM OBRA E LANÇADO COM JERICA. AF_05/2020</v>
          </cell>
          <cell r="D5160" t="str">
            <v>M3</v>
          </cell>
          <cell r="E5160">
            <v>1445.18</v>
          </cell>
          <cell r="F5160">
            <v>630.24</v>
          </cell>
          <cell r="G5160">
            <v>814.94</v>
          </cell>
        </row>
        <row r="5161">
          <cell r="B5161">
            <v>101097</v>
          </cell>
          <cell r="C5161" t="str">
            <v>TUBULÃO A CÉU ABERTO, DIÂMETRO DO FUSTE DE 80CM, ESCAVAÇÃO MANUAL, SEM ALARGAMENTO DE BASE, CONCRETO FEITO EM OBRA E LANÇADO COM JERICA. AF_05/2020</v>
          </cell>
          <cell r="D5161" t="str">
            <v>M3</v>
          </cell>
          <cell r="E5161">
            <v>1362.48</v>
          </cell>
          <cell r="F5161">
            <v>561.75</v>
          </cell>
          <cell r="G5161">
            <v>800.73</v>
          </cell>
        </row>
        <row r="5162">
          <cell r="B5162">
            <v>101098</v>
          </cell>
          <cell r="C5162" t="str">
            <v>TUBULÃO A CÉU ABERTO, DIÂMETRO DO FUSTE DE 100CM, ESCAVAÇÃO MANUAL, SEM ALARGAMENTO DE BASE, CONCRETO FEITO EM OBRA E LANÇADO COM JERICA. AF_05/2020</v>
          </cell>
          <cell r="D5162" t="str">
            <v>M3</v>
          </cell>
          <cell r="E5162">
            <v>1256.33</v>
          </cell>
          <cell r="F5162">
            <v>466.73</v>
          </cell>
          <cell r="G5162">
            <v>789.6</v>
          </cell>
        </row>
        <row r="5163">
          <cell r="B5163">
            <v>101099</v>
          </cell>
          <cell r="C5163" t="str">
            <v>TUBULÃO A CÉU ABERTO, DIÂMETRO DO FUSTE DE 120CM, ESCAVAÇÃO MANUAL, SEM ALARGAMENTO DE BASE, CONCRETO FEITO EM OBRA E LANÇADO COM JERICA. AF_05/2020</v>
          </cell>
          <cell r="D5163" t="str">
            <v>M3</v>
          </cell>
          <cell r="E5163">
            <v>1147.62</v>
          </cell>
          <cell r="F5163">
            <v>403.85</v>
          </cell>
          <cell r="G5163">
            <v>743.77</v>
          </cell>
        </row>
        <row r="5164">
          <cell r="B5164">
            <v>101100</v>
          </cell>
          <cell r="C5164" t="str">
            <v>TUBULÃO A CÉU ABERTO, DIÂMETRO DO FUSTE DE 70CM, ESCAVAÇÃO MECÂNICA, SEM ALARGAMENTO DE BASE, CONCRETO FEITO EM OBRA E LANÇADO COM JERICA. AF_05/2020</v>
          </cell>
          <cell r="D5164" t="str">
            <v>M3</v>
          </cell>
          <cell r="E5164">
            <v>1030.82</v>
          </cell>
          <cell r="F5164">
            <v>183.9</v>
          </cell>
          <cell r="G5164">
            <v>846.92</v>
          </cell>
        </row>
        <row r="5165">
          <cell r="B5165">
            <v>101101</v>
          </cell>
          <cell r="C5165" t="str">
            <v>TUBULÃO A CÉU ABERTO, DIÂMETRO DO FUSTE DE 80CM, ESCAVAÇÃO MECÂNICA, SEM ALARGAMENTO DE BASE, CONCRETO FEITO EM OBRA E LANÇADO COM JERICA (EXCLUSIVE MOBILIZAÇÃO E DESMOBILIZAÇÃO). AF_05/2020</v>
          </cell>
          <cell r="D5165" t="str">
            <v>M3</v>
          </cell>
          <cell r="E5165">
            <v>1006.11</v>
          </cell>
          <cell r="F5165">
            <v>174.26</v>
          </cell>
          <cell r="G5165">
            <v>831.85</v>
          </cell>
        </row>
        <row r="5166">
          <cell r="B5166">
            <v>101102</v>
          </cell>
          <cell r="C5166" t="str">
            <v>TUBULÃO A CÉU ABERTO, DIÂMETRO DO FUSTE DE 100CM, ESCAVAÇÃO MECÂNICA, SEM ALARGAMENTO DE BASE, CONCRETO FEITO EM OBRA E LANÇADO COM JERICA (EXCLUSIVE MOBILIZAÇÃO E DESMOBILIZAÇÃO). AF_05/2020</v>
          </cell>
          <cell r="D5166" t="str">
            <v>M3</v>
          </cell>
          <cell r="E5166">
            <v>979.87</v>
          </cell>
          <cell r="F5166">
            <v>159.82</v>
          </cell>
          <cell r="G5166">
            <v>820.05</v>
          </cell>
        </row>
        <row r="5167">
          <cell r="B5167">
            <v>101103</v>
          </cell>
          <cell r="C5167" t="str">
            <v>TUBULÃO A CÉU ABERTO, DIÂMETRO DO FUSTE DE 120CM, ESCAVAÇÃO MECÂNICA, SEM ALARGAMENTO DE BASE, CONCRETO FEITO EM OBRA E LANÇADO COM JERICA (EXCLUSIVE MOBILIZAÇÃO E DESMOBILIZAÇÃO). AF_05/2020</v>
          </cell>
          <cell r="D5167" t="str">
            <v>M3</v>
          </cell>
          <cell r="E5167">
            <v>923.1</v>
          </cell>
          <cell r="F5167">
            <v>149.27</v>
          </cell>
          <cell r="G5167">
            <v>773.83</v>
          </cell>
        </row>
        <row r="5168">
          <cell r="B5168">
            <v>101104</v>
          </cell>
          <cell r="C5168" t="str">
            <v>TUBULÃO A CÉU ABERTO, DIÂMETRO DO FUSTE DE 70CM, ESCAVAÇÃO MANUAL, SEM ALARGAMENTO DE BASE, CONCRETO USINADO E LANÇADO COM BOMBA OU DIRETAMENTE DO CAMINHÃO (EXCLUSIVE BOMBEAMENTO). AF_05/2020</v>
          </cell>
          <cell r="D5168" t="str">
            <v>M3</v>
          </cell>
          <cell r="E5168">
            <v>1453.07</v>
          </cell>
          <cell r="F5168">
            <v>529.79</v>
          </cell>
          <cell r="G5168">
            <v>923.28</v>
          </cell>
        </row>
        <row r="5169">
          <cell r="B5169">
            <v>101105</v>
          </cell>
          <cell r="C5169" t="str">
            <v>TUBULÃO A CÉU ABERTO, DIÂMETRO DO FUSTE DE 80CM, ESCAVAÇÃO MANUAL, SEM ALARGAMENTO DE BASE, CONCRETO USINADO E LANÇADO COM BOMBA OU DIRETAMENTE DO CAMINHÃO (EXCLUSIVE BOMBEAMENTO). AF_05/2020</v>
          </cell>
          <cell r="D5169" t="str">
            <v>M3</v>
          </cell>
          <cell r="E5169">
            <v>1370.45</v>
          </cell>
          <cell r="F5169">
            <v>463.08</v>
          </cell>
          <cell r="G5169">
            <v>907.37</v>
          </cell>
        </row>
        <row r="5170">
          <cell r="B5170">
            <v>101106</v>
          </cell>
          <cell r="C5170" t="str">
            <v>TUBULÃO A CÉU ABERTO, DIÂMETRO DO FUSTE DE 100CM, ESCAVAÇÃO MANUAL, SEM ALARGAMENTO DE BASE, CONCRETO USINADO E LANÇADO COM BOMBA OU DIRETAMENTE DO CAMINHÃO (EXCLUSIVE BOMBEAMENTO). AF_05/2020</v>
          </cell>
          <cell r="D5170" t="str">
            <v>M3</v>
          </cell>
          <cell r="E5170">
            <v>1264.88</v>
          </cell>
          <cell r="F5170">
            <v>370.99</v>
          </cell>
          <cell r="G5170">
            <v>893.89</v>
          </cell>
        </row>
        <row r="5171">
          <cell r="B5171">
            <v>101107</v>
          </cell>
          <cell r="C5171" t="str">
            <v>TUBULÃO A CÉU ABERTO, DIÂMETRO DO FUSTE DE 120CM, ESCAVAÇÃO MANUAL, SEM ALARGAMENTO DE BASE, CONCRETO USINADO E LANÇADO COM BOMBA OU DIRETAMENTE DO CAMINHÃO (EXCLUSIVE BOMBEAMENTO). AF_05/2020</v>
          </cell>
          <cell r="D5171" t="str">
            <v>M3</v>
          </cell>
          <cell r="E5171">
            <v>1156.32</v>
          </cell>
          <cell r="F5171">
            <v>311.74</v>
          </cell>
          <cell r="G5171">
            <v>844.58</v>
          </cell>
        </row>
        <row r="5172">
          <cell r="B5172">
            <v>101108</v>
          </cell>
          <cell r="C5172" t="str">
            <v>TUBULÃO A CÉU ABERTO, DIÂMETRO DO FUSTE DE 70CM, ESCAVAÇÃO MECÂNICA, SEM ALARGAMENTO DE BASE, CONCRETO USINADO E LANÇADO COM BOMBA OU DIRETAMENTE DO CAMINHÃO (EXCLUSIVE BOMBEAMENTO, MOBILIZAÇÃO E DESMOBILIZAÇÃO). AF_05/2020</v>
          </cell>
          <cell r="D5172" t="str">
            <v>M3</v>
          </cell>
          <cell r="E5172">
            <v>1030.74</v>
          </cell>
          <cell r="F5172">
            <v>75.66</v>
          </cell>
          <cell r="G5172">
            <v>955.08</v>
          </cell>
        </row>
        <row r="5173">
          <cell r="B5173">
            <v>101109</v>
          </cell>
          <cell r="C5173" t="str">
            <v>TUBULÃO A CÉU ABERTO, DIÂMETRO DO FUSTE DE 80CM, ESCAVAÇÃO MECÂNICA, SEM ALARGAMENTO DE BASE, CONCRETO USINADO E LANÇADO COM BOMBA OU DIRETAMENTE DO CAMINHÃO (EXCLUSIVE BOMBEAMENTO, MOBILIZAÇÃO E DESMOBILIZAÇÃO). AF_05/2020</v>
          </cell>
          <cell r="D5173" t="str">
            <v>M3</v>
          </cell>
          <cell r="E5173">
            <v>1006.55</v>
          </cell>
          <cell r="F5173">
            <v>68.34</v>
          </cell>
          <cell r="G5173">
            <v>938.21</v>
          </cell>
        </row>
        <row r="5174">
          <cell r="B5174">
            <v>101110</v>
          </cell>
          <cell r="C5174" t="str">
            <v>TUBULÃO A CÉU ABERTO, DIÂMETRO DO FUSTE DE 100CM, ESCAVAÇÃO MECÂNICA, SEM ALARGAMENTO DE BASE, CONCRETO USINADO E LANÇADO COM BOMBA OU DIRETAMENTE DO CAMINHÃO (EXCLUSIVE BOMBEAMENTO, MOBILIZAÇÃO E DESMOBILIZAÇÃO). AF_05/2020</v>
          </cell>
          <cell r="D5174" t="str">
            <v>M3</v>
          </cell>
          <cell r="E5174">
            <v>981.8</v>
          </cell>
          <cell r="F5174">
            <v>57.73</v>
          </cell>
          <cell r="G5174">
            <v>924.07</v>
          </cell>
        </row>
        <row r="5175">
          <cell r="B5175">
            <v>101111</v>
          </cell>
          <cell r="C5175" t="str">
            <v>TUBULÃO A CÉU ABERTO, DIÂMETRO DO FUSTE DE 120CM, ESCAVAÇÃO MECÂNICA, SEM ALARGAMENTO DE BASE, CONCRETO USINADO E LANÇADO COM BOMBA OU DIRETAMENTE DO CAMINHÃO (EXCLUSIVE BOMBEAMENTO, MOBILIZAÇÃO E DESMOBILIZAÇÃO). AF_05/2020</v>
          </cell>
          <cell r="D5175" t="str">
            <v>M3</v>
          </cell>
          <cell r="E5175">
            <v>926.06</v>
          </cell>
          <cell r="F5175">
            <v>51.67</v>
          </cell>
          <cell r="G5175">
            <v>874.39</v>
          </cell>
        </row>
        <row r="5176">
          <cell r="B5176">
            <v>101112</v>
          </cell>
          <cell r="C5176" t="str">
            <v>ALARGAMENTO DE BASE DE TUBULÃO A CÉU ABERTO, ESCAVAÇÃO MANUAL, CONCRETO FEITO EM OBRA E LANÇADO COM JERICA. AF_05/2020</v>
          </cell>
          <cell r="D5176" t="str">
            <v>M3</v>
          </cell>
          <cell r="E5176">
            <v>1020.47</v>
          </cell>
          <cell r="F5176">
            <v>371.76</v>
          </cell>
          <cell r="G5176">
            <v>648.71</v>
          </cell>
        </row>
        <row r="5177">
          <cell r="B5177">
            <v>101113</v>
          </cell>
          <cell r="C5177" t="str">
            <v>ALARGAMENTO DE BASE DE TUBULÃO A CÉU ABERTO, ESCAVAÇÃO MANUAL, CONCRETO USINADO E LANÇADO COM BOMBA OU DIRETAMENTE DO CAMINHÃO (EXCLUSIVE BOMBEAMENTO). AF_05/2020</v>
          </cell>
          <cell r="D5177" t="str">
            <v>M3</v>
          </cell>
          <cell r="E5177">
            <v>1032.93</v>
          </cell>
          <cell r="F5177">
            <v>272.9</v>
          </cell>
          <cell r="G5177">
            <v>760.03</v>
          </cell>
        </row>
        <row r="5178">
          <cell r="B5178">
            <v>101114</v>
          </cell>
          <cell r="C5178" t="str">
            <v>ESCAVAÇÃO HORIZONTAL EM SOLO DE 1A CATEGORIA COM TRATOR DE ESTEIRAS (100HP/LÂMINA: 2,19M3). AF_07/2020</v>
          </cell>
          <cell r="D5178" t="str">
            <v>M3</v>
          </cell>
          <cell r="E5178">
            <v>4.62</v>
          </cell>
          <cell r="F5178">
            <v>1.42</v>
          </cell>
          <cell r="G5178">
            <v>3.2</v>
          </cell>
        </row>
        <row r="5179">
          <cell r="B5179">
            <v>101115</v>
          </cell>
          <cell r="C5179" t="str">
            <v>ESCAVAÇÃO HORIZONTAL EM SOLO DE 1A CATEGORIA COM TRATOR DE ESTEIRAS (150HP/LÂMINA: 3,18M3). AF_07/2020</v>
          </cell>
          <cell r="D5179" t="str">
            <v>M3</v>
          </cell>
          <cell r="E5179">
            <v>3.85</v>
          </cell>
          <cell r="F5179">
            <v>0.97</v>
          </cell>
          <cell r="G5179">
            <v>2.88</v>
          </cell>
        </row>
        <row r="5180">
          <cell r="B5180">
            <v>101116</v>
          </cell>
          <cell r="C5180" t="str">
            <v>ESCAVAÇÃO HORIZONTAL EM SOLO DE 1A CATEGORIA COM TRATOR DE ESTEIRAS (170HP/LÂMINA: 5,20M3). AF_07/2020</v>
          </cell>
          <cell r="D5180" t="str">
            <v>M3</v>
          </cell>
          <cell r="E5180">
            <v>2.41</v>
          </cell>
          <cell r="F5180">
            <v>0.59</v>
          </cell>
          <cell r="G5180">
            <v>1.82</v>
          </cell>
        </row>
        <row r="5181">
          <cell r="B5181">
            <v>101117</v>
          </cell>
          <cell r="C5181" t="str">
            <v>ESCAVAÇÃO HORIZONTAL EM SOLO DE 1A CATEGORIA COM TRATOR DE ESTEIRAS (347HP/LÂMINA: 8,70M3). AF_07/2020</v>
          </cell>
          <cell r="D5181" t="str">
            <v>M3</v>
          </cell>
          <cell r="E5181">
            <v>3.34</v>
          </cell>
          <cell r="F5181">
            <v>0.36</v>
          </cell>
          <cell r="G5181">
            <v>2.98</v>
          </cell>
        </row>
        <row r="5182">
          <cell r="B5182">
            <v>101118</v>
          </cell>
          <cell r="C5182" t="str">
            <v>ESCAVAÇÃO HORIZONTAL EM SOLO DE 1A CATEGORIA COM TRATOR DE ESTEIRAS (125HP/LÂMINA: 2,70M3). AF_07/2020</v>
          </cell>
          <cell r="D5182" t="str">
            <v>M3</v>
          </cell>
          <cell r="E5182">
            <v>3.97</v>
          </cell>
          <cell r="F5182">
            <v>1.16</v>
          </cell>
          <cell r="G5182">
            <v>2.81</v>
          </cell>
        </row>
        <row r="5183">
          <cell r="B5183">
            <v>101119</v>
          </cell>
          <cell r="C5183" t="str">
            <v>ESCAVAÇÃO HORIZONTAL, INCLUINDO ESCARIFICAÇÃO EM SOLO DE 2A CATEGORIA COM TRATOR DE ESTEIRAS (100HP/LÂMINA: 2,19M3). AF_07/2020</v>
          </cell>
          <cell r="D5183" t="str">
            <v>M3</v>
          </cell>
          <cell r="E5183">
            <v>8.82</v>
          </cell>
          <cell r="F5183">
            <v>2.75</v>
          </cell>
          <cell r="G5183">
            <v>6.07</v>
          </cell>
        </row>
        <row r="5184">
          <cell r="B5184">
            <v>101120</v>
          </cell>
          <cell r="C5184" t="str">
            <v>ESCAVAÇÃO HORIZONTAL, INCLUINDO ESCARIFICAÇÃO EM SOLO DE 2A CATEGORIA COM TRATOR DE ESTEIRAS (150HP/LÂMINA: 3,18M3). AF_07/2020</v>
          </cell>
          <cell r="D5184" t="str">
            <v>M3</v>
          </cell>
          <cell r="E5184">
            <v>7.39</v>
          </cell>
          <cell r="F5184">
            <v>1.88</v>
          </cell>
          <cell r="G5184">
            <v>5.51</v>
          </cell>
        </row>
        <row r="5185">
          <cell r="B5185">
            <v>101121</v>
          </cell>
          <cell r="C5185" t="str">
            <v>ESCAVAÇÃO HORIZONTAL, INCLUINDO ESCARIFICAÇÃO EM SOLO DE 2A CATEGORIA COM TRATOR DE ESTEIRAS (170HP/LÂMINA: 5,20M3). AF_07/2020</v>
          </cell>
          <cell r="D5185" t="str">
            <v>M3</v>
          </cell>
          <cell r="E5185">
            <v>4.62</v>
          </cell>
          <cell r="F5185">
            <v>1.15</v>
          </cell>
          <cell r="G5185">
            <v>3.47</v>
          </cell>
        </row>
        <row r="5186">
          <cell r="B5186">
            <v>101122</v>
          </cell>
          <cell r="C5186" t="str">
            <v>ESCAVAÇÃO HORIZONTAL, INCLUINDO ESCARIFICAÇÃO EM SOLO DE 2A CATEGORIA COM TRATOR DE ESTEIRAS (347HP/LÂMINA: 8,70M3). AF_07/2020</v>
          </cell>
          <cell r="D5186" t="str">
            <v>M3</v>
          </cell>
          <cell r="E5186">
            <v>6.36</v>
          </cell>
          <cell r="F5186">
            <v>0.69</v>
          </cell>
          <cell r="G5186">
            <v>5.67</v>
          </cell>
        </row>
        <row r="5187">
          <cell r="B5187">
            <v>101123</v>
          </cell>
          <cell r="C5187" t="str">
            <v>ESCAVAÇÃO HORIZONTAL, INCLUINDO ESCARIFICAÇÃO EM SOLO DE 2A CATEGORIA COM TRATOR DE ESTEIRAS (125HP/LÂMINA: 2,70M3). AF_07/2020</v>
          </cell>
          <cell r="D5187" t="str">
            <v>M3</v>
          </cell>
          <cell r="E5187">
            <v>7.58</v>
          </cell>
          <cell r="F5187">
            <v>2.23</v>
          </cell>
          <cell r="G5187">
            <v>5.35</v>
          </cell>
        </row>
        <row r="5188">
          <cell r="B5188">
            <v>101124</v>
          </cell>
          <cell r="C5188" t="str">
            <v>ESCAVAÇÃO HORIZONTAL, INCLUINDO CARGA E DESCARGA EM SOLO DE 1A CATEGORIA COM TRATOR DE ESTEIRAS (100HP/LÂMINA: 2,19M3). AF_07/2020</v>
          </cell>
          <cell r="D5188" t="str">
            <v>M3</v>
          </cell>
          <cell r="E5188">
            <v>16.04</v>
          </cell>
          <cell r="F5188">
            <v>3.02</v>
          </cell>
          <cell r="G5188">
            <v>13.02</v>
          </cell>
        </row>
        <row r="5189">
          <cell r="B5189">
            <v>101125</v>
          </cell>
          <cell r="C5189" t="str">
            <v>ESCAVAÇÃO HORIZONTAL, INCLUINDO CARGA E DESCARGA EM SOLO DE 1A CATEGORIA COM TRATOR DE ESTEIRAS (150HP/LÂMINA: 3,18M3). AF_07/2020</v>
          </cell>
          <cell r="D5189" t="str">
            <v>M3</v>
          </cell>
          <cell r="E5189">
            <v>15.27</v>
          </cell>
          <cell r="F5189">
            <v>2.57</v>
          </cell>
          <cell r="G5189">
            <v>12.7</v>
          </cell>
        </row>
        <row r="5190">
          <cell r="B5190">
            <v>101126</v>
          </cell>
          <cell r="C5190" t="str">
            <v>ESCAVAÇÃO HORIZONTAL, INCLUINDO CARGA E DESCARGA EM SOLO DE 1A CATEGORIA COM TRATOR DE ESTEIRAS (170HP/LÂMINA: 5,20M3). AF_07/2020</v>
          </cell>
          <cell r="D5190" t="str">
            <v>M3</v>
          </cell>
          <cell r="E5190">
            <v>13.82</v>
          </cell>
          <cell r="F5190">
            <v>2.19</v>
          </cell>
          <cell r="G5190">
            <v>11.63</v>
          </cell>
        </row>
        <row r="5191">
          <cell r="B5191">
            <v>101127</v>
          </cell>
          <cell r="C5191" t="str">
            <v>ESCAVAÇÃO HORIZONTAL, INCLUINDO CARGA E DESCARGA EM SOLO DE 1A CATEGORIA COM TRATOR DE ESTEIRAS (347HP/LÂMINA: 8,70M3). AF_07/2020</v>
          </cell>
          <cell r="D5191" t="str">
            <v>M3</v>
          </cell>
          <cell r="E5191">
            <v>14.76</v>
          </cell>
          <cell r="F5191">
            <v>1.96</v>
          </cell>
          <cell r="G5191">
            <v>12.8</v>
          </cell>
        </row>
        <row r="5192">
          <cell r="B5192">
            <v>101128</v>
          </cell>
          <cell r="C5192" t="str">
            <v>ESCAVAÇÃO HORIZONTAL, INCLUINDO CARGA E DESCARGA EM SOLO DE 1A CATEGORIA COM TRATOR DE ESTEIRAS (125HP/LÂMINA: 2,70M3). AF_07/2020</v>
          </cell>
          <cell r="D5192" t="str">
            <v>M3</v>
          </cell>
          <cell r="E5192">
            <v>15.39</v>
          </cell>
          <cell r="F5192">
            <v>2.76</v>
          </cell>
          <cell r="G5192">
            <v>12.63</v>
          </cell>
        </row>
        <row r="5193">
          <cell r="B5193">
            <v>101129</v>
          </cell>
          <cell r="C5193" t="str">
            <v>ESCAVAÇÃO HORIZONTAL, INCLUINDO ESCARIFICAÇÃO, CARGA E DESCARGA EM SOLO DE 2A CATEGORIA COM TRATOR DE ESTEIRAS (100HP/LÂMINA: 2,19M3). AF_07/2020</v>
          </cell>
          <cell r="D5193" t="str">
            <v>M3</v>
          </cell>
          <cell r="E5193">
            <v>20.7</v>
          </cell>
          <cell r="F5193">
            <v>4.41</v>
          </cell>
          <cell r="G5193">
            <v>16.29</v>
          </cell>
        </row>
        <row r="5194">
          <cell r="B5194">
            <v>101130</v>
          </cell>
          <cell r="C5194" t="str">
            <v>ESCAVAÇÃO HORIZONTAL, INCLUINDO ESCARIFICAÇÃO, CARGA E DESCARGA EM SOLO DE 2A CATEGORIA COM TRATOR DE ESTEIRAS (150HP/LÂMINA: 3,18M3). AF_07/2020</v>
          </cell>
          <cell r="D5194" t="str">
            <v>M3</v>
          </cell>
          <cell r="E5194">
            <v>19.27</v>
          </cell>
          <cell r="F5194">
            <v>3.54</v>
          </cell>
          <cell r="G5194">
            <v>15.73</v>
          </cell>
        </row>
        <row r="5195">
          <cell r="B5195">
            <v>101131</v>
          </cell>
          <cell r="C5195" t="str">
            <v>ESCAVAÇÃO HORIZONTAL, INCLUINDO ESCARIFICAÇÃO, CARGA E DESCARGA EM SOLO DE 2A CATEGORIA COM TRATOR DE ESTEIRAS (170HP/LÂMINA: 5,20M3). AF_07/2020</v>
          </cell>
          <cell r="D5195" t="str">
            <v>M3</v>
          </cell>
          <cell r="E5195">
            <v>16.5</v>
          </cell>
          <cell r="F5195">
            <v>2.81</v>
          </cell>
          <cell r="G5195">
            <v>13.69</v>
          </cell>
        </row>
        <row r="5196">
          <cell r="B5196">
            <v>101132</v>
          </cell>
          <cell r="C5196" t="str">
            <v>ESCAVAÇÃO HORIZONTAL, INCLUINDO ESCARIFICAÇÃO, CARGA E DESCARGA EM SOLO DE 2A CATEGORIA COM TRATOR DE ESTEIRAS (347HP/LÂMINA: 8,70M3). AF_07/2020</v>
          </cell>
          <cell r="D5196" t="str">
            <v>M3</v>
          </cell>
          <cell r="E5196">
            <v>18.24</v>
          </cell>
          <cell r="F5196">
            <v>2.35</v>
          </cell>
          <cell r="G5196">
            <v>15.89</v>
          </cell>
        </row>
        <row r="5197">
          <cell r="B5197">
            <v>101133</v>
          </cell>
          <cell r="C5197" t="str">
            <v>ESCAVAÇÃO HORIZONTAL, INCLUINDO ESCARIFICAÇÃO, CARGA E DESCARGA EM SOLO DE 2A CATEGORIA COM TRATOR DE ESTEIRAS (125HP/LÂMINA: 2,70M3). AF_07/2020</v>
          </cell>
          <cell r="D5197" t="str">
            <v>M3</v>
          </cell>
          <cell r="E5197">
            <v>19.46</v>
          </cell>
          <cell r="F5197">
            <v>3.89</v>
          </cell>
          <cell r="G5197">
            <v>15.57</v>
          </cell>
        </row>
        <row r="5198">
          <cell r="B5198">
            <v>101134</v>
          </cell>
          <cell r="C5198" t="str">
            <v>ESCAVAÇÃO HORIZONTAL, INCLUINDO CARGA, DESCARGA E TRANSPORTE EM SOLO DE 1A CATEGORIA COM TRATOR DE ESTEIRAS (100HP/LÂMINA: 2,19M3) E CAMINHÃO BASCULANTE DE 10M3, DMT ATÉ 200M. AF_07/2020</v>
          </cell>
          <cell r="D5198" t="str">
            <v>M3</v>
          </cell>
          <cell r="E5198">
            <v>16.74</v>
          </cell>
          <cell r="F5198">
            <v>3.08</v>
          </cell>
          <cell r="G5198">
            <v>13.66</v>
          </cell>
        </row>
        <row r="5199">
          <cell r="B5199">
            <v>101135</v>
          </cell>
          <cell r="C5199" t="str">
            <v>ESCAVAÇÃO HORIZONTAL, INCLUINDO CARGA, DESCARGA E TRANSPORTE EM SOLO DE 1A CATEGORIA COM TRATOR DE ESTEIRAS (150HP/LÂMINA: 3,18M3) E CAMINHÃO BASCULANTE DE 10M3, DMT ATÉ 200M AF_07/2020</v>
          </cell>
          <cell r="D5199" t="str">
            <v>M3</v>
          </cell>
          <cell r="E5199">
            <v>15.97</v>
          </cell>
          <cell r="F5199">
            <v>2.63</v>
          </cell>
          <cell r="G5199">
            <v>13.34</v>
          </cell>
        </row>
        <row r="5200">
          <cell r="B5200">
            <v>101136</v>
          </cell>
          <cell r="C5200" t="str">
            <v>ESCAVAÇÃO HORIZONTAL, INCLUINDO CARGA, DESCARGA E TRANSPORTE EM SOLO DE 1A CATEGORIA COM TRATOR DE ESTEIRAS (170HP/LÂMINA: 5,20M3) E CAMINHÃO BASCULANTE DE 10M3, DMT ATÉ 200M. AF_07/2020</v>
          </cell>
          <cell r="D5200" t="str">
            <v>M3</v>
          </cell>
          <cell r="E5200">
            <v>14.53</v>
          </cell>
          <cell r="F5200">
            <v>2.25</v>
          </cell>
          <cell r="G5200">
            <v>12.28</v>
          </cell>
        </row>
        <row r="5201">
          <cell r="B5201">
            <v>101137</v>
          </cell>
          <cell r="C5201" t="str">
            <v>ESCAVAÇÃO HORIZONTAL, INCLUINDO CARGA, DESCARGA E TRANSPORTE EM SOLO DE 1A CATEGORIA COM TRATOR DE ESTEIRAS (347HP/LÂMINA: 8,70M3) E CAMINHÃO BASCULANTE DE 10M3, DMT ATÉ 200M. AF_07/2020</v>
          </cell>
          <cell r="D5201" t="str">
            <v>M3</v>
          </cell>
          <cell r="E5201">
            <v>15.46</v>
          </cell>
          <cell r="F5201">
            <v>2.02</v>
          </cell>
          <cell r="G5201">
            <v>13.44</v>
          </cell>
        </row>
        <row r="5202">
          <cell r="B5202">
            <v>101138</v>
          </cell>
          <cell r="C5202" t="str">
            <v>ESCAVAÇÃO HORIZONTAL, INCLUINDO CARGA, DESCARGA E TRANSPORTE EM SOLO DE 1A CATEGORIA COM TRATOR DE ESTEIRAS (125HP/LÂMINA: 2,70M3) E CAMINHÃO BASCULANTE DE 10M3, DMT ATÉ 200M. AF_07/2020</v>
          </cell>
          <cell r="D5202" t="str">
            <v>M3</v>
          </cell>
          <cell r="E5202">
            <v>16.09</v>
          </cell>
          <cell r="F5202">
            <v>2.82</v>
          </cell>
          <cell r="G5202">
            <v>13.27</v>
          </cell>
        </row>
        <row r="5203">
          <cell r="B5203">
            <v>101139</v>
          </cell>
          <cell r="C5203" t="str">
            <v>ESCAVAÇÃO HORIZONTAL, INCLUINDO ESCARIFICAÇÃO, CARGA, DESCARGA E TRANSPORTE EM SOLO DE 2A CATEGORIA COM TRATOR DE ESTEIRAS (100HP/LÂMINA: 2,19M3) E CAMINHÃO BASCULANTE DE 10M3, DMT ATÉ 200M. AF_07/2020</v>
          </cell>
          <cell r="D5203" t="str">
            <v>M3</v>
          </cell>
          <cell r="E5203">
            <v>21.43</v>
          </cell>
          <cell r="F5203">
            <v>4.47</v>
          </cell>
          <cell r="G5203">
            <v>16.96</v>
          </cell>
        </row>
        <row r="5204">
          <cell r="B5204">
            <v>101140</v>
          </cell>
          <cell r="C5204" t="str">
            <v>ESCAVAÇÃO HORIZONTAL, INCLUINDO ESCARIFICAÇÃO, CARGA, DESCARGA E TRANSPORTE EM SOLO DE 2A CATEGORIA COM TRATOR DE ESTEIRAS (150HP/LÂMINA: 3,18M3) E CAMINHÃO BASCULANTE DE 10M3, DMT ATÉ 200M. AF_07/2020</v>
          </cell>
          <cell r="D5204" t="str">
            <v>M3</v>
          </cell>
          <cell r="E5204">
            <v>20</v>
          </cell>
          <cell r="F5204">
            <v>3.6</v>
          </cell>
          <cell r="G5204">
            <v>16.4</v>
          </cell>
        </row>
        <row r="5205">
          <cell r="B5205">
            <v>101141</v>
          </cell>
          <cell r="C5205" t="str">
            <v>ESCAVAÇÃO HORIZONTAL, INCLUINDO ESCARIFICAÇÃO, CARGA, DESCARGA E TRANSPORTE EM SOLO DE 2A CATEGORIA COM TRATOR DE ESTEIRAS (170HP/LÂMINA: 5,20M3) E CAMINHÃO BASCULANTE DE 10M3, DMT ATÉ 200M. AF_07/2020</v>
          </cell>
          <cell r="D5205" t="str">
            <v>M3</v>
          </cell>
          <cell r="E5205">
            <v>17.23</v>
          </cell>
          <cell r="F5205">
            <v>2.87</v>
          </cell>
          <cell r="G5205">
            <v>14.36</v>
          </cell>
        </row>
        <row r="5206">
          <cell r="B5206">
            <v>101142</v>
          </cell>
          <cell r="C5206" t="str">
            <v>ESCAVAÇÃO HORIZONTAL, INCLUINDO ESCARIFICAÇÃO, CARGA, DESCARGA E TRANSPORTE EM SOLO DE 2A CATEGORIA COM TRATOR DE ESTEIRAS (347HP/LÂMINA: 8,70M3) E CAMINHÃO BASCULANTE DE 10M3, DMT ATÉ 200M. AF_07/2020</v>
          </cell>
          <cell r="D5206" t="str">
            <v>M3</v>
          </cell>
          <cell r="E5206">
            <v>18.97</v>
          </cell>
          <cell r="F5206">
            <v>2.41</v>
          </cell>
          <cell r="G5206">
            <v>16.56</v>
          </cell>
        </row>
        <row r="5207">
          <cell r="B5207">
            <v>101143</v>
          </cell>
          <cell r="C5207" t="str">
            <v>ESCAVAÇÃO HORIZONTAL, INCLUINDO ESCARIFICAÇÃO, CARGA, DESCARGA E TRANSPORTE EM SOLO DE 2A CATEGORIA COM TRATOR DE ESTEIRAS (125HP/LÂMINA: 2,70M3) E CAMINHÃO BASCULANTE DE 10M3, DMT ATÉ 200M. AF_07/2020</v>
          </cell>
          <cell r="D5207" t="str">
            <v>M3</v>
          </cell>
          <cell r="E5207">
            <v>20.19</v>
          </cell>
          <cell r="F5207">
            <v>3.95</v>
          </cell>
          <cell r="G5207">
            <v>16.24</v>
          </cell>
        </row>
        <row r="5208">
          <cell r="B5208">
            <v>101144</v>
          </cell>
          <cell r="C5208" t="str">
            <v>ESCAVAÇÃO HORIZONTAL, INCLUINDO CARGA, DESCARGA E TRANSPORTE EM SOLO DE 1A CATEGORIA COM TRATOR DE ESTEIRAS (100HP/LÂMINA: 2,19M3) E CAMINHÃO BASCULANTE DE 14M3, DMT ATÉ 200M. AF_07/2020</v>
          </cell>
          <cell r="D5208" t="str">
            <v>M3</v>
          </cell>
          <cell r="E5208">
            <v>16.97</v>
          </cell>
          <cell r="F5208">
            <v>2.84</v>
          </cell>
          <cell r="G5208">
            <v>14.13</v>
          </cell>
        </row>
        <row r="5209">
          <cell r="B5209">
            <v>101145</v>
          </cell>
          <cell r="C5209" t="str">
            <v>ESCAVAÇÃO HORIZONTAL, INCLUINDO CARGA, DESCARGA E TRANSPORTE EM SOLO DE 1A CATEGORIA COM TRATOR DE ESTEIRAS (150HP/LÂMINA: 3,18M3) E CAMINHÃO BASCULANTE DE 14M3, DMT ATÉ 200M. AF_07/2020</v>
          </cell>
          <cell r="D5209" t="str">
            <v>M3</v>
          </cell>
          <cell r="E5209">
            <v>16.2</v>
          </cell>
          <cell r="F5209">
            <v>2.39</v>
          </cell>
          <cell r="G5209">
            <v>13.81</v>
          </cell>
        </row>
        <row r="5210">
          <cell r="B5210">
            <v>101146</v>
          </cell>
          <cell r="C5210" t="str">
            <v>ESCAVAÇÃO HORIZONTAL, INCLUINDO CARGA, DESCARGA E TRANSPORTE EM SOLO DE 1A CATEGORIA COM TRATOR DE ESTEIRAS (170HP/LÂMINA: 5,20M3) E CAMINHÃO BASCULANTE DE 14M3, DMT ATÉ 200M. AF_07/2020</v>
          </cell>
          <cell r="D5210" t="str">
            <v>M3</v>
          </cell>
          <cell r="E5210">
            <v>14.76</v>
          </cell>
          <cell r="F5210">
            <v>2.01</v>
          </cell>
          <cell r="G5210">
            <v>12.75</v>
          </cell>
        </row>
        <row r="5211">
          <cell r="B5211">
            <v>101147</v>
          </cell>
          <cell r="C5211" t="str">
            <v>ESCAVAÇÃO HORIZONTAL, INCLUINDO CARGA, DESCARGA E TRANSPORTE EM SOLO DE 1A CATEGORIA COM TRATOR DE ESTEIRAS (347HP/LÂMINA: 8,70M3) E CAMINHÃO BASCULANTE DE 14M3, DMT ATÉ 200M. AF_07/2020</v>
          </cell>
          <cell r="D5211" t="str">
            <v>M3</v>
          </cell>
          <cell r="E5211">
            <v>15.69</v>
          </cell>
          <cell r="F5211">
            <v>1.78</v>
          </cell>
          <cell r="G5211">
            <v>13.91</v>
          </cell>
        </row>
        <row r="5212">
          <cell r="B5212">
            <v>101148</v>
          </cell>
          <cell r="C5212" t="str">
            <v>ESCAVAÇÃO HORIZONTAL, INCLUINDO CARGA, DESCARGA E TRANSPORTE EM SOLO DE 1A CATEGORIA COM TRATOR DE ESTEIRAS (125HP/LÂMINA: 2,70M3) E CAMINHÃO BASCULANTE DE 14M3, DMT ATÉ 200M. AF_07/2020</v>
          </cell>
          <cell r="D5212" t="str">
            <v>M3</v>
          </cell>
          <cell r="E5212">
            <v>16.32</v>
          </cell>
          <cell r="F5212">
            <v>2.58</v>
          </cell>
          <cell r="G5212">
            <v>13.74</v>
          </cell>
        </row>
        <row r="5213">
          <cell r="B5213">
            <v>101149</v>
          </cell>
          <cell r="C5213" t="str">
            <v>ESCAVAÇÃO HORIZONTAL, INCLUINDO ESCARIFICAÇÃO, CARGA, DESCARGA E TRANSPORTE EM SOLO DE 2A CATEGORIA COM TRATOR DE ESTEIRAS (100HP/LÂMINA: 2,19M3) E CAMINHÃO BASCULANTE DE 14M3, DMT ATÉ 200M. AF_07/2020</v>
          </cell>
          <cell r="D5213" t="str">
            <v>M3</v>
          </cell>
          <cell r="E5213">
            <v>21.66</v>
          </cell>
          <cell r="F5213">
            <v>4.23</v>
          </cell>
          <cell r="G5213">
            <v>17.43</v>
          </cell>
        </row>
        <row r="5214">
          <cell r="B5214">
            <v>101150</v>
          </cell>
          <cell r="C5214" t="str">
            <v>ESCAVAÇÃO HORIZONTAL, INCLUINDO ESCARIFICAÇÃO, CARGA, DESCARGA E TRANSPORTE EM SOLO DE 2A CATEGORIA COM TRATOR DE ESTEIRAS (150HP/LÂMINA: 3,18M3) E CAMINHÃO BASCULANTE DE 14M3, DMT ATÉ 200M. AF_07/2020</v>
          </cell>
          <cell r="D5214" t="str">
            <v>M3</v>
          </cell>
          <cell r="E5214">
            <v>20.23</v>
          </cell>
          <cell r="F5214">
            <v>3.36</v>
          </cell>
          <cell r="G5214">
            <v>16.87</v>
          </cell>
        </row>
        <row r="5215">
          <cell r="B5215">
            <v>101151</v>
          </cell>
          <cell r="C5215" t="str">
            <v>ESCAVAÇÃO HORIZONTAL, INCLUINDO ESCARIFICAÇÃO, CARGA, DESCARGA E TRANSPORTE EM SOLO DE 2A CATEGORIA COM TRATOR DE ESTEIRAS (170HP/LÂMINA: 5,20M3) E CAMINHÃO BASCULANTE DE 14M3, DMT ATÉ 200M. AF_07/2020</v>
          </cell>
          <cell r="D5215" t="str">
            <v>M3</v>
          </cell>
          <cell r="E5215">
            <v>17.46</v>
          </cell>
          <cell r="F5215">
            <v>2.63</v>
          </cell>
          <cell r="G5215">
            <v>14.83</v>
          </cell>
        </row>
        <row r="5216">
          <cell r="B5216">
            <v>101152</v>
          </cell>
          <cell r="C5216" t="str">
            <v>ESCAVAÇÃO HORIZONTAL, INCLUINDO ESCARIFICAÇÃO, CARGA, DESCARGA E TRANSPORTE EM SOLO DE 2A CATEGORIA COM TRATOR DE ESTEIRAS (347HP/LÂMINA: 8,70M3) E CAMINHÃO BASCULANTE DE 14M3, DMT ATÉ 200M. AF_07/2020</v>
          </cell>
          <cell r="D5216" t="str">
            <v>M3</v>
          </cell>
          <cell r="E5216">
            <v>19.2</v>
          </cell>
          <cell r="F5216">
            <v>2.17</v>
          </cell>
          <cell r="G5216">
            <v>17.03</v>
          </cell>
        </row>
        <row r="5217">
          <cell r="B5217">
            <v>101153</v>
          </cell>
          <cell r="C5217" t="str">
            <v>ESCAVAÇÃO HORIZONTAL, INCLUINDO ESCARIFICAÇÃO, CARGA, DESCARGA E TRANSPORTE EM SOLO DE 2A CATEGORIA COM TRATOR DE ESTEIRAS (125HP/LÂMINA: 2,70M3) E CAMINHÃO BASCULANTE DE 14M3, DMT ATÉ 200M. AF_07/2020</v>
          </cell>
          <cell r="D5217" t="str">
            <v>M3</v>
          </cell>
          <cell r="E5217">
            <v>20.42</v>
          </cell>
          <cell r="F5217">
            <v>3.71</v>
          </cell>
          <cell r="G5217">
            <v>16.71</v>
          </cell>
        </row>
        <row r="5218">
          <cell r="B5218">
            <v>101154</v>
          </cell>
          <cell r="C5218" t="str">
            <v>ALVENARIA DE VEDAÇÃO DE BLOCOS DE CONCRETO CELULAR DE 10X30X60CM (ESPESSURA 10CM) E ARGAMASSA DE ASSENTAMENTO COM PREPARO EM BETONEIRA. AF_05/2020</v>
          </cell>
          <cell r="D5218" t="str">
            <v>M2</v>
          </cell>
          <cell r="E5218">
            <v>132.13</v>
          </cell>
          <cell r="F5218">
            <v>23.89</v>
          </cell>
          <cell r="G5218">
            <v>108.24</v>
          </cell>
        </row>
        <row r="5219">
          <cell r="B5219">
            <v>101155</v>
          </cell>
          <cell r="C5219" t="str">
            <v>ALVENARIA DE VEDAÇÃO DE BLOCOS DE CONCRETO CELULAR DE 15X30X60CM (ESPESSURA 15CM) E ARGAMASSA DE ASSENTAMENTO COM PREPARO EM BETONEIRA. AF_05/2020</v>
          </cell>
          <cell r="D5219" t="str">
            <v>M2</v>
          </cell>
          <cell r="E5219">
            <v>185.8</v>
          </cell>
          <cell r="F5219">
            <v>31.34</v>
          </cell>
          <cell r="G5219">
            <v>154.46</v>
          </cell>
        </row>
        <row r="5220">
          <cell r="B5220">
            <v>101156</v>
          </cell>
          <cell r="C5220" t="str">
            <v>ALVENARIA DE VEDAÇÃO DE BLOCOS DE CONCRETO CELULAR DE 20X30X60CM (ESPESSURA 20CM) E ARGAMASSA DE ASSENTAMENTO COM PREPARO EM BETONEIRA. AF_05/2020</v>
          </cell>
          <cell r="D5220" t="str">
            <v>M2</v>
          </cell>
          <cell r="E5220">
            <v>272.97</v>
          </cell>
          <cell r="F5220">
            <v>42.2</v>
          </cell>
          <cell r="G5220">
            <v>230.77</v>
          </cell>
        </row>
        <row r="5221">
          <cell r="B5221">
            <v>101157</v>
          </cell>
          <cell r="C5221" t="str">
            <v>ALVENARIA DE VEDAÇÃO DE BLOCOS DE GESSO DE 7X50X66CM (ESPESSURA 7CM). AF_05/2020</v>
          </cell>
          <cell r="D5221" t="str">
            <v>M2</v>
          </cell>
          <cell r="E5221">
            <v>68.15</v>
          </cell>
          <cell r="F5221">
            <v>13.25</v>
          </cell>
          <cell r="G5221">
            <v>54.9</v>
          </cell>
        </row>
        <row r="5222">
          <cell r="B5222">
            <v>101158</v>
          </cell>
          <cell r="C5222" t="str">
            <v>ALVENARIA DE VEDAÇÃO DE BLOCOS DE GESSO DE 10X50X66CM (ESPESSURA 10CM). AF_05/2020</v>
          </cell>
          <cell r="D5222" t="str">
            <v>M2</v>
          </cell>
          <cell r="E5222">
            <v>89.57</v>
          </cell>
          <cell r="F5222">
            <v>15.53</v>
          </cell>
          <cell r="G5222">
            <v>74.04</v>
          </cell>
        </row>
        <row r="5223">
          <cell r="B5223">
            <v>101159</v>
          </cell>
          <cell r="C5223" t="str">
            <v>ALVENARIA DE VEDAÇÃO DE BLOCOS CERÂMICOS MACIÇOS DE 5X10X20CM (ESPESSURA 10CM) E ARGAMASSA DE ASSENTAMENTO COM PREPARO EM BETONEIRA. AF_05/2020</v>
          </cell>
          <cell r="D5223" t="str">
            <v>M2</v>
          </cell>
          <cell r="E5223">
            <v>126.78</v>
          </cell>
          <cell r="F5223">
            <v>56.46</v>
          </cell>
          <cell r="G5223">
            <v>70.32</v>
          </cell>
        </row>
        <row r="5224">
          <cell r="B5224">
            <v>101161</v>
          </cell>
          <cell r="C5224" t="str">
            <v>ALVENARIA DE VEDAÇÃO COM ELEMENTO VAZADO DE CONCRETO (COBOGÓ) DE 7X50X50CM E ARGAMASSA DE ASSENTAMENTO COM PREPARO EM BETONEIRA. AF_05/2020</v>
          </cell>
          <cell r="D5224" t="str">
            <v>M2</v>
          </cell>
          <cell r="E5224">
            <v>247.13</v>
          </cell>
          <cell r="F5224">
            <v>57.06</v>
          </cell>
          <cell r="G5224">
            <v>190.07</v>
          </cell>
        </row>
        <row r="5225">
          <cell r="B5225">
            <v>101162</v>
          </cell>
          <cell r="C5225" t="str">
            <v>ALVENARIA DE VEDAÇÃO COM ELEMENTO VAZADO DE CERÂMICA (COBOGÓ) DE 7X20X20CM E ARGAMASSA DE ASSENTAMENTO COM PREPARO EM BETONEIRA. AF_05/2020</v>
          </cell>
          <cell r="D5225" t="str">
            <v>M2</v>
          </cell>
          <cell r="E5225">
            <v>145.72</v>
          </cell>
          <cell r="F5225">
            <v>62.54</v>
          </cell>
          <cell r="G5225">
            <v>83.18</v>
          </cell>
        </row>
        <row r="5226">
          <cell r="B5226">
            <v>101163</v>
          </cell>
          <cell r="C5226" t="str">
            <v>ALVENARIA DE VEDAÇÃO COM BLOCO DE VIDRO VAZADO, TIPO VENEZIANA, DE 6X20X20CM E ARGAMASSA DE ASSENTAMENTO COM PREPARO EM BETONEIRA. AF_05/2020</v>
          </cell>
          <cell r="D5226" t="str">
            <v>M2</v>
          </cell>
          <cell r="E5226">
            <v>618.08</v>
          </cell>
          <cell r="F5226">
            <v>116.2</v>
          </cell>
          <cell r="G5226">
            <v>501.88</v>
          </cell>
        </row>
        <row r="5227">
          <cell r="B5227">
            <v>101164</v>
          </cell>
          <cell r="C5227" t="str">
            <v>ALVENARIA DE VEDAÇÃO COM BLOCO DE VIDRO, TIPO CANELADO, DE 8X19X19CM E ARGAMASSA DE ASSENTAMENTO COM PREPARO EM BETONEIRA. AF_05/2020</v>
          </cell>
          <cell r="D5227" t="str">
            <v>M2</v>
          </cell>
          <cell r="E5227">
            <v>627.77</v>
          </cell>
          <cell r="F5227">
            <v>117.02</v>
          </cell>
          <cell r="G5227">
            <v>510.75</v>
          </cell>
        </row>
        <row r="5228">
          <cell r="B5228">
            <v>101165</v>
          </cell>
          <cell r="C5228" t="str">
            <v>ALVENARIA DE EMBASAMENTO COM BLOCO ESTRUTURAL DE CONCRETO, DE 14X19X29CM E ARGAMASSA DE ASSENTAMENTO COM PREPARO EM BETONEIRA. AF_05/2020</v>
          </cell>
          <cell r="D5228" t="str">
            <v>M3</v>
          </cell>
          <cell r="E5228">
            <v>1046.75</v>
          </cell>
          <cell r="F5228">
            <v>296.65</v>
          </cell>
          <cell r="G5228">
            <v>750.1</v>
          </cell>
        </row>
        <row r="5229">
          <cell r="B5229">
            <v>101166</v>
          </cell>
          <cell r="C5229" t="str">
            <v>ALVENARIA DE EMBASAMENTO COM BLOCO ESTRUTURAL DE CERÂMICA, DE 14X19X29CM E ARGAMASSA DE ASSENTAMENTO COM PREPARO EM BETONEIRA. AF_05/2020</v>
          </cell>
          <cell r="D5229" t="str">
            <v>M3</v>
          </cell>
          <cell r="E5229">
            <v>618.57</v>
          </cell>
          <cell r="F5229">
            <v>244.03</v>
          </cell>
          <cell r="G5229">
            <v>374.54</v>
          </cell>
        </row>
        <row r="5230">
          <cell r="B5230">
            <v>101167</v>
          </cell>
          <cell r="C5230" t="str">
            <v>EXECUÇÃO DE PAVIMENTO EM PARALELEPÍPEDOS, REJUNTAMENTO COM PÓ DE PEDRA. AF_05/2020</v>
          </cell>
          <cell r="D5230" t="str">
            <v>M2</v>
          </cell>
          <cell r="E5230">
            <v>119.74</v>
          </cell>
          <cell r="F5230">
            <v>13.47</v>
          </cell>
          <cell r="G5230">
            <v>106.27</v>
          </cell>
        </row>
        <row r="5231">
          <cell r="B5231">
            <v>101169</v>
          </cell>
          <cell r="C5231" t="str">
            <v>EXECUÇÃO DE PAVIMENTO EM PARALELEPÍPEDOS, REJUNTAMENTO COM ARGAMASSA TRAÇO 1:3 (CIMENTO E AREIA). AF_05/2020</v>
          </cell>
          <cell r="D5231" t="str">
            <v>M2</v>
          </cell>
          <cell r="E5231">
            <v>135.96</v>
          </cell>
          <cell r="F5231">
            <v>18.23</v>
          </cell>
          <cell r="G5231">
            <v>117.73</v>
          </cell>
        </row>
        <row r="5232">
          <cell r="B5232">
            <v>101170</v>
          </cell>
          <cell r="C5232" t="str">
            <v>EXECUÇÃO DE PAVIMENTO EM PEDRAS POLIÉDRICAS, REJUNTAMENTO COM PÓ DE PEDRA. AF_05/2020</v>
          </cell>
          <cell r="D5232" t="str">
            <v>M2</v>
          </cell>
          <cell r="E5232">
            <v>45.07</v>
          </cell>
          <cell r="F5232">
            <v>10.63</v>
          </cell>
          <cell r="G5232">
            <v>34.44</v>
          </cell>
        </row>
        <row r="5233">
          <cell r="B5233">
            <v>101172</v>
          </cell>
          <cell r="C5233" t="str">
            <v>EXECUÇÃO DE PAVIMENTO EM PEDRAS POLIÉDRICAS, REJUNTAMENTO COM ARGAMASSA TRAÇO 1:3 (CIMENTO E AREIA). AF_05/2020</v>
          </cell>
          <cell r="D5233" t="str">
            <v>M2</v>
          </cell>
          <cell r="E5233">
            <v>74.42</v>
          </cell>
          <cell r="F5233">
            <v>17.53</v>
          </cell>
          <cell r="G5233">
            <v>56.89</v>
          </cell>
        </row>
        <row r="5234">
          <cell r="B5234">
            <v>101173</v>
          </cell>
          <cell r="C5234" t="str">
            <v>ESTACA BROCA DE CONCRETO, DIÂMETRO DE 20CM, ESCAVAÇÃO MANUAL COM TRADO CONCHA, COM ARMADURA DE ARRANQUE. AF_05/2020</v>
          </cell>
          <cell r="D5234" t="str">
            <v>M</v>
          </cell>
          <cell r="E5234">
            <v>62.52</v>
          </cell>
          <cell r="F5234">
            <v>22.88</v>
          </cell>
          <cell r="G5234">
            <v>39.64</v>
          </cell>
        </row>
        <row r="5235">
          <cell r="B5235">
            <v>101174</v>
          </cell>
          <cell r="C5235" t="str">
            <v>ESTACA BROCA DE CONCRETO, DIÂMETRO DE 25CM, ESCAVAÇÃO MANUAL COM TRADO CONCHA, COM ARMADURA DE ARRANQUE. AF_05/2020</v>
          </cell>
          <cell r="D5235" t="str">
            <v>M</v>
          </cell>
          <cell r="E5235">
            <v>87.21</v>
          </cell>
          <cell r="F5235">
            <v>35.33</v>
          </cell>
          <cell r="G5235">
            <v>51.88</v>
          </cell>
        </row>
        <row r="5236">
          <cell r="B5236">
            <v>101175</v>
          </cell>
          <cell r="C5236" t="str">
            <v>ESTACA BROCA DE CONCRETO, DIÂMETRO DE 30CM, ESCAVAÇÃO MANUAL COM TRADO CONCHA, COM ARMADURA DE ARRANQUE. AF_05/2020</v>
          </cell>
          <cell r="D5236" t="str">
            <v>M</v>
          </cell>
          <cell r="E5236">
            <v>119.16</v>
          </cell>
          <cell r="F5236">
            <v>48.05</v>
          </cell>
          <cell r="G5236">
            <v>71.11</v>
          </cell>
        </row>
        <row r="5237">
          <cell r="B5237">
            <v>101176</v>
          </cell>
          <cell r="C5237" t="str">
            <v>ESTACA BROCA DE CONCRETO, DIÂMETRO DE 30CM, ESCAVAÇÃO MANUAL COM TRADO CONCHA, INTEIRAMENTE ARMADA. AF_05/2020</v>
          </cell>
          <cell r="D5237" t="str">
            <v>M</v>
          </cell>
          <cell r="E5237">
            <v>148.59</v>
          </cell>
          <cell r="F5237">
            <v>52.82</v>
          </cell>
          <cell r="G5237">
            <v>95.77</v>
          </cell>
        </row>
        <row r="5238">
          <cell r="B5238">
            <v>101188</v>
          </cell>
          <cell r="C5238" t="str">
            <v>RECOMPOSIÇÃO PARCIAL DE ARAME FARPADO Nº 14 CLASSE 250, FIXADO EM CERCA COM MOURÕES DE CONCRETO - FORNECIMENTO E INSTALAÇÃO. AF_05/2020</v>
          </cell>
          <cell r="D5238" t="str">
            <v>M</v>
          </cell>
          <cell r="E5238">
            <v>5.82</v>
          </cell>
          <cell r="F5238">
            <v>3.25</v>
          </cell>
          <cell r="G5238">
            <v>2.57</v>
          </cell>
        </row>
        <row r="5239">
          <cell r="B5239">
            <v>101189</v>
          </cell>
          <cell r="C5239" t="str">
            <v>CERCA COM MOURÕES DE CONCRETO, RETO, H=3,00 M, ESPAÇAMENTO DE 2,5 M, CRAVADOS 0,5 M, COM 4 FIOS DE ARAME FARPADO Nº 14 CLASSE 250 - FORNECIMENTO E INSTALAÇÃO. AF_05/2020</v>
          </cell>
          <cell r="D5239" t="str">
            <v>M</v>
          </cell>
          <cell r="E5239">
            <v>69.08</v>
          </cell>
          <cell r="F5239">
            <v>19.21</v>
          </cell>
          <cell r="G5239">
            <v>49.87</v>
          </cell>
        </row>
        <row r="5240">
          <cell r="B5240">
            <v>101190</v>
          </cell>
          <cell r="C5240" t="str">
            <v>CERCA COM MOURÕES DE CONCRETO, RETO, H=3,00 M, ESPAÇAMENTO DE 2,5 M, CRAVADOS 0,5 M, COM 4 FIOS DE ARAME DE AÇO OVALADO 15X17 - FORNECIMENTO E INSTALAÇÃO. AF_05/2020</v>
          </cell>
          <cell r="D5240" t="str">
            <v>M</v>
          </cell>
          <cell r="E5240">
            <v>68.4</v>
          </cell>
          <cell r="F5240">
            <v>19.21</v>
          </cell>
          <cell r="G5240">
            <v>49.19</v>
          </cell>
        </row>
        <row r="5241">
          <cell r="B5241">
            <v>101191</v>
          </cell>
          <cell r="C5241" t="str">
            <v>CERCA COM MOURÕES DE CONCRETO, RETO, H=3,00 M, ESPAÇAMENTO DE 2,5 M, CRAVADOS 0,5 M, COM 4 FIOS DE ARAME MISTO - FORNECIMENTO E INSTALAÇÃO. AF_05/2020</v>
          </cell>
          <cell r="D5241" t="str">
            <v>M</v>
          </cell>
          <cell r="E5241">
            <v>68.74</v>
          </cell>
          <cell r="F5241">
            <v>19.21</v>
          </cell>
          <cell r="G5241">
            <v>49.53</v>
          </cell>
        </row>
        <row r="5242">
          <cell r="B5242">
            <v>101192</v>
          </cell>
          <cell r="C5242" t="str">
            <v>CERCA COM MOURÕES DE CONCRETO, RETO, H=2,30 M, ESPAÇAMENTO DE 2,5 M, CRAVADOS 0,5 M, COM 4 FIOS DE ARAME FARPADO Nº 14 CLASSE 250 - FORNECIMENTO E INSTALAÇÃO. AF_05/2020</v>
          </cell>
          <cell r="D5242" t="str">
            <v>M</v>
          </cell>
          <cell r="E5242">
            <v>68.36</v>
          </cell>
          <cell r="F5242">
            <v>19.21</v>
          </cell>
          <cell r="G5242">
            <v>49.15</v>
          </cell>
        </row>
        <row r="5243">
          <cell r="B5243">
            <v>101193</v>
          </cell>
          <cell r="C5243" t="str">
            <v>CERCA COM MOURÕES DE CONCRETO, RETO, H=2,30 M, ESPAÇAMENTO DE 2,5 M, CRAVADOS 0,5 M, COM 4 FIOS DE ARAME DE AÇO OVALADO 15X17 - FORNECIMENTO E INSTALAÇÃO. AF_05/2020</v>
          </cell>
          <cell r="D5243" t="str">
            <v>M</v>
          </cell>
          <cell r="E5243">
            <v>62.15</v>
          </cell>
          <cell r="F5243">
            <v>19.21</v>
          </cell>
          <cell r="G5243">
            <v>42.94</v>
          </cell>
        </row>
        <row r="5244">
          <cell r="B5244">
            <v>101194</v>
          </cell>
          <cell r="C5244" t="str">
            <v>CERCA COM MOURÕES DE CONCRETO, RETO, H=2,30 M, ESPAÇAMENTO DE 2,5 M, CRAVADOS 0,5 M, COM 4 FIOS DE ARAME MISTO - FORNECIMENTO E INSTALAÇÃO. AF_05/2020</v>
          </cell>
          <cell r="D5244" t="str">
            <v>M</v>
          </cell>
          <cell r="E5244">
            <v>62.49</v>
          </cell>
          <cell r="F5244">
            <v>19.21</v>
          </cell>
          <cell r="G5244">
            <v>43.28</v>
          </cell>
        </row>
        <row r="5245">
          <cell r="B5245">
            <v>101197</v>
          </cell>
          <cell r="C5245" t="str">
            <v>CERCA COM MOURÕES DE CONCRETO, SEÇÃO "T" PONTA INCLINADA, 10X10 CM, ESPAÇAMENTO DE 2,5 M, CRAVADOS 0,5 M, COM 11 FIOS DE ARAME FARPADO Nº 14 - FORNECIMENTO E INSTALAÇÃO. AF_05/2020</v>
          </cell>
          <cell r="D5245" t="str">
            <v>M</v>
          </cell>
          <cell r="E5245">
            <v>127.86</v>
          </cell>
          <cell r="F5245">
            <v>36.7</v>
          </cell>
          <cell r="G5245">
            <v>91.16</v>
          </cell>
        </row>
        <row r="5246">
          <cell r="B5246">
            <v>101198</v>
          </cell>
          <cell r="C5246" t="str">
            <v>CERCA COM MOURÕES DE CONCRETO, SEÇÃO "T" PONTA INCLINADA, 10X10 CM, ESPAÇAMENTO DE 2,5 M, CRAVADOS 0,5 M, COM 11 FIOS DE ARAME DE AÇO OVALADO 15X17 - FORNECIMENTO E INSTALAÇÃO. AF_05/2020</v>
          </cell>
          <cell r="D5246" t="str">
            <v>M</v>
          </cell>
          <cell r="E5246">
            <v>91.9</v>
          </cell>
          <cell r="F5246">
            <v>30.58</v>
          </cell>
          <cell r="G5246">
            <v>61.32</v>
          </cell>
        </row>
        <row r="5247">
          <cell r="B5247">
            <v>101199</v>
          </cell>
          <cell r="C5247" t="str">
            <v>CERCA COM MOURÕES DE CONCRETO, SEÇÃO "T" PONTA INCLINADA, 10X10CM, ESPAÇAMENTO DE 2,5M, CRAVADOS 0,5M, COM 11 FIOS DE ARAME MISTO - FORNECIMENTO E INSTALAÇÃO. AF_05/2020</v>
          </cell>
          <cell r="D5247" t="str">
            <v>M</v>
          </cell>
          <cell r="E5247">
            <v>92.74</v>
          </cell>
          <cell r="F5247">
            <v>30.58</v>
          </cell>
          <cell r="G5247">
            <v>62.16</v>
          </cell>
        </row>
        <row r="5248">
          <cell r="B5248">
            <v>101200</v>
          </cell>
          <cell r="C5248" t="str">
            <v>CERCA COM MOURÕES DE MADEIRA, 7,5X7,5 CM, ESPAÇAMENTO DE 2,5 M, ALTURA LIVRE DE 2 M, CRAVADOS 0,5 M, COM 4 FIOS DE ARAME FARPADO Nº 14 CLASSE 250 - FORNECIMENTO E INSTALAÇÃO. AF_05/2020</v>
          </cell>
          <cell r="D5248" t="str">
            <v>M</v>
          </cell>
          <cell r="E5248">
            <v>48.85</v>
          </cell>
          <cell r="F5248">
            <v>17.77</v>
          </cell>
          <cell r="G5248">
            <v>31.08</v>
          </cell>
        </row>
        <row r="5249">
          <cell r="B5249">
            <v>101201</v>
          </cell>
          <cell r="C5249" t="str">
            <v>CERCA COM MOURÕES DE MADEIRA, 7,5X7,5 CM, ESPAÇAMENTO DE 2,5 M, ALTURA LIVRE DE 2 M, CRAVADOS 0,5 M, COM 8 FIOS DE ARAME FARPADO Nº 14 CLASSE 250 - FORNECIMENTO E INSTALAÇÃO. AF_05/2020</v>
          </cell>
          <cell r="D5249" t="str">
            <v>M</v>
          </cell>
          <cell r="E5249">
            <v>61.26</v>
          </cell>
          <cell r="F5249">
            <v>23.06</v>
          </cell>
          <cell r="G5249">
            <v>38.2</v>
          </cell>
        </row>
        <row r="5250">
          <cell r="B5250">
            <v>101202</v>
          </cell>
          <cell r="C5250" t="str">
            <v>CERCA COM MOURÕES DE MADEIRA ROLIÇA, DIÂMETRO 11 CM, ESPAÇAMENTO DE 2,5 M, ALTURA LIVRE DE 1,7 M, CRAVADOS 0,5 M, COM 5 FIOS DE ARAME FARPADO Nº 14 CLASSE 250 - FORNECIMENTO E INSTALAÇÃO. AF_05/2020</v>
          </cell>
          <cell r="D5250" t="str">
            <v>M</v>
          </cell>
          <cell r="E5250">
            <v>45.96</v>
          </cell>
          <cell r="F5250">
            <v>19.09</v>
          </cell>
          <cell r="G5250">
            <v>26.87</v>
          </cell>
        </row>
        <row r="5251">
          <cell r="B5251">
            <v>101203</v>
          </cell>
          <cell r="C5251" t="str">
            <v>CERCA COM MOURÕES DE MADEIRA ROLIÇA, DIÂMETRO 11 CM, ESPAÇAMENTO DE 2,5 M, ALTURA LIVRE DE 1,7 M, CRAVADOS 0,5 M, COM 5 FIOS DE ARAME DE AÇO OVALADO 15X17 - FORNECIMENTO E INSTALAÇÃO. AF_05/2020</v>
          </cell>
          <cell r="D5251" t="str">
            <v>M</v>
          </cell>
          <cell r="E5251">
            <v>45.11</v>
          </cell>
          <cell r="F5251">
            <v>19.09</v>
          </cell>
          <cell r="G5251">
            <v>26.02</v>
          </cell>
        </row>
        <row r="5252">
          <cell r="B5252">
            <v>101204</v>
          </cell>
          <cell r="C5252" t="str">
            <v>CERCA COM MOURÕES DE MADEIRA ROLIÇA, DIÂMETRO 11 CM, ESPAÇAMENTO DE 2,5 M, ALTURA LIVRE DE 1,7 M, CRAVADOS 0,5 M, COM 5 FIOS DE ARAME MISTO - FORNECIMENTO E INSTALAÇÃO. AF_05/2020</v>
          </cell>
          <cell r="D5252" t="str">
            <v>M</v>
          </cell>
          <cell r="E5252">
            <v>45.45</v>
          </cell>
          <cell r="F5252">
            <v>19.09</v>
          </cell>
          <cell r="G5252">
            <v>26.36</v>
          </cell>
        </row>
        <row r="5253">
          <cell r="B5253">
            <v>101205</v>
          </cell>
          <cell r="C5253" t="str">
            <v>PORTÃO COM MOURÕES DE MADEIRA ROLIÇA, DIÂMETRO 11 CM, COM 5 FIOS DE ARAME FARPADO Nº 14 CLASSE 250, SEM DOBRADIÇAS - FORNECIMENTO E INSTALAÇÃO. AF_05/2020</v>
          </cell>
          <cell r="D5253" t="str">
            <v>M</v>
          </cell>
          <cell r="E5253">
            <v>45.96</v>
          </cell>
          <cell r="F5253">
            <v>19.09</v>
          </cell>
          <cell r="G5253">
            <v>26.87</v>
          </cell>
        </row>
        <row r="5254">
          <cell r="B5254">
            <v>101206</v>
          </cell>
          <cell r="C5254" t="str">
            <v>ESCAVAÇÃO VERTICAL PARA EDIFICAÇÃO, COM CARGA, DESCARGA E TRANSPORTE DE SOLO DE 1ª CATEGORIA, COM ESCAVADEIRA HIDRÁULICA (CAÇAMBA: 0,8 M³ / 111 HP), FROTA DE 3 CAMINHÕES BASCULANTES DE 14 M³, DMT ATÉ 1 KM E VELOCIDADE MÉDIA 14 KM/H. AF_05/2020</v>
          </cell>
          <cell r="D5254" t="str">
            <v>M3</v>
          </cell>
          <cell r="E5254">
            <v>13.73</v>
          </cell>
          <cell r="F5254">
            <v>1.52</v>
          </cell>
          <cell r="G5254">
            <v>12.21</v>
          </cell>
        </row>
        <row r="5255">
          <cell r="B5255">
            <v>101207</v>
          </cell>
          <cell r="C5255" t="str">
            <v>ESCAVAÇÃO VERTICAL PARA EDIFICAÇÃO, COM CARGA, DESCARGA E TRANSPORTE DE SOLO DE 1ª CATEGORIA, COM ESCAVADEIRA HIDRÁULICA (CAÇAMBA: 0,8 M³ / 111 HP), FROTA DE 2 CAMINHÕES BASCULANTES DE 18 M³, DMT ATÉ 1 KM E VELOCIDADE MÉDIA 14 KM/H. AF_05/2020</v>
          </cell>
          <cell r="D5255" t="str">
            <v>M3</v>
          </cell>
          <cell r="E5255">
            <v>11.86</v>
          </cell>
          <cell r="F5255">
            <v>1.13</v>
          </cell>
          <cell r="G5255">
            <v>10.73</v>
          </cell>
        </row>
        <row r="5256">
          <cell r="B5256">
            <v>101208</v>
          </cell>
          <cell r="C5256" t="str">
            <v>ESCAVAÇÃO VERTICAL PARA EDIFICAÇÃO, COM CARGA, DESCARGA E TRANSPORTE DE SOLO DE 1ª CATEGORIA, COM ESCAVADEIRA HIDRÁULICA (CAÇAMBA: 1,2 M³ / 155 HP), FROTA DE 3 CAMINHÕES BASCULANTES DE 14 M³, DMT ATÉ 1 KM E VELOCIDADE MÉDIA 14 KM/H. AF_05/2020</v>
          </cell>
          <cell r="D5256" t="str">
            <v>M3</v>
          </cell>
          <cell r="E5256">
            <v>11.61</v>
          </cell>
          <cell r="F5256">
            <v>1.14</v>
          </cell>
          <cell r="G5256">
            <v>10.47</v>
          </cell>
        </row>
        <row r="5257">
          <cell r="B5257">
            <v>101209</v>
          </cell>
          <cell r="C5257" t="str">
            <v>ESCAVAÇÃO VERTICAL PARA EDIFICAÇÃO, COM CARGA, DESCARGA E TRANSPORTE DE SOLO DE 1ª CATEGORIA, COM ESCAVADEIRA HIDRÁULICA (CAÇAMBA: 1,2 M³ / 155 HP), FROTA DE 3 CAMINHÕES BASCULANTES DE 18 M³, DMT ATÉ 1 KM E VELOCIDADE MÉDIA 14 KM/H. AF_05/2020</v>
          </cell>
          <cell r="D5257" t="str">
            <v>M3</v>
          </cell>
          <cell r="E5257">
            <v>10.78</v>
          </cell>
          <cell r="F5257">
            <v>1.01</v>
          </cell>
          <cell r="G5257">
            <v>9.77</v>
          </cell>
        </row>
        <row r="5258">
          <cell r="B5258">
            <v>101210</v>
          </cell>
          <cell r="C5258" t="str">
            <v>ESCAVAÇÃO VERTICAL PARA EDIFICAÇÃO, COM CARGA, DESCARGA E TRANSPORTE DE SOLO DE 1ª CATEGORIA, COM ESCAVADEIRA HIDRÁULICA (CAÇAMBA: 0,8 M³ / 111 HP), FROTA DE 4 CAMINHÕES BASCULANTES DE 14 M³, DMT DE 1,5 KM E VELOCIDADE MÉDIA 18 KM/H. AF_05/2020</v>
          </cell>
          <cell r="D5258" t="str">
            <v>M3</v>
          </cell>
          <cell r="E5258">
            <v>19.15</v>
          </cell>
          <cell r="F5258">
            <v>1.74</v>
          </cell>
          <cell r="G5258">
            <v>17.41</v>
          </cell>
        </row>
        <row r="5259">
          <cell r="B5259">
            <v>101211</v>
          </cell>
          <cell r="C5259" t="str">
            <v>ESCAVAÇÃO VERTICAL PARA EDIFICAÇÃO, COM CARGA, DESCARGA E TRANSPORTE DE SOLO DE 1ª CATEGORIA, COM ESCAVADEIRA HIDRÁULICA (CAÇAMBA: 0,8 M³ / 111 HP), FROTA DE 4 CAMINHÕES BASCULANTES DE 14 M³, DMT DE 2 KM E VELOCIDADE MÉDIA 19 KM/H. AF_05/2020</v>
          </cell>
          <cell r="D5259" t="str">
            <v>M3</v>
          </cell>
          <cell r="E5259">
            <v>20.55</v>
          </cell>
          <cell r="F5259">
            <v>1.82</v>
          </cell>
          <cell r="G5259">
            <v>18.73</v>
          </cell>
        </row>
        <row r="5260">
          <cell r="B5260">
            <v>101212</v>
          </cell>
          <cell r="C5260" t="str">
            <v>ESCAVAÇÃO VERTICAL PARA EDIFICAÇÃO, COM CARGA, DESCARGA E TRANSPORTE DE SOLO DE 1ª CATEGORIA, COM ESCAVADEIRA HIDRÁULICA (CAÇAMBA: 0,8 M³ / 111 HP), FROTA DE 5 CAMINHÕES BASCULANTES DE 14 M³, DMT DE 3 KM E VELOCIDADE MÉDIA 20 KM/H. AF_05/2020</v>
          </cell>
          <cell r="D5260" t="str">
            <v>M3</v>
          </cell>
          <cell r="E5260">
            <v>23.98</v>
          </cell>
          <cell r="F5260">
            <v>2.12</v>
          </cell>
          <cell r="G5260">
            <v>21.86</v>
          </cell>
        </row>
        <row r="5261">
          <cell r="B5261">
            <v>101213</v>
          </cell>
          <cell r="C5261" t="str">
            <v>ESCAVAÇÃO VERTICAL PARA EDIFICAÇÃO, COM CARGA, DESCARGA E TRANSPORTE DE SOLO DE 1ª CATEGORIA, COM ESCAVADEIRA HIDRÁULICA (CAÇAMBA: 0,8 M³ / 111 HP), FROTA DE 6 CAMINHÕES BASCULANTES DE 14 M³, DMT DE 4 KM E VELOCIDADE MÉDIA 22 KM/H. AF_05/2020</v>
          </cell>
          <cell r="D5261" t="str">
            <v>M3</v>
          </cell>
          <cell r="E5261">
            <v>26.81</v>
          </cell>
          <cell r="F5261">
            <v>2.42</v>
          </cell>
          <cell r="G5261">
            <v>24.39</v>
          </cell>
        </row>
        <row r="5262">
          <cell r="B5262">
            <v>101214</v>
          </cell>
          <cell r="C5262" t="str">
            <v>ESCAVAÇÃO VERTICAL PARA EDIFICAÇÃO, COM CARGA, DESCARGA E TRANSPORTE DE SOLO DE 1ª CATEGORIA, COM ESCAVADEIRA HIDRÁULICA (CAÇAMBA: 0,8 M³ / 111 HP), FROTA DE 7 CAMINHÕES BASCULANTES DE 14 M³, DMT DE 6 KM E VELOCIDADE MÉDIA 22 KM/H. AF_05/2020</v>
          </cell>
          <cell r="D5262" t="str">
            <v>M3</v>
          </cell>
          <cell r="E5262">
            <v>32.39</v>
          </cell>
          <cell r="F5262">
            <v>2.72</v>
          </cell>
          <cell r="G5262">
            <v>29.67</v>
          </cell>
        </row>
        <row r="5263">
          <cell r="B5263">
            <v>101215</v>
          </cell>
          <cell r="C5263" t="str">
            <v>ESCAVAÇÃO VERTICAL PARA EDIFICAÇÃO, COM CARGA, DESCARGA E TRANSPORTE DE SOLO DE 1ª CATEGORIA, COM ESCAVADEIRA HIDRÁULICA (CAÇAMBA: 0,8 M³ / 111 HP), FROTA DE 4 CAMINHÕES BASCULANTES DE 18 M³, DMT DE 1,5 KM E VELOCIDADE MÉDIA 18 KM/H. AF_05/2020</v>
          </cell>
          <cell r="D5263" t="str">
            <v>M3</v>
          </cell>
          <cell r="E5263">
            <v>18.44</v>
          </cell>
          <cell r="F5263">
            <v>1.69</v>
          </cell>
          <cell r="G5263">
            <v>16.75</v>
          </cell>
        </row>
        <row r="5264">
          <cell r="B5264">
            <v>101216</v>
          </cell>
          <cell r="C5264" t="str">
            <v>ESCAVAÇÃO VERTICAL PARA EDIFICAÇÃO, COM CARGA, DESCARGA E TRANSPORTE DE SOLO DE 1ª CATEGORIA, COM ESCAVADEIRA HIDRÁULICA (CAÇAMBA: 0,8 M³ / 111 HP), FROTA DE 4 CAMINHÕES BASCULANTES DE 18 M³, DMT DE 2 KM E VELOCIDADE MÉDIA 19 KM/H. AF_05/2020</v>
          </cell>
          <cell r="D5264" t="str">
            <v>M3</v>
          </cell>
          <cell r="E5264">
            <v>19.32</v>
          </cell>
          <cell r="F5264">
            <v>1.7</v>
          </cell>
          <cell r="G5264">
            <v>17.62</v>
          </cell>
        </row>
        <row r="5265">
          <cell r="B5265">
            <v>101217</v>
          </cell>
          <cell r="C5265" t="str">
            <v>ESCAVAÇÃO VERTICAL PARA EDIFICAÇÃO, COM CARGA, DESCARGA E TRANSPORTE DE SOLO DE 1ª CATEGORIA, COM ESCAVADEIRA HIDRÁULICA (CAÇAMBA: 0,8 M³ / 111 HP), FROTA DE 5 CAMINHÕES BASCULANTES DE 18 M³, DMT DE 3 KM E VELOCIDADE MÉDIA 20 KM/H. AF_05/2020</v>
          </cell>
          <cell r="D5265" t="str">
            <v>M3</v>
          </cell>
          <cell r="E5265">
            <v>22.5</v>
          </cell>
          <cell r="F5265">
            <v>1.98</v>
          </cell>
          <cell r="G5265">
            <v>20.52</v>
          </cell>
        </row>
        <row r="5266">
          <cell r="B5266">
            <v>101218</v>
          </cell>
          <cell r="C5266" t="str">
            <v>ESCAVAÇÃO VERTICAL PARA EDIFICAÇÃO, COM CARGA, DESCARGA E TRANSPORTE DE SOLO DE 1ª CATEGORIA, COM ESCAVADEIRA HIDRÁULICA (CAÇAMBA: 0,8 M³ / 111 HP), FROTA DE 5 CAMINHÕES BASCULANTES DE 18 M³, DMT DE 4 KM E VELOCIDADE MÉDIA 22 KM/H. AF_05/2020</v>
          </cell>
          <cell r="D5266" t="str">
            <v>M3</v>
          </cell>
          <cell r="E5266">
            <v>23.81</v>
          </cell>
          <cell r="F5266">
            <v>1.97</v>
          </cell>
          <cell r="G5266">
            <v>21.84</v>
          </cell>
        </row>
        <row r="5267">
          <cell r="B5267">
            <v>101219</v>
          </cell>
          <cell r="C5267" t="str">
            <v>ESCAVAÇÃO VERTICAL PARA EDIFICAÇÃO, COM CARGA, DESCARGA E TRANSPORTE DE SOLO DE 1ª CATEGORIA, COM ESCAVADEIRA HIDRÁULICA (CAÇAMBA: 0,8 M³ / 111 HP), FROTA DE 6 CAMINHÕES BASCULANTES DE 18 M³, DMT DE 6 KM E VELOCIDADE MÉDIA 22 KM/H. AF_05/2020</v>
          </cell>
          <cell r="D5267" t="str">
            <v>M3</v>
          </cell>
          <cell r="E5267">
            <v>28.86</v>
          </cell>
          <cell r="F5267">
            <v>2.26</v>
          </cell>
          <cell r="G5267">
            <v>26.6</v>
          </cell>
        </row>
        <row r="5268">
          <cell r="B5268">
            <v>101220</v>
          </cell>
          <cell r="C5268" t="str">
            <v>ESCAVAÇÃO VERTICAL PARA EDIFICAÇÃO, COM CARGA, DESCARGA E TRANSPORTE DE SOLO DE 1ª CATEGORIA, COM ESCAVADEIRA HIDRÁULICA (CAÇAMBA: 1,2 M³ / 155 HP), FROTA DE 5 CAMINHÕES BASCULANTES DE 14 M³, DMT DE 1,5 KM E VELOCIDADE MÉDIA 18 KM/H. AF_05/2020</v>
          </cell>
          <cell r="D5268" t="str">
            <v>M3</v>
          </cell>
          <cell r="E5268">
            <v>18.09</v>
          </cell>
          <cell r="F5268">
            <v>1.59</v>
          </cell>
          <cell r="G5268">
            <v>16.5</v>
          </cell>
        </row>
        <row r="5269">
          <cell r="B5269">
            <v>101221</v>
          </cell>
          <cell r="C5269" t="str">
            <v>ESCAVAÇÃO VERTICAL PARA EDIFICAÇÃO, COM CARGA, DESCARGA E TRANSPORTE DE SOLO DE 1ª CATEGORIA, COM ESCAVADEIRA HIDRÁULICA (CAÇAMBA: 1,2 M³ / 155 HP), FROTA DE 5 CAMINHÕES BASCULANTES DE 14 M³, DMT DE 2 KM E VELOCIDADE MÉDIA 19 KM/H. AF_05/2020</v>
          </cell>
          <cell r="D5269" t="str">
            <v>M3</v>
          </cell>
          <cell r="E5269">
            <v>19.11</v>
          </cell>
          <cell r="F5269">
            <v>1.59</v>
          </cell>
          <cell r="G5269">
            <v>17.52</v>
          </cell>
        </row>
        <row r="5270">
          <cell r="B5270">
            <v>101222</v>
          </cell>
          <cell r="C5270" t="str">
            <v>ESCAVAÇÃO VERTICAL PARA EDIFICAÇÃO, COM CARGA, DESCARGA E TRANSPORTE DE SOLO DE 1ª CATEGORIA, COM ESCAVADEIRA HIDRÁULICA (CAÇAMBA: 1,2 M³ / 155 HP), FROTA DE 6 CAMINHÕES BASCULANTES DE 14 M³, DMT DE 3 KM E VELOCIDADE MÉDIA 20 KM/H. AF_05/2020</v>
          </cell>
          <cell r="D5270" t="str">
            <v>M3</v>
          </cell>
          <cell r="E5270">
            <v>22.21</v>
          </cell>
          <cell r="F5270">
            <v>1.81</v>
          </cell>
          <cell r="G5270">
            <v>20.4</v>
          </cell>
        </row>
        <row r="5271">
          <cell r="B5271">
            <v>101223</v>
          </cell>
          <cell r="C5271" t="str">
            <v>ESCAVAÇÃO VERTICAL PARA EDIFICAÇÃO, COM CARGA, DESCARGA E TRANSPORTE DE SOLO DE 1ª CATEGORIA, COM ESCAVADEIRA HIDRÁULICA (CAÇAMBA: 1,2 M³ / 155 HP), FROTA DE 7 CAMINHÕES BASCULANTES DE 14 M³, DMT DE 4 KM E VELOCIDADE MÉDIA 22 KM/H. AF_05/2020</v>
          </cell>
          <cell r="D5271" t="str">
            <v>M3</v>
          </cell>
          <cell r="E5271">
            <v>24.72</v>
          </cell>
          <cell r="F5271">
            <v>2.04</v>
          </cell>
          <cell r="G5271">
            <v>22.68</v>
          </cell>
        </row>
        <row r="5272">
          <cell r="B5272">
            <v>101224</v>
          </cell>
          <cell r="C5272" t="str">
            <v>ESCAVAÇÃO VERTICAL PARA EDIFICAÇÃO, COM CARGA, DESCARGA E TRANSPORTE DE SOLO DE 1ª CATEGORIA, COM ESCAVADEIRA HIDRÁULICA (CAÇAMBA: 1,2 M³ / 155 HP), FROTA DE 9 CAMINHÕES BASCULANTES DE 14 M³, DMT DE 6 KM E VELOCIDADE MÉDIA 22 KM/H. AF_05/2020</v>
          </cell>
          <cell r="D5272" t="str">
            <v>M3</v>
          </cell>
          <cell r="E5272">
            <v>30.99</v>
          </cell>
          <cell r="F5272">
            <v>2.49</v>
          </cell>
          <cell r="G5272">
            <v>28.5</v>
          </cell>
        </row>
        <row r="5273">
          <cell r="B5273">
            <v>101225</v>
          </cell>
          <cell r="C5273" t="str">
            <v>ESCAVAÇÃO VERTICAL PARA EDIFICAÇÃO, COM CARGA, DESCARGA E TRANSPORTE DE SOLO DE 1ª CATEGORIA, COM ESCAVADEIRA HIDRÁULICA (CAÇAMBA: 1,2 M³ / 155 HP), FROTA DE 5 CAMINHÕES BASCULANTES DE 18 M³, DMT DE 1,5 KM E VELOCIDADE MÉDIA 18 KM/H. AF_05/2020</v>
          </cell>
          <cell r="D5273" t="str">
            <v>M3</v>
          </cell>
          <cell r="E5273">
            <v>16.61</v>
          </cell>
          <cell r="F5273">
            <v>1.42</v>
          </cell>
          <cell r="G5273">
            <v>15.19</v>
          </cell>
        </row>
        <row r="5274">
          <cell r="B5274">
            <v>101226</v>
          </cell>
          <cell r="C5274" t="str">
            <v>ESCAVAÇÃO VERTICAL PARA EDIFICAÇÃO, COM CARGA, DESCARGA E TRANSPORTE DE SOLO DE 1ª CATEGORIA, COM ESCAVADEIRA HIDRÁULICA (CAÇAMBA: 1,2 M³ / 155 HP), FROTA DE 5 CAMINHÕES BASCULANTES DE 18 M³, DMT DE 2 KM E VELOCIDADE MÉDIA 19 KM/H. AF_05/2020</v>
          </cell>
          <cell r="D5274" t="str">
            <v>M3</v>
          </cell>
          <cell r="E5274">
            <v>17.52</v>
          </cell>
          <cell r="F5274">
            <v>1.43</v>
          </cell>
          <cell r="G5274">
            <v>16.09</v>
          </cell>
        </row>
        <row r="5275">
          <cell r="B5275">
            <v>101227</v>
          </cell>
          <cell r="C5275" t="str">
            <v>ESCAVAÇÃO VERTICAL PARA EDIFICAÇÃO, COM CARGA, DESCARGA E TRANSPORTE DE SOLO DE 1ª CATEGORIA, COM ESCAVADEIRA HIDRÁULICA (CAÇAMBA: 1,2 M³ / 155 HP), FROTA DE 6 CAMINHÕES BASCULANTES DE 18 M³, DMT DE 3 KM E VELOCIDADE MÉDIA 20 KM/H. AF_05/2020</v>
          </cell>
          <cell r="D5275" t="str">
            <v>M3</v>
          </cell>
          <cell r="E5275">
            <v>20.3</v>
          </cell>
          <cell r="F5275">
            <v>1.63</v>
          </cell>
          <cell r="G5275">
            <v>18.67</v>
          </cell>
        </row>
        <row r="5276">
          <cell r="B5276">
            <v>101228</v>
          </cell>
          <cell r="C5276" t="str">
            <v>ESCAVAÇÃO VERTICAL PARA EDIFICAÇÃO, COM CARGA, DESCARGA E TRANSPORTE DE SOLO DE 1ª CATEGORIA, COM ESCAVADEIRA HIDRÁULICA (CAÇAMBA: 1,2 M³ / 155 HP), FROTA DE 6 CAMINHÕES BASCULANTES DE 18 M³, DMT DE 4 KM E VELOCIDADE MÉDIA 22 KM/H. AF_05/2020</v>
          </cell>
          <cell r="D5276" t="str">
            <v>M3</v>
          </cell>
          <cell r="E5276">
            <v>21.65</v>
          </cell>
          <cell r="F5276">
            <v>1.63</v>
          </cell>
          <cell r="G5276">
            <v>20.02</v>
          </cell>
        </row>
        <row r="5277">
          <cell r="B5277">
            <v>101229</v>
          </cell>
          <cell r="C5277" t="str">
            <v>ESCAVAÇÃO VERTICAL PARA EDIFICAÇÃO, COM CARGA, DESCARGA E TRANSPORTE DE SOLO DE 1ª CATEGORIA, COM ESCAVADEIRA HIDRÁULICA (CAÇAMBA: 1,2 M³ / 155 HP), FROTA DE 8 CAMINHÕES BASCULANTES DE 18 M³, DMT DE 6 KM E VELOCIDADE MÉDIA 22 KM/H. AF_05/2020</v>
          </cell>
          <cell r="D5277" t="str">
            <v>M3</v>
          </cell>
          <cell r="E5277">
            <v>27.28</v>
          </cell>
          <cell r="F5277">
            <v>2.03</v>
          </cell>
          <cell r="G5277">
            <v>25.25</v>
          </cell>
        </row>
        <row r="5278">
          <cell r="B5278">
            <v>101230</v>
          </cell>
          <cell r="C5278" t="str">
            <v>ESCAVAÇÃO VERTICAL PARA INFRAESTRUTURA, COM CARGA, DESCARGA E TRANSPORTE DE SOLO DE 1ª CATEGORIA, COM ESCAVADEIRA HIDRÁULICA (CAÇAMBA: 0,8 M³ / 111 HP), FROTA DE 3 CAMINHÕES BASCULANTES DE 14 M³, DMT ATÉ 1 KM E VELOCIDADE MÉDIA14 KM/H. AF_05/2020</v>
          </cell>
          <cell r="D5278" t="str">
            <v>M3</v>
          </cell>
          <cell r="E5278">
            <v>12.1</v>
          </cell>
          <cell r="F5278">
            <v>1.25</v>
          </cell>
          <cell r="G5278">
            <v>10.85</v>
          </cell>
        </row>
        <row r="5279">
          <cell r="B5279">
            <v>101231</v>
          </cell>
          <cell r="C5279" t="str">
            <v>ESCAVAÇÃO VERTICAL PARA INFRAESTRUTURA, COM CARGA, DESCARGA E TRANSPORTE DE SOLO DE 1ª CATEGORIA, COM ESCAVADEIRA HIDRÁULICA (CAÇAMBA: 0,8 M³ / 111 HP), FROTA DE 3 CAMINHÕES BASCULANTES DE 18 M³, DMT ATÉ 1 KM E VELOCIDADE MÉDIA14 KM/H. AF_05/2020</v>
          </cell>
          <cell r="D5279" t="str">
            <v>M3</v>
          </cell>
          <cell r="E5279">
            <v>11.52</v>
          </cell>
          <cell r="F5279">
            <v>1.18</v>
          </cell>
          <cell r="G5279">
            <v>10.34</v>
          </cell>
        </row>
        <row r="5280">
          <cell r="B5280">
            <v>101232</v>
          </cell>
          <cell r="C5280" t="str">
            <v>ESCAVAÇÃO VERTICAL PARA INFRAESTRUTURA, COM CARGA, DESCARGA E TRANSPORTE DE SOLO DE 1ª CATEGORIA, COM ESCAVADEIRA HIDRÁULICA (CAÇAMBA: 1,2 M³ / 155 HP), FROTA DE 3 CAMINHÕES BASCULANTES DE 14 M³, DMT ATÉ 1 KM E VELOCIDADE MÉDIA14 KM/H. AF_05/2020</v>
          </cell>
          <cell r="D5280" t="str">
            <v>M3</v>
          </cell>
          <cell r="E5280">
            <v>10.36</v>
          </cell>
          <cell r="F5280">
            <v>0.97</v>
          </cell>
          <cell r="G5280">
            <v>9.39</v>
          </cell>
        </row>
        <row r="5281">
          <cell r="B5281">
            <v>101233</v>
          </cell>
          <cell r="C5281" t="str">
            <v>ESCAVAÇÃO VERTICAL PARA INFRAESTRUTURA, COM CARGA, DESCARGA E TRANSPORTE DE SOLO DE 1ª CATEGORIA, COM ESCAVADEIRA HIDRÁULICA (CAÇAMBA: 1,2 M³ / 155 HP), FROTA DE 3 CAMINHÕES BASCULANTES DE 18 M³, DMT ATÉ 1 KM E VELOCIDADE MÉDIA14 KM/H. AF_05/2020</v>
          </cell>
          <cell r="D5281" t="str">
            <v>M3</v>
          </cell>
          <cell r="E5281">
            <v>9.56</v>
          </cell>
          <cell r="F5281">
            <v>0.86</v>
          </cell>
          <cell r="G5281">
            <v>8.7</v>
          </cell>
        </row>
        <row r="5282">
          <cell r="B5282">
            <v>101234</v>
          </cell>
          <cell r="C5282" t="str">
            <v>ESCAVAÇÃO VERTICAL PARA INFRAESTRUTURA, COM CARGA, DESCARGA E TRANSPORTE DE SOLO DE 1ª CATEGORIA, COM ESCAVADEIRA HIDRÁULICA (CAÇAMBA: 0,8 M³ / 111HP), FROTA DE 5 CAMINHÕES BASCULANTES DE 14 M³, DMT DE 1,5 KM E VELOCIDADE MÉDIA18 KM/H. AF_05/2020</v>
          </cell>
          <cell r="D5282" t="str">
            <v>M3</v>
          </cell>
          <cell r="E5282">
            <v>18.79</v>
          </cell>
          <cell r="F5282">
            <v>1.76</v>
          </cell>
          <cell r="G5282">
            <v>17.03</v>
          </cell>
        </row>
        <row r="5283">
          <cell r="B5283">
            <v>101235</v>
          </cell>
          <cell r="C5283" t="str">
            <v>ESCAVAÇÃO VERTICAL PARA INFRAESTRUTURA, COM CARGA, DESCARGA E TRANSPORTE DE SOLO DE 1ª CATEGORIA, COM ESCAVADEIRA HIDRÁULICA (CAÇAMBA: 0,8 M³ / 111HP), FROTA DE 5 CAMINHÕES BASCULANTES DE 14 M³, DMT DE 2 KM E VELOCIDADE MÉDIA 19 KM/H. AF_05/2020</v>
          </cell>
          <cell r="D5283" t="str">
            <v>M3</v>
          </cell>
          <cell r="E5283">
            <v>19.78</v>
          </cell>
          <cell r="F5283">
            <v>1.75</v>
          </cell>
          <cell r="G5283">
            <v>18.03</v>
          </cell>
        </row>
        <row r="5284">
          <cell r="B5284">
            <v>101236</v>
          </cell>
          <cell r="C5284" t="str">
            <v>ESCAVAÇÃO VERTICAL PARA INFRAESTRUTURA, COM CARGA, DESCARGA E TRANSPORTE DE SOLO DE 1ª CATEGORIA, COM ESCAVADEIRA HIDRÁULICA (CAÇAMBA: 0,8 M³ / 111HP), FROTA DE 6 CAMINHÕES BASCULANTES DE 14 M³, DMT DE 3 KM E VELOCIDADE MÉDIA 20 KM/H. AF_05/2020</v>
          </cell>
          <cell r="D5284" t="str">
            <v>M3</v>
          </cell>
          <cell r="E5284">
            <v>23.04</v>
          </cell>
          <cell r="F5284">
            <v>2.01</v>
          </cell>
          <cell r="G5284">
            <v>21.03</v>
          </cell>
        </row>
        <row r="5285">
          <cell r="B5285">
            <v>101237</v>
          </cell>
          <cell r="C5285" t="str">
            <v>ESCAVAÇÃO VERTICAL PARA INFRAESTRUTURA, COM CARGA, DESCARGA E TRANSPORTE DE SOLO DE 1ª CATEGORIA, COM ESCAVADEIRA HIDRÁULICA (CAÇAMBA: 0,8 M³ / 111HP), FROTA DE 6 CAMINHÕES BASCULANTES DE 14 M³, DMT DE 4 KM E VELOCIDADE MÉDIA 22 KM/H. AF_05/2020</v>
          </cell>
          <cell r="D5285" t="str">
            <v>M3</v>
          </cell>
          <cell r="E5285">
            <v>24.54</v>
          </cell>
          <cell r="F5285">
            <v>2.01</v>
          </cell>
          <cell r="G5285">
            <v>22.53</v>
          </cell>
        </row>
        <row r="5286">
          <cell r="B5286">
            <v>101238</v>
          </cell>
          <cell r="C5286" t="str">
            <v>ESCAVAÇÃO VERTICAL PARA INFRAESTRUTURA, COM CARGA, DESCARGA E TRANSPORTE DE SOLO DE 1ª CATEGORIA, COM ESCAVADEIRA HIDRÁULICA (CAÇAMBA: 0,8 M³ / 111HP), FROTA DE 8 CAMINHÕES BASCULANTES DE 14 M³, DMT DE 6 KM E VELOCIDADE MÉDIA 22 KM/H. AF_05/2020</v>
          </cell>
          <cell r="D5286" t="str">
            <v>M3</v>
          </cell>
          <cell r="E5286">
            <v>31.04</v>
          </cell>
          <cell r="F5286">
            <v>2.51</v>
          </cell>
          <cell r="G5286">
            <v>28.53</v>
          </cell>
        </row>
        <row r="5287">
          <cell r="B5287">
            <v>101239</v>
          </cell>
          <cell r="C5287" t="str">
            <v>ESCAVAÇÃO VERTICAL PARA INFRAESTRUTURA, COM CARGA, DESCARGA E TRANSPORTE DE SOLO DE 1ª CATEGORIA, COM ESCAVADEIRA HIDRÁULICA (CAÇAMBA: 0,8 M³ / 111HP), FROTA DE 4 CAMINHÕES BASCULANTES DE 18 M³, DMT DE 1,5 KM E VELOCIDADE MÉDIA18 KM/H. AF_05/2020</v>
          </cell>
          <cell r="D5287" t="str">
            <v>M3</v>
          </cell>
          <cell r="E5287">
            <v>16.52</v>
          </cell>
          <cell r="F5287">
            <v>1.41</v>
          </cell>
          <cell r="G5287">
            <v>15.11</v>
          </cell>
        </row>
        <row r="5288">
          <cell r="B5288">
            <v>101240</v>
          </cell>
          <cell r="C5288" t="str">
            <v>ESCAVAÇÃO VERTICAL PARA INFRAESTRUTURA, COM CARGA, DESCARGA E TRANSPORTE DE SOLO DE 1ª CATEGORIA, COM ESCAVADEIRA HIDRÁULICA (CAÇAMBA: 0,8 M³ / 111HP), FROTA DE 4 CAMINHÕES BASCULANTES DE 18 M³, DMT DE 2 KM E VELOCIDADE MÉDIA 19 KM/H. AF_05/2020</v>
          </cell>
          <cell r="D5288" t="str">
            <v>M3</v>
          </cell>
          <cell r="E5288">
            <v>17.43</v>
          </cell>
          <cell r="F5288">
            <v>1.41</v>
          </cell>
          <cell r="G5288">
            <v>16.02</v>
          </cell>
        </row>
        <row r="5289">
          <cell r="B5289">
            <v>101241</v>
          </cell>
          <cell r="C5289" t="str">
            <v>ESCAVAÇÃO VERTICAL PARA INFRAESTRUTURA, COM CARGA, DESCARGA E TRANSPORTE DE SOLO DE 1ª CATEGORIA, COM ESCAVADEIRA HIDRÁULICA (CAÇAMBA: 0,8 M³ / 111HP), FROTA DE 5 CAMINHÕES BASCULANTES DE 18 M³, DMT DE 3 KM E VELOCIDADE MÉDIA 20 KM/H. AF_05/2020</v>
          </cell>
          <cell r="D5289" t="str">
            <v>M3</v>
          </cell>
          <cell r="E5289">
            <v>20.37</v>
          </cell>
          <cell r="F5289">
            <v>1.64</v>
          </cell>
          <cell r="G5289">
            <v>18.73</v>
          </cell>
        </row>
        <row r="5290">
          <cell r="B5290">
            <v>101242</v>
          </cell>
          <cell r="C5290" t="str">
            <v>ESCAVAÇÃO VERTICAL PARA INFRAESTRUTURA, COM CARGA, DESCARGA E TRANSPORTE DE SOLO DE 1ª CATEGORIA, COM ESCAVADEIRA HIDRÁULICA (CAÇAMBA: 0,8 M³ / 111HP), FROTA DE 6 CAMINHÕES BASCULANTES DE 18 M³, DMT DE 4 KM E VELOCIDADE MÉDIA 22 KM/H. AF_05/2020</v>
          </cell>
          <cell r="D5290" t="str">
            <v>M3</v>
          </cell>
          <cell r="E5290">
            <v>22.77</v>
          </cell>
          <cell r="F5290">
            <v>1.88</v>
          </cell>
          <cell r="G5290">
            <v>20.89</v>
          </cell>
        </row>
        <row r="5291">
          <cell r="B5291">
            <v>101243</v>
          </cell>
          <cell r="C5291" t="str">
            <v>ESCAVAÇÃO VERTICAL PARA INFRAESTRUTURA, COM CARGA, DESCARGA E TRANSPORTE DE SOLO DE 1ª CATEGORIA, COM ESCAVADEIRA HIDRÁULICA (CAÇAMBA: 0,8 M³ / 111HP), FROTA DE 7 CAMINHÕES BASCULANTES DE 18 M³, DMT DE 6 KM E VELOCIDADE MÉDIA 22 KM/H. AF_05/2020</v>
          </cell>
          <cell r="D5291" t="str">
            <v>M3</v>
          </cell>
          <cell r="E5291">
            <v>27.6</v>
          </cell>
          <cell r="F5291">
            <v>2.11</v>
          </cell>
          <cell r="G5291">
            <v>25.49</v>
          </cell>
        </row>
        <row r="5292">
          <cell r="B5292">
            <v>101244</v>
          </cell>
          <cell r="C5292" t="str">
            <v>ESCAVAÇÃO VERTICAL PARA INFRAESTRUTURA, COM CARGA, DESCARGA E TRANSPORTE DE SOLO DE 1ª CATEGORIA, COM ESCAVADEIRA HIDRÁULICA (CAÇAMBA: 1,2M³ / 155HP), FROTA DE 6 CAMINHÕES BASCULANTES DE 14 M³, DMT DE 1,5 KM E VELOCIDADE MÉDIA18 KM/H. AF_05/2020</v>
          </cell>
          <cell r="D5292" t="str">
            <v>M3</v>
          </cell>
          <cell r="E5292">
            <v>17.37</v>
          </cell>
          <cell r="F5292">
            <v>1.54</v>
          </cell>
          <cell r="G5292">
            <v>15.83</v>
          </cell>
        </row>
        <row r="5293">
          <cell r="B5293">
            <v>101245</v>
          </cell>
          <cell r="C5293" t="str">
            <v>ESCAVAÇÃO VERTICAL PARA INFRAESTRUTURA, COM CARGA, DESCARGA E TRANSPORTE DE SOLO DE 1ª CATEGORIA, COM ESCAVADEIRA HIDRÁULICA (CAÇAMBA: 1,2 M³ / 155HP), FROTA DE 6 CAMINHÕES BASCULANTES DE 14 M³, DMT DE 2 KM E VELOCIDADE MÉDIA 19 KM/H. AF_05/2020</v>
          </cell>
          <cell r="D5293" t="str">
            <v>M3</v>
          </cell>
          <cell r="E5293">
            <v>18.38</v>
          </cell>
          <cell r="F5293">
            <v>1.53</v>
          </cell>
          <cell r="G5293">
            <v>16.85</v>
          </cell>
        </row>
        <row r="5294">
          <cell r="B5294">
            <v>101246</v>
          </cell>
          <cell r="C5294" t="str">
            <v>ESCAVAÇÃO VERTICAL PARA INFRAESTRUTURA, COM CARGA, DESCARGA E TRANSPORTE DE SOLO DE 1ª CATEGORIA, COM ESCAVADEIRA HIDRÁULICA (CAÇAMBA: 1,2 M³ / 155HP), FROTA DE 7 CAMINHÕES BASCULANTES DE 14 M³, DMT DE 3 KM E VELOCIDADE MÉDIA 20 KM/H. AF_05/2020</v>
          </cell>
          <cell r="D5294" t="str">
            <v>M3</v>
          </cell>
          <cell r="E5294">
            <v>21.35</v>
          </cell>
          <cell r="F5294">
            <v>1.73</v>
          </cell>
          <cell r="G5294">
            <v>19.62</v>
          </cell>
        </row>
        <row r="5295">
          <cell r="B5295">
            <v>101247</v>
          </cell>
          <cell r="C5295" t="str">
            <v>ESCAVAÇÃO VERTICAL PARA INFRAESTRUTURA, COM CARGA, DESCARGA E TRANSPORTE DE SOLO DE 1ª CATEGORIA, COM ESCAVADEIRA HIDRÁULICA (CAÇAMBA: 1,2 M³ / 155HP), FROTA DE 8 CAMINHÕES BASCULANTES DE 14 M³, DMT DE 4 KM E VELOCIDADE MÉDIA 22 KM/H. AF_05/2020</v>
          </cell>
          <cell r="D5295" t="str">
            <v>M3</v>
          </cell>
          <cell r="E5295">
            <v>23.7</v>
          </cell>
          <cell r="F5295">
            <v>1.92</v>
          </cell>
          <cell r="G5295">
            <v>21.78</v>
          </cell>
        </row>
        <row r="5296">
          <cell r="B5296">
            <v>101248</v>
          </cell>
          <cell r="C5296" t="str">
            <v>ESCAVAÇÃO VERTICAL PARA INFRAESTRUTURA, COM CARGA, DESCARGA E TRANSPORTE DE SOLO DE 1ª CATEGORIA, COM ESCAVADEIRA HIDRÁULICA (CAÇAMBA: 1,2 M³ / 155HP), FROTA DE 10 CAMINHÕES BASCULANTES DE 14 M³, DMT DE 6 KM E VELOCIDADE MÉDIA22 KM/H. AF_05/2020</v>
          </cell>
          <cell r="D5296" t="str">
            <v>M3</v>
          </cell>
          <cell r="E5296">
            <v>29.65</v>
          </cell>
          <cell r="F5296">
            <v>2.3</v>
          </cell>
          <cell r="G5296">
            <v>27.35</v>
          </cell>
        </row>
        <row r="5297">
          <cell r="B5297">
            <v>101249</v>
          </cell>
          <cell r="C5297" t="str">
            <v>ESCAVAÇÃO VERTICAL PARA INFRAESTRUTURA, COM CARGA, DESCARGA E TRANSPORTE DE SOLO DE 1ª CATEGORIA, COM ESCAVADEIRA HIDRÁULICA (CAÇAMBA: 1,2 M³ / 155HP), FROTA DE 5 CAMINHÕES BASCULANTES DE 18 M³, DMT DE 1,5 KM E VELOCIDADE MÉDIA18 KM/H. AF_05/2020</v>
          </cell>
          <cell r="D5297" t="str">
            <v>M3</v>
          </cell>
          <cell r="E5297">
            <v>15.11</v>
          </cell>
          <cell r="F5297">
            <v>1.21</v>
          </cell>
          <cell r="G5297">
            <v>13.9</v>
          </cell>
        </row>
        <row r="5298">
          <cell r="B5298">
            <v>101250</v>
          </cell>
          <cell r="C5298" t="str">
            <v>ESCAVAÇÃO VERTICAL PARA INFRAESTRUTURA, COM CARGA, DESCARGA E TRANSPORTE DE SOLO DE 1ª CATEGORIA, COM ESCAVADEIRA HIDRÁULICA (CAÇAMBA: 1,2 M³ / 155HP), FROTA DE 6 CAMINHÕES BASCULANTES DE 18 M³, DMT DE 2 KM E VELOCIDADE MÉDIA 19 KM/H. AF_05/2020</v>
          </cell>
          <cell r="D5298" t="str">
            <v>M3</v>
          </cell>
          <cell r="E5298">
            <v>16.78</v>
          </cell>
          <cell r="F5298">
            <v>1.37</v>
          </cell>
          <cell r="G5298">
            <v>15.41</v>
          </cell>
        </row>
        <row r="5299">
          <cell r="B5299">
            <v>101251</v>
          </cell>
          <cell r="C5299" t="str">
            <v>ESCAVAÇÃO VERTICAL PARA INFRAESTRUTURA, COM CARGA, DESCARGA E TRANSPORTE DE SOLO DE 1ª CATEGORIA, COM ESCAVADEIRA HIDRÁULICA (CAÇAMBA: 1,2 M³ / 155HP), FROTA DE 6 CAMINHÕES BASCULANTES DE 18 M³, DMT DE 3 KM E VELOCIDADE MÉDIA 20 KM/H. AF_05/2020</v>
          </cell>
          <cell r="D5299" t="str">
            <v>M3</v>
          </cell>
          <cell r="E5299">
            <v>19.13</v>
          </cell>
          <cell r="F5299">
            <v>1.5</v>
          </cell>
          <cell r="G5299">
            <v>17.63</v>
          </cell>
        </row>
        <row r="5300">
          <cell r="B5300">
            <v>101252</v>
          </cell>
          <cell r="C5300" t="str">
            <v>ESCAVAÇÃO VERTICAL PARA INFRAESTRUTURA, COM CARGA, DESCARGA E TRANSPORTE DE SOLO DE 1ª CATEGORIA, COM ESCAVADEIRA HIDRÁULICA (CAÇAMBA: 1,2 M³ / 155HP), FROTA DE 7 CAMINHÕES BASCULANTES DE 18 M³, DMT DE 4 KM E VELOCIDADE MÉDIA 22 KM/H. AF_05/2020</v>
          </cell>
          <cell r="D5300" t="str">
            <v>M3</v>
          </cell>
          <cell r="E5300">
            <v>20.74</v>
          </cell>
          <cell r="F5300">
            <v>1.54</v>
          </cell>
          <cell r="G5300">
            <v>19.2</v>
          </cell>
        </row>
        <row r="5301">
          <cell r="B5301">
            <v>101253</v>
          </cell>
          <cell r="C5301" t="str">
            <v>ESCAVAÇÃO VERTICAL PARA INFRAESTRUTURA, COM CARGA, DESCARGA E TRANSPORTE DE SOLO DE 1ª CATEGORIA, COM ESCAVADEIRA HIDRÁULICA (CAÇAMBA: 1,2 M³ / 155HP), FROTA DE 9 CAMINHÕES BASCULANTES DE 18 M³, DMT DE 6 KM E VELOCIDADE MÉDIA 22 KM/H. AF_05/2020</v>
          </cell>
          <cell r="D5301" t="str">
            <v>M3</v>
          </cell>
          <cell r="E5301">
            <v>26.12</v>
          </cell>
          <cell r="F5301">
            <v>1.89</v>
          </cell>
          <cell r="G5301">
            <v>24.23</v>
          </cell>
        </row>
        <row r="5302">
          <cell r="B5302">
            <v>101254</v>
          </cell>
          <cell r="C5302" t="str">
            <v>ESCAVAÇÃO VERTICAL PARA EDIFICAÇÃO, COM CARGA, DESCARGA E TRANSPORTE DE SOLO DE 1ª CATEGORIA, COM ESCAVADEIRA HIDRÁULICA (CAÇAMBA: 0,8 M³ / 111HP), FROTA DE 3 CAMINHÕES BASCULANTES DE 10 M³, DMT ATÉ 1 KM E VELOCIDADE MÉDIA 14 KM/H. AF_05/2020</v>
          </cell>
          <cell r="D5302" t="str">
            <v>M3</v>
          </cell>
          <cell r="E5302">
            <v>13.69</v>
          </cell>
          <cell r="F5302">
            <v>1.68</v>
          </cell>
          <cell r="G5302">
            <v>12.01</v>
          </cell>
        </row>
        <row r="5303">
          <cell r="B5303">
            <v>101255</v>
          </cell>
          <cell r="C5303" t="str">
            <v>ESCAVAÇÃO VERTICAL PARA EDIFICAÇÃO, COM CARGA, DESCARGA E TRANSPORTE DE SOLO DE 1ª CATEGORIA, COM ESCAVADEIRA HIDRÁULICA (CAÇAMBA: 1,2 M³ / 155HP), FROTA DE 3 CAMINHÕES BASCULANTES DE 10 M³, DMT ATÉ 1 KM E VELOCIDADE MÉDIA 14 KM/H. AF_05/2020</v>
          </cell>
          <cell r="D5303" t="str">
            <v>M3</v>
          </cell>
          <cell r="E5303">
            <v>12.12</v>
          </cell>
          <cell r="F5303">
            <v>1.33</v>
          </cell>
          <cell r="G5303">
            <v>10.79</v>
          </cell>
        </row>
        <row r="5304">
          <cell r="B5304">
            <v>101256</v>
          </cell>
          <cell r="C5304" t="str">
            <v>ESCAVAÇÃO VERTICAL PARA EDIFICAÇÃO, COM CARGA, DESCARGA E TRANSPORTE DE SOLO DE 1ª CATEGORIA, COM ESCAVADEIRA HIDRÁULICA (CAÇAMBA: 0,8 M³ / 111HP), FROTA DE 5 CAMINHÕES BASCULANTES DE 10 M³, DMT DE 1,5 KM E VELOCIDADE MÉDIA 18 KM/H. AF_05/2020</v>
          </cell>
          <cell r="D5304" t="str">
            <v>M3</v>
          </cell>
          <cell r="E5304">
            <v>21.06</v>
          </cell>
          <cell r="F5304">
            <v>2.35</v>
          </cell>
          <cell r="G5304">
            <v>18.71</v>
          </cell>
        </row>
        <row r="5305">
          <cell r="B5305">
            <v>101257</v>
          </cell>
          <cell r="C5305" t="str">
            <v>ESCAVAÇÃO VERTICAL PARA EDIFICAÇÃO, COM CARGA, DESCARGA E TRANSPORTE DE SOLO DE 1ª CATEGORIA, COM ESCAVADEIRA HIDRÁULICA (CAÇAMBA: 0,8 M³ / 111HP), FROTA DE 5 CAMINHÕES BASCULANTES DE 10 M³, DMT DE 2 KM E VELOCIDADE MÉDIA 19 KM/H. AF_05/2020</v>
          </cell>
          <cell r="D5305" t="str">
            <v>M3</v>
          </cell>
          <cell r="E5305">
            <v>22.19</v>
          </cell>
          <cell r="F5305">
            <v>2.35</v>
          </cell>
          <cell r="G5305">
            <v>19.84</v>
          </cell>
        </row>
        <row r="5306">
          <cell r="B5306">
            <v>101258</v>
          </cell>
          <cell r="C5306" t="str">
            <v>ESCAVAÇÃO VERTICAL PARA EDIFICAÇÃO, COM CARGA, DESCARGA E TRANSPORTE DE SOLO DE 1ª CATEGORIA, COM ESCAVADEIRA HIDRÁULICA (CAÇAMBA: 0,8 M³ / 111HP), FROTA DE 6 CAMINHÕES BASCULANTES DE 10 M³, DMT DE 3 KM E VELOCIDADE MÉDIA 20 KM/H. AF_05/2020</v>
          </cell>
          <cell r="D5306" t="str">
            <v>M3</v>
          </cell>
          <cell r="E5306">
            <v>25.72</v>
          </cell>
          <cell r="F5306">
            <v>2.68</v>
          </cell>
          <cell r="G5306">
            <v>23.04</v>
          </cell>
        </row>
        <row r="5307">
          <cell r="B5307">
            <v>101259</v>
          </cell>
          <cell r="C5307" t="str">
            <v>ESCAVAÇÃO VERTICAL PARA EDIFICAÇÃO, COM CARGA, DESCARGA E TRANSPORTE DE SOLO DE 1ª CATEGORIA, COM ESCAVADEIRA HIDRÁULICA (CAÇAMBA: 0,8 M³ / 111HP), FROTA DE 7 CAMINHÕES BASCULANTES DE 10 M³, DMT DE 4 KM E VELOCIDADE MÉDIA 22 KM/H. AF_05/2020</v>
          </cell>
          <cell r="D5307" t="str">
            <v>M3</v>
          </cell>
          <cell r="E5307">
            <v>28.56</v>
          </cell>
          <cell r="F5307">
            <v>3.02</v>
          </cell>
          <cell r="G5307">
            <v>25.54</v>
          </cell>
        </row>
        <row r="5308">
          <cell r="B5308">
            <v>101260</v>
          </cell>
          <cell r="C5308" t="str">
            <v>ESCAVAÇÃO VERTICAL PARA EDIFICAÇÃO, COM CARGA, DESCARGA E TRANSPORTE DE SOLO DE 1ª CATEGORIA, COM ESCAVADEIRA HIDRÁULICA (CAÇAMBA: 0,8 M³ / 111HP), FROTA DE 9 CAMINHÕES BASCULANTES DE 10 M³, DMT DE 6 KM E VELOCIDADE MÉDIA 22 KM/H. AF_05/2020</v>
          </cell>
          <cell r="D5308" t="str">
            <v>M3</v>
          </cell>
          <cell r="E5308">
            <v>35.67</v>
          </cell>
          <cell r="F5308">
            <v>3.68</v>
          </cell>
          <cell r="G5308">
            <v>31.99</v>
          </cell>
        </row>
        <row r="5309">
          <cell r="B5309">
            <v>101261</v>
          </cell>
          <cell r="C5309" t="str">
            <v>ESCAVAÇÃO VERTICAL PARA EDIFICAÇÃO, COM CARGA, DESCARGA E TRANSPORTE DE SOLO DE 1ª CATEGORIA, COM ESCAVADEIRA HIDRÁULICA (CAÇAMBA: 1,2 M³ / 155HP), FROTA DE 6 CAMINHÕES BASCULANTES DE 10 M³, DMT DE 1,5 KM E VELOCIDADE MÉDIA 18 KM/H. AF_05/2020</v>
          </cell>
          <cell r="D5309" t="str">
            <v>M3</v>
          </cell>
          <cell r="E5309">
            <v>19.94</v>
          </cell>
          <cell r="F5309">
            <v>2.13</v>
          </cell>
          <cell r="G5309">
            <v>17.81</v>
          </cell>
        </row>
        <row r="5310">
          <cell r="B5310">
            <v>101262</v>
          </cell>
          <cell r="C5310" t="str">
            <v>ESCAVAÇÃO VERTICAL PARA EDIFICAÇÃO, COM CARGA, DESCARGA E TRANSPORTE DE SOLO DE 1ª CATEGORIA, COM ESCAVADEIRA HIDRÁULICA (CAÇAMBA: 1,2 M³ / 155HP), FROTA DE 6 CAMINHÕES BASCULANTES DE 10 M³, DMT DE 2 KM E VELOCIDADE MÉDIA 19 KM/H. AF_05/2020</v>
          </cell>
          <cell r="D5310" t="str">
            <v>M3</v>
          </cell>
          <cell r="E5310">
            <v>21.05</v>
          </cell>
          <cell r="F5310">
            <v>2.13</v>
          </cell>
          <cell r="G5310">
            <v>18.92</v>
          </cell>
        </row>
        <row r="5311">
          <cell r="B5311">
            <v>101263</v>
          </cell>
          <cell r="C5311" t="str">
            <v>ESCAVAÇÃO VERTICAL PARA EDIFICAÇÃO, COM CARGA, DESCARGA E TRANSPORTE DE SOLO DE 1ª CATEGORIA, COM ESCAVADEIRA HIDRÁULICA (CAÇAMBA: 1,2 M³ / 155HP), FROTA DE 7 CAMINHÕES BASCULANTES DE 10 M³, DMT DE 3 KM E VELOCIDADE MÉDIA 20 KM/H. AF_05/2020</v>
          </cell>
          <cell r="D5311" t="str">
            <v>M3</v>
          </cell>
          <cell r="E5311">
            <v>24.33</v>
          </cell>
          <cell r="F5311">
            <v>2.39</v>
          </cell>
          <cell r="G5311">
            <v>21.94</v>
          </cell>
        </row>
        <row r="5312">
          <cell r="B5312">
            <v>101264</v>
          </cell>
          <cell r="C5312" t="str">
            <v>ESCAVAÇÃO VERTICAL PARA EDIFICAÇÃO, COM CARGA, DESCARGA E TRANSPORTE DE SOLO DE 1ª CATEGORIA, COM ESCAVADEIRA HIDRÁULICA (CAÇAMBA: 1,2 M³ / 155HP), FROTA DE 8 CAMINHÕES BASCULANTES DE 10 M³, DMT DE 4 KM E VELOCIDADE MÉDIA 22 KM/H. AF_05/2020</v>
          </cell>
          <cell r="D5312" t="str">
            <v>M3</v>
          </cell>
          <cell r="E5312">
            <v>26.95</v>
          </cell>
          <cell r="F5312">
            <v>2.65</v>
          </cell>
          <cell r="G5312">
            <v>24.3</v>
          </cell>
        </row>
        <row r="5313">
          <cell r="B5313">
            <v>101265</v>
          </cell>
          <cell r="C5313" t="str">
            <v>ESCAVAÇÃO VERTICAL PARA EDIFICAÇÃO, COM CARGA, DESCARGA E TRANSPORTE DE SOLO DE 1ª CATEGORIA, COM ESCAVADEIRA HIDRÁULICA (CAÇAMBA: 1,2 M³ / 155HP), FROTA DE 10 CAMINHÕES BASCULANTES DE 10 M³, DMT DE 6 KM E VELOCIDADE MÉDIA 22 KM/H. AF_05/2020</v>
          </cell>
          <cell r="D5313" t="str">
            <v>M3</v>
          </cell>
          <cell r="E5313">
            <v>33.56</v>
          </cell>
          <cell r="F5313">
            <v>3.19</v>
          </cell>
          <cell r="G5313">
            <v>30.37</v>
          </cell>
        </row>
        <row r="5314">
          <cell r="B5314">
            <v>101266</v>
          </cell>
          <cell r="C5314" t="str">
            <v>ESCAVAÇÃO VERTICAL PARA INFRAESTRUTURA, COM CARGA, DESCARGA E TRANSPORTE DE SOLO DE 1ª CATEGORIA, COM ESCAVADEIRA HIDRÁULICA (CAÇAMBA: 0,8 M³ / 111HP), FROTA DE 3 CAMINHÕES BASCULANTES DE 10 M³, DMT ATÉ 1 KM E VELOCIDADE MÉDIA14 KM/H. AF_05/2020</v>
          </cell>
          <cell r="D5314" t="str">
            <v>M3</v>
          </cell>
          <cell r="E5314">
            <v>12.16</v>
          </cell>
          <cell r="F5314">
            <v>1.42</v>
          </cell>
          <cell r="G5314">
            <v>10.74</v>
          </cell>
        </row>
        <row r="5315">
          <cell r="B5315">
            <v>101267</v>
          </cell>
          <cell r="C5315" t="str">
            <v>ESCAVAÇÃO VERTICAL PARA INFRAESTRUTURA, COM CARGA, DESCARGA E TRANSPORTE DE SOLO DE 1ª CATEGORIA, COM ESCAVADEIRA HIDRÁULICA (CAÇAMBA: 1,2 M³ / 155HP), FROTA DE 4 CAMINHÕES BASCULANTES DE 10 M³, DMT ATÉ 1 KM E VELOCIDADE MÉDIA14 KM/H. AF_05/2020</v>
          </cell>
          <cell r="D5315" t="str">
            <v>M3</v>
          </cell>
          <cell r="E5315">
            <v>11.7</v>
          </cell>
          <cell r="F5315">
            <v>1.36</v>
          </cell>
          <cell r="G5315">
            <v>10.34</v>
          </cell>
        </row>
        <row r="5316">
          <cell r="B5316">
            <v>101268</v>
          </cell>
          <cell r="C5316" t="str">
            <v>ESCAVAÇÃO VERTICAL PARA INFRAESTRUTURA, COM CARGA, DESCARGA E TRANSPORTE DE SOLO DE 1ª CATEGORIA, COM ESCAVADEIRA HIDRÁULICA (CAÇAMBA: 0,8 M³ / 111HP), FROTA DE 5 CAMINHÕES BASCULANTES DE 10 M³, DMT DE 1,5 KM E VELOCIDADE MÉDIA18 KM/H. AF_05/2020</v>
          </cell>
          <cell r="D5316" t="str">
            <v>M3</v>
          </cell>
          <cell r="E5316">
            <v>19.13</v>
          </cell>
          <cell r="F5316">
            <v>1.98</v>
          </cell>
          <cell r="G5316">
            <v>17.15</v>
          </cell>
        </row>
        <row r="5317">
          <cell r="B5317">
            <v>101269</v>
          </cell>
          <cell r="C5317" t="str">
            <v>ESCAVAÇÃO VERTICAL PARA INFRAESTRUTURA, COM CARGA, DESCARGA E TRANSPORTE DE SOLO DE 1ª CATEGORIA, COM ESCAVADEIRA HIDRÁULICA (CAÇAMBA: 0,8 M³ / 111HP), FROTA DE 6 CAMINHÕES BASCULANTES DE 10 M³, DMT DE 2 KM E VELOCIDADE MÉDIA 19 KM/H. AF_05/2020</v>
          </cell>
          <cell r="D5317" t="str">
            <v>M3</v>
          </cell>
          <cell r="E5317">
            <v>21.28</v>
          </cell>
          <cell r="F5317">
            <v>2.25</v>
          </cell>
          <cell r="G5317">
            <v>19.03</v>
          </cell>
        </row>
        <row r="5318">
          <cell r="B5318">
            <v>101270</v>
          </cell>
          <cell r="C5318" t="str">
            <v>ESCAVAÇÃO VERTICAL PARA INFRAESTRUTURA, COM CARGA, DESCARGA E TRANSPORTE DE SOLO DE 1ª CATEGORIA, COM ESCAVADEIRA HIDRÁULICA (CAÇAMBA: 0,8 M³ / 111HP), FROTA DE 7 CAMINHÕES BASCULANTES DE 10 M³, DMT DE 3 KM E VELOCIDADE MÉDIA 20 KM/H. AF_05/2020</v>
          </cell>
          <cell r="D5318" t="str">
            <v>M3</v>
          </cell>
          <cell r="E5318">
            <v>24.63</v>
          </cell>
          <cell r="F5318">
            <v>2.55</v>
          </cell>
          <cell r="G5318">
            <v>22.08</v>
          </cell>
        </row>
        <row r="5319">
          <cell r="B5319">
            <v>101271</v>
          </cell>
          <cell r="C5319" t="str">
            <v>ESCAVAÇÃO VERTICAL PARA INFRAESTRUTURA, COM CARGA, DESCARGA E TRANSPORTE DE SOLO DE 1ª CATEGORIA, COM ESCAVADEIRA HIDRÁULICA (CAÇAMBA: 0,8 M³ / 111HP), FROTA DE 8 CAMINHÕES BASCULANTES DE 10 M³, DMT DE 4 KM E VELOCIDADE MÉDIA 22 KM/H. AF_05/2020</v>
          </cell>
          <cell r="D5319" t="str">
            <v>M3</v>
          </cell>
          <cell r="E5319">
            <v>27.3</v>
          </cell>
          <cell r="F5319">
            <v>2.83</v>
          </cell>
          <cell r="G5319">
            <v>24.47</v>
          </cell>
        </row>
        <row r="5320">
          <cell r="B5320">
            <v>101272</v>
          </cell>
          <cell r="C5320" t="str">
            <v>ESCAVAÇÃO VERTICAL PARA INFRAESTRUTURA, COM CARGA, DESCARGA E TRANSPORTE DE SOLO DE 1ª CATEGORIA, COM ESCAVADEIRA HIDRÁULICA (CAÇAMBA: 0,8 M³ / 111HP), FROTA DE 10 CAMINHÕES BASCULANTES DE 10 M³, DMT DE 6 KM E VELOCIDADE MÉDIA22 KM/H. AF_05/2020</v>
          </cell>
          <cell r="D5320" t="str">
            <v>M3</v>
          </cell>
          <cell r="E5320">
            <v>34.05</v>
          </cell>
          <cell r="F5320">
            <v>3.39</v>
          </cell>
          <cell r="G5320">
            <v>30.66</v>
          </cell>
        </row>
        <row r="5321">
          <cell r="B5321">
            <v>101273</v>
          </cell>
          <cell r="C5321" t="str">
            <v>ESCAVAÇÃO VERTICAL PARA INFRAESTRUTURA, COM CARGA, DESCARGA E TRANSPORTE DE SOLO DE 1ª CATEGORIA, COM ESCAVADEIRA HIDRÁULICA (CAÇAMBA: 1,2 M³ / 155HP), FROTA DE 6 CAMINHÕES BASCULANTES DE 10 M³, DMT DE 1,5 KM E VELOCIDADE MÉDIA18 KM/H. AF_05/2020</v>
          </cell>
          <cell r="D5321" t="str">
            <v>M3</v>
          </cell>
          <cell r="E5321">
            <v>18.29</v>
          </cell>
          <cell r="F5321">
            <v>1.81</v>
          </cell>
          <cell r="G5321">
            <v>16.48</v>
          </cell>
        </row>
        <row r="5322">
          <cell r="B5322">
            <v>101274</v>
          </cell>
          <cell r="C5322" t="str">
            <v>ESCAVAÇÃO VERTICAL PARA INFRAESTRUTURA, COM CARGA, DESCARGA E TRANSPORTE DE SOLO DE 1ª CATEGORIA, COM ESCAVADEIRA HIDRÁULICA (CAÇAMBA: 1,2 M³ / 155HP), FROTA DE 7 CAMINHÕES BASCULANTES DE 10 M³, DMT DE 2 KM E VELOCIDADE MÉDIA 19 KM/H. AF_05/2020</v>
          </cell>
          <cell r="D5322" t="str">
            <v>M3</v>
          </cell>
          <cell r="E5322">
            <v>20.2</v>
          </cell>
          <cell r="F5322">
            <v>2.04</v>
          </cell>
          <cell r="G5322">
            <v>18.16</v>
          </cell>
        </row>
        <row r="5323">
          <cell r="B5323">
            <v>101275</v>
          </cell>
          <cell r="C5323" t="str">
            <v>ESCAVAÇÃO VERTICAL PARA INFRAESTRUTURA, COM CARGA, DESCARGA E TRANSPORTE DE SOLO DE 1ª CATEGORIA, COM ESCAVADEIRA HIDRÁULICA (CAÇAMBA: 1,2 M³ / 155HP), FROTA DE 8 CAMINHÕES BASCULANTES DE 10 M³, DMT DE 3 KM E VELOCIDADE MÉDIA 20 KM/H. AF_05/2020</v>
          </cell>
          <cell r="D5323" t="str">
            <v>M3</v>
          </cell>
          <cell r="E5323">
            <v>23.38</v>
          </cell>
          <cell r="F5323">
            <v>2.26</v>
          </cell>
          <cell r="G5323">
            <v>21.12</v>
          </cell>
        </row>
        <row r="5324">
          <cell r="B5324">
            <v>101276</v>
          </cell>
          <cell r="C5324" t="str">
            <v>ESCAVAÇÃO VERTICAL PARA INFRAESTRUTURA, COM CARGA, DESCARGA E TRANSPORTE DE SOLO DE 1ª CATEGORIA, COM ESCAVADEIRA HIDRÁULICA (CAÇAMBA: 1,2 M³ / 155HP), FROTA DE 9 CAMINHÕES BASCULANTES DE 10 M³, DMT DE 4 KM E VELOCIDADE MÉDIA 22 KM/H. AF_05/2020</v>
          </cell>
          <cell r="D5324" t="str">
            <v>M3</v>
          </cell>
          <cell r="E5324">
            <v>25.83</v>
          </cell>
          <cell r="F5324">
            <v>2.49</v>
          </cell>
          <cell r="G5324">
            <v>23.34</v>
          </cell>
        </row>
        <row r="5325">
          <cell r="B5325">
            <v>101277</v>
          </cell>
          <cell r="C5325" t="str">
            <v>ESCAVAÇÃO VERTICAL PARA INFRAESTRUTURA, COM CARGA, DESCARGA E TRANSPORTE DE SOLO DE 1ª CATEGORIA, COM ESCAVADEIRA HIDRÁULICA (CAÇAMBA: 1,2 M³ / 155HP), FROTA DE 12 CAMINHÕES BASCULANTES DE 10 M³, DMT DE 6 KM E VELOCIDADE MÉDIA22 KM/H. AF_05/2020</v>
          </cell>
          <cell r="D5325" t="str">
            <v>M3</v>
          </cell>
          <cell r="E5325">
            <v>32.98</v>
          </cell>
          <cell r="F5325">
            <v>3.17</v>
          </cell>
          <cell r="G5325">
            <v>29.81</v>
          </cell>
        </row>
        <row r="5326">
          <cell r="B5326">
            <v>101286</v>
          </cell>
          <cell r="C5326" t="str">
            <v>CURSO DE CAPACITAÇÃO PARA AJUDANTE DE ARMADOR (ENCARGOS COMPLEMENTARES) - MENSALISTA</v>
          </cell>
          <cell r="D5326" t="str">
            <v>MES</v>
          </cell>
          <cell r="E5326">
            <v>24.86</v>
          </cell>
          <cell r="F5326">
            <v>24.86</v>
          </cell>
          <cell r="G5326">
            <v>0</v>
          </cell>
        </row>
        <row r="5327">
          <cell r="B5327">
            <v>101287</v>
          </cell>
          <cell r="C5327" t="str">
            <v>CURSO DE CAPACITAÇÃO PARA AJUDANTE DE ELETRICISTA (ENCARGOS COMPLEMENTARES) - MENSALISTA</v>
          </cell>
          <cell r="D5327" t="str">
            <v>MES</v>
          </cell>
          <cell r="E5327">
            <v>80.42</v>
          </cell>
          <cell r="F5327">
            <v>80.42</v>
          </cell>
          <cell r="G5327">
            <v>0</v>
          </cell>
        </row>
        <row r="5328">
          <cell r="B5328">
            <v>101288</v>
          </cell>
          <cell r="C5328" t="str">
            <v>CURSO DE CAPACITAÇÃO PARA AJUDANTE DE ESTRUTURAS METÁLICAS(ENCARGOS COMPLEMENTARES) - MENSALISTA</v>
          </cell>
          <cell r="D5328" t="str">
            <v>MES</v>
          </cell>
          <cell r="E5328">
            <v>24.86</v>
          </cell>
          <cell r="F5328">
            <v>24.86</v>
          </cell>
          <cell r="G5328">
            <v>0</v>
          </cell>
        </row>
        <row r="5329">
          <cell r="B5329">
            <v>101289</v>
          </cell>
          <cell r="C5329" t="str">
            <v>CURSO DE CAPACITAÇÃO PARA AJUDANTE DE OPERAÇÃO EM GERAL (ENCARGOS COMPLEMENTARES) - MENSALISTA</v>
          </cell>
          <cell r="D5329" t="str">
            <v>MES</v>
          </cell>
          <cell r="E5329">
            <v>24.74</v>
          </cell>
          <cell r="F5329">
            <v>24.74</v>
          </cell>
          <cell r="G5329">
            <v>0</v>
          </cell>
        </row>
        <row r="5330">
          <cell r="B5330">
            <v>101290</v>
          </cell>
          <cell r="C5330" t="str">
            <v>CURSO DE CAPACITAÇÃO PARA AJUDANTE DE PINTOR (ENCARGOS COMPLEMENTARES) - MENSALISTA</v>
          </cell>
          <cell r="D5330" t="str">
            <v>MES</v>
          </cell>
          <cell r="E5330">
            <v>31.81</v>
          </cell>
          <cell r="F5330">
            <v>31.81</v>
          </cell>
          <cell r="G5330">
            <v>0</v>
          </cell>
        </row>
        <row r="5331">
          <cell r="B5331">
            <v>101291</v>
          </cell>
          <cell r="C5331" t="str">
            <v>CURSO DE CAPACITAÇÃO PARA AJUDANTE DE SERRALHEIRO (ENCARGOS COMPLEMENTARES) - MENSALISTA</v>
          </cell>
          <cell r="D5331" t="str">
            <v>MES</v>
          </cell>
          <cell r="E5331">
            <v>24.86</v>
          </cell>
          <cell r="F5331">
            <v>24.86</v>
          </cell>
          <cell r="G5331">
            <v>0</v>
          </cell>
        </row>
        <row r="5332">
          <cell r="B5332">
            <v>101292</v>
          </cell>
          <cell r="C5332" t="str">
            <v>CURSO DE CAPACITAÇÃO PARA AJUDANTE ESPECIALIZADO (ENCARGOS COMPLEMENTARES) - MENSALISTA</v>
          </cell>
          <cell r="D5332" t="str">
            <v>MES</v>
          </cell>
          <cell r="E5332">
            <v>24.74</v>
          </cell>
          <cell r="F5332">
            <v>24.74</v>
          </cell>
          <cell r="G5332">
            <v>0</v>
          </cell>
        </row>
        <row r="5333">
          <cell r="B5333">
            <v>101293</v>
          </cell>
          <cell r="C5333" t="str">
            <v>CURSO DE CAPACITAÇÃO PARA ARMADOR (ENCARGOS COMPLEMENTARES) - MENSALISTA</v>
          </cell>
          <cell r="D5333" t="str">
            <v>MES</v>
          </cell>
          <cell r="E5333">
            <v>29.41</v>
          </cell>
          <cell r="F5333">
            <v>29.41</v>
          </cell>
          <cell r="G5333">
            <v>0</v>
          </cell>
        </row>
        <row r="5334">
          <cell r="B5334">
            <v>101294</v>
          </cell>
          <cell r="C5334" t="str">
            <v>CURSO DE CAPACITAÇÃO PARA ASSENTADOR DE MANILHA (ENCARGOS COMPLEMENTARES) - MENSALISTA</v>
          </cell>
          <cell r="D5334" t="str">
            <v>MES</v>
          </cell>
          <cell r="E5334">
            <v>28.37</v>
          </cell>
          <cell r="F5334">
            <v>28.37</v>
          </cell>
          <cell r="G5334">
            <v>0</v>
          </cell>
        </row>
        <row r="5335">
          <cell r="B5335">
            <v>101295</v>
          </cell>
          <cell r="C5335" t="str">
            <v>CURSO DE CAPACITAÇÃO PARA AUXILIAR DE AZULEJISTA (ENCARGOS COMPLEMENTARES) - MENSALISTA</v>
          </cell>
          <cell r="D5335" t="str">
            <v>MES</v>
          </cell>
          <cell r="E5335">
            <v>29.6</v>
          </cell>
          <cell r="F5335">
            <v>29.6</v>
          </cell>
          <cell r="G5335">
            <v>0</v>
          </cell>
        </row>
        <row r="5336">
          <cell r="B5336">
            <v>101296</v>
          </cell>
          <cell r="C5336" t="str">
            <v>CURSO DE CAPACITAÇÃO PARA AUXILIAR DE ENCANADOR OU BOMBEIRO HIDRÁULICO (ENCARGOS COMPLEMENTARES) - MENSALISTA</v>
          </cell>
          <cell r="D5336" t="str">
            <v>MES</v>
          </cell>
          <cell r="E5336">
            <v>38.74</v>
          </cell>
          <cell r="F5336">
            <v>38.74</v>
          </cell>
          <cell r="G5336">
            <v>0</v>
          </cell>
        </row>
        <row r="5337">
          <cell r="B5337">
            <v>101297</v>
          </cell>
          <cell r="C5337" t="str">
            <v>CURSO DE CAPACITAÇÃO PARA AUXILIAR DE LABORATORISTA (ENCARGOS COMPLEMENTARES) - MENSALISTA</v>
          </cell>
          <cell r="D5337" t="str">
            <v>MES</v>
          </cell>
          <cell r="E5337">
            <v>26.68</v>
          </cell>
          <cell r="F5337">
            <v>26.68</v>
          </cell>
          <cell r="G5337">
            <v>0</v>
          </cell>
        </row>
        <row r="5338">
          <cell r="B5338">
            <v>101298</v>
          </cell>
          <cell r="C5338" t="str">
            <v>CURSO DE CAPACITAÇÃO PARA AUXILIAR DE MECANICO (ENCARGOS COMPLEMENTARES) - MENSALISTA</v>
          </cell>
          <cell r="D5338" t="str">
            <v>MES</v>
          </cell>
          <cell r="E5338">
            <v>24.86</v>
          </cell>
          <cell r="F5338">
            <v>24.86</v>
          </cell>
          <cell r="G5338">
            <v>0</v>
          </cell>
        </row>
        <row r="5339">
          <cell r="B5339">
            <v>101299</v>
          </cell>
          <cell r="C5339" t="str">
            <v>CURSO DE CAPACITAÇÃO PARA AUXILIAR DE PEDREIRO (ENCARGOS COMPLEMENTARES) - MENSALISTA</v>
          </cell>
          <cell r="D5339" t="str">
            <v>MES</v>
          </cell>
          <cell r="E5339">
            <v>31.81</v>
          </cell>
          <cell r="F5339">
            <v>31.81</v>
          </cell>
          <cell r="G5339">
            <v>0</v>
          </cell>
        </row>
        <row r="5340">
          <cell r="B5340">
            <v>101300</v>
          </cell>
          <cell r="C5340" t="str">
            <v>CURSO DE CAPACITAÇÃO PARA AUXILIAR DE SERVIÇOS GERAIS (ENCARGOS COMPLEMENTARES) - MENSALISTA</v>
          </cell>
          <cell r="D5340" t="str">
            <v>MES</v>
          </cell>
          <cell r="E5340">
            <v>23.1</v>
          </cell>
          <cell r="F5340">
            <v>23.1</v>
          </cell>
          <cell r="G5340">
            <v>0</v>
          </cell>
        </row>
        <row r="5341">
          <cell r="B5341">
            <v>101301</v>
          </cell>
          <cell r="C5341" t="str">
            <v>CURSO DE CAPACITAÇÃO PARA AUXILIAR DE TOPÓGRAFO (ENCARGOS COMPLEMENTARES) - MENSALISTA</v>
          </cell>
          <cell r="D5341" t="str">
            <v>MES</v>
          </cell>
          <cell r="E5341">
            <v>17.22</v>
          </cell>
          <cell r="F5341">
            <v>17.22</v>
          </cell>
          <cell r="G5341">
            <v>0</v>
          </cell>
        </row>
        <row r="5342">
          <cell r="B5342">
            <v>101302</v>
          </cell>
          <cell r="C5342" t="str">
            <v>CURSO DE CAPACITAÇÃO PARA AUXILIAR TÉCNICO DE ENGENHARIA (ENCARGOS COMPLEMENTARES) - MENSALISTA</v>
          </cell>
          <cell r="D5342" t="str">
            <v>MES</v>
          </cell>
          <cell r="E5342">
            <v>33.01</v>
          </cell>
          <cell r="F5342">
            <v>33.01</v>
          </cell>
          <cell r="G5342">
            <v>0</v>
          </cell>
        </row>
        <row r="5343">
          <cell r="B5343">
            <v>101303</v>
          </cell>
          <cell r="C5343" t="str">
            <v>CURSO DE CAPACITAÇÃO PARA MONTADOR DE ELETROELETRONICOS(ENCARGOS COMPLEMENTARES) - MENSALISTA</v>
          </cell>
          <cell r="D5343" t="str">
            <v>MES</v>
          </cell>
          <cell r="E5343">
            <v>71.31</v>
          </cell>
          <cell r="F5343">
            <v>71.31</v>
          </cell>
          <cell r="G5343">
            <v>0</v>
          </cell>
        </row>
        <row r="5344">
          <cell r="B5344">
            <v>101304</v>
          </cell>
          <cell r="C5344" t="str">
            <v>CURSO DE CAPACITAÇÃO PARA AZULEJISTA OU LADRILHISTA (ENCARGOS COMPLEMENTARES) - MENSALISTA</v>
          </cell>
          <cell r="D5344" t="str">
            <v>MES</v>
          </cell>
          <cell r="E5344">
            <v>37.63</v>
          </cell>
          <cell r="F5344">
            <v>37.63</v>
          </cell>
          <cell r="G5344">
            <v>0</v>
          </cell>
        </row>
        <row r="5345">
          <cell r="B5345">
            <v>101305</v>
          </cell>
          <cell r="C5345" t="str">
            <v>CURSO DE CAPACITAÇÃO PARA BLASTER, DINAMITADOR OU CABO DE FORÇA (ENCARGOS COMPLEMENTARES) - MENSALISTA</v>
          </cell>
          <cell r="D5345" t="str">
            <v>MES</v>
          </cell>
          <cell r="E5345">
            <v>81.14</v>
          </cell>
          <cell r="F5345">
            <v>81.14</v>
          </cell>
          <cell r="G5345">
            <v>0</v>
          </cell>
        </row>
        <row r="5346">
          <cell r="B5346">
            <v>101307</v>
          </cell>
          <cell r="C5346" t="str">
            <v>CURSO DE CAPACITAÇÃO PARA CALCETEIRO (ENCARGOS COMPLEMENTARES) - MENSALISTA</v>
          </cell>
          <cell r="D5346" t="str">
            <v>MES</v>
          </cell>
          <cell r="E5346">
            <v>25.12</v>
          </cell>
          <cell r="F5346">
            <v>25.12</v>
          </cell>
          <cell r="G5346">
            <v>0</v>
          </cell>
        </row>
        <row r="5347">
          <cell r="B5347">
            <v>101308</v>
          </cell>
          <cell r="C5347" t="str">
            <v>CURSO DE CAPACITAÇÃO PARA MONTADOR DE ESTRUTURAS METALICAS (ENCARGOS COMPLEMENTARES) - MENSALISTA</v>
          </cell>
          <cell r="D5347" t="str">
            <v>MES</v>
          </cell>
          <cell r="E5347">
            <v>36.88</v>
          </cell>
          <cell r="F5347">
            <v>36.88</v>
          </cell>
          <cell r="G5347">
            <v>0</v>
          </cell>
        </row>
        <row r="5348">
          <cell r="B5348">
            <v>101309</v>
          </cell>
          <cell r="C5348" t="str">
            <v>CURSO DE CAPACITAÇÃO PARA CARPINTEIRO AUXILIAR (ENCARGOS COMPLEMENTARES) - MENSALISTA</v>
          </cell>
          <cell r="D5348" t="str">
            <v>MES</v>
          </cell>
          <cell r="E5348">
            <v>31.81</v>
          </cell>
          <cell r="F5348">
            <v>31.81</v>
          </cell>
          <cell r="G5348">
            <v>0</v>
          </cell>
        </row>
        <row r="5349">
          <cell r="B5349">
            <v>101310</v>
          </cell>
          <cell r="C5349" t="str">
            <v>CURSO DE CAPACITAÇÃO PARA CARPINTEIRO DE ESQUADRIAS (ENCARGOS COMPLEMENTARES) - MENSALISTA</v>
          </cell>
          <cell r="D5349" t="str">
            <v>MES</v>
          </cell>
          <cell r="E5349">
            <v>35.43</v>
          </cell>
          <cell r="F5349">
            <v>35.43</v>
          </cell>
          <cell r="G5349">
            <v>0</v>
          </cell>
        </row>
        <row r="5350">
          <cell r="B5350">
            <v>101311</v>
          </cell>
          <cell r="C5350" t="str">
            <v>CURSO DE CAPACITAÇÃO PARA CARPINTEIRO DE FORMAS (ENCARGOS COMPLEMENTARES) - MENSALISTA</v>
          </cell>
          <cell r="D5350" t="str">
            <v>MES</v>
          </cell>
          <cell r="E5350">
            <v>29.41</v>
          </cell>
          <cell r="F5350">
            <v>29.41</v>
          </cell>
          <cell r="G5350">
            <v>0</v>
          </cell>
        </row>
        <row r="5351">
          <cell r="B5351">
            <v>101312</v>
          </cell>
          <cell r="C5351" t="str">
            <v>CURSO DE CAPACITAÇÃO PARA CAVOUQUEIRO OU OPERADOR DE PERFURATRIZ (ENCARGOS COMPLEMENTARES) - MENSALISTA</v>
          </cell>
          <cell r="D5351" t="str">
            <v>MES</v>
          </cell>
          <cell r="E5351">
            <v>26.03</v>
          </cell>
          <cell r="F5351">
            <v>26.03</v>
          </cell>
          <cell r="G5351">
            <v>0</v>
          </cell>
        </row>
        <row r="5352">
          <cell r="B5352">
            <v>101313</v>
          </cell>
          <cell r="C5352" t="str">
            <v>CURSO DE CAPACITAÇÃO PARA ELETRICISTA (ENCARGOS COMPLEMENTARES) - MENSALISTA</v>
          </cell>
          <cell r="D5352" t="str">
            <v>MES</v>
          </cell>
          <cell r="E5352">
            <v>101.8</v>
          </cell>
          <cell r="F5352">
            <v>101.8</v>
          </cell>
          <cell r="G5352">
            <v>0</v>
          </cell>
        </row>
        <row r="5353">
          <cell r="B5353">
            <v>101315</v>
          </cell>
          <cell r="C5353" t="str">
            <v>CURSO DE CAPACITAÇÃO PARA ELETROTÉCNICO (ENCARGOS COMPLEMENTARES) - MENSALISTA</v>
          </cell>
          <cell r="D5353" t="str">
            <v>MES</v>
          </cell>
          <cell r="E5353">
            <v>106.53</v>
          </cell>
          <cell r="F5353">
            <v>106.53</v>
          </cell>
          <cell r="G5353">
            <v>0</v>
          </cell>
        </row>
        <row r="5354">
          <cell r="B5354">
            <v>101316</v>
          </cell>
          <cell r="C5354" t="str">
            <v>CURSO DE CAPACITAÇÃO PARA ENCANADOR OU BOMBEIRO HIDRÁULICO (ENCARGOS COMPLEMENTARES) - MENSALISTA</v>
          </cell>
          <cell r="D5354" t="str">
            <v>MES</v>
          </cell>
          <cell r="E5354">
            <v>49.98</v>
          </cell>
          <cell r="F5354">
            <v>49.98</v>
          </cell>
          <cell r="G5354">
            <v>0</v>
          </cell>
        </row>
        <row r="5355">
          <cell r="B5355">
            <v>101320</v>
          </cell>
          <cell r="C5355" t="str">
            <v>CURSO DE CAPACITAÇÃO PARA MONTADOR DE MAQUINAS (ENCARGOS COMPLEMENTARES) - MENSALISTA</v>
          </cell>
          <cell r="D5355" t="str">
            <v>MES</v>
          </cell>
          <cell r="E5355">
            <v>36.61</v>
          </cell>
          <cell r="F5355">
            <v>36.61</v>
          </cell>
          <cell r="G5355">
            <v>0</v>
          </cell>
        </row>
        <row r="5356">
          <cell r="B5356">
            <v>101322</v>
          </cell>
          <cell r="C5356" t="str">
            <v>CURSO DE CAPACITAÇÃO PARA GESSEIRO (ENCARGOS COMPLEMENTARES) - MENSALISTA</v>
          </cell>
          <cell r="D5356" t="str">
            <v>MES</v>
          </cell>
          <cell r="E5356">
            <v>29.41</v>
          </cell>
          <cell r="F5356">
            <v>29.41</v>
          </cell>
          <cell r="G5356">
            <v>0</v>
          </cell>
        </row>
        <row r="5357">
          <cell r="B5357">
            <v>101323</v>
          </cell>
          <cell r="C5357" t="str">
            <v>CURSO DE CAPACITAÇÃO PARA IMPERMEABILIZADOR (ENCARGOS COMPLEMENTARES) - MENSALISTA</v>
          </cell>
          <cell r="D5357" t="str">
            <v>MES</v>
          </cell>
          <cell r="E5357">
            <v>57.75</v>
          </cell>
          <cell r="F5357">
            <v>57.75</v>
          </cell>
          <cell r="G5357">
            <v>0</v>
          </cell>
        </row>
        <row r="5358">
          <cell r="B5358">
            <v>101324</v>
          </cell>
          <cell r="C5358" t="str">
            <v>CURSO DE CAPACITAÇÃO PARA MOTORISTA DE CAMINHAO-BASCULANTE (ENCARGOS COMPLEMENTARES) - MENSALISTA</v>
          </cell>
          <cell r="D5358" t="str">
            <v>MES</v>
          </cell>
          <cell r="E5358">
            <v>14.06</v>
          </cell>
          <cell r="F5358">
            <v>14.06</v>
          </cell>
          <cell r="G5358">
            <v>0</v>
          </cell>
        </row>
        <row r="5359">
          <cell r="B5359">
            <v>101325</v>
          </cell>
          <cell r="C5359" t="str">
            <v>CURSO DE CAPACITAÇÃO PARA INSTALADOR DE TUBULAÇÕES (ENCARGOS COMPLEMENTARES) - MENSALISTA</v>
          </cell>
          <cell r="D5359" t="str">
            <v>MES</v>
          </cell>
          <cell r="E5359">
            <v>68.04</v>
          </cell>
          <cell r="F5359">
            <v>68.04</v>
          </cell>
          <cell r="G5359">
            <v>0</v>
          </cell>
        </row>
        <row r="5360">
          <cell r="B5360">
            <v>101326</v>
          </cell>
          <cell r="C5360" t="str">
            <v>CURSO DE CAPACITAÇÃO PARA JARDINEIRO (ENCARGOS COMPLEMENTARES) - MENSALISTA</v>
          </cell>
          <cell r="D5360" t="str">
            <v>MES</v>
          </cell>
          <cell r="E5360">
            <v>10.91</v>
          </cell>
          <cell r="F5360">
            <v>10.91</v>
          </cell>
          <cell r="G5360">
            <v>0</v>
          </cell>
        </row>
        <row r="5361">
          <cell r="B5361">
            <v>101328</v>
          </cell>
          <cell r="C5361" t="str">
            <v>CURSO DE CAPACITAÇÃO PARA MOTORISTA DE CAMINHAO-CARRETA (ENCARGOS COMPLEMENTARES) - MENSALISTA</v>
          </cell>
          <cell r="D5361" t="str">
            <v>MES</v>
          </cell>
          <cell r="E5361">
            <v>16.83</v>
          </cell>
          <cell r="F5361">
            <v>16.83</v>
          </cell>
          <cell r="G5361">
            <v>0</v>
          </cell>
        </row>
        <row r="5362">
          <cell r="B5362">
            <v>101329</v>
          </cell>
          <cell r="C5362" t="str">
            <v>CURSO DE CAPACITAÇÃO PARA MAÇARIQUEIRO (ENCARGOS COMPLEMENTARES) - MENSALISTA</v>
          </cell>
          <cell r="D5362" t="str">
            <v>MES</v>
          </cell>
          <cell r="E5362">
            <v>46.18</v>
          </cell>
          <cell r="F5362">
            <v>46.18</v>
          </cell>
          <cell r="G5362">
            <v>0</v>
          </cell>
        </row>
        <row r="5363">
          <cell r="B5363">
            <v>101330</v>
          </cell>
          <cell r="C5363" t="str">
            <v>CURSO DE CAPACITAÇÃO PARA MARCENEIRO (ENCARGOS COMPLEMENTARES) - MENSALISTA</v>
          </cell>
          <cell r="D5363" t="str">
            <v>MES</v>
          </cell>
          <cell r="E5363">
            <v>34.87</v>
          </cell>
          <cell r="F5363">
            <v>34.87</v>
          </cell>
          <cell r="G5363">
            <v>0</v>
          </cell>
        </row>
        <row r="5364">
          <cell r="B5364">
            <v>101331</v>
          </cell>
          <cell r="C5364" t="str">
            <v>CURSO DE CAPACITAÇÃO PARA MARMORISTA / GRANITEIRO (ENCARGOS COMPLEMENTARES) - MENSALISTA</v>
          </cell>
          <cell r="D5364" t="str">
            <v>MES</v>
          </cell>
          <cell r="E5364">
            <v>37.58</v>
          </cell>
          <cell r="F5364">
            <v>37.58</v>
          </cell>
          <cell r="G5364">
            <v>0</v>
          </cell>
        </row>
        <row r="5365">
          <cell r="B5365">
            <v>101332</v>
          </cell>
          <cell r="C5365" t="str">
            <v>CURSO DE CAPACITAÇÃO PARA MOTORISTA DE CARRO DE PASSEIO (ENCARGOS COMPLEMENTARES) - MENSALISTA</v>
          </cell>
          <cell r="D5365" t="str">
            <v>MES</v>
          </cell>
          <cell r="E5365">
            <v>12.02</v>
          </cell>
          <cell r="F5365">
            <v>12.02</v>
          </cell>
          <cell r="G5365">
            <v>0</v>
          </cell>
        </row>
        <row r="5366">
          <cell r="B5366">
            <v>101333</v>
          </cell>
          <cell r="C5366" t="str">
            <v>CURSO DE CAPACITAÇÃO PARA MECÂNICO DE EQUIPAMENTOS PESADOS (ENCARGOS COMPLEMENTARES) - MENSALISTA</v>
          </cell>
          <cell r="D5366" t="str">
            <v>MES</v>
          </cell>
          <cell r="E5366">
            <v>43.27</v>
          </cell>
          <cell r="F5366">
            <v>43.27</v>
          </cell>
          <cell r="G5366">
            <v>0</v>
          </cell>
        </row>
        <row r="5367">
          <cell r="B5367">
            <v>101334</v>
          </cell>
          <cell r="C5367" t="str">
            <v>CURSO DE CAPACITAÇÃO PARA MECÂNICO DE REFRIGERAÇÃO (ENCARGOS COMPLEMENTARES) - MENSALISTA</v>
          </cell>
          <cell r="D5367" t="str">
            <v>MES</v>
          </cell>
          <cell r="E5367">
            <v>79.12</v>
          </cell>
          <cell r="F5367">
            <v>79.12</v>
          </cell>
          <cell r="G5367">
            <v>0</v>
          </cell>
        </row>
        <row r="5368">
          <cell r="B5368">
            <v>101336</v>
          </cell>
          <cell r="C5368" t="str">
            <v>CURSO DE CAPACITAÇÃO PARA MOTORISTA OPERADOR DE CAMINHAO COM MUNCK (ENCARGOS COMPLEMENTARES) - MENSALISTA</v>
          </cell>
          <cell r="D5368" t="str">
            <v>MES</v>
          </cell>
          <cell r="E5368">
            <v>52.59</v>
          </cell>
          <cell r="F5368">
            <v>52.59</v>
          </cell>
          <cell r="G5368">
            <v>0</v>
          </cell>
        </row>
        <row r="5369">
          <cell r="B5369">
            <v>101337</v>
          </cell>
          <cell r="C5369" t="str">
            <v>CURSO DE CAPACITAÇÃO PARA NIVELADOR (ENCARGOS COMPLEMENTARES) - MENSALISTA</v>
          </cell>
          <cell r="D5369" t="str">
            <v>MES</v>
          </cell>
          <cell r="E5369">
            <v>17.91</v>
          </cell>
          <cell r="F5369">
            <v>17.91</v>
          </cell>
          <cell r="G5369">
            <v>0</v>
          </cell>
        </row>
        <row r="5370">
          <cell r="B5370">
            <v>101338</v>
          </cell>
          <cell r="C5370" t="str">
            <v>CURSO DE CAPACITAÇÃO PARA OPERADOR DE BATE-ESTACAS (ENCARGOS COMPLEMENTARES) - MENSALISTA</v>
          </cell>
          <cell r="D5370" t="str">
            <v>MES</v>
          </cell>
          <cell r="E5370">
            <v>33.07</v>
          </cell>
          <cell r="F5370">
            <v>33.07</v>
          </cell>
          <cell r="G5370">
            <v>0</v>
          </cell>
        </row>
        <row r="5371">
          <cell r="B5371">
            <v>101339</v>
          </cell>
          <cell r="C5371" t="str">
            <v>CURSO DE CAPACITAÇÃO PARA OPERADOR DE BETONEIRA (ENCARGOS COMPLEMENTARES) - MENSALISTA</v>
          </cell>
          <cell r="D5371" t="str">
            <v>MES</v>
          </cell>
          <cell r="E5371">
            <v>34.97</v>
          </cell>
          <cell r="F5371">
            <v>34.97</v>
          </cell>
          <cell r="G5371">
            <v>0</v>
          </cell>
        </row>
        <row r="5372">
          <cell r="B5372">
            <v>101340</v>
          </cell>
          <cell r="C5372" t="str">
            <v>CURSO DE CAPACITAÇÃO PARA OPERADOR DE BETONEIRA ESTACIONARIA / MISTURADOR (ENCARGOS COMPLEMENTARES) - MENSALISTA</v>
          </cell>
          <cell r="D5372" t="str">
            <v>MES</v>
          </cell>
          <cell r="E5372">
            <v>28.93</v>
          </cell>
          <cell r="F5372">
            <v>28.93</v>
          </cell>
          <cell r="G5372">
            <v>0</v>
          </cell>
        </row>
        <row r="5373">
          <cell r="B5373">
            <v>101341</v>
          </cell>
          <cell r="C5373" t="str">
            <v>CURSO DE CAPACITAÇÃO PARA OPERADOR DE COMPRESSOR DE AR OU COMPRESSORISTA (ENCARGOS COMPLEMENTARES) - MENSALISTA</v>
          </cell>
          <cell r="D5373" t="str">
            <v>MES</v>
          </cell>
          <cell r="E5373">
            <v>21.68</v>
          </cell>
          <cell r="F5373">
            <v>21.68</v>
          </cell>
          <cell r="G5373">
            <v>0</v>
          </cell>
        </row>
        <row r="5374">
          <cell r="B5374">
            <v>101342</v>
          </cell>
          <cell r="C5374" t="str">
            <v>CURSO DE CAPACITAÇÃO PARA OPERADOR DE DEMARCADORA DE FAIXAS DE TRAFEGO (ENCARGOS COMPLEMENTARES) - MENSALISTA</v>
          </cell>
          <cell r="D5374" t="str">
            <v>MES</v>
          </cell>
          <cell r="E5374">
            <v>34.97</v>
          </cell>
          <cell r="F5374">
            <v>34.97</v>
          </cell>
          <cell r="G5374">
            <v>0</v>
          </cell>
        </row>
        <row r="5375">
          <cell r="B5375">
            <v>101343</v>
          </cell>
          <cell r="C5375" t="str">
            <v>CURSO DE CAPACITAÇÃO PARA OPERADOR DE ESCAVADEIRA (ENCARGOS COMPLEMENTARES) - MENSALISTA</v>
          </cell>
          <cell r="D5375" t="str">
            <v>MES</v>
          </cell>
          <cell r="E5375">
            <v>43.86</v>
          </cell>
          <cell r="F5375">
            <v>43.86</v>
          </cell>
          <cell r="G5375">
            <v>0</v>
          </cell>
        </row>
        <row r="5376">
          <cell r="B5376">
            <v>101344</v>
          </cell>
          <cell r="C5376" t="str">
            <v>CURSO DE CAPACITAÇÃO PARA OPERADOR DE GUINCHO OU GUINCHEIRO (ENCARGOS COMPLEMENTARES) - MENSALISTA</v>
          </cell>
          <cell r="D5376" t="str">
            <v>MES</v>
          </cell>
          <cell r="E5376">
            <v>56.99</v>
          </cell>
          <cell r="F5376">
            <v>56.99</v>
          </cell>
          <cell r="G5376">
            <v>0</v>
          </cell>
        </row>
        <row r="5377">
          <cell r="B5377">
            <v>101345</v>
          </cell>
          <cell r="C5377" t="str">
            <v>CURSO DE CAPACITAÇÃO PARA OPERADOR DE GUINDASTE (ENCARGOS COMPLEMENTARES) - MENSALISTA</v>
          </cell>
          <cell r="D5377" t="str">
            <v>MES</v>
          </cell>
          <cell r="E5377">
            <v>91.37</v>
          </cell>
          <cell r="F5377">
            <v>91.37</v>
          </cell>
          <cell r="G5377">
            <v>0</v>
          </cell>
        </row>
        <row r="5378">
          <cell r="B5378">
            <v>101346</v>
          </cell>
          <cell r="C5378" t="str">
            <v>CURSO DE CAPACITAÇÃO PARA OPERADOR DE JATO ABRASIVO OU JATISTA (ENCARGOS COMPLEMENTARES) - MENSALISTA</v>
          </cell>
          <cell r="D5378" t="str">
            <v>MES</v>
          </cell>
          <cell r="E5378">
            <v>39.43</v>
          </cell>
          <cell r="F5378">
            <v>39.43</v>
          </cell>
          <cell r="G5378">
            <v>0</v>
          </cell>
        </row>
        <row r="5379">
          <cell r="B5379">
            <v>101347</v>
          </cell>
          <cell r="C5379" t="str">
            <v>CURSO DE CAPACITAÇÃO PARA OPERADOR DE MAQUINAS E TRATORES DIVERSOS (ENCARGOS COMPLEMENTARES) - MENSALISTA</v>
          </cell>
          <cell r="D5379" t="str">
            <v>MES</v>
          </cell>
          <cell r="E5379">
            <v>47.15</v>
          </cell>
          <cell r="F5379">
            <v>47.15</v>
          </cell>
          <cell r="G5379">
            <v>0</v>
          </cell>
        </row>
        <row r="5380">
          <cell r="B5380">
            <v>101348</v>
          </cell>
          <cell r="C5380" t="str">
            <v>CURSO DE CAPACITAÇÃO PARA OPERADOR DE MARTELETE OU MARTELETEIRO (ENCARGOS COMPLEMENTARES) - MENSALISTA</v>
          </cell>
          <cell r="D5380" t="str">
            <v>MES</v>
          </cell>
          <cell r="E5380">
            <v>28.03</v>
          </cell>
          <cell r="F5380">
            <v>28.03</v>
          </cell>
          <cell r="G5380">
            <v>0</v>
          </cell>
        </row>
        <row r="5381">
          <cell r="B5381">
            <v>101349</v>
          </cell>
          <cell r="C5381" t="str">
            <v>CURSO DE CAPACITAÇÃO PARA OPERADOR DE MOTO SCRAPER (ENCARGOS COMPLEMENTARES) - MENSALISTA</v>
          </cell>
          <cell r="D5381" t="str">
            <v>MES</v>
          </cell>
          <cell r="E5381">
            <v>47.46</v>
          </cell>
          <cell r="F5381">
            <v>47.46</v>
          </cell>
          <cell r="G5381">
            <v>0</v>
          </cell>
        </row>
        <row r="5382">
          <cell r="B5382">
            <v>101350</v>
          </cell>
          <cell r="C5382" t="str">
            <v>CURSO DE CAPACITAÇÃO PARA OPERADOR DE MOTONIVELADORA (ENCARGOS COMPLEMENTARES) - MENSALISTA</v>
          </cell>
          <cell r="D5382" t="str">
            <v>MES</v>
          </cell>
          <cell r="E5382">
            <v>47.46</v>
          </cell>
          <cell r="F5382">
            <v>47.46</v>
          </cell>
          <cell r="G5382">
            <v>0</v>
          </cell>
        </row>
        <row r="5383">
          <cell r="B5383">
            <v>101351</v>
          </cell>
          <cell r="C5383" t="str">
            <v>CURSO DE CAPACITAÇÃO PARA OPERADOR DE PA CARREGADEIRA (ENCARGOS COMPLEMENTARES) - MENSALISTA</v>
          </cell>
          <cell r="D5383" t="str">
            <v>MES</v>
          </cell>
          <cell r="E5383">
            <v>34.97</v>
          </cell>
          <cell r="F5383">
            <v>34.97</v>
          </cell>
          <cell r="G5383">
            <v>0</v>
          </cell>
        </row>
        <row r="5384">
          <cell r="B5384">
            <v>101352</v>
          </cell>
          <cell r="C5384" t="str">
            <v>CURSO DE CAPACITAÇÃO PARA OPERADOR DE PAVIMENTADORA / MESA VIBROACABADORA (ENCARGOS COMPLEMENTARES) - MENSALISTA</v>
          </cell>
          <cell r="D5384" t="str">
            <v>MES</v>
          </cell>
          <cell r="E5384">
            <v>34.97</v>
          </cell>
          <cell r="F5384">
            <v>34.97</v>
          </cell>
          <cell r="G5384">
            <v>0</v>
          </cell>
        </row>
        <row r="5385">
          <cell r="B5385">
            <v>101353</v>
          </cell>
          <cell r="C5385" t="str">
            <v>CURSO DE CAPACITAÇÃO PARA OPERADOR DE ROLO COMPACTADOR (ENCARGOS COMPLEMENTARES) - MENSALISTA</v>
          </cell>
          <cell r="D5385" t="str">
            <v>MES</v>
          </cell>
          <cell r="E5385">
            <v>28.55</v>
          </cell>
          <cell r="F5385">
            <v>28.55</v>
          </cell>
          <cell r="G5385">
            <v>0</v>
          </cell>
        </row>
        <row r="5386">
          <cell r="B5386">
            <v>101355</v>
          </cell>
          <cell r="C5386" t="str">
            <v>CURSO DE CAPACITAÇÃO PARA OPERADOR DE USINA DE ASFALTO, DE SOLOS OU DE CONCRETO (ENCARGOS COMPLEMENTARES) - MENSALISTA</v>
          </cell>
          <cell r="D5386" t="str">
            <v>MES</v>
          </cell>
          <cell r="E5386">
            <v>47.46</v>
          </cell>
          <cell r="F5386">
            <v>47.46</v>
          </cell>
          <cell r="G5386">
            <v>0</v>
          </cell>
        </row>
        <row r="5387">
          <cell r="B5387">
            <v>101356</v>
          </cell>
          <cell r="C5387" t="str">
            <v>CURSO DE CAPACITAÇÃO PARA PASTILHEIRO (ENCARGOS COMPLEMENTARES) - MENSALISTA</v>
          </cell>
          <cell r="D5387" t="str">
            <v>MES</v>
          </cell>
          <cell r="E5387">
            <v>37.63</v>
          </cell>
          <cell r="F5387">
            <v>37.63</v>
          </cell>
          <cell r="G5387">
            <v>0</v>
          </cell>
        </row>
        <row r="5388">
          <cell r="B5388">
            <v>101357</v>
          </cell>
          <cell r="C5388" t="str">
            <v>CURSO DE CAPACITAÇÃO PARA PEDREIRO (ENCARGOS COMPLEMENTARES) - MENSALISTA</v>
          </cell>
          <cell r="D5388" t="str">
            <v>MES</v>
          </cell>
          <cell r="E5388">
            <v>54.04</v>
          </cell>
          <cell r="F5388">
            <v>54.04</v>
          </cell>
          <cell r="G5388">
            <v>0</v>
          </cell>
        </row>
        <row r="5389">
          <cell r="B5389">
            <v>101358</v>
          </cell>
          <cell r="C5389" t="str">
            <v>CURSO DE CAPACITAÇÃO PARA PINTOR (ENCARGOS COMPLEMENTARES) - MENSALISTA</v>
          </cell>
          <cell r="D5389" t="str">
            <v>MES</v>
          </cell>
          <cell r="E5389">
            <v>37.63</v>
          </cell>
          <cell r="F5389">
            <v>37.63</v>
          </cell>
          <cell r="G5389">
            <v>0</v>
          </cell>
        </row>
        <row r="5390">
          <cell r="B5390">
            <v>101359</v>
          </cell>
          <cell r="C5390" t="str">
            <v>CURSO DE CAPACITAÇÃO PARA PINTOR DE LETREIROS (ENCARGOS COMPLEMENTARES) - MENSALISTA</v>
          </cell>
          <cell r="D5390" t="str">
            <v>MES</v>
          </cell>
          <cell r="E5390">
            <v>36.54</v>
          </cell>
          <cell r="F5390">
            <v>36.54</v>
          </cell>
          <cell r="G5390">
            <v>0</v>
          </cell>
        </row>
        <row r="5391">
          <cell r="B5391">
            <v>101360</v>
          </cell>
          <cell r="C5391" t="str">
            <v>CURSO DE CAPACITAÇÃO PARA PINTOR PARA TINTA EPOXI (ENCARGOS COMPLEMENTARES) - MENSALISTA</v>
          </cell>
          <cell r="D5391" t="str">
            <v>MES</v>
          </cell>
          <cell r="E5391">
            <v>37.63</v>
          </cell>
          <cell r="F5391">
            <v>37.63</v>
          </cell>
          <cell r="G5391">
            <v>0</v>
          </cell>
        </row>
        <row r="5392">
          <cell r="B5392">
            <v>101361</v>
          </cell>
          <cell r="C5392" t="str">
            <v>CURSO DE CAPACITAÇÃO PARA POCEIRO / ESCAVADOR DE VALAS E TUBULOES (ENCARGOS COMPLEMENTARES) - MENSALISTA</v>
          </cell>
          <cell r="D5392" t="str">
            <v>MES</v>
          </cell>
          <cell r="E5392">
            <v>60.08</v>
          </cell>
          <cell r="F5392">
            <v>60.08</v>
          </cell>
          <cell r="G5392">
            <v>0</v>
          </cell>
        </row>
        <row r="5393">
          <cell r="B5393">
            <v>101363</v>
          </cell>
          <cell r="C5393" t="str">
            <v>CURSO DE CAPACITAÇÃO PARA SERRALHEIRO (ENCARGOS COMPLEMENTARES) - MENSALISTA</v>
          </cell>
          <cell r="D5393" t="str">
            <v>MES</v>
          </cell>
          <cell r="E5393">
            <v>29.41</v>
          </cell>
          <cell r="F5393">
            <v>29.41</v>
          </cell>
          <cell r="G5393">
            <v>0</v>
          </cell>
        </row>
        <row r="5394">
          <cell r="B5394">
            <v>101364</v>
          </cell>
          <cell r="C5394" t="str">
            <v>CURSO DE CAPACITAÇÃO PARA SERVENTE DE OBRAS (ENCARGOS COMPLEMENTARES) - MENSALISTA</v>
          </cell>
          <cell r="D5394" t="str">
            <v>MES</v>
          </cell>
          <cell r="E5394">
            <v>42.47</v>
          </cell>
          <cell r="F5394">
            <v>42.47</v>
          </cell>
          <cell r="G5394">
            <v>0</v>
          </cell>
        </row>
        <row r="5395">
          <cell r="B5395">
            <v>101365</v>
          </cell>
          <cell r="C5395" t="str">
            <v>CURSO DE CAPACITAÇÃO PARA SOLDADOR (ENCARGOS COMPLEMENTARES) - MENSALISTA</v>
          </cell>
          <cell r="D5395" t="str">
            <v>MES</v>
          </cell>
          <cell r="E5395">
            <v>34.37</v>
          </cell>
          <cell r="F5395">
            <v>34.37</v>
          </cell>
          <cell r="G5395">
            <v>0</v>
          </cell>
        </row>
        <row r="5396">
          <cell r="B5396">
            <v>101366</v>
          </cell>
          <cell r="C5396" t="str">
            <v>CURSO DE CAPACITAÇÃO PARA SOLDADOR ELETRICO (ENCARGOS COMPLEMENTARES) - MENSALISTA</v>
          </cell>
          <cell r="D5396" t="str">
            <v>MES</v>
          </cell>
          <cell r="E5396">
            <v>38.02</v>
          </cell>
          <cell r="F5396">
            <v>38.02</v>
          </cell>
          <cell r="G5396">
            <v>0</v>
          </cell>
        </row>
        <row r="5397">
          <cell r="B5397">
            <v>101368</v>
          </cell>
          <cell r="C5397" t="str">
            <v>CURSO DE CAPACITAÇÃO PARA TECNICO EM LABORATORIO E CAMPO DE CONSTRUCAO CIVIL (ENCARGOS COMPLEMENTARES) - MENSALISTA</v>
          </cell>
          <cell r="D5397" t="str">
            <v>MES</v>
          </cell>
          <cell r="E5397">
            <v>31.99</v>
          </cell>
          <cell r="F5397">
            <v>31.99</v>
          </cell>
          <cell r="G5397">
            <v>0</v>
          </cell>
        </row>
        <row r="5398">
          <cell r="B5398">
            <v>101369</v>
          </cell>
          <cell r="C5398" t="str">
            <v>CURSO DE CAPACITAÇÃO PARA TECNICO EM SONDAGEM (ENCARGOS COMPLEMENTARES) - MENSALISTA</v>
          </cell>
          <cell r="D5398" t="str">
            <v>MES</v>
          </cell>
          <cell r="E5398">
            <v>63.24</v>
          </cell>
          <cell r="F5398">
            <v>63.24</v>
          </cell>
          <cell r="G5398">
            <v>0</v>
          </cell>
        </row>
        <row r="5399">
          <cell r="B5399">
            <v>101370</v>
          </cell>
          <cell r="C5399" t="str">
            <v>CURSO DE CAPACITAÇÃO PARA TELHADOR (ENCARGOS COMPLEMENTARES) - MENSALISTA</v>
          </cell>
          <cell r="D5399" t="str">
            <v>MES</v>
          </cell>
          <cell r="E5399">
            <v>29.06</v>
          </cell>
          <cell r="F5399">
            <v>29.06</v>
          </cell>
          <cell r="G5399">
            <v>0</v>
          </cell>
        </row>
        <row r="5400">
          <cell r="B5400">
            <v>101371</v>
          </cell>
          <cell r="C5400" t="str">
            <v>CURSO DE CAPACITAÇÃO PARA VIDRACEIRO (ENCARGOS COMPLEMENTARES) - MENSALISTA</v>
          </cell>
          <cell r="D5400" t="str">
            <v>MES</v>
          </cell>
          <cell r="E5400">
            <v>33.04</v>
          </cell>
          <cell r="F5400">
            <v>33.04</v>
          </cell>
          <cell r="G5400">
            <v>0</v>
          </cell>
        </row>
        <row r="5401">
          <cell r="B5401">
            <v>101372</v>
          </cell>
          <cell r="C5401" t="str">
            <v>CURSO DE CAPACITAÇÃO PARA VIGIA DIURNO (ENCARGOS COMPLEMENTARES) - MENSALISTA</v>
          </cell>
          <cell r="D5401" t="str">
            <v>MES</v>
          </cell>
          <cell r="E5401">
            <v>11.4</v>
          </cell>
          <cell r="F5401">
            <v>11.4</v>
          </cell>
          <cell r="G5401">
            <v>0</v>
          </cell>
        </row>
        <row r="5402">
          <cell r="B5402">
            <v>101374</v>
          </cell>
          <cell r="C5402" t="str">
            <v>AJUDANTE DE ARMADOR COM ENCARGOS COMPLEMENTARES</v>
          </cell>
          <cell r="D5402" t="str">
            <v>MES</v>
          </cell>
          <cell r="E5402">
            <v>4030.31</v>
          </cell>
          <cell r="F5402">
            <v>2886.1</v>
          </cell>
          <cell r="G5402">
            <v>1144.21</v>
          </cell>
        </row>
        <row r="5403">
          <cell r="B5403">
            <v>101375</v>
          </cell>
          <cell r="C5403" t="str">
            <v>AJUDANTE DE ELETRICISTA COM ENCARGOS COMPLEMENTARES</v>
          </cell>
          <cell r="D5403" t="str">
            <v>MES</v>
          </cell>
          <cell r="E5403">
            <v>4090.64</v>
          </cell>
          <cell r="F5403">
            <v>2941.58</v>
          </cell>
          <cell r="G5403">
            <v>1149.06</v>
          </cell>
        </row>
        <row r="5404">
          <cell r="B5404">
            <v>101376</v>
          </cell>
          <cell r="C5404" t="str">
            <v>AJUDANTE DE ESTRUTURAS METÁLICAS COM ENCARGOS COMPLEMENTARES</v>
          </cell>
          <cell r="D5404" t="str">
            <v>MES</v>
          </cell>
          <cell r="E5404">
            <v>3803.29</v>
          </cell>
          <cell r="F5404">
            <v>2885.94</v>
          </cell>
          <cell r="G5404">
            <v>917.35</v>
          </cell>
        </row>
        <row r="5405">
          <cell r="B5405">
            <v>101377</v>
          </cell>
          <cell r="C5405" t="str">
            <v>AJUDANTE DE OPERAÇÃO EM GERAL COM ENCARGOS COMPLEMENTARES</v>
          </cell>
          <cell r="D5405" t="str">
            <v>MES</v>
          </cell>
          <cell r="E5405">
            <v>4016.38</v>
          </cell>
          <cell r="F5405">
            <v>2872.11</v>
          </cell>
          <cell r="G5405">
            <v>1144.27</v>
          </cell>
        </row>
        <row r="5406">
          <cell r="B5406">
            <v>101378</v>
          </cell>
          <cell r="C5406" t="str">
            <v>AJUDANTE DE PINTOR COM ENCARGOS COMPLEMENTARES</v>
          </cell>
          <cell r="D5406" t="str">
            <v>MES</v>
          </cell>
          <cell r="E5406">
            <v>4378.03</v>
          </cell>
          <cell r="F5406">
            <v>2893</v>
          </cell>
          <cell r="G5406">
            <v>1485.03</v>
          </cell>
        </row>
        <row r="5407">
          <cell r="B5407">
            <v>101379</v>
          </cell>
          <cell r="C5407" t="str">
            <v>AJUDANTE DE SERRALHEIRO COM ENCARGOS COMPLEMENTARES</v>
          </cell>
          <cell r="D5407" t="str">
            <v>MES</v>
          </cell>
          <cell r="E5407">
            <v>4030.31</v>
          </cell>
          <cell r="F5407">
            <v>2886.1</v>
          </cell>
          <cell r="G5407">
            <v>1144.21</v>
          </cell>
        </row>
        <row r="5408">
          <cell r="B5408">
            <v>101380</v>
          </cell>
          <cell r="C5408" t="str">
            <v>AJUDANTE ESPECIALIZADO COM ENCARGOS COMPLEMENTARES</v>
          </cell>
          <cell r="D5408" t="str">
            <v>MES</v>
          </cell>
          <cell r="E5408">
            <v>3998.1</v>
          </cell>
          <cell r="F5408">
            <v>2872.24</v>
          </cell>
          <cell r="G5408">
            <v>1125.86</v>
          </cell>
        </row>
        <row r="5409">
          <cell r="B5409">
            <v>101381</v>
          </cell>
          <cell r="C5409" t="str">
            <v>ARMADOR COM ENCARGOS COMPLEMENTARES</v>
          </cell>
          <cell r="D5409" t="str">
            <v>MES</v>
          </cell>
          <cell r="E5409">
            <v>4558.01</v>
          </cell>
          <cell r="F5409">
            <v>3413.95</v>
          </cell>
          <cell r="G5409">
            <v>1144.06</v>
          </cell>
        </row>
        <row r="5410">
          <cell r="B5410">
            <v>101382</v>
          </cell>
          <cell r="C5410" t="str">
            <v>ASSENTADOR DE MANILHAS COM ENCARGOS COMPLEMENTARES</v>
          </cell>
          <cell r="D5410" t="str">
            <v>MES</v>
          </cell>
          <cell r="E5410">
            <v>3497.57</v>
          </cell>
          <cell r="F5410">
            <v>2580.51</v>
          </cell>
          <cell r="G5410">
            <v>917.06</v>
          </cell>
        </row>
        <row r="5411">
          <cell r="B5411">
            <v>101383</v>
          </cell>
          <cell r="C5411" t="str">
            <v>AUXILIAR DE AZULEJISTA COM ENCARGOS COMPLEMENTARES</v>
          </cell>
          <cell r="D5411" t="str">
            <v>MES</v>
          </cell>
          <cell r="E5411">
            <v>3836.19</v>
          </cell>
          <cell r="F5411">
            <v>2691.85</v>
          </cell>
          <cell r="G5411">
            <v>1144.34</v>
          </cell>
        </row>
        <row r="5412">
          <cell r="B5412">
            <v>101384</v>
          </cell>
          <cell r="C5412" t="str">
            <v>AUXILIAR DE ENCANADOR OU BOMBEIRO HIDRÁULICO COM ENCARGOS COMPLEMENTARES</v>
          </cell>
          <cell r="D5412" t="str">
            <v>MES</v>
          </cell>
          <cell r="E5412">
            <v>3920.67</v>
          </cell>
          <cell r="F5412">
            <v>2900.12</v>
          </cell>
          <cell r="G5412">
            <v>1020.55</v>
          </cell>
        </row>
        <row r="5413">
          <cell r="B5413">
            <v>101385</v>
          </cell>
          <cell r="C5413" t="str">
            <v>AUXILIAR DE LABORATORISTA DE SOLOS E DE CONCRETO COM ENCARGOS COMPLEMENTARES</v>
          </cell>
          <cell r="D5413" t="str">
            <v>MES</v>
          </cell>
          <cell r="E5413">
            <v>4739.56</v>
          </cell>
          <cell r="F5413">
            <v>4288.83</v>
          </cell>
          <cell r="G5413">
            <v>450.730000000001</v>
          </cell>
        </row>
        <row r="5414">
          <cell r="B5414">
            <v>101386</v>
          </cell>
          <cell r="C5414" t="str">
            <v>AUXILIAR DE MECÂNICO COM ENCARGOS COMPLEMENTARES</v>
          </cell>
          <cell r="D5414" t="str">
            <v>MES</v>
          </cell>
          <cell r="E5414">
            <v>3803.29</v>
          </cell>
          <cell r="F5414">
            <v>2885.94</v>
          </cell>
          <cell r="G5414">
            <v>917.35</v>
          </cell>
        </row>
        <row r="5415">
          <cell r="B5415">
            <v>101387</v>
          </cell>
          <cell r="C5415" t="str">
            <v>AUXILIAR DE PEDREIRO COM ENCARGOS COMPLEMENTARES</v>
          </cell>
          <cell r="D5415" t="str">
            <v>MES</v>
          </cell>
          <cell r="E5415">
            <v>4037.26</v>
          </cell>
          <cell r="F5415">
            <v>2893.1</v>
          </cell>
          <cell r="G5415">
            <v>1144.16</v>
          </cell>
        </row>
        <row r="5416">
          <cell r="B5416">
            <v>101388</v>
          </cell>
          <cell r="C5416" t="str">
            <v>AUXILIAR DE SERVIÇOS GERAIS COM ENCARGOS COMPLEMENTARES</v>
          </cell>
          <cell r="D5416" t="str">
            <v>MES</v>
          </cell>
          <cell r="E5416">
            <v>3808.44</v>
          </cell>
          <cell r="F5416">
            <v>2682.28</v>
          </cell>
          <cell r="G5416">
            <v>1126.16</v>
          </cell>
        </row>
        <row r="5417">
          <cell r="B5417">
            <v>101389</v>
          </cell>
          <cell r="C5417" t="str">
            <v>AUXILIAR DE TOPÓGRAFO COM ENCARGOS COMPLEMENTARES</v>
          </cell>
          <cell r="D5417" t="str">
            <v>MES</v>
          </cell>
          <cell r="E5417">
            <v>3203.48</v>
          </cell>
          <cell r="F5417">
            <v>2768.77</v>
          </cell>
          <cell r="G5417">
            <v>434.71</v>
          </cell>
        </row>
        <row r="5418">
          <cell r="B5418">
            <v>101390</v>
          </cell>
          <cell r="C5418" t="str">
            <v>AUXILIAR TÉCNICO / ASSISTENTE DE ENGENHARIA COM ENCARGOS COMPLEMENTARES</v>
          </cell>
          <cell r="D5418" t="str">
            <v>MES</v>
          </cell>
          <cell r="E5418">
            <v>5740.82</v>
          </cell>
          <cell r="F5418">
            <v>5306.24</v>
          </cell>
          <cell r="G5418">
            <v>434.58</v>
          </cell>
        </row>
        <row r="5419">
          <cell r="B5419">
            <v>101391</v>
          </cell>
          <cell r="C5419" t="str">
            <v>AZULEJISTA OU LADRILHEIRO COM ENCARGOS COMPLEMENTARES</v>
          </cell>
          <cell r="D5419" t="str">
            <v>MES</v>
          </cell>
          <cell r="E5419">
            <v>4566.23</v>
          </cell>
          <cell r="F5419">
            <v>3421.93</v>
          </cell>
          <cell r="G5419">
            <v>1144.3</v>
          </cell>
        </row>
        <row r="5420">
          <cell r="B5420">
            <v>101392</v>
          </cell>
          <cell r="C5420" t="str">
            <v>BLASTER, DINAMITADOR OU CABO DE FORÇA COM ENCARGOS COMPLEMENTARES</v>
          </cell>
          <cell r="D5420" t="str">
            <v>MES</v>
          </cell>
          <cell r="E5420">
            <v>6991.03</v>
          </cell>
          <cell r="F5420">
            <v>6073.81</v>
          </cell>
          <cell r="G5420">
            <v>917.219999999999</v>
          </cell>
        </row>
        <row r="5421">
          <cell r="B5421">
            <v>101394</v>
          </cell>
          <cell r="C5421" t="str">
            <v>CALCETEIRO COM ENCARGOS COMPLEMENTARES</v>
          </cell>
          <cell r="D5421" t="str">
            <v>MES</v>
          </cell>
          <cell r="E5421">
            <v>4060.34</v>
          </cell>
          <cell r="F5421">
            <v>2916.14</v>
          </cell>
          <cell r="G5421">
            <v>1144.2</v>
          </cell>
        </row>
        <row r="5422">
          <cell r="B5422">
            <v>101395</v>
          </cell>
          <cell r="C5422" t="str">
            <v>CARPINTEIRO AUXILIAR COM ENCARGOS COMPLEMENTARES</v>
          </cell>
          <cell r="D5422" t="str">
            <v>MES</v>
          </cell>
          <cell r="E5422">
            <v>3995.1</v>
          </cell>
          <cell r="F5422">
            <v>2892.85</v>
          </cell>
          <cell r="G5422">
            <v>1102.25</v>
          </cell>
        </row>
        <row r="5423">
          <cell r="B5423">
            <v>101396</v>
          </cell>
          <cell r="C5423" t="str">
            <v>CARPINTEIRO DE ESQUADRIAS COM ENCARGOS COMPLEMENTARES</v>
          </cell>
          <cell r="D5423" t="str">
            <v>MES</v>
          </cell>
          <cell r="E5423">
            <v>4324.39</v>
          </cell>
          <cell r="F5423">
            <v>3222.1</v>
          </cell>
          <cell r="G5423">
            <v>1102.29</v>
          </cell>
        </row>
        <row r="5424">
          <cell r="B5424">
            <v>101397</v>
          </cell>
          <cell r="C5424" t="str">
            <v>CARPINTEIRO DE FORMAS COM ENCARGOS COMPLEMENTARES</v>
          </cell>
          <cell r="D5424" t="str">
            <v>MES</v>
          </cell>
          <cell r="E5424">
            <v>4515.85</v>
          </cell>
          <cell r="F5424">
            <v>3413.98</v>
          </cell>
          <cell r="G5424">
            <v>1101.87</v>
          </cell>
        </row>
        <row r="5425">
          <cell r="B5425">
            <v>101398</v>
          </cell>
          <cell r="C5425" t="str">
            <v>CAVOUQUEIRO OU OPERADOR DE PERFURATRIZ COM ENCARGOS COMPLEMENTARES</v>
          </cell>
          <cell r="D5425" t="str">
            <v>MES</v>
          </cell>
          <cell r="E5425">
            <v>3939.77</v>
          </cell>
          <cell r="F5425">
            <v>3022.59</v>
          </cell>
          <cell r="G5425">
            <v>917.18</v>
          </cell>
        </row>
        <row r="5426">
          <cell r="B5426">
            <v>101399</v>
          </cell>
          <cell r="C5426" t="str">
            <v>ELETRICISTA COM ENCARGOS COMPLEMENTARES</v>
          </cell>
          <cell r="D5426" t="str">
            <v>MES</v>
          </cell>
          <cell r="E5426">
            <v>4872.37</v>
          </cell>
          <cell r="F5426">
            <v>3723.47</v>
          </cell>
          <cell r="G5426">
            <v>1148.9</v>
          </cell>
        </row>
        <row r="5427">
          <cell r="B5427">
            <v>101401</v>
          </cell>
          <cell r="C5427" t="str">
            <v>ELETROTÉCNICO COM ENCARGOS COMPLEMENTARES</v>
          </cell>
          <cell r="D5427" t="str">
            <v>MES</v>
          </cell>
          <cell r="E5427">
            <v>5837.86</v>
          </cell>
          <cell r="F5427">
            <v>4688.97</v>
          </cell>
          <cell r="G5427">
            <v>1148.89</v>
          </cell>
        </row>
        <row r="5428">
          <cell r="B5428">
            <v>101402</v>
          </cell>
          <cell r="C5428" t="str">
            <v>ENCANADOR OU BOMBEIRO HIDRÁULICO COM ENCARGOS COMPLEMENTARES</v>
          </cell>
          <cell r="D5428" t="str">
            <v>MES</v>
          </cell>
          <cell r="E5428">
            <v>4762.42</v>
          </cell>
          <cell r="F5428">
            <v>3741.83</v>
          </cell>
          <cell r="G5428">
            <v>1020.59</v>
          </cell>
        </row>
        <row r="5429">
          <cell r="B5429">
            <v>101407</v>
          </cell>
          <cell r="C5429" t="str">
            <v>GESSEIRO COM ENCARGOS COMPLEMENTARES</v>
          </cell>
          <cell r="D5429" t="str">
            <v>MES</v>
          </cell>
          <cell r="E5429">
            <v>4558.01</v>
          </cell>
          <cell r="F5429">
            <v>3413.95</v>
          </cell>
          <cell r="G5429">
            <v>1144.06</v>
          </cell>
        </row>
        <row r="5430">
          <cell r="B5430">
            <v>101408</v>
          </cell>
          <cell r="C5430" t="str">
            <v>IMPERMEABILIZADOR COM ENCARGOS COMPLEMENTARES</v>
          </cell>
          <cell r="D5430" t="str">
            <v>MES</v>
          </cell>
          <cell r="E5430">
            <v>4818.74</v>
          </cell>
          <cell r="F5430">
            <v>3674.29</v>
          </cell>
          <cell r="G5430">
            <v>1144.45</v>
          </cell>
        </row>
        <row r="5431">
          <cell r="B5431">
            <v>101409</v>
          </cell>
          <cell r="C5431" t="str">
            <v>INSTALADOR DE TUBULAÇÕES COM ENCARGOS COMPLEMENTARES</v>
          </cell>
          <cell r="D5431" t="str">
            <v>MES</v>
          </cell>
          <cell r="E5431">
            <v>7104.8</v>
          </cell>
          <cell r="F5431">
            <v>6187.57</v>
          </cell>
          <cell r="G5431">
            <v>917.230000000001</v>
          </cell>
        </row>
        <row r="5432">
          <cell r="B5432">
            <v>101410</v>
          </cell>
          <cell r="C5432" t="str">
            <v>JARDINEIRO COM ENCARGOS COMPLEMENTARES</v>
          </cell>
          <cell r="D5432" t="str">
            <v>MES</v>
          </cell>
          <cell r="E5432">
            <v>4006.16</v>
          </cell>
          <cell r="F5432">
            <v>2862</v>
          </cell>
          <cell r="G5432">
            <v>1144.16</v>
          </cell>
        </row>
        <row r="5433">
          <cell r="B5433">
            <v>101412</v>
          </cell>
          <cell r="C5433" t="str">
            <v>MAÇARIQUEIRO COM ENCARGOS COMPLEMENTARES</v>
          </cell>
          <cell r="D5433" t="str">
            <v>MES</v>
          </cell>
          <cell r="E5433">
            <v>4778.44</v>
          </cell>
          <cell r="F5433">
            <v>3457.2</v>
          </cell>
          <cell r="G5433">
            <v>1321.24</v>
          </cell>
        </row>
        <row r="5434">
          <cell r="B5434">
            <v>101413</v>
          </cell>
          <cell r="C5434" t="str">
            <v>MARCENEIRO COM ENCARGOS COMPLEMENTARES</v>
          </cell>
          <cell r="D5434" t="str">
            <v>MES</v>
          </cell>
          <cell r="E5434">
            <v>4273.53</v>
          </cell>
          <cell r="F5434">
            <v>3171.39</v>
          </cell>
          <cell r="G5434">
            <v>1102.14</v>
          </cell>
        </row>
        <row r="5435">
          <cell r="B5435">
            <v>101414</v>
          </cell>
          <cell r="C5435" t="str">
            <v>MARMORISTA / GRANITEIRO COM ENCARGOS COMPLEMENTARES</v>
          </cell>
          <cell r="D5435" t="str">
            <v>MES</v>
          </cell>
          <cell r="E5435">
            <v>4561.65</v>
          </cell>
          <cell r="F5435">
            <v>3417.59</v>
          </cell>
          <cell r="G5435">
            <v>1144.06</v>
          </cell>
        </row>
        <row r="5436">
          <cell r="B5436">
            <v>101415</v>
          </cell>
          <cell r="C5436" t="str">
            <v>MECÂNICO DE EQUIPAMENTOS PESADOS COM ENCARGOS COMPLEMENTARES</v>
          </cell>
          <cell r="D5436" t="str">
            <v>MES</v>
          </cell>
          <cell r="E5436">
            <v>7873.01</v>
          </cell>
          <cell r="F5436">
            <v>6955.8</v>
          </cell>
          <cell r="G5436">
            <v>917.21</v>
          </cell>
        </row>
        <row r="5437">
          <cell r="B5437">
            <v>101416</v>
          </cell>
          <cell r="C5437" t="str">
            <v>MECÂNICO DE REFRIGERAÇÃO COM ENCARGOS COMPLEMENTARES</v>
          </cell>
          <cell r="D5437" t="str">
            <v>MES</v>
          </cell>
          <cell r="E5437">
            <v>5028.63</v>
          </cell>
          <cell r="F5437">
            <v>3879.59</v>
          </cell>
          <cell r="G5437">
            <v>1149.04</v>
          </cell>
        </row>
        <row r="5438">
          <cell r="B5438">
            <v>101417</v>
          </cell>
          <cell r="C5438" t="str">
            <v>MONTADOR DE ELETROELETRÔNICO COM ENCARGOS COMPLEMENTARES</v>
          </cell>
          <cell r="D5438" t="str">
            <v>MES</v>
          </cell>
          <cell r="E5438">
            <v>4287.43</v>
          </cell>
          <cell r="F5438">
            <v>3138.4</v>
          </cell>
          <cell r="G5438">
            <v>1149.03</v>
          </cell>
        </row>
        <row r="5439">
          <cell r="B5439">
            <v>101418</v>
          </cell>
          <cell r="C5439" t="str">
            <v>MONTADOR DE ESTRUTURAS METÁLICAS COM ENCARGOS COMPLEMENTARES</v>
          </cell>
          <cell r="D5439" t="str">
            <v>MES</v>
          </cell>
          <cell r="E5439">
            <v>5198.91</v>
          </cell>
          <cell r="F5439">
            <v>4281.82</v>
          </cell>
          <cell r="G5439">
            <v>917.09</v>
          </cell>
        </row>
        <row r="5440">
          <cell r="B5440">
            <v>101419</v>
          </cell>
          <cell r="C5440" t="str">
            <v>MONTADOR DE MÁQUINAS COM ENCARGOS COMPLEMENTARES</v>
          </cell>
          <cell r="D5440" t="str">
            <v>MES</v>
          </cell>
          <cell r="E5440">
            <v>7034.03</v>
          </cell>
          <cell r="F5440">
            <v>5884.67</v>
          </cell>
          <cell r="G5440">
            <v>1149.36</v>
          </cell>
        </row>
        <row r="5441">
          <cell r="B5441">
            <v>101420</v>
          </cell>
          <cell r="C5441" t="str">
            <v>MOTORISTA DE CAMINHÃO BASCULANTE COM ENCARGOS COMPLEMENTARES</v>
          </cell>
          <cell r="D5441" t="str">
            <v>MES</v>
          </cell>
          <cell r="E5441">
            <v>4604.55</v>
          </cell>
          <cell r="F5441">
            <v>3687.32</v>
          </cell>
          <cell r="G5441">
            <v>917.23</v>
          </cell>
        </row>
        <row r="5442">
          <cell r="B5442">
            <v>101421</v>
          </cell>
          <cell r="C5442" t="str">
            <v>MOTORISTA DE CAMINHÃO CARRETA COM ENCARGOS COMPLEMENTARES</v>
          </cell>
          <cell r="D5442" t="str">
            <v>MES</v>
          </cell>
          <cell r="E5442">
            <v>5330.58</v>
          </cell>
          <cell r="F5442">
            <v>4413.19</v>
          </cell>
          <cell r="G5442">
            <v>917.39</v>
          </cell>
        </row>
        <row r="5443">
          <cell r="B5443">
            <v>101422</v>
          </cell>
          <cell r="C5443" t="str">
            <v>MOTORISTA DE CARRO DE PASSEIO COM ENCARGOS COMPLEMENTARES</v>
          </cell>
          <cell r="D5443" t="str">
            <v>MES</v>
          </cell>
          <cell r="E5443">
            <v>4068.74</v>
          </cell>
          <cell r="F5443">
            <v>3151.65</v>
          </cell>
          <cell r="G5443">
            <v>917.09</v>
          </cell>
        </row>
        <row r="5444">
          <cell r="B5444">
            <v>101424</v>
          </cell>
          <cell r="C5444" t="str">
            <v>MOTORISTA OPERADOR DE CAMINHÃO COM MUNCK COM ENCARGOS COMPLEMENTARES</v>
          </cell>
          <cell r="D5444" t="str">
            <v>MES</v>
          </cell>
          <cell r="E5444">
            <v>5235.29</v>
          </cell>
          <cell r="F5444">
            <v>4318.07</v>
          </cell>
          <cell r="G5444">
            <v>917.22</v>
          </cell>
        </row>
        <row r="5445">
          <cell r="B5445">
            <v>101425</v>
          </cell>
          <cell r="C5445" t="str">
            <v>NIVELADOR COM ENCARGOS COMPLEMENTARES</v>
          </cell>
          <cell r="D5445" t="str">
            <v>MES</v>
          </cell>
          <cell r="E5445">
            <v>3313.95</v>
          </cell>
          <cell r="F5445">
            <v>2879.16</v>
          </cell>
          <cell r="G5445">
            <v>434.79</v>
          </cell>
        </row>
        <row r="5446">
          <cell r="B5446">
            <v>101426</v>
          </cell>
          <cell r="C5446" t="str">
            <v>OPERADOR DE BATE-ESTACA COM ENCARGOS COMPLEMENTARES</v>
          </cell>
          <cell r="D5446" t="str">
            <v>MES</v>
          </cell>
          <cell r="E5446">
            <v>6233.09</v>
          </cell>
          <cell r="F5446">
            <v>5315.58</v>
          </cell>
          <cell r="G5446">
            <v>917.51</v>
          </cell>
        </row>
        <row r="5447">
          <cell r="B5447">
            <v>101427</v>
          </cell>
          <cell r="C5447" t="str">
            <v>OPERADOR DE BETONEIRA (CAMINHÃO) COM ENCARGOS COMPLEMENTARES</v>
          </cell>
          <cell r="D5447" t="str">
            <v>MES</v>
          </cell>
          <cell r="E5447">
            <v>6539.46</v>
          </cell>
          <cell r="F5447">
            <v>5621.97</v>
          </cell>
          <cell r="G5447">
            <v>917.49</v>
          </cell>
        </row>
        <row r="5448">
          <cell r="B5448">
            <v>101428</v>
          </cell>
          <cell r="C5448" t="str">
            <v>OPERADOR DE BETONEIRA ESTACIONÁRIA COM ENCARGOS COMPLEMENTARES</v>
          </cell>
          <cell r="D5448" t="str">
            <v>MES</v>
          </cell>
          <cell r="E5448">
            <v>5568.29</v>
          </cell>
          <cell r="F5448">
            <v>4651.19</v>
          </cell>
          <cell r="G5448">
            <v>917.1</v>
          </cell>
        </row>
        <row r="5449">
          <cell r="B5449">
            <v>101429</v>
          </cell>
          <cell r="C5449" t="str">
            <v>OPERADOR DE COMPRESSOR DE AR OU COMPRESSORISTA COM ENCARGOS COMPLEMENTARES</v>
          </cell>
          <cell r="D5449" t="str">
            <v>MES</v>
          </cell>
          <cell r="E5449">
            <v>4403.76</v>
          </cell>
          <cell r="F5449">
            <v>3486.46</v>
          </cell>
          <cell r="G5449">
            <v>917.3</v>
          </cell>
        </row>
        <row r="5450">
          <cell r="B5450">
            <v>101430</v>
          </cell>
          <cell r="C5450" t="str">
            <v>OPERADOR DE DEMARCADORA DE FAIXAS DE TRÁFEGO COM ENCARGOS COMPLEMENTARES</v>
          </cell>
          <cell r="D5450" t="str">
            <v>MES</v>
          </cell>
          <cell r="E5450">
            <v>6539.46</v>
          </cell>
          <cell r="F5450">
            <v>5621.97</v>
          </cell>
          <cell r="G5450">
            <v>917.49</v>
          </cell>
        </row>
        <row r="5451">
          <cell r="B5451">
            <v>101431</v>
          </cell>
          <cell r="C5451" t="str">
            <v>OPERADOR DE ESCAVADEIRA COM ENCARGOS COMPLEMENTARES</v>
          </cell>
          <cell r="D5451" t="str">
            <v>MES</v>
          </cell>
          <cell r="E5451">
            <v>6009.22</v>
          </cell>
          <cell r="F5451">
            <v>5092.21</v>
          </cell>
          <cell r="G5451">
            <v>917.01</v>
          </cell>
        </row>
        <row r="5452">
          <cell r="B5452">
            <v>101432</v>
          </cell>
          <cell r="C5452" t="str">
            <v>OPERADOR DE GUINCHO OU GUINCHEIRO COM ENCARGOS COMPLEMENTARES</v>
          </cell>
          <cell r="D5452" t="str">
            <v>MES</v>
          </cell>
          <cell r="E5452">
            <v>5596.35</v>
          </cell>
          <cell r="F5452">
            <v>4679.11</v>
          </cell>
          <cell r="G5452">
            <v>917.240000000001</v>
          </cell>
        </row>
        <row r="5453">
          <cell r="B5453">
            <v>101433</v>
          </cell>
          <cell r="C5453" t="str">
            <v>OPERADOR DE GUINDASTE COM ENCARGOS COMPLEMENTARES</v>
          </cell>
          <cell r="D5453" t="str">
            <v>MES</v>
          </cell>
          <cell r="E5453">
            <v>8419.67</v>
          </cell>
          <cell r="F5453">
            <v>7502.77</v>
          </cell>
          <cell r="G5453">
            <v>916.9</v>
          </cell>
        </row>
        <row r="5454">
          <cell r="B5454">
            <v>101434</v>
          </cell>
          <cell r="C5454" t="str">
            <v>OPERADOR DE JATO ABRASIVO OU JATISTA COM ENCARGOS COMPLEMENTARES</v>
          </cell>
          <cell r="D5454" t="str">
            <v>MES</v>
          </cell>
          <cell r="E5454">
            <v>5494.06</v>
          </cell>
          <cell r="F5454">
            <v>4577.1</v>
          </cell>
          <cell r="G5454">
            <v>916.96</v>
          </cell>
        </row>
        <row r="5455">
          <cell r="B5455">
            <v>101435</v>
          </cell>
          <cell r="C5455" t="str">
            <v>OPERADOR DE MÁQUINAS E TRATORES DIVERSOS COM ENCARGOS COMPLEMENTARES</v>
          </cell>
          <cell r="D5455" t="str">
            <v>MES</v>
          </cell>
          <cell r="E5455">
            <v>6390.47</v>
          </cell>
          <cell r="F5455">
            <v>5473.44</v>
          </cell>
          <cell r="G5455">
            <v>917.030000000001</v>
          </cell>
        </row>
        <row r="5456">
          <cell r="B5456">
            <v>101436</v>
          </cell>
          <cell r="C5456" t="str">
            <v>OPERADOR DE MARTELETE OU MARTELETEIRO COM ENCARGOS COMPLEMENTARES</v>
          </cell>
          <cell r="D5456" t="str">
            <v>MES</v>
          </cell>
          <cell r="E5456">
            <v>5423.12</v>
          </cell>
          <cell r="F5456">
            <v>4506.07</v>
          </cell>
          <cell r="G5456">
            <v>917.05</v>
          </cell>
        </row>
        <row r="5457">
          <cell r="B5457">
            <v>101437</v>
          </cell>
          <cell r="C5457" t="str">
            <v>OPERADOR DE MOTO SCRAPER COM ENCARGOS COMPLEMENTARES</v>
          </cell>
          <cell r="D5457" t="str">
            <v>MES</v>
          </cell>
          <cell r="E5457">
            <v>8546.33</v>
          </cell>
          <cell r="F5457">
            <v>7629.31</v>
          </cell>
          <cell r="G5457">
            <v>917.02</v>
          </cell>
        </row>
        <row r="5458">
          <cell r="B5458">
            <v>101438</v>
          </cell>
          <cell r="C5458" t="str">
            <v>OPERADOR DE MOTONIVELADORA COM ENCARGOS COMPLEMENTARES</v>
          </cell>
          <cell r="D5458" t="str">
            <v>MES</v>
          </cell>
          <cell r="E5458">
            <v>8546.33</v>
          </cell>
          <cell r="F5458">
            <v>7629.31</v>
          </cell>
          <cell r="G5458">
            <v>917.02</v>
          </cell>
        </row>
        <row r="5459">
          <cell r="B5459">
            <v>101439</v>
          </cell>
          <cell r="C5459" t="str">
            <v>OPERADOR DE PÁ CARREGADEIRA COM ENCARGOS COMPLEMENTARES</v>
          </cell>
          <cell r="D5459" t="str">
            <v>MES</v>
          </cell>
          <cell r="E5459">
            <v>6539.46</v>
          </cell>
          <cell r="F5459">
            <v>5621.97</v>
          </cell>
          <cell r="G5459">
            <v>917.49</v>
          </cell>
        </row>
        <row r="5460">
          <cell r="B5460">
            <v>101440</v>
          </cell>
          <cell r="C5460" t="str">
            <v>OPERADOR DE PAVIMENTADORA / MESA VIBROACABADORA COM ENCARGOS COMPLEMENTARES</v>
          </cell>
          <cell r="D5460" t="str">
            <v>MES</v>
          </cell>
          <cell r="E5460">
            <v>6539.46</v>
          </cell>
          <cell r="F5460">
            <v>5621.97</v>
          </cell>
          <cell r="G5460">
            <v>917.49</v>
          </cell>
        </row>
        <row r="5461">
          <cell r="B5461">
            <v>101441</v>
          </cell>
          <cell r="C5461" t="str">
            <v>OPERADOR DE ROLO COMPACTADOR COM ENCARGOS COMPLEMENTARES</v>
          </cell>
          <cell r="D5461" t="str">
            <v>MES</v>
          </cell>
          <cell r="E5461">
            <v>5507.35</v>
          </cell>
          <cell r="F5461">
            <v>4590.38</v>
          </cell>
          <cell r="G5461">
            <v>916.97</v>
          </cell>
        </row>
        <row r="5462">
          <cell r="B5462">
            <v>101443</v>
          </cell>
          <cell r="C5462" t="str">
            <v>OPERADOR DE USINA DE ASFALTO, DE SOLOS OU DE CONCRETO COM ENCARGOS COMPLEMENTARES</v>
          </cell>
          <cell r="D5462" t="str">
            <v>MES</v>
          </cell>
          <cell r="E5462">
            <v>8546.33</v>
          </cell>
          <cell r="F5462">
            <v>7629.31</v>
          </cell>
          <cell r="G5462">
            <v>917.02</v>
          </cell>
        </row>
        <row r="5463">
          <cell r="B5463">
            <v>101444</v>
          </cell>
          <cell r="C5463" t="str">
            <v>PASTILHEIRO COM ENCARGOS COMPLEMENTARES</v>
          </cell>
          <cell r="D5463" t="str">
            <v>MES</v>
          </cell>
          <cell r="E5463">
            <v>4566.23</v>
          </cell>
          <cell r="F5463">
            <v>3421.93</v>
          </cell>
          <cell r="G5463">
            <v>1144.3</v>
          </cell>
        </row>
        <row r="5464">
          <cell r="B5464">
            <v>101445</v>
          </cell>
          <cell r="C5464" t="str">
            <v>PEDREIRO COM ENCARGOS COMPLEMENTARES</v>
          </cell>
          <cell r="D5464" t="str">
            <v>MES</v>
          </cell>
          <cell r="E5464">
            <v>4582.64</v>
          </cell>
          <cell r="F5464">
            <v>3438.35</v>
          </cell>
          <cell r="G5464">
            <v>1144.29</v>
          </cell>
        </row>
        <row r="5465">
          <cell r="B5465">
            <v>101446</v>
          </cell>
          <cell r="C5465" t="str">
            <v>PINTOR COM ENCARGOS COMPLEMENTARES</v>
          </cell>
          <cell r="D5465" t="str">
            <v>MES</v>
          </cell>
          <cell r="E5465">
            <v>4907</v>
          </cell>
          <cell r="F5465">
            <v>3422.14</v>
          </cell>
          <cell r="G5465">
            <v>1484.86</v>
          </cell>
        </row>
        <row r="5466">
          <cell r="B5466">
            <v>101447</v>
          </cell>
          <cell r="C5466" t="str">
            <v>PINTOR DE LETREIROS COM ENCARGOS COMPLEMENTARES</v>
          </cell>
          <cell r="D5466" t="str">
            <v>MES</v>
          </cell>
          <cell r="E5466">
            <v>4807.99</v>
          </cell>
          <cell r="F5466">
            <v>3322.8</v>
          </cell>
          <cell r="G5466">
            <v>1485.19</v>
          </cell>
        </row>
        <row r="5467">
          <cell r="B5467">
            <v>101448</v>
          </cell>
          <cell r="C5467" t="str">
            <v>PINTOR PARA TINTA EPÓXI COM ENCARGOS COMPLEMENTARES</v>
          </cell>
          <cell r="D5467" t="str">
            <v>MES</v>
          </cell>
          <cell r="E5467">
            <v>4907</v>
          </cell>
          <cell r="F5467">
            <v>3422.14</v>
          </cell>
          <cell r="G5467">
            <v>1484.86</v>
          </cell>
        </row>
        <row r="5468">
          <cell r="B5468">
            <v>101449</v>
          </cell>
          <cell r="C5468" t="str">
            <v>POCEIRO / ESCAVADOR DE VALAS COM ENCARGOS COMPLEMENTARES</v>
          </cell>
          <cell r="D5468" t="str">
            <v>MES</v>
          </cell>
          <cell r="E5468">
            <v>4739.77</v>
          </cell>
          <cell r="F5468">
            <v>3822.62</v>
          </cell>
          <cell r="G5468">
            <v>917.150000000001</v>
          </cell>
        </row>
        <row r="5469">
          <cell r="B5469">
            <v>101451</v>
          </cell>
          <cell r="C5469" t="str">
            <v>SERRALHEIRO COM ENCARGOS COMPLEMENTARES</v>
          </cell>
          <cell r="D5469" t="str">
            <v>MES</v>
          </cell>
          <cell r="E5469">
            <v>4558.01</v>
          </cell>
          <cell r="F5469">
            <v>3413.95</v>
          </cell>
          <cell r="G5469">
            <v>1144.06</v>
          </cell>
        </row>
        <row r="5470">
          <cell r="B5470">
            <v>101452</v>
          </cell>
          <cell r="C5470" t="str">
            <v>SERVENTE DE OBRAS COM ENCARGOS COMPLEMENTARES</v>
          </cell>
          <cell r="D5470" t="str">
            <v>MES</v>
          </cell>
          <cell r="E5470">
            <v>3827.81</v>
          </cell>
          <cell r="F5470">
            <v>2701.67</v>
          </cell>
          <cell r="G5470">
            <v>1126.14</v>
          </cell>
        </row>
        <row r="5471">
          <cell r="B5471">
            <v>101453</v>
          </cell>
          <cell r="C5471" t="str">
            <v>SOLDADOR COM ENCARGOS COMPLEMENTARES</v>
          </cell>
          <cell r="D5471" t="str">
            <v>MES</v>
          </cell>
          <cell r="E5471">
            <v>5311.03</v>
          </cell>
          <cell r="F5471">
            <v>3990.18</v>
          </cell>
          <cell r="G5471">
            <v>1320.85</v>
          </cell>
        </row>
        <row r="5472">
          <cell r="B5472">
            <v>101454</v>
          </cell>
          <cell r="C5472" t="str">
            <v>SOLDADOR ELÉTRICO COM ENCARGOS COMPLEMENTARES</v>
          </cell>
          <cell r="D5472" t="str">
            <v>MES</v>
          </cell>
          <cell r="E5472">
            <v>5735.17</v>
          </cell>
          <cell r="F5472">
            <v>4414.36</v>
          </cell>
          <cell r="G5472">
            <v>1320.81</v>
          </cell>
        </row>
        <row r="5473">
          <cell r="B5473">
            <v>101456</v>
          </cell>
          <cell r="C5473" t="str">
            <v>TÉCNICO DE LABORATÓRIO E CAMPO DE CONSTRUÇÃO COM ENCARGOS COMPLEMENTARES</v>
          </cell>
          <cell r="D5473" t="str">
            <v>MES</v>
          </cell>
          <cell r="E5473">
            <v>5594.08</v>
          </cell>
          <cell r="F5473">
            <v>5143.2</v>
          </cell>
          <cell r="G5473">
            <v>450.88</v>
          </cell>
        </row>
        <row r="5474">
          <cell r="B5474">
            <v>101457</v>
          </cell>
          <cell r="C5474" t="str">
            <v>TÉCNICO EM SONDAGEM COM ENCARGOS COMPLEMENTARES</v>
          </cell>
          <cell r="D5474" t="str">
            <v>MES</v>
          </cell>
          <cell r="E5474">
            <v>8258.19</v>
          </cell>
          <cell r="F5474">
            <v>7340.71</v>
          </cell>
          <cell r="G5474">
            <v>917.480000000001</v>
          </cell>
        </row>
        <row r="5475">
          <cell r="B5475">
            <v>101458</v>
          </cell>
          <cell r="C5475" t="str">
            <v>TELHADOR COM ENCARGOS COMPLEMENTARES</v>
          </cell>
          <cell r="D5475" t="str">
            <v>MES</v>
          </cell>
          <cell r="E5475">
            <v>4475.27</v>
          </cell>
          <cell r="F5475">
            <v>3373.01</v>
          </cell>
          <cell r="G5475">
            <v>1102.26</v>
          </cell>
        </row>
        <row r="5476">
          <cell r="B5476">
            <v>101459</v>
          </cell>
          <cell r="C5476" t="str">
            <v>VIDRACEIRO COM ENCARGOS COMPLEMENTARES</v>
          </cell>
          <cell r="D5476" t="str">
            <v>MES</v>
          </cell>
          <cell r="E5476">
            <v>4148.93</v>
          </cell>
          <cell r="F5476">
            <v>3004.66</v>
          </cell>
          <cell r="G5476">
            <v>1144.27</v>
          </cell>
        </row>
        <row r="5477">
          <cell r="B5477">
            <v>101460</v>
          </cell>
          <cell r="C5477" t="str">
            <v>VIGIA DIURNO COM ENCARGOS COMPLEMENTARES</v>
          </cell>
          <cell r="D5477" t="str">
            <v>MES</v>
          </cell>
          <cell r="E5477">
            <v>4114.11</v>
          </cell>
          <cell r="F5477">
            <v>2988.08</v>
          </cell>
          <cell r="G5477">
            <v>1126.03</v>
          </cell>
        </row>
        <row r="5478">
          <cell r="B5478">
            <v>101463</v>
          </cell>
          <cell r="C5478" t="str">
            <v>CARGA, MANOBRA E DESCARGA DE TUBOS DE CONCRETO, DN 600 MM, EM CAMINHÃO CARROCERIA COM GUINDAUTO (MUNCK) 11,7 TM. AF_07/2020</v>
          </cell>
          <cell r="D5478" t="str">
            <v>T</v>
          </cell>
          <cell r="E5478">
            <v>47.07</v>
          </cell>
          <cell r="F5478">
            <v>9.78</v>
          </cell>
          <cell r="G5478">
            <v>37.29</v>
          </cell>
        </row>
        <row r="5479">
          <cell r="B5479">
            <v>101464</v>
          </cell>
          <cell r="C5479" t="str">
            <v>CARGA, MANOBRA E DESCARGA DE TUBOS DE CONCRETO, DN 700 MM, EM CAMINHÃO CARROCERIA COM GUINDAUTO (MUNCK) 11,7 TM. AF_07/2020</v>
          </cell>
          <cell r="D5479" t="str">
            <v>T</v>
          </cell>
          <cell r="E5479">
            <v>36.16</v>
          </cell>
          <cell r="F5479">
            <v>7.51</v>
          </cell>
          <cell r="G5479">
            <v>28.65</v>
          </cell>
        </row>
        <row r="5480">
          <cell r="B5480">
            <v>101465</v>
          </cell>
          <cell r="C5480" t="str">
            <v>CARGA, MANOBRA E DESCARGA DE TUBOS DE CONCRETO, DN 800 MM, EM CAMINHÃO CARROCERIA COM GUINDAUTO (MUNCK) 11,7 TM. AF_07/2020</v>
          </cell>
          <cell r="D5480" t="str">
            <v>T</v>
          </cell>
          <cell r="E5480">
            <v>27.64</v>
          </cell>
          <cell r="F5480">
            <v>5.73</v>
          </cell>
          <cell r="G5480">
            <v>21.91</v>
          </cell>
        </row>
        <row r="5481">
          <cell r="B5481">
            <v>101466</v>
          </cell>
          <cell r="C5481" t="str">
            <v>CARGA, MANOBRA E DESCARGA DE TUBOS DE CONCRETO, DN 900 MM, EM CAMINHÃO CARROCERIA COM GUINDAUTO (MUNCK) 11,7 TM. AF_07/2020</v>
          </cell>
          <cell r="D5481" t="str">
            <v>T</v>
          </cell>
          <cell r="E5481">
            <v>22.48</v>
          </cell>
          <cell r="F5481">
            <v>4.67</v>
          </cell>
          <cell r="G5481">
            <v>17.81</v>
          </cell>
        </row>
        <row r="5482">
          <cell r="B5482">
            <v>101467</v>
          </cell>
          <cell r="C5482" t="str">
            <v>CARGA, MANOBRA E DESCARGA DE TUBOS DE CONCRETO, DN 1000 MM, EM CAMINHÃO CARROCERIA COM GUINDAUTO (MUNCK) 11,7 TM. AF_07/2020</v>
          </cell>
          <cell r="D5482" t="str">
            <v>T</v>
          </cell>
          <cell r="E5482">
            <v>18.82</v>
          </cell>
          <cell r="F5482">
            <v>3.9</v>
          </cell>
          <cell r="G5482">
            <v>14.92</v>
          </cell>
        </row>
        <row r="5483">
          <cell r="B5483">
            <v>101468</v>
          </cell>
          <cell r="C5483" t="str">
            <v>CARGA, MANOBRA E DESCARGA DE TUBOS DE CONCRETO, DN 1200 MM, EM CAMINHÃO CARROCERIA COM GUINDAUTO (MUNCK) 11,7 TM. AF_07/2020</v>
          </cell>
          <cell r="D5483" t="str">
            <v>T</v>
          </cell>
          <cell r="E5483">
            <v>17.21</v>
          </cell>
          <cell r="F5483">
            <v>3.57</v>
          </cell>
          <cell r="G5483">
            <v>13.64</v>
          </cell>
        </row>
        <row r="5484">
          <cell r="B5484">
            <v>101469</v>
          </cell>
          <cell r="C5484" t="str">
            <v>CARGA, MANOBRA E DESCARGA DE TUBOS METÁLICOS, DN 300 MM, EM CAMINHÃO CARROCERIA COM GUINDAUTO (MUNCK) 11,7 TM. AF_07/2020</v>
          </cell>
          <cell r="D5484" t="str">
            <v>T</v>
          </cell>
          <cell r="E5484">
            <v>38.52</v>
          </cell>
          <cell r="F5484">
            <v>7.99</v>
          </cell>
          <cell r="G5484">
            <v>30.53</v>
          </cell>
        </row>
        <row r="5485">
          <cell r="B5485">
            <v>101470</v>
          </cell>
          <cell r="C5485" t="str">
            <v>CARGA, MANOBRA E DESCARGA DE TUBOS METÁLICOS, DN 350 MM, EM CAMINHÃO CARROCERIA COM GUINDAUTO (MUNCK) 11,7 TM. AF_07/2020</v>
          </cell>
          <cell r="D5485" t="str">
            <v>T</v>
          </cell>
          <cell r="E5485">
            <v>30.58</v>
          </cell>
          <cell r="F5485">
            <v>6.34</v>
          </cell>
          <cell r="G5485">
            <v>24.24</v>
          </cell>
        </row>
        <row r="5486">
          <cell r="B5486">
            <v>101471</v>
          </cell>
          <cell r="C5486" t="str">
            <v>CARGA, MANOBRA E DESCARGA DE TUBOS METÁLICOS, DN 400 MM, EM CAMINHÃO CARROCERIA COM GUINDAUTO (MUNCK) 11,7 TM. AF_07/2020</v>
          </cell>
          <cell r="D5486" t="str">
            <v>T</v>
          </cell>
          <cell r="E5486">
            <v>26.23</v>
          </cell>
          <cell r="F5486">
            <v>5.44</v>
          </cell>
          <cell r="G5486">
            <v>20.79</v>
          </cell>
        </row>
        <row r="5487">
          <cell r="B5487">
            <v>101472</v>
          </cell>
          <cell r="C5487" t="str">
            <v>CARGA, MANOBRA E DESCARGA DE TUBOS METÁLICOS, DN 500 MM, EM CAMINHÃO CARROCERIA COM GUINDAUTO (MUNCK) 11,7 TM. AF_07/2020</v>
          </cell>
          <cell r="D5487" t="str">
            <v>T</v>
          </cell>
          <cell r="E5487">
            <v>20.42</v>
          </cell>
          <cell r="F5487">
            <v>4.23</v>
          </cell>
          <cell r="G5487">
            <v>16.19</v>
          </cell>
        </row>
        <row r="5488">
          <cell r="B5488">
            <v>101473</v>
          </cell>
          <cell r="C5488" t="str">
            <v>CARGA, MANOBRA E DESCARGA DE TUBOS METÁLICOS, DN 600 MM, EM CAMINHÃO CARROCERIA COM GUINDAUTO (MUNCK) 11,7 TM. AF_07/2020</v>
          </cell>
          <cell r="D5488" t="str">
            <v>T</v>
          </cell>
          <cell r="E5488">
            <v>29.4</v>
          </cell>
          <cell r="F5488">
            <v>6.1</v>
          </cell>
          <cell r="G5488">
            <v>23.3</v>
          </cell>
        </row>
        <row r="5489">
          <cell r="B5489">
            <v>101474</v>
          </cell>
          <cell r="C5489" t="str">
            <v>CARGA, MANOBRA E DESCARGA DE TUBOS METÁLICOS, DN 700 MM, EM CAMINHÃO CARROCERIA COM GUINDAUTO (MUNCK) 11,7 TM. AF_07/2020</v>
          </cell>
          <cell r="D5489" t="str">
            <v>T</v>
          </cell>
          <cell r="E5489">
            <v>21.03</v>
          </cell>
          <cell r="F5489">
            <v>4.36</v>
          </cell>
          <cell r="G5489">
            <v>16.67</v>
          </cell>
        </row>
        <row r="5490">
          <cell r="B5490">
            <v>101475</v>
          </cell>
          <cell r="C5490" t="str">
            <v>CARGA, MANOBRA E DESCARGA DE TUBOS METÁLICOS, DN 800 MM, EM CAMINHÃO CARROCERIA COM GUINDAUTO (MUNCK) 11,7 TM. AF_07/2020</v>
          </cell>
          <cell r="D5490" t="str">
            <v>T</v>
          </cell>
          <cell r="E5490">
            <v>18.66</v>
          </cell>
          <cell r="F5490">
            <v>3.86</v>
          </cell>
          <cell r="G5490">
            <v>14.8</v>
          </cell>
        </row>
        <row r="5491">
          <cell r="B5491">
            <v>101476</v>
          </cell>
          <cell r="C5491" t="str">
            <v>CARGA, MANOBRA E DESCARGA DE TUBOS METÁLICOS, DN 900 MM, EM CAMINHÃO CARROCERIA COM GUINDAUTO (MUNCK) 11,7 TM. AF_07/2020</v>
          </cell>
          <cell r="D5491" t="str">
            <v>T</v>
          </cell>
          <cell r="E5491">
            <v>16.64</v>
          </cell>
          <cell r="F5491">
            <v>3.45</v>
          </cell>
          <cell r="G5491">
            <v>13.19</v>
          </cell>
        </row>
        <row r="5492">
          <cell r="B5492">
            <v>101477</v>
          </cell>
          <cell r="C5492" t="str">
            <v>CARGA, MANOBRA E DESCARGA DE TUBOS METÁLICOS, DN 1000 MM, EM CAMINHÃO CARROCERIA COM GUINDAUTO (MUNCK) 11,7 TM. AF_07/2020</v>
          </cell>
          <cell r="D5492" t="str">
            <v>T</v>
          </cell>
          <cell r="E5492">
            <v>13.62</v>
          </cell>
          <cell r="F5492">
            <v>2.82</v>
          </cell>
          <cell r="G5492">
            <v>10.8</v>
          </cell>
        </row>
        <row r="5493">
          <cell r="B5493">
            <v>101478</v>
          </cell>
          <cell r="C5493" t="str">
            <v>CARGA, MANOBRA E DESCARGA DE TUBOS METÁLICOS, DN 1200 MM, EM CAMINHÃO CARROCERIA COM GUINDAUTO (MUNCK) 11,7 TM. AF_07/2020</v>
          </cell>
          <cell r="D5493" t="str">
            <v>T</v>
          </cell>
          <cell r="E5493">
            <v>11.6</v>
          </cell>
          <cell r="F5493">
            <v>2.4</v>
          </cell>
          <cell r="G5493">
            <v>9.2</v>
          </cell>
        </row>
        <row r="5494">
          <cell r="B5494">
            <v>101479</v>
          </cell>
          <cell r="C5494" t="str">
            <v>CARGA, MANOBRA E DESCARGA MANUAL DE TUBOS PLÁSTICOS, DN 200 MM, EM CAMINHÃO CARROCERIA 9T. AF_07/2020</v>
          </cell>
          <cell r="D5494" t="str">
            <v>T</v>
          </cell>
          <cell r="E5494">
            <v>172.16</v>
          </cell>
          <cell r="F5494">
            <v>47.57</v>
          </cell>
          <cell r="G5494">
            <v>124.59</v>
          </cell>
        </row>
        <row r="5495">
          <cell r="B5495">
            <v>101480</v>
          </cell>
          <cell r="C5495" t="str">
            <v>CARGA, MANOBRA E DESCARGA DE TUBOS PLÁSTICOS, DN 250 MM, EM CAMINHÃO CARROCERIA COM GUINDAUTO (MUNCK) 11,7 TM. AF_07/2020</v>
          </cell>
          <cell r="D5495" t="str">
            <v>T</v>
          </cell>
          <cell r="E5495">
            <v>68.89</v>
          </cell>
          <cell r="F5495">
            <v>14.31</v>
          </cell>
          <cell r="G5495">
            <v>54.58</v>
          </cell>
        </row>
        <row r="5496">
          <cell r="B5496">
            <v>101481</v>
          </cell>
          <cell r="C5496" t="str">
            <v>CARGA, MANOBRA E DESCARGA DE TUBOS PLÁSTICOS, DN 300 MM, EM CAMINHÃO CARROCERIA COM GUINDAUTO (MUNCK) 11,7 TM. AF_07/2020</v>
          </cell>
          <cell r="D5496" t="str">
            <v>T</v>
          </cell>
          <cell r="E5496">
            <v>49.77</v>
          </cell>
          <cell r="F5496">
            <v>10.33</v>
          </cell>
          <cell r="G5496">
            <v>39.44</v>
          </cell>
        </row>
        <row r="5497">
          <cell r="B5497">
            <v>101482</v>
          </cell>
          <cell r="C5497" t="str">
            <v>CARGA, MANOBRA E DESCARGA DE TUBOS PLÁSTICOS, DN 400 MM, EM CAMINHÃO CARROCERIA COM GUINDAUTO (MUNCK) 11,7 TM. AF_07/2020</v>
          </cell>
          <cell r="D5497" t="str">
            <v>T</v>
          </cell>
          <cell r="E5497">
            <v>37.2</v>
          </cell>
          <cell r="F5497">
            <v>7.73</v>
          </cell>
          <cell r="G5497">
            <v>29.47</v>
          </cell>
        </row>
        <row r="5498">
          <cell r="B5498">
            <v>101483</v>
          </cell>
          <cell r="C5498" t="str">
            <v>CARGA, MANOBRA E DESCARGA DE TUBOS PLÁSTICOS, DN 500 MM, EM CAMINHÃO CARROCERIA COM GUINDAUTO (MUNCK) 11,7 TM. AF_07/2020</v>
          </cell>
          <cell r="D5498" t="str">
            <v>T</v>
          </cell>
          <cell r="E5498">
            <v>38.61</v>
          </cell>
          <cell r="F5498">
            <v>8.01</v>
          </cell>
          <cell r="G5498">
            <v>30.6</v>
          </cell>
        </row>
        <row r="5499">
          <cell r="B5499">
            <v>101484</v>
          </cell>
          <cell r="C5499" t="str">
            <v>CARGA, MANOBRA E DESCARGA DE TUBOS PLÁSTICOS, DN 600 MM, EM CAMINHÃO CARROCERIA COM GUINDAUTO (MUNCK) 11,7 TM. AF_07/2020</v>
          </cell>
          <cell r="D5499" t="str">
            <v>T</v>
          </cell>
          <cell r="E5499">
            <v>200.05</v>
          </cell>
          <cell r="F5499">
            <v>41.57</v>
          </cell>
          <cell r="G5499">
            <v>158.48</v>
          </cell>
        </row>
        <row r="5500">
          <cell r="B5500">
            <v>101485</v>
          </cell>
          <cell r="C5500" t="str">
            <v>CARGA, MANOBRA E DESCARGA DE TUBOS PLÁSTICOS, DN 750 MM, EM CAMINHÃO CARROCERIA COM GUINDAUTO (MUNCK) 11,7 TM. AF_07/2020</v>
          </cell>
          <cell r="D5500" t="str">
            <v>T</v>
          </cell>
          <cell r="E5500">
            <v>153.57</v>
          </cell>
          <cell r="F5500">
            <v>31.9</v>
          </cell>
          <cell r="G5500">
            <v>121.67</v>
          </cell>
        </row>
        <row r="5501">
          <cell r="B5501">
            <v>101486</v>
          </cell>
          <cell r="C5501" t="str">
            <v>CARGA, MANOBRA E DESCARGA DE TUBOS PLÁSTICOS, DN 900 MM, EM CAMINHÃO CARROCERIA COM GUINDAUTO (MUNCK) 11,7 TM. AF_07/2020</v>
          </cell>
          <cell r="D5501" t="str">
            <v>T</v>
          </cell>
          <cell r="E5501">
            <v>138.33</v>
          </cell>
          <cell r="F5501">
            <v>28.74</v>
          </cell>
          <cell r="G5501">
            <v>109.59</v>
          </cell>
        </row>
        <row r="5502">
          <cell r="B5502">
            <v>101487</v>
          </cell>
          <cell r="C5502" t="str">
            <v>CARGA, MANOBRA E DESCARGA DE TUBOS PLÁSTICOS, DN 1000 MM, EM CAMINHÃO CARROCERIA COM GUINDAUTO (MUNCK) 11,7 TM. AF_07/2020</v>
          </cell>
          <cell r="D5502" t="str">
            <v>T</v>
          </cell>
          <cell r="E5502">
            <v>101.29</v>
          </cell>
          <cell r="F5502">
            <v>21.04</v>
          </cell>
          <cell r="G5502">
            <v>80.25</v>
          </cell>
        </row>
        <row r="5503">
          <cell r="B5503">
            <v>101488</v>
          </cell>
          <cell r="C5503" t="str">
            <v>CARGA, MANOBRA E DESCARGA DE TUBOS PLÁSTICOS, DN 1200 MM, EM CAMINHÃO CARROCERIA COM GUINDAUTO (MUNCK) 11,7 TM. AF_07/2020</v>
          </cell>
          <cell r="D5503" t="str">
            <v>T</v>
          </cell>
          <cell r="E5503">
            <v>87.64</v>
          </cell>
          <cell r="F5503">
            <v>18.2</v>
          </cell>
          <cell r="G5503">
            <v>69.44</v>
          </cell>
        </row>
        <row r="5504">
          <cell r="B5504">
            <v>101489</v>
          </cell>
          <cell r="C5504" t="str">
            <v>ENTRADA DE ENERGIA ELÉTRICA, AÉREA, MONOFÁSICA, COM CAIXA DE SOBREPOR, CABO DE 10 MM2 E DISJUNTOR DIN 50A (NÃO INCLUSO O POSTE DE CONCRETO). AF_07/2020_PS</v>
          </cell>
          <cell r="D5504" t="str">
            <v>UN</v>
          </cell>
          <cell r="E5504">
            <v>1527</v>
          </cell>
          <cell r="F5504">
            <v>353.5</v>
          </cell>
          <cell r="G5504">
            <v>1173.5</v>
          </cell>
        </row>
        <row r="5505">
          <cell r="B5505">
            <v>101490</v>
          </cell>
          <cell r="C5505" t="str">
            <v>ENTRADA DE ENERGIA ELÉTRICA, AÉREA, MONOFÁSICA, COM CAIXA DE SOBREPOR, CABO DE 16 MM2 E DISJUNTOR DIN 50A (NÃO INCLUSO O POSTE DE CONCRETO). AF_07/2020_PS</v>
          </cell>
          <cell r="D5505" t="str">
            <v>UN</v>
          </cell>
          <cell r="E5505">
            <v>1628.09</v>
          </cell>
          <cell r="F5505">
            <v>369.41</v>
          </cell>
          <cell r="G5505">
            <v>1258.68</v>
          </cell>
        </row>
        <row r="5506">
          <cell r="B5506">
            <v>101491</v>
          </cell>
          <cell r="C5506" t="str">
            <v>ENTRADA DE ENERGIA ELÉTRICA, AÉREA, MONOFÁSICA, COM CAIXA DE SOBREPOR, CABO DE 25 MM2 E DISJUNTOR DIN 50A (NÃO INCLUSO O POSTE DE CONCRETO). AF_07/2020_PS</v>
          </cell>
          <cell r="D5506" t="str">
            <v>UN</v>
          </cell>
          <cell r="E5506">
            <v>1655.59</v>
          </cell>
          <cell r="F5506">
            <v>347.01</v>
          </cell>
          <cell r="G5506">
            <v>1308.58</v>
          </cell>
        </row>
        <row r="5507">
          <cell r="B5507">
            <v>101492</v>
          </cell>
          <cell r="C5507" t="str">
            <v>ENTRADA DE ENERGIA ELÉTRICA, AÉREA, MONOFÁSICA, COM CAIXA DE SOBREPOR, CABO DE 35 MM2 E DISJUNTOR DIN 50A (NÃO INCLUSO O POSTE DE CONCRETO). AF_07/2020_PS</v>
          </cell>
          <cell r="D5507" t="str">
            <v>UN</v>
          </cell>
          <cell r="E5507">
            <v>1807.45</v>
          </cell>
          <cell r="F5507">
            <v>359.68</v>
          </cell>
          <cell r="G5507">
            <v>1447.77</v>
          </cell>
        </row>
        <row r="5508">
          <cell r="B5508">
            <v>101493</v>
          </cell>
          <cell r="C5508" t="str">
            <v>ENTRADA DE ENERGIA ELÉTRICA, AÉREA, MONOFÁSICA, COM CAIXA DE EMBUTIR, CABO DE 10 MM2 E DISJUNTOR DIN 50A (NÃO INCLUSO O POSTE DE CONCRETO). AF_07/2020_PS</v>
          </cell>
          <cell r="D5508" t="str">
            <v>UN</v>
          </cell>
          <cell r="E5508">
            <v>1511</v>
          </cell>
          <cell r="F5508">
            <v>339.52</v>
          </cell>
          <cell r="G5508">
            <v>1171.48</v>
          </cell>
        </row>
        <row r="5509">
          <cell r="B5509">
            <v>101494</v>
          </cell>
          <cell r="C5509" t="str">
            <v>ENTRADA DE ENERGIA ELÉTRICA, AÉREA, MONOFÁSICA, COM CAIXA DE EMBUTIR, CABO DE 16 MM2 E DISJUNTOR DIN 50A (NÃO INCLUSO O POSTE DE CONCRETO). AF_07/2020_PS</v>
          </cell>
          <cell r="D5509" t="str">
            <v>UN</v>
          </cell>
          <cell r="E5509">
            <v>1612.09</v>
          </cell>
          <cell r="F5509">
            <v>355.47</v>
          </cell>
          <cell r="G5509">
            <v>1256.62</v>
          </cell>
        </row>
        <row r="5510">
          <cell r="B5510">
            <v>101495</v>
          </cell>
          <cell r="C5510" t="str">
            <v>ENTRADA DE ENERGIA ELÉTRICA, AÉREA, MONOFÁSICA, COM CAIXA DE EMBUTIR, CABO DE 25 MM2 E DISJUNTOR DIN 50A (NÃO INCLUSO O POSTE DE CONCRETO). AF_07/2020_PS</v>
          </cell>
          <cell r="D5510" t="str">
            <v>UN</v>
          </cell>
          <cell r="E5510">
            <v>1639.59</v>
          </cell>
          <cell r="F5510">
            <v>333</v>
          </cell>
          <cell r="G5510">
            <v>1306.59</v>
          </cell>
        </row>
        <row r="5511">
          <cell r="B5511">
            <v>101496</v>
          </cell>
          <cell r="C5511" t="str">
            <v>ENTRADA DE ENERGIA ELÉTRICA, AÉREA, MONOFÁSICA, COM CAIXA DE EMBUTIR, CABO DE 35 MM2 E DISJUNTOR DIN 50A (NÃO INCLUSO O POSTE DE CONCRETO). AF_07/2020_PS</v>
          </cell>
          <cell r="D5511" t="str">
            <v>UN</v>
          </cell>
          <cell r="E5511">
            <v>1791.45</v>
          </cell>
          <cell r="F5511">
            <v>345.75</v>
          </cell>
          <cell r="G5511">
            <v>1445.7</v>
          </cell>
        </row>
        <row r="5512">
          <cell r="B5512">
            <v>101497</v>
          </cell>
          <cell r="C5512" t="str">
            <v>ENTRADA DE ENERGIA ELÉTRICA, AÉREA, BIFÁSICA, COM CAIXA DE SOBREPOR, CABO DE 10 MM2 E DISJUNTOR DIN 50A (NÃO INCLUSO O POSTE DE CONCRETO). AF_07/2020_PS</v>
          </cell>
          <cell r="D5512" t="str">
            <v>UN</v>
          </cell>
          <cell r="E5512">
            <v>1764.89</v>
          </cell>
          <cell r="F5512">
            <v>377.16</v>
          </cell>
          <cell r="G5512">
            <v>1387.73</v>
          </cell>
        </row>
        <row r="5513">
          <cell r="B5513">
            <v>101498</v>
          </cell>
          <cell r="C5513" t="str">
            <v>ENTRADA DE ENERGIA ELÉTRICA, AÉREA, BIFÁSICA, COM CAIXA DE SOBREPOR, CABO DE 16 MM2 E DISJUNTOR DIN 50A (NÃO INCLUSO O POSTE DE CONCRETO). AF_07/2020_PS</v>
          </cell>
          <cell r="D5513" t="str">
            <v>UN</v>
          </cell>
          <cell r="E5513">
            <v>1917.91</v>
          </cell>
          <cell r="F5513">
            <v>401.23</v>
          </cell>
          <cell r="G5513">
            <v>1516.68</v>
          </cell>
        </row>
        <row r="5514">
          <cell r="B5514">
            <v>101499</v>
          </cell>
          <cell r="C5514" t="str">
            <v>ENTRADA DE ENERGIA ELÉTRICA, AÉREA, BIFÁSICA, COM CAIXA DE SOBREPOR, CABO DE 25 MM2 E DISJUNTOR DIN 50A (NÃO INCLUSO O POSTE DE CONCRETO). AF_07/2020_PS</v>
          </cell>
          <cell r="D5514" t="str">
            <v>UN</v>
          </cell>
          <cell r="E5514">
            <v>1959.53</v>
          </cell>
          <cell r="F5514">
            <v>367.22</v>
          </cell>
          <cell r="G5514">
            <v>1592.31</v>
          </cell>
        </row>
        <row r="5515">
          <cell r="B5515">
            <v>101500</v>
          </cell>
          <cell r="C5515" t="str">
            <v>ENTRADA DE ENERGIA ELÉTRICA, AÉREA, BIFÁSICA, COM CAIXA DE SOBREPOR, CABO DE 35 MM2 E DISJUNTOR DIN 50A (NÃO INCLUSO O POSTE DE CONCRETO). AF_07/2020_PS</v>
          </cell>
          <cell r="D5515" t="str">
            <v>UN</v>
          </cell>
          <cell r="E5515">
            <v>2171.79</v>
          </cell>
          <cell r="F5515">
            <v>382.02</v>
          </cell>
          <cell r="G5515">
            <v>1789.77</v>
          </cell>
        </row>
        <row r="5516">
          <cell r="B5516">
            <v>101501</v>
          </cell>
          <cell r="C5516" t="str">
            <v>ENTRADA DE ENERGIA ELÉTRICA, AÉREA, BIFÁSICA, COM CAIXA DE EMBUTIR, CABO DE 10 MM2 E DISJUNTOR DIN 50A (NÃO INCLUSO O POSTE DE CONCRETO). AF_07/2020_PS</v>
          </cell>
          <cell r="D5516" t="str">
            <v>UN</v>
          </cell>
          <cell r="E5516">
            <v>1756.91</v>
          </cell>
          <cell r="F5516">
            <v>366.14</v>
          </cell>
          <cell r="G5516">
            <v>1390.77</v>
          </cell>
        </row>
        <row r="5517">
          <cell r="B5517">
            <v>101502</v>
          </cell>
          <cell r="C5517" t="str">
            <v>ENTRADA DE ENERGIA ELÉTRICA, AÉREA, BIFÁSICA, COM CAIXA DE EMBUTIR, CABO DE 16 MM2 E DISJUNTOR DIN 50A (NÃO INCLUSO O POSTE DE CONCRETO). AF_07/2020_PS</v>
          </cell>
          <cell r="D5517" t="str">
            <v>UN</v>
          </cell>
          <cell r="E5517">
            <v>1909.93</v>
          </cell>
          <cell r="F5517">
            <v>390.2</v>
          </cell>
          <cell r="G5517">
            <v>1519.73</v>
          </cell>
        </row>
        <row r="5518">
          <cell r="B5518">
            <v>101503</v>
          </cell>
          <cell r="C5518" t="str">
            <v>ENTRADA DE ENERGIA ELÉTRICA, AÉREA, BIFÁSICA, COM CAIXA DE EMBUTIR, CABO DE 25 MM2 E DISJUNTOR DIN 50A (NÃO INCLUSO O POSTE DE CONCRETO). AF_07/2020_PS</v>
          </cell>
          <cell r="D5518" t="str">
            <v>UN</v>
          </cell>
          <cell r="E5518">
            <v>1951.55</v>
          </cell>
          <cell r="F5518">
            <v>356.35</v>
          </cell>
          <cell r="G5518">
            <v>1595.2</v>
          </cell>
        </row>
        <row r="5519">
          <cell r="B5519">
            <v>101504</v>
          </cell>
          <cell r="C5519" t="str">
            <v>ENTRADA DE ENERGIA ELÉTRICA, AÉREA, BIFÁSICA, COM CAIXA DE EMBUTIR, CABO DE 35 MM2 E DISJUNTOR DIN 50A (NÃO INCLUSO O POSTE DE CONCRETO). AF_07/2020_PS</v>
          </cell>
          <cell r="D5519" t="str">
            <v>UN</v>
          </cell>
          <cell r="E5519">
            <v>2163.81</v>
          </cell>
          <cell r="F5519">
            <v>370.88</v>
          </cell>
          <cell r="G5519">
            <v>1792.93</v>
          </cell>
        </row>
        <row r="5520">
          <cell r="B5520">
            <v>101505</v>
          </cell>
          <cell r="C5520" t="str">
            <v>ENTRADA DE ENERGIA ELÉTRICA, AÉREA, TRIFÁSICA, COM CAIXA DE SOBREPOR, CABO DE 10 MM2 E DISJUNTOR DIN 50A (NÃO INCLUSO O POSTE DE CONCRETO). AF_07/2020_PS</v>
          </cell>
          <cell r="D5520" t="str">
            <v>UN</v>
          </cell>
          <cell r="E5520">
            <v>1877.41</v>
          </cell>
          <cell r="F5520">
            <v>400.45</v>
          </cell>
          <cell r="G5520">
            <v>1476.96</v>
          </cell>
        </row>
        <row r="5521">
          <cell r="B5521">
            <v>101506</v>
          </cell>
          <cell r="C5521" t="str">
            <v>ENTRADA DE ENERGIA ELÉTRICA, AÉREA, TRIFÁSICA, COM CAIXA DE SOBREPOR, CABO DE 16 MM2 E DISJUNTOR DIN 50A (NÃO INCLUSO O POSTE DE CONCRETO). AF_07/2020_PS</v>
          </cell>
          <cell r="D5521" t="str">
            <v>UN</v>
          </cell>
          <cell r="E5521">
            <v>2081.43</v>
          </cell>
          <cell r="F5521">
            <v>432.73</v>
          </cell>
          <cell r="G5521">
            <v>1648.7</v>
          </cell>
        </row>
        <row r="5522">
          <cell r="B5522">
            <v>101507</v>
          </cell>
          <cell r="C5522" t="str">
            <v>ENTRADA DE ENERGIA ELÉTRICA, AÉREA, TRIFÁSICA, COM CAIXA DE SOBREPOR, CABO DE 25 MM2 E DISJUNTOR DIN 50A (NÃO INCLUSO O POSTE DE CONCRETO). AF_07/2020_PS</v>
          </cell>
          <cell r="D5522" t="str">
            <v>UN</v>
          </cell>
          <cell r="E5522">
            <v>2136.93</v>
          </cell>
          <cell r="F5522">
            <v>387.43</v>
          </cell>
          <cell r="G5522">
            <v>1749.5</v>
          </cell>
        </row>
        <row r="5523">
          <cell r="B5523">
            <v>101508</v>
          </cell>
          <cell r="C5523" t="str">
            <v>ENTRADA DE ENERGIA ELÉTRICA, AÉREA, TRIFÁSICA, COM CAIXA DE SOBREPOR, CABO DE 35 MM2 E DISJUNTOR DIN 50A (NÃO INCLUSO O POSTE DE CONCRETO). AF_07/2020_PS</v>
          </cell>
          <cell r="D5523" t="str">
            <v>UN</v>
          </cell>
          <cell r="E5523">
            <v>2408.52</v>
          </cell>
          <cell r="F5523">
            <v>403.91</v>
          </cell>
          <cell r="G5523">
            <v>2004.61</v>
          </cell>
        </row>
        <row r="5524">
          <cell r="B5524">
            <v>101509</v>
          </cell>
          <cell r="C5524" t="str">
            <v>ENTRADA DE ENERGIA ELÉTRICA, AÉREA, TRIFÁSICA, COM CAIXA DE EMBUTIR, CABO DE 10 MM2 E DISJUNTOR DIN 50A (NÃO INCLUSO O POSTE DE CONCRETO). AF_07/2020</v>
          </cell>
          <cell r="D5524" t="str">
            <v>UN</v>
          </cell>
          <cell r="E5524">
            <v>1985.65</v>
          </cell>
          <cell r="F5524">
            <v>389.98</v>
          </cell>
          <cell r="G5524">
            <v>1595.67</v>
          </cell>
        </row>
        <row r="5525">
          <cell r="B5525">
            <v>101510</v>
          </cell>
          <cell r="C5525" t="str">
            <v>ENTRADA DE ENERGIA ELÉTRICA, AÉREA, TRIFÁSICA, COM CAIXA DE EMBUTIR, CABO DE 16 MM2 E DISJUNTOR DIN 50A (NÃO INCLUSO O POSTE DE CONCRETO). AF_07/2020</v>
          </cell>
          <cell r="D5525" t="str">
            <v>UN</v>
          </cell>
          <cell r="E5525">
            <v>2189.67</v>
          </cell>
          <cell r="F5525">
            <v>422.17</v>
          </cell>
          <cell r="G5525">
            <v>1767.5</v>
          </cell>
        </row>
        <row r="5526">
          <cell r="B5526">
            <v>101511</v>
          </cell>
          <cell r="C5526" t="str">
            <v>ENTRADA DE ENERGIA ELÉTRICA, AÉREA, TRIFÁSICA, COM CAIXA DE EMBUTIR, CABO DE 25 MM2 E DISJUNTOR DIN 50A (NÃO INCLUSO O POSTE DE CONCRETO). AF_07/2020</v>
          </cell>
          <cell r="D5526" t="str">
            <v>UN</v>
          </cell>
          <cell r="E5526">
            <v>2245.17</v>
          </cell>
          <cell r="F5526">
            <v>376.74</v>
          </cell>
          <cell r="G5526">
            <v>1868.43</v>
          </cell>
        </row>
        <row r="5527">
          <cell r="B5527">
            <v>101512</v>
          </cell>
          <cell r="C5527" t="str">
            <v>ENTRADA DE ENERGIA ELÉTRICA, AÉREA, TRIFÁSICA, COM CAIXA DE EMBUTIR, CABO DE 35 MM2 E DISJUNTOR DIN 50A (NÃO INCLUSO O POSTE DE CONCRETO). AF_07/2020</v>
          </cell>
          <cell r="D5527" t="str">
            <v>UN</v>
          </cell>
          <cell r="E5527">
            <v>2516.76</v>
          </cell>
          <cell r="F5527">
            <v>393.37</v>
          </cell>
          <cell r="G5527">
            <v>2123.39</v>
          </cell>
        </row>
        <row r="5528">
          <cell r="B5528">
            <v>101513</v>
          </cell>
          <cell r="C5528" t="str">
            <v>ENTRADA DE ENERGIA ELÉTRICA, SUBTERRÂNEA, MONOFÁSICA, COM CAIXA DE SOBREPOR, CABO DE 10 MM2 E DISJUNTOR DIN 50A (NÃO INCLUSA MURETA DE ALVENARIA). AF_07/2020_PS</v>
          </cell>
          <cell r="D5528" t="str">
            <v>UN</v>
          </cell>
          <cell r="E5528">
            <v>828.94</v>
          </cell>
          <cell r="F5528">
            <v>147.3</v>
          </cell>
          <cell r="G5528">
            <v>681.64</v>
          </cell>
        </row>
        <row r="5529">
          <cell r="B5529">
            <v>101514</v>
          </cell>
          <cell r="C5529" t="str">
            <v>ENTRADA DE ENERGIA ELÉTRICA, SUBTERRÂNEA, MONOFÁSICA, COM CAIXA DE SOBREPOR, CABO DE 16 MM2 E DISJUNTOR DIN 50A (NÃO INCLUSA MURETA DE ALVENARIA). AF_07/2020_PS</v>
          </cell>
          <cell r="D5529" t="str">
            <v>UN</v>
          </cell>
          <cell r="E5529">
            <v>950.25</v>
          </cell>
          <cell r="F5529">
            <v>166.48</v>
          </cell>
          <cell r="G5529">
            <v>783.77</v>
          </cell>
        </row>
        <row r="5530">
          <cell r="B5530">
            <v>101515</v>
          </cell>
          <cell r="C5530" t="str">
            <v>ENTRADA DE ENERGIA ELÉTRICA, SUBTERRÂNEA, MONOFÁSICA, COM CAIXA DE SOBREPOR, CABO DE 25 MM2 E DISJUNTOR DIN 50A (NÃO INCLUSA MURETA DE ALVENARIA). AF_07/2020_PS</v>
          </cell>
          <cell r="D5530" t="str">
            <v>UN</v>
          </cell>
          <cell r="E5530">
            <v>983.25</v>
          </cell>
          <cell r="F5530">
            <v>139.52</v>
          </cell>
          <cell r="G5530">
            <v>843.73</v>
          </cell>
        </row>
        <row r="5531">
          <cell r="B5531">
            <v>101516</v>
          </cell>
          <cell r="C5531" t="str">
            <v>ENTRADA DE ENERGIA ELÉTRICA, SUBTERRÂNEA, MONOFÁSICA, COM CAIXA DE SOBREPOR, CABO DE 35 MM2 E DISJUNTOR DIN 50A (NÃO INCLUSA MURETA DE ALVENARIA). AF_07/2020_PS</v>
          </cell>
          <cell r="D5531" t="str">
            <v>UN</v>
          </cell>
          <cell r="E5531">
            <v>1124.36</v>
          </cell>
          <cell r="F5531">
            <v>144.03</v>
          </cell>
          <cell r="G5531">
            <v>980.33</v>
          </cell>
        </row>
        <row r="5532">
          <cell r="B5532">
            <v>101517</v>
          </cell>
          <cell r="C5532" t="str">
            <v>ENTRADA DE ENERGIA ELÉTRICA, SUBTERRÂNEA, MONOFÁSICA, COM CAIXA DE EMBUTIR, CABO DE 10 MM2 E DISJUNTOR DIN 50A (NÃO INCLUSA MURETA DE ALVENARIA). AF_07/2020_PS</v>
          </cell>
          <cell r="D5532" t="str">
            <v>UN</v>
          </cell>
          <cell r="E5532">
            <v>812.96</v>
          </cell>
          <cell r="F5532">
            <v>133.33</v>
          </cell>
          <cell r="G5532">
            <v>679.63</v>
          </cell>
        </row>
        <row r="5533">
          <cell r="B5533">
            <v>101518</v>
          </cell>
          <cell r="C5533" t="str">
            <v>ENTRADA DE ENERGIA ELÉTRICA, SUBTERRÂNEA, MONOFÁSICA, COM CAIXA DE EMBUTIR, CABO DE 16 MM2 E DISJUNTOR DIN 50A (NÃO INCLUSA MURETA DE ALVENARIA). AF_07/2020_PS</v>
          </cell>
          <cell r="D5533" t="str">
            <v>UN</v>
          </cell>
          <cell r="E5533">
            <v>934.27</v>
          </cell>
          <cell r="F5533">
            <v>152.47</v>
          </cell>
          <cell r="G5533">
            <v>781.8</v>
          </cell>
        </row>
        <row r="5534">
          <cell r="B5534">
            <v>101519</v>
          </cell>
          <cell r="C5534" t="str">
            <v>ENTRADA DE ENERGIA ELÉTRICA, SUBTERRÂNEA, MONOFÁSICA, COM CAIXA DE EMBUTIR, CABO DE 25 MM2 E DISJUNTOR DIN 50A (NÃO INCLUSA MURETA DE ALVENARIA). AF_07/2020_PS</v>
          </cell>
          <cell r="D5534" t="str">
            <v>UN</v>
          </cell>
          <cell r="E5534">
            <v>967.27</v>
          </cell>
          <cell r="F5534">
            <v>125.55</v>
          </cell>
          <cell r="G5534">
            <v>841.72</v>
          </cell>
        </row>
        <row r="5535">
          <cell r="B5535">
            <v>101520</v>
          </cell>
          <cell r="C5535" t="str">
            <v>ENTRADA DE ENERGIA ELÉTRICA, SUBTERRÂNEA, MONOFÁSICA, COM CAIXA DE EMBUTIR, CABO DE 35 MM2 E DISJUNTOR DIN 50A (NÃO INCLUSA MURETA DE ALVENARIA). AF_07/2020_PS</v>
          </cell>
          <cell r="D5535" t="str">
            <v>UN</v>
          </cell>
          <cell r="E5535">
            <v>1108.38</v>
          </cell>
          <cell r="F5535">
            <v>130.01</v>
          </cell>
          <cell r="G5535">
            <v>978.37</v>
          </cell>
        </row>
        <row r="5536">
          <cell r="B5536">
            <v>101521</v>
          </cell>
          <cell r="C5536" t="str">
            <v>ENTRADA DE ENERGIA ELÉTRICA, SUBTERRÂNEA, BIFÁSICA, COM CAIXA DE SOBREPOR, CABO DE 10 MM2 E DISJUNTOR DIN 50A (NÃO INCLUSA MURETA DE ALVENARIA). AF_07/2020_PS</v>
          </cell>
          <cell r="D5536" t="str">
            <v>UN</v>
          </cell>
          <cell r="E5536">
            <v>1082.15</v>
          </cell>
          <cell r="F5536">
            <v>173.69</v>
          </cell>
          <cell r="G5536">
            <v>908.46</v>
          </cell>
        </row>
        <row r="5537">
          <cell r="B5537">
            <v>101522</v>
          </cell>
          <cell r="C5537" t="str">
            <v>ENTRADA DE ENERGIA ELÉTRICA, SUBTERRÂNEA, BIFÁSICA, COM CAIXA DE SOBREPOR, CABO DE 16 MM2 E DISJUNTOR DIN 50A (NÃO INCLUSA MURETA DE ALVENARIA). AF_07/2020_PS</v>
          </cell>
          <cell r="D5537" t="str">
            <v>UN</v>
          </cell>
          <cell r="E5537">
            <v>1264.11</v>
          </cell>
          <cell r="F5537">
            <v>202.38</v>
          </cell>
          <cell r="G5537">
            <v>1061.73</v>
          </cell>
        </row>
        <row r="5538">
          <cell r="B5538">
            <v>101523</v>
          </cell>
          <cell r="C5538" t="str">
            <v>ENTRADA DE ENERGIA ELÉTRICA, SUBTERRÂNEA, BIFÁSICA, COM CAIXA DE SOBREPOR, CABO DE 25 MM2 E DISJUNTOR DIN 50A (NÃO INCLUSA MURETA DE ALVENARIA). AF_07/2020_PS</v>
          </cell>
          <cell r="D5538" t="str">
            <v>UN</v>
          </cell>
          <cell r="E5538">
            <v>1313.61</v>
          </cell>
          <cell r="F5538">
            <v>161.97</v>
          </cell>
          <cell r="G5538">
            <v>1151.64</v>
          </cell>
        </row>
        <row r="5539">
          <cell r="B5539">
            <v>101524</v>
          </cell>
          <cell r="C5539" t="str">
            <v>ENTRADA DE ENERGIA ELÉTRICA, SUBTERRÂNEA, BIFÁSICA, COM CAIXA DE SOBREPOR, CABO DE 35 MM2 E DISJUNTOR DIN 50A (NÃO INCLUSA MURETA DE ALVENARIA). AF_07/2020_PS</v>
          </cell>
          <cell r="D5539" t="str">
            <v>UN</v>
          </cell>
          <cell r="E5539">
            <v>1525.28</v>
          </cell>
          <cell r="F5539">
            <v>168.7</v>
          </cell>
          <cell r="G5539">
            <v>1356.58</v>
          </cell>
        </row>
        <row r="5540">
          <cell r="B5540">
            <v>101525</v>
          </cell>
          <cell r="C5540" t="str">
            <v>ENTRADA DE ENERGIA ELÉTRICA, SUBTERRÂNEA, BIFÁSICA, COM CAIXA DE EMBUTIR, CABO DE 10 MM2 E DISJUNTOR DIN 50A (NÃO INCLUSA MURETA DE ALVENARIA). AF_07/2020_PS</v>
          </cell>
          <cell r="D5540" t="str">
            <v>UN</v>
          </cell>
          <cell r="E5540">
            <v>1074.18</v>
          </cell>
          <cell r="F5540">
            <v>162.74</v>
          </cell>
          <cell r="G5540">
            <v>911.44</v>
          </cell>
        </row>
        <row r="5541">
          <cell r="B5541">
            <v>101526</v>
          </cell>
          <cell r="C5541" t="str">
            <v>ENTRADA DE ENERGIA ELÉTRICA, SUBTERRÂNEA, BIFÁSICA, COM CAIXA DE EMBUTIR, CABO DE 16 MM2 E DISJUNTOR DIN 50A (NÃO INCLUSA MURETA DE ALVENARIA). AF_07/2020_PS</v>
          </cell>
          <cell r="D5541" t="str">
            <v>UN</v>
          </cell>
          <cell r="E5541">
            <v>1256.14</v>
          </cell>
          <cell r="F5541">
            <v>191.44</v>
          </cell>
          <cell r="G5541">
            <v>1064.7</v>
          </cell>
        </row>
        <row r="5542">
          <cell r="B5542">
            <v>101527</v>
          </cell>
          <cell r="C5542" t="str">
            <v>ENTRADA DE ENERGIA ELÉTRICA, SUBTERRÂNEA, BIFÁSICA, COM CAIXA DE EMBUTIR, CABO DE 25 MM2 E DISJUNTOR DIN 50A (NÃO INCLUSA MURETA DE ALVENARIA). AF_07/2020_PS</v>
          </cell>
          <cell r="D5542" t="str">
            <v>UN</v>
          </cell>
          <cell r="E5542">
            <v>1305.64</v>
          </cell>
          <cell r="F5542">
            <v>151.06</v>
          </cell>
          <cell r="G5542">
            <v>1154.58</v>
          </cell>
        </row>
        <row r="5543">
          <cell r="B5543">
            <v>101528</v>
          </cell>
          <cell r="C5543" t="str">
            <v>ENTRADA DE ENERGIA ELÉTRICA, SUBTERRÂNEA, BIFÁSICA, COM CAIXA DE EMBUTIR, CABO DE 35 MM2 E DISJUNTOR DIN 50A (NÃO INCLUSA MURETA DE ALVENARIA). AF_07/2020_PS</v>
          </cell>
          <cell r="D5543" t="str">
            <v>UN</v>
          </cell>
          <cell r="E5543">
            <v>1517.31</v>
          </cell>
          <cell r="F5543">
            <v>157.8</v>
          </cell>
          <cell r="G5543">
            <v>1359.51</v>
          </cell>
        </row>
        <row r="5544">
          <cell r="B5544">
            <v>101529</v>
          </cell>
          <cell r="C5544" t="str">
            <v>ENTRADA DE ENERGIA ELÉTRICA, SUBTERRÂNEA, TRIFÁSICA, COM CAIXA DE SOBREPOR, CABO DE 10 MM2 E DISJUNTOR DIN 50A (NÃO INCLUSA MURETA DE ALVENARIA). AF_07/2020_PS</v>
          </cell>
          <cell r="D5544" t="str">
            <v>UN</v>
          </cell>
          <cell r="E5544">
            <v>1211.59</v>
          </cell>
          <cell r="F5544">
            <v>200.03</v>
          </cell>
          <cell r="G5544">
            <v>1011.56</v>
          </cell>
        </row>
        <row r="5545">
          <cell r="B5545">
            <v>101530</v>
          </cell>
          <cell r="C5545" t="str">
            <v>ENTRADA DE ENERGIA ELÉTRICA, SUBTERRÂNEA, TRIFÁSICA, COM CAIXA DE SOBREPOR, CABO DE 16 MM2 E DISJUNTOR DIN 50A (NÃO INCLUSA MURETA DE ALVENARIA). AF_07/2020_PS</v>
          </cell>
          <cell r="D5545" t="str">
            <v>UN</v>
          </cell>
          <cell r="E5545">
            <v>1454.21</v>
          </cell>
          <cell r="F5545">
            <v>238.35</v>
          </cell>
          <cell r="G5545">
            <v>1215.86</v>
          </cell>
        </row>
        <row r="5546">
          <cell r="B5546">
            <v>101531</v>
          </cell>
          <cell r="C5546" t="str">
            <v>ENTRADA DE ENERGIA ELÉTRICA, SUBTERRÂNEA, TRIFÁSICA, COM CAIXA DE SOBREPOR, CABO DE 25 MM2 E DISJUNTOR DIN 50A (NÃO INCLUSA MURETA DE ALVENARIA). AF_07/2020_PS</v>
          </cell>
          <cell r="D5546" t="str">
            <v>UN</v>
          </cell>
          <cell r="E5546">
            <v>1520.21</v>
          </cell>
          <cell r="F5546">
            <v>184.55</v>
          </cell>
          <cell r="G5546">
            <v>1335.66</v>
          </cell>
        </row>
        <row r="5547">
          <cell r="B5547">
            <v>101532</v>
          </cell>
          <cell r="C5547" t="str">
            <v>ENTRADA DE ENERGIA ELÉTRICA, SUBTERRÂNEA, TRIFÁSICA, COM CAIXA DE SOBREPOR, CABO DE 35 MM2 E DISJUNTOR DIN 50A (NÃO INCLUSA MURETA DE ALVENARIA). AF_07/2020_PS</v>
          </cell>
          <cell r="D5547" t="str">
            <v>UN</v>
          </cell>
          <cell r="E5547">
            <v>1802.43</v>
          </cell>
          <cell r="F5547">
            <v>193.4</v>
          </cell>
          <cell r="G5547">
            <v>1609.03</v>
          </cell>
        </row>
        <row r="5548">
          <cell r="B5548">
            <v>101533</v>
          </cell>
          <cell r="C5548" t="str">
            <v>ENTRADA DE ENERGIA ELÉTRICA, SUBTERRÂNEA, TRIFÁSICA, COM CAIXA DE EMBUTIR, CABO DE 10 MM2 E DISJUNTOR DIN 50A (NÃO INCLUSA MURETA DE ALVENARIA). AF_07/2020</v>
          </cell>
          <cell r="D5548" t="str">
            <v>UN</v>
          </cell>
          <cell r="E5548">
            <v>1319.84</v>
          </cell>
          <cell r="F5548">
            <v>189.53</v>
          </cell>
          <cell r="G5548">
            <v>1130.31</v>
          </cell>
        </row>
        <row r="5549">
          <cell r="B5549">
            <v>101534</v>
          </cell>
          <cell r="C5549" t="str">
            <v>ENTRADA DE ENERGIA ELÉTRICA, SUBTERRÂNEA, TRIFÁSICA, COM CAIXA DE EMBUTIR, CABO DE 16 MM2 E DISJUNTOR DIN 50A (NÃO INCLUSA MURETA DE ALVENARIA). AF_07/2020</v>
          </cell>
          <cell r="D5549" t="str">
            <v>UN</v>
          </cell>
          <cell r="E5549">
            <v>1562.46</v>
          </cell>
          <cell r="F5549">
            <v>227.81</v>
          </cell>
          <cell r="G5549">
            <v>1334.65</v>
          </cell>
        </row>
        <row r="5550">
          <cell r="B5550">
            <v>101535</v>
          </cell>
          <cell r="C5550" t="str">
            <v>ENTRADA DE ENERGIA ELÉTRICA, SUBTERRÂNEA, TRIFÁSICA, COM CAIXA DE EMBUTIR, CABO DE 25 MM2 E DISJUNTOR DIN 50A (NÃO INCLUSA MURETA DE ALVENARIA). AF_07/2020</v>
          </cell>
          <cell r="D5550" t="str">
            <v>UN</v>
          </cell>
          <cell r="E5550">
            <v>1628.46</v>
          </cell>
          <cell r="F5550">
            <v>173.92</v>
          </cell>
          <cell r="G5550">
            <v>1454.54</v>
          </cell>
        </row>
        <row r="5551">
          <cell r="B5551">
            <v>101536</v>
          </cell>
          <cell r="C5551" t="str">
            <v>ENTRADA DE ENERGIA ELÉTRICA, SUBTERRÂNEA, TRIFÁSICA, COM CAIXA DE EMBUTIR, CABO DE 35 MM2 E DISJUNTOR DIN 50A (NÃO INCLUSA MURETA DE ALVENARIA). AF_07/2020</v>
          </cell>
          <cell r="D5551" t="str">
            <v>UN</v>
          </cell>
          <cell r="E5551">
            <v>1910.68</v>
          </cell>
          <cell r="F5551">
            <v>183.04</v>
          </cell>
          <cell r="G5551">
            <v>1727.64</v>
          </cell>
        </row>
        <row r="5552">
          <cell r="B5552">
            <v>101537</v>
          </cell>
          <cell r="C5552" t="str">
            <v>APARELHO SINALIZADOR DE SAÍDA DE GARAGEM, COM CÉLULA FOTOELÉTRICA - FORNECIMENTO E INSTALAÇÃO. AF_07/2020</v>
          </cell>
          <cell r="D5552" t="str">
            <v>UN</v>
          </cell>
          <cell r="E5552">
            <v>90.81</v>
          </cell>
          <cell r="F5552">
            <v>30.95</v>
          </cell>
          <cell r="G5552">
            <v>59.86</v>
          </cell>
        </row>
        <row r="5553">
          <cell r="B5553">
            <v>101538</v>
          </cell>
          <cell r="C5553" t="str">
            <v>ARMAÇÃO SECUNDÁRIA, COM 1 ESTRIBO E 1 ISOLADOR - FORNECIMENTO E INSTALAÇÃO. AF_07/2020</v>
          </cell>
          <cell r="D5553" t="str">
            <v>UN</v>
          </cell>
          <cell r="E5553">
            <v>41.45</v>
          </cell>
          <cell r="F5553">
            <v>8.67</v>
          </cell>
          <cell r="G5553">
            <v>32.78</v>
          </cell>
        </row>
        <row r="5554">
          <cell r="B5554">
            <v>101539</v>
          </cell>
          <cell r="C5554" t="str">
            <v>ARMAÇÃO SECUNDÁRIA, COM 2 ESTRIBOS E 2 ISOLADORES - FORNECIMENTO E INSTALAÇÃO. AF_07/2020</v>
          </cell>
          <cell r="D5554" t="str">
            <v>UN</v>
          </cell>
          <cell r="E5554">
            <v>69.51</v>
          </cell>
          <cell r="F5554">
            <v>17.35</v>
          </cell>
          <cell r="G5554">
            <v>52.16</v>
          </cell>
        </row>
        <row r="5555">
          <cell r="B5555">
            <v>101540</v>
          </cell>
          <cell r="C5555" t="str">
            <v>ARMAÇÃO SECUNDÁRIA, COM 3 ESTRIBOS E 3 ISOLADORES - FORNECIMENTO E INSTALAÇÃO. AF_07/2020</v>
          </cell>
          <cell r="D5555" t="str">
            <v>UN</v>
          </cell>
          <cell r="E5555">
            <v>116.18</v>
          </cell>
          <cell r="F5555">
            <v>26.02</v>
          </cell>
          <cell r="G5555">
            <v>90.16</v>
          </cell>
        </row>
        <row r="5556">
          <cell r="B5556">
            <v>101541</v>
          </cell>
          <cell r="C5556" t="str">
            <v>ARMAÇÃO SECUNDÁRIA, COM 4 ESTRIBOS E 4 ISOLADORES - FORNECIMENTO E INSTALAÇÃO. AF_07/2020</v>
          </cell>
          <cell r="D5556" t="str">
            <v>UN</v>
          </cell>
          <cell r="E5556">
            <v>151.77</v>
          </cell>
          <cell r="F5556">
            <v>34.71</v>
          </cell>
          <cell r="G5556">
            <v>117.06</v>
          </cell>
        </row>
        <row r="5557">
          <cell r="B5557">
            <v>101542</v>
          </cell>
          <cell r="C5557" t="str">
            <v>ARMAÇÃO SECUNDÁRIA, COM 1 ESTRIBO, SEM ISOLADOR - FORNECIMENTO E INSTALAÇÃO. AF_07/2020</v>
          </cell>
          <cell r="D5557" t="str">
            <v>UN</v>
          </cell>
          <cell r="E5557">
            <v>31.75</v>
          </cell>
          <cell r="F5557">
            <v>7.23</v>
          </cell>
          <cell r="G5557">
            <v>24.52</v>
          </cell>
        </row>
        <row r="5558">
          <cell r="B5558">
            <v>101543</v>
          </cell>
          <cell r="C5558" t="str">
            <v>ARMAÇÃO SECUNDÁRIA, COM 2 ESTRIBOS, SEM ISOLADOR - FORNECIMENTO E INSTALAÇÃO. AF_07/2020</v>
          </cell>
          <cell r="D5558" t="str">
            <v>UN</v>
          </cell>
          <cell r="E5558">
            <v>57.02</v>
          </cell>
          <cell r="F5558">
            <v>14.47</v>
          </cell>
          <cell r="G5558">
            <v>42.55</v>
          </cell>
        </row>
        <row r="5559">
          <cell r="B5559">
            <v>101544</v>
          </cell>
          <cell r="C5559" t="str">
            <v>ARMAÇÃO SECUNDÁRIA, COM 3 ESTRIBOS, SEM ISOLADOR - FORNECIMENTO E INSTALAÇÃO. AF_07/2020</v>
          </cell>
          <cell r="D5559" t="str">
            <v>UN</v>
          </cell>
          <cell r="E5559">
            <v>90.71</v>
          </cell>
          <cell r="F5559">
            <v>21.72</v>
          </cell>
          <cell r="G5559">
            <v>68.99</v>
          </cell>
        </row>
        <row r="5560">
          <cell r="B5560">
            <v>101545</v>
          </cell>
          <cell r="C5560" t="str">
            <v>ARMAÇÃO SECUNDÁRIA, COM 4 ESTRIBOS, SEM ISOLADOR - FORNECIMENTO E INSTALAÇÃO. AF_07/2020</v>
          </cell>
          <cell r="D5560" t="str">
            <v>UN</v>
          </cell>
          <cell r="E5560">
            <v>130.7</v>
          </cell>
          <cell r="F5560">
            <v>28.95</v>
          </cell>
          <cell r="G5560">
            <v>101.75</v>
          </cell>
        </row>
        <row r="5561">
          <cell r="B5561">
            <v>101546</v>
          </cell>
          <cell r="C5561" t="str">
            <v>ISOLADOR, TIPO PINO, PARA TENSÃO 15 KV - FORNECIMENTO E INSTALAÇÃO. AF_07/2020</v>
          </cell>
          <cell r="D5561" t="str">
            <v>UN</v>
          </cell>
          <cell r="E5561">
            <v>28.41</v>
          </cell>
          <cell r="F5561">
            <v>1.43</v>
          </cell>
          <cell r="G5561">
            <v>26.98</v>
          </cell>
        </row>
        <row r="5562">
          <cell r="B5562">
            <v>101547</v>
          </cell>
          <cell r="C5562" t="str">
            <v>ISOLADOR, TIPO DISCO, PARA TENSÃO 15 KV - FORNECIMENTO E INSTALAÇÃO. AF_07/2020</v>
          </cell>
          <cell r="D5562" t="str">
            <v>UN</v>
          </cell>
          <cell r="E5562">
            <v>88.64</v>
          </cell>
          <cell r="F5562">
            <v>1.43</v>
          </cell>
          <cell r="G5562">
            <v>87.21</v>
          </cell>
        </row>
        <row r="5563">
          <cell r="B5563">
            <v>101548</v>
          </cell>
          <cell r="C5563" t="str">
            <v>ISOLADOR, TIPO ROLDANA, PARA BAIXA TENSÃO - FORNECIMENTO E INSTALAÇÃO. AF_07/2020</v>
          </cell>
          <cell r="D5563" t="str">
            <v>UN</v>
          </cell>
          <cell r="E5563">
            <v>7.16</v>
          </cell>
          <cell r="F5563">
            <v>1.43</v>
          </cell>
          <cell r="G5563">
            <v>5.73</v>
          </cell>
        </row>
        <row r="5564">
          <cell r="B5564">
            <v>101549</v>
          </cell>
          <cell r="C5564" t="str">
            <v>GRAMPO PARALELO METÁLICO, PARA REDES AÉREAS DE DISTRIBUIÇÃO DE ENERGIA ELÉTRICA DE BAIXA TENSÃO - FORNECIMENTO E INSTALAÇÃO. AF_07/2020</v>
          </cell>
          <cell r="D5564" t="str">
            <v>UN</v>
          </cell>
          <cell r="E5564">
            <v>24.16</v>
          </cell>
          <cell r="F5564">
            <v>4.65</v>
          </cell>
          <cell r="G5564">
            <v>19.51</v>
          </cell>
        </row>
        <row r="5565">
          <cell r="B5565">
            <v>101553</v>
          </cell>
          <cell r="C5565" t="str">
            <v>ALÇA PREFORMADA DE DISTRIBUIÇÃO, EM AÇO GALVANIZADO, AWG 1 - FORNECIMENTO E INSTALAÇÃO. AF_07/2020</v>
          </cell>
          <cell r="D5565" t="str">
            <v>UN</v>
          </cell>
          <cell r="E5565">
            <v>14.29</v>
          </cell>
          <cell r="F5565">
            <v>3.64</v>
          </cell>
          <cell r="G5565">
            <v>10.65</v>
          </cell>
        </row>
        <row r="5566">
          <cell r="B5566">
            <v>101554</v>
          </cell>
          <cell r="C5566" t="str">
            <v>ALÇA PREFORMADA DE DISTRIBUIÇÃO, EM AÇO GALVANIZADO, AWG 2 - FORNECIMENTO E INSTALAÇÃO. AF_07/2020</v>
          </cell>
          <cell r="D5566" t="str">
            <v>UN</v>
          </cell>
          <cell r="E5566">
            <v>10.49</v>
          </cell>
          <cell r="F5566">
            <v>3.64</v>
          </cell>
          <cell r="G5566">
            <v>6.85</v>
          </cell>
        </row>
        <row r="5567">
          <cell r="B5567">
            <v>101555</v>
          </cell>
          <cell r="C5567" t="str">
            <v>ALÇA PREFORMADA DE DISTRIBUIÇÃO, EM AÇO GALVANIZADO, AWG 4 - FORNECIMENTO E INSTALAÇÃO. AF_07/2020</v>
          </cell>
          <cell r="D5567" t="str">
            <v>UN</v>
          </cell>
          <cell r="E5567">
            <v>7.03</v>
          </cell>
          <cell r="F5567">
            <v>3.64</v>
          </cell>
          <cell r="G5567">
            <v>3.39</v>
          </cell>
        </row>
        <row r="5568">
          <cell r="B5568">
            <v>101556</v>
          </cell>
          <cell r="C5568" t="str">
            <v>ALÇA PREFORMADA DE DISTRIBUIÇÃO, EM AÇO GALVANIZADO, AWG 6 - FORNECIMENTO E INSTALAÇÃO. AF_07/2020</v>
          </cell>
          <cell r="D5568" t="str">
            <v>UN</v>
          </cell>
          <cell r="E5568">
            <v>6.48</v>
          </cell>
          <cell r="F5568">
            <v>3.64</v>
          </cell>
          <cell r="G5568">
            <v>2.84</v>
          </cell>
        </row>
        <row r="5569">
          <cell r="B5569">
            <v>101560</v>
          </cell>
          <cell r="C5569" t="str">
            <v>CABO DE COBRE FLEXÍVEL ISOLADO, 10 MM², 0,6/1,0 KV, PARA REDE AÉREA DE DISTRIBUIÇÃO DE ENERGIA ELÉTRICA DE BAIXA TENSÃO - FORNECIMENTO E INSTALAÇÃO. AF_07/2020</v>
          </cell>
          <cell r="D5569" t="str">
            <v>M</v>
          </cell>
          <cell r="E5569">
            <v>10.33</v>
          </cell>
          <cell r="F5569">
            <v>0.06</v>
          </cell>
          <cell r="G5569">
            <v>10.27</v>
          </cell>
        </row>
        <row r="5570">
          <cell r="B5570">
            <v>101561</v>
          </cell>
          <cell r="C5570" t="str">
            <v>CABO DE COBRE FLEXÍVEL ISOLADO, 16 MM², 0,6/1,0 KV, PARA REDE AÉREA DE DISTRIBUIÇÃO DE ENERGIA ELÉTRICA DE BAIXA TENSÃO - FORNECIMENTO E INSTALAÇÃO. AF_07/2020</v>
          </cell>
          <cell r="D5570" t="str">
            <v>M</v>
          </cell>
          <cell r="E5570">
            <v>16.42</v>
          </cell>
          <cell r="F5570">
            <v>0.06</v>
          </cell>
          <cell r="G5570">
            <v>16.36</v>
          </cell>
        </row>
        <row r="5571">
          <cell r="B5571">
            <v>101562</v>
          </cell>
          <cell r="C5571" t="str">
            <v>CABO DE COBRE FLEXÍVEL ISOLADO, 25 MM², 0,6/1,0 KV, PARA REDE AÉREA DE DISTRIBUIÇÃO DE ENERGIA ELÉTRICA DE BAIXA TENSÃO - FORNECIMENTO E INSTALAÇÃO. AF_07/2020</v>
          </cell>
          <cell r="D5571" t="str">
            <v>M</v>
          </cell>
          <cell r="E5571">
            <v>25.42</v>
          </cell>
          <cell r="F5571">
            <v>0.06</v>
          </cell>
          <cell r="G5571">
            <v>25.36</v>
          </cell>
        </row>
        <row r="5572">
          <cell r="B5572">
            <v>101563</v>
          </cell>
          <cell r="C5572" t="str">
            <v>CABO DE COBRE FLEXÍVEL ISOLADO, 35 MM², 0,6/1,0 KV, PARA REDE AÉREA DE DISTRIBUIÇÃO DE ENERGIA ELÉTRICA DE BAIXA TENSÃO - FORNECIMENTO E INSTALAÇÃO. AF_07/2020</v>
          </cell>
          <cell r="D5572" t="str">
            <v>M</v>
          </cell>
          <cell r="E5572">
            <v>35.92</v>
          </cell>
          <cell r="F5572">
            <v>0.06</v>
          </cell>
          <cell r="G5572">
            <v>35.86</v>
          </cell>
        </row>
        <row r="5573">
          <cell r="B5573">
            <v>101564</v>
          </cell>
          <cell r="C5573" t="str">
            <v>CABO DE COBRE FLEXÍVEL ISOLADO, 50 MM², 0,6/1,0 KV, PARA REDE AÉREA DE DISTRIBUIÇÃO DE ENERGIA ELÉTRICA DE BAIXA TENSÃO - FORNECIMENTO E INSTALAÇÃO. AF_07/2020</v>
          </cell>
          <cell r="D5573" t="str">
            <v>M</v>
          </cell>
          <cell r="E5573">
            <v>53.07</v>
          </cell>
          <cell r="F5573">
            <v>0.06</v>
          </cell>
          <cell r="G5573">
            <v>53.01</v>
          </cell>
        </row>
        <row r="5574">
          <cell r="B5574">
            <v>101565</v>
          </cell>
          <cell r="C5574" t="str">
            <v>CABO DE COBRE FLEXÍVEL ISOLADO, 70 MM², 0,6/1,0 KV, PARA REDE AÉREA DE DISTRIBUIÇÃO DE ENERGIA ELÉTRICA DE BAIXA TENSÃO - FORNECIMENTO E INSTALAÇÃO. AF_07/2020</v>
          </cell>
          <cell r="D5574" t="str">
            <v>M</v>
          </cell>
          <cell r="E5574">
            <v>74.21</v>
          </cell>
          <cell r="F5574">
            <v>0.06</v>
          </cell>
          <cell r="G5574">
            <v>74.15</v>
          </cell>
        </row>
        <row r="5575">
          <cell r="B5575">
            <v>101567</v>
          </cell>
          <cell r="C5575" t="str">
            <v>CABO DE COBRE FLEXÍVEL ISOLADO, 95 MM², 0,6/1,0 KV, PARA REDE AÉREA DE DISTRIBUIÇÃO DE ENERGIA ELÉTRICA DE BAIXA TENSÃO - FORNECIMENTO E INSTALAÇÃO. AF_07/2020</v>
          </cell>
          <cell r="D5575" t="str">
            <v>M</v>
          </cell>
          <cell r="E5575">
            <v>96.34</v>
          </cell>
          <cell r="F5575">
            <v>0.06</v>
          </cell>
          <cell r="G5575">
            <v>96.28</v>
          </cell>
        </row>
        <row r="5576">
          <cell r="B5576">
            <v>101568</v>
          </cell>
          <cell r="C5576" t="str">
            <v>CABO DE COBRE FLEXÍVEL ISOLADO, 120 MM², 0,6/1,0 KV, PARA REDE AÉREA DE DISTRIBUIÇÃO DE ENERGIA ELÉTRICA DE BAIXA TENSÃO - FORNECIMENTO E INSTALAÇÃO. AF_07/2020</v>
          </cell>
          <cell r="D5576" t="str">
            <v>M</v>
          </cell>
          <cell r="E5576">
            <v>125.97</v>
          </cell>
          <cell r="F5576">
            <v>0.08</v>
          </cell>
          <cell r="G5576">
            <v>125.89</v>
          </cell>
        </row>
        <row r="5577">
          <cell r="B5577">
            <v>101570</v>
          </cell>
          <cell r="C5577" t="str">
            <v>ESCORAMENTO DE VALA, TIPO PONTALETEAMENTO, COM PROFUNDIDADE DE 0 A 1,5 M, LARGURA MENOR QUE 1,5 M. AF_08/2020</v>
          </cell>
          <cell r="D5577" t="str">
            <v>M2</v>
          </cell>
          <cell r="E5577">
            <v>21.39</v>
          </cell>
          <cell r="F5577">
            <v>11.98</v>
          </cell>
          <cell r="G5577">
            <v>9.41</v>
          </cell>
        </row>
        <row r="5578">
          <cell r="B5578">
            <v>101571</v>
          </cell>
          <cell r="C5578" t="str">
            <v>ESCORAMENTO DE VALA, TIPO PONTALETEAMENTO, COM PROFUNDIDADE DE 0 A 1,5 M, LARGURA MAIOR OU IGUAL A 1,5 M E MENOR QUE 2,5 M. AF_08/2020</v>
          </cell>
          <cell r="D5578" t="str">
            <v>M2</v>
          </cell>
          <cell r="E5578">
            <v>29.86</v>
          </cell>
          <cell r="F5578">
            <v>17.73</v>
          </cell>
          <cell r="G5578">
            <v>12.13</v>
          </cell>
        </row>
        <row r="5579">
          <cell r="B5579">
            <v>101572</v>
          </cell>
          <cell r="C5579" t="str">
            <v>ESCORAMENTO DE VALA, TIPO PONTALETEAMENTO, COM PROFUNDIDADE DE 1,5 A 3,0 M, LARGURA MENOR QUE 1,5 M. AF_08/2020</v>
          </cell>
          <cell r="D5579" t="str">
            <v>M2</v>
          </cell>
          <cell r="E5579">
            <v>16.75</v>
          </cell>
          <cell r="F5579">
            <v>8.89</v>
          </cell>
          <cell r="G5579">
            <v>7.86</v>
          </cell>
        </row>
        <row r="5580">
          <cell r="B5580">
            <v>101573</v>
          </cell>
          <cell r="C5580" t="str">
            <v>ESCORAMENTO DE VALA, TIPO PONTALETEAMENTO, COM PROFUNDIDADE DE 1,5 A 3,0 M, LARGURA MAIOR OU IGUAL A 1,5 M E MENOR QUE 2,5 M. AF_08/2020</v>
          </cell>
          <cell r="D5580" t="str">
            <v>M2</v>
          </cell>
          <cell r="E5580">
            <v>25.21</v>
          </cell>
          <cell r="F5580">
            <v>14.64</v>
          </cell>
          <cell r="G5580">
            <v>10.57</v>
          </cell>
        </row>
        <row r="5581">
          <cell r="B5581">
            <v>101574</v>
          </cell>
          <cell r="C5581" t="str">
            <v>ESCORAMENTO DE VALA, TIPO PONTALETEAMENTO, COM PROFUNDIDADE DE 3,0 A 4,5 M, LARGURA MENOR QUE 1,5 M. AF_08/2020</v>
          </cell>
          <cell r="D5581" t="str">
            <v>M2</v>
          </cell>
          <cell r="E5581">
            <v>12.81</v>
          </cell>
          <cell r="F5581">
            <v>5.81</v>
          </cell>
          <cell r="G5581">
            <v>7</v>
          </cell>
        </row>
        <row r="5582">
          <cell r="B5582">
            <v>101575</v>
          </cell>
          <cell r="C5582" t="str">
            <v>ESCORAMENTO DE VALA, TIPO PONTALETEAMENTO, COM PROFUNDIDADE DE 3,0 A 4,5 M, LARGURA MAIOR OU IGUAL A 1,5 M E MENOR QUE 2,5 M. AF_08/2020</v>
          </cell>
          <cell r="D5582" t="str">
            <v>M2</v>
          </cell>
          <cell r="E5582">
            <v>21.56</v>
          </cell>
          <cell r="F5582">
            <v>11.56</v>
          </cell>
          <cell r="G5582">
            <v>10</v>
          </cell>
        </row>
        <row r="5583">
          <cell r="B5583">
            <v>101576</v>
          </cell>
          <cell r="C5583" t="str">
            <v>ESCORAMENTO DE VALA, TIPO DESCONTÍNUO, COM PROFUNDIDADE DE 0 A 1,5 M, LARGURA MENOR QUE 1,5 M. AF_08/2020</v>
          </cell>
          <cell r="D5583" t="str">
            <v>M2</v>
          </cell>
          <cell r="E5583">
            <v>36</v>
          </cell>
          <cell r="F5583">
            <v>15.54</v>
          </cell>
          <cell r="G5583">
            <v>20.46</v>
          </cell>
        </row>
        <row r="5584">
          <cell r="B5584">
            <v>101577</v>
          </cell>
          <cell r="C5584" t="str">
            <v>ESCORAMENTO DE VALA, TIPO DESCONTÍNUO, COM PROFUNDIDADE DE 0 A 1,5 M, LARGURA MAIOR OU IGUAL A 1,5 M E MENOR QUE 2,5 M. AF_08/2020</v>
          </cell>
          <cell r="D5584" t="str">
            <v>M2</v>
          </cell>
          <cell r="E5584">
            <v>46.73</v>
          </cell>
          <cell r="F5584">
            <v>22.99</v>
          </cell>
          <cell r="G5584">
            <v>23.74</v>
          </cell>
        </row>
        <row r="5585">
          <cell r="B5585">
            <v>101578</v>
          </cell>
          <cell r="C5585" t="str">
            <v>ESCORAMENTO DE VALA, TIPO DESCONTÍNUO, COM PROFUNDIDADE DE 1,5 M A 3,0 M, LARGURA MENOR QUE 1,5 M. AF_08/2020</v>
          </cell>
          <cell r="D5585" t="str">
            <v>M2</v>
          </cell>
          <cell r="E5585">
            <v>29.43</v>
          </cell>
          <cell r="F5585">
            <v>11.54</v>
          </cell>
          <cell r="G5585">
            <v>17.89</v>
          </cell>
        </row>
        <row r="5586">
          <cell r="B5586">
            <v>101579</v>
          </cell>
          <cell r="C5586" t="str">
            <v>ESCORAMENTO DE VALA, TIPO DESCONTÍNUO, COM PROFUNDIDADE DE 1,5 A 3,0 M, LARGURA MAIOR OU IGUAL A 1,5 M E MENOR QUE 2,5 M. AF_08/2020</v>
          </cell>
          <cell r="D5586" t="str">
            <v>M2</v>
          </cell>
          <cell r="E5586">
            <v>40.15</v>
          </cell>
          <cell r="F5586">
            <v>19</v>
          </cell>
          <cell r="G5586">
            <v>21.15</v>
          </cell>
        </row>
        <row r="5587">
          <cell r="B5587">
            <v>101580</v>
          </cell>
          <cell r="C5587" t="str">
            <v>ESCORAMENTO DE VALA, TIPO DESCONTÍNUO, COM PROFUNDIDADE DE 3,0 A 4,5 M, LARGURA MENOR QUE 1,5 M. AF_08/2020</v>
          </cell>
          <cell r="D5587" t="str">
            <v>M2</v>
          </cell>
          <cell r="E5587">
            <v>25.45</v>
          </cell>
          <cell r="F5587">
            <v>7.54</v>
          </cell>
          <cell r="G5587">
            <v>17.91</v>
          </cell>
        </row>
        <row r="5588">
          <cell r="B5588">
            <v>101581</v>
          </cell>
          <cell r="C5588" t="str">
            <v>ESCORAMENTO DE VALA, TIPO DESCONTÍNUO, COM PROFUNDIDADE DE 3,0 A 4,5 M, LARGURA MAIOR OU IGUAL A 1,5 E MENOR QUE 2,5 M. AF_08/2020</v>
          </cell>
          <cell r="D5588" t="str">
            <v>M2</v>
          </cell>
          <cell r="E5588">
            <v>36.46</v>
          </cell>
          <cell r="F5588">
            <v>14.99</v>
          </cell>
          <cell r="G5588">
            <v>21.47</v>
          </cell>
        </row>
        <row r="5589">
          <cell r="B5589">
            <v>101582</v>
          </cell>
          <cell r="C5589" t="str">
            <v>ESCORAMENTO DE VALA, TIPO CONTÍNUO, COM PROFUNDIDADE DE 0 A 1,5 M, LARGURA MENOR QUE 1,5 M. AF_08/2020</v>
          </cell>
          <cell r="D5589" t="str">
            <v>M2</v>
          </cell>
          <cell r="E5589">
            <v>58.51</v>
          </cell>
          <cell r="F5589">
            <v>24.6</v>
          </cell>
          <cell r="G5589">
            <v>33.91</v>
          </cell>
        </row>
        <row r="5590">
          <cell r="B5590">
            <v>101583</v>
          </cell>
          <cell r="C5590" t="str">
            <v>ESCORAMENTO DE VALA, TIPO CONTÍNUO, COM PROFUNDIDADE DE 0 A 1,5 M, LARGURA MAIOR OU IGUAL A 1,5 M E MENOR QUE 2,5 M. AF_08/2020</v>
          </cell>
          <cell r="D5590" t="str">
            <v>M2</v>
          </cell>
          <cell r="E5590">
            <v>74.98</v>
          </cell>
          <cell r="F5590">
            <v>36.42</v>
          </cell>
          <cell r="G5590">
            <v>38.56</v>
          </cell>
        </row>
        <row r="5591">
          <cell r="B5591">
            <v>101584</v>
          </cell>
          <cell r="C5591" t="str">
            <v>ESCORAMENTO DE VALA, TIPO CONTÍNUO, COM PROFUNDIDADE DE 1,5 M A 3,0 M, LARGURA MENOR QUE 1,5 M. AF_08/2020</v>
          </cell>
          <cell r="D5591" t="str">
            <v>M2</v>
          </cell>
          <cell r="E5591">
            <v>47.57</v>
          </cell>
          <cell r="F5591">
            <v>18.26</v>
          </cell>
          <cell r="G5591">
            <v>29.31</v>
          </cell>
        </row>
        <row r="5592">
          <cell r="B5592">
            <v>101585</v>
          </cell>
          <cell r="C5592" t="str">
            <v>ESCORAMENTO DE VALA, TIPO CONTÍNUO, COM PROFUNDIDADE DE 1,5 A 3,0 M, LARGURA MAIOR OU IGUAL A 1,5 M E MENOR QUE 2,5 M. AF_08/2020</v>
          </cell>
          <cell r="D5592" t="str">
            <v>M2</v>
          </cell>
          <cell r="E5592">
            <v>64.04</v>
          </cell>
          <cell r="F5592">
            <v>30.08</v>
          </cell>
          <cell r="G5592">
            <v>33.96</v>
          </cell>
        </row>
        <row r="5593">
          <cell r="B5593">
            <v>101586</v>
          </cell>
          <cell r="C5593" t="str">
            <v>ESCORAMENTO DE VALA, TIPO CONTÍNUO, COM PROFUNDIDADE DE 3,0 A 4,5 M, LARGURA MENOR QUE 1,5 M. AF_08/2020</v>
          </cell>
          <cell r="D5593" t="str">
            <v>M2</v>
          </cell>
          <cell r="E5593">
            <v>40.16</v>
          </cell>
          <cell r="F5593">
            <v>11.94</v>
          </cell>
          <cell r="G5593">
            <v>28.22</v>
          </cell>
        </row>
        <row r="5594">
          <cell r="B5594">
            <v>101587</v>
          </cell>
          <cell r="C5594" t="str">
            <v>ESCORAMENTO DE VALA, TIPO CONTÍNUO, COM PROFUNDIDADE DE 3,0 A 4,5 M, LARGURA MAIOR OU IGUAL A 1,5 E MENOR QUE 2,5 M. AF_08/2020</v>
          </cell>
          <cell r="D5594" t="str">
            <v>M2</v>
          </cell>
          <cell r="E5594">
            <v>56.92</v>
          </cell>
          <cell r="F5594">
            <v>23.76</v>
          </cell>
          <cell r="G5594">
            <v>33.16</v>
          </cell>
        </row>
        <row r="5595">
          <cell r="B5595">
            <v>101588</v>
          </cell>
          <cell r="C5595" t="str">
            <v>ESCORAMENTO DE VALA, TIPO CONTÍNUO COM PERFIL METÁLICO "U", COM PROFUNDIDADE DE 0 A 1,5 M, LARGURA MENOR QUE 1,5 M. AF_08/2020</v>
          </cell>
          <cell r="D5595" t="str">
            <v>M2</v>
          </cell>
          <cell r="E5595">
            <v>98.78</v>
          </cell>
          <cell r="F5595">
            <v>33.47</v>
          </cell>
          <cell r="G5595">
            <v>65.31</v>
          </cell>
        </row>
        <row r="5596">
          <cell r="B5596">
            <v>101589</v>
          </cell>
          <cell r="C5596" t="str">
            <v>ESCORAMENTO DE VALA,TIPO CONTÍNUO COM PERFIL METÁLICO "U", COM PROFUNDIDADE DE 0 A 1,5 M, LARGURA MAIOR OU IGUAL A 1,5 E MENOR QUE 2,5 M. AF_08/2020</v>
          </cell>
          <cell r="D5596" t="str">
            <v>M2</v>
          </cell>
          <cell r="E5596">
            <v>144.84</v>
          </cell>
          <cell r="F5596">
            <v>49.56</v>
          </cell>
          <cell r="G5596">
            <v>95.28</v>
          </cell>
        </row>
        <row r="5597">
          <cell r="B5597">
            <v>101590</v>
          </cell>
          <cell r="C5597" t="str">
            <v>ESCORAMENTO DE VALA, TIPO CONTÍNUO COM PERFIL METÁLICO "U", COM PROFUNDIDADE DE 1,5 A 3,0 M, LARGURA MENOR QUE 1,5 M. AF_08/2020</v>
          </cell>
          <cell r="D5597" t="str">
            <v>M2</v>
          </cell>
          <cell r="E5597">
            <v>74.51</v>
          </cell>
          <cell r="F5597">
            <v>24.86</v>
          </cell>
          <cell r="G5597">
            <v>49.65</v>
          </cell>
        </row>
        <row r="5598">
          <cell r="B5598">
            <v>101591</v>
          </cell>
          <cell r="C5598" t="str">
            <v>ESCORAMENTO DE VALA, TIPO CONTÍNUO COM PERFIL METÁLICO "U", COM PROFUNDIDADE DE 1,5 A 3,0 M, LARGURA MAIOR OU IGUAL 1,5 M E MENOR QUE 2,5 M. AF_08/2020</v>
          </cell>
          <cell r="D5598" t="str">
            <v>M2</v>
          </cell>
          <cell r="E5598">
            <v>120.56</v>
          </cell>
          <cell r="F5598">
            <v>40.95</v>
          </cell>
          <cell r="G5598">
            <v>79.61</v>
          </cell>
        </row>
        <row r="5599">
          <cell r="B5599">
            <v>101592</v>
          </cell>
          <cell r="C5599" t="str">
            <v>ESCORAMENTO DE VALA, TIPO CONTÍNUO COM PERFIL METÁLICO "U", COM PROFUNDIDADE DE 3,0 A 4,5 M, LARGURA MENOR QUE 1,5 M. AF_08/2020</v>
          </cell>
          <cell r="D5599" t="str">
            <v>M2</v>
          </cell>
          <cell r="E5599">
            <v>51.64</v>
          </cell>
          <cell r="F5599">
            <v>16.24</v>
          </cell>
          <cell r="G5599">
            <v>35.4</v>
          </cell>
        </row>
        <row r="5600">
          <cell r="B5600">
            <v>101593</v>
          </cell>
          <cell r="C5600" t="str">
            <v>ESCORAMENTO DE VALA, TIPO CONTÍNUO COM PERFIL METÁLICO "U", COM PROFUNDIDADE DE 3,0 A 4,5 M, LARGURA MAIOR OU IGUAL A 1,5 M E MENOR QUE 2,5 M. AF_08/2020</v>
          </cell>
          <cell r="D5600" t="str">
            <v>M2</v>
          </cell>
          <cell r="E5600">
            <v>97.94</v>
          </cell>
          <cell r="F5600">
            <v>32.33</v>
          </cell>
          <cell r="G5600">
            <v>65.61</v>
          </cell>
        </row>
        <row r="5601">
          <cell r="B5601">
            <v>101600</v>
          </cell>
          <cell r="C5601" t="str">
            <v>ESCORAMENTO DE VALA, TIPO BLINDAGEM, COM PROFUNDIDADE DE 0 A 1,5 M, LARGURA MENOR QUE 1,5 M - EXECUÇÃO, NÃO INCLUI MATERIAL. AF_08/2020</v>
          </cell>
          <cell r="D5601" t="str">
            <v>M2</v>
          </cell>
          <cell r="E5601">
            <v>18.73</v>
          </cell>
          <cell r="F5601">
            <v>6.65</v>
          </cell>
          <cell r="G5601">
            <v>12.08</v>
          </cell>
        </row>
        <row r="5602">
          <cell r="B5602">
            <v>101601</v>
          </cell>
          <cell r="C5602" t="str">
            <v>ESCORAMENTO DE VALA, TIPO BLINDAGEM COM PROFUNDIDADE DE 0 A 1,5 M, LARGURA MAIOR OU IGUAL A 1,5 M E MENOR QUE 2,5 M - EXECUÇÃO, NÃO INCLUI MATERIAL. AF_08/2020</v>
          </cell>
          <cell r="D5602" t="str">
            <v>M2</v>
          </cell>
          <cell r="E5602">
            <v>27.74</v>
          </cell>
          <cell r="F5602">
            <v>9.86</v>
          </cell>
          <cell r="G5602">
            <v>17.88</v>
          </cell>
        </row>
        <row r="5603">
          <cell r="B5603">
            <v>101602</v>
          </cell>
          <cell r="C5603" t="str">
            <v>ESCORAMENTO DE VALA, TIPO BLINDAGEM, COM PROFUNDIDADE DE 1,5 A 3,0 M, LARGURA MENOR QUE 1,5 M - EXECUÇÃO, NÃO INCLUI MATERIAL. AF_08/2020</v>
          </cell>
          <cell r="D5603" t="str">
            <v>M2</v>
          </cell>
          <cell r="E5603">
            <v>13.89</v>
          </cell>
          <cell r="F5603">
            <v>4.93</v>
          </cell>
          <cell r="G5603">
            <v>8.96</v>
          </cell>
        </row>
        <row r="5604">
          <cell r="B5604">
            <v>101603</v>
          </cell>
          <cell r="C5604" t="str">
            <v>ESCORAMENTO DE VALA, TIPO BLINDAGEM, COM PROFUNDIDADE DE 1,5 A 3,0 M, LARGURA MAIOR OU IGUAL A 1,5 M E MENOR QUE 2,5 M - EXECUÇÃO, NÃO INCLUI MATERIAL. AF_08/2020</v>
          </cell>
          <cell r="D5604" t="str">
            <v>M2</v>
          </cell>
          <cell r="E5604">
            <v>22.9</v>
          </cell>
          <cell r="F5604">
            <v>8.14</v>
          </cell>
          <cell r="G5604">
            <v>14.76</v>
          </cell>
        </row>
        <row r="5605">
          <cell r="B5605">
            <v>101604</v>
          </cell>
          <cell r="C5605" t="str">
            <v>ESCORAMENTO DE VALA, TIPO BLINDAGEM, COM PROFUNDIDADE DE 3,0 A 4,5 M, LARGURA MENOR QUE 1,5 M - EXECUÇÃO, NÃO INCLUI MATERIAL. AF_08/2020</v>
          </cell>
          <cell r="D5605" t="str">
            <v>M2</v>
          </cell>
          <cell r="E5605">
            <v>9.09</v>
          </cell>
          <cell r="F5605">
            <v>3.23</v>
          </cell>
          <cell r="G5605">
            <v>5.86</v>
          </cell>
        </row>
        <row r="5606">
          <cell r="B5606">
            <v>101605</v>
          </cell>
          <cell r="C5606" t="str">
            <v>ESCORAMENTO DE VALA, TIPO BLINDAGEM, COM PROFUNDIDADE DE 3,0 A 4,5 M, LARGURA MAIOR OU IGUAL A 1,5 M E MENOR QUE 2,5 M - EXECUÇÃO, NÃO INCLUI MATERIAL. AF_08/2020</v>
          </cell>
          <cell r="D5606" t="str">
            <v>M2</v>
          </cell>
          <cell r="E5606">
            <v>18.09</v>
          </cell>
          <cell r="F5606">
            <v>6.44</v>
          </cell>
          <cell r="G5606">
            <v>11.65</v>
          </cell>
        </row>
        <row r="5607">
          <cell r="B5607">
            <v>101616</v>
          </cell>
          <cell r="C5607" t="str">
            <v>PREPARO DE FUNDO DE VALA COM LARGURA MENOR QUE 1,5 M (ACERTO DO SOLO NATURAL). AF_08/2020</v>
          </cell>
          <cell r="D5607" t="str">
            <v>M2</v>
          </cell>
          <cell r="E5607">
            <v>6.19</v>
          </cell>
          <cell r="F5607">
            <v>4.58</v>
          </cell>
          <cell r="G5607">
            <v>1.61</v>
          </cell>
        </row>
        <row r="5608">
          <cell r="B5608">
            <v>101617</v>
          </cell>
          <cell r="C5608" t="str">
            <v>PREPARO DE FUNDO DE VALA COM LARGURA MAIOR OU IGUAL A 1,5 M E MENOR QUE 2,5 M (ACERTO DO SOLO NATURAL). AF_08/2020</v>
          </cell>
          <cell r="D5608" t="str">
            <v>M2</v>
          </cell>
          <cell r="E5608">
            <v>3.04</v>
          </cell>
          <cell r="F5608">
            <v>2.24</v>
          </cell>
          <cell r="G5608">
            <v>0.8</v>
          </cell>
        </row>
        <row r="5609">
          <cell r="B5609">
            <v>101618</v>
          </cell>
          <cell r="C5609" t="str">
            <v>PREPARO DE FUNDO DE VALA COM LARGURA MENOR QUE 1,5 M, COM CAMADA DE AREIA, LANÇAMENTO MANUAL. AF_08/2020</v>
          </cell>
          <cell r="D5609" t="str">
            <v>M3</v>
          </cell>
          <cell r="E5609">
            <v>229.37</v>
          </cell>
          <cell r="F5609">
            <v>90.95</v>
          </cell>
          <cell r="G5609">
            <v>138.42</v>
          </cell>
        </row>
        <row r="5610">
          <cell r="B5610">
            <v>101619</v>
          </cell>
          <cell r="C5610" t="str">
            <v>PREPARO DE FUNDO DE VALA COM LARGURA MENOR QUE 1,5 M, COM CAMADA DE BRITA, LANÇAMENTO MANUAL. AF_08/2020</v>
          </cell>
          <cell r="D5610" t="str">
            <v>M3</v>
          </cell>
          <cell r="E5610">
            <v>267.92</v>
          </cell>
          <cell r="F5610">
            <v>111.16</v>
          </cell>
          <cell r="G5610">
            <v>156.76</v>
          </cell>
        </row>
        <row r="5611">
          <cell r="B5611">
            <v>101620</v>
          </cell>
          <cell r="C5611" t="str">
            <v>PREPARO DE FUNDO DE VALA COM LARGURA MAIOR OU IGUAL A 1,5 M E MENOR QUE 2,5 M, COM CAMADA DE AREIA, LANÇAMENTO MANUAL. AF_08/2020</v>
          </cell>
          <cell r="D5611" t="str">
            <v>M3</v>
          </cell>
          <cell r="E5611">
            <v>204.01</v>
          </cell>
          <cell r="F5611">
            <v>72.1</v>
          </cell>
          <cell r="G5611">
            <v>131.91</v>
          </cell>
        </row>
        <row r="5612">
          <cell r="B5612">
            <v>101621</v>
          </cell>
          <cell r="C5612" t="str">
            <v>PREPARO DE FUNDO DE VALA COM LARGURA MAIOR OU IGUAL A 1,5 M E MENOR QUE 2,5 M, COM CAMADA DE BRITA, LANÇAMENTO MANUAL. AF_08/2020</v>
          </cell>
          <cell r="D5612" t="str">
            <v>M3</v>
          </cell>
          <cell r="E5612">
            <v>242.54</v>
          </cell>
          <cell r="F5612">
            <v>92.31</v>
          </cell>
          <cell r="G5612">
            <v>150.23</v>
          </cell>
        </row>
        <row r="5613">
          <cell r="B5613">
            <v>101622</v>
          </cell>
          <cell r="C5613" t="str">
            <v>PREPARO DE FUNDO DE VALA COM LARGURA MENOR QUE 1,5 M, COM CAMADA DE AREIA, LANÇAMENTO MECANIZADO. AF_08/2020</v>
          </cell>
          <cell r="D5613" t="str">
            <v>M3</v>
          </cell>
          <cell r="E5613">
            <v>205.43</v>
          </cell>
          <cell r="F5613">
            <v>54.4</v>
          </cell>
          <cell r="G5613">
            <v>151.03</v>
          </cell>
        </row>
        <row r="5614">
          <cell r="B5614">
            <v>101623</v>
          </cell>
          <cell r="C5614" t="str">
            <v>PREPARO DE FUNDO DE VALA COM LARGURA MENOR QUE 1,5 M, COM CAMADA DE BRITA, LANÇAMENTO MECANIZADO. AF_08/2020</v>
          </cell>
          <cell r="D5614" t="str">
            <v>M3</v>
          </cell>
          <cell r="E5614">
            <v>238.39</v>
          </cell>
          <cell r="F5614">
            <v>66.11</v>
          </cell>
          <cell r="G5614">
            <v>172.28</v>
          </cell>
        </row>
        <row r="5615">
          <cell r="B5615">
            <v>101624</v>
          </cell>
          <cell r="C5615" t="str">
            <v>PREPARO DE FUNDO DE VALA COM LARGURA MAIOR OU IGUAL A 1,5 M E MENOR QUE 2,5 M, COM CAMADA DE BRITA, LANÇAMENTO MECANIZADO. AF_08/2020</v>
          </cell>
          <cell r="D5615" t="str">
            <v>M3</v>
          </cell>
          <cell r="E5615">
            <v>191.75</v>
          </cell>
          <cell r="F5615">
            <v>40.29</v>
          </cell>
          <cell r="G5615">
            <v>151.46</v>
          </cell>
        </row>
        <row r="5616">
          <cell r="B5616">
            <v>101625</v>
          </cell>
          <cell r="C5616" t="str">
            <v>PREPARO DE FUNDO DE VALA COM LARGURA MAIOR OU IGUAL A 1,5 M E MENOR QUE 2,5 M, COM CAMADA DE AREIA, LANÇAMENTO MECANIZADO. AF_08/2020</v>
          </cell>
          <cell r="D5616" t="str">
            <v>M3</v>
          </cell>
          <cell r="E5616">
            <v>164.57</v>
          </cell>
          <cell r="F5616">
            <v>31.71</v>
          </cell>
          <cell r="G5616">
            <v>132.86</v>
          </cell>
        </row>
        <row r="5617">
          <cell r="B5617">
            <v>101630</v>
          </cell>
          <cell r="C5617" t="str">
            <v>SUBSTITUIÇÃO DE REATOR PARA ILUMINAÇÃO PÚBLICA (NÃO INCLUI FORNECIMENTO). AF_02/2025_PS</v>
          </cell>
          <cell r="D5617" t="str">
            <v>UN</v>
          </cell>
          <cell r="E5617">
            <v>74.26</v>
          </cell>
          <cell r="F5617">
            <v>15.46</v>
          </cell>
          <cell r="G5617">
            <v>58.8</v>
          </cell>
        </row>
        <row r="5618">
          <cell r="B5618">
            <v>101632</v>
          </cell>
          <cell r="C5618" t="str">
            <v>RELÉ FOTOELÉTRICO PARA COMANDO DE ILUMINAÇÃO EXTERNA 1000 W - FORNECIMENTO E INSTALAÇÃO. AF_02/2025</v>
          </cell>
          <cell r="D5618" t="str">
            <v>UN</v>
          </cell>
          <cell r="E5618">
            <v>36.25</v>
          </cell>
          <cell r="F5618">
            <v>0.55</v>
          </cell>
          <cell r="G5618">
            <v>35.7</v>
          </cell>
        </row>
        <row r="5619">
          <cell r="B5619">
            <v>101633</v>
          </cell>
          <cell r="C5619" t="str">
            <v>SUBSTITUIÇÃO DE RELÉ FOTOELÉTRICO PARA COMANDO DE ILUMINAÇÃO EXTERNA 1000 W - FORNECIMENTO E INSTALAÇÃO. AF_02/2025_PS</v>
          </cell>
          <cell r="D5619" t="str">
            <v>UN</v>
          </cell>
          <cell r="E5619">
            <v>98.66</v>
          </cell>
          <cell r="F5619">
            <v>7.03</v>
          </cell>
          <cell r="G5619">
            <v>91.63</v>
          </cell>
        </row>
        <row r="5620">
          <cell r="B5620">
            <v>101636</v>
          </cell>
          <cell r="C5620" t="str">
            <v>BRAÇO PARA ILUMINAÇÃO PÚBLICA, EM TUBO DE AÇO GALVANIZADO, COMPRIMENTO DE 1,50 M, PARA FIXAÇÃO EM POSTE DE CONCRETO - FORNECIMENTO E INSTALAÇÃO. AF_02/2025_PS</v>
          </cell>
          <cell r="D5620" t="str">
            <v>UN</v>
          </cell>
          <cell r="E5620">
            <v>143.54</v>
          </cell>
          <cell r="F5620">
            <v>28.18</v>
          </cell>
          <cell r="G5620">
            <v>115.36</v>
          </cell>
        </row>
        <row r="5621">
          <cell r="B5621">
            <v>101637</v>
          </cell>
          <cell r="C5621" t="str">
            <v>BRAÇO PARA ILUMINAÇÃO PÚBLICA, EM TUBO DE AÇO GALVANIZADO, COMPRIMENTO DE 1,50 M, PARA FIXAÇÃO EM POSTE METÁLICO - FORNECIMENTO E INSTALAÇÃO. AF_02/2025_PS</v>
          </cell>
          <cell r="D5621" t="str">
            <v>UN</v>
          </cell>
          <cell r="E5621">
            <v>138.14</v>
          </cell>
          <cell r="F5621">
            <v>28.18</v>
          </cell>
          <cell r="G5621">
            <v>109.96</v>
          </cell>
        </row>
        <row r="5622">
          <cell r="B5622">
            <v>101651</v>
          </cell>
          <cell r="C5622" t="str">
            <v>SUBSTITUIÇÃO DE LÂMPADA PARA ILUMINAÇÃO PÚBLICA (NÃO INCLUI FORNECIMENTO). AF_02/2025_PS</v>
          </cell>
          <cell r="D5622" t="str">
            <v>UN</v>
          </cell>
          <cell r="E5622">
            <v>64.65</v>
          </cell>
          <cell r="F5622">
            <v>8.17</v>
          </cell>
          <cell r="G5622">
            <v>56.48</v>
          </cell>
        </row>
        <row r="5623">
          <cell r="B5623">
            <v>101654</v>
          </cell>
          <cell r="C5623" t="str">
            <v>LUMINÁRIA DE LED PARA ILUMINAÇÃO PÚBLICA, DE 33 W ATÉ 50 W - FORNECIMENTO E INSTALAÇÃO. AF_02/2025_PS</v>
          </cell>
          <cell r="D5623" t="str">
            <v>UN</v>
          </cell>
          <cell r="E5623">
            <v>191.08</v>
          </cell>
          <cell r="F5623">
            <v>14.12</v>
          </cell>
          <cell r="G5623">
            <v>176.96</v>
          </cell>
        </row>
        <row r="5624">
          <cell r="B5624">
            <v>101655</v>
          </cell>
          <cell r="C5624" t="str">
            <v>LUMINÁRIA DE LED PARA ILUMINAÇÃO PÚBLICA, DE 51 W ATÉ 67 W - FORNECIMENTO E INSTALAÇÃO. AF_02/2025_PS</v>
          </cell>
          <cell r="D5624" t="str">
            <v>UN</v>
          </cell>
          <cell r="E5624">
            <v>291.28</v>
          </cell>
          <cell r="F5624">
            <v>14.13</v>
          </cell>
          <cell r="G5624">
            <v>277.15</v>
          </cell>
        </row>
        <row r="5625">
          <cell r="B5625">
            <v>101656</v>
          </cell>
          <cell r="C5625" t="str">
            <v>LUMINÁRIA DE LED PARA ILUMINAÇÃO PÚBLICA, DE 68 W ATÉ 97 W - FORNECIMENTO E INSTALAÇÃO. AF_02/2025_PS</v>
          </cell>
          <cell r="D5625" t="str">
            <v>UN</v>
          </cell>
          <cell r="E5625">
            <v>314.67</v>
          </cell>
          <cell r="F5625">
            <v>14.13</v>
          </cell>
          <cell r="G5625">
            <v>300.54</v>
          </cell>
        </row>
        <row r="5626">
          <cell r="B5626">
            <v>101657</v>
          </cell>
          <cell r="C5626" t="str">
            <v>LUMINÁRIA DE LED PARA ILUMINAÇÃO PÚBLICA, DE 98 W ATÉ 137 W - FORNECIMENTO E INSTALAÇÃO. AF_02/2025_PS</v>
          </cell>
          <cell r="D5626" t="str">
            <v>UN</v>
          </cell>
          <cell r="E5626">
            <v>364.51</v>
          </cell>
          <cell r="F5626">
            <v>14.14</v>
          </cell>
          <cell r="G5626">
            <v>350.37</v>
          </cell>
        </row>
        <row r="5627">
          <cell r="B5627">
            <v>101658</v>
          </cell>
          <cell r="C5627" t="str">
            <v>LUMINÁRIA DE LED PARA ILUMINAÇÃO PÚBLICA, DE 138 W ATÉ 180 W - FORNECIMENTO E INSTALAÇÃO. AF_02/2025_PS</v>
          </cell>
          <cell r="D5627" t="str">
            <v>UN</v>
          </cell>
          <cell r="E5627">
            <v>466.98</v>
          </cell>
          <cell r="F5627">
            <v>14.15</v>
          </cell>
          <cell r="G5627">
            <v>452.83</v>
          </cell>
        </row>
        <row r="5628">
          <cell r="B5628">
            <v>101659</v>
          </cell>
          <cell r="C5628" t="str">
            <v>LUMINÁRIA DE LED PARA ILUMINAÇÃO PÚBLICA, DE 181 W ATÉ 239 W - FORNECIMENTO E INSTALAÇÃO. AF_02/2025_PS</v>
          </cell>
          <cell r="D5628" t="str">
            <v>UN</v>
          </cell>
          <cell r="E5628">
            <v>530.71</v>
          </cell>
          <cell r="F5628">
            <v>14.12</v>
          </cell>
          <cell r="G5628">
            <v>516.59</v>
          </cell>
        </row>
        <row r="5629">
          <cell r="B5629">
            <v>101660</v>
          </cell>
          <cell r="C5629" t="str">
            <v>LUMINÁRIA DE LED PARA ILUMINAÇÃO PÚBLICA, DE 240 W ATÉ 350 W - FORNECIMENTO E INSTALAÇÃO. AF_02/2025_PS</v>
          </cell>
          <cell r="D5629" t="str">
            <v>UN</v>
          </cell>
          <cell r="E5629">
            <v>831.57</v>
          </cell>
          <cell r="F5629">
            <v>14.14</v>
          </cell>
          <cell r="G5629">
            <v>817.43</v>
          </cell>
        </row>
        <row r="5630">
          <cell r="B5630">
            <v>101661</v>
          </cell>
          <cell r="C5630" t="str">
            <v>SUBSTITUIÇÃO DE LUMINÁRIA DE VAPOR DE MERCÚRIO/VAPOR DE SÓDIO POR LUMINÁRIA DE LED PARA ILUMINAÇÃO PÚBLICA (NÃO INCLUI FORNECIMENTO). AF_02/2025_PS</v>
          </cell>
          <cell r="D5630" t="str">
            <v>UN</v>
          </cell>
          <cell r="E5630">
            <v>123.57</v>
          </cell>
          <cell r="F5630">
            <v>52.86</v>
          </cell>
          <cell r="G5630">
            <v>70.71</v>
          </cell>
        </row>
        <row r="5631">
          <cell r="B5631">
            <v>101663</v>
          </cell>
          <cell r="C5631" t="str">
            <v>ABRAÇADEIRA DE FIXAÇÃO DE BRAÇOS DE LUMINÁRIAS DE 2" - FORNECIMENTO E INSTALAÇÃO. AF_02/2025</v>
          </cell>
          <cell r="D5631" t="str">
            <v>UN</v>
          </cell>
          <cell r="E5631">
            <v>24.68</v>
          </cell>
          <cell r="F5631">
            <v>12.2</v>
          </cell>
          <cell r="G5631">
            <v>12.48</v>
          </cell>
        </row>
        <row r="5632">
          <cell r="B5632">
            <v>101664</v>
          </cell>
          <cell r="C5632" t="str">
            <v>ABRAÇADEIRA DE FIXAÇÃO DE BRAÇOS DE LUMINÁRIAS DE 3" - FORNECIMENTO E INSTALAÇÃO. AF_02/2025</v>
          </cell>
          <cell r="D5632" t="str">
            <v>UN</v>
          </cell>
          <cell r="E5632">
            <v>25.94</v>
          </cell>
          <cell r="F5632">
            <v>12.2</v>
          </cell>
          <cell r="G5632">
            <v>13.74</v>
          </cell>
        </row>
        <row r="5633">
          <cell r="B5633">
            <v>101665</v>
          </cell>
          <cell r="C5633" t="str">
            <v>ABRAÇADEIRA DE FIXAÇÃO DE BRAÇOS DE LUMINÁRIAS DE 4" - FORNECIMENTO E INSTALAÇÃO. AF_02/2025</v>
          </cell>
          <cell r="D5633" t="str">
            <v>UN</v>
          </cell>
          <cell r="E5633">
            <v>31.32</v>
          </cell>
          <cell r="F5633">
            <v>12.2</v>
          </cell>
          <cell r="G5633">
            <v>19.12</v>
          </cell>
        </row>
        <row r="5634">
          <cell r="B5634">
            <v>101725</v>
          </cell>
          <cell r="C5634" t="str">
            <v>PISO EM LADRILHO HIDRÁULICO APLICADO EM AMBIENTES INTERNOS DE ÁREA MENOR QUE 5 M², INCLUSO APLICAÇÃO DE RESINA. AF_09/2020</v>
          </cell>
          <cell r="D5634" t="str">
            <v>M2</v>
          </cell>
          <cell r="E5634">
            <v>299.11</v>
          </cell>
          <cell r="F5634">
            <v>125.27</v>
          </cell>
          <cell r="G5634">
            <v>173.84</v>
          </cell>
        </row>
        <row r="5635">
          <cell r="B5635">
            <v>101726</v>
          </cell>
          <cell r="C5635" t="str">
            <v>PISO EM LADRILHO HIDRÁULICO APLICADO EM AMBIENTES INTERNOS DE ÁREA ENTRE 5 E 15 M², INCLUSO APLICAÇÃO DE RESINA. AF_09/2020</v>
          </cell>
          <cell r="D5635" t="str">
            <v>M2</v>
          </cell>
          <cell r="E5635">
            <v>212.15</v>
          </cell>
          <cell r="F5635">
            <v>59.95</v>
          </cell>
          <cell r="G5635">
            <v>152.2</v>
          </cell>
        </row>
        <row r="5636">
          <cell r="B5636">
            <v>101727</v>
          </cell>
          <cell r="C5636" t="str">
            <v>PISO VINÍLICO SEMI-FLEXÍVEL EM PLACAS, PADRÃO LISO, ESPESSURA 3,2 MM, FIXADO COM COLA. AF_09/2020</v>
          </cell>
          <cell r="D5636" t="str">
            <v>M2</v>
          </cell>
          <cell r="E5636">
            <v>185.04</v>
          </cell>
          <cell r="F5636">
            <v>4.66</v>
          </cell>
          <cell r="G5636">
            <v>180.38</v>
          </cell>
        </row>
        <row r="5637">
          <cell r="B5637">
            <v>101729</v>
          </cell>
          <cell r="C5637" t="str">
            <v>PISO EM TACO DE MADEIRA 7X42CM, FIXADO COM COLA BASE DE PVA. AF_09/2020</v>
          </cell>
          <cell r="D5637" t="str">
            <v>M2</v>
          </cell>
          <cell r="E5637">
            <v>206.85</v>
          </cell>
          <cell r="F5637">
            <v>10.26</v>
          </cell>
          <cell r="G5637">
            <v>196.59</v>
          </cell>
        </row>
        <row r="5638">
          <cell r="B5638">
            <v>101731</v>
          </cell>
          <cell r="C5638" t="str">
            <v>PISO EM PEDRA ASSENTADO SOBRE ARGAMASSA 1:3 (CIMENTO E AREIA). AF_09/2020</v>
          </cell>
          <cell r="D5638" t="str">
            <v>M2</v>
          </cell>
          <cell r="E5638">
            <v>345.95</v>
          </cell>
          <cell r="F5638">
            <v>38.71</v>
          </cell>
          <cell r="G5638">
            <v>307.24</v>
          </cell>
        </row>
        <row r="5639">
          <cell r="B5639">
            <v>101732</v>
          </cell>
          <cell r="C5639" t="str">
            <v>PISO EM PEDRA ARDÓSIA ASSENTADO SOBRE ARGAMASSA 1:3 (CIMENTO E AREIA). AF_09/2020</v>
          </cell>
          <cell r="D5639" t="str">
            <v>M2</v>
          </cell>
          <cell r="E5639">
            <v>103.96</v>
          </cell>
          <cell r="F5639">
            <v>26.76</v>
          </cell>
          <cell r="G5639">
            <v>77.2</v>
          </cell>
        </row>
        <row r="5640">
          <cell r="B5640">
            <v>101733</v>
          </cell>
          <cell r="C5640" t="str">
            <v>PISO DE BORRACHA PASTILHADO/FRISADO, ESPESSURA 7MM, ASSENTADO COM ARGAMASSA. AF_09/2020</v>
          </cell>
          <cell r="D5640" t="str">
            <v>M2</v>
          </cell>
          <cell r="E5640">
            <v>254.04</v>
          </cell>
          <cell r="F5640">
            <v>19.66</v>
          </cell>
          <cell r="G5640">
            <v>234.38</v>
          </cell>
        </row>
        <row r="5641">
          <cell r="B5641">
            <v>101734</v>
          </cell>
          <cell r="C5641" t="str">
            <v>PISO DE BORRACHA PASTILHADO, ESPESSURA 15MM, ASSENTADO COM ARGAMASSA. AF_09/2020</v>
          </cell>
          <cell r="D5641" t="str">
            <v>M2</v>
          </cell>
          <cell r="E5641">
            <v>384.5</v>
          </cell>
          <cell r="F5641">
            <v>19.65</v>
          </cell>
          <cell r="G5641">
            <v>364.85</v>
          </cell>
        </row>
        <row r="5642">
          <cell r="B5642">
            <v>101735</v>
          </cell>
          <cell r="C5642" t="str">
            <v>PISO DE BORRACHA ESPORTIVO, ESPESSURA 15MM, ASSENTADO COM ARGAMASSA. AF_09/2020</v>
          </cell>
          <cell r="D5642" t="str">
            <v>M2</v>
          </cell>
          <cell r="E5642">
            <v>393.97</v>
          </cell>
          <cell r="F5642">
            <v>19.66</v>
          </cell>
          <cell r="G5642">
            <v>374.31</v>
          </cell>
        </row>
        <row r="5643">
          <cell r="B5643">
            <v>101736</v>
          </cell>
          <cell r="C5643" t="str">
            <v>PISO DE BORRACHA PASTILHADO, ESPESSURA 3,5MM, FIXADO COM ADESIVO ACRÍLICO. AF_09/2020</v>
          </cell>
          <cell r="D5643" t="str">
            <v>M2</v>
          </cell>
          <cell r="E5643">
            <v>97.84</v>
          </cell>
          <cell r="F5643">
            <v>12.61</v>
          </cell>
          <cell r="G5643">
            <v>85.23</v>
          </cell>
        </row>
        <row r="5644">
          <cell r="B5644">
            <v>101737</v>
          </cell>
          <cell r="C5644" t="str">
            <v>PISO DE BORRACHA CANELADO, ESPESSURA 3,5MM, FIXADO COM ADESIVO ACRÍLICO. AF_09/2020</v>
          </cell>
          <cell r="D5644" t="str">
            <v>M2</v>
          </cell>
          <cell r="E5644">
            <v>116.56</v>
          </cell>
          <cell r="F5644">
            <v>12.61</v>
          </cell>
          <cell r="G5644">
            <v>103.95</v>
          </cell>
        </row>
        <row r="5645">
          <cell r="B5645">
            <v>101738</v>
          </cell>
          <cell r="C5645" t="str">
            <v>RODAPÉ EM MADEIRA, ALTURA 7CM, FIXADO COM COLA. AF_09/2020</v>
          </cell>
          <cell r="D5645" t="str">
            <v>M</v>
          </cell>
          <cell r="E5645">
            <v>30.18</v>
          </cell>
          <cell r="F5645">
            <v>9.42</v>
          </cell>
          <cell r="G5645">
            <v>20.76</v>
          </cell>
        </row>
        <row r="5646">
          <cell r="B5646">
            <v>101739</v>
          </cell>
          <cell r="C5646" t="str">
            <v>RODAPÉ EM MADEIRA, ALTURA 7CM, FIXADO COM COLA E PARAFUSOS. AF_09/2020</v>
          </cell>
          <cell r="D5646" t="str">
            <v>M</v>
          </cell>
          <cell r="E5646">
            <v>33.8</v>
          </cell>
          <cell r="F5646">
            <v>10.96</v>
          </cell>
          <cell r="G5646">
            <v>22.84</v>
          </cell>
        </row>
        <row r="5647">
          <cell r="B5647">
            <v>101740</v>
          </cell>
          <cell r="C5647" t="str">
            <v>RODAPÉ EM ARDÓSIA ALTURA 10CM. AF_09/2020</v>
          </cell>
          <cell r="D5647" t="str">
            <v>M</v>
          </cell>
          <cell r="E5647">
            <v>49.34</v>
          </cell>
          <cell r="F5647">
            <v>22.27</v>
          </cell>
          <cell r="G5647">
            <v>27.07</v>
          </cell>
        </row>
        <row r="5648">
          <cell r="B5648">
            <v>101741</v>
          </cell>
          <cell r="C5648" t="str">
            <v>RODAPÉ EM MARMORITE, ALTURA 10CM. AF_09/2020</v>
          </cell>
          <cell r="D5648" t="str">
            <v>M</v>
          </cell>
          <cell r="E5648">
            <v>22.97</v>
          </cell>
          <cell r="F5648">
            <v>15.4</v>
          </cell>
          <cell r="G5648">
            <v>7.57</v>
          </cell>
        </row>
        <row r="5649">
          <cell r="B5649">
            <v>101742</v>
          </cell>
          <cell r="C5649" t="str">
            <v>RODAPÉ BORRACHA LISO, ALTURA = 7CM, ESPESSURA = 2 MM, PARA ARGAMASSA. AF_09/2020</v>
          </cell>
          <cell r="D5649" t="str">
            <v>M</v>
          </cell>
          <cell r="E5649">
            <v>56.51</v>
          </cell>
          <cell r="F5649">
            <v>18</v>
          </cell>
          <cell r="G5649">
            <v>38.51</v>
          </cell>
        </row>
        <row r="5650">
          <cell r="B5650">
            <v>101746</v>
          </cell>
          <cell r="C5650" t="str">
            <v>ASSOALHO DE MADEIRA. AF_09/2020</v>
          </cell>
          <cell r="D5650" t="str">
            <v>M2</v>
          </cell>
          <cell r="E5650">
            <v>319.35</v>
          </cell>
          <cell r="F5650">
            <v>11.98</v>
          </cell>
          <cell r="G5650">
            <v>307.37</v>
          </cell>
        </row>
        <row r="5651">
          <cell r="B5651">
            <v>101747</v>
          </cell>
          <cell r="C5651" t="str">
            <v>PISO EM CONCRETO 20 MPA PREPARO MECÂNICO, ESPESSURA 7CM. AF_09/2020</v>
          </cell>
          <cell r="D5651" t="str">
            <v>M2</v>
          </cell>
          <cell r="E5651">
            <v>82.27</v>
          </cell>
          <cell r="F5651">
            <v>2.91</v>
          </cell>
          <cell r="G5651">
            <v>79.36</v>
          </cell>
        </row>
        <row r="5652">
          <cell r="B5652">
            <v>101748</v>
          </cell>
          <cell r="C5652" t="str">
            <v>PREPARO DE CONTRAPISO COM POLITRIZ. AF_09/2020</v>
          </cell>
          <cell r="D5652" t="str">
            <v>M2</v>
          </cell>
          <cell r="E5652">
            <v>3.42</v>
          </cell>
          <cell r="F5652">
            <v>2.45</v>
          </cell>
          <cell r="G5652">
            <v>0.97</v>
          </cell>
        </row>
        <row r="5653">
          <cell r="B5653">
            <v>101749</v>
          </cell>
          <cell r="C5653" t="str">
            <v>PISO CIMENTADO, TRAÇO 1:3 (CIMENTO E AREIA), ACABAMENTO LISO, ESPESSURA 4,0 CM, PREPARO MECÂNICO DA ARGAMASSA. AF_09/2020</v>
          </cell>
          <cell r="D5653" t="str">
            <v>M2</v>
          </cell>
          <cell r="E5653">
            <v>58.98</v>
          </cell>
          <cell r="F5653">
            <v>17.65</v>
          </cell>
          <cell r="G5653">
            <v>41.33</v>
          </cell>
        </row>
        <row r="5654">
          <cell r="B5654">
            <v>101750</v>
          </cell>
          <cell r="C5654" t="str">
            <v>PISO CIMENTADO, TRAÇO 1:3 (CIMENTO E AREIA), ACABAMENTO RÚSTICO, ESPESSURA 4,0 CM, PREPARO MECÂNICO DA ARGAMASSA. AF_09/2020</v>
          </cell>
          <cell r="D5654" t="str">
            <v>M2</v>
          </cell>
          <cell r="E5654">
            <v>56.5</v>
          </cell>
          <cell r="F5654">
            <v>16.11</v>
          </cell>
          <cell r="G5654">
            <v>40.39</v>
          </cell>
        </row>
        <row r="5655">
          <cell r="B5655">
            <v>101751</v>
          </cell>
          <cell r="C5655" t="str">
            <v>PISO EM TACO DE MADEIRA 7X21CM, FIXADO COM COLA BASE DE PVA. AF_09/2020</v>
          </cell>
          <cell r="D5655" t="str">
            <v>M2</v>
          </cell>
          <cell r="E5655">
            <v>212.99</v>
          </cell>
          <cell r="F5655">
            <v>14.91</v>
          </cell>
          <cell r="G5655">
            <v>198.08</v>
          </cell>
        </row>
        <row r="5656">
          <cell r="B5656">
            <v>101767</v>
          </cell>
          <cell r="C5656" t="str">
            <v>CONSTRUÇÃO DE BASE E SUB-BASE PARA PAVIMENTAÇÃO DE SOLO ESTABILIZADO GRANULOMETRICAMENTE COM MISTURA DE SOLOS EM PISTA - EXCLUSIVE SOLO, ESCAVAÇÃO, CARGA E TRANSPORTE. AF_09/2024</v>
          </cell>
          <cell r="D5656" t="str">
            <v>M3</v>
          </cell>
          <cell r="E5656">
            <v>30.99</v>
          </cell>
          <cell r="F5656">
            <v>10.86</v>
          </cell>
          <cell r="G5656">
            <v>20.13</v>
          </cell>
        </row>
        <row r="5657">
          <cell r="B5657">
            <v>101768</v>
          </cell>
          <cell r="C5657" t="str">
            <v>CONSTRUÇÃO DE BASE E SUB-BASE PARA PAVIMENTAÇÃO DE SOLO ESTABILIZADO GRANULOMETRICAMENTE SEM MISTURA DE SOLOS - EXCLUSIVE SOLO, ESCAVAÇÃO, CARGA E TRANSPORTE. AF_09/2024</v>
          </cell>
          <cell r="D5657" t="str">
            <v>M3</v>
          </cell>
          <cell r="E5657">
            <v>27.16</v>
          </cell>
          <cell r="F5657">
            <v>8.41</v>
          </cell>
          <cell r="G5657">
            <v>18.75</v>
          </cell>
        </row>
        <row r="5658">
          <cell r="B5658">
            <v>101791</v>
          </cell>
          <cell r="C5658" t="str">
            <v>FABRICAÇÃO DE ESCORAS DO TIPO PONTALETE, EM MADEIRA, PARA PÉ-DIREITO DUPLO. AF_09/2020</v>
          </cell>
          <cell r="D5658" t="str">
            <v>M</v>
          </cell>
          <cell r="E5658">
            <v>22.07</v>
          </cell>
          <cell r="F5658">
            <v>1.84</v>
          </cell>
          <cell r="G5658">
            <v>20.23</v>
          </cell>
        </row>
        <row r="5659">
          <cell r="B5659">
            <v>101792</v>
          </cell>
          <cell r="C5659" t="str">
            <v>ESCORAMENTO DE FÔRMAS DE LAJE EM MADEIRA NÃO APARELHADA, PÉ-DIREITO SIMPLES, INCLUSO TRAVAMENTO, 4 UTILIZAÇÕES. AF_09/2020</v>
          </cell>
          <cell r="D5659" t="str">
            <v>M3</v>
          </cell>
          <cell r="E5659">
            <v>14.79</v>
          </cell>
          <cell r="F5659">
            <v>5.72</v>
          </cell>
          <cell r="G5659">
            <v>9.07</v>
          </cell>
        </row>
        <row r="5660">
          <cell r="B5660">
            <v>101793</v>
          </cell>
          <cell r="C5660" t="str">
            <v>ESCORAMENTO DE FÔRMAS DE LAJE EM MADEIRA NÃO APARELHADA, PÉ-DIREITO DUPLO, INCLUSO TRAVAMENTO, 4 UTILIZAÇÕES. AF_09/2020</v>
          </cell>
          <cell r="D5660" t="str">
            <v>M3</v>
          </cell>
          <cell r="E5660">
            <v>22.44</v>
          </cell>
          <cell r="F5660">
            <v>7.59</v>
          </cell>
          <cell r="G5660">
            <v>14.85</v>
          </cell>
        </row>
        <row r="5661">
          <cell r="B5661">
            <v>101795</v>
          </cell>
          <cell r="C5661" t="str">
            <v>CAIXA ENTERRADA PARA INSTALAÇÕES TELEFÔNICAS TIPO R1, EM ALVENARIA COM BLOCOS DE CONCRETO, DIMENSÕES INTERNAS: 0,35X0,60X0,60 M, EXCLUINDO TAMPÃO. AF_12/2020</v>
          </cell>
          <cell r="D5661" t="str">
            <v>UN</v>
          </cell>
          <cell r="E5661">
            <v>606.7</v>
          </cell>
          <cell r="F5661">
            <v>203.49</v>
          </cell>
          <cell r="G5661">
            <v>403.21</v>
          </cell>
        </row>
        <row r="5662">
          <cell r="B5662">
            <v>101798</v>
          </cell>
          <cell r="C5662" t="str">
            <v>TAMPA PARA CAIXA TIPO R1, EM FERRO FUNDIDO, DIMENSÕES INTERNAS: 0,40 X 0,60 M - FORNECIMENTO E INSTALAÇÃO. AF_12/2020</v>
          </cell>
          <cell r="D5662" t="str">
            <v>UN</v>
          </cell>
          <cell r="E5662">
            <v>321.51</v>
          </cell>
          <cell r="F5662">
            <v>32.47</v>
          </cell>
          <cell r="G5662">
            <v>289.04</v>
          </cell>
        </row>
        <row r="5663">
          <cell r="B5663">
            <v>101799</v>
          </cell>
          <cell r="C5663" t="str">
            <v>TAMPA PARA CAIXA TIPO R2 E R3, EM FERRO FUNDIDO, DIMENSÕES INTERNAS: 0,55 X 1,10 M - FORNECIMENTO E INSTALAÇÃO. AF_12/2020</v>
          </cell>
          <cell r="D5663" t="str">
            <v>UN</v>
          </cell>
          <cell r="E5663">
            <v>775.14</v>
          </cell>
          <cell r="F5663">
            <v>53.56</v>
          </cell>
          <cell r="G5663">
            <v>721.58</v>
          </cell>
        </row>
        <row r="5664">
          <cell r="B5664">
            <v>101800</v>
          </cell>
          <cell r="C5664" t="str">
            <v>CAIXA COM GRELHA RETANGULAR DE FERRO FUNDIDO, EM ALVENARIA COM TIJOLOS CERÂMICOS MACIÇOS, DIMENSÕES INTERNAS: 0,30 X 1,00 X 1,00. AF_12/2020</v>
          </cell>
          <cell r="D5664" t="str">
            <v>UN</v>
          </cell>
          <cell r="E5664">
            <v>1409.21</v>
          </cell>
          <cell r="F5664">
            <v>382.88</v>
          </cell>
          <cell r="G5664">
            <v>1026.33</v>
          </cell>
        </row>
        <row r="5665">
          <cell r="B5665">
            <v>101801</v>
          </cell>
          <cell r="C5665" t="str">
            <v>CAIXA COM GRELHA RETANGULAR DE FERRO FUNDIDO, EM ALVENARIA COM BLOCOS DE CONCRETO, DIMENSÕES INTERNAS: 0,30 X 1,00 X 1,00. AF_12/2020</v>
          </cell>
          <cell r="D5665" t="str">
            <v>UN</v>
          </cell>
          <cell r="E5665">
            <v>1069.62</v>
          </cell>
          <cell r="F5665">
            <v>236.39</v>
          </cell>
          <cell r="G5665">
            <v>833.23</v>
          </cell>
        </row>
        <row r="5666">
          <cell r="B5666">
            <v>101802</v>
          </cell>
          <cell r="C5666" t="str">
            <v>CAIXA ENTERRADA RETENTORA DE AREIA RETANGULAR, EM ALVENARIA COM BLOCOS DE CONCRETO, DIMENSÕES INTERNAS: 1,00 X 1,00 X 1,20 M, EXCLUINDO TAMPÃO. AF_12/2020</v>
          </cell>
          <cell r="D5666" t="str">
            <v>UN</v>
          </cell>
          <cell r="E5666">
            <v>1806.38</v>
          </cell>
          <cell r="F5666">
            <v>563.95</v>
          </cell>
          <cell r="G5666">
            <v>1242.43</v>
          </cell>
        </row>
        <row r="5667">
          <cell r="B5667">
            <v>101803</v>
          </cell>
          <cell r="C5667" t="str">
            <v>CAIXA ENTERRADA SEPARADORA DE ÓLEO RETANGULAR, EM ALVENARIA COM BLOCOS DE CONCRETO, DIMENSÕES INTERNAS: 0,6 X 0,6 X 1,00 M, EXCLUINDO TAMPÃO. AF_12/2020</v>
          </cell>
          <cell r="D5667" t="str">
            <v>UN</v>
          </cell>
          <cell r="E5667">
            <v>1131.85</v>
          </cell>
          <cell r="F5667">
            <v>392.19</v>
          </cell>
          <cell r="G5667">
            <v>739.66</v>
          </cell>
        </row>
        <row r="5668">
          <cell r="B5668">
            <v>101804</v>
          </cell>
          <cell r="C5668" t="str">
            <v>CAIXA ENTERRADA SEPARADORA DE ÓLEO RETANGULAR, EM ALVENARIA COM BLOCOS DE CONCRETO, DIMENSÕES INTERNAS: 0,8 X 0,8 X 1,00 M, EXCLUINDO TAMPÃO. AF_12/2020</v>
          </cell>
          <cell r="D5668" t="str">
            <v>UN</v>
          </cell>
          <cell r="E5668">
            <v>1435.96</v>
          </cell>
          <cell r="F5668">
            <v>463.38</v>
          </cell>
          <cell r="G5668">
            <v>972.58</v>
          </cell>
        </row>
        <row r="5669">
          <cell r="B5669">
            <v>101805</v>
          </cell>
          <cell r="C5669" t="str">
            <v>CAIXA ENTERRADA SEPARADORA DE ÓLEO RETANGULAR, EM ALVENARIA COM BLOCOS DE CONCRETO, DIMENSÕES INTERNAS: 1,00 X 1,00 X 1,00 M, EXCLUINDO TAMPÃO. AF_12/2020</v>
          </cell>
          <cell r="D5669" t="str">
            <v>UN</v>
          </cell>
          <cell r="E5669">
            <v>1827.03</v>
          </cell>
          <cell r="F5669">
            <v>591.04</v>
          </cell>
          <cell r="G5669">
            <v>1235.99</v>
          </cell>
        </row>
        <row r="5670">
          <cell r="B5670">
            <v>101806</v>
          </cell>
          <cell r="C5670" t="str">
            <v>CAIXA ENTERRADA DISTRIBUIDORA DE VAZÃO (SUMIDOUROS MÚLTIPLOS), RETANGULAR, EM ALVENARIA COM TIJOLOS MACIÇOS, DIMENSÕES INTERNAS: 0,60 X 0,60 X H=0,50 M. AF_12/2020</v>
          </cell>
          <cell r="D5670" t="str">
            <v>UN</v>
          </cell>
          <cell r="E5670">
            <v>531.15</v>
          </cell>
          <cell r="F5670">
            <v>237</v>
          </cell>
          <cell r="G5670">
            <v>294.15</v>
          </cell>
        </row>
        <row r="5671">
          <cell r="B5671">
            <v>101807</v>
          </cell>
          <cell r="C5671" t="str">
            <v>CAIXA ENTERRADA DISTRIBUIDORA DE VAZÃO (SUMIDOUROS MÚLTIPLOS), RETANGULAR, EM ALVENARIA COM BLOCOS DE CONCRETO, DIMENSÕES INTERNAS: 0,60 X 0,60 X H=0,50 M. AF_12/2020</v>
          </cell>
          <cell r="D5671" t="str">
            <v>UN</v>
          </cell>
          <cell r="E5671">
            <v>508.93</v>
          </cell>
          <cell r="F5671">
            <v>215.07</v>
          </cell>
          <cell r="G5671">
            <v>293.86</v>
          </cell>
        </row>
        <row r="5672">
          <cell r="B5672">
            <v>101808</v>
          </cell>
          <cell r="C5672" t="str">
            <v>CAIXA ENTERRADA DISTRIBUIDORA DE VAZÃO (SUMIDOUROS MÚLTIPLOS), RETANGULAR, EM CONCRETO PRÉ-MOLDADO, DIMENSÕES INTERNAS: 0,60 X 0,60 X H=0,50 M. AF_12/2020</v>
          </cell>
          <cell r="D5672" t="str">
            <v>UN</v>
          </cell>
          <cell r="E5672">
            <v>552.73</v>
          </cell>
          <cell r="F5672">
            <v>53.06</v>
          </cell>
          <cell r="G5672">
            <v>499.67</v>
          </cell>
        </row>
        <row r="5673">
          <cell r="B5673">
            <v>101809</v>
          </cell>
          <cell r="C5673" t="str">
            <v>BASE PARA POCO DE VISITA RETANGULAR PARA ESGOTO E DRENAGEM, EM CONCRETO ESTRUTURAL, DIMENSÕES INTERNAS DE 90X150 M, PROFUNDIDADE DE 1,25 M, EXCLUINDO TAMPÃO. AF_12/2020</v>
          </cell>
          <cell r="D5673" t="str">
            <v>UN</v>
          </cell>
          <cell r="E5673">
            <v>2882.94</v>
          </cell>
          <cell r="F5673">
            <v>869.21</v>
          </cell>
          <cell r="G5673">
            <v>2013.73</v>
          </cell>
        </row>
        <row r="5674">
          <cell r="B5674">
            <v>101814</v>
          </cell>
          <cell r="C5674" t="str">
            <v>RECOMPOSIÇÃO DE PAVIMENTOS EM PEDRA POLIÉDRICA, REJUNTAMENTO COM PÓ DE PEDRA, COM REAPROVEITAMENTO DAS PEDRAS POLIÉDRICAS PARA O FECHAMENTO DE VALAS - INCLUSO RETIRADA E COLOCAÇÃO DO MATERIAL. AF_12/2020</v>
          </cell>
          <cell r="D5674" t="str">
            <v>M2</v>
          </cell>
          <cell r="E5674">
            <v>45.29</v>
          </cell>
          <cell r="F5674">
            <v>21.56</v>
          </cell>
          <cell r="G5674">
            <v>23.73</v>
          </cell>
        </row>
        <row r="5675">
          <cell r="B5675">
            <v>101816</v>
          </cell>
          <cell r="C5675" t="str">
            <v>RECOMPOSIÇÃO DE PAVIMENTO EM PEDRAS POLIÉDRICAS, REJUNTAMENTO COM ARGAMASSA, COM REAPROVEITAMENTO DAS PEDRAS POLIÉDRICAS, PARA O FECHAMENTO DE VALAS - INCLUSO RETIRADA E COLOCAÇÃO DO MATERIAL. AF_12/2020</v>
          </cell>
          <cell r="D5675" t="str">
            <v>M2</v>
          </cell>
          <cell r="E5675">
            <v>74.16</v>
          </cell>
          <cell r="F5675">
            <v>28.69</v>
          </cell>
          <cell r="G5675">
            <v>45.47</v>
          </cell>
        </row>
        <row r="5676">
          <cell r="B5676">
            <v>101817</v>
          </cell>
          <cell r="C5676" t="str">
            <v>RECOMPOSIÇÃO DE PAVIMENTO EM PARALELEPÍPEDOS, REJUNTAMENTO COM PÓ DE PEDRA, COM REAPROVEITAMENTO DOS PARALELEPÍPEDOS, PARA O FECHAMENTO DE VALAS - INCLUSO RETIRADA E COLOCAÇÃO DO MATERIAL. AF_12/2020</v>
          </cell>
          <cell r="D5676" t="str">
            <v>M2</v>
          </cell>
          <cell r="E5676">
            <v>49.76</v>
          </cell>
          <cell r="F5676">
            <v>26.24</v>
          </cell>
          <cell r="G5676">
            <v>23.52</v>
          </cell>
        </row>
        <row r="5677">
          <cell r="B5677">
            <v>101819</v>
          </cell>
          <cell r="C5677" t="str">
            <v>RECOMPOSIÇÃO DE PAVIMENTO EM PARALELEPÍPEDOS, REJUNTAMENTO COM ARGAMASSA, COM REAPROVEITAMENTO DOS PARALELEPÍPEDOS, PARA O FECHAMENTO DE VALAS - INCLUSO RETIRADA E COLOCAÇÃO DO MATERIAL. AF_12/2020</v>
          </cell>
          <cell r="D5677" t="str">
            <v>M2</v>
          </cell>
          <cell r="E5677">
            <v>65.51</v>
          </cell>
          <cell r="F5677">
            <v>31.23</v>
          </cell>
          <cell r="G5677">
            <v>34.28</v>
          </cell>
        </row>
        <row r="5678">
          <cell r="B5678">
            <v>101820</v>
          </cell>
          <cell r="C5678" t="str">
            <v>RECOMPOSIÇÃO DE PAVIMENTO EM PISO INTERTRAVADO SEXTAVADO, COM REAPROVEITAMENTO DOS BLOCOS SEXTAVADO, PARA O FECHAMENTO DE VALAS - INCLUSO RETIRADA E COLOCAÇÃO DO MATERIAL. AF_12/2020</v>
          </cell>
          <cell r="D5678" t="str">
            <v>M2</v>
          </cell>
          <cell r="E5678">
            <v>41.14</v>
          </cell>
          <cell r="F5678">
            <v>25.24</v>
          </cell>
          <cell r="G5678">
            <v>15.9</v>
          </cell>
        </row>
        <row r="5679">
          <cell r="B5679">
            <v>101822</v>
          </cell>
          <cell r="C5679" t="str">
            <v>RECOMPOSIÇÃO DE BASE E OU SUB-BASE PARA REMENDO PROFUNDO DE SOLOS DE COMPORTAMENTO LATERÍTICO (ARENOSO) - INCLUSO RETIRADA E COLOCAÇÃO DO MATERIAL. AF_12/2020</v>
          </cell>
          <cell r="D5679" t="str">
            <v>M3</v>
          </cell>
          <cell r="E5679">
            <v>130.57</v>
          </cell>
          <cell r="F5679">
            <v>97.72</v>
          </cell>
          <cell r="G5679">
            <v>32.85</v>
          </cell>
        </row>
        <row r="5680">
          <cell r="B5680">
            <v>101823</v>
          </cell>
          <cell r="C5680" t="str">
            <v>RECOMPOSIÇÃO DE BASE E OU SUB-BASE PARA REMENDO PROFUNDO DE SOLO MELHORADO COM CIMENTO (TEOR DE 2%) - INCLUSO RETIRADA E COLOCAÇÃO DO MATERIAL. AF_12/2020</v>
          </cell>
          <cell r="D5680" t="str">
            <v>M3</v>
          </cell>
          <cell r="E5680">
            <v>173.44</v>
          </cell>
          <cell r="F5680">
            <v>97.72</v>
          </cell>
          <cell r="G5680">
            <v>75.72</v>
          </cell>
        </row>
        <row r="5681">
          <cell r="B5681">
            <v>101824</v>
          </cell>
          <cell r="C5681" t="str">
            <v>RECOMPOSIÇÃO DE BASE E OU SUB-BASE PARA REMENDO PROFUNDO DE SOLO MELHORADO COM CIMENTO (TEOR DE 4%) - INCLUSO RETIRADA E COLOCAÇÃO DO MATERIAL. AF_12/2020</v>
          </cell>
          <cell r="D5681" t="str">
            <v>M3</v>
          </cell>
          <cell r="E5681">
            <v>213.36</v>
          </cell>
          <cell r="F5681">
            <v>97.72</v>
          </cell>
          <cell r="G5681">
            <v>115.64</v>
          </cell>
        </row>
        <row r="5682">
          <cell r="B5682">
            <v>101825</v>
          </cell>
          <cell r="C5682" t="str">
            <v>RECOMPOSIÇÃO DE BASE E OU SUB-BASE PARA REMENDO PROFUNDO DE SOLO COM CIMENTO (TEOR DE 6%) - INCLUSO RETIRADA E COLOCAÇÃO DO MATERIAL. AF_12/2020</v>
          </cell>
          <cell r="D5682" t="str">
            <v>M3</v>
          </cell>
          <cell r="E5682">
            <v>252.2</v>
          </cell>
          <cell r="F5682">
            <v>97.73</v>
          </cell>
          <cell r="G5682">
            <v>154.47</v>
          </cell>
        </row>
        <row r="5683">
          <cell r="B5683">
            <v>101826</v>
          </cell>
          <cell r="C5683" t="str">
            <v>RECOMPOSIÇÃO DE BASE E OU SUB-BASE PARA REMENDO PROFUNDO DE SOLO COM CIMENTO (TEOR DE 8%) - INCLUSO RETIRADA E COLOCAÇÃO DO MATERIAL. AF_12/2020</v>
          </cell>
          <cell r="D5683" t="str">
            <v>M3</v>
          </cell>
          <cell r="E5683">
            <v>290.52</v>
          </cell>
          <cell r="F5683">
            <v>97.73</v>
          </cell>
          <cell r="G5683">
            <v>192.79</v>
          </cell>
        </row>
        <row r="5684">
          <cell r="B5684">
            <v>101827</v>
          </cell>
          <cell r="C5684" t="str">
            <v>RECOMPOSIÇÃO DE BASE E OU SUB-BASE PARA REMENDO PROFUNDO DE SOLO BRITA (40/60) - INCLUSO RETIRADA E COLOCAÇÃO DO MATERIAL. AF_12/2020</v>
          </cell>
          <cell r="D5684" t="str">
            <v>M3</v>
          </cell>
          <cell r="E5684">
            <v>207.2</v>
          </cell>
          <cell r="F5684">
            <v>97.72</v>
          </cell>
          <cell r="G5684">
            <v>109.48</v>
          </cell>
        </row>
        <row r="5685">
          <cell r="B5685">
            <v>101828</v>
          </cell>
          <cell r="C5685" t="str">
            <v>RECOMPOSIÇÃO DE BASE E OU SUB-BASE PARA REMENDO PROFUNDO DE SOLO BRITA (50/50) - INCLUSO RETIRADA E COLOCAÇÃO DO MATERIAL. AF_12/2020</v>
          </cell>
          <cell r="D5685" t="str">
            <v>M3</v>
          </cell>
          <cell r="E5685">
            <v>194.43</v>
          </cell>
          <cell r="F5685">
            <v>97.72</v>
          </cell>
          <cell r="G5685">
            <v>96.71</v>
          </cell>
        </row>
        <row r="5686">
          <cell r="B5686">
            <v>101829</v>
          </cell>
          <cell r="C5686" t="str">
            <v>RECOMPOSIÇÃO DE BASE E OU SUB-BASE PARA REMENDO PROFUNDO DE SOLO BRITA (40/60) COM CIMENTO (TEOR DE 4%) - INCLUSO RETIRADA E COLOCAÇÃO DO MATERIAL. AF_12/2020</v>
          </cell>
          <cell r="D5686" t="str">
            <v>M3</v>
          </cell>
          <cell r="E5686">
            <v>286.93</v>
          </cell>
          <cell r="F5686">
            <v>97.73</v>
          </cell>
          <cell r="G5686">
            <v>189.2</v>
          </cell>
        </row>
        <row r="5687">
          <cell r="B5687">
            <v>101830</v>
          </cell>
          <cell r="C5687" t="str">
            <v>RECOMPOSIÇÃO DE BASE E OU SUB-BASE PARA REMENDO PROFUNDO DE SOLO BRITA (40/60) COM CIMENTO (TEOR DE 6%) - INCLUSO RETIRADA E COLOCAÇÃO DO MATERIAL. AF_12/2020</v>
          </cell>
          <cell r="D5687" t="str">
            <v>M3</v>
          </cell>
          <cell r="E5687">
            <v>324.23</v>
          </cell>
          <cell r="F5687">
            <v>97.72</v>
          </cell>
          <cell r="G5687">
            <v>226.51</v>
          </cell>
        </row>
        <row r="5688">
          <cell r="B5688">
            <v>101831</v>
          </cell>
          <cell r="C5688" t="str">
            <v>RECOMPOSIÇÃO DE BASE E OU SUB-BASE PARA REMENDO PROFUNDO DE SOLO BRITA (40/60) COM CIMENTO (TEOR DE 8%) - INCLUSO RETIRADA E COLOCAÇÃO DO MATERIAL. AF_12/2020</v>
          </cell>
          <cell r="D5688" t="str">
            <v>M3</v>
          </cell>
          <cell r="E5688">
            <v>361.02</v>
          </cell>
          <cell r="F5688">
            <v>97.73</v>
          </cell>
          <cell r="G5688">
            <v>263.29</v>
          </cell>
        </row>
        <row r="5689">
          <cell r="B5689">
            <v>101832</v>
          </cell>
          <cell r="C5689" t="str">
            <v>RECOMPOSIÇÃO DE BASE E OU SUB-BASE PARA REMENDO PROFUNDO DE SOLO BRITA (50/50) COM CIMENTO (TEOR DE 4%) - INCLUSO RETIRADA E COLOCAÇÃO DO MATERIAL. AF_12/2020</v>
          </cell>
          <cell r="D5689" t="str">
            <v>M3</v>
          </cell>
          <cell r="E5689">
            <v>274.67</v>
          </cell>
          <cell r="F5689">
            <v>97.73</v>
          </cell>
          <cell r="G5689">
            <v>176.94</v>
          </cell>
        </row>
        <row r="5690">
          <cell r="B5690">
            <v>101833</v>
          </cell>
          <cell r="C5690" t="str">
            <v>RECOMPOSIÇÃO DE BASE E OU SUB-BASE PARA REMENDO PROFUNDO DE SOLO BRITA (50/50) COM CIMENTO (TEOR DE 6%) - INCLUSO RETIRADA E COLOCAÇÃO DO MATERIAL. AF_12/2020</v>
          </cell>
          <cell r="D5690" t="str">
            <v>M3</v>
          </cell>
          <cell r="E5690">
            <v>312.23</v>
          </cell>
          <cell r="F5690">
            <v>97.73</v>
          </cell>
          <cell r="G5690">
            <v>214.5</v>
          </cell>
        </row>
        <row r="5691">
          <cell r="B5691">
            <v>101834</v>
          </cell>
          <cell r="C5691" t="str">
            <v>RECOMPOSIÇÃO DE BASE E OU SUB-BASE PARA REMENDO PROFUNDO DE SOLO BRITA (50/50) COM CIMENTO (TEOR DE 8%) - INCLUSO RETIRADA E COLOCAÇÃO DO MATERIAL. AF_12/2020</v>
          </cell>
          <cell r="D5691" t="str">
            <v>M3</v>
          </cell>
          <cell r="E5691">
            <v>349.27</v>
          </cell>
          <cell r="F5691">
            <v>97.73</v>
          </cell>
          <cell r="G5691">
            <v>251.54</v>
          </cell>
        </row>
        <row r="5692">
          <cell r="B5692">
            <v>101835</v>
          </cell>
          <cell r="C5692" t="str">
            <v>RECOMPOSIÇÃO DE BASE E OU SUB-BASE PARA REMENDO PROFUNDO DE BRITA GRADUADA SIMPLES - INCLUSO RETIRADA E COLOCAÇÃO DO MATERIAL. AF_12/2020</v>
          </cell>
          <cell r="D5692" t="str">
            <v>M3</v>
          </cell>
          <cell r="E5692">
            <v>279.22</v>
          </cell>
          <cell r="F5692">
            <v>99.82</v>
          </cell>
          <cell r="G5692">
            <v>179.4</v>
          </cell>
        </row>
        <row r="5693">
          <cell r="B5693">
            <v>101836</v>
          </cell>
          <cell r="C5693" t="str">
            <v>RECOMPOSIÇÃO DE BASE E OU SUB-BASE PARA FECHAMENTO DE VALAS DE SOLOS DE COMPORTAMENTO LATERÍTICO (ARENOSO) - INCLUSO RETIRADA E COLOCAÇÃO DO MATERIAL. AF_12/2020</v>
          </cell>
          <cell r="D5693" t="str">
            <v>M3</v>
          </cell>
          <cell r="E5693">
            <v>27.91</v>
          </cell>
          <cell r="F5693">
            <v>9.4</v>
          </cell>
          <cell r="G5693">
            <v>18.51</v>
          </cell>
        </row>
        <row r="5694">
          <cell r="B5694">
            <v>101837</v>
          </cell>
          <cell r="C5694" t="str">
            <v>RECOMPOSIÇÃO DE BASE E OU SUB-BASE PARA FECHAMENTO DE VALAS DE SOLO MELHORADO COM CIMENTO (TEOR DE 2%) - INCLUSO RETIRADA E COLOCAÇÃO DO MATERIAL. AF_12/2020</v>
          </cell>
          <cell r="D5694" t="str">
            <v>M3</v>
          </cell>
          <cell r="E5694">
            <v>70.78</v>
          </cell>
          <cell r="F5694">
            <v>9.4</v>
          </cell>
          <cell r="G5694">
            <v>61.38</v>
          </cell>
        </row>
        <row r="5695">
          <cell r="B5695">
            <v>101838</v>
          </cell>
          <cell r="C5695" t="str">
            <v>RECOMPOSIÇÃO DE BASE E OU SUB-BASE PARA FECHAMENTO DE VALAS DE SOLO MELHORADO COM CIMENTO (TEOR DE 4%) - INCLUSO RETIRADA E COLOCAÇÃO DO MATERIAL. AF_12/2020</v>
          </cell>
          <cell r="D5695" t="str">
            <v>M3</v>
          </cell>
          <cell r="E5695">
            <v>110.7</v>
          </cell>
          <cell r="F5695">
            <v>9.4</v>
          </cell>
          <cell r="G5695">
            <v>101.3</v>
          </cell>
        </row>
        <row r="5696">
          <cell r="B5696">
            <v>101839</v>
          </cell>
          <cell r="C5696" t="str">
            <v>RECOMPOSIÇÃO DE BASE E OU SUB-BASE PARA FECHAMENTO DE VALAS DE SOLO COM CIMENTO (TEOR DE 6%) - INCLUSO RETIRADA E COLOCAÇÃO DO MATERIAL. AF_12/2020</v>
          </cell>
          <cell r="D5696" t="str">
            <v>M3</v>
          </cell>
          <cell r="E5696">
            <v>149.54</v>
          </cell>
          <cell r="F5696">
            <v>9.39</v>
          </cell>
          <cell r="G5696">
            <v>140.15</v>
          </cell>
        </row>
        <row r="5697">
          <cell r="B5697">
            <v>101840</v>
          </cell>
          <cell r="C5697" t="str">
            <v>RECOMPOSIÇÃO DE BASE E OU SUB-BASE PARA FECHAMENTO DE VALAS DE SOLO COM CIMENTO (TEOR DE 8%) - INCLUSO RETIRADA E COLOCAÇÃO DO MATERIAL. AF_12/2020</v>
          </cell>
          <cell r="D5697" t="str">
            <v>M3</v>
          </cell>
          <cell r="E5697">
            <v>238.42</v>
          </cell>
          <cell r="F5697">
            <v>31.71</v>
          </cell>
          <cell r="G5697">
            <v>206.71</v>
          </cell>
        </row>
        <row r="5698">
          <cell r="B5698">
            <v>101841</v>
          </cell>
          <cell r="C5698" t="str">
            <v>RECOMPOSIÇÃO DE BASE E OU SUB-BASE PARA FECHAMENTO DE VALAS DE SOLO BRITA (40/60) - INCLUSO RETIRADA E COLOCAÇÃO DO MATERIAL. AF_12/2020</v>
          </cell>
          <cell r="D5698" t="str">
            <v>M3</v>
          </cell>
          <cell r="E5698">
            <v>104.54</v>
          </cell>
          <cell r="F5698">
            <v>9.4</v>
          </cell>
          <cell r="G5698">
            <v>95.14</v>
          </cell>
        </row>
        <row r="5699">
          <cell r="B5699">
            <v>101842</v>
          </cell>
          <cell r="C5699" t="str">
            <v>RECOMPOSIÇÃO DE BASE E OU SUB-BASE PARA FECHAMENTO DE VALAS DE SOLO BRITA (50/50) - INCLUSO RETIRADA E COLOCAÇÃO DO MATERIAL. AF_12/2020</v>
          </cell>
          <cell r="D5699" t="str">
            <v>M3</v>
          </cell>
          <cell r="E5699">
            <v>91.77</v>
          </cell>
          <cell r="F5699">
            <v>9.4</v>
          </cell>
          <cell r="G5699">
            <v>82.37</v>
          </cell>
        </row>
        <row r="5700">
          <cell r="B5700">
            <v>101843</v>
          </cell>
          <cell r="C5700" t="str">
            <v>RECOMPOSIÇÃO DE BASE E OU SUB-BASE PARA FECHAMENTO DE VALAS DE SOLO BRITA (40/60) COM CIMENTO (TEOR DE 4%) - INCLUSO RETIRADA E COLOCAÇÃO DO MATERIAL. AF_12/2020</v>
          </cell>
          <cell r="D5700" t="str">
            <v>M3</v>
          </cell>
          <cell r="E5700">
            <v>184.27</v>
          </cell>
          <cell r="F5700">
            <v>9.4</v>
          </cell>
          <cell r="G5700">
            <v>174.87</v>
          </cell>
        </row>
        <row r="5701">
          <cell r="B5701">
            <v>101844</v>
          </cell>
          <cell r="C5701" t="str">
            <v>RECOMPOSIÇÃO DE BASE E OU SUB-BASE PARA FECHAMENTO DE VALAS DE SOLO BRITA (40/60) COM CIMENTO (TEOR DE 6%) - INCLUSO RETIRADA E COLOCAÇÃO DO MATERIAL. AF_12/2020</v>
          </cell>
          <cell r="D5701" t="str">
            <v>M3</v>
          </cell>
          <cell r="E5701">
            <v>221.57</v>
          </cell>
          <cell r="F5701">
            <v>9.39</v>
          </cell>
          <cell r="G5701">
            <v>212.18</v>
          </cell>
        </row>
        <row r="5702">
          <cell r="B5702">
            <v>101845</v>
          </cell>
          <cell r="C5702" t="str">
            <v>RECOMPOSIÇÃO DE BASE E OU SUB-BASE PARA FECHAMENTO DE VALAS DE SOLO BRITA (40/60) COM CIMENTO (TEOR DE 8%) - INCLUSO RETIRADA E COLOCAÇÃO DO MATERIAL. AF_12/2020</v>
          </cell>
          <cell r="D5702" t="str">
            <v>M3</v>
          </cell>
          <cell r="E5702">
            <v>258.36</v>
          </cell>
          <cell r="F5702">
            <v>9.4</v>
          </cell>
          <cell r="G5702">
            <v>248.96</v>
          </cell>
        </row>
        <row r="5703">
          <cell r="B5703">
            <v>101846</v>
          </cell>
          <cell r="C5703" t="str">
            <v>RECOMPOSIÇÃO DE BASE E OU SUB-BASE PARA FECHAMENTO DE VALAS DE SOLO BRITA (50/50) COM CIMENTO (TEOR DE 4%) - INCLUSO RETIRADA E COLOCAÇÃO DO MATERIAL. AF_12/2020</v>
          </cell>
          <cell r="D5703" t="str">
            <v>M3</v>
          </cell>
          <cell r="E5703">
            <v>172.01</v>
          </cell>
          <cell r="F5703">
            <v>9.39</v>
          </cell>
          <cell r="G5703">
            <v>162.62</v>
          </cell>
        </row>
        <row r="5704">
          <cell r="B5704">
            <v>101847</v>
          </cell>
          <cell r="C5704" t="str">
            <v>RECOMPOSIÇÃO DE BASE E OU SUB-BASE PARA FECHAMENTO DE VALAS DE SOLO BRITA (50/50) COM CIMENTO (TEOR DE 6%) - INCLUSO RETIRADA E COLOCAÇÃO DO MATERIAL. AF_12/2020</v>
          </cell>
          <cell r="D5704" t="str">
            <v>M3</v>
          </cell>
          <cell r="E5704">
            <v>209.57</v>
          </cell>
          <cell r="F5704">
            <v>9.41</v>
          </cell>
          <cell r="G5704">
            <v>200.16</v>
          </cell>
        </row>
        <row r="5705">
          <cell r="B5705">
            <v>101848</v>
          </cell>
          <cell r="C5705" t="str">
            <v>RECOMPOSIÇÃO DE BASE E OU SUB-BASE PARA FECHAMENTO DE VALAS DE SOLO BRITA (50/50) COM CIMENTO (TEOR DE 8%) - INCLUSO RETIRADA E COLOCAÇÃO DO MATERIAL. AF_12/2020</v>
          </cell>
          <cell r="D5705" t="str">
            <v>M3</v>
          </cell>
          <cell r="E5705">
            <v>246.61</v>
          </cell>
          <cell r="F5705">
            <v>9.4</v>
          </cell>
          <cell r="G5705">
            <v>237.21</v>
          </cell>
        </row>
        <row r="5706">
          <cell r="B5706">
            <v>101849</v>
          </cell>
          <cell r="C5706" t="str">
            <v>RECOMPOSIÇÃO DE BASE E OU SUB-BASE PARA FECHAMENTO DE VALAS DE BRITA GRADUADA SIMPLES - INCLUSO RETIRADA E COLOCAÇÃO DO MATERIAL. AF_12/2020</v>
          </cell>
          <cell r="D5706" t="str">
            <v>M3</v>
          </cell>
          <cell r="E5706">
            <v>176.56</v>
          </cell>
          <cell r="F5706">
            <v>11.49</v>
          </cell>
          <cell r="G5706">
            <v>165.07</v>
          </cell>
        </row>
        <row r="5707">
          <cell r="B5707">
            <v>101850</v>
          </cell>
          <cell r="C5707" t="str">
            <v>REASSENTAMENTO DE PARALELEPÍPEDOS, REJUNTAMENTO COM PÓ DE PEDRA, COM REAPROVEITAMENTO DOS PARALELEPÍPEDOS - INCLUSO RETIRADA E COLOCAÇÃO DO MATERIAL. AF_12/2020</v>
          </cell>
          <cell r="D5707" t="str">
            <v>M2</v>
          </cell>
          <cell r="E5707">
            <v>59.12</v>
          </cell>
          <cell r="F5707">
            <v>27.5</v>
          </cell>
          <cell r="G5707">
            <v>31.62</v>
          </cell>
        </row>
        <row r="5708">
          <cell r="B5708">
            <v>101852</v>
          </cell>
          <cell r="C5708" t="str">
            <v>REASSENTAMENTO DE PARALELEPÍPEDOS, REJUNTAMENTO COM ARGAMASSA, COM REAPROVEITAMENTO DOS PARALELEPÍPEDOS - INCLUSO RETIRADA E COLOCAÇÃO DO MATERIAL. AF_12/2020</v>
          </cell>
          <cell r="D5708" t="str">
            <v>M2</v>
          </cell>
          <cell r="E5708">
            <v>75.29</v>
          </cell>
          <cell r="F5708">
            <v>32.27</v>
          </cell>
          <cell r="G5708">
            <v>43.02</v>
          </cell>
        </row>
        <row r="5709">
          <cell r="B5709">
            <v>101853</v>
          </cell>
          <cell r="C5709" t="str">
            <v>REASSENTAMENTO DE PEDRAS POLIÉDRICAS, REJUNTAMENTO COM PÓ DE PEDRA, COM REAPROVEITAMENTO DAS PEDRAS POLIÉDRICAS - INCLUSO RETIRADA E COLOCAÇÃO DO MATERIAL. AF_12/2020</v>
          </cell>
          <cell r="D5709" t="str">
            <v>M2</v>
          </cell>
          <cell r="E5709">
            <v>52.74</v>
          </cell>
          <cell r="F5709">
            <v>22.43</v>
          </cell>
          <cell r="G5709">
            <v>30.31</v>
          </cell>
        </row>
        <row r="5710">
          <cell r="B5710">
            <v>101855</v>
          </cell>
          <cell r="C5710" t="str">
            <v>REASSENTAMENTO DE PEDRAS POLIÉDRICAS, REJUNTAMENTO COM ARGAMASSA, COM REAPROVEITAMENTO DAS PEDRAS POLIÉDRICAS - INCLUSO RETIRADA E COLOCAÇÃO DO MATERIAL. AF_12/2020</v>
          </cell>
          <cell r="D5710" t="str">
            <v>M2</v>
          </cell>
          <cell r="E5710">
            <v>81.92</v>
          </cell>
          <cell r="F5710">
            <v>29.32</v>
          </cell>
          <cell r="G5710">
            <v>52.6</v>
          </cell>
        </row>
        <row r="5711">
          <cell r="B5711">
            <v>101856</v>
          </cell>
          <cell r="C5711" t="str">
            <v>REASSENTAMENTO DE BLOCOS PISOGRAMA PARA PISO INTERTRAVADO, COM REAPROVEITAMENTO DOS BLOCOS PISOGRAMA - INCLUSO RETIRADA E COLOCAÇÃO DO MATERIAL. AF_12/2020</v>
          </cell>
          <cell r="D5711" t="str">
            <v>M2</v>
          </cell>
          <cell r="E5711">
            <v>25.54</v>
          </cell>
          <cell r="F5711">
            <v>14.15</v>
          </cell>
          <cell r="G5711">
            <v>11.39</v>
          </cell>
        </row>
        <row r="5712">
          <cell r="B5712">
            <v>101857</v>
          </cell>
          <cell r="C5712" t="str">
            <v>REASSENTAMENTO DE BLOCOS SEXTAVADO PARA PISO INTERTRAVADO, ESPESSURA DE 6 CM, EM CALÇADA, COM REAPROVEITAMENTO DOS BLOCOS SEXTAVADOS - INCLUSO RETIRADA E COLOCAÇÃO DO MATERIAL. AF_12/2020</v>
          </cell>
          <cell r="D5712" t="str">
            <v>M2</v>
          </cell>
          <cell r="E5712">
            <v>31.72</v>
          </cell>
          <cell r="F5712">
            <v>18.61</v>
          </cell>
          <cell r="G5712">
            <v>13.11</v>
          </cell>
        </row>
        <row r="5713">
          <cell r="B5713">
            <v>101858</v>
          </cell>
          <cell r="C5713" t="str">
            <v>REASSENTAMENTO DE BLOCOS SEXTAVADO PARA PISO INTERTRAVADO, ESPESSURA DE 6 CM, EM VIA/ESTACIONAMENTO, COM REAPROVEITAMENTO DOS BLOCOS SEXTAVADO - INCLUSO RETIRADA E COLOCAÇÃO DO MATERIAL. AF_12/2020</v>
          </cell>
          <cell r="D5713" t="str">
            <v>M2</v>
          </cell>
          <cell r="E5713">
            <v>26.07</v>
          </cell>
          <cell r="F5713">
            <v>14.53</v>
          </cell>
          <cell r="G5713">
            <v>11.54</v>
          </cell>
        </row>
        <row r="5714">
          <cell r="B5714">
            <v>101859</v>
          </cell>
          <cell r="C5714" t="str">
            <v>REASSENTAMENTO DE BLOCOS SEXTAVADO PARA PISO INTERTRAVADO, ESPESSURA DE 8 CM, EM VIA/ESTACIONAMENTO, COM REAPROVEITAMENTO DOS BLOCOS SEXTAVADO - INCLUSO RETIRADA E COLOCAÇÃO DO MATERIAL. AF_12/2020</v>
          </cell>
          <cell r="D5714" t="str">
            <v>M2</v>
          </cell>
          <cell r="E5714">
            <v>28.72</v>
          </cell>
          <cell r="F5714">
            <v>16.43</v>
          </cell>
          <cell r="G5714">
            <v>12.29</v>
          </cell>
        </row>
        <row r="5715">
          <cell r="B5715">
            <v>101860</v>
          </cell>
          <cell r="C5715" t="str">
            <v>REASSENTAMENTO DE BLOCOS SEXTAVADO PARA PISO INTERTRAVADO, ESPESSURA DE 10 CM, EM VIA/ESTACIONAMENTO, COM REAPROVEITAMENTO DOS BLOCOS SEXTAVADO - INCLUSO RETIRADA E COLOCAÇÃO DO MATERIAL. AF_12/2020</v>
          </cell>
          <cell r="D5715" t="str">
            <v>M2</v>
          </cell>
          <cell r="E5715">
            <v>32.9</v>
          </cell>
          <cell r="F5715">
            <v>19.44</v>
          </cell>
          <cell r="G5715">
            <v>13.46</v>
          </cell>
        </row>
        <row r="5716">
          <cell r="B5716">
            <v>101861</v>
          </cell>
          <cell r="C5716" t="str">
            <v>REASSENTAMENTO DE BLOCOS RETANGULAR PARA PISO INTERTRAVADO, ESPESSURA DE 4 CM, EM CALÇADA, COM REAPROVEITAMENTO DOS BLOCOS RETANGULAR - INCLUSO RETIRADA E COLOCAÇÃO DO MATERIAL. AF_12/2020</v>
          </cell>
          <cell r="D5716" t="str">
            <v>M2</v>
          </cell>
          <cell r="E5716">
            <v>30.82</v>
          </cell>
          <cell r="F5716">
            <v>17.97</v>
          </cell>
          <cell r="G5716">
            <v>12.85</v>
          </cell>
        </row>
        <row r="5717">
          <cell r="B5717">
            <v>101862</v>
          </cell>
          <cell r="C5717" t="str">
            <v>REASSENTAMENTO DE BLOCOS RETANGULAR PARA PISO INTERTRAVADO, ESPESSURA DE 6 CM, EM CALÇADA, COM REAPROVEITAMENTO DOS BLOCOS RETANGULAR - INCLUSO RETIRADA E COLOCAÇÃO DO MATERIAL. AF_12/2020</v>
          </cell>
          <cell r="D5717" t="str">
            <v>M2</v>
          </cell>
          <cell r="E5717">
            <v>33.53</v>
          </cell>
          <cell r="F5717">
            <v>19.91</v>
          </cell>
          <cell r="G5717">
            <v>13.62</v>
          </cell>
        </row>
        <row r="5718">
          <cell r="B5718">
            <v>101863</v>
          </cell>
          <cell r="C5718" t="str">
            <v>REASSENTAMENTO DE BLOCOS RETANGULAR PARA PISO INTERTRAVADO, ESPESSURA DE 6 CM, EM VIA/ESTACIONAMENTO, COM REAPROVEITAMENTO DOS BLOCOS RETANGULAR - INCLUSO RETIRADA E COLOCAÇÃO DO MATERIAL. AF_12/2020</v>
          </cell>
          <cell r="D5718" t="str">
            <v>M2</v>
          </cell>
          <cell r="E5718">
            <v>26.43</v>
          </cell>
          <cell r="F5718">
            <v>14.79</v>
          </cell>
          <cell r="G5718">
            <v>11.64</v>
          </cell>
        </row>
        <row r="5719">
          <cell r="B5719">
            <v>101864</v>
          </cell>
          <cell r="C5719" t="str">
            <v>REASSENTAMENTO DE BLOCOS RETANGULAR PARA PISO INTERTRAVADO, ESPESSURA DE 8 CM, EM VIA/ESTACIONAMENTO, COM REAPROVEITAMENTO DOS BLOCOS RETANGULAR - INCLUSO RETIRADA E COLOCAÇÃO DO MATERIAL. AF_12/2020</v>
          </cell>
          <cell r="D5719" t="str">
            <v>M2</v>
          </cell>
          <cell r="E5719">
            <v>30.61</v>
          </cell>
          <cell r="F5719">
            <v>17.8</v>
          </cell>
          <cell r="G5719">
            <v>12.81</v>
          </cell>
        </row>
        <row r="5720">
          <cell r="B5720">
            <v>101865</v>
          </cell>
          <cell r="C5720" t="str">
            <v>REASSENTAMENTO DE BLOCOS RETANGULAR PARA PISO INTERTRAVADO, ESPESSURA DE 10 CM, EM VIA/ESTACIONAMENTO, COM REAPROVEITAMENTO DOS BLOCOS RETANGULAR - INCLUSO RETIRADA E COLOCAÇÃO DO MATERIAL. AF_12/2020</v>
          </cell>
          <cell r="D5720" t="str">
            <v>M2</v>
          </cell>
          <cell r="E5720">
            <v>34.79</v>
          </cell>
          <cell r="F5720">
            <v>20.8</v>
          </cell>
          <cell r="G5720">
            <v>13.99</v>
          </cell>
        </row>
        <row r="5721">
          <cell r="B5721">
            <v>101866</v>
          </cell>
          <cell r="C5721" t="str">
            <v>REASSENTAMENTO DE BLOCOS 16 FACES PARA PISO INTERTRAVADO, ESPESSURA DE 4 CM, EM CALÇADA, COM REAPROVEITAMENTO DOS BLOCOS 16 FACES - INCLUSO RETIRADA E COLOCAÇÃO DO MATERIAL. AF_12/2020</v>
          </cell>
          <cell r="D5721" t="str">
            <v>M2</v>
          </cell>
          <cell r="E5721">
            <v>31.02</v>
          </cell>
          <cell r="F5721">
            <v>18.11</v>
          </cell>
          <cell r="G5721">
            <v>12.91</v>
          </cell>
        </row>
        <row r="5722">
          <cell r="B5722">
            <v>101867</v>
          </cell>
          <cell r="C5722" t="str">
            <v>REASSENTAMENTO DE BLOCOS 16 FACES PARA PISO INTERTRAVADO, ESPESSURA DE 6 CM, EM CALÇADA, COM REAPROVEITAMENTO DOS BLOCOS 16 FACES - INCLUSO RETIRADA E COLOCAÇÃO DO MATERIAL. AF_12/2020</v>
          </cell>
          <cell r="D5722" t="str">
            <v>M2</v>
          </cell>
          <cell r="E5722">
            <v>35.2</v>
          </cell>
          <cell r="F5722">
            <v>21.12</v>
          </cell>
          <cell r="G5722">
            <v>14.08</v>
          </cell>
        </row>
        <row r="5723">
          <cell r="B5723">
            <v>101868</v>
          </cell>
          <cell r="C5723" t="str">
            <v>REASSENTAMENTO DE BLOCOS 16 FACES PARA PISO INTERTRAVADO, ESPESSURA DE 6 CM, EM VIA/ESTACIONAMENTO, COM REAPROVEITAMENTO DOS BLOCOS 16 FACES - INCLUSO RETIRADA E COLOCAÇÃO DO MATERIAL. AF_12/2020</v>
          </cell>
          <cell r="D5723" t="str">
            <v>M2</v>
          </cell>
          <cell r="E5723">
            <v>28.12</v>
          </cell>
          <cell r="F5723">
            <v>16.01</v>
          </cell>
          <cell r="G5723">
            <v>12.11</v>
          </cell>
        </row>
        <row r="5724">
          <cell r="B5724">
            <v>101869</v>
          </cell>
          <cell r="C5724" t="str">
            <v>REASSENTAMENTO DE BLOCOS 16 FACES PARA PISO INTERTRAVADO, ESPESSURA DE 8 CM, EM VIA/ESTACIONAMENTO, COM REAPROVEITAMENTO DOS BLOCOS 16 FACES - INCLUSO RETIRADA E COLOCAÇÃO DO MATERIAL. AF_12/2020</v>
          </cell>
          <cell r="D5724" t="str">
            <v>M2</v>
          </cell>
          <cell r="E5724">
            <v>32.29</v>
          </cell>
          <cell r="F5724">
            <v>19.01</v>
          </cell>
          <cell r="G5724">
            <v>13.28</v>
          </cell>
        </row>
        <row r="5725">
          <cell r="B5725">
            <v>101870</v>
          </cell>
          <cell r="C5725" t="str">
            <v>REASSENTAMENTO DE BLOCOS 16 FACES PARA PISO INTERTRAVADO, ESPESSURA DE 10 CM, EM VIA/ESTACIONAMENTO, COM REAPROVEITAMENTO DOS BLOCOS 16 FACES - INCLUSO RETIRADA E COLOCAÇÃO DO MATERIAL. AF_12/2020</v>
          </cell>
          <cell r="D5725" t="str">
            <v>M2</v>
          </cell>
          <cell r="E5725">
            <v>36.46</v>
          </cell>
          <cell r="F5725">
            <v>22.01</v>
          </cell>
          <cell r="G5725">
            <v>14.45</v>
          </cell>
        </row>
        <row r="5726">
          <cell r="B5726">
            <v>101875</v>
          </cell>
          <cell r="C5726" t="str">
            <v>QUADRO DE DISTRIBUIÇÃO DE ENERGIA EM CHAPA DE AÇO GALVANIZADO, DE EMBUTIR, COM BARRAMENTO TRIFÁSICO, PARA 12 DISJUNTORES DIN 100A - FORNECIMENTO E INSTALAÇÃO. AF_10/2020</v>
          </cell>
          <cell r="D5726" t="str">
            <v>UN</v>
          </cell>
          <cell r="E5726">
            <v>419.52</v>
          </cell>
          <cell r="F5726">
            <v>20.43</v>
          </cell>
          <cell r="G5726">
            <v>399.09</v>
          </cell>
        </row>
        <row r="5727">
          <cell r="B5727">
            <v>101876</v>
          </cell>
          <cell r="C5727" t="str">
            <v>QUADRO DE DISTRIBUIÇÃO DE ENERGIA EM PVC, DE EMBUTIR, SEM BARRAMENTO, PARA 6 DISJUNTORES - FORNECIMENTO E INSTALAÇÃO. AF_10/2020</v>
          </cell>
          <cell r="D5727" t="str">
            <v>UN</v>
          </cell>
          <cell r="E5727">
            <v>74.4</v>
          </cell>
          <cell r="F5727">
            <v>13.22</v>
          </cell>
          <cell r="G5727">
            <v>61.18</v>
          </cell>
        </row>
        <row r="5728">
          <cell r="B5728">
            <v>101877</v>
          </cell>
          <cell r="C5728" t="str">
            <v>QUADRO DE DISTRIBUIÇÃO DE ENERGIA EM PVC, DE EMBUTIR, SEM BARRAMENTO, PARA 3 DISJUNTORES - FORNECIMENTO E INSTALAÇÃO. AF_10/2020</v>
          </cell>
          <cell r="D5728" t="str">
            <v>UN</v>
          </cell>
          <cell r="E5728">
            <v>51.82</v>
          </cell>
          <cell r="F5728">
            <v>11.72</v>
          </cell>
          <cell r="G5728">
            <v>40.1</v>
          </cell>
        </row>
        <row r="5729">
          <cell r="B5729">
            <v>101878</v>
          </cell>
          <cell r="C5729" t="str">
            <v>QUADRO DE DISTRIBUIÇÃO DE ENERGIA EM CHAPA DE AÇO GALVANIZADO, DE SOBREPOR, COM BARRAMENTO TRIFÁSICO, PARA 18 DISJUNTORES DIN 100A - FORNECIMENTO E INSTALAÇÃO. AF_10/2020</v>
          </cell>
          <cell r="D5729" t="str">
            <v>UN</v>
          </cell>
          <cell r="E5729">
            <v>578.73</v>
          </cell>
          <cell r="F5729">
            <v>58.28</v>
          </cell>
          <cell r="G5729">
            <v>520.45</v>
          </cell>
        </row>
        <row r="5730">
          <cell r="B5730">
            <v>101879</v>
          </cell>
          <cell r="C5730" t="str">
            <v>QUADRO DE DISTRIBUIÇÃO DE ENERGIA EM CHAPA DE AÇO GALVANIZADO, DE EMBUTIR, COM BARRAMENTO TRIFÁSICO, PARA 24 DISJUNTORES DIN 100A - FORNECIMENTO E INSTALAÇÃO. AF_10/2020</v>
          </cell>
          <cell r="D5730" t="str">
            <v>UN</v>
          </cell>
          <cell r="E5730">
            <v>607.06</v>
          </cell>
          <cell r="F5730">
            <v>22.95</v>
          </cell>
          <cell r="G5730">
            <v>584.11</v>
          </cell>
        </row>
        <row r="5731">
          <cell r="B5731">
            <v>101880</v>
          </cell>
          <cell r="C5731" t="str">
            <v>QUADRO DE DISTRIBUIÇÃO DE ENERGIA EM CHAPA DE AÇO GALVANIZADO, DE EMBUTIR, COM BARRAMENTO TRIFÁSICO, PARA 30 DISJUNTORES DIN 150A - FORNECIMENTO E INSTALAÇÃO. AF_10/2020</v>
          </cell>
          <cell r="D5731" t="str">
            <v>UN</v>
          </cell>
          <cell r="E5731">
            <v>699.13</v>
          </cell>
          <cell r="F5731">
            <v>27.55</v>
          </cell>
          <cell r="G5731">
            <v>671.58</v>
          </cell>
        </row>
        <row r="5732">
          <cell r="B5732">
            <v>101881</v>
          </cell>
          <cell r="C5732" t="str">
            <v>QUADRO DE DISTRIBUIÇÃO DE ENERGIA EM CHAPA DE AÇO GALVANIZADO, DE EMBUTIR, COM BARRAMENTO TRIFÁSICO, PARA 40 DISJUNTORES DIN 100A - FORNECIMENTO E INSTALAÇÃO. AF_10/2020</v>
          </cell>
          <cell r="D5732" t="str">
            <v>UN</v>
          </cell>
          <cell r="E5732">
            <v>1004.61</v>
          </cell>
          <cell r="F5732">
            <v>27.73</v>
          </cell>
          <cell r="G5732">
            <v>976.88</v>
          </cell>
        </row>
        <row r="5733">
          <cell r="B5733">
            <v>101882</v>
          </cell>
          <cell r="C5733" t="str">
            <v>QUADRO DE DISTRIBUIÇÃO DE ENERGIA EM CHAPA DE AÇO GALVANIZADO, DE EMBUTIR, COM BARRAMENTO TRIFÁSICO, PARA 30 DISJUNTORES DIN 225A - FORNECIMENTO E INSTALAÇÃO. AF_10/2020</v>
          </cell>
          <cell r="D5733" t="str">
            <v>UN</v>
          </cell>
          <cell r="E5733">
            <v>1425.64</v>
          </cell>
          <cell r="F5733">
            <v>27.66</v>
          </cell>
          <cell r="G5733">
            <v>1397.98</v>
          </cell>
        </row>
        <row r="5734">
          <cell r="B5734">
            <v>101883</v>
          </cell>
          <cell r="C5734" t="str">
            <v>QUADRO DE DISTRIBUIÇÃO DE ENERGIA EM CHAPA DE AÇO GALVANIZADO, DE EMBUTIR, COM BARRAMENTO TRIFÁSICO, PARA 18 DISJUNTORES DIN 100A - FORNECIMENTO E INSTALAÇÃO. AF_10/2020</v>
          </cell>
          <cell r="D5734" t="str">
            <v>UN</v>
          </cell>
          <cell r="E5734">
            <v>578.69</v>
          </cell>
          <cell r="F5734">
            <v>22.74</v>
          </cell>
          <cell r="G5734">
            <v>555.95</v>
          </cell>
        </row>
        <row r="5735">
          <cell r="B5735">
            <v>101884</v>
          </cell>
          <cell r="C5735" t="str">
            <v>CABO DE COBRE ISOLADO, 10 MM², ANTI-CHAMA 450/750 V, INSTALADO EM ELETROCALHA OU PERFILADO - FORNECIMENTO E INSTALAÇÃO. AF_10/2020</v>
          </cell>
          <cell r="D5735" t="str">
            <v>M</v>
          </cell>
          <cell r="E5735">
            <v>10.84</v>
          </cell>
          <cell r="F5735">
            <v>0.14</v>
          </cell>
          <cell r="G5735">
            <v>10.7</v>
          </cell>
        </row>
        <row r="5736">
          <cell r="B5736">
            <v>101885</v>
          </cell>
          <cell r="C5736" t="str">
            <v>CABO DE COBRE ISOLADO, 10 MM², ANTI-CHAMA 0,6/1 KV, INSTALADO EM ELETROCALHA OU PERFILADO - FORNECIMENTO E INSTALAÇÃO. AF_10/2020</v>
          </cell>
          <cell r="D5736" t="str">
            <v>M</v>
          </cell>
          <cell r="E5736">
            <v>10.34</v>
          </cell>
          <cell r="F5736">
            <v>0.14</v>
          </cell>
          <cell r="G5736">
            <v>10.2</v>
          </cell>
        </row>
        <row r="5737">
          <cell r="B5737">
            <v>101886</v>
          </cell>
          <cell r="C5737" t="str">
            <v>CABO DE COBRE ISOLADO, 16 MM², ANTI-CHAMA 450/750 V, INSTALADO EM ELETROCALHA OU PERFILADO - FORNECIMENTO E INSTALAÇÃO. AF_10/2020</v>
          </cell>
          <cell r="D5737" t="str">
            <v>M</v>
          </cell>
          <cell r="E5737">
            <v>15.57</v>
          </cell>
          <cell r="F5737">
            <v>0.26</v>
          </cell>
          <cell r="G5737">
            <v>15.31</v>
          </cell>
        </row>
        <row r="5738">
          <cell r="B5738">
            <v>101887</v>
          </cell>
          <cell r="C5738" t="str">
            <v>CABO DE COBRE ISOLADO, 16 MM², ANTI-CHAMA 0,6/1 KV, INSTALADO EM ELETROCALHA OU PERFILADO - FORNECIMENTO E INSTALAÇÃO. AF_10/2020</v>
          </cell>
          <cell r="D5738" t="str">
            <v>M</v>
          </cell>
          <cell r="E5738">
            <v>16.52</v>
          </cell>
          <cell r="F5738">
            <v>0.26</v>
          </cell>
          <cell r="G5738">
            <v>16.26</v>
          </cell>
        </row>
        <row r="5739">
          <cell r="B5739">
            <v>101888</v>
          </cell>
          <cell r="C5739" t="str">
            <v>CABO DE COBRE ISOLADO, 25 MM², ANTI-CHAMA 450/750 V, INSTALADO EM ELETROCALHA OU PERFILADO - FORNECIMENTO E INSTALAÇÃO. AF_10/2020</v>
          </cell>
          <cell r="D5739" t="str">
            <v>M</v>
          </cell>
          <cell r="E5739">
            <v>24.41</v>
          </cell>
          <cell r="F5739">
            <v>0.45</v>
          </cell>
          <cell r="G5739">
            <v>23.96</v>
          </cell>
        </row>
        <row r="5740">
          <cell r="B5740">
            <v>101889</v>
          </cell>
          <cell r="C5740" t="str">
            <v>CABO DE COBRE ISOLADO, 25 MM², ANTI-CHAMA 0,6/1 KV, INSTALADO EM ELETROCALHA OU PERFILADO - FORNECIMENTO E INSTALAÇÃO. AF_10/2020</v>
          </cell>
          <cell r="D5740" t="str">
            <v>M</v>
          </cell>
          <cell r="E5740">
            <v>25.65</v>
          </cell>
          <cell r="F5740">
            <v>0.45</v>
          </cell>
          <cell r="G5740">
            <v>25.2</v>
          </cell>
        </row>
        <row r="5741">
          <cell r="B5741">
            <v>101890</v>
          </cell>
          <cell r="C5741" t="str">
            <v>DISJUNTOR MONOPOLAR TIPO NEMA, CORRENTE NOMINAL DE 10 ATÉ 30A - FORNECIMENTO E INSTALAÇÃO. AF_10/2020</v>
          </cell>
          <cell r="D5741" t="str">
            <v>UN</v>
          </cell>
          <cell r="E5741">
            <v>15.33</v>
          </cell>
          <cell r="F5741">
            <v>2.52</v>
          </cell>
          <cell r="G5741">
            <v>12.81</v>
          </cell>
        </row>
        <row r="5742">
          <cell r="B5742">
            <v>101891</v>
          </cell>
          <cell r="C5742" t="str">
            <v>DISJUNTOR MONOPOLAR TIPO NEMA, CORRENTE NOMINAL DE 35 ATÉ 50A - FORNECIMENTO E INSTALAÇÃO. AF_10/2020</v>
          </cell>
          <cell r="D5742" t="str">
            <v>UN</v>
          </cell>
          <cell r="E5742">
            <v>26.31</v>
          </cell>
          <cell r="F5742">
            <v>5.16</v>
          </cell>
          <cell r="G5742">
            <v>21.15</v>
          </cell>
        </row>
        <row r="5743">
          <cell r="B5743">
            <v>101892</v>
          </cell>
          <cell r="C5743" t="str">
            <v>DISJUNTOR BIPOLAR TIPO NEMA, CORRENTE NOMINAL DE 10 ATÉ 50A - FORNECIMENTO E INSTALAÇÃO. AF_10/2020</v>
          </cell>
          <cell r="D5743" t="str">
            <v>UN</v>
          </cell>
          <cell r="E5743">
            <v>65.85</v>
          </cell>
          <cell r="F5743">
            <v>5.06</v>
          </cell>
          <cell r="G5743">
            <v>60.79</v>
          </cell>
        </row>
        <row r="5744">
          <cell r="B5744">
            <v>101893</v>
          </cell>
          <cell r="C5744" t="str">
            <v>DISJUNTOR TRIPOLAR TIPO NEMA, CORRENTE NOMINAL DE 10 ATÉ 50A - FORNECIMENTO E INSTALAÇÃO. AF_10/2020</v>
          </cell>
          <cell r="D5744" t="str">
            <v>UN</v>
          </cell>
          <cell r="E5744">
            <v>84.63</v>
          </cell>
          <cell r="F5744">
            <v>7.59</v>
          </cell>
          <cell r="G5744">
            <v>77.04</v>
          </cell>
        </row>
        <row r="5745">
          <cell r="B5745">
            <v>101894</v>
          </cell>
          <cell r="C5745" t="str">
            <v>DISJUNTOR TRIPOLAR TIPO NEMA, CORRENTE NOMINAL DE 60 ATÉ 100A - FORNECIMENTO E INSTALAÇÃO. AF_10/2020</v>
          </cell>
          <cell r="D5745" t="str">
            <v>UN</v>
          </cell>
          <cell r="E5745">
            <v>147.98</v>
          </cell>
          <cell r="F5745">
            <v>29.94</v>
          </cell>
          <cell r="G5745">
            <v>118.04</v>
          </cell>
        </row>
        <row r="5746">
          <cell r="B5746">
            <v>101895</v>
          </cell>
          <cell r="C5746" t="str">
            <v>DISJUNTOR TERMOMAGNÉTICO TRIPOLAR, CORRENTE NOMINAL DE 125A - FORNECIMENTO E INSTALAÇÃO. AF_10/2020</v>
          </cell>
          <cell r="D5746" t="str">
            <v>UN</v>
          </cell>
          <cell r="E5746">
            <v>394.3</v>
          </cell>
          <cell r="F5746">
            <v>50.59</v>
          </cell>
          <cell r="G5746">
            <v>343.71</v>
          </cell>
        </row>
        <row r="5747">
          <cell r="B5747">
            <v>101896</v>
          </cell>
          <cell r="C5747" t="str">
            <v>DISJUNTOR TERMOMAGNÉTICO TRIPOLAR, CORRENTE NOMINAL DE 200A - FORNECIMENTO E INSTALAÇÃO. AF_10/2020</v>
          </cell>
          <cell r="D5747" t="str">
            <v>UN</v>
          </cell>
          <cell r="E5747">
            <v>587.14</v>
          </cell>
          <cell r="F5747">
            <v>50.61</v>
          </cell>
          <cell r="G5747">
            <v>536.53</v>
          </cell>
        </row>
        <row r="5748">
          <cell r="B5748">
            <v>101897</v>
          </cell>
          <cell r="C5748" t="str">
            <v>DISJUNTOR TERMOMAGNÉTICO TRIPOLAR, CORRENTE NOMINAL DE 250A - FORNECIMENTO E INSTALAÇÃO. AF_10/2020</v>
          </cell>
          <cell r="D5748" t="str">
            <v>UN</v>
          </cell>
          <cell r="E5748">
            <v>930.13</v>
          </cell>
          <cell r="F5748">
            <v>50.6</v>
          </cell>
          <cell r="G5748">
            <v>879.53</v>
          </cell>
        </row>
        <row r="5749">
          <cell r="B5749">
            <v>101898</v>
          </cell>
          <cell r="C5749" t="str">
            <v>DISJUNTOR TERMOMAGNÉTICO TRIPOLAR, CORRENTE NOMINAL DE 400A - FORNECIMENTO E INSTALAÇÃO. AF_10/2020</v>
          </cell>
          <cell r="D5749" t="str">
            <v>UN</v>
          </cell>
          <cell r="E5749">
            <v>1236.86</v>
          </cell>
          <cell r="F5749">
            <v>50.59</v>
          </cell>
          <cell r="G5749">
            <v>1186.27</v>
          </cell>
        </row>
        <row r="5750">
          <cell r="B5750">
            <v>101899</v>
          </cell>
          <cell r="C5750" t="str">
            <v>DISJUNTOR TERMOMAGNÉTICO TRIPOLAR, CORRENTE NOMINAL DE 600A - FORNECIMENTO E INSTALAÇÃO. AF_10/2020</v>
          </cell>
          <cell r="D5750" t="str">
            <v>UN</v>
          </cell>
          <cell r="E5750">
            <v>1966.44</v>
          </cell>
          <cell r="F5750">
            <v>50.54</v>
          </cell>
          <cell r="G5750">
            <v>1915.9</v>
          </cell>
        </row>
        <row r="5751">
          <cell r="B5751">
            <v>101900</v>
          </cell>
          <cell r="C5751" t="str">
            <v>DISJUNTOR BAIXA TENSÃO TRIPOLAR A SECO 800A/600V - FORNECIMENTO E INSTALAÇÃO. AF_10/2020</v>
          </cell>
          <cell r="D5751" t="str">
            <v>UN</v>
          </cell>
          <cell r="E5751">
            <v>4079.65</v>
          </cell>
          <cell r="F5751">
            <v>50.59</v>
          </cell>
          <cell r="G5751">
            <v>4029.06</v>
          </cell>
        </row>
        <row r="5752">
          <cell r="B5752">
            <v>101901</v>
          </cell>
          <cell r="C5752" t="str">
            <v>CONTATOR TRIPOLAR I NOMINAL 12A - FORNECIMENTO E INSTALAÇÃO. AF_10/2020</v>
          </cell>
          <cell r="D5752" t="str">
            <v>UN</v>
          </cell>
          <cell r="E5752">
            <v>191.38</v>
          </cell>
          <cell r="F5752">
            <v>5.45</v>
          </cell>
          <cell r="G5752">
            <v>185.93</v>
          </cell>
        </row>
        <row r="5753">
          <cell r="B5753">
            <v>101902</v>
          </cell>
          <cell r="C5753" t="str">
            <v>CONTATOR TRIPOLAR I NOMINAL 22A - FORNECIMENTO E INSTALAÇÃO. AF_10/2020</v>
          </cell>
          <cell r="D5753" t="str">
            <v>UN</v>
          </cell>
          <cell r="E5753">
            <v>236.1</v>
          </cell>
          <cell r="F5753">
            <v>7.58</v>
          </cell>
          <cell r="G5753">
            <v>228.52</v>
          </cell>
        </row>
        <row r="5754">
          <cell r="B5754">
            <v>101903</v>
          </cell>
          <cell r="C5754" t="str">
            <v>CONTATOR TRIPOLAR I NOMINAL 38A - FORNECIMENTO E INSTALAÇÃO. AF_10/2020</v>
          </cell>
          <cell r="D5754" t="str">
            <v>UN</v>
          </cell>
          <cell r="E5754">
            <v>492.85</v>
          </cell>
          <cell r="F5754">
            <v>15.48</v>
          </cell>
          <cell r="G5754">
            <v>477.37</v>
          </cell>
        </row>
        <row r="5755">
          <cell r="B5755">
            <v>101904</v>
          </cell>
          <cell r="C5755" t="str">
            <v>CONTATOR TRIPOLAR I NOMIMAL 95A - FORNECIMENTO E INSTALAÇÃO. AF_10/2020</v>
          </cell>
          <cell r="D5755" t="str">
            <v>UN</v>
          </cell>
          <cell r="E5755">
            <v>1823.17</v>
          </cell>
          <cell r="F5755">
            <v>29.9</v>
          </cell>
          <cell r="G5755">
            <v>1793.27</v>
          </cell>
        </row>
        <row r="5756">
          <cell r="B5756">
            <v>101905</v>
          </cell>
          <cell r="C5756" t="str">
            <v>EXTINTOR DE INCÊNDIO PORTÁTIL COM CARGA DE ÁGUA PRESSURIZADA DE 10 L, CLASSE A - FORNECIMENTO E INSTALAÇÃO. AF_10/2020_PE</v>
          </cell>
          <cell r="D5756" t="str">
            <v>UN</v>
          </cell>
          <cell r="E5756">
            <v>227.57</v>
          </cell>
          <cell r="F5756">
            <v>17.34</v>
          </cell>
          <cell r="G5756">
            <v>210.23</v>
          </cell>
        </row>
        <row r="5757">
          <cell r="B5757">
            <v>101906</v>
          </cell>
          <cell r="C5757" t="str">
            <v>EXTINTOR DE INCÊNDIO PORTÁTIL COM CARGA DE CO2 DE 4 KG, CLASSE BC - FORNECIMENTO E INSTALAÇÃO. AF_10/2020_PE</v>
          </cell>
          <cell r="D5757" t="str">
            <v>UN</v>
          </cell>
          <cell r="E5757">
            <v>668.93</v>
          </cell>
          <cell r="F5757">
            <v>17.33</v>
          </cell>
          <cell r="G5757">
            <v>651.6</v>
          </cell>
        </row>
        <row r="5758">
          <cell r="B5758">
            <v>101907</v>
          </cell>
          <cell r="C5758" t="str">
            <v>EXTINTOR DE INCÊNDIO PORTÁTIL COM CARGA DE CO2 DE 6 KG, CLASSE BC - FORNECIMENTO E INSTALAÇÃO. AF_10/2020_PE</v>
          </cell>
          <cell r="D5758" t="str">
            <v>UN</v>
          </cell>
          <cell r="E5758">
            <v>722.7</v>
          </cell>
          <cell r="F5758">
            <v>17.34</v>
          </cell>
          <cell r="G5758">
            <v>705.36</v>
          </cell>
        </row>
        <row r="5759">
          <cell r="B5759">
            <v>101908</v>
          </cell>
          <cell r="C5759" t="str">
            <v>EXTINTOR DE INCÊNDIO PORTÁTIL COM CARGA DE PQS DE 4 KG, CLASSE BC - FORNECIMENTO E INSTALAÇÃO. AF_10/2020_PE</v>
          </cell>
          <cell r="D5759" t="str">
            <v>UN</v>
          </cell>
          <cell r="E5759">
            <v>220.85</v>
          </cell>
          <cell r="F5759">
            <v>17.34</v>
          </cell>
          <cell r="G5759">
            <v>203.51</v>
          </cell>
        </row>
        <row r="5760">
          <cell r="B5760">
            <v>101909</v>
          </cell>
          <cell r="C5760" t="str">
            <v>EXTINTOR DE INCÊNDIO PORTÁTIL COM CARGA DE PQS DE 6 KG, CLASSE BC - FORNECIMENTO E INSTALAÇÃO. AF_10/2020_PE</v>
          </cell>
          <cell r="D5760" t="str">
            <v>UN</v>
          </cell>
          <cell r="E5760">
            <v>256.7</v>
          </cell>
          <cell r="F5760">
            <v>17.33</v>
          </cell>
          <cell r="G5760">
            <v>239.37</v>
          </cell>
        </row>
        <row r="5761">
          <cell r="B5761">
            <v>101910</v>
          </cell>
          <cell r="C5761" t="str">
            <v>EXTINTOR DE INCÊNDIO PORTÁTIL COM CARGA DE PQS DE 8 KG, CLASSE BC - FORNECIMENTO E INSTALAÇÃO. AF_10/2020_PE</v>
          </cell>
          <cell r="D5761" t="str">
            <v>UN</v>
          </cell>
          <cell r="E5761">
            <v>301.5</v>
          </cell>
          <cell r="F5761">
            <v>17.34</v>
          </cell>
          <cell r="G5761">
            <v>284.16</v>
          </cell>
        </row>
        <row r="5762">
          <cell r="B5762">
            <v>101911</v>
          </cell>
          <cell r="C5762" t="str">
            <v>EXTINTOR DE INCÊNDIO PORTÁTIL COM CARGA DE PQS DE 12 KG, CLASSE BC - FORNECIMENTO E INSTALAÇÃO. AF_10/2020_PE</v>
          </cell>
          <cell r="D5762" t="str">
            <v>UN</v>
          </cell>
          <cell r="E5762">
            <v>346.31</v>
          </cell>
          <cell r="F5762">
            <v>17.35</v>
          </cell>
          <cell r="G5762">
            <v>328.96</v>
          </cell>
        </row>
        <row r="5763">
          <cell r="B5763">
            <v>101912</v>
          </cell>
          <cell r="C5763" t="str">
            <v>ABRIGO PARA HIDRANTE, 75X45X17CM, COM REGISTRO GLOBO ANGULAR 45 GRAUS 2 1/2", ADAPTADOR STORZ 2 1/2", MANGUEIRA DE INCÊNDIO 15M 2 1/2" E ESGUICHO EM LATÃO 2 1/2" - FORNECIMENTO E INSTALAÇÃO. AF_10/2020</v>
          </cell>
          <cell r="D5763" t="str">
            <v>UN</v>
          </cell>
          <cell r="E5763">
            <v>1817.58</v>
          </cell>
          <cell r="F5763">
            <v>123.41</v>
          </cell>
          <cell r="G5763">
            <v>1694.17</v>
          </cell>
        </row>
        <row r="5764">
          <cell r="B5764">
            <v>101913</v>
          </cell>
          <cell r="C5764" t="str">
            <v>CAIXA DE INCÊNDIO 45X75X17CM - FORNECIMENTO E INSTALAÇÃO. AF_10/2020</v>
          </cell>
          <cell r="D5764" t="str">
            <v>UN</v>
          </cell>
          <cell r="E5764">
            <v>406.05</v>
          </cell>
          <cell r="F5764">
            <v>41.09</v>
          </cell>
          <cell r="G5764">
            <v>364.96</v>
          </cell>
        </row>
        <row r="5765">
          <cell r="B5765">
            <v>101914</v>
          </cell>
          <cell r="C5765" t="str">
            <v>CAIXA DE INCÊNDIO 60X90X17CM - FORNECIMENTO E INSTALAÇÃO. AF_10/2020</v>
          </cell>
          <cell r="D5765" t="str">
            <v>UN</v>
          </cell>
          <cell r="E5765">
            <v>516.63</v>
          </cell>
          <cell r="F5765">
            <v>51.51</v>
          </cell>
          <cell r="G5765">
            <v>465.12</v>
          </cell>
        </row>
        <row r="5766">
          <cell r="B5766">
            <v>101915</v>
          </cell>
          <cell r="C5766" t="str">
            <v>CONJUNTO DE MANGUEIRA PARA COMBATE A INCÊNDIO EM FIBRA DE POLIESTER PURA, COM 1.1/2", REVESTIDA INTERNAMENTE, COMPRIMENTO DE 15M - FORNECIMENTO E INSTALAÇÃO. AF_10/2020</v>
          </cell>
          <cell r="D5766" t="str">
            <v>UN</v>
          </cell>
          <cell r="E5766">
            <v>353.84</v>
          </cell>
          <cell r="F5766">
            <v>5.34</v>
          </cell>
          <cell r="G5766">
            <v>348.5</v>
          </cell>
        </row>
        <row r="5767">
          <cell r="B5767">
            <v>101916</v>
          </cell>
          <cell r="C5767" t="str">
            <v>HIDRANTE SUBTERRÂNEO PREDIAL (COM CURVA LONGA E CAIXA), DN 75 MM - FORNECIMENTO E INSTALAÇÃO. AF_10/2020</v>
          </cell>
          <cell r="D5767" t="str">
            <v>UN</v>
          </cell>
          <cell r="E5767">
            <v>3460.88</v>
          </cell>
          <cell r="F5767">
            <v>168.54</v>
          </cell>
          <cell r="G5767">
            <v>3292.34</v>
          </cell>
        </row>
        <row r="5768">
          <cell r="B5768">
            <v>101917</v>
          </cell>
          <cell r="C5768" t="str">
            <v>MANÔMETRO 0 A 200 PSI (0 A 14 KGF/CM2), D = 50MM - FORNECIMENTO E INSTALAÇÃO. AF_10/2020</v>
          </cell>
          <cell r="D5768" t="str">
            <v>UN</v>
          </cell>
          <cell r="E5768">
            <v>178.73</v>
          </cell>
          <cell r="F5768">
            <v>31.97</v>
          </cell>
          <cell r="G5768">
            <v>146.76</v>
          </cell>
        </row>
        <row r="5769">
          <cell r="B5769">
            <v>101918</v>
          </cell>
          <cell r="C5769" t="str">
            <v>TUBO DE AÇO GALVANIZADO COM COSTURA, CLASSE MÉDIA, DN 100 (4"), CONEXÃO ROSQUEADA, INSTALADO EM PRUMADAS - FORNECIMENTO E INSTALAÇÃO. AF_10/2020</v>
          </cell>
          <cell r="D5769" t="str">
            <v>M</v>
          </cell>
          <cell r="E5769">
            <v>207.86</v>
          </cell>
          <cell r="F5769">
            <v>23.57</v>
          </cell>
          <cell r="G5769">
            <v>184.29</v>
          </cell>
        </row>
        <row r="5770">
          <cell r="B5770">
            <v>101919</v>
          </cell>
          <cell r="C5770" t="str">
            <v>UNIÃO, EM FERRO GALVANIZADO, 4", CONEXÃO ROSQUEADA, INSTALADO EM PRUMADAS - FORNECIMENTO E INSTALAÇÃO. AF_10/2020</v>
          </cell>
          <cell r="D5770" t="str">
            <v>UN</v>
          </cell>
          <cell r="E5770">
            <v>412.45</v>
          </cell>
          <cell r="F5770">
            <v>31.8</v>
          </cell>
          <cell r="G5770">
            <v>380.65</v>
          </cell>
        </row>
        <row r="5771">
          <cell r="B5771">
            <v>101920</v>
          </cell>
          <cell r="C5771" t="str">
            <v>LUVA, EM FERRO GALVANIZADO, 4", CONEXÃO ROSQUEADA, INSTALADO EM PRUMADAS - FORNECIMENTO E INSTALAÇÃO. AF_10/2020</v>
          </cell>
          <cell r="D5771" t="str">
            <v>UN</v>
          </cell>
          <cell r="E5771">
            <v>196.16</v>
          </cell>
          <cell r="F5771">
            <v>31.82</v>
          </cell>
          <cell r="G5771">
            <v>164.34</v>
          </cell>
        </row>
        <row r="5772">
          <cell r="B5772">
            <v>101921</v>
          </cell>
          <cell r="C5772" t="str">
            <v>LUVA DE REDUÇÃO, EM FERRO GALVANIZADO, 4" X 2 1/2", CONEXÃO ROSQUEADA, INSTALADO EM PRUMADAS - FORNECIMENTO E INSTALAÇÃO. AF_10/2020</v>
          </cell>
          <cell r="D5772" t="str">
            <v>UN</v>
          </cell>
          <cell r="E5772">
            <v>224.01</v>
          </cell>
          <cell r="F5772">
            <v>31.81</v>
          </cell>
          <cell r="G5772">
            <v>192.2</v>
          </cell>
        </row>
        <row r="5773">
          <cell r="B5773">
            <v>101922</v>
          </cell>
          <cell r="C5773" t="str">
            <v>LUVA DE REDUÇÃO, EM FERRO GALVANIZADO, 4" X 2", CONEXÃO ROSQUEADA, INSTALADO EM PRUMADAS - FORNECIMENTO E INSTALAÇÃO. AF_10/2020</v>
          </cell>
          <cell r="D5773" t="str">
            <v>UN</v>
          </cell>
          <cell r="E5773">
            <v>224.01</v>
          </cell>
          <cell r="F5773">
            <v>31.81</v>
          </cell>
          <cell r="G5773">
            <v>192.2</v>
          </cell>
        </row>
        <row r="5774">
          <cell r="B5774">
            <v>101923</v>
          </cell>
          <cell r="C5774" t="str">
            <v>LUVA DE REDUÇÃO, EM FERRO GALVANIZADO, 4" X 3", CONEXÃO ROSQUEADA, INSTALADO EM PRUMADAS - FORNECIMENTO E INSTALAÇÃO. AF_10/2020</v>
          </cell>
          <cell r="D5774" t="str">
            <v>UN</v>
          </cell>
          <cell r="E5774">
            <v>224.01</v>
          </cell>
          <cell r="F5774">
            <v>31.81</v>
          </cell>
          <cell r="G5774">
            <v>192.2</v>
          </cell>
        </row>
        <row r="5775">
          <cell r="B5775">
            <v>101924</v>
          </cell>
          <cell r="C5775" t="str">
            <v>NIPLE, EM FERRO GALVANIZADO, 4", CONEXÃO ROSQUEADA, INSTALADO EM PRUMADAS - FORNECIMENTO E INSTALAÇÃO. AF_10/2020</v>
          </cell>
          <cell r="D5775" t="str">
            <v>UN</v>
          </cell>
          <cell r="E5775">
            <v>184.51</v>
          </cell>
          <cell r="F5775">
            <v>31.83</v>
          </cell>
          <cell r="G5775">
            <v>152.68</v>
          </cell>
        </row>
        <row r="5776">
          <cell r="B5776">
            <v>101925</v>
          </cell>
          <cell r="C5776" t="str">
            <v>JOELHO 90°, EM FERRO GALVANIZADO, 4", CONEXÃO ROSQUEADA, INSTALADO EM PRUMADAS - FORNECIMENTO E INSTALAÇÃO. AF_10/2020</v>
          </cell>
          <cell r="D5776" t="str">
            <v>UN</v>
          </cell>
          <cell r="E5776">
            <v>308.71</v>
          </cell>
          <cell r="F5776">
            <v>47.73</v>
          </cell>
          <cell r="G5776">
            <v>260.98</v>
          </cell>
        </row>
        <row r="5777">
          <cell r="B5777">
            <v>101926</v>
          </cell>
          <cell r="C5777" t="str">
            <v>TÊ, EM FERRO GALVANIZADO, 4", CONEXÃO ROSQUEADA, INSTALADO EM PRUMADAS - FORNECIMENTO E INSTALAÇÃO. AF_10/2020</v>
          </cell>
          <cell r="D5777" t="str">
            <v>UN</v>
          </cell>
          <cell r="E5777">
            <v>397.95</v>
          </cell>
          <cell r="F5777">
            <v>63.63</v>
          </cell>
          <cell r="G5777">
            <v>334.32</v>
          </cell>
        </row>
        <row r="5778">
          <cell r="B5778">
            <v>101927</v>
          </cell>
          <cell r="C5778" t="str">
            <v>TUBO DE AÇO GALVANIZADO COM COSTURA, CLASSE MÉDIA, DN 100 (4"), CONEXÃO ROSQUEADA, INSTALADO EM REDE DE ALIMENTAÇÃO PARA HIDRANTE - FORNECIMENTO E INSTALAÇÃO. AF_10/2020</v>
          </cell>
          <cell r="D5778" t="str">
            <v>M</v>
          </cell>
          <cell r="E5778">
            <v>193.11</v>
          </cell>
          <cell r="F5778">
            <v>12.09</v>
          </cell>
          <cell r="G5778">
            <v>181.02</v>
          </cell>
        </row>
        <row r="5779">
          <cell r="B5779">
            <v>101928</v>
          </cell>
          <cell r="C5779" t="str">
            <v>UNIÃO, EM FERRO GALVANIZADO, 4", CONEXÃO ROSQUEADA, INSTALADO EM REDE DE ALIMENTAÇÃO PARA HIDRANTE - FORNECIMENTO E INSTALAÇÃO. AF_10/2020</v>
          </cell>
          <cell r="D5779" t="str">
            <v>UN</v>
          </cell>
          <cell r="E5779">
            <v>418.1</v>
          </cell>
          <cell r="F5779">
            <v>36.21</v>
          </cell>
          <cell r="G5779">
            <v>381.89</v>
          </cell>
        </row>
        <row r="5780">
          <cell r="B5780">
            <v>101929</v>
          </cell>
          <cell r="C5780" t="str">
            <v>LUVA, EM FERRO GALVANIZADO, 4", CONEXÃO ROSQUEADA, INSTALADO EM REDE DE ALIMENTAÇÃO PARA HIDRANTE - FORNECIMENTO E INSTALAÇÃO. AF_10/2020</v>
          </cell>
          <cell r="D5780" t="str">
            <v>UN</v>
          </cell>
          <cell r="E5780">
            <v>201.81</v>
          </cell>
          <cell r="F5780">
            <v>36.2</v>
          </cell>
          <cell r="G5780">
            <v>165.61</v>
          </cell>
        </row>
        <row r="5781">
          <cell r="B5781">
            <v>101930</v>
          </cell>
          <cell r="C5781" t="str">
            <v>LUVA DE REDUÇÃO, EM FERRO GALVANIZADO, 4" X 2 1/2", CONEXÃO ROSQUEADA, INSTALADO EM REDE DE ALIMENTAÇÃO PARA HIDRANTE - FORNECIMENTO E INSTALAÇÃO. AF_10/2020</v>
          </cell>
          <cell r="D5781" t="str">
            <v>UN</v>
          </cell>
          <cell r="E5781">
            <v>229.66</v>
          </cell>
          <cell r="F5781">
            <v>36.22</v>
          </cell>
          <cell r="G5781">
            <v>193.44</v>
          </cell>
        </row>
        <row r="5782">
          <cell r="B5782">
            <v>101931</v>
          </cell>
          <cell r="C5782" t="str">
            <v>LUVA DE REDUÇÃO, EM FERRO GALVANIZADO, 4" X 2", CONEXÃO ROSQUEADA, INSTALADO EM REDE DE ALIMENTAÇÃO PARA HIDRANTE - FORNECIMENTO E INSTALAÇÃO. AF_10/2020</v>
          </cell>
          <cell r="D5782" t="str">
            <v>UN</v>
          </cell>
          <cell r="E5782">
            <v>229.66</v>
          </cell>
          <cell r="F5782">
            <v>36.22</v>
          </cell>
          <cell r="G5782">
            <v>193.44</v>
          </cell>
        </row>
        <row r="5783">
          <cell r="B5783">
            <v>101932</v>
          </cell>
          <cell r="C5783" t="str">
            <v>LUVA DE REDUÇÃO, EM FERRO GALVANIZADO, 4" X 3", CONEXÃO ROSQUEADA, INSTALADO EM REDE DE ALIMENTAÇÃO PARA HIDRANTE - FORNECIMENTO E INSTALAÇÃO. AF_10/2020</v>
          </cell>
          <cell r="D5783" t="str">
            <v>UN</v>
          </cell>
          <cell r="E5783">
            <v>229.66</v>
          </cell>
          <cell r="F5783">
            <v>36.22</v>
          </cell>
          <cell r="G5783">
            <v>193.44</v>
          </cell>
        </row>
        <row r="5784">
          <cell r="B5784">
            <v>101933</v>
          </cell>
          <cell r="C5784" t="str">
            <v>NIPLE, EM FERRO GALVANIZADO, 4", CONEXÃO ROSQUEADA, INSTALADO EM REDE DE ALIMENTAÇÃO PARA HIDRANTE - FORNECIMENTO E INSTALAÇÃO. AF_10/2020</v>
          </cell>
          <cell r="D5784" t="str">
            <v>UN</v>
          </cell>
          <cell r="E5784">
            <v>190.16</v>
          </cell>
          <cell r="F5784">
            <v>36.21</v>
          </cell>
          <cell r="G5784">
            <v>153.95</v>
          </cell>
        </row>
        <row r="5785">
          <cell r="B5785">
            <v>101934</v>
          </cell>
          <cell r="C5785" t="str">
            <v>JOELHO 90°, EM FERRO GALVANIZADO, 4", CONEXÃO ROSQUEADA, INSTALADO EM REDE DE ALIMENTAÇÃO PARA HIDRANTE - FORNECIMENTO E INSTALAÇÃO. AF_10/2020</v>
          </cell>
          <cell r="D5785" t="str">
            <v>UN</v>
          </cell>
          <cell r="E5785">
            <v>317.18</v>
          </cell>
          <cell r="F5785">
            <v>54.33</v>
          </cell>
          <cell r="G5785">
            <v>262.85</v>
          </cell>
        </row>
        <row r="5786">
          <cell r="B5786">
            <v>101935</v>
          </cell>
          <cell r="C5786" t="str">
            <v>TÊ, EM FERRO GALVANIZADO, 4", CONEXÃO ROSQUEADA, INSTALADO EM REDE DE ALIMENTAÇÃO PARA HIDRANTE - FORNECIMENTO E INSTALAÇÃO. AF_10/2020</v>
          </cell>
          <cell r="D5786" t="str">
            <v>UN</v>
          </cell>
          <cell r="E5786">
            <v>409.25</v>
          </cell>
          <cell r="F5786">
            <v>72.44</v>
          </cell>
          <cell r="G5786">
            <v>336.81</v>
          </cell>
        </row>
        <row r="5787">
          <cell r="B5787">
            <v>101936</v>
          </cell>
          <cell r="C5787" t="str">
            <v>INSTALAÇÃO DE TUBOS E CONEXÕES, EM AÇO/FERRO GALVANIZADO, PARA O CENTRO DE MEDIÇÃO DE GÁS DE EDIFÍCIO RESIDENCIAL, COM 4 PAVIMENTOS, 16 UNIDADES HABITACIONAIS, DN 32 (1 1/4") - FORNECIMENTO E INSTALAÇÃO. AF_10/2020</v>
          </cell>
          <cell r="D5787" t="str">
            <v>UN</v>
          </cell>
          <cell r="E5787">
            <v>8771.65</v>
          </cell>
          <cell r="F5787">
            <v>2802.54</v>
          </cell>
          <cell r="G5787">
            <v>5969.11</v>
          </cell>
        </row>
        <row r="5788">
          <cell r="B5788">
            <v>101937</v>
          </cell>
          <cell r="C5788" t="str">
            <v>INSTALAÇÃO DE TUBOS E CONEXÕES, EM AÇO/FERRO GALVANIZADO, PARA O CENTRO DE MEDIÇÃO DE GÁS DE EDIFÍCIO RESIDENCIAL, COM 4 PAVIMENTOS, 16 UNIDADES HABITACIONAIS, DN 50 (2") - FORNECIMENTO E INSTALAÇÃO. AF_10/2020</v>
          </cell>
          <cell r="D5788" t="str">
            <v>UN</v>
          </cell>
          <cell r="E5788">
            <v>15707.07</v>
          </cell>
          <cell r="F5788">
            <v>6061.36</v>
          </cell>
          <cell r="G5788">
            <v>9645.71</v>
          </cell>
        </row>
        <row r="5789">
          <cell r="B5789">
            <v>101938</v>
          </cell>
          <cell r="C5789" t="str">
            <v>CAIXA DE PROTEÇÃO PARA MEDIDOR MONOFÁSICO DE EMBUTIR - FORNECIMENTO E INSTALAÇÃO. AF_10/2020</v>
          </cell>
          <cell r="D5789" t="str">
            <v>UN</v>
          </cell>
          <cell r="E5789">
            <v>99.9</v>
          </cell>
          <cell r="F5789">
            <v>16.58</v>
          </cell>
          <cell r="G5789">
            <v>83.32</v>
          </cell>
        </row>
        <row r="5790">
          <cell r="B5790">
            <v>101946</v>
          </cell>
          <cell r="C5790" t="str">
            <v>QUADRO DE MEDIÇÃO GERAL DE ENERGIA PARA 1 MEDIDOR DE SOBREPOR - FORNECIMENTO E INSTALAÇÃO. AF_10/2020</v>
          </cell>
          <cell r="D5790" t="str">
            <v>UN</v>
          </cell>
          <cell r="E5790">
            <v>152.53</v>
          </cell>
          <cell r="F5790">
            <v>58.27</v>
          </cell>
          <cell r="G5790">
            <v>94.26</v>
          </cell>
        </row>
        <row r="5791">
          <cell r="B5791">
            <v>101963</v>
          </cell>
          <cell r="C5791" t="str">
            <v>LAJE PRÉ-MOLDADA UNIDIRECIONAL, BIAPOIADA, PARA PISO, ENCHIMENTO EM CERÂMICA, VIGOTA CONVENCIONAL, ALTURA TOTAL DA LAJE (ENCHIMENTO+CAPA) = (8+4). AF_11/2020</v>
          </cell>
          <cell r="D5791" t="str">
            <v>M2</v>
          </cell>
          <cell r="E5791">
            <v>196.73</v>
          </cell>
          <cell r="F5791">
            <v>26.05</v>
          </cell>
          <cell r="G5791">
            <v>170.68</v>
          </cell>
        </row>
        <row r="5792">
          <cell r="B5792">
            <v>101964</v>
          </cell>
          <cell r="C5792" t="str">
            <v>LAJE PRÉ-MOLDADA UNIDIRECIONAL, BIAPOIADA, PARA FORRO, ENCHIMENTO EM CERÂMICA, VIGOTA CONVENCIONAL, ALTURA TOTAL DA LAJE (ENCHIMENTO+CAPA) = (8+3). AF_11/2020</v>
          </cell>
          <cell r="D5792" t="str">
            <v>M2</v>
          </cell>
          <cell r="E5792">
            <v>183.18</v>
          </cell>
          <cell r="F5792">
            <v>24.66</v>
          </cell>
          <cell r="G5792">
            <v>158.52</v>
          </cell>
        </row>
        <row r="5793">
          <cell r="B5793">
            <v>101965</v>
          </cell>
          <cell r="C5793" t="str">
            <v>PEITORIL LINEAR EM GRANITO OU MÁRMORE, L = 15CM, ASSENTADO COM ARGAMASSA 1:6 COM ADITIVO. AF_11/2020</v>
          </cell>
          <cell r="D5793" t="str">
            <v>M</v>
          </cell>
          <cell r="E5793">
            <v>143.98</v>
          </cell>
          <cell r="F5793">
            <v>25.15</v>
          </cell>
          <cell r="G5793">
            <v>118.83</v>
          </cell>
        </row>
        <row r="5794">
          <cell r="B5794">
            <v>101966</v>
          </cell>
          <cell r="C5794" t="str">
            <v>CHAPIM SOBRE MUROS LINEARES, EM GRANITO OU MÁRMORE, L = 25 CM, ASSENTADO COM ARGAMASSA 1:6 COM ADITIVO. AF_11/2020</v>
          </cell>
          <cell r="D5794" t="str">
            <v>M</v>
          </cell>
          <cell r="E5794">
            <v>181.22</v>
          </cell>
          <cell r="F5794">
            <v>11.69</v>
          </cell>
          <cell r="G5794">
            <v>169.53</v>
          </cell>
        </row>
        <row r="5795">
          <cell r="B5795">
            <v>101969</v>
          </cell>
          <cell r="C5795" t="str">
            <v>FABRICAÇÃO DE FÔRMA PARA ESCADAS, COM 2 LANCES EM "U" E LAJE PLANA, EM CHAPA DE MADEIRA COMPENSADA PLASTIFICADA, E=18 MM. AF_11/2020</v>
          </cell>
          <cell r="D5795" t="str">
            <v>M2</v>
          </cell>
          <cell r="E5795">
            <v>202.99</v>
          </cell>
          <cell r="F5795">
            <v>22.63</v>
          </cell>
          <cell r="G5795">
            <v>180.36</v>
          </cell>
        </row>
        <row r="5796">
          <cell r="B5796">
            <v>101971</v>
          </cell>
          <cell r="C5796" t="str">
            <v>FABRICAÇÃO DE FÔRMA PARA ESCADAS, COM 2 LANCES EM "U" E LAJE PLANA, EM CHAPA DE MADEIRA COMPENSADA RESINADA, E= 17 MM. AF_11/2020</v>
          </cell>
          <cell r="D5796" t="str">
            <v>M2</v>
          </cell>
          <cell r="E5796">
            <v>152.08</v>
          </cell>
          <cell r="F5796">
            <v>22.63</v>
          </cell>
          <cell r="G5796">
            <v>129.45</v>
          </cell>
        </row>
        <row r="5797">
          <cell r="B5797">
            <v>101973</v>
          </cell>
          <cell r="C5797" t="str">
            <v>FABRICAÇÃO DE FÔRMA PARA ESCADAS, COM 2 LANCES EM "U" E LAJE PLANA, EM MADEIRA SERRADA, E=25 MM. AF_11/2020</v>
          </cell>
          <cell r="D5797" t="str">
            <v>M2</v>
          </cell>
          <cell r="E5797">
            <v>167.25</v>
          </cell>
          <cell r="F5797">
            <v>24.6</v>
          </cell>
          <cell r="G5797">
            <v>142.65</v>
          </cell>
        </row>
        <row r="5798">
          <cell r="B5798">
            <v>101974</v>
          </cell>
          <cell r="C5798" t="str">
            <v>MONTAGEM E DESMONTAGEM DE FÔRMA PARA ESCADAS, COM 2 LANCES EM "U" E LAJE PLANA, EM MADEIRA SERRADA, 1 UTILIZAÇÃO. AF_11/2020</v>
          </cell>
          <cell r="D5798" t="str">
            <v>M2</v>
          </cell>
          <cell r="E5798">
            <v>418.43</v>
          </cell>
          <cell r="F5798">
            <v>178.38</v>
          </cell>
          <cell r="G5798">
            <v>240.05</v>
          </cell>
        </row>
        <row r="5799">
          <cell r="B5799">
            <v>101975</v>
          </cell>
          <cell r="C5799" t="str">
            <v>MONTAGEM E DESMONTAGEM DE FÔRMA PARA ESCADAS, COM 2 LANCES EM "U" E LAJE PLANA, EM MADEIRA SERRADA, 2 UTILIZAÇÕES. AF_11/2020</v>
          </cell>
          <cell r="D5799" t="str">
            <v>M2</v>
          </cell>
          <cell r="E5799">
            <v>353.68</v>
          </cell>
          <cell r="F5799">
            <v>142.36</v>
          </cell>
          <cell r="G5799">
            <v>211.32</v>
          </cell>
        </row>
        <row r="5800">
          <cell r="B5800">
            <v>101977</v>
          </cell>
          <cell r="C5800" t="str">
            <v>MONTAGEM E DESMONTAGEM DE FÔRMA PARA ESCADAS, COM 2 LANCES EM "U" E LAJE PLANA, EM CHAPA DE MADEIRA COMPENSADA RESINADA, 2 UTILIZAÇÕES. AF_11/2020</v>
          </cell>
          <cell r="D5800" t="str">
            <v>M2</v>
          </cell>
          <cell r="E5800">
            <v>309.95</v>
          </cell>
          <cell r="F5800">
            <v>121.56</v>
          </cell>
          <cell r="G5800">
            <v>188.39</v>
          </cell>
        </row>
        <row r="5801">
          <cell r="B5801">
            <v>101979</v>
          </cell>
          <cell r="C5801" t="str">
            <v>CHAPIM (RUFO CAPA) EM AÇO GALVANIZADO, CORTE 33. AF_11/2020</v>
          </cell>
          <cell r="D5801" t="str">
            <v>M</v>
          </cell>
          <cell r="E5801">
            <v>46.06</v>
          </cell>
          <cell r="F5801">
            <v>4.9</v>
          </cell>
          <cell r="G5801">
            <v>41.16</v>
          </cell>
        </row>
        <row r="5802">
          <cell r="B5802">
            <v>101980</v>
          </cell>
          <cell r="C5802" t="str">
            <v>MONTAGEM E DESMONTAGEM DE FÔRMA PARA ESCADAS, COM 2 LANCES EM "U" E LAJE PLANA, EM CHAPA DE MADEIRA COMPENSADA RESINADA, 4 UTILIZAÇÕES. AF_11/2020</v>
          </cell>
          <cell r="D5802" t="str">
            <v>M2</v>
          </cell>
          <cell r="E5802">
            <v>294.17</v>
          </cell>
          <cell r="F5802">
            <v>97.9</v>
          </cell>
          <cell r="G5802">
            <v>196.27</v>
          </cell>
        </row>
        <row r="5803">
          <cell r="B5803">
            <v>101981</v>
          </cell>
          <cell r="C5803" t="str">
            <v>MONTAGEM E DESMONTAGEM DE FÔRMA PARA ESCADAS, COM 2 LANCES EM "U" E LAJE PLANA, EM CHAPA DE MADEIRA COMPENSADA PLASTIFICADA, 6 UTILIZAÇÕES. AF_11/2020</v>
          </cell>
          <cell r="D5803" t="str">
            <v>M2</v>
          </cell>
          <cell r="E5803">
            <v>260.72</v>
          </cell>
          <cell r="F5803">
            <v>82.39</v>
          </cell>
          <cell r="G5803">
            <v>178.33</v>
          </cell>
        </row>
        <row r="5804">
          <cell r="B5804">
            <v>101982</v>
          </cell>
          <cell r="C5804" t="str">
            <v>MONTAGEM E DESMONTAGEM DE FÔRMA PARA ESCADAS, COM 2 LANCES EM "U" E LAJE PLANA, EM CHAPA DE MADEIRA COMPENSADA PLASTIFICADA, 8 UTILIZAÇÕES. AF_11/2020</v>
          </cell>
          <cell r="D5804" t="str">
            <v>M2</v>
          </cell>
          <cell r="E5804">
            <v>233.29</v>
          </cell>
          <cell r="F5804">
            <v>76.01</v>
          </cell>
          <cell r="G5804">
            <v>157.28</v>
          </cell>
        </row>
        <row r="5805">
          <cell r="B5805">
            <v>101983</v>
          </cell>
          <cell r="C5805" t="str">
            <v>MONTAGEM E DESMONTAGEM DE FÔRMA PARA ESCADAS, COM 2 LANCES EM "U" E LAJE PLANA, EM CHAPA DE MADEIRA COMPENSADA PLASTIFICADA, 10 UTILIZAÇÕES. AF_11/2020</v>
          </cell>
          <cell r="D5805" t="str">
            <v>M2</v>
          </cell>
          <cell r="E5805">
            <v>216.01</v>
          </cell>
          <cell r="F5805">
            <v>72.06</v>
          </cell>
          <cell r="G5805">
            <v>143.95</v>
          </cell>
        </row>
        <row r="5806">
          <cell r="B5806">
            <v>101985</v>
          </cell>
          <cell r="C5806" t="str">
            <v>FABRICAÇÃO DE FÔRMA PARA ESCADAS, COM 2 LANCES EM "U" E LAJE CASCATA, EM CHAPA DE MADEIRA COMPENSADA PLASTIFICADA, E=18 MM. AF_11/2020</v>
          </cell>
          <cell r="D5806" t="str">
            <v>M2</v>
          </cell>
          <cell r="E5806">
            <v>221.71</v>
          </cell>
          <cell r="F5806">
            <v>26.54</v>
          </cell>
          <cell r="G5806">
            <v>195.17</v>
          </cell>
        </row>
        <row r="5807">
          <cell r="B5807">
            <v>101986</v>
          </cell>
          <cell r="C5807" t="str">
            <v>FABRICAÇÃO DE FÔRMA PARA ESCADAS, COM 2 LANCES EM "U" E LAJE CASCATA, EM CHAPA DE MADEIRA COMPENSADA RESINADA, E= 17 MM. AF_11/2020</v>
          </cell>
          <cell r="D5807" t="str">
            <v>M2</v>
          </cell>
          <cell r="E5807">
            <v>156.98</v>
          </cell>
          <cell r="F5807">
            <v>26.55</v>
          </cell>
          <cell r="G5807">
            <v>130.43</v>
          </cell>
        </row>
        <row r="5808">
          <cell r="B5808">
            <v>101987</v>
          </cell>
          <cell r="C5808" t="str">
            <v>FABRICAÇÃO DE FÔRMA PARA ESCADAS, COM 2 LANCES EM "U" E LAJE CASCATA, EM MADEIRA SERRADA, E=25 MM. AF_11/2020</v>
          </cell>
          <cell r="D5808" t="str">
            <v>M2</v>
          </cell>
          <cell r="E5808">
            <v>194.72</v>
          </cell>
          <cell r="F5808">
            <v>25.9</v>
          </cell>
          <cell r="G5808">
            <v>168.82</v>
          </cell>
        </row>
        <row r="5809">
          <cell r="B5809">
            <v>101988</v>
          </cell>
          <cell r="C5809" t="str">
            <v>FABRICAÇÃO DE FÔRMA PARA ESCADAS, COM 2 LANCES EM "L" E LAJE PLANA, EM CHAPA DE MADEIRA COMPENSADA PLASTIFICADA, E=18 MM. AF_11/2020</v>
          </cell>
          <cell r="D5809" t="str">
            <v>M2</v>
          </cell>
          <cell r="E5809">
            <v>209.69</v>
          </cell>
          <cell r="F5809">
            <v>27.18</v>
          </cell>
          <cell r="G5809">
            <v>182.51</v>
          </cell>
        </row>
        <row r="5810">
          <cell r="B5810">
            <v>101989</v>
          </cell>
          <cell r="C5810" t="str">
            <v>FABRICAÇÃO DE FÔRMA PARA ESCADAS, COM 2 LANCES EM "L" E LAJE PLANA, EM CHAPA DE MADEIRA COMPENSADA RESINADA, E= 17 MM. AF_11/2020</v>
          </cell>
          <cell r="D5810" t="str">
            <v>M2</v>
          </cell>
          <cell r="E5810">
            <v>159.41</v>
          </cell>
          <cell r="F5810">
            <v>27.18</v>
          </cell>
          <cell r="G5810">
            <v>132.23</v>
          </cell>
        </row>
        <row r="5811">
          <cell r="B5811">
            <v>101990</v>
          </cell>
          <cell r="C5811" t="str">
            <v>FABRICAÇÃO DE FÔRMA PARA ESCADAS, COM 2 LANCES EM "L" E LAJE PLANA, EM MADEIRA SERRADA, E=25 MM. AF_11/2020</v>
          </cell>
          <cell r="D5811" t="str">
            <v>M2</v>
          </cell>
          <cell r="E5811">
            <v>179.98</v>
          </cell>
          <cell r="F5811">
            <v>26.76</v>
          </cell>
          <cell r="G5811">
            <v>153.22</v>
          </cell>
        </row>
        <row r="5812">
          <cell r="B5812">
            <v>101991</v>
          </cell>
          <cell r="C5812" t="str">
            <v>FABRICAÇÃO DE FÔRMA PARA ESCADAS, COM 2 LANCES EM "L" E LAJE CASCATA, EM CHAPA DE MADEIRA COMPENSADA PLASTIFICADA, E=18 MM. AF_11/2020</v>
          </cell>
          <cell r="D5812" t="str">
            <v>M2</v>
          </cell>
          <cell r="E5812">
            <v>220.62</v>
          </cell>
          <cell r="F5812">
            <v>30.47</v>
          </cell>
          <cell r="G5812">
            <v>190.15</v>
          </cell>
        </row>
        <row r="5813">
          <cell r="B5813">
            <v>101992</v>
          </cell>
          <cell r="C5813" t="str">
            <v>FABRICAÇÃO DE FÔRMA PARA ESCADAS, COM 2 LANCES EM "L" E LAJE CASCATA, EM CHAPA DE MADEIRA COMPENSADA RESINADA, E= 17 MM. AF_11/2020</v>
          </cell>
          <cell r="D5813" t="str">
            <v>M2</v>
          </cell>
          <cell r="E5813">
            <v>158.74</v>
          </cell>
          <cell r="F5813">
            <v>30.46</v>
          </cell>
          <cell r="G5813">
            <v>128.28</v>
          </cell>
        </row>
        <row r="5814">
          <cell r="B5814">
            <v>101993</v>
          </cell>
          <cell r="C5814" t="str">
            <v>FABRICAÇÃO DE FÔRMA PARA ESCADAS, COM 2 LANCES EM "L" E LAJE CASCATA, EM MADEIRA SERRADA, E=25 MM. AF_11/2020</v>
          </cell>
          <cell r="D5814" t="str">
            <v>M2</v>
          </cell>
          <cell r="E5814">
            <v>227.45</v>
          </cell>
          <cell r="F5814">
            <v>27.93</v>
          </cell>
          <cell r="G5814">
            <v>199.52</v>
          </cell>
        </row>
        <row r="5815">
          <cell r="B5815">
            <v>101994</v>
          </cell>
          <cell r="C5815" t="str">
            <v>FABRICAÇÃO DE FÔRMA PARA ESCADAS, COM 1 LANCE E LAJE PLANA, EM CHAPA DE MADEIRA COMPENSADA PLASTIFICADA, E=18 MM. AF_11/2020</v>
          </cell>
          <cell r="D5815" t="str">
            <v>M2</v>
          </cell>
          <cell r="E5815">
            <v>224.08</v>
          </cell>
          <cell r="F5815">
            <v>25.28</v>
          </cell>
          <cell r="G5815">
            <v>198.8</v>
          </cell>
        </row>
        <row r="5816">
          <cell r="B5816">
            <v>101995</v>
          </cell>
          <cell r="C5816" t="str">
            <v>FABRICAÇÃO DE FÔRMA PARA ESCADAS, COM 1 LANCE E LAJE PLANA, EM CHAPA DE MADEIRA COMPENSADA RESINADA, E= 17 MM. AF_11/2020</v>
          </cell>
          <cell r="D5816" t="str">
            <v>M2</v>
          </cell>
          <cell r="E5816">
            <v>167.64</v>
          </cell>
          <cell r="F5816">
            <v>25.26</v>
          </cell>
          <cell r="G5816">
            <v>142.38</v>
          </cell>
        </row>
        <row r="5817">
          <cell r="B5817">
            <v>101996</v>
          </cell>
          <cell r="C5817" t="str">
            <v>FABRICAÇÃO DE FÔRMA PARA ESCADAS, COM 1 LANCE E LAJE PLANA, EM MADEIRA SERRADA, E=25 MM. AF_11/2020</v>
          </cell>
          <cell r="D5817" t="str">
            <v>M2</v>
          </cell>
          <cell r="E5817">
            <v>192.65</v>
          </cell>
          <cell r="F5817">
            <v>26.66</v>
          </cell>
          <cell r="G5817">
            <v>165.99</v>
          </cell>
        </row>
        <row r="5818">
          <cell r="B5818">
            <v>101997</v>
          </cell>
          <cell r="C5818" t="str">
            <v>FABRICAÇÃO DE FÔRMA PARA ESCADAS, COM 1 LANCE E LAJE CASCATA, EM CHAPA DE MADEIRA COMPENSADA PLASTIFICADA, E=18 MM. AF_11/2020</v>
          </cell>
          <cell r="D5818" t="str">
            <v>M2</v>
          </cell>
          <cell r="E5818">
            <v>221.4</v>
          </cell>
          <cell r="F5818">
            <v>30.15</v>
          </cell>
          <cell r="G5818">
            <v>191.25</v>
          </cell>
        </row>
        <row r="5819">
          <cell r="B5819">
            <v>101998</v>
          </cell>
          <cell r="C5819" t="str">
            <v>FABRICAÇÃO DE FÔRMA PARA ESCADAS, COM 1 LANCE E LAJE CASCATA, EM CHAPA DE MADEIRA COMPENSADA RESINADA, E= 17 MM. AF_11/2020</v>
          </cell>
          <cell r="D5819" t="str">
            <v>M2</v>
          </cell>
          <cell r="E5819">
            <v>158.12</v>
          </cell>
          <cell r="F5819">
            <v>30.15</v>
          </cell>
          <cell r="G5819">
            <v>127.97</v>
          </cell>
        </row>
        <row r="5820">
          <cell r="B5820">
            <v>101999</v>
          </cell>
          <cell r="C5820" t="str">
            <v>FABRICAÇÃO DE FÔRMA PARA ESCADAS, COM 1 LANCE E LAJE CASCATA, EM MADEIRA SERRADA, E=25 MM. AF_11/2020</v>
          </cell>
          <cell r="D5820" t="str">
            <v>M2</v>
          </cell>
          <cell r="E5820">
            <v>243.13</v>
          </cell>
          <cell r="F5820">
            <v>28.59</v>
          </cell>
          <cell r="G5820">
            <v>214.54</v>
          </cell>
        </row>
        <row r="5821">
          <cell r="B5821">
            <v>102000</v>
          </cell>
          <cell r="C5821" t="str">
            <v>MONTAGEM E DESMONTAGEM DE FÔRMA PARA ESCADAS, COM 2 LANCES EM "U" E LAJE CASCATA, EM MADEIRA SERRADA, 1 UTILIZAÇÃO. AF_11/2020</v>
          </cell>
          <cell r="D5821" t="str">
            <v>M2</v>
          </cell>
          <cell r="E5821">
            <v>422.46</v>
          </cell>
          <cell r="F5821">
            <v>173.42</v>
          </cell>
          <cell r="G5821">
            <v>249.04</v>
          </cell>
        </row>
        <row r="5822">
          <cell r="B5822">
            <v>102001</v>
          </cell>
          <cell r="C5822" t="str">
            <v>MONTAGEM E DESMONTAGEM DE FÔRMA PARA ESCADAS, COM 2 LANCES EM "U" E LAJE CASCATA, EM MADEIRA SERRADA, 2 UTILIZAÇÕES. AF_11/2020</v>
          </cell>
          <cell r="D5822" t="str">
            <v>M2</v>
          </cell>
          <cell r="E5822">
            <v>361.06</v>
          </cell>
          <cell r="F5822">
            <v>138.36</v>
          </cell>
          <cell r="G5822">
            <v>222.7</v>
          </cell>
        </row>
        <row r="5823">
          <cell r="B5823">
            <v>102002</v>
          </cell>
          <cell r="C5823" t="str">
            <v>MONTAGEM E DESMONTAGEM DE FÔRMA PARA ESCADAS, COM 2 LANCES EM "U" E LAJE CASCATA, EM CHAPA DE MADEIRA COMPENSADA RESINADA, 2 UTILIZAÇÕES. AF_11/2020</v>
          </cell>
          <cell r="D5823" t="str">
            <v>M2</v>
          </cell>
          <cell r="E5823">
            <v>304.8</v>
          </cell>
          <cell r="F5823">
            <v>125.64</v>
          </cell>
          <cell r="G5823">
            <v>179.16</v>
          </cell>
        </row>
        <row r="5824">
          <cell r="B5824">
            <v>102003</v>
          </cell>
          <cell r="C5824" t="str">
            <v>MONTAGEM E DESMONTAGEM DE FÔRMA PARA ESCADAS, COM 2 LANCES EM "U" E LAJE CASCATA, EM CHAPA DE MADEIRA COMPENSADA RESINADA, 4 UTILIZAÇÕES. AF_11/2020</v>
          </cell>
          <cell r="D5824" t="str">
            <v>M2</v>
          </cell>
          <cell r="E5824">
            <v>286.56</v>
          </cell>
          <cell r="F5824">
            <v>102.47</v>
          </cell>
          <cell r="G5824">
            <v>184.09</v>
          </cell>
        </row>
        <row r="5825">
          <cell r="B5825">
            <v>102004</v>
          </cell>
          <cell r="C5825" t="str">
            <v>MONTAGEM E DESMONTAGEM DE FÔRMA PARA ESCADAS, COM 2 LANCES EM "U" E LAJE CASCATA, EM CHAPA DE MADEIRA COMPENSADA PLASTIFICADA, 6 UTILIZAÇÕES. AF_11/2020</v>
          </cell>
          <cell r="D5825" t="str">
            <v>M2</v>
          </cell>
          <cell r="E5825">
            <v>257.34</v>
          </cell>
          <cell r="F5825">
            <v>85.1</v>
          </cell>
          <cell r="G5825">
            <v>172.24</v>
          </cell>
        </row>
        <row r="5826">
          <cell r="B5826">
            <v>102005</v>
          </cell>
          <cell r="C5826" t="str">
            <v>MONTAGEM E DESMONTAGEM DE FÔRMA PARA ESCADAS, COM 2 LANCES EM "U" E LAJE CASCATA, EM CHAPA DE MADEIRA COMPENSADA PLASTIFICADA, 8 UTILIZAÇÕES. AF_11/2020</v>
          </cell>
          <cell r="D5826" t="str">
            <v>M2</v>
          </cell>
          <cell r="E5826">
            <v>227.85</v>
          </cell>
          <cell r="F5826">
            <v>78.29</v>
          </cell>
          <cell r="G5826">
            <v>149.56</v>
          </cell>
        </row>
        <row r="5827">
          <cell r="B5827">
            <v>102006</v>
          </cell>
          <cell r="C5827" t="str">
            <v>MONTAGEM E DESMONTAGEM DE FÔRMA PARA ESCADAS, COM 2 LANCES EM "U" E LAJE CASCATA, EM CHAPA DE MADEIRA COMPENSADA PLASTIFICADA, 10 UTILIZAÇÕES. AF_11/2020</v>
          </cell>
          <cell r="D5827" t="str">
            <v>M2</v>
          </cell>
          <cell r="E5827">
            <v>209.26</v>
          </cell>
          <cell r="F5827">
            <v>74.08</v>
          </cell>
          <cell r="G5827">
            <v>135.18</v>
          </cell>
        </row>
        <row r="5828">
          <cell r="B5828">
            <v>102007</v>
          </cell>
          <cell r="C5828" t="str">
            <v>MONTAGEM E DESMONTAGEM DE FÔRMA PARA ESCADAS, COM 2 LANCES EM "L" E LAJE PLANA, EM MADEIRA SERRADA, 1 UTILIZAÇÃO. AF_11/2020</v>
          </cell>
          <cell r="D5828" t="str">
            <v>M2</v>
          </cell>
          <cell r="E5828">
            <v>413.11</v>
          </cell>
          <cell r="F5828">
            <v>177.55</v>
          </cell>
          <cell r="G5828">
            <v>235.56</v>
          </cell>
        </row>
        <row r="5829">
          <cell r="B5829">
            <v>102008</v>
          </cell>
          <cell r="C5829" t="str">
            <v>MONTAGEM E DESMONTAGEM DE FÔRMA PARA ESCADAS, COM 2 LANCES EM "L" E LAJE PLANA, EM MADEIRA SERRADA, 2 UTILIZAÇÕES. AF_11/2020</v>
          </cell>
          <cell r="D5829" t="str">
            <v>M2</v>
          </cell>
          <cell r="E5829">
            <v>343.38</v>
          </cell>
          <cell r="F5829">
            <v>140.79</v>
          </cell>
          <cell r="G5829">
            <v>202.59</v>
          </cell>
        </row>
        <row r="5830">
          <cell r="B5830">
            <v>102009</v>
          </cell>
          <cell r="C5830" t="str">
            <v>MONTAGEM E DESMONTAGEM DE FÔRMA PARA ESCADAS, COM 2 LANCES EM "L" E LAJE PLANA, EM CHAPA DE MADEIRA COMPENSADA RESINADA, 2 UTILIZAÇÕES. AF_11/2020</v>
          </cell>
          <cell r="D5830" t="str">
            <v>M2</v>
          </cell>
          <cell r="E5830">
            <v>309.62</v>
          </cell>
          <cell r="F5830">
            <v>125.15</v>
          </cell>
          <cell r="G5830">
            <v>184.47</v>
          </cell>
        </row>
        <row r="5831">
          <cell r="B5831">
            <v>102010</v>
          </cell>
          <cell r="C5831" t="str">
            <v>MONTAGEM E DESMONTAGEM DE FÔRMA PARA ESCADAS, COM 2 LANCES EM "L" E LAJE PLANA, EM CHAPA DE MADEIRA COMPENSADA RESINADA, 4 UTILIZAÇÕES. AF_11/2020</v>
          </cell>
          <cell r="D5831" t="str">
            <v>M2</v>
          </cell>
          <cell r="E5831">
            <v>290.48</v>
          </cell>
          <cell r="F5831">
            <v>101.17</v>
          </cell>
          <cell r="G5831">
            <v>189.31</v>
          </cell>
        </row>
        <row r="5832">
          <cell r="B5832">
            <v>102011</v>
          </cell>
          <cell r="C5832" t="str">
            <v>MONTAGEM E DESMONTAGEM DE FÔRMA PARA ESCADAS, COM 2 LANCES EM "L" E LAJE PLANA, EM CHAPA DE MADEIRA COMPENSADA PLASTIFICADA, 6 UTILIZAÇÕES. AF_11/2020</v>
          </cell>
          <cell r="D5832" t="str">
            <v>M2</v>
          </cell>
          <cell r="E5832">
            <v>254.78</v>
          </cell>
          <cell r="F5832">
            <v>84.38</v>
          </cell>
          <cell r="G5832">
            <v>170.4</v>
          </cell>
        </row>
        <row r="5833">
          <cell r="B5833">
            <v>102012</v>
          </cell>
          <cell r="C5833" t="str">
            <v>MONTAGEM E DESMONTAGEM DE FÔRMA PARA ESCADAS, COM 2 LANCES EM "L" E LAJE PLANA, EM CHAPA DE MADEIRA COMPENSADA PLASTIFICADA, 8 UTILIZAÇÕES. AF_11/2020</v>
          </cell>
          <cell r="D5833" t="str">
            <v>M2</v>
          </cell>
          <cell r="E5833">
            <v>226.61</v>
          </cell>
          <cell r="F5833">
            <v>77.5</v>
          </cell>
          <cell r="G5833">
            <v>149.11</v>
          </cell>
        </row>
        <row r="5834">
          <cell r="B5834">
            <v>102013</v>
          </cell>
          <cell r="C5834" t="str">
            <v>MONTAGEM E DESMONTAGEM DE FÔRMA PARA ESCADAS, COM 2 LANCES EM "L" E LAJE PLANA, EM CHAPA DE MADEIRA COMPENSADA PLASTIFICADA, 10 UTILIZAÇÕES. AF_11/2020</v>
          </cell>
          <cell r="D5834" t="str">
            <v>M2</v>
          </cell>
          <cell r="E5834">
            <v>210.96</v>
          </cell>
          <cell r="F5834">
            <v>73.52</v>
          </cell>
          <cell r="G5834">
            <v>137.44</v>
          </cell>
        </row>
        <row r="5835">
          <cell r="B5835">
            <v>102014</v>
          </cell>
          <cell r="C5835" t="str">
            <v>MONTAGEM E DESMONTAGEM DE FÔRMA PARA ESCADAS, COM 2 LANCES EM "L" E LAJE CASCATA, EM MADEIRA SERRADA, 1 UTILIZAÇÃO. AF_11/2020</v>
          </cell>
          <cell r="D5835" t="str">
            <v>M2</v>
          </cell>
          <cell r="E5835">
            <v>455.02</v>
          </cell>
          <cell r="F5835">
            <v>175.18</v>
          </cell>
          <cell r="G5835">
            <v>279.84</v>
          </cell>
        </row>
        <row r="5836">
          <cell r="B5836">
            <v>102015</v>
          </cell>
          <cell r="C5836" t="str">
            <v>MONTAGEM E DESMONTAGEM DE FÔRMA PARA ESCADAS, COM 2 LANCES EM "L" E LAJE CASCATA, EM MADEIRA SERRADA, 2 UTILIZAÇÕES. AF_11/2020</v>
          </cell>
          <cell r="D5836" t="str">
            <v>M2</v>
          </cell>
          <cell r="E5836">
            <v>379.55</v>
          </cell>
          <cell r="F5836">
            <v>139.45</v>
          </cell>
          <cell r="G5836">
            <v>240.1</v>
          </cell>
        </row>
        <row r="5837">
          <cell r="B5837">
            <v>102016</v>
          </cell>
          <cell r="C5837" t="str">
            <v>MONTAGEM E DESMONTAGEM DE FÔRMA PARA ESCADAS, COM 2 LANCES EM "L" E LAJE CASCATA, EM CHAPA DE MADEIRA COMPENSADA RESINADA, 2 UTILIZAÇÕES. AF_11/2020</v>
          </cell>
          <cell r="D5837" t="str">
            <v>M2</v>
          </cell>
          <cell r="E5837">
            <v>301.2</v>
          </cell>
          <cell r="F5837">
            <v>128.67</v>
          </cell>
          <cell r="G5837">
            <v>172.53</v>
          </cell>
        </row>
        <row r="5838">
          <cell r="B5838">
            <v>102017</v>
          </cell>
          <cell r="C5838" t="str">
            <v>MONTAGEM E DESMONTAGEM DE FÔRMA PARA ESCADAS, COM 2 LANCES EM "L" E LAJE CASCATA, EM CHAPA DE MADEIRA COMPENSADA RESINADA, 4 UTILIZAÇÕES. AF_11/2020</v>
          </cell>
          <cell r="D5838" t="str">
            <v>M2</v>
          </cell>
          <cell r="E5838">
            <v>280.45</v>
          </cell>
          <cell r="F5838">
            <v>105.25</v>
          </cell>
          <cell r="G5838">
            <v>175.2</v>
          </cell>
        </row>
        <row r="5839">
          <cell r="B5839">
            <v>102036</v>
          </cell>
          <cell r="C5839" t="str">
            <v>MONTAGEM E DESMONTAGEM DE FÔRMA PARA ESCADAS, COM 2 LANCES EM "L" E LAJE CASCATA, EM CHAPA DE MADEIRA COMPENSADA PLASTIFICADA, 6 UTILIZAÇÕES. AF_11/2020</v>
          </cell>
          <cell r="D5839" t="str">
            <v>M2</v>
          </cell>
          <cell r="E5839">
            <v>249.29</v>
          </cell>
          <cell r="F5839">
            <v>86.75</v>
          </cell>
          <cell r="G5839">
            <v>162.54</v>
          </cell>
        </row>
        <row r="5840">
          <cell r="B5840">
            <v>102037</v>
          </cell>
          <cell r="C5840" t="str">
            <v>MONTAGEM E DESMONTAGEM DE FÔRMA PARA ESCADAS, COM 2 LANCES EM "L" E LAJE CASCATA, EM CHAPA DE MADEIRA COMPENSADA PLASTIFICADA, 8 UTILIZAÇÕES. AF_11/2020</v>
          </cell>
          <cell r="D5840" t="str">
            <v>M2</v>
          </cell>
          <cell r="E5840">
            <v>219.92</v>
          </cell>
          <cell r="F5840">
            <v>79.52</v>
          </cell>
          <cell r="G5840">
            <v>140.4</v>
          </cell>
        </row>
        <row r="5841">
          <cell r="B5841">
            <v>102038</v>
          </cell>
          <cell r="C5841" t="str">
            <v>MONTAGEM E DESMONTAGEM DE FÔRMA PARA ESCADAS, COM 2 LANCES EM "L" E LAJE CASCATA, EM CHAPA DE MADEIRA COMPENSADA PLASTIFICADA, 10 UTILIZAÇÕES. AF_11/2020</v>
          </cell>
          <cell r="D5841" t="str">
            <v>M2</v>
          </cell>
          <cell r="E5841">
            <v>203.62</v>
          </cell>
          <cell r="F5841">
            <v>75.34</v>
          </cell>
          <cell r="G5841">
            <v>128.28</v>
          </cell>
        </row>
        <row r="5842">
          <cell r="B5842">
            <v>102039</v>
          </cell>
          <cell r="C5842" t="str">
            <v>MONTAGEM E DESMONTAGEM DE FÔRMA PARA ESCADAS, COM 1 LANCE E LAJE PLANA, EM MADEIRA SERRADA, 1 UTILIZAÇÃO. AF_11/2020</v>
          </cell>
          <cell r="D5842" t="str">
            <v>M2</v>
          </cell>
          <cell r="E5842">
            <v>429.77</v>
          </cell>
          <cell r="F5842">
            <v>177.32</v>
          </cell>
          <cell r="G5842">
            <v>252.45</v>
          </cell>
        </row>
        <row r="5843">
          <cell r="B5843">
            <v>102040</v>
          </cell>
          <cell r="C5843" t="str">
            <v>MONTAGEM E DESMONTAGEM DE FÔRMA PARA ESCADAS, COM 1 LANCE E LAJE PLANA, EM MADEIRA SERRADA, 2 UTILIZAÇÕES. AF_11/2020</v>
          </cell>
          <cell r="D5843" t="str">
            <v>M2</v>
          </cell>
          <cell r="E5843">
            <v>356.28</v>
          </cell>
          <cell r="F5843">
            <v>140.3</v>
          </cell>
          <cell r="G5843">
            <v>215.98</v>
          </cell>
        </row>
        <row r="5844">
          <cell r="B5844">
            <v>102041</v>
          </cell>
          <cell r="C5844" t="str">
            <v>MONTAGEM E DESMONTAGEM DE FÔRMA PARA ESCADAS, COM 1 LANCE E LAJE PLANA, EM CHAPA DE MADEIRA COMPENSADA RESINADA, 2 UTILIZAÇÕES. AF_11/2020</v>
          </cell>
          <cell r="D5844" t="str">
            <v>M2</v>
          </cell>
          <cell r="E5844">
            <v>310.03</v>
          </cell>
          <cell r="F5844">
            <v>122.96</v>
          </cell>
          <cell r="G5844">
            <v>187.07</v>
          </cell>
        </row>
        <row r="5845">
          <cell r="B5845">
            <v>102042</v>
          </cell>
          <cell r="C5845" t="str">
            <v>MONTAGEM E DESMONTAGEM DE FÔRMA PARA ESCADAS, COM 1 LANCE E LAJE PLANA, EM CHAPA DE MADEIRA COMPENSADA RESINADA, 4 UTILIZAÇÕES. AF_11/2020</v>
          </cell>
          <cell r="D5845" t="str">
            <v>M2</v>
          </cell>
          <cell r="E5845">
            <v>287.41</v>
          </cell>
          <cell r="F5845">
            <v>98.75</v>
          </cell>
          <cell r="G5845">
            <v>188.66</v>
          </cell>
        </row>
        <row r="5846">
          <cell r="B5846">
            <v>102043</v>
          </cell>
          <cell r="C5846" t="str">
            <v>MONTAGEM E DESMONTAGEM DE FÔRMA PARA ESCADAS, COM 1 LANCE E LAJE PLANA, EM CHAPA DE MADEIRA COMPENSADA PLASTIFICADA, 6 UTILIZAÇÕES. AF_11/2020</v>
          </cell>
          <cell r="D5846" t="str">
            <v>M2</v>
          </cell>
          <cell r="E5846">
            <v>252.87</v>
          </cell>
          <cell r="F5846">
            <v>82.84</v>
          </cell>
          <cell r="G5846">
            <v>170.03</v>
          </cell>
        </row>
        <row r="5847">
          <cell r="B5847">
            <v>102044</v>
          </cell>
          <cell r="C5847" t="str">
            <v>MONTAGEM E DESMONTAGEM DE FÔRMA PARA ESCADAS, COM 1 LANCE E LAJE PLANA, EM CHAPA DE MADEIRA COMPENSADA PLASTIFICADA, 8 UTILIZAÇÕES. AF_11/2020</v>
          </cell>
          <cell r="D5847" t="str">
            <v>M2</v>
          </cell>
          <cell r="E5847">
            <v>225.36</v>
          </cell>
          <cell r="F5847">
            <v>76.42</v>
          </cell>
          <cell r="G5847">
            <v>148.94</v>
          </cell>
        </row>
        <row r="5848">
          <cell r="B5848">
            <v>102045</v>
          </cell>
          <cell r="C5848" t="str">
            <v>MONTAGEM E DESMONTAGEM DE FÔRMA PARA ESCADAS, COM 1 LANCE E LAJE PLANA, EM CHAPA DE MADEIRA COMPENSADA PLASTIFICADA, 10 UTILIZAÇÕES. AF_11/2020</v>
          </cell>
          <cell r="D5848" t="str">
            <v>M2</v>
          </cell>
          <cell r="E5848">
            <v>208.84</v>
          </cell>
          <cell r="F5848">
            <v>72.55</v>
          </cell>
          <cell r="G5848">
            <v>136.29</v>
          </cell>
        </row>
        <row r="5849">
          <cell r="B5849">
            <v>102046</v>
          </cell>
          <cell r="C5849" t="str">
            <v>MONTAGEM E DESMONTAGEM DE FÔRMA PARA ESCADAS, COM 1 LANCE E LAJE CASCATA, EM MADEIRA SERRADA, 1 UTILIZAÇÃO. AF_11/2020</v>
          </cell>
          <cell r="D5849" t="str">
            <v>M2</v>
          </cell>
          <cell r="E5849">
            <v>461.76</v>
          </cell>
          <cell r="F5849">
            <v>173.94</v>
          </cell>
          <cell r="G5849">
            <v>287.82</v>
          </cell>
        </row>
        <row r="5850">
          <cell r="B5850">
            <v>102047</v>
          </cell>
          <cell r="C5850" t="str">
            <v>MONTAGEM E DESMONTAGEM DE FÔRMA PARA ESCADAS, COM 1 LANCE E LAJE CASCATA, EM MADEIRA SERRADA, 2 UTILIZAÇÕES. AF_11/2020</v>
          </cell>
          <cell r="D5850" t="str">
            <v>M2</v>
          </cell>
          <cell r="E5850">
            <v>391.37</v>
          </cell>
          <cell r="F5850">
            <v>138</v>
          </cell>
          <cell r="G5850">
            <v>253.37</v>
          </cell>
        </row>
        <row r="5851">
          <cell r="B5851">
            <v>102048</v>
          </cell>
          <cell r="C5851" t="str">
            <v>MONTAGEM E DESMONTAGEM DE FÔRMA PARA ESCADAS, COM 1 LANCE E LAJE CASCATA, EM CHAPA DE MADEIRA COMPENSADA RESINADA, 2 UTILIZAÇÕES. AF_11/2020</v>
          </cell>
          <cell r="D5851" t="str">
            <v>M2</v>
          </cell>
          <cell r="E5851">
            <v>291.96</v>
          </cell>
          <cell r="F5851">
            <v>128.11</v>
          </cell>
          <cell r="G5851">
            <v>163.85</v>
          </cell>
        </row>
        <row r="5852">
          <cell r="B5852">
            <v>102049</v>
          </cell>
          <cell r="C5852" t="str">
            <v>MONTAGEM E DESMONTAGEM DE FÔRMA PARA ESCADAS, COM 1 LANCE E LAJE CASCATA, EM CHAPA DE MADEIRA COMPENSADA RESINADA, 4 UTILIZAÇÕES. AF_11/2020</v>
          </cell>
          <cell r="D5852" t="str">
            <v>M2</v>
          </cell>
          <cell r="E5852">
            <v>266.46</v>
          </cell>
          <cell r="F5852">
            <v>104.37</v>
          </cell>
          <cell r="G5852">
            <v>162.09</v>
          </cell>
        </row>
        <row r="5853">
          <cell r="B5853">
            <v>102050</v>
          </cell>
          <cell r="C5853" t="str">
            <v>MONTAGEM E DESMONTAGEM DE FÔRMA PARA ESCADAS, COM 1 LANCE E LAJE CASCATA, EM CHAPA DE MADEIRA COMPENSADA PLASTIFICADA, 6 UTILIZAÇÕES. AF_11/2020</v>
          </cell>
          <cell r="D5853" t="str">
            <v>M2</v>
          </cell>
          <cell r="E5853">
            <v>237.26</v>
          </cell>
          <cell r="F5853">
            <v>86.29</v>
          </cell>
          <cell r="G5853">
            <v>150.97</v>
          </cell>
        </row>
        <row r="5854">
          <cell r="B5854">
            <v>102051</v>
          </cell>
          <cell r="C5854" t="str">
            <v>MONTAGEM E DESMONTAGEM DE FÔRMA PARA ESCADAS, COM 1 LANCE E LAJE CASCATA, EM CHAPA DE MADEIRA COMPENSADA PLASTIFICADA, 8 UTILIZAÇÕES. AF_11/2020</v>
          </cell>
          <cell r="D5854" t="str">
            <v>M2</v>
          </cell>
          <cell r="E5854">
            <v>207.8</v>
          </cell>
          <cell r="F5854">
            <v>79.09</v>
          </cell>
          <cell r="G5854">
            <v>128.71</v>
          </cell>
        </row>
        <row r="5855">
          <cell r="B5855">
            <v>102052</v>
          </cell>
          <cell r="C5855" t="str">
            <v>MONTAGEM E DESMONTAGEM DE FÔRMA PARA ESCADAS, COM 1 LANCE E LAJE CASCATA, EM CHAPA DE MADEIRA COMPENSADA PLASTIFICADA, 10 UTILIZAÇÕES. AF_11/2020</v>
          </cell>
          <cell r="D5855" t="str">
            <v>M2</v>
          </cell>
          <cell r="E5855">
            <v>191.45</v>
          </cell>
          <cell r="F5855">
            <v>74.91</v>
          </cell>
          <cell r="G5855">
            <v>116.54</v>
          </cell>
        </row>
        <row r="5856">
          <cell r="B5856">
            <v>102059</v>
          </cell>
          <cell r="C5856" t="str">
            <v>MONTAGEM E DESMONTAGEM DE FÔRMA PARA ESCADA DUPLA COM 2 LANCES EM "X" E LAJE PLANA, EM MADEIRA SERRADA, 1 UTILIZAÇÃO. AF_11/2020</v>
          </cell>
          <cell r="D5856" t="str">
            <v>M2</v>
          </cell>
          <cell r="E5856">
            <v>399.87</v>
          </cell>
          <cell r="F5856">
            <v>161.79</v>
          </cell>
          <cell r="G5856">
            <v>238.08</v>
          </cell>
        </row>
        <row r="5857">
          <cell r="B5857">
            <v>102060</v>
          </cell>
          <cell r="C5857" t="str">
            <v>MONTAGEM E DESMONTAGEM DE FÔRMA PARA ESCADA DUPLA COM 2 LANCES EM "X" E LAJE PLANA, EM MADEIRA SERRADA, 2 UTILIZAÇÕES. AF_11/2020</v>
          </cell>
          <cell r="D5857" t="str">
            <v>M2</v>
          </cell>
          <cell r="E5857">
            <v>334.33</v>
          </cell>
          <cell r="F5857">
            <v>128.75</v>
          </cell>
          <cell r="G5857">
            <v>205.58</v>
          </cell>
        </row>
        <row r="5858">
          <cell r="B5858">
            <v>102061</v>
          </cell>
          <cell r="C5858" t="str">
            <v>MONTAGEM E DESMONTAGEM DE FÔRMA PARA ESCADA DUPLA COM 2 LANCES EM "X" E LAJE PLANA, EM CHAPA DE MADEIRA COMPENSADA RESINADA, 2 UTILIZAÇÕES. AF_11/2020</v>
          </cell>
          <cell r="D5858" t="str">
            <v>M2</v>
          </cell>
          <cell r="E5858">
            <v>289.95</v>
          </cell>
          <cell r="F5858">
            <v>107.14</v>
          </cell>
          <cell r="G5858">
            <v>182.81</v>
          </cell>
        </row>
        <row r="5859">
          <cell r="B5859">
            <v>102062</v>
          </cell>
          <cell r="C5859" t="str">
            <v>MONTAGEM E DESMONTAGEM DE FÔRMA PARA ESCADA DUPLA COM 2 LANCES EM "X" E LAJE PLANA, EM CHAPA DE MADEIRA COMPENSADA RESINADA, 4 UTILIZAÇÕES. AF_11/2020</v>
          </cell>
          <cell r="D5859" t="str">
            <v>M2</v>
          </cell>
          <cell r="E5859">
            <v>275.75</v>
          </cell>
          <cell r="F5859">
            <v>87</v>
          </cell>
          <cell r="G5859">
            <v>188.75</v>
          </cell>
        </row>
        <row r="5860">
          <cell r="B5860">
            <v>102063</v>
          </cell>
          <cell r="C5860" t="str">
            <v>MONTAGEM E DESMONTAGEM DE FÔRMA PARA ESCADA DUPLA COM 2 LANCES EM "X" E LAJE PLANA, EM CHAPA DE MADEIRA COMPENSADA PLASTIFICADA, 6 UTILIZAÇÕES. AF_11/2020</v>
          </cell>
          <cell r="D5860" t="str">
            <v>M2</v>
          </cell>
          <cell r="E5860">
            <v>242.45</v>
          </cell>
          <cell r="F5860">
            <v>72.08</v>
          </cell>
          <cell r="G5860">
            <v>170.37</v>
          </cell>
        </row>
        <row r="5861">
          <cell r="B5861">
            <v>102064</v>
          </cell>
          <cell r="C5861" t="str">
            <v>MONTAGEM E DESMONTAGEM DE FÔRMA PARA ESCADA DUPLA COM 2 LANCES EM "X" E LAJE PLANA, EM CHAPA DE MADEIRA COMPENSADA PLASTIFICADA, 8 UTILIZAÇÕES. AF_11/2020</v>
          </cell>
          <cell r="D5861" t="str">
            <v>M2</v>
          </cell>
          <cell r="E5861">
            <v>214.62</v>
          </cell>
          <cell r="F5861">
            <v>66.04</v>
          </cell>
          <cell r="G5861">
            <v>148.58</v>
          </cell>
        </row>
        <row r="5862">
          <cell r="B5862">
            <v>102065</v>
          </cell>
          <cell r="C5862" t="str">
            <v>MONTAGEM E DESMONTAGEM DE FÔRMA PARA ESCADA DUPLA COM 2 LANCES EM "X" E LAJE PLANA, EM CHAPA DE MADEIRA COMPENSADA PLASTIFICADA, 10 UTILIZAÇÕES. AF_11/2020</v>
          </cell>
          <cell r="D5862" t="str">
            <v>M2</v>
          </cell>
          <cell r="E5862">
            <v>199.22</v>
          </cell>
          <cell r="F5862">
            <v>62.54</v>
          </cell>
          <cell r="G5862">
            <v>136.68</v>
          </cell>
        </row>
        <row r="5863">
          <cell r="B5863">
            <v>102066</v>
          </cell>
          <cell r="C5863" t="str">
            <v>MONTAGEM E DESMONTAGEM DE FÔRMA PARA ESCADA DUPLA COM 2 LANCES EM "X" E LAJE CASCATA, EM MADEIRA SERRADA, 1 UTILIZAÇÃO. AF_11/2020</v>
          </cell>
          <cell r="D5863" t="str">
            <v>M2</v>
          </cell>
          <cell r="E5863">
            <v>412.9</v>
          </cell>
          <cell r="F5863">
            <v>158.64</v>
          </cell>
          <cell r="G5863">
            <v>254.26</v>
          </cell>
        </row>
        <row r="5864">
          <cell r="B5864">
            <v>102067</v>
          </cell>
          <cell r="C5864" t="str">
            <v>MONTAGEM E DESMONTAGEM DE FÔRMA PARA ESCADA DUPLA COM 2 LANCES EM "X" E LAJE CASCATA, EM MADEIRA SERRADA, 2 UTILIZAÇÕES. AF_11/2020</v>
          </cell>
          <cell r="D5864" t="str">
            <v>M2</v>
          </cell>
          <cell r="E5864">
            <v>351.4</v>
          </cell>
          <cell r="F5864">
            <v>126.68</v>
          </cell>
          <cell r="G5864">
            <v>224.72</v>
          </cell>
        </row>
        <row r="5865">
          <cell r="B5865">
            <v>102068</v>
          </cell>
          <cell r="C5865" t="str">
            <v>MONTAGEM E DESMONTAGEM DE FÔRMA PARA ESCADA DUPLA COM 2 LANCES EM "X" E LAJE CASCATA, EM CHAPA DE MADEIRA COMPENSADA RESINADA, 2 UTILIZAÇÕES. AF_11/2020</v>
          </cell>
          <cell r="D5865" t="str">
            <v>M2</v>
          </cell>
          <cell r="E5865">
            <v>271.79</v>
          </cell>
          <cell r="F5865">
            <v>109.53</v>
          </cell>
          <cell r="G5865">
            <v>162.26</v>
          </cell>
        </row>
        <row r="5866">
          <cell r="B5866">
            <v>102069</v>
          </cell>
          <cell r="C5866" t="str">
            <v>MONTAGEM E DESMONTAGEM DE FÔRMA PARA ESCADA DUPLA COM 2 LANCES EM "X" E LAJE CASCATA, EM CHAPA DE MADEIRA COMPENSADA RESINADA, 4 UTILIZAÇÕES. AF_11/2020</v>
          </cell>
          <cell r="D5866" t="str">
            <v>M2</v>
          </cell>
          <cell r="E5866">
            <v>256.01</v>
          </cell>
          <cell r="F5866">
            <v>89.91</v>
          </cell>
          <cell r="G5866">
            <v>166.1</v>
          </cell>
        </row>
        <row r="5867">
          <cell r="B5867">
            <v>102070</v>
          </cell>
          <cell r="C5867" t="str">
            <v>MONTAGEM E DESMONTAGEM DE FÔRMA PARA ESCADA DUPLA COM 2 LANCES EM "X" E LAJE CASCATA, EM CHAPA DE MADEIRA COMPENSADA PLASTIFICADA, 6 UTILIZAÇÕES. AF_11/2020</v>
          </cell>
          <cell r="D5867" t="str">
            <v>M2</v>
          </cell>
          <cell r="E5867">
            <v>228.5</v>
          </cell>
          <cell r="F5867">
            <v>73.76</v>
          </cell>
          <cell r="G5867">
            <v>154.74</v>
          </cell>
        </row>
        <row r="5868">
          <cell r="B5868">
            <v>102071</v>
          </cell>
          <cell r="C5868" t="str">
            <v>MONTAGEM E DESMONTAGEM DE FÔRMA PARA ESCADA DUPLA COM 2 LANCES EM "X" E LAJE CASCATA, EM CHAPA DE MADEIRA COMPENSADA PLASTIFICADA, 8 UTILIZAÇÕES. AF_11/2020</v>
          </cell>
          <cell r="D5868" t="str">
            <v>M2</v>
          </cell>
          <cell r="E5868">
            <v>201.15</v>
          </cell>
          <cell r="F5868">
            <v>67.47</v>
          </cell>
          <cell r="G5868">
            <v>133.68</v>
          </cell>
        </row>
        <row r="5869">
          <cell r="B5869">
            <v>102072</v>
          </cell>
          <cell r="C5869" t="str">
            <v>MONTAGEM E DESMONTAGEM DE FÔRMA PARA ESCADA DUPLA COM 2 LANCES EM "X" E LAJE CASCATA, EM CHAPA DE MADEIRA COMPENSADA PLASTIFICADA, 10 UTILIZAÇÕES. AF_11/2020</v>
          </cell>
          <cell r="D5869" t="str">
            <v>M2</v>
          </cell>
          <cell r="E5869">
            <v>187.42</v>
          </cell>
          <cell r="F5869">
            <v>62.86</v>
          </cell>
          <cell r="G5869">
            <v>124.56</v>
          </cell>
        </row>
        <row r="5870">
          <cell r="B5870">
            <v>102073</v>
          </cell>
          <cell r="C5870" t="str">
            <v>ESCADA EM CONCRETO ARMADO MOLDADO IN LOCO, FCK 25 MPA, COM 1 LANCE E LAJE PLANA, FÔRMA EM CHAPA DE MADEIRA COMPENSADA RESINADA. AF_11/2020</v>
          </cell>
          <cell r="D5870" t="str">
            <v>M3</v>
          </cell>
          <cell r="E5870">
            <v>3818.4</v>
          </cell>
          <cell r="F5870">
            <v>990.11</v>
          </cell>
          <cell r="G5870">
            <v>2828.29</v>
          </cell>
        </row>
        <row r="5871">
          <cell r="B5871">
            <v>102074</v>
          </cell>
          <cell r="C5871" t="str">
            <v>ESCADA EM CONCRETO ARMADO MOLDADO IN LOCO, FCK 25 MPA, COM 2 LANCES EM U E LAJE PLANA, FÔRMA EM CHAPA DE MADEIRA COMPENSADA RESINADA. AF_11/2020</v>
          </cell>
          <cell r="D5871" t="str">
            <v>M3</v>
          </cell>
          <cell r="E5871">
            <v>4598.82</v>
          </cell>
          <cell r="F5871">
            <v>1106.94</v>
          </cell>
          <cell r="G5871">
            <v>3491.88</v>
          </cell>
        </row>
        <row r="5872">
          <cell r="B5872">
            <v>102075</v>
          </cell>
          <cell r="C5872" t="str">
            <v>ESCADA EM CONCRETO ARMADO MOLDADO IN LOCO, FCK 25 MPA, COM 2 LANCES EM L E LAJE PLANA, FÔRMA EM CHAPA DE MADEIRA COMPENSADA RESINADA. AF_11/2020</v>
          </cell>
          <cell r="D5872" t="str">
            <v>M3</v>
          </cell>
          <cell r="E5872">
            <v>4762.01</v>
          </cell>
          <cell r="F5872">
            <v>1150.5</v>
          </cell>
          <cell r="G5872">
            <v>3611.51</v>
          </cell>
        </row>
        <row r="5873">
          <cell r="B5873">
            <v>102076</v>
          </cell>
          <cell r="C5873" t="str">
            <v>ESCADA EM CONCRETO ARMADO MOLDADO IN LOCO, FCK 25 MPA, COM 2 LANCES EM X E LAJE PLANA, FÔRMA EM CHAPA DE MADEIRA COMPENSADA RESINADA. AF_11/2020</v>
          </cell>
          <cell r="D5873" t="str">
            <v>M3</v>
          </cell>
          <cell r="E5873">
            <v>4906.95</v>
          </cell>
          <cell r="F5873">
            <v>1124.18</v>
          </cell>
          <cell r="G5873">
            <v>3782.77</v>
          </cell>
        </row>
        <row r="5874">
          <cell r="B5874">
            <v>102077</v>
          </cell>
          <cell r="C5874" t="str">
            <v>ESCADA EM CONCRETO ARMADO MOLDADO IN LOCO, FCK 25 MPA, COM 1 LANCE E LAJE CASCATA, FÔRMA EM CHAPA DE MADEIRA COMPENSADA RESINADA. AF_11/2020</v>
          </cell>
          <cell r="D5874" t="str">
            <v>M3</v>
          </cell>
          <cell r="E5874">
            <v>5295.6</v>
          </cell>
          <cell r="F5874">
            <v>1489.65</v>
          </cell>
          <cell r="G5874">
            <v>3805.95</v>
          </cell>
        </row>
        <row r="5875">
          <cell r="B5875">
            <v>102078</v>
          </cell>
          <cell r="C5875" t="str">
            <v>ESCADA EM CONCRETO ARMADO MOLDADO IN LOCO, FCK 25 MPA, COM 2 LANCES EM U E LAJE CASCATA, FÔRMA EM CHAPA DE MADEIRA COMPENSADA RESINADA. AF_11/2020</v>
          </cell>
          <cell r="D5875" t="str">
            <v>M3</v>
          </cell>
          <cell r="E5875">
            <v>5470.23</v>
          </cell>
          <cell r="F5875">
            <v>1467.12</v>
          </cell>
          <cell r="G5875">
            <v>4003.11</v>
          </cell>
        </row>
        <row r="5876">
          <cell r="B5876">
            <v>102079</v>
          </cell>
          <cell r="C5876" t="str">
            <v>ESCADA EM CONCRETO ARMADO MOLDADO IN LOCO, FCK 25 MPA, COM 2 LANCES EM L E LAJE CASCATA, FÔRMA EM CHAPA DE MADEIRA COMPENSADA RESINADA. AF_11/2020</v>
          </cell>
          <cell r="D5876" t="str">
            <v>M3</v>
          </cell>
          <cell r="E5876">
            <v>5224.97</v>
          </cell>
          <cell r="F5876">
            <v>1403.95</v>
          </cell>
          <cell r="G5876">
            <v>3821.02</v>
          </cell>
        </row>
        <row r="5877">
          <cell r="B5877">
            <v>102080</v>
          </cell>
          <cell r="C5877" t="str">
            <v>ESCADA EM CONCRETO ARMADO MOLDADO IN LOCO, FCK 25 MPA, COM 2 LANCES EM X E LAJE CASCATA, FÔRMA EM CHAPA DE MADEIRA COMPENSADA RESINADA. AF_11/2020</v>
          </cell>
          <cell r="D5877" t="str">
            <v>M3</v>
          </cell>
          <cell r="E5877">
            <v>4600.13</v>
          </cell>
          <cell r="F5877">
            <v>1121.51</v>
          </cell>
          <cell r="G5877">
            <v>3478.62</v>
          </cell>
        </row>
        <row r="5878">
          <cell r="B5878">
            <v>102086</v>
          </cell>
          <cell r="C5878" t="str">
            <v>FABRICAÇÃO DE FÔRMA PARA ESCADA DUPLA COM 2 LANCES EM "X" E LAJE PLANA, EM CHAPA DE MADEIRA COMPENSADA PLASTIFICADA, E=18 MM. AF_11/2020</v>
          </cell>
          <cell r="D5878" t="str">
            <v>M2</v>
          </cell>
          <cell r="E5878">
            <v>214.09</v>
          </cell>
          <cell r="F5878">
            <v>25.37</v>
          </cell>
          <cell r="G5878">
            <v>188.72</v>
          </cell>
        </row>
        <row r="5879">
          <cell r="B5879">
            <v>102087</v>
          </cell>
          <cell r="C5879" t="str">
            <v>FABRICAÇÃO DE FÔRMA PARA ESCADA DUPLA COM 2 LANCES EM "X" E LAJE PLANA, EM CHAPA DE MADEIRA COMPENSADA RESINADA, E= 17 MM. AF_11/2020</v>
          </cell>
          <cell r="D5879" t="str">
            <v>M2</v>
          </cell>
          <cell r="E5879">
            <v>161.3</v>
          </cell>
          <cell r="F5879">
            <v>25.37</v>
          </cell>
          <cell r="G5879">
            <v>135.93</v>
          </cell>
        </row>
        <row r="5880">
          <cell r="B5880">
            <v>102088</v>
          </cell>
          <cell r="C5880" t="str">
            <v>FABRICAÇÃO DE FÔRMA PARA ESCADA DUPLA COM 2 LANCES EM X E LAJE PLANA, EM MADEIRA SERRADA, E=25 MM. AF_11/2020</v>
          </cell>
          <cell r="D5880" t="str">
            <v>M2</v>
          </cell>
          <cell r="E5880">
            <v>180.08</v>
          </cell>
          <cell r="F5880">
            <v>26.56</v>
          </cell>
          <cell r="G5880">
            <v>153.52</v>
          </cell>
        </row>
        <row r="5881">
          <cell r="B5881">
            <v>102089</v>
          </cell>
          <cell r="C5881" t="str">
            <v>FABRICAÇÃO DE FÔRMA PARA ESCADA DUPLA COM 2 LANCES EM "X" E LAJE CASCATA, EM CHAPA DE MADEIRA COMPENSADA PLASTIFICADA, E=18 MM. AF_11/2020</v>
          </cell>
          <cell r="D5881" t="str">
            <v>M2</v>
          </cell>
          <cell r="E5881">
            <v>209.8</v>
          </cell>
          <cell r="F5881">
            <v>27.42</v>
          </cell>
          <cell r="G5881">
            <v>182.38</v>
          </cell>
        </row>
        <row r="5882">
          <cell r="B5882">
            <v>102090</v>
          </cell>
          <cell r="C5882" t="str">
            <v>FABRICAÇÃO DE FÔRMA PARA ESCADA DUPLA COM 2 LANCES EM "X" E LAJE CASCATA, EM CHAPA DE MADEIRA COMPENSADA RESINADA, E= 17 MM. AF_11/2020</v>
          </cell>
          <cell r="D5882" t="str">
            <v>M2</v>
          </cell>
          <cell r="E5882">
            <v>149.92</v>
          </cell>
          <cell r="F5882">
            <v>27.44</v>
          </cell>
          <cell r="G5882">
            <v>122.48</v>
          </cell>
        </row>
        <row r="5883">
          <cell r="B5883">
            <v>102091</v>
          </cell>
          <cell r="C5883" t="str">
            <v>FABRICAÇÃO DE FÔRMA PARA ESCADA DUPLA COM 2 LANCES EM X E LAJE CASCATA, EM MADEIRA SERRADA, E=25 MM. AF_11/2020</v>
          </cell>
          <cell r="D5883" t="str">
            <v>M2</v>
          </cell>
          <cell r="E5883">
            <v>207.2</v>
          </cell>
          <cell r="F5883">
            <v>27.72</v>
          </cell>
          <cell r="G5883">
            <v>179.48</v>
          </cell>
        </row>
        <row r="5884">
          <cell r="B5884">
            <v>102098</v>
          </cell>
          <cell r="C5884" t="str">
            <v>RECOMPOSIÇÃO DE REVESTIMENTO EM CONCRETO ASFÁLTICO (AQUISIÇÃO EM USINA), PARA O FECHAMENTO DE VALAS - INCLUSO DEMOLIÇÃO DO PAVIMENTO. AF_12/2020</v>
          </cell>
          <cell r="D5884" t="str">
            <v>M3</v>
          </cell>
          <cell r="E5884">
            <v>2671.61</v>
          </cell>
          <cell r="F5884">
            <v>235.9</v>
          </cell>
          <cell r="G5884">
            <v>2435.71</v>
          </cell>
        </row>
        <row r="5885">
          <cell r="B5885">
            <v>102102</v>
          </cell>
          <cell r="C5885" t="str">
            <v>TRANSFORMADOR DE DISTRIBUIÇÃO, 30 KVA, TRIFÁSICO, 60 HZ, CLASSE 15 KV, IMERSO EM ÓLEO MINERAL, INSTALAÇÃO EM POSTE (NÃO INCLUSO SUPORTE) - FORNECIMENTO E INSTALAÇÃO. AF_12/2020</v>
          </cell>
          <cell r="D5885" t="str">
            <v>UN</v>
          </cell>
          <cell r="E5885">
            <v>11405.37</v>
          </cell>
          <cell r="F5885">
            <v>337.6</v>
          </cell>
          <cell r="G5885">
            <v>11067.77</v>
          </cell>
        </row>
        <row r="5886">
          <cell r="B5886">
            <v>102103</v>
          </cell>
          <cell r="C5886" t="str">
            <v>TRANSFORMADOR DE DISTRIBUIÇÃO, 45 KVA, TRIFÁSICO, 60 HZ, CLASSE 15 KV, IMERSO EM ÓLEO MINERAL, INSTALAÇÃO EM POSTE (NÃO INCLUSO SUPORTE) - FORNECIMENTO E INSTALAÇÃO. AF_12/2020</v>
          </cell>
          <cell r="D5886" t="str">
            <v>UN</v>
          </cell>
          <cell r="E5886">
            <v>12696.19</v>
          </cell>
          <cell r="F5886">
            <v>342.8</v>
          </cell>
          <cell r="G5886">
            <v>12353.39</v>
          </cell>
        </row>
        <row r="5887">
          <cell r="B5887">
            <v>102104</v>
          </cell>
          <cell r="C5887" t="str">
            <v>TRANSFORMADOR DE DISTRIBUIÇÃO, 75 KVA, TRIFÁSICO, 60 HZ, CLASSE 15 KV, IMERSO EM ÓLEO MINERAL, INSTALAÇÃO EM POSTE (NÃO INCLUSO SUPORTE) - FORNECIMENTO E INSTALAÇÃO. AF_12/2020</v>
          </cell>
          <cell r="D5887" t="str">
            <v>UN</v>
          </cell>
          <cell r="E5887">
            <v>16295.81</v>
          </cell>
          <cell r="F5887">
            <v>353.62</v>
          </cell>
          <cell r="G5887">
            <v>15942.19</v>
          </cell>
        </row>
        <row r="5888">
          <cell r="B5888">
            <v>102105</v>
          </cell>
          <cell r="C5888" t="str">
            <v>TRANSFORMADOR DE DISTRIBUIÇÃO, 112,5 KVA, TRIFÁSICO, 60 HZ, CLASSE 15 KV, IMERSO EM ÓLEO MINERAL, INSTALAÇÃO EM POSTE (NÃO INCLUSO SUPORTE) - FORNECIMENTO E INSTALAÇÃO. AF_12/2020</v>
          </cell>
          <cell r="D5888" t="str">
            <v>UN</v>
          </cell>
          <cell r="E5888">
            <v>20035.97</v>
          </cell>
          <cell r="F5888">
            <v>362.65</v>
          </cell>
          <cell r="G5888">
            <v>19673.32</v>
          </cell>
        </row>
        <row r="5889">
          <cell r="B5889">
            <v>102106</v>
          </cell>
          <cell r="C5889" t="str">
            <v>TRANSFORMADOR DE DISTRIBUIÇÃO, 150 KVA, TRIFÁSICO, 60 HZ, CLASSE 15 KV, IMERSO EM ÓLEO MINERAL, INSTALAÇÃO EM POSTE (NÃO INCLUSO SUPORTE) - FORNECIMENTO E INSTALAÇÃO. AF_12/2020</v>
          </cell>
          <cell r="D5889" t="str">
            <v>UN</v>
          </cell>
          <cell r="E5889">
            <v>25141.53</v>
          </cell>
          <cell r="F5889">
            <v>369.58</v>
          </cell>
          <cell r="G5889">
            <v>24771.95</v>
          </cell>
        </row>
        <row r="5890">
          <cell r="B5890">
            <v>102107</v>
          </cell>
          <cell r="C5890" t="str">
            <v>TRANSFORMADOR DE DISTRIBUIÇÃO, 225 KVA, TRIFÁSICO, 60 HZ, CLASSE 15 KV, IMERSO EM ÓLEO MINERAL, INSTALAÇÃO EM POSTE (NÃO INCLUSO SUPORTE) - FORNECIMENTO E INSTALAÇÃO. AF_12/2020</v>
          </cell>
          <cell r="D5890" t="str">
            <v>UN</v>
          </cell>
          <cell r="E5890">
            <v>35095.39</v>
          </cell>
          <cell r="F5890">
            <v>389.56</v>
          </cell>
          <cell r="G5890">
            <v>34705.83</v>
          </cell>
        </row>
        <row r="5891">
          <cell r="B5891">
            <v>102108</v>
          </cell>
          <cell r="C5891" t="str">
            <v>TRANSFORMADOR DE DISTRIBUIÇÃO, 300 KVA, TRIFÁSICO, 60 HZ, CLASSE 15 KV, IMERSO EM ÓLEO MINERAL, INSTALAÇÃO EM POSTE (NÃO INCLUSO SUPORTE) - FORNECIMENTO E INSTALAÇÃO. AF_12/2020</v>
          </cell>
          <cell r="D5891" t="str">
            <v>UN</v>
          </cell>
          <cell r="E5891">
            <v>40874.18</v>
          </cell>
          <cell r="F5891">
            <v>404.65</v>
          </cell>
          <cell r="G5891">
            <v>40469.53</v>
          </cell>
        </row>
        <row r="5892">
          <cell r="B5892">
            <v>102109</v>
          </cell>
          <cell r="C5892" t="str">
            <v>SUPORTE PARA TRANSFORMADOR EM POSTE DE CONCRETO CIRCULAR - FORNECIMENTO E INSTALAÇÃO. AF_12/2020</v>
          </cell>
          <cell r="D5892" t="str">
            <v>UN</v>
          </cell>
          <cell r="E5892">
            <v>54.76</v>
          </cell>
          <cell r="F5892">
            <v>16.95</v>
          </cell>
          <cell r="G5892">
            <v>37.81</v>
          </cell>
        </row>
        <row r="5893">
          <cell r="B5893">
            <v>102110</v>
          </cell>
          <cell r="C5893" t="str">
            <v>SUPORTE PARA TRANSFORMADOR EM POSTE DE CONCRETO DUPLO T - FORNECIMENTO E INSTALAÇÃO. AF_12/2020</v>
          </cell>
          <cell r="D5893" t="str">
            <v>UN</v>
          </cell>
          <cell r="E5893">
            <v>163.66</v>
          </cell>
          <cell r="F5893">
            <v>16.96</v>
          </cell>
          <cell r="G5893">
            <v>146.7</v>
          </cell>
        </row>
        <row r="5894">
          <cell r="B5894">
            <v>102111</v>
          </cell>
          <cell r="C5894" t="str">
            <v>BOMBA CENTRÍFUGA, MONOFÁSICA, 0,5 CV OU 0,49 HP, HM 6 A 20 M, Q 1,2 A 8,3 M3/H - FORNECIMENTO E INSTALAÇÃO. AF_12/2020</v>
          </cell>
          <cell r="D5894" t="str">
            <v>UN</v>
          </cell>
          <cell r="E5894">
            <v>1064.56</v>
          </cell>
          <cell r="F5894">
            <v>101.67</v>
          </cell>
          <cell r="G5894">
            <v>962.89</v>
          </cell>
        </row>
        <row r="5895">
          <cell r="B5895">
            <v>102112</v>
          </cell>
          <cell r="C5895" t="str">
            <v>BOMBA CENTRÍFUGA, MONOFÁSICA, 0,5 CV OU 0,49 HP, HM 6 A 20 M, Q 1,2 A 8,3 M3/H (NÃO INCLUI O FORNECIMENTO DA BOMBA). AF_12/2020</v>
          </cell>
          <cell r="D5895" t="str">
            <v>UN</v>
          </cell>
          <cell r="E5895">
            <v>139.34</v>
          </cell>
          <cell r="F5895">
            <v>101.7</v>
          </cell>
          <cell r="G5895">
            <v>37.64</v>
          </cell>
        </row>
        <row r="5896">
          <cell r="B5896">
            <v>102113</v>
          </cell>
          <cell r="C5896" t="str">
            <v>BOMBA CENTRÍFUGA, TRIFÁSICA, 1 CV OU 0,99 HP, HM 14 A 40 M, Q 0,6 A 8,4 M3/H - FORNECIMENTO E INSTALAÇÃO. AF_12/2020</v>
          </cell>
          <cell r="D5896" t="str">
            <v>UN</v>
          </cell>
          <cell r="E5896">
            <v>1702.47</v>
          </cell>
          <cell r="F5896">
            <v>104.36</v>
          </cell>
          <cell r="G5896">
            <v>1598.11</v>
          </cell>
        </row>
        <row r="5897">
          <cell r="B5897">
            <v>102114</v>
          </cell>
          <cell r="C5897" t="str">
            <v>BOMBA CENTRÍFUGA, TRIFÁSICA, 1 CV OU 0,99 HP, HM 14 A 40 M, Q 0,6 A 8,4 M3/H (NÃO INCLUI O FORNECIMENTO DA BOMBA). AF_12/2020</v>
          </cell>
          <cell r="D5897" t="str">
            <v>UN</v>
          </cell>
          <cell r="E5897">
            <v>142.86</v>
          </cell>
          <cell r="F5897">
            <v>104.44</v>
          </cell>
          <cell r="G5897">
            <v>38.42</v>
          </cell>
        </row>
        <row r="5898">
          <cell r="B5898">
            <v>102115</v>
          </cell>
          <cell r="C5898" t="str">
            <v>BOMBA CENTRÍFUGA, TRIFÁSICA, 1,5 CV OU 1,48 HP, HM 10 A 70 M, Q 1,8 A 5,3 M3/H - FORNECIMENTO E INSTALAÇÃO. AF_12/2020</v>
          </cell>
          <cell r="D5898" t="str">
            <v>UN</v>
          </cell>
          <cell r="E5898">
            <v>2974.6</v>
          </cell>
          <cell r="F5898">
            <v>149.03</v>
          </cell>
          <cell r="G5898">
            <v>2825.57</v>
          </cell>
        </row>
        <row r="5899">
          <cell r="B5899">
            <v>102116</v>
          </cell>
          <cell r="C5899" t="str">
            <v>BOMBA CENTRÍFUGA, TRIFÁSICA, 1,5 CV OU 1,48 HP, HM 10 A 24 M, Q 6,1 A 21,9 M3/H - FORNECIMENTO E INSTALAÇÃO. AF_12/2020</v>
          </cell>
          <cell r="D5899" t="str">
            <v>UN</v>
          </cell>
          <cell r="E5899">
            <v>1819.02</v>
          </cell>
          <cell r="F5899">
            <v>107.69</v>
          </cell>
          <cell r="G5899">
            <v>1711.33</v>
          </cell>
        </row>
        <row r="5900">
          <cell r="B5900">
            <v>102117</v>
          </cell>
          <cell r="C5900" t="str">
            <v>BOMBA CENTRÍFUGA, TRIFÁSICA, 1,5 CV OU 1,48 HP (NÃO INCLUI O FORNECIMENTO DA BOMBA). AF_12/2020</v>
          </cell>
          <cell r="D5900" t="str">
            <v>UN</v>
          </cell>
          <cell r="E5900">
            <v>147.12</v>
          </cell>
          <cell r="F5900">
            <v>107.75</v>
          </cell>
          <cell r="G5900">
            <v>39.37</v>
          </cell>
        </row>
        <row r="5901">
          <cell r="B5901">
            <v>102118</v>
          </cell>
          <cell r="C5901" t="str">
            <v>BOMBA CENTRÍFUGA, TRIFÁSICA, 3 CV OU 2,96 HP, HM 34 A 40 M, Q 8,6 A 14,8 M3/H - FORNECIMENTO E INSTALAÇÃO. AF_12/2020</v>
          </cell>
          <cell r="D5901" t="str">
            <v>UN</v>
          </cell>
          <cell r="E5901">
            <v>2483.62</v>
          </cell>
          <cell r="F5901">
            <v>110.52</v>
          </cell>
          <cell r="G5901">
            <v>2373.1</v>
          </cell>
        </row>
        <row r="5902">
          <cell r="B5902">
            <v>102119</v>
          </cell>
          <cell r="C5902" t="str">
            <v>BOMBA CENTRÍFUGA, TRIFÁSICA, 3 CV OU 2,96 HP, HM 34 A 40 M, Q 8,6 A 14,8 M3/H (NÃO INCLUI O FORNECIMENTO DA BOMBA). AF_12/2020</v>
          </cell>
          <cell r="D5902" t="str">
            <v>UN</v>
          </cell>
          <cell r="E5902">
            <v>150.8</v>
          </cell>
          <cell r="F5902">
            <v>110.63</v>
          </cell>
          <cell r="G5902">
            <v>40.17</v>
          </cell>
        </row>
        <row r="5903">
          <cell r="B5903">
            <v>102121</v>
          </cell>
          <cell r="C5903" t="str">
            <v>MOTO BOMBA HORIZONTAL ATÉ 10 CV, HM 75 A 80 M, Q 25,4 A 48 (NÃO INCLUI O FORNECIMENTO DA BOMBA). AF_12/2020</v>
          </cell>
          <cell r="D5903" t="str">
            <v>UN</v>
          </cell>
          <cell r="E5903">
            <v>189.2</v>
          </cell>
          <cell r="F5903">
            <v>140.5</v>
          </cell>
          <cell r="G5903">
            <v>48.7</v>
          </cell>
        </row>
        <row r="5904">
          <cell r="B5904">
            <v>102122</v>
          </cell>
          <cell r="C5904" t="str">
            <v>BOMBA CENTRÍFUGA, TRIFÁSICA, 10 CV OU 9,86 HP, HM 85 A 140 M, Q 4,2 A 14,9 M3/H - FORNECIMENTO E INSTALAÇÃO. AF_12/2020</v>
          </cell>
          <cell r="D5904" t="str">
            <v>UN</v>
          </cell>
          <cell r="E5904">
            <v>8427.66</v>
          </cell>
          <cell r="F5904">
            <v>149.17</v>
          </cell>
          <cell r="G5904">
            <v>8278.49</v>
          </cell>
        </row>
        <row r="5905">
          <cell r="B5905">
            <v>102123</v>
          </cell>
          <cell r="C5905" t="str">
            <v>BOMBA CENTRÍFUGA, TRIFÁSICA, 10 CV OU 9,86 HP, HM 85 A 140 M, Q 4,2 A 14,9 M3/H (NÃO INCLUI O FORNECIMENTO DA BOMBA). AF_12/2020</v>
          </cell>
          <cell r="D5905" t="str">
            <v>UN</v>
          </cell>
          <cell r="E5905">
            <v>200.14</v>
          </cell>
          <cell r="F5905">
            <v>149</v>
          </cell>
          <cell r="G5905">
            <v>51.14</v>
          </cell>
        </row>
        <row r="5906">
          <cell r="B5906">
            <v>102136</v>
          </cell>
          <cell r="C5906" t="str">
            <v>INSTALAÇÃO DE QUADRO ELÉTRICO PARA BOMBAS TRIFÁSICAS ATÉ 25 CV (NÃO INCLUI O FORNECIMENTO DO QUADRO). AF_12/2020</v>
          </cell>
          <cell r="D5906" t="str">
            <v>UN</v>
          </cell>
          <cell r="E5906">
            <v>72.58</v>
          </cell>
          <cell r="F5906">
            <v>53.68</v>
          </cell>
          <cell r="G5906">
            <v>18.9</v>
          </cell>
        </row>
        <row r="5907">
          <cell r="B5907">
            <v>102137</v>
          </cell>
          <cell r="C5907" t="str">
            <v>CHAVE DE BOIA AUTOMÁTICA SUPERIOR/INFERIOR 15A/250V - FORNECIMENTO E INSTALAÇÃO. AF_12/2020</v>
          </cell>
          <cell r="D5907" t="str">
            <v>UN</v>
          </cell>
          <cell r="E5907">
            <v>75.92</v>
          </cell>
          <cell r="F5907">
            <v>24.2</v>
          </cell>
          <cell r="G5907">
            <v>51.72</v>
          </cell>
        </row>
        <row r="5908">
          <cell r="B5908">
            <v>102138</v>
          </cell>
          <cell r="C5908" t="str">
            <v>MOTO BOMBA HORIZONTAL DE 12,5 A 25 CV, HM 140 M (NÃO INCLUI O FORNECIMENTO DA BOMBA). AF_12/2020</v>
          </cell>
          <cell r="D5908" t="str">
            <v>UN</v>
          </cell>
          <cell r="E5908">
            <v>217.94</v>
          </cell>
          <cell r="F5908">
            <v>162.87</v>
          </cell>
          <cell r="G5908">
            <v>55.07</v>
          </cell>
        </row>
        <row r="5909">
          <cell r="B5909">
            <v>102139</v>
          </cell>
          <cell r="C5909" t="str">
            <v>BASE PARA POÇO DE VISITA CIRCULAR PARA ESGOTO, EM CONCRETO PRÉ-MOLDADO, DIÂMETRO INTERNO = 1,20 M, PROFUNDIDADE = 1,60 M, EXCLUINDO TAMPÃO. AF_12/2020</v>
          </cell>
          <cell r="D5909" t="str">
            <v>UN</v>
          </cell>
          <cell r="E5909">
            <v>1748.42</v>
          </cell>
          <cell r="F5909">
            <v>282.89</v>
          </cell>
          <cell r="G5909">
            <v>1465.53</v>
          </cell>
        </row>
        <row r="5910">
          <cell r="B5910">
            <v>102141</v>
          </cell>
          <cell r="C5910" t="str">
            <v>BASE PARA POÇO DE VISITA CIRCULAR PARA ESGOTO, EM CONCRETO PRÉ-MOLDADO, DIÂMETRO INTERNO = 1,50 M, PROFUNDIDADE = 1,35 M, EXCLUINDO TAMPÃO. AF_12/2020</v>
          </cell>
          <cell r="D5910" t="str">
            <v>UN</v>
          </cell>
          <cell r="E5910">
            <v>2705.5</v>
          </cell>
          <cell r="F5910">
            <v>406.91</v>
          </cell>
          <cell r="G5910">
            <v>2298.59</v>
          </cell>
        </row>
        <row r="5911">
          <cell r="B5911">
            <v>102142</v>
          </cell>
          <cell r="C5911" t="str">
            <v>BASE PARA POÇO DE VISITA CIRCULAR PARA DRENAGEM, EM CONCRETO PRÉ-MOLDADO, DIÂMETRO INTERNO = 1,50 M, PROFUNDIDADE = 1,35 M, EXCLUINDO TAMPÃO. AF_12/2020</v>
          </cell>
          <cell r="D5911" t="str">
            <v>UN</v>
          </cell>
          <cell r="E5911">
            <v>2666.48</v>
          </cell>
          <cell r="F5911">
            <v>404.51</v>
          </cell>
          <cell r="G5911">
            <v>2261.97</v>
          </cell>
        </row>
        <row r="5912">
          <cell r="B5912">
            <v>102151</v>
          </cell>
          <cell r="C5912" t="str">
            <v>INSTALAÇÃO DE VIDRO LISO INCOLOR, E = 3 MM, EM ESQUADRIA DE MADEIRA, FIXADO COM BAGUETE. AF_01/2021</v>
          </cell>
          <cell r="D5912" t="str">
            <v>M2</v>
          </cell>
          <cell r="E5912">
            <v>151.11</v>
          </cell>
          <cell r="F5912">
            <v>20.76</v>
          </cell>
          <cell r="G5912">
            <v>130.35</v>
          </cell>
        </row>
        <row r="5913">
          <cell r="B5913">
            <v>102152</v>
          </cell>
          <cell r="C5913" t="str">
            <v>INSTALAÇÃO DE VIDRO LISO, E = 4 MM, EM ESQUADRIA DE MADEIRA, FIXADO COM BAGUETE. AF_01/2021</v>
          </cell>
          <cell r="D5913" t="str">
            <v>M2</v>
          </cell>
          <cell r="E5913">
            <v>166.74</v>
          </cell>
          <cell r="F5913">
            <v>20.78</v>
          </cell>
          <cell r="G5913">
            <v>145.96</v>
          </cell>
        </row>
        <row r="5914">
          <cell r="B5914">
            <v>102153</v>
          </cell>
          <cell r="C5914" t="str">
            <v>INSTALAÇÃO DE VIDRO LISO FUME, E = 4 MM, EM ESQUADRIA DE MADEIRA, FIXADO COM BAGUETE. AF_01/2021</v>
          </cell>
          <cell r="D5914" t="str">
            <v>M2</v>
          </cell>
          <cell r="E5914">
            <v>208.4</v>
          </cell>
          <cell r="F5914">
            <v>20.78</v>
          </cell>
          <cell r="G5914">
            <v>187.62</v>
          </cell>
        </row>
        <row r="5915">
          <cell r="B5915">
            <v>102154</v>
          </cell>
          <cell r="C5915" t="str">
            <v>INSTALAÇÃO DE VIDRO LISO INCOLOR, E = 5 MM, EM ESQUADRIA DE MADEIRA, FIXADO COM BAGUETE. AF_01/2021</v>
          </cell>
          <cell r="D5915" t="str">
            <v>M2</v>
          </cell>
          <cell r="E5915">
            <v>179.41</v>
          </cell>
          <cell r="F5915">
            <v>16.6</v>
          </cell>
          <cell r="G5915">
            <v>162.81</v>
          </cell>
        </row>
        <row r="5916">
          <cell r="B5916">
            <v>102155</v>
          </cell>
          <cell r="C5916" t="str">
            <v>INSTALAÇÃO DE VIDRO LISO FUME, E = 5 MM, EM ESQUADRIA DE MADEIRA, FIXADO COM BAGUETE. AF_01/2021</v>
          </cell>
          <cell r="D5916" t="str">
            <v>M2</v>
          </cell>
          <cell r="E5916">
            <v>213.49</v>
          </cell>
          <cell r="F5916">
            <v>16.61</v>
          </cell>
          <cell r="G5916">
            <v>196.88</v>
          </cell>
        </row>
        <row r="5917">
          <cell r="B5917">
            <v>102156</v>
          </cell>
          <cell r="C5917" t="str">
            <v>INSTALAÇÃO DE VIDRO LISO INCOLOR, E = 6 MM, EM ESQUADRIA DE MADEIRA, FIXADO COM BAGUETE. AF_01/2021</v>
          </cell>
          <cell r="D5917" t="str">
            <v>M2</v>
          </cell>
          <cell r="E5917">
            <v>202.83</v>
          </cell>
          <cell r="F5917">
            <v>12.68</v>
          </cell>
          <cell r="G5917">
            <v>190.15</v>
          </cell>
        </row>
        <row r="5918">
          <cell r="B5918">
            <v>102157</v>
          </cell>
          <cell r="C5918" t="str">
            <v>INSTALAÇÃO DE VIDRO LISO FUME, E = 6 MM, EM ESQUADRIA DE MADEIRA, FIXADO COM BAGUETE. AF_01/2021</v>
          </cell>
          <cell r="D5918" t="str">
            <v>M2</v>
          </cell>
          <cell r="E5918">
            <v>275.75</v>
          </cell>
          <cell r="F5918">
            <v>12.66</v>
          </cell>
          <cell r="G5918">
            <v>263.09</v>
          </cell>
        </row>
        <row r="5919">
          <cell r="B5919">
            <v>102158</v>
          </cell>
          <cell r="C5919" t="str">
            <v>INSTALAÇÃO DE VIDRO LISO INCOLOR, E = 8 MM, EM ESQUADRIA DE MADEIRA, FIXADO COM BAGUETE. AF_01/2021</v>
          </cell>
          <cell r="D5919" t="str">
            <v>M2</v>
          </cell>
          <cell r="E5919">
            <v>277.46</v>
          </cell>
          <cell r="F5919">
            <v>9.43</v>
          </cell>
          <cell r="G5919">
            <v>268.03</v>
          </cell>
        </row>
        <row r="5920">
          <cell r="B5920">
            <v>102159</v>
          </cell>
          <cell r="C5920" t="str">
            <v>INSTALAÇÃO DE VIDRO LISO INCOLOR, E = 10 MM, EM ESQUADRIA DE MADEIRA, FIXADO COM BAGUETE. AF_01/2021</v>
          </cell>
          <cell r="D5920" t="str">
            <v>M2</v>
          </cell>
          <cell r="E5920">
            <v>329.24</v>
          </cell>
          <cell r="F5920">
            <v>8.26</v>
          </cell>
          <cell r="G5920">
            <v>320.98</v>
          </cell>
        </row>
        <row r="5921">
          <cell r="B5921">
            <v>102160</v>
          </cell>
          <cell r="C5921" t="str">
            <v>INSTALAÇÃO DE VIDRO IMPRESSO, E = 4 MM, EM ESQUADRIA DE MADEIRA, FIXADO COM BAGUETE. AF_01/2021</v>
          </cell>
          <cell r="D5921" t="str">
            <v>M2</v>
          </cell>
          <cell r="E5921">
            <v>145.9</v>
          </cell>
          <cell r="F5921">
            <v>20.78</v>
          </cell>
          <cell r="G5921">
            <v>125.12</v>
          </cell>
        </row>
        <row r="5922">
          <cell r="B5922">
            <v>102161</v>
          </cell>
          <cell r="C5922" t="str">
            <v>INSTALAÇÃO DE VIDRO LISO INCOLOR, E = 3 MM, EM ESQUADRIA DE ALUMÍNIO OU PVC, FIXADO COM BAGUETE. AF_01/2021_PS</v>
          </cell>
          <cell r="D5922" t="str">
            <v>M2</v>
          </cell>
          <cell r="E5922">
            <v>261.48</v>
          </cell>
          <cell r="F5922">
            <v>25.18</v>
          </cell>
          <cell r="G5922">
            <v>236.3</v>
          </cell>
        </row>
        <row r="5923">
          <cell r="B5923">
            <v>102162</v>
          </cell>
          <cell r="C5923" t="str">
            <v>INSTALAÇÃO DE VIDRO LISO INCOLOR, E = 4 MM, EM ESQUADRIA DE ALUMÍNIO OU PVC, FIXADO COM BAGUETE. AF_01/2021_PS</v>
          </cell>
          <cell r="D5923" t="str">
            <v>M2</v>
          </cell>
          <cell r="E5923">
            <v>277.11</v>
          </cell>
          <cell r="F5923">
            <v>25.19</v>
          </cell>
          <cell r="G5923">
            <v>251.92</v>
          </cell>
        </row>
        <row r="5924">
          <cell r="B5924">
            <v>102163</v>
          </cell>
          <cell r="C5924" t="str">
            <v>INSTALAÇÃO DE VIDRO LISO FUME, E = 4 MM, EM ESQUADRIA DE ALUMÍNIO OU PVC, FIXADO COM BAGUETE. AF_01/2021_PS</v>
          </cell>
          <cell r="D5924" t="str">
            <v>M2</v>
          </cell>
          <cell r="E5924">
            <v>318.77</v>
          </cell>
          <cell r="F5924">
            <v>25.18</v>
          </cell>
          <cell r="G5924">
            <v>293.59</v>
          </cell>
        </row>
        <row r="5925">
          <cell r="B5925">
            <v>102164</v>
          </cell>
          <cell r="C5925" t="str">
            <v>INSTALAÇÃO DE VIDRO LISO INCOLOR, E = 5 MM, EM ESQUADRIA DE ALUMÍNIO OU PVC, FIXADO COM BAGUETE. AF_01/2021_PS</v>
          </cell>
          <cell r="D5925" t="str">
            <v>M2</v>
          </cell>
          <cell r="E5925">
            <v>269.49</v>
          </cell>
          <cell r="F5925">
            <v>20.16</v>
          </cell>
          <cell r="G5925">
            <v>249.33</v>
          </cell>
        </row>
        <row r="5926">
          <cell r="B5926">
            <v>102165</v>
          </cell>
          <cell r="C5926" t="str">
            <v>INSTALAÇÃO DE VIDRO LISO FUME, E = 5 MM, EM ESQUADRIA DE ALUMÍNIO OU PVC, FIXADO COM BAGUETE. AF_01/2021_PS</v>
          </cell>
          <cell r="D5926" t="str">
            <v>M2</v>
          </cell>
          <cell r="E5926">
            <v>303.57</v>
          </cell>
          <cell r="F5926">
            <v>20.16</v>
          </cell>
          <cell r="G5926">
            <v>283.41</v>
          </cell>
        </row>
        <row r="5927">
          <cell r="B5927">
            <v>102166</v>
          </cell>
          <cell r="C5927" t="str">
            <v>INSTALAÇÃO DE VIDRO LISO INCOLOR, E = 6 MM, EM ESQUADRIA DE ALUMÍNIO OU PVC, FIXADO COM BAGUETE. AF_01/2021_PS</v>
          </cell>
          <cell r="D5927" t="str">
            <v>M2</v>
          </cell>
          <cell r="E5927">
            <v>272.57</v>
          </cell>
          <cell r="F5927">
            <v>15.4</v>
          </cell>
          <cell r="G5927">
            <v>257.17</v>
          </cell>
        </row>
        <row r="5928">
          <cell r="B5928">
            <v>102167</v>
          </cell>
          <cell r="C5928" t="str">
            <v>INSTALAÇÃO DE VIDRO LISO FUME, E = 6 MM, EM ESQUADRIA DE ALUMÍNIO OU PVC, FIXADO COM BAGUETE. AF_01/2021_PS</v>
          </cell>
          <cell r="D5928" t="str">
            <v>M2</v>
          </cell>
          <cell r="E5928">
            <v>345.49</v>
          </cell>
          <cell r="F5928">
            <v>15.41</v>
          </cell>
          <cell r="G5928">
            <v>330.08</v>
          </cell>
        </row>
        <row r="5929">
          <cell r="B5929">
            <v>102168</v>
          </cell>
          <cell r="C5929" t="str">
            <v>INSTALAÇÃO DE VIDRO LISO INCOLOR, E = 8 MM, EM ESQUADRIA DE ALUMÍNIO OU PVC, FIXADO COM BAGUETE. AF_01/2021_PS</v>
          </cell>
          <cell r="D5929" t="str">
            <v>M2</v>
          </cell>
          <cell r="E5929">
            <v>329.15</v>
          </cell>
          <cell r="F5929">
            <v>11.45</v>
          </cell>
          <cell r="G5929">
            <v>317.7</v>
          </cell>
        </row>
        <row r="5930">
          <cell r="B5930">
            <v>102169</v>
          </cell>
          <cell r="C5930" t="str">
            <v>INSTALAÇÃO DE VIDRO LISO INCOLOR, E = 10 MM, EM ESQUADRIA DE ALUMÍNIO OU PVC, FIXADO COM BAGUETE. AF_01/2021_PS</v>
          </cell>
          <cell r="D5930" t="str">
            <v>M2</v>
          </cell>
          <cell r="E5930">
            <v>374.25</v>
          </cell>
          <cell r="F5930">
            <v>10.03</v>
          </cell>
          <cell r="G5930">
            <v>364.22</v>
          </cell>
        </row>
        <row r="5931">
          <cell r="B5931">
            <v>102170</v>
          </cell>
          <cell r="C5931" t="str">
            <v>INSTALAÇÃO DE VIDRO IMPRESSO, E = 4 MM, EM ESQUADRIA DE ALUMÍNIO OU PVC, FIXADO COM BAGUETE. AF_01/2021_PS</v>
          </cell>
          <cell r="D5931" t="str">
            <v>M2</v>
          </cell>
          <cell r="E5931">
            <v>256.27</v>
          </cell>
          <cell r="F5931">
            <v>25.19</v>
          </cell>
          <cell r="G5931">
            <v>231.08</v>
          </cell>
        </row>
        <row r="5932">
          <cell r="B5932">
            <v>102171</v>
          </cell>
          <cell r="C5932" t="str">
            <v>INSTALAÇÃO DE VIDRO ARAMADO, E = 6 MM, EM ESQUADRIA DE ALUMÍNIO OU PVC, FIXADO COM BAGUETE. AF_01/2021_PS</v>
          </cell>
          <cell r="D5932" t="str">
            <v>M2</v>
          </cell>
          <cell r="E5932">
            <v>436.16</v>
          </cell>
          <cell r="F5932">
            <v>20.15</v>
          </cell>
          <cell r="G5932">
            <v>416.01</v>
          </cell>
        </row>
        <row r="5933">
          <cell r="B5933">
            <v>102172</v>
          </cell>
          <cell r="C5933" t="str">
            <v>INSTALAÇÃO DE VIDRO ARAMADO, E = 7 MM, EM ESQUADRIA DE ALUMÍNIO OU PVC, FIXADO COM BAGUETE. AF_01/2021_PS</v>
          </cell>
          <cell r="D5933" t="str">
            <v>M2</v>
          </cell>
          <cell r="E5933">
            <v>418.4</v>
          </cell>
          <cell r="F5933">
            <v>15.4</v>
          </cell>
          <cell r="G5933">
            <v>403</v>
          </cell>
        </row>
        <row r="5934">
          <cell r="B5934">
            <v>102176</v>
          </cell>
          <cell r="C5934" t="str">
            <v>INSTALAÇÃO DE VIDRO LAMINADO, E = 8 MM (4+4), ENCAIXADO EM PERFIL U. AF_01/2021_PS</v>
          </cell>
          <cell r="D5934" t="str">
            <v>M2</v>
          </cell>
          <cell r="E5934">
            <v>771.52</v>
          </cell>
          <cell r="F5934">
            <v>53.62</v>
          </cell>
          <cell r="G5934">
            <v>717.9</v>
          </cell>
        </row>
        <row r="5935">
          <cell r="B5935">
            <v>102177</v>
          </cell>
          <cell r="C5935" t="str">
            <v>INSTALAÇÃO DE VIDRO LAMINADO, E = 12 MM (4+4+4), ENCAIXADO EM PERFIL U. AF_01/2021_PS</v>
          </cell>
          <cell r="D5935" t="str">
            <v>M2</v>
          </cell>
          <cell r="E5935">
            <v>1507.71</v>
          </cell>
          <cell r="F5935">
            <v>48.7</v>
          </cell>
          <cell r="G5935">
            <v>1459.01</v>
          </cell>
        </row>
        <row r="5936">
          <cell r="B5936">
            <v>102178</v>
          </cell>
          <cell r="C5936" t="str">
            <v>INSTALAÇÃO DE VIDRO LAMINADO, E = 15 MM (5+5+5), ENCAIXADO EM PERFIL U. AF_01/2021_PS</v>
          </cell>
          <cell r="D5936" t="str">
            <v>M2</v>
          </cell>
          <cell r="E5936">
            <v>1721.84</v>
          </cell>
          <cell r="F5936">
            <v>44.6</v>
          </cell>
          <cell r="G5936">
            <v>1677.24</v>
          </cell>
        </row>
        <row r="5937">
          <cell r="B5937">
            <v>102179</v>
          </cell>
          <cell r="C5937" t="str">
            <v>INSTALAÇÃO DE VIDRO TEMPERADO, E = 6 MM, ENCAIXADO EM PERFIL U. AF_01/2021_PS</v>
          </cell>
          <cell r="D5937" t="str">
            <v>M2</v>
          </cell>
          <cell r="E5937">
            <v>310.13</v>
          </cell>
          <cell r="F5937">
            <v>51.02</v>
          </cell>
          <cell r="G5937">
            <v>259.11</v>
          </cell>
        </row>
        <row r="5938">
          <cell r="B5938">
            <v>102180</v>
          </cell>
          <cell r="C5938" t="str">
            <v>INSTALAÇÃO DE VIDRO TEMPERADO, E = 8 MM, ENCAIXADO EM PERFIL U. AF_01/2021_PS</v>
          </cell>
          <cell r="D5938" t="str">
            <v>M2</v>
          </cell>
          <cell r="E5938">
            <v>352.71</v>
          </cell>
          <cell r="F5938">
            <v>48.6</v>
          </cell>
          <cell r="G5938">
            <v>304.11</v>
          </cell>
        </row>
        <row r="5939">
          <cell r="B5939">
            <v>102181</v>
          </cell>
          <cell r="C5939" t="str">
            <v>INSTALAÇÃO DE VIDRO TEMPERADO, E = 10 MM, ENCAIXADO EM PERFIL U. AF_01/2021_PS</v>
          </cell>
          <cell r="D5939" t="str">
            <v>M2</v>
          </cell>
          <cell r="E5939">
            <v>411.54</v>
          </cell>
          <cell r="F5939">
            <v>45.6</v>
          </cell>
          <cell r="G5939">
            <v>365.94</v>
          </cell>
        </row>
        <row r="5940">
          <cell r="B5940">
            <v>102182</v>
          </cell>
          <cell r="C5940" t="str">
            <v>PORTA PIVOTANTE DE VIDRO TEMPERADO, 90X210 CM, ESPESSURA 10 MM, INCLUSIVE ACESSÓRIOS. AF_01/2021</v>
          </cell>
          <cell r="D5940" t="str">
            <v>UN</v>
          </cell>
          <cell r="E5940">
            <v>883.42</v>
          </cell>
          <cell r="F5940">
            <v>61.75</v>
          </cell>
          <cell r="G5940">
            <v>821.67</v>
          </cell>
        </row>
        <row r="5941">
          <cell r="B5941">
            <v>102183</v>
          </cell>
          <cell r="C5941" t="str">
            <v>PORTA PIVOTANTE DE VIDRO TEMPERADO, 2 FOLHAS DE 90X210 CM, ESPESSURA DE 10MM, INCLUSIVE ACESSÓRIOS. AF_01/2021</v>
          </cell>
          <cell r="D5941" t="str">
            <v>UN</v>
          </cell>
          <cell r="E5941">
            <v>1778.35</v>
          </cell>
          <cell r="F5941">
            <v>131.95</v>
          </cell>
          <cell r="G5941">
            <v>1646.4</v>
          </cell>
        </row>
        <row r="5942">
          <cell r="B5942">
            <v>102184</v>
          </cell>
          <cell r="C5942" t="str">
            <v>PORTA DE ABRIR COM MOLA HIDRÁULICA, EM VIDRO TEMPERADO, 90X210 CM, ESPESSURA 10 MM, INCLUSIVE ACESSÓRIOS. AF_01/2021</v>
          </cell>
          <cell r="D5942" t="str">
            <v>UN</v>
          </cell>
          <cell r="E5942">
            <v>1942.14</v>
          </cell>
          <cell r="F5942">
            <v>104.68</v>
          </cell>
          <cell r="G5942">
            <v>1837.46</v>
          </cell>
        </row>
        <row r="5943">
          <cell r="B5943">
            <v>102185</v>
          </cell>
          <cell r="C5943" t="str">
            <v>PORTA DE ABRIR COM MOLA HIDRÁULICA, EM VIDRO TEMPERADO, 2 FOLHAS DE 90X210 CM, ESPESSURA DD 10MM, INCLUSIVE ACESSÓRIOS. AF_01/2021</v>
          </cell>
          <cell r="D5943" t="str">
            <v>UN</v>
          </cell>
          <cell r="E5943">
            <v>3895.45</v>
          </cell>
          <cell r="F5943">
            <v>217.37</v>
          </cell>
          <cell r="G5943">
            <v>3678.08</v>
          </cell>
        </row>
        <row r="5944">
          <cell r="B5944">
            <v>102188</v>
          </cell>
          <cell r="C5944" t="str">
            <v>MOLA HIDRAULICA DE PISO PARA PORTA DE VIDRO TEMPERADO. AF_01/2021</v>
          </cell>
          <cell r="D5944" t="str">
            <v>UN</v>
          </cell>
          <cell r="E5944">
            <v>1080.07</v>
          </cell>
          <cell r="F5944">
            <v>58.43</v>
          </cell>
          <cell r="G5944">
            <v>1021.64</v>
          </cell>
        </row>
        <row r="5945">
          <cell r="B5945">
            <v>102189</v>
          </cell>
          <cell r="C5945" t="str">
            <v>JOGO DE FERRAGENS CROMADAS PARA PORTA DE VIDRO TEMPERADO, UMA FOLHA COMPOSTO DE DOBRADICAS SUPERIOR E INFERIOR, TRINCO, FECHADURA, CONTRA FECHADURA COM CAPUCHINHO SEM MOLA E PUXADOR. AF_01/2021</v>
          </cell>
          <cell r="D5945" t="str">
            <v>UN</v>
          </cell>
          <cell r="E5945">
            <v>274.59</v>
          </cell>
          <cell r="F5945">
            <v>65.02</v>
          </cell>
          <cell r="G5945">
            <v>209.57</v>
          </cell>
        </row>
        <row r="5946">
          <cell r="B5946">
            <v>102190</v>
          </cell>
          <cell r="C5946" t="str">
            <v>REMOÇÃO DE VIDRO LISO COMUM DE ESQUADRIA COM BAGUETE DE MADEIRA. AF_01/2021</v>
          </cell>
          <cell r="D5946" t="str">
            <v>M2</v>
          </cell>
          <cell r="E5946">
            <v>17.65</v>
          </cell>
          <cell r="F5946">
            <v>12.89</v>
          </cell>
          <cell r="G5946">
            <v>4.76</v>
          </cell>
        </row>
        <row r="5947">
          <cell r="B5947">
            <v>102191</v>
          </cell>
          <cell r="C5947" t="str">
            <v>REMOÇÃO DE VIDRO LISO COMUM DE ESQUADRIA COM BAGUETE DE ALUMÍNIO OU PVC. AF_01/2021</v>
          </cell>
          <cell r="D5947" t="str">
            <v>M2</v>
          </cell>
          <cell r="E5947">
            <v>21.45</v>
          </cell>
          <cell r="F5947">
            <v>15.67</v>
          </cell>
          <cell r="G5947">
            <v>5.78</v>
          </cell>
        </row>
        <row r="5948">
          <cell r="B5948">
            <v>102192</v>
          </cell>
          <cell r="C5948" t="str">
            <v>REMOÇÃO DE VIDRO TEMPERADO FIXADO EM PERFIL U. AF_01/2021</v>
          </cell>
          <cell r="D5948" t="str">
            <v>M2</v>
          </cell>
          <cell r="E5948">
            <v>15.31</v>
          </cell>
          <cell r="F5948">
            <v>11.18</v>
          </cell>
          <cell r="G5948">
            <v>4.13</v>
          </cell>
        </row>
        <row r="5949">
          <cell r="B5949">
            <v>102193</v>
          </cell>
          <cell r="C5949" t="str">
            <v>LIXAMENTO DE MADEIRA PARA APLICAÇÃO DE FUNDO OU PINTURA. AF_01/2021</v>
          </cell>
          <cell r="D5949" t="str">
            <v>M2</v>
          </cell>
          <cell r="E5949">
            <v>1.98</v>
          </cell>
          <cell r="F5949">
            <v>1.05</v>
          </cell>
          <cell r="G5949">
            <v>0.93</v>
          </cell>
        </row>
        <row r="5950">
          <cell r="B5950">
            <v>102194</v>
          </cell>
          <cell r="C5950" t="str">
            <v>LIXAMENTO DE MASSA PARA MADEIRA. AF_01/2021</v>
          </cell>
          <cell r="D5950" t="str">
            <v>M2</v>
          </cell>
          <cell r="E5950">
            <v>7.77</v>
          </cell>
          <cell r="F5950">
            <v>5.09</v>
          </cell>
          <cell r="G5950">
            <v>2.68</v>
          </cell>
        </row>
        <row r="5951">
          <cell r="B5951">
            <v>102197</v>
          </cell>
          <cell r="C5951" t="str">
            <v>PINTURA FUNDO NIVELADOR ALQUÍDICO BRANCO EM MADEIRA. AF_01/2021</v>
          </cell>
          <cell r="D5951" t="str">
            <v>M2</v>
          </cell>
          <cell r="E5951">
            <v>27.31</v>
          </cell>
          <cell r="F5951">
            <v>5.48</v>
          </cell>
          <cell r="G5951">
            <v>21.83</v>
          </cell>
        </row>
        <row r="5952">
          <cell r="B5952">
            <v>102200</v>
          </cell>
          <cell r="C5952" t="str">
            <v>APLICAÇÃO MASSA ALQUÍDICA PARA MADEIRA, PARA PINTURA COM TINTA DE ACABAMENTO (PIGMENTADA). AF_01/2021</v>
          </cell>
          <cell r="D5952" t="str">
            <v>M2</v>
          </cell>
          <cell r="E5952">
            <v>20.81</v>
          </cell>
          <cell r="F5952">
            <v>7.17</v>
          </cell>
          <cell r="G5952">
            <v>13.64</v>
          </cell>
        </row>
        <row r="5953">
          <cell r="B5953">
            <v>102201</v>
          </cell>
          <cell r="C5953" t="str">
            <v>APLICAÇÃO MASSA ACRÍLICA PARA MADEIRA, PARA PINTURA COM TINTA DE ACABAMENTO (PIGMENTADA). AF_01/2021</v>
          </cell>
          <cell r="D5953" t="str">
            <v>M2</v>
          </cell>
          <cell r="E5953">
            <v>18.73</v>
          </cell>
          <cell r="F5953">
            <v>8.83</v>
          </cell>
          <cell r="G5953">
            <v>9.9</v>
          </cell>
        </row>
        <row r="5954">
          <cell r="B5954">
            <v>102202</v>
          </cell>
          <cell r="C5954" t="str">
            <v>APLICAÇÃO MASSA EPÓXI PARA MADEIRA, PARA PINTURA COM TINTA PU DE ACABAMENTO (PIGMENTADA). AF_01/2021</v>
          </cell>
          <cell r="D5954" t="str">
            <v>M2</v>
          </cell>
          <cell r="E5954">
            <v>52.51</v>
          </cell>
          <cell r="F5954">
            <v>7.17</v>
          </cell>
          <cell r="G5954">
            <v>45.34</v>
          </cell>
        </row>
        <row r="5955">
          <cell r="B5955">
            <v>102203</v>
          </cell>
          <cell r="C5955" t="str">
            <v>PINTURA VERNIZ (INCOLOR) ALQUÍDICO EM MADEIRA, USO INTERNO E EXTERNO, 1 DEMÃO. AF_01/2021</v>
          </cell>
          <cell r="D5955" t="str">
            <v>M2</v>
          </cell>
          <cell r="E5955">
            <v>10.36</v>
          </cell>
          <cell r="F5955">
            <v>4.6</v>
          </cell>
          <cell r="G5955">
            <v>5.76</v>
          </cell>
        </row>
        <row r="5956">
          <cell r="B5956">
            <v>102204</v>
          </cell>
          <cell r="C5956" t="str">
            <v>PINTURA VERNIZ (INCOLOR) ALQUÍDICO EM MADEIRA, USO INTERNO, 1 DEMÃO. AF_01/2021</v>
          </cell>
          <cell r="D5956" t="str">
            <v>M2</v>
          </cell>
          <cell r="E5956">
            <v>10.71</v>
          </cell>
          <cell r="F5956">
            <v>4.6</v>
          </cell>
          <cell r="G5956">
            <v>6.11</v>
          </cell>
        </row>
        <row r="5957">
          <cell r="B5957">
            <v>102205</v>
          </cell>
          <cell r="C5957" t="str">
            <v>PINTURA VERNIZ (INCOLOR) POLIURETÂNICO (RESINA ALQUÍDICA MODIFICADA) EM MADEIRA, 1 DEMÃO. AF_01/2021</v>
          </cell>
          <cell r="D5957" t="str">
            <v>M2</v>
          </cell>
          <cell r="E5957">
            <v>9.57</v>
          </cell>
          <cell r="F5957">
            <v>4.6</v>
          </cell>
          <cell r="G5957">
            <v>4.97</v>
          </cell>
        </row>
        <row r="5958">
          <cell r="B5958">
            <v>102207</v>
          </cell>
          <cell r="C5958" t="str">
            <v>PINTURA TINTA DE ACABAMENTO (PIGMENTADA) A ÓLEO EM MADEIRA, 1 DEMÃO. AF_01/2021</v>
          </cell>
          <cell r="D5958" t="str">
            <v>M2</v>
          </cell>
          <cell r="E5958">
            <v>8.53</v>
          </cell>
          <cell r="F5958">
            <v>3.71</v>
          </cell>
          <cell r="G5958">
            <v>4.82</v>
          </cell>
        </row>
        <row r="5959">
          <cell r="B5959">
            <v>102208</v>
          </cell>
          <cell r="C5959" t="str">
            <v>PINTURA TINTA DE ACABAMENTO (PIGMENTADA) ESMALTE SINTÉTICO FOSCO EM MADEIRA, 1 DEMÃO. AF_01/2021</v>
          </cell>
          <cell r="D5959" t="str">
            <v>M2</v>
          </cell>
          <cell r="E5959">
            <v>8.1</v>
          </cell>
          <cell r="F5959">
            <v>3.71</v>
          </cell>
          <cell r="G5959">
            <v>4.39</v>
          </cell>
        </row>
        <row r="5960">
          <cell r="B5960">
            <v>102209</v>
          </cell>
          <cell r="C5960" t="str">
            <v>PINTURA TINTA DE ACABAMENTO (PIGMENTADA) ESMALTE SINTÉTICO ACETINADO EM MADEIRA, 1 DEMÃO. AF_01/2021</v>
          </cell>
          <cell r="D5960" t="str">
            <v>M2</v>
          </cell>
          <cell r="E5960">
            <v>8.38</v>
          </cell>
          <cell r="F5960">
            <v>3.71</v>
          </cell>
          <cell r="G5960">
            <v>4.67</v>
          </cell>
        </row>
        <row r="5961">
          <cell r="B5961">
            <v>102210</v>
          </cell>
          <cell r="C5961" t="str">
            <v>PINTURA TINTA DE ACABAMENTO (PIGMENTADA) ESMALTE SINTÉTICO BRILHANTE EM MADEIRA, 1 DEMÃO. AF_01/2021</v>
          </cell>
          <cell r="D5961" t="str">
            <v>M2</v>
          </cell>
          <cell r="E5961">
            <v>7.95</v>
          </cell>
          <cell r="F5961">
            <v>3.71</v>
          </cell>
          <cell r="G5961">
            <v>4.24</v>
          </cell>
        </row>
        <row r="5962">
          <cell r="B5962">
            <v>102213</v>
          </cell>
          <cell r="C5962" t="str">
            <v>PINTURA VERNIZ (INCOLOR) ALQUÍDICO EM MADEIRA, USO INTERNO E EXTERNO, 2 DEMÃOS. AF_01/2021</v>
          </cell>
          <cell r="D5962" t="str">
            <v>M2</v>
          </cell>
          <cell r="E5962">
            <v>20.74</v>
          </cell>
          <cell r="F5962">
            <v>9.21</v>
          </cell>
          <cell r="G5962">
            <v>11.53</v>
          </cell>
        </row>
        <row r="5963">
          <cell r="B5963">
            <v>102214</v>
          </cell>
          <cell r="C5963" t="str">
            <v>PINTURA VERNIZ (INCOLOR) ALQUÍDICO EM MADEIRA, USO INTERNO, 2 DEMÃOS. AF_01/2021</v>
          </cell>
          <cell r="D5963" t="str">
            <v>M2</v>
          </cell>
          <cell r="E5963">
            <v>21.45</v>
          </cell>
          <cell r="F5963">
            <v>9.21</v>
          </cell>
          <cell r="G5963">
            <v>12.24</v>
          </cell>
        </row>
        <row r="5964">
          <cell r="B5964">
            <v>102215</v>
          </cell>
          <cell r="C5964" t="str">
            <v>PINTURA VERNIZ (INCOLOR) POLIURETÂNICO (RESINA ALQUÍDICA MODIFICADA) EM MADEIRA, 2 DEMÃOS. AF_01/2021</v>
          </cell>
          <cell r="D5964" t="str">
            <v>M2</v>
          </cell>
          <cell r="E5964">
            <v>19.17</v>
          </cell>
          <cell r="F5964">
            <v>9.21</v>
          </cell>
          <cell r="G5964">
            <v>9.96</v>
          </cell>
        </row>
        <row r="5965">
          <cell r="B5965">
            <v>102217</v>
          </cell>
          <cell r="C5965" t="str">
            <v>PINTURA TINTA DE ACABAMENTO (PIGMENTADA) A ÓLEO EM MADEIRA, 2 DEMÃOS. AF_01/2021</v>
          </cell>
          <cell r="D5965" t="str">
            <v>M2</v>
          </cell>
          <cell r="E5965">
            <v>17.08</v>
          </cell>
          <cell r="F5965">
            <v>7.43</v>
          </cell>
          <cell r="G5965">
            <v>9.65</v>
          </cell>
        </row>
        <row r="5966">
          <cell r="B5966">
            <v>102218</v>
          </cell>
          <cell r="C5966" t="str">
            <v>PINTURA TINTA DE ACABAMENTO (PIGMENTADA) ESMALTE SINTÉTICO FOSCO EM MADEIRA, 2 DEMÃOS. AF_01/2021</v>
          </cell>
          <cell r="D5966" t="str">
            <v>M2</v>
          </cell>
          <cell r="E5966">
            <v>16.19</v>
          </cell>
          <cell r="F5966">
            <v>7.43</v>
          </cell>
          <cell r="G5966">
            <v>8.76</v>
          </cell>
        </row>
        <row r="5967">
          <cell r="B5967">
            <v>102219</v>
          </cell>
          <cell r="C5967" t="str">
            <v>PINTURA TINTA DE ACABAMENTO (PIGMENTADA) ESMALTE SINTÉTICO ACETINADO EM MADEIRA, 2 DEMÃOS. AF_01/2021</v>
          </cell>
          <cell r="D5967" t="str">
            <v>M2</v>
          </cell>
          <cell r="E5967">
            <v>16.75</v>
          </cell>
          <cell r="F5967">
            <v>7.43</v>
          </cell>
          <cell r="G5967">
            <v>9.32</v>
          </cell>
        </row>
        <row r="5968">
          <cell r="B5968">
            <v>102220</v>
          </cell>
          <cell r="C5968" t="str">
            <v>PINTURA TINTA DE ACABAMENTO (PIGMENTADA) ESMALTE SINTÉTICO BRILHANTE EM MADEIRA, 2 DEMÃOS. AF_01/2021</v>
          </cell>
          <cell r="D5968" t="str">
            <v>M2</v>
          </cell>
          <cell r="E5968">
            <v>15.91</v>
          </cell>
          <cell r="F5968">
            <v>7.43</v>
          </cell>
          <cell r="G5968">
            <v>8.48</v>
          </cell>
        </row>
        <row r="5969">
          <cell r="B5969">
            <v>102223</v>
          </cell>
          <cell r="C5969" t="str">
            <v>PINTURA VERNIZ (INCOLOR) ALQUÍDICO EM MADEIRA, USO INTERNO E EXTERNO, 3 DEMÃOS. AF_01/2021</v>
          </cell>
          <cell r="D5969" t="str">
            <v>M2</v>
          </cell>
          <cell r="E5969">
            <v>31.11</v>
          </cell>
          <cell r="F5969">
            <v>13.82</v>
          </cell>
          <cell r="G5969">
            <v>17.29</v>
          </cell>
        </row>
        <row r="5970">
          <cell r="B5970">
            <v>102224</v>
          </cell>
          <cell r="C5970" t="str">
            <v>PINTURA VERNIZ (INCOLOR) ALQUÍDICO EM MADEIRA, USO INTERNO, 3 DEMÃOS. AF_01/2021</v>
          </cell>
          <cell r="D5970" t="str">
            <v>M2</v>
          </cell>
          <cell r="E5970">
            <v>32.19</v>
          </cell>
          <cell r="F5970">
            <v>13.82</v>
          </cell>
          <cell r="G5970">
            <v>18.37</v>
          </cell>
        </row>
        <row r="5971">
          <cell r="B5971">
            <v>102225</v>
          </cell>
          <cell r="C5971" t="str">
            <v>PINTURA VERNIZ (INCOLOR) POLIURETÂNICO (RESINA ALQUÍDICA MODIFICADA) EM MADEIRA, 3 DEMÃOS. AF_01/2021</v>
          </cell>
          <cell r="D5971" t="str">
            <v>M2</v>
          </cell>
          <cell r="E5971">
            <v>28.74</v>
          </cell>
          <cell r="F5971">
            <v>13.82</v>
          </cell>
          <cell r="G5971">
            <v>14.92</v>
          </cell>
        </row>
        <row r="5972">
          <cell r="B5972">
            <v>102227</v>
          </cell>
          <cell r="C5972" t="str">
            <v>PINTURA TINTA DE ACABAMENTO (PIGMENTADA) A ÓLEO EM MADEIRA, 3 DEMÃOS. AF_01/2021</v>
          </cell>
          <cell r="D5972" t="str">
            <v>M2</v>
          </cell>
          <cell r="E5972">
            <v>25.63</v>
          </cell>
          <cell r="F5972">
            <v>11.15</v>
          </cell>
          <cell r="G5972">
            <v>14.48</v>
          </cell>
        </row>
        <row r="5973">
          <cell r="B5973">
            <v>102228</v>
          </cell>
          <cell r="C5973" t="str">
            <v>PINTURA TINTA DE ACABAMENTO (PIGMENTADA) ESMALTE SINTÉTICO FOSCO EM MADEIRA, 3 DEMÃOS. AF_01/2021</v>
          </cell>
          <cell r="D5973" t="str">
            <v>M2</v>
          </cell>
          <cell r="E5973">
            <v>24.31</v>
          </cell>
          <cell r="F5973">
            <v>11.15</v>
          </cell>
          <cell r="G5973">
            <v>13.16</v>
          </cell>
        </row>
        <row r="5974">
          <cell r="B5974">
            <v>102229</v>
          </cell>
          <cell r="C5974" t="str">
            <v>PINTURA TINTA DE ACABAMENTO (PIGMENTADA) ESMALTE SINTÉTICO ACETINADO EM MADEIRA, 3 DEMÃOS. AF_01/2021</v>
          </cell>
          <cell r="D5974" t="str">
            <v>M2</v>
          </cell>
          <cell r="E5974">
            <v>25.15</v>
          </cell>
          <cell r="F5974">
            <v>11.15</v>
          </cell>
          <cell r="G5974">
            <v>14</v>
          </cell>
        </row>
        <row r="5975">
          <cell r="B5975">
            <v>102230</v>
          </cell>
          <cell r="C5975" t="str">
            <v>PINTURA TINTA DE ACABAMENTO (PIGMENTADA) ESMALTE SINTÉTICO BRILHANTE EM MADEIRA, 3 DEMÃOS. AF_01/2021</v>
          </cell>
          <cell r="D5975" t="str">
            <v>M2</v>
          </cell>
          <cell r="E5975">
            <v>23.87</v>
          </cell>
          <cell r="F5975">
            <v>11.15</v>
          </cell>
          <cell r="G5975">
            <v>12.72</v>
          </cell>
        </row>
        <row r="5976">
          <cell r="B5976">
            <v>102233</v>
          </cell>
          <cell r="C5976" t="str">
            <v>PINTURA IMUNIZANTE PARA MADEIRA, 1 DEMÃO. AF_01/2021</v>
          </cell>
          <cell r="D5976" t="str">
            <v>M2</v>
          </cell>
          <cell r="E5976">
            <v>11.92</v>
          </cell>
          <cell r="F5976">
            <v>4.42</v>
          </cell>
          <cell r="G5976">
            <v>7.5</v>
          </cell>
        </row>
        <row r="5977">
          <cell r="B5977">
            <v>102234</v>
          </cell>
          <cell r="C5977" t="str">
            <v>PINTURA IMUNIZANTE PARA MADEIRA, 2 DEMÃOS. AF_01/2021</v>
          </cell>
          <cell r="D5977" t="str">
            <v>M2</v>
          </cell>
          <cell r="E5977">
            <v>23.85</v>
          </cell>
          <cell r="F5977">
            <v>8.84</v>
          </cell>
          <cell r="G5977">
            <v>15.01</v>
          </cell>
        </row>
        <row r="5978">
          <cell r="B5978">
            <v>102235</v>
          </cell>
          <cell r="C5978" t="str">
            <v>DIVISÓRIA FIXA EM VIDRO TEMPERADO 10 MM, SEM ABERTURA. AF_01/2021_PS</v>
          </cell>
          <cell r="D5978" t="str">
            <v>M2</v>
          </cell>
          <cell r="E5978">
            <v>396.38</v>
          </cell>
          <cell r="F5978">
            <v>61.04</v>
          </cell>
          <cell r="G5978">
            <v>335.34</v>
          </cell>
        </row>
        <row r="5979">
          <cell r="B5979">
            <v>102253</v>
          </cell>
          <cell r="C5979" t="str">
            <v>DIVISORIA SANITÁRIA, TIPO CABINE, EM GRANITO CINZA POLIDO, ESP = 3CM, ASSENTADO COM ARGAMASSA COLANTE AC III-E, EXCLUSIVE FERRAGENS. AF_01/2021</v>
          </cell>
          <cell r="D5979" t="str">
            <v>M2</v>
          </cell>
          <cell r="E5979">
            <v>919.18</v>
          </cell>
          <cell r="F5979">
            <v>82.17</v>
          </cell>
          <cell r="G5979">
            <v>837.01</v>
          </cell>
        </row>
        <row r="5980">
          <cell r="B5980">
            <v>102254</v>
          </cell>
          <cell r="C5980" t="str">
            <v>DIVISORIA SANITÁRIA, TIPO CABINE, EM MÁRMORE BRANCO POLIDO, ESP = 3CM, ASSENTADO COM ARGAMASSA COLANTE AC III-E, EXCLUSIVE FERRAGENS. AF_01/2021</v>
          </cell>
          <cell r="D5980" t="str">
            <v>M2</v>
          </cell>
          <cell r="E5980">
            <v>848.93</v>
          </cell>
          <cell r="F5980">
            <v>82.18</v>
          </cell>
          <cell r="G5980">
            <v>766.75</v>
          </cell>
        </row>
        <row r="5981">
          <cell r="B5981">
            <v>102255</v>
          </cell>
          <cell r="C5981" t="str">
            <v>TAPA VISTA DE MICTÓRIO EM GRANITO CINZA POLIDO, ESP = 3CM, ASSENTADO COM ARGAMASSA COLANTE AC III-E . AF_01/2021</v>
          </cell>
          <cell r="D5981" t="str">
            <v>M2</v>
          </cell>
          <cell r="E5981">
            <v>952.68</v>
          </cell>
          <cell r="F5981">
            <v>158.72</v>
          </cell>
          <cell r="G5981">
            <v>793.96</v>
          </cell>
        </row>
        <row r="5982">
          <cell r="B5982">
            <v>102256</v>
          </cell>
          <cell r="C5982" t="str">
            <v>TAPA VISTA DE MICTÓRIO EM MÁRMORE BRANCO POLIDO, ESP = 3CM, ASSENTADO COM ARGAMASSA COLANTE AC III-E . AF_01/2021</v>
          </cell>
          <cell r="D5982" t="str">
            <v>M2</v>
          </cell>
          <cell r="E5982">
            <v>885.78</v>
          </cell>
          <cell r="F5982">
            <v>158.73</v>
          </cell>
          <cell r="G5982">
            <v>727.05</v>
          </cell>
        </row>
        <row r="5983">
          <cell r="B5983">
            <v>102257</v>
          </cell>
          <cell r="C5983" t="str">
            <v>DIVISORIA SANITÁRIA, TIPO CABINE, EM PAINEL DE GRANILITE, ESP = 3CM, ASSENTADO COM ARGAMASSA COLANTE AC III-E, EXCLUSIVE FERRAGENS. AF_01/2021</v>
          </cell>
          <cell r="D5983" t="str">
            <v>M2</v>
          </cell>
          <cell r="E5983">
            <v>336.45</v>
          </cell>
          <cell r="F5983">
            <v>73.99</v>
          </cell>
          <cell r="G5983">
            <v>262.46</v>
          </cell>
        </row>
        <row r="5984">
          <cell r="B5984">
            <v>102258</v>
          </cell>
          <cell r="C5984" t="str">
            <v>TAPA VISTA DE MICTÓRIO EM PAINEL DE GRANILITE, ESP = 3CM, ASSENTADO COM ARGAMASSA COLANTE AC III-E . AF_01/2021</v>
          </cell>
          <cell r="D5984" t="str">
            <v>M2</v>
          </cell>
          <cell r="E5984">
            <v>389.27</v>
          </cell>
          <cell r="F5984">
            <v>144.19</v>
          </cell>
          <cell r="G5984">
            <v>245.08</v>
          </cell>
        </row>
        <row r="5985">
          <cell r="B5985">
            <v>102264</v>
          </cell>
          <cell r="C5985" t="str">
            <v>TUBO DE PVC BRANCO PARA REDE COLETORA DE ESGOTO CONDOMINIAL DE PAREDE MACIÇA, DN 100 MM, JUNTA ELÁSTICA - FORNECIMENTO E ASSENTAMENTO. AF_01/2021</v>
          </cell>
          <cell r="D5985" t="str">
            <v>M</v>
          </cell>
          <cell r="E5985">
            <v>19.83</v>
          </cell>
          <cell r="F5985">
            <v>2.26</v>
          </cell>
          <cell r="G5985">
            <v>17.57</v>
          </cell>
        </row>
        <row r="5986">
          <cell r="B5986">
            <v>102265</v>
          </cell>
          <cell r="C5986" t="str">
            <v>JUNTA ARGAMASSADA ENTRE TUBO DN 800 MM E O POÇO DE VISITA/ CAIXA DE CONCRETO OU ALVENARIA EM REDES DE ESGOTO. AF_01/2021</v>
          </cell>
          <cell r="D5986" t="str">
            <v>UN</v>
          </cell>
          <cell r="E5986">
            <v>94.2</v>
          </cell>
          <cell r="F5986">
            <v>64.68</v>
          </cell>
          <cell r="G5986">
            <v>29.52</v>
          </cell>
        </row>
        <row r="5987">
          <cell r="B5987">
            <v>102266</v>
          </cell>
          <cell r="C5987" t="str">
            <v>JUNTA ARGAMASSADA ENTRE TUBO DN 900 MM E O POÇO DE VISITA/ CAIXA DE CONCRETO OU ALVENARIA EM REDES DE ESGOTO. AF_01/2021</v>
          </cell>
          <cell r="D5987" t="str">
            <v>UN</v>
          </cell>
          <cell r="E5987">
            <v>104.47</v>
          </cell>
          <cell r="F5987">
            <v>71.68</v>
          </cell>
          <cell r="G5987">
            <v>32.79</v>
          </cell>
        </row>
        <row r="5988">
          <cell r="B5988">
            <v>102267</v>
          </cell>
          <cell r="C5988" t="str">
            <v>JUNTA ARGAMASSADA ENTRE TUBO DN 1000 MM E O POÇO DE VISITA/ CAIXA DE CONCRETO OU ALVENARIA EM REDES DE ESGOTO. AF_01/2021</v>
          </cell>
          <cell r="D5988" t="str">
            <v>UN</v>
          </cell>
          <cell r="E5988">
            <v>119.98</v>
          </cell>
          <cell r="F5988">
            <v>82.21</v>
          </cell>
          <cell r="G5988">
            <v>37.77</v>
          </cell>
        </row>
        <row r="5989">
          <cell r="B5989">
            <v>102268</v>
          </cell>
          <cell r="C5989" t="str">
            <v>JUNTA ARGAMASSADA ENTRE TUBO DN 1200 MM E O POÇO DE VISITA/ CAIXA DE CONCRETO OU ALVENARIA EM REDES DE ESGOTO. AF_01/2021</v>
          </cell>
          <cell r="D5989" t="str">
            <v>UN</v>
          </cell>
          <cell r="E5989">
            <v>135.4</v>
          </cell>
          <cell r="F5989">
            <v>92.74</v>
          </cell>
          <cell r="G5989">
            <v>42.66</v>
          </cell>
        </row>
        <row r="5990">
          <cell r="B5990">
            <v>102269</v>
          </cell>
          <cell r="C5990" t="str">
            <v>JUNTA ARGAMASSADA ENTRE TUBO DN 1500 MM E O POÇO DE VISITA/ CAIXA DE CONCRETO OU ALVENARIA EM REDES DE ESGOTO. AF_01/2021</v>
          </cell>
          <cell r="D5990" t="str">
            <v>UN</v>
          </cell>
          <cell r="E5990">
            <v>166.25</v>
          </cell>
          <cell r="F5990">
            <v>113.78</v>
          </cell>
          <cell r="G5990">
            <v>52.47</v>
          </cell>
        </row>
        <row r="5991">
          <cell r="B5991">
            <v>102270</v>
          </cell>
          <cell r="C5991" t="str">
            <v>MARTELO DEMOLIDOR ELÉTRICO, COM POTÊNCIA DE 2.000 W, 1.000 IMPACTOS POR MINUTO, PESO DE 30 KG - DEPRECIAÇÃO. AF_01/2021</v>
          </cell>
          <cell r="D5991" t="str">
            <v>H</v>
          </cell>
          <cell r="E5991">
            <v>0.75</v>
          </cell>
          <cell r="F5991">
            <v>0</v>
          </cell>
          <cell r="G5991">
            <v>0.75</v>
          </cell>
        </row>
        <row r="5992">
          <cell r="B5992">
            <v>102271</v>
          </cell>
          <cell r="C5992" t="str">
            <v>MARTELO DEMOLIDOR ELÉTRICO, COM POTÊNCIA DE 2.000 W, 1.000 IMPACTOS POR MINUTO, PESO DE 30 KG - JUROS. AF_01/2021</v>
          </cell>
          <cell r="D5992" t="str">
            <v>H</v>
          </cell>
          <cell r="E5992">
            <v>0.17</v>
          </cell>
          <cell r="F5992">
            <v>0</v>
          </cell>
          <cell r="G5992">
            <v>0.17</v>
          </cell>
        </row>
        <row r="5993">
          <cell r="B5993">
            <v>102272</v>
          </cell>
          <cell r="C5993" t="str">
            <v>MARTELO DEMOLIDOR ELÉTRICO, COM POTÊNCIA DE 2.000 W, 1.000 IMPACTOS POR MINUTO, PESO DE 30 KG - MANUTENÇÃO. AF_01/2021</v>
          </cell>
          <cell r="D5993" t="str">
            <v>H</v>
          </cell>
          <cell r="E5993">
            <v>0.94</v>
          </cell>
          <cell r="F5993">
            <v>0</v>
          </cell>
          <cell r="G5993">
            <v>0.94</v>
          </cell>
        </row>
        <row r="5994">
          <cell r="B5994">
            <v>102273</v>
          </cell>
          <cell r="C5994" t="str">
            <v>MARTELO DEMOLIDOR ELÉTRICO, COM POTÊNCIA DE 2.000 W, 1.000 IMPACTOS POR MINUTO, PESO DE 30 KG - MATERIAIS NA OPERAÇÃO. AF_01/2021</v>
          </cell>
          <cell r="D5994" t="str">
            <v>H</v>
          </cell>
          <cell r="E5994">
            <v>1.53</v>
          </cell>
          <cell r="F5994">
            <v>0</v>
          </cell>
          <cell r="G5994">
            <v>1.53</v>
          </cell>
        </row>
        <row r="5995">
          <cell r="B5995">
            <v>102274</v>
          </cell>
          <cell r="C5995" t="str">
            <v>MARTELO DEMOLIDOR ELÉTRICO, COM POTÊNCIA DE 2.000 W, 1.000 IMPACTOS POR MINUTO, PESO DE 30 KG - CHI DIURNO. AF_01/2021</v>
          </cell>
          <cell r="D5995" t="str">
            <v>CHI</v>
          </cell>
          <cell r="E5995">
            <v>31.48</v>
          </cell>
          <cell r="F5995">
            <v>25.69</v>
          </cell>
          <cell r="G5995">
            <v>5.79</v>
          </cell>
        </row>
        <row r="5996">
          <cell r="B5996">
            <v>102275</v>
          </cell>
          <cell r="C5996" t="str">
            <v>MARTELO DEMOLIDOR ELÉTRICO, COM POTÊNCIA DE 2.000 W, 1.000 IMPACTOS POR MINUTO, PESO DE 30 KG - CHP DIURNO. AF_01/2021</v>
          </cell>
          <cell r="D5996" t="str">
            <v>CHP</v>
          </cell>
          <cell r="E5996">
            <v>33.95</v>
          </cell>
          <cell r="F5996">
            <v>25.69</v>
          </cell>
          <cell r="G5996">
            <v>8.26</v>
          </cell>
        </row>
        <row r="5997">
          <cell r="B5997">
            <v>102276</v>
          </cell>
          <cell r="C5997" t="str">
            <v>ESCAVAÇÃO MECANIZADA DE VALA COM PROF. ATÉ 1,5 M (MÉDIA MONTANTE E JUSANTE/UMA COMPOSIÇÃO POR TRECHO), ESCAVADEIRA (0,8 M3), LARG. MENOR QUE 1,5 M, EM SOLO DE 1A CATEGORIA, EM LOCAIS COM ALTO NÍVEL DE INTERFERÊNCIA. AF_09/2024</v>
          </cell>
          <cell r="D5997" t="str">
            <v>M3</v>
          </cell>
          <cell r="E5997">
            <v>11.73</v>
          </cell>
          <cell r="F5997">
            <v>2.63</v>
          </cell>
          <cell r="G5997">
            <v>9.1</v>
          </cell>
        </row>
        <row r="5998">
          <cell r="B5998">
            <v>102277</v>
          </cell>
          <cell r="C5998" t="str">
            <v>ESCAVAÇÃO MECANIZADA DE VALA COM PROF. MAIOR QUE 4,5 M ATÉ 6,0 M (MÉDIA MONTANTE E JUSANTE/UMA COMPOSIÇÃO POR TRECHO), ESCAVADEIRA (0,8 M3), LARG. MENOR QUE 1,5 M, EM SOLO DE 1A CATEGORIA, EM LOCAIS COM ALTO NÍVEL DE INTERFERÊNCIA. AF_09/2024</v>
          </cell>
          <cell r="D5998" t="str">
            <v>M3</v>
          </cell>
          <cell r="E5998">
            <v>9.27</v>
          </cell>
          <cell r="F5998">
            <v>2.08</v>
          </cell>
          <cell r="G5998">
            <v>7.19</v>
          </cell>
        </row>
        <row r="5999">
          <cell r="B5999">
            <v>102278</v>
          </cell>
          <cell r="C5999" t="str">
            <v>ESCAVAÇÃO MECANIZADA DE VALA COM PROF. MAIOR QUE 1,50 M ATÉ 3,0 M (MÉDIA MONTANTE E JUSANTE/UMA COMPOSIÇÃO POR TRECHO), ESCAVADEIRA (1,2 M3), LARG. DE 1,5 M A 2,5 M, EM SOLO DE 1A CATEGORIA, EM LOCAIS COM ALTO NÍVEL DE INTERFERÊNCIA. AF_09/2024</v>
          </cell>
          <cell r="D5999" t="str">
            <v>M3</v>
          </cell>
          <cell r="E5999">
            <v>9.78</v>
          </cell>
          <cell r="F5999">
            <v>1.91</v>
          </cell>
          <cell r="G5999">
            <v>7.87</v>
          </cell>
        </row>
        <row r="6000">
          <cell r="B6000">
            <v>102279</v>
          </cell>
          <cell r="C6000" t="str">
            <v>ESCAVAÇÃO MECANIZADA DE VALA COM PROF. ATÉ 1,5 M (MÉDIA MONTANTE E JUSANTE/UMA COMPOSIÇÃO POR TRECHO), ESCAVADEIRA (0,8 M3),LARG. MENOR QUE 1,5 M, EM SOLO DE 1A CATEGORIA, LOCAIS COM BAIXO NÍVEL DE INTERFERÊNCIA. AF_09/2024</v>
          </cell>
          <cell r="D6000" t="str">
            <v>M3</v>
          </cell>
          <cell r="E6000">
            <v>7.4</v>
          </cell>
          <cell r="F6000">
            <v>1.64</v>
          </cell>
          <cell r="G6000">
            <v>5.76</v>
          </cell>
        </row>
        <row r="6001">
          <cell r="B6001">
            <v>102280</v>
          </cell>
          <cell r="C6001" t="str">
            <v>ESCAVAÇÃO MECANIZADA DE VALA COM PROF. MAIOR QUE 4,5 M ATÉ 6,0 M (MÉDIA MONTANTE E JUSANTE/UMA COMPOSIÇÃO POR TRECHO),COM ESCAVADEIRA (0,8 M3), LARG. MENOR QUE 1,5 M, EM SOLO DE 1A CATEGORIA, LOCAIS COM BAIXO NÍVEL DE INTERFERÊNCIA. AF_09/2024</v>
          </cell>
          <cell r="D6001" t="str">
            <v>M3</v>
          </cell>
          <cell r="E6001">
            <v>5.85</v>
          </cell>
          <cell r="F6001">
            <v>1.3</v>
          </cell>
          <cell r="G6001">
            <v>4.55</v>
          </cell>
        </row>
        <row r="6002">
          <cell r="B6002">
            <v>102281</v>
          </cell>
          <cell r="C6002" t="str">
            <v>ESCAVAÇÃO MECANIZADA DE VALA COM PROF. MAIOR QUE 1,5 M ATÉ 3,0 M (MÉDIA MONTANTE E JUSANTE/UMA COMPOSIÇÃO POR TRECHO),COM ESCAVADEIRA (1,2 M3),LARG. DE 1,5 M A 2,5 M, EM SOLO DE 1A CATEGORIA, LOCAIS COM BAIXO NÍVEL DE INTERFERÊNCIA. AF_09/2024</v>
          </cell>
          <cell r="D6002" t="str">
            <v>M3</v>
          </cell>
          <cell r="E6002">
            <v>6.16</v>
          </cell>
          <cell r="F6002">
            <v>1.2</v>
          </cell>
          <cell r="G6002">
            <v>4.96</v>
          </cell>
        </row>
        <row r="6003">
          <cell r="B6003">
            <v>102282</v>
          </cell>
          <cell r="C6003" t="str">
            <v>ESCAVAÇÃO MECANIZADA DE VALA COM PROF. ATÉ 1,5 M (MÉDIA MONTANTE E JUSANTE/UMA COMPOSIÇÃO POR TRECHO), ESCAVADEIRA (0,8 M3),LARG. MENOR QUE 1,5 M, EM SOLO DE MOLE, EM LOCAIS COM ALTO NÍVEL DE INTERFERÊNCIA. AF_09/2024</v>
          </cell>
          <cell r="D6003" t="str">
            <v>M3</v>
          </cell>
          <cell r="E6003">
            <v>15.36</v>
          </cell>
          <cell r="F6003">
            <v>3.45</v>
          </cell>
          <cell r="G6003">
            <v>11.91</v>
          </cell>
        </row>
        <row r="6004">
          <cell r="B6004">
            <v>102283</v>
          </cell>
          <cell r="C6004" t="str">
            <v>ESCAVAÇÃO MECANIZADA DE VALA COM PROF. ATÉ 1,5 M (MÉDIA MONTANTE E JUSANTE/UMA COMPOSIÇÃO POR TRECHO), ESCAVADEIRA (0,8 M3), LARG. DE 1,5 M A 2,5 M, EM SOLO MOLE, EM LOCAIS COM ALTO NÍVEL DE INTERFERÊNCIA. AF_09/2024</v>
          </cell>
          <cell r="D6004" t="str">
            <v>M3</v>
          </cell>
          <cell r="E6004">
            <v>13.63</v>
          </cell>
          <cell r="F6004">
            <v>3.06</v>
          </cell>
          <cell r="G6004">
            <v>10.57</v>
          </cell>
        </row>
        <row r="6005">
          <cell r="B6005">
            <v>102284</v>
          </cell>
          <cell r="C6005" t="str">
            <v>ESCAVAÇÃO MECANIZADA DE VALA COM PROF. MAIOR QUE 1,5 M ATÉ 3,0 M (MÉDIA MONTANTE E JUSANTE/UMA COMPOSIÇÃO POR TRECHO), ESCAVADEIRA (0,8 M3), LARGURA ATÉ 1,5 M, EM SOLO MOLE, EM LOCAIS COM ALTO NÍVEL DE INTERFERÊNCIA. AF_09/2024</v>
          </cell>
          <cell r="D6005" t="str">
            <v>M3</v>
          </cell>
          <cell r="E6005">
            <v>13.22</v>
          </cell>
          <cell r="F6005">
            <v>2.96</v>
          </cell>
          <cell r="G6005">
            <v>10.26</v>
          </cell>
        </row>
        <row r="6006">
          <cell r="B6006">
            <v>102285</v>
          </cell>
          <cell r="C6006" t="str">
            <v>ESCAVAÇÃO MECANIZADA DE VALA COM PROF. MAIOR QUE 3,0 M ATÉ 4,5 M (MÉDIA MONTANTE E JUSANTE/UMA COMPOSIÇÃO POR TRECHO), ESCAVADEIRA (0,8 M3), LARG. MENOR QUE 1,5 M, EM SOLO MOLE, EM LOCAIS COM ALTO NÍVEL DE INTERFERÊNCIA. AF_09/2024</v>
          </cell>
          <cell r="D6006" t="str">
            <v>M3</v>
          </cell>
          <cell r="E6006">
            <v>12.5</v>
          </cell>
          <cell r="F6006">
            <v>2.8</v>
          </cell>
          <cell r="G6006">
            <v>9.7</v>
          </cell>
        </row>
        <row r="6007">
          <cell r="B6007">
            <v>102286</v>
          </cell>
          <cell r="C6007" t="str">
            <v>ESCAVAÇÃO MECANIZADA DE VALA COM PROF. MAIOR QUE 4,5 M ATÉ 6,0 M (MÉDIA MONTANTE E JUSANTE/UMA COMPOSIÇÃO POR TRECHO), ESCAVADEIRA (0,8 M3),LARG. MENOR QUE 1,5 M, EM SOLO DE MOLE, EM LOCAIS COM ALTO NÍVEL DE INTERFERÊNCIA. AF_09/2024</v>
          </cell>
          <cell r="D6007" t="str">
            <v>M3</v>
          </cell>
          <cell r="E6007">
            <v>12.14</v>
          </cell>
          <cell r="F6007">
            <v>2.72</v>
          </cell>
          <cell r="G6007">
            <v>9.42</v>
          </cell>
        </row>
        <row r="6008">
          <cell r="B6008">
            <v>102287</v>
          </cell>
          <cell r="C6008" t="str">
            <v>ESCAVAÇÃO MECANIZADA DE VALA COM PROF. MAIOR QUE 1,5 M ATÉ 3,0 M (MÉDIA MONTANTE E JUSANTE/UMA COMPOSIÇÃO POR TRECHO),COM ESCAVADEIRA (1,2 M3),LARG. DE 1,5 M A 2,5 M, EM SOLO MOLE, EM LOCAIS COM ALTO NÍVEL DE INTERFERÊNCIA. AF_09/2024</v>
          </cell>
          <cell r="D6008" t="str">
            <v>M3</v>
          </cell>
          <cell r="E6008">
            <v>12.81</v>
          </cell>
          <cell r="F6008">
            <v>2.51</v>
          </cell>
          <cell r="G6008">
            <v>10.3</v>
          </cell>
        </row>
        <row r="6009">
          <cell r="B6009">
            <v>102288</v>
          </cell>
          <cell r="C6009" t="str">
            <v>ESCAVAÇÃO MECANIZADA DE VALA COM PROF. DE 3,0 M ATÉ 4,5 M (MÉDIA MONTANTE E JUSANTE/UMA COMPOSIÇÃO POR TRECHO), ESCAVADEIRA (1,2 M3), LARG. DE 1,5 M A 2,5 M, EM SOLO MOLE, EM LOCAIS COM ALTO NÍVEL DE INTERFERÊNCIA. AF_09/2024</v>
          </cell>
          <cell r="D6009" t="str">
            <v>M3</v>
          </cell>
          <cell r="E6009">
            <v>12.31</v>
          </cell>
          <cell r="F6009">
            <v>2.41</v>
          </cell>
          <cell r="G6009">
            <v>9.9</v>
          </cell>
        </row>
        <row r="6010">
          <cell r="B6010">
            <v>102289</v>
          </cell>
          <cell r="C6010" t="str">
            <v>ESCAVAÇÃO MECANIZADA DE VALA COM PROF. MAIOR QUE 4,5 M ATÉ 6,0 M (MÉDIA MONTANTE E JUSANTE/UMA COMPOSIÇÃO POR TRECHO), ESCAVADEIRA (1,2 M3), LARG. DE 1,5 M A 2,5 M, EM SOLO MOLE, EM LOCAIS COM ALTO NÍVEL DE INTERFERÊNCIA. AF_09/2024</v>
          </cell>
          <cell r="D6010" t="str">
            <v>M3</v>
          </cell>
          <cell r="E6010">
            <v>12.07</v>
          </cell>
          <cell r="F6010">
            <v>2.36</v>
          </cell>
          <cell r="G6010">
            <v>9.71</v>
          </cell>
        </row>
        <row r="6011">
          <cell r="B6011">
            <v>102290</v>
          </cell>
          <cell r="C6011" t="str">
            <v>ESCAVAÇÃO MECANIZADA DE VALA COM PROF. ATÉ 1,5 M (MÉDIA MONTANTE E JUSANTE/UMA COMPOSIÇÃO POR TRECHO), ESCAVADEIRA (0,8 M3),LARG. MENOR QUE 1,5 M, EM SOLO MOLE, LOCAIS COM BAIXO NÍVEL DE INTERFERÊNCIA. AF_09/2024</v>
          </cell>
          <cell r="D6011" t="str">
            <v>M3</v>
          </cell>
          <cell r="E6011">
            <v>9.68</v>
          </cell>
          <cell r="F6011">
            <v>2.16</v>
          </cell>
          <cell r="G6011">
            <v>7.52</v>
          </cell>
        </row>
        <row r="6012">
          <cell r="B6012">
            <v>102291</v>
          </cell>
          <cell r="C6012" t="str">
            <v>ESCAVAÇÃO MECANIZADA DE VALA COM PROF. ATÉ 1,5 M (MÉDIA MONTANTE E JUSANTE/UMA COMPOSIÇÃO POR TRECHO), ESCAVADEIRA (0,8 M3), LARG. DE 1,5 M A 2,5 M, EM SOLO MOLE, LOCAIS COM BAIXO NÍVEL DE INTERFERÊNCIA. AF_09/2024</v>
          </cell>
          <cell r="D6012" t="str">
            <v>M3</v>
          </cell>
          <cell r="E6012">
            <v>8.6</v>
          </cell>
          <cell r="F6012">
            <v>1.92</v>
          </cell>
          <cell r="G6012">
            <v>6.68</v>
          </cell>
        </row>
        <row r="6013">
          <cell r="B6013">
            <v>102292</v>
          </cell>
          <cell r="C6013" t="str">
            <v>ESCAVAÇÃO MECANIZADA DE VALA COM PROF. MAIOR QUE 1,5 M E ATÉ 3,0 M (MÉDIA MONTANTE E JUSANTE/UMA COMPOSIÇÃO POR TRECHO), ESCAVADEIRA (0,8 M3), LARG. MENOR QUE 1,5 M, EM SOLO MOLE, LOCAIS COM BAIXO NÍVEL DE INTERFERÊNCIA. AF_09/2024</v>
          </cell>
          <cell r="D6013" t="str">
            <v>M3</v>
          </cell>
          <cell r="E6013">
            <v>8.32</v>
          </cell>
          <cell r="F6013">
            <v>1.86</v>
          </cell>
          <cell r="G6013">
            <v>6.46</v>
          </cell>
        </row>
        <row r="6014">
          <cell r="B6014">
            <v>102293</v>
          </cell>
          <cell r="C6014" t="str">
            <v>ESCAVAÇÃO MECANIZADA DE VALA COM PROF.MAIOR QUE 3,0 M ATÉ 4,5 M (MÉDIA MONTANTE E JUSANTE/UMA COMPOSIÇÃO POR TRECHO), ESCAVADEIRA (0,8 M3), LARG. MENOR QUE 1,5 M, EM SOLO MOLE, LOCAIS COM BAIXO NÍVEL DE INTERFERÊNCIA. AF_09/2024</v>
          </cell>
          <cell r="D6014" t="str">
            <v>M3</v>
          </cell>
          <cell r="E6014">
            <v>7.87</v>
          </cell>
          <cell r="F6014">
            <v>1.76</v>
          </cell>
          <cell r="G6014">
            <v>6.11</v>
          </cell>
        </row>
        <row r="6015">
          <cell r="B6015">
            <v>102294</v>
          </cell>
          <cell r="C6015" t="str">
            <v>ESCAVAÇÃO MECANIZADA DE VALA COM PROF. MAIOR QUE 4,5 M ATÉ 6,0 M (MÉDIA MONTANTE E JUSANTE/UMA COMPOSIÇÃO POR TRECHO),COM ESCAVADEIRA (0,8 M3), LARG. MENOR QUE 1,5 M, EM SOLO MOLE, LOCAIS COM BAIXO NÍVEL DE INTERFERÊNCIA. AF_09/2024</v>
          </cell>
          <cell r="D6015" t="str">
            <v>M3</v>
          </cell>
          <cell r="E6015">
            <v>7.65</v>
          </cell>
          <cell r="F6015">
            <v>1.7</v>
          </cell>
          <cell r="G6015">
            <v>5.95</v>
          </cell>
        </row>
        <row r="6016">
          <cell r="B6016">
            <v>102295</v>
          </cell>
          <cell r="C6016" t="str">
            <v>ESCAVAÇÃO MECANIZADA DE VALA COM PROF. MAIOR QUE 1,5 M ATÉ 3,0 M (MÉDIA MONTANTE E JUSANTE/UMA COMPOSIÇÃO POR TRECHO),COM ESCAVADEIRA (1,2 M3), LARG. DE 1,5 M A 2,5 M, EM SOLO MOLE, LOCAIS COM BAIXO NÍVEL DE INTERFERÊNCIA. AF_09/2024</v>
          </cell>
          <cell r="D6016" t="str">
            <v>M3</v>
          </cell>
          <cell r="E6016">
            <v>8.06</v>
          </cell>
          <cell r="F6016">
            <v>1.58</v>
          </cell>
          <cell r="G6016">
            <v>6.48</v>
          </cell>
        </row>
        <row r="6017">
          <cell r="B6017">
            <v>102296</v>
          </cell>
          <cell r="C6017" t="str">
            <v>ESCAVAÇÃO MECANIZADA DE VALA COM PROF. MAIOR QUE 3,0 M ATÉ 4,5 M (MÉDIA MONTANTE E JUSANTE/UMA COMPOSIÇÃO POR TRECHO), ESCAVADEIRA (1,2 M3), LARG. DE 1,5 M A 2,5 M, EM SOLO MOLE, LOCAIS COM BAIXO NÍVEL DE INTERFERÊNCIA. AF_09/2024</v>
          </cell>
          <cell r="D6017" t="str">
            <v>M3</v>
          </cell>
          <cell r="E6017">
            <v>7.76</v>
          </cell>
          <cell r="F6017">
            <v>1.51</v>
          </cell>
          <cell r="G6017">
            <v>6.25</v>
          </cell>
        </row>
        <row r="6018">
          <cell r="B6018">
            <v>102297</v>
          </cell>
          <cell r="C6018" t="str">
            <v>ESCAVAÇÃO MECANIZADA DE VALA COM PROF. MAIOR QUE 4,5 M ATÉ 6,0 M (MÉDIA MONTANTE E JUSANTE/UMA COMPOSIÇÃO POR TRECHO), ESCAVADEIRA (1,2 M3), LARG. DE 1,5 M A 2,5 M, EM SOLO MOLE, LOCAIS COM BAIXO NÍVEL DE INTERFERÊNCIA. AF_09/2024</v>
          </cell>
          <cell r="D6018" t="str">
            <v>M3</v>
          </cell>
          <cell r="E6018">
            <v>7.6</v>
          </cell>
          <cell r="F6018">
            <v>1.48</v>
          </cell>
          <cell r="G6018">
            <v>6.12</v>
          </cell>
        </row>
        <row r="6019">
          <cell r="B6019">
            <v>102298</v>
          </cell>
          <cell r="C6019" t="str">
            <v>ESCAVAÇÃO MECANIZADA DE VALA COM PROF. ATÉ 1,5 M (MÉDIA MONTANTE E JUSANTE/UMA COMPOSIÇÃO POR TRECHO), RETROESCAV. (0,26 M3), LARG. MENOR QUE 0,8 M, EM SOLO MOLE, EM LOCAIS COM ALTO NÍVEL DE INTERFERÊNCIA. AF_09/2024</v>
          </cell>
          <cell r="D6019" t="str">
            <v>M3</v>
          </cell>
          <cell r="E6019">
            <v>20.13</v>
          </cell>
          <cell r="F6019">
            <v>7.03</v>
          </cell>
          <cell r="G6019">
            <v>13.1</v>
          </cell>
        </row>
        <row r="6020">
          <cell r="B6020">
            <v>102299</v>
          </cell>
          <cell r="C6020" t="str">
            <v>ESCAVAÇÃO MECANIZADA DE VALA COM PROF. ATÉ 1,5 M (MÉDIA MONTANTE E JUSANTE/UMA COMPOSIÇÃO POR TRECHO), RETROESCAV. (0,26 M3), LARG. DE 0,8 M A 1,5 M, EM SOLO MOLE, EM LOCAIS COM ALTO NÍVEL DE INTERFERÊNCIA. AF_09/2024</v>
          </cell>
          <cell r="D6020" t="str">
            <v>M3</v>
          </cell>
          <cell r="E6020">
            <v>17.25</v>
          </cell>
          <cell r="F6020">
            <v>6.02</v>
          </cell>
          <cell r="G6020">
            <v>11.23</v>
          </cell>
        </row>
        <row r="6021">
          <cell r="B6021">
            <v>102300</v>
          </cell>
          <cell r="C6021" t="str">
            <v>ESCAVAÇÃO MECANIZADA DE VALA COM PROF. MAIOR QUE 1,5 M ATÉ 3,0 M (MÉDIA MONTANTE E JUSANTE/UMA COMPOSIÇÃO POR TRECHO), RETROESCAV. (0,26 M3), LARG. MENOR QUE 0,8 M, EM SOLO MOLE, EM LOCAIS COM ALTO NÍVEL DE INTERFERÊNCIA. AF_09/2024</v>
          </cell>
          <cell r="D6021" t="str">
            <v>M3</v>
          </cell>
          <cell r="E6021">
            <v>17.05</v>
          </cell>
          <cell r="F6021">
            <v>5.95</v>
          </cell>
          <cell r="G6021">
            <v>11.1</v>
          </cell>
        </row>
        <row r="6022">
          <cell r="B6022">
            <v>102301</v>
          </cell>
          <cell r="C6022" t="str">
            <v>ESCAVAÇÃO MECANIZADA DE VALA COM PROF. MAIOR QUE 1,5 M ATÉ 3,0 M (MÉDIA MONTANTE E JUSANTE/UMA COMPOSIÇÃO POR TRECHO), RETROESCAV. (0,26 M3), LARG. DE 0,8 M A 1,5 M, EM SOLO MOLE, EM LOCAIS COM ALTO NÍVEL DE INTERFERÊNCIA. AF_09/2024</v>
          </cell>
          <cell r="D6022" t="str">
            <v>M3</v>
          </cell>
          <cell r="E6022">
            <v>15.61</v>
          </cell>
          <cell r="F6022">
            <v>5.44</v>
          </cell>
          <cell r="G6022">
            <v>10.17</v>
          </cell>
        </row>
        <row r="6023">
          <cell r="B6023">
            <v>102302</v>
          </cell>
          <cell r="C6023" t="str">
            <v>ESCAVAÇÃO MECANIZADA DE VALA COM PROF. ATÉ 1,5 M (MÉDIA MONTANTE E JUSANTE/UMA COMPOSIÇÃO POR TRECHO), RETROESCAV. (0,26 M3), LARG. MENOR QUE 0,8 M, EM SOLO MOLE, LOCAIS COM BAIXO NÍVEL DE INTERFERÊNCIA. AF_09/2024</v>
          </cell>
          <cell r="D6023" t="str">
            <v>M3</v>
          </cell>
          <cell r="E6023">
            <v>12.69</v>
          </cell>
          <cell r="F6023">
            <v>4.43</v>
          </cell>
          <cell r="G6023">
            <v>8.26</v>
          </cell>
        </row>
        <row r="6024">
          <cell r="B6024">
            <v>102303</v>
          </cell>
          <cell r="C6024" t="str">
            <v>ESCAVAÇÃO MECANIZADA DE VALA COM PROF. ATÉ 1,5 M (MÉDIA MONTANTE E JUSANTE/UMA COMPOSIÇÃO POR TRECHO), RETROESCAV. (0,26 M3), LARG. DE 0,8 M A 1,5 M, EM SOLO MOLE, LOCAIS COM BAIXO NÍVEL DE INTERFERÊNCIA. AF_09/2024</v>
          </cell>
          <cell r="D6024" t="str">
            <v>M3</v>
          </cell>
          <cell r="E6024">
            <v>10.87</v>
          </cell>
          <cell r="F6024">
            <v>3.79</v>
          </cell>
          <cell r="G6024">
            <v>7.08</v>
          </cell>
        </row>
        <row r="6025">
          <cell r="B6025">
            <v>102304</v>
          </cell>
          <cell r="C6025" t="str">
            <v>ESCAVAÇÃO MECANIZADA DE VALA COM PROF. MAIOR QUE 1,5 M ATÉ 3,0 M (MÉDIA MONTANTE E JUSANTE/UMA COMPOSIÇÃO POR TRECHO), RETROESCAV. (0,26 M3),LARG. MENOR QUE 0,8 M, EM SOLO MOLE, LOCAIS COM BAIXO NÍVEL DE INTERFERÊNCIA. AF_09/2024</v>
          </cell>
          <cell r="D6025" t="str">
            <v>M3</v>
          </cell>
          <cell r="E6025">
            <v>10.73</v>
          </cell>
          <cell r="F6025">
            <v>3.75</v>
          </cell>
          <cell r="G6025">
            <v>6.98</v>
          </cell>
        </row>
        <row r="6026">
          <cell r="B6026">
            <v>102305</v>
          </cell>
          <cell r="C6026" t="str">
            <v>ESCAVAÇÃO MECANIZADA DE VALA COM PROF. MAIOR QUE 1,5 M ATÉ 3,0 M (MÉDIA MONTANTE E JUSANTE/UMA COMPOSIÇÃO POR TRECHO), RETROESCAV. (0,26 M3), LARG. DE 0,8 M A 1,5 M, EM SOLO MOLE, LOCAIS COM BAIXO NÍVEL DE INTERFERÊNCIA. AF_09/2024</v>
          </cell>
          <cell r="D6026" t="str">
            <v>M3</v>
          </cell>
          <cell r="E6026">
            <v>9.83</v>
          </cell>
          <cell r="F6026">
            <v>3.43</v>
          </cell>
          <cell r="G6026">
            <v>6.4</v>
          </cell>
        </row>
        <row r="6027">
          <cell r="B6027">
            <v>102306</v>
          </cell>
          <cell r="C6027" t="str">
            <v>ESCAVAÇÃO MECANIZADA DE VALA COM PROF. ATÉ 1,5 M (MÉDIA MONTANTE E JUSANTE/UMA COMPOSIÇÃO POR TRECHO), ESCAVADEIRA (0,8 M3),LARG. ATÉ 1,5 M, EM SOLO DE 2A CATEGORIA, EM LOCAIS COM ALTO NÍVEL DE INTERFERÊNCIA. AF_09/2024</v>
          </cell>
          <cell r="D6027" t="str">
            <v>M3</v>
          </cell>
          <cell r="E6027">
            <v>14.68</v>
          </cell>
          <cell r="F6027">
            <v>3.29</v>
          </cell>
          <cell r="G6027">
            <v>11.39</v>
          </cell>
        </row>
        <row r="6028">
          <cell r="B6028">
            <v>102307</v>
          </cell>
          <cell r="C6028" t="str">
            <v>ESCAVAÇÃO MECANIZADA DE VALA COM PROF. ATÉ 1,5 M (MÉDIA MONTANTE E JUSANTE/UMA COMPOSIÇÃO POR TRECHO), ESCAVADEIRA (0,8 M3), LARG. DE 1,5 M A 2,5 M, EM SOLO DE 2A CATEGORIA, EM LOCAIS COM ALTO NÍVEL DE INTERFERÊNCIA. AF_09/2024</v>
          </cell>
          <cell r="D6028" t="str">
            <v>M3</v>
          </cell>
          <cell r="E6028">
            <v>13.04</v>
          </cell>
          <cell r="F6028">
            <v>2.93</v>
          </cell>
          <cell r="G6028">
            <v>10.11</v>
          </cell>
        </row>
        <row r="6029">
          <cell r="B6029">
            <v>102308</v>
          </cell>
          <cell r="C6029" t="str">
            <v>ESCAVAÇÃO MECANIZADA DE VALA COM PROF. MAIOR QUE 1,5 M ATÉ 3,0 M (MÉDIA MONTANTE E JUSANTE/UMA COMPOSIÇÃO POR TRECHO), ESCAVADEIRA (0,8 M3), LARG. ATÉ 1,5 M, EM SOLO DE 2A CATEGORIA, EM LOCAIS COM ALTO NÍVEL DE INTERFERÊNCIA. AF_09/2024</v>
          </cell>
          <cell r="D6029" t="str">
            <v>M3</v>
          </cell>
          <cell r="E6029">
            <v>12.62</v>
          </cell>
          <cell r="F6029">
            <v>2.82</v>
          </cell>
          <cell r="G6029">
            <v>9.8</v>
          </cell>
        </row>
        <row r="6030">
          <cell r="B6030">
            <v>102309</v>
          </cell>
          <cell r="C6030" t="str">
            <v>ESCAVAÇÃO MECANIZADA DE VALA COM PROF. MAIOR QUE 3,0 M ATÉ 4,5 M (MÉDIA MONTANTE E JUSANTE/UMA COMPOSIÇÃO POR TRECHO), ESCAVADEIRA (0,8 M3), LARG. MENOR QUE 1,5 M, EM SOLO DE 2A CATEGORIA, EM LOCAIS COM ALTO NÍVEL DE INTERFERÊNCIA. AF_09/2024</v>
          </cell>
          <cell r="D6030" t="str">
            <v>M3</v>
          </cell>
          <cell r="E6030">
            <v>11.94</v>
          </cell>
          <cell r="F6030">
            <v>2.68</v>
          </cell>
          <cell r="G6030">
            <v>9.26</v>
          </cell>
        </row>
        <row r="6031">
          <cell r="B6031">
            <v>102310</v>
          </cell>
          <cell r="C6031" t="str">
            <v>ESCAVAÇÃO MECANIZADA DE VALA COM PROF.MAIOR QUE 4,5 M ATÉ 6,0 M (MÉDIA MONTANTE E JUSANTE/UMA COMPOSIÇÃO POR TRECHO),COM ESCAVADEIRA (0,8 M3), LARG. MENOR QUE 1,5 M, EM SOLO DE 2A CATEGORIA, EM LOCAIS COM ALTO NÍVEL DE INTERFERÊNCIA. AF_09/2024</v>
          </cell>
          <cell r="D6031" t="str">
            <v>M3</v>
          </cell>
          <cell r="E6031">
            <v>11.59</v>
          </cell>
          <cell r="F6031">
            <v>2.6</v>
          </cell>
          <cell r="G6031">
            <v>8.99</v>
          </cell>
        </row>
        <row r="6032">
          <cell r="B6032">
            <v>102311</v>
          </cell>
          <cell r="C6032" t="str">
            <v>ESCAVAÇÃO MECANIZADA DE VALA COM PROF. MAIOR QUE 1,5 M ATÉ 3,0 M (MÉDIA MONTANTE E JUSANTE/UMA COMPOSIÇÃO POR TRECHO),COM ESCAVADEIRA (1,2 M3),LARG. DE 1,5 M A 2,5 M, EM SOLO DE 2A CATEGORIA, EM LOCAIS COM ALTO NÍVEL DE INTERFERÊNCIA. AF_09/2024</v>
          </cell>
          <cell r="D6032" t="str">
            <v>M3</v>
          </cell>
          <cell r="E6032">
            <v>12.23</v>
          </cell>
          <cell r="F6032">
            <v>2.39</v>
          </cell>
          <cell r="G6032">
            <v>9.84</v>
          </cell>
        </row>
        <row r="6033">
          <cell r="B6033">
            <v>102312</v>
          </cell>
          <cell r="C6033" t="str">
            <v>ESCAVAÇÃO MECANIZADA DE VALA COM PROF. DE 3,0 M ATÉ 4,5 M (MÉDIA MONTANTE E JUSANTE/UMA COMPOSIÇÃO POR TRECHO), ESCAVADEIRA (1,2 M3), LARG. DE 1,5 M A 2,5 M, EM SOLO DE 2A CATEGORIA, EM LOCAIS COM ALTO NÍVEL DE INTERFERÊNCIA. AF_09/2024</v>
          </cell>
          <cell r="D6033" t="str">
            <v>M3</v>
          </cell>
          <cell r="E6033">
            <v>11.77</v>
          </cell>
          <cell r="F6033">
            <v>2.3</v>
          </cell>
          <cell r="G6033">
            <v>9.47</v>
          </cell>
        </row>
        <row r="6034">
          <cell r="B6034">
            <v>102313</v>
          </cell>
          <cell r="C6034" t="str">
            <v>ESCAVAÇÃO MECANIZADA DE VALA COM PROF. MAIOR QUE 4,5 M ATÉ 6,0 M (MÉDIA MONTANTE E JUSANTE/UMA COMPOSIÇÃO POR TRECHO), ESCAVADEIRA (1,2 M3), LARG. DE 1,5 M A 2,5 M, EM SOLO DE 2A CATEGORIA, EM LOCAIS COM ALTO NÍVEL DE INTERFERÊNCIA. AF_09/2024</v>
          </cell>
          <cell r="D6034" t="str">
            <v>M3</v>
          </cell>
          <cell r="E6034">
            <v>11.54</v>
          </cell>
          <cell r="F6034">
            <v>2.25</v>
          </cell>
          <cell r="G6034">
            <v>9.29</v>
          </cell>
        </row>
        <row r="6035">
          <cell r="B6035">
            <v>102314</v>
          </cell>
          <cell r="C6035" t="str">
            <v>ESCAVAÇÃO MECANIZADA DE VALA COM PROF. ATÉ 1,5 M (MÉDIA MONTANTE E JUSANTE/UMA COMPOSIÇÃO POR TRECHO),COM ESCAVADEIRA (0,8 M3), LARG. MENOR QUE 1,5 M, EM SOLO DE 2A CATEGORIA, LOCAIS COM BAIXO NÍVEL DE INTERFERÊNCIA. AF_09/2024</v>
          </cell>
          <cell r="D6035" t="str">
            <v>M3</v>
          </cell>
          <cell r="E6035">
            <v>9.24</v>
          </cell>
          <cell r="F6035">
            <v>2.07</v>
          </cell>
          <cell r="G6035">
            <v>7.17</v>
          </cell>
        </row>
        <row r="6036">
          <cell r="B6036">
            <v>102315</v>
          </cell>
          <cell r="C6036" t="str">
            <v>ESCAVAÇÃO MECANIZADA DE VALA COM PROF. ATÉ 1,5 M (MÉDIA MONTANTE E JUSANTE/UMA COMPOSIÇÃO POR TRECHO), ESCAVADEIRA (0,8 M3), LARG. DE 1,5 M A 2,5 M, EM SOLO DE 2A CATEGORIA, LOCAIS COM BAIXO NÍVEL DE INTERFERÊNCIA. AF_09/2024</v>
          </cell>
          <cell r="D6036" t="str">
            <v>M3</v>
          </cell>
          <cell r="E6036">
            <v>8.21</v>
          </cell>
          <cell r="F6036">
            <v>1.84</v>
          </cell>
          <cell r="G6036">
            <v>6.37</v>
          </cell>
        </row>
        <row r="6037">
          <cell r="B6037">
            <v>102316</v>
          </cell>
          <cell r="C6037" t="str">
            <v>ESCAVAÇÃO MECANIZADA DE VALA COM PROF. MAIOR QUE 1,5 M E ATÉ 3,0 M (MÉDIA MONTANTE E JUSANTE/UMA COMPOSIÇÃO POR TRECHO), ESCAVADEIRA (0,8 M3), LARG. MENOR QUE 1,5 M, EM SOLO DE 2A CATEGORIA, LOCAIS COM BAIXO NÍVEL DE INTERFERÊNCIA. AF_09/2024</v>
          </cell>
          <cell r="D6037" t="str">
            <v>M3</v>
          </cell>
          <cell r="E6037">
            <v>7.95</v>
          </cell>
          <cell r="F6037">
            <v>1.78</v>
          </cell>
          <cell r="G6037">
            <v>6.17</v>
          </cell>
        </row>
        <row r="6038">
          <cell r="B6038">
            <v>102317</v>
          </cell>
          <cell r="C6038" t="str">
            <v>ESCAVAÇÃO MECANIZADA DE VALA COM PROF.MAIOR QUE 3,0 M ATÉ 4,5 M (MÉDIA MONTANTE E JUSANTE/UMA COMPOSIÇÃO POR TRECHO), ESCAVADEIRA (0,8 M3), LARG. MENOR QUE 1,5 M, EM SOLO DE 2A CATEGORIA, LOCAIS COM BAIXO NÍVEL DE INTERFERÊNCIA. AF_09/2024</v>
          </cell>
          <cell r="D6038" t="str">
            <v>M3</v>
          </cell>
          <cell r="E6038">
            <v>7.51</v>
          </cell>
          <cell r="F6038">
            <v>1.67</v>
          </cell>
          <cell r="G6038">
            <v>5.84</v>
          </cell>
        </row>
        <row r="6039">
          <cell r="B6039">
            <v>102318</v>
          </cell>
          <cell r="C6039" t="str">
            <v>ESCAVAÇÃO MECANIZADA DE VALA COM PROF.MAIOR QUE 4,5 M ATÉ 6,0 M (MÉDIA MONTANTE E JUSANTE/UMA COMPOSIÇÃO POR TRECHO),COM ESCAVADEIRA (0,8 M3), LARG. MENOR QUE 1,5 M, EM SOLO DE 2A CATEGORIA, EM LOCAIS COM BAIXO NÍVEL DE INTERFERÊNCIA. AF_09/2024</v>
          </cell>
          <cell r="D6039" t="str">
            <v>M3</v>
          </cell>
          <cell r="E6039">
            <v>7.31</v>
          </cell>
          <cell r="F6039">
            <v>1.64</v>
          </cell>
          <cell r="G6039">
            <v>5.67</v>
          </cell>
        </row>
        <row r="6040">
          <cell r="B6040">
            <v>102319</v>
          </cell>
          <cell r="C6040" t="str">
            <v>ESCAVAÇÃO MECANIZADA DE VALA COM PROF. MAIOR QUE 1,5 M ATÉ 3,0 M (MÉDIA MONTANTE E JUSANTE/UMA COMPOSIÇÃO POR TRECHO),COM ESCAVADEIRA (1,2 M3),LARG. DE 1,5 M A 2,5 M, EM SOLO DE 2A CATEGORIA, LOCAIS COM BAIXO NÍVEL DE INTERFERÊNCIA. AF_09/2024</v>
          </cell>
          <cell r="D6040" t="str">
            <v>M3</v>
          </cell>
          <cell r="E6040">
            <v>7.71</v>
          </cell>
          <cell r="F6040">
            <v>1.5</v>
          </cell>
          <cell r="G6040">
            <v>6.21</v>
          </cell>
        </row>
        <row r="6041">
          <cell r="B6041">
            <v>102320</v>
          </cell>
          <cell r="C6041" t="str">
            <v>ESCAVAÇÃO MECANIZADA DE VALA COM PROF. MAIOR QUE 3,0 M ATÉ 4,5 M (MÉDIA MONTANTE E JUSANTE/UMA COMPOSIÇÃO POR TRECHO), ESCAVADEIRA (1,2 M3), LARG. DE 1,5 M A 2,5 M, EM SOLO DE 2A CATEGORIA, LOCAIS COM BAIXO NÍVEL DE INTERFERÊNCIA. AF_09/2024</v>
          </cell>
          <cell r="D6041" t="str">
            <v>M3</v>
          </cell>
          <cell r="E6041">
            <v>7.41</v>
          </cell>
          <cell r="F6041">
            <v>1.44</v>
          </cell>
          <cell r="G6041">
            <v>5.97</v>
          </cell>
        </row>
        <row r="6042">
          <cell r="B6042">
            <v>102321</v>
          </cell>
          <cell r="C6042" t="str">
            <v>ESCAVAÇÃO MECANIZADA DE VALA COM PROF. MAIOR QUE 4,5 M ATÉ 6,0 M (MÉDIA MONTANTE E JUSANTE/UMA COMPOSIÇÃO POR TRECHO), ESCAVADEIRA (1,2 M3), LARG. DE 1,5 M A 2,5 M, EM SOLO DE 2A CATEGORIA, LOCAIS COM BAIXO NÍVEL DE INTERFERÊNCIA. AF_09/2024</v>
          </cell>
          <cell r="D6042" t="str">
            <v>M3</v>
          </cell>
          <cell r="E6042">
            <v>7.25</v>
          </cell>
          <cell r="F6042">
            <v>1.42</v>
          </cell>
          <cell r="G6042">
            <v>5.83</v>
          </cell>
        </row>
        <row r="6043">
          <cell r="B6043">
            <v>102322</v>
          </cell>
          <cell r="C6043" t="str">
            <v>ESCAVAÇÃO MECANIZADA DE VALA COM PROF. ATÉ 1,5 M (MÉDIA MONTANTE E JUSANTE/UMA COMPOSIÇÃO POR TRECHO), RETROESCAV. (0,26 M3), LARG. MENOR QUE 0,8 M, EM SOLO DE 2A CATEGORIA, EM LOCAIS COM ALTO NÍVEL DE INTERFERÊNCIA. AF_09/2024</v>
          </cell>
          <cell r="D6043" t="str">
            <v>M3</v>
          </cell>
          <cell r="E6043">
            <v>19.23</v>
          </cell>
          <cell r="F6043">
            <v>6.71</v>
          </cell>
          <cell r="G6043">
            <v>12.52</v>
          </cell>
        </row>
        <row r="6044">
          <cell r="B6044">
            <v>102323</v>
          </cell>
          <cell r="C6044" t="str">
            <v>ESCAVAÇÃO MECANIZADA DE VALA COM PROF. ATÉ 1,5 M (MÉDIA MONTANTE E JUSANTE/UMA COMPOSIÇÃO POR TRECHO), RETROESCAV. (0,26 M3), LARG. DE 0,8 M A 1,5 M, EM SOLO DE 2A CATEGORIA, EM LOCAIS COM ALTO NÍVEL DE INTERFERÊNCIA. AF_09/2024</v>
          </cell>
          <cell r="D6044" t="str">
            <v>M3</v>
          </cell>
          <cell r="E6044">
            <v>16.49</v>
          </cell>
          <cell r="F6044">
            <v>5.75</v>
          </cell>
          <cell r="G6044">
            <v>10.74</v>
          </cell>
        </row>
        <row r="6045">
          <cell r="B6045">
            <v>102324</v>
          </cell>
          <cell r="C6045" t="str">
            <v>ESCAVAÇÃO MECANIZADA DE VALA COM PROF. MAIOR QUE 1,5 M ATÉ 3,0 M (MÉDIA MONTANTE E JUSANTE/UMA COMPOSIÇÃO POR TRECHO), RETROESCAV. (0,26 M3), LARG. MENOR QUE 0,8 M, EM SOLO DE 2A CATEGORIA, EM LOCAIS COM ALTO NÍVEL DE INTERFERÊNCIA. AF_09/2024</v>
          </cell>
          <cell r="D6045" t="str">
            <v>M3</v>
          </cell>
          <cell r="E6045">
            <v>16.29</v>
          </cell>
          <cell r="F6045">
            <v>5.68</v>
          </cell>
          <cell r="G6045">
            <v>10.61</v>
          </cell>
        </row>
        <row r="6046">
          <cell r="B6046">
            <v>102325</v>
          </cell>
          <cell r="C6046" t="str">
            <v>ESCAVAÇÃO MECANIZADA DE VALA COM PROF. MAIOR QUE 1,5 M ATÉ 3,0 M (MÉDIA MONTANTE E JUSANTE/UMA COMPOSIÇÃO POR TRECHO), RETROESCAV. (0,26 M3), LARG. DE 0,8 M A 1,5 M, EM SOLO DE 2A CATEGORIA, EM LOCAIS COM ALTO NÍVEL DE INTERFERÊNCIA. AF_09/2024</v>
          </cell>
          <cell r="D6046" t="str">
            <v>M3</v>
          </cell>
          <cell r="E6046">
            <v>14.92</v>
          </cell>
          <cell r="F6046">
            <v>5.21</v>
          </cell>
          <cell r="G6046">
            <v>9.71</v>
          </cell>
        </row>
        <row r="6047">
          <cell r="B6047">
            <v>102326</v>
          </cell>
          <cell r="C6047" t="str">
            <v>ESCAVAÇÃO MECANIZADA DE VALA COM PROF. ATÉ 1,5 M (MÉDIA MONTANTE E JUSANTE/UMA COMPOSIÇÃO POR TRECHO), RETROESCAV. (0,26 M3), LARGURA MENOR QUE 0,8 M, EM SOLO DE 2A CATEGORIA, EM LOCAIS COM BAIXO NÍVEL DE INTERFERÊNCIA. AF_09/2024</v>
          </cell>
          <cell r="D6047" t="str">
            <v>M3</v>
          </cell>
          <cell r="E6047">
            <v>12.12</v>
          </cell>
          <cell r="F6047">
            <v>4.23</v>
          </cell>
          <cell r="G6047">
            <v>7.89</v>
          </cell>
        </row>
        <row r="6048">
          <cell r="B6048">
            <v>102327</v>
          </cell>
          <cell r="C6048" t="str">
            <v>ESCAVAÇÃO MECANIZADA DE VALA COM PROF. ATÉ 1,5 M (MÉDIA MONTANTE E JUSANTE/UMA COMPOSIÇÃO POR TRECHO), RETROESCAV. (0,26 M3), LARG. DE 0,8 M A 1,5 M, EM SOLO DE 2A CATEGORIA, EM LOCAIS COM BAIXO NÍVEL DE INTERFERÊNCIA. AF_09/2024</v>
          </cell>
          <cell r="D6048" t="str">
            <v>M3</v>
          </cell>
          <cell r="E6048">
            <v>10.38</v>
          </cell>
          <cell r="F6048">
            <v>3.62</v>
          </cell>
          <cell r="G6048">
            <v>6.76</v>
          </cell>
        </row>
        <row r="6049">
          <cell r="B6049">
            <v>102328</v>
          </cell>
          <cell r="C6049" t="str">
            <v>ESCAVAÇÃO MECANIZADA DE VALA COM PROF. MAIOR QUE 1,5 M ATÉ 3,0 M (MÉDIA MONTANTE E JUSANTE/UMA COMPOSIÇÃO POR TRECHO), RETROESCAV. (0,26 M3),LARG. MENOR QUE 0,8 M, EM SOLO DE 2A CATEGORIA, EM LOCAIS COM BAIXO NÍVEL DE INTERFERÊNCIA. AF_09/2024</v>
          </cell>
          <cell r="D6049" t="str">
            <v>M3</v>
          </cell>
          <cell r="E6049">
            <v>10.25</v>
          </cell>
          <cell r="F6049">
            <v>3.58</v>
          </cell>
          <cell r="G6049">
            <v>6.67</v>
          </cell>
        </row>
        <row r="6050">
          <cell r="B6050">
            <v>102329</v>
          </cell>
          <cell r="C6050" t="str">
            <v>ESCAVAÇÃO MECANIZADA DE VALA COM PROF. MAIOR QUE 1,5 M ATÉ 3,0 M (MÉDIA MONTANTE E JUSANTE/UMA COMPOSIÇÃO POR TRECHO), RETROESCAV. (0,26 M3), LARG. DE 0,8 M A 1,5 M, EM SOLO DE 2A CATEGORIA, EM LOCAIS COM BAIXO NÍVEL DE INTERFERÊNCIA. AF_09/2024</v>
          </cell>
          <cell r="D6050" t="str">
            <v>M3</v>
          </cell>
          <cell r="E6050">
            <v>9.39</v>
          </cell>
          <cell r="F6050">
            <v>3.27</v>
          </cell>
          <cell r="G6050">
            <v>6.12</v>
          </cell>
        </row>
        <row r="6051">
          <cell r="B6051">
            <v>102330</v>
          </cell>
          <cell r="C6051" t="str">
            <v>TRANSPORTE COM CAMINHÃO TANQUE DE TRANSPORTE DE MATERIAL ASFÁLTICO DE 30000 L, EM VIA URBANA PAVIMENTADA, DMT ATÉ 30KM (UNIDADE: TXKM). AF_07/2020</v>
          </cell>
          <cell r="D6051" t="str">
            <v>TXKM</v>
          </cell>
          <cell r="E6051">
            <v>1.5</v>
          </cell>
          <cell r="F6051">
            <v>0.1</v>
          </cell>
          <cell r="G6051">
            <v>1.4</v>
          </cell>
        </row>
        <row r="6052">
          <cell r="B6052">
            <v>102331</v>
          </cell>
          <cell r="C6052" t="str">
            <v>TRANSPORTE COM CAMINHÃO TANQUE DE TRANSPORTE DE MATERIAL ASFÁLTICO DE 30000 L, EM VIA URBANA PAVIMENTADA, ADICIONAL PARA DMT EXCEDENTE A 30 KM (UNIDADE: TXKM). AF_07/2020</v>
          </cell>
          <cell r="D6052" t="str">
            <v>TXKM</v>
          </cell>
          <cell r="E6052">
            <v>0.58</v>
          </cell>
          <cell r="F6052">
            <v>0.03</v>
          </cell>
          <cell r="G6052">
            <v>0.55</v>
          </cell>
        </row>
        <row r="6053">
          <cell r="B6053">
            <v>102332</v>
          </cell>
          <cell r="C6053" t="str">
            <v>TRANSPORTE COM CAMINHÃO TANQUE DE TRANSPORTE DE MATERIAL ASFÁLTICO DE 20000 L, EM VIA URBANA PAVIMENTADA, DMT ATÉ 30KM (UNIDADE: TXKM). AF_07/2020</v>
          </cell>
          <cell r="D6053" t="str">
            <v>TXKM</v>
          </cell>
          <cell r="E6053">
            <v>1.94</v>
          </cell>
          <cell r="F6053">
            <v>0.14</v>
          </cell>
          <cell r="G6053">
            <v>1.8</v>
          </cell>
        </row>
        <row r="6054">
          <cell r="B6054">
            <v>102333</v>
          </cell>
          <cell r="C6054" t="str">
            <v>TRANSPORTE COM CAMINHÃO TANQUE DE TRANSPORTE DE MATERIAL ASFÁLTICO DE 20000 L, EM VIA URBANA PAVIMENTADA, ADICIONAL PARA DMT EXCEDENTE A 30 KM (UNIDADE: TXKM). AF_07/2020</v>
          </cell>
          <cell r="D6054" t="str">
            <v>TXKM</v>
          </cell>
          <cell r="E6054">
            <v>0.78</v>
          </cell>
          <cell r="F6054">
            <v>0.05</v>
          </cell>
          <cell r="G6054">
            <v>0.73</v>
          </cell>
        </row>
        <row r="6055">
          <cell r="B6055">
            <v>102354</v>
          </cell>
          <cell r="C6055" t="str">
            <v>DESMONTE DE MATERIAL DE 3ª CATEGORIA (BLOCOS DE ROCHAS OU MATACOS), COM MARTELETE PNEUMÁTICO MANUAL - EXCLUSIVE CARGA E TRANSPORTE. AF_03/2021</v>
          </cell>
          <cell r="D6055" t="str">
            <v>M3</v>
          </cell>
          <cell r="E6055">
            <v>175.73</v>
          </cell>
          <cell r="F6055">
            <v>64.53</v>
          </cell>
          <cell r="G6055">
            <v>111.2</v>
          </cell>
        </row>
        <row r="6056">
          <cell r="B6056">
            <v>102355</v>
          </cell>
          <cell r="C6056" t="str">
            <v>DESMONTE DE MATERIAL DE 3ª CATEGORIA (BLOCOS DE ROCHAS OU MATACOS), EM VALA, COM MARTELETE PNEUMÁTICO MANUAL - EXCLUSIVE RETIRADA, CARGA E TRANSPORTE. AF_03/2021</v>
          </cell>
          <cell r="D6056" t="str">
            <v>M3</v>
          </cell>
          <cell r="E6056">
            <v>208.51</v>
          </cell>
          <cell r="F6056">
            <v>86.14</v>
          </cell>
          <cell r="G6056">
            <v>122.37</v>
          </cell>
        </row>
        <row r="6057">
          <cell r="B6057">
            <v>102360</v>
          </cell>
          <cell r="C6057" t="str">
            <v>RETIRADA DE MATERIAL DE 3ª CATEGORIA (APÓS ESCAVAÇÃO/DESMONTE) EM VALAS, COM ESCAVADEIRA HIDRÁULICA - EXCLUSIVE CARGA E TRANSPORTE. AF_03/2021</v>
          </cell>
          <cell r="D6057" t="str">
            <v>M3</v>
          </cell>
          <cell r="E6057">
            <v>27.58</v>
          </cell>
          <cell r="F6057">
            <v>6.99</v>
          </cell>
          <cell r="G6057">
            <v>20.59</v>
          </cell>
        </row>
        <row r="6058">
          <cell r="B6058">
            <v>102361</v>
          </cell>
          <cell r="C6058" t="str">
            <v>RETIRADA DE MATERIAL DE 3ª CATEGORIA (APÓS ESCAVAÇÃO/DESMONTE) EM VALAS, COM RETROESCAVADEIRA - EXCLUSIVE CARGA E TRANSPORTE. AF_03/2021</v>
          </cell>
          <cell r="D6058" t="str">
            <v>M3</v>
          </cell>
          <cell r="E6058">
            <v>38.14</v>
          </cell>
          <cell r="F6058">
            <v>14.9</v>
          </cell>
          <cell r="G6058">
            <v>23.24</v>
          </cell>
        </row>
        <row r="6059">
          <cell r="B6059">
            <v>102362</v>
          </cell>
          <cell r="C6059" t="str">
            <v>ALAMBRADO PARA QUADRA POLIESPORTIVA, ESTRUTURADO POR TUBOS DE ACO GALVANIZADO, (MONTANTES COM DIAMETRO 2", TRAVESSAS E ESCORAS COM DIÂMETRO 1 ¼"), COM TELA DE ARAME GALVANIZADO, FIO 14 BWG E MALHA QUADRADA 5X5CM (EXCETO MURETA). AF_03/2021</v>
          </cell>
          <cell r="D6059" t="str">
            <v>M2</v>
          </cell>
          <cell r="E6059">
            <v>155.55</v>
          </cell>
          <cell r="F6059">
            <v>34.77</v>
          </cell>
          <cell r="G6059">
            <v>120.78</v>
          </cell>
        </row>
        <row r="6060">
          <cell r="B6060">
            <v>102363</v>
          </cell>
          <cell r="C6060" t="str">
            <v>ALAMBRADO PARA QUADRA POLIESPORTIVA, ESTRUTURADO POR TUBOS DE ACO GALVANIZADO, (MONTANTES COM DIAMETRO 2", TRAVESSAS E ESCORAS COM DIÂMETRO 1 ¼"), COM TELA DE ARAME GALVANIZADO, FIO 12 BWG E MALHA QUADRADA 5X5CM (EXCETO MURETA). AF_03/2021</v>
          </cell>
          <cell r="D6060" t="str">
            <v>M2</v>
          </cell>
          <cell r="E6060">
            <v>165.27</v>
          </cell>
          <cell r="F6060">
            <v>34.48</v>
          </cell>
          <cell r="G6060">
            <v>130.79</v>
          </cell>
        </row>
        <row r="6061">
          <cell r="B6061">
            <v>102364</v>
          </cell>
          <cell r="C6061" t="str">
            <v>ALAMBRADO PARA QUADRA POLIESPORTIVA, ESTRUTURADO POR TUBOS DE ACO GALVANIZADO, (MONTANTES COM DIAMETRO 2", TRAVESSAS E ESCORAS COM DIÂMETRO 1 ¼"), COM TELA DE ARAME GALVANIZADO, FIO 10 BWG E MALHA QUADRADA 5X5CM (EXCETO MURETA). AF_03/2021</v>
          </cell>
          <cell r="D6061" t="str">
            <v>M2</v>
          </cell>
          <cell r="E6061">
            <v>183.18</v>
          </cell>
          <cell r="F6061">
            <v>34.47</v>
          </cell>
          <cell r="G6061">
            <v>148.71</v>
          </cell>
        </row>
        <row r="6062">
          <cell r="B6062">
            <v>102457</v>
          </cell>
          <cell r="C6062" t="str">
            <v>BASE PARA POÇO DE VISITA CIRCULAR PARA DRENAGEM, EM CONCRETO PRÉ-MOLDADO, DIÂMETRO INTERNO = 1,20 M, PROFUNDIDADE = 1,60 M, EXCLUINDO TAMPÃO. AF_05/2021</v>
          </cell>
          <cell r="D6062" t="str">
            <v>UN</v>
          </cell>
          <cell r="E6062">
            <v>1688.47</v>
          </cell>
          <cell r="F6062">
            <v>264.41</v>
          </cell>
          <cell r="G6062">
            <v>1424.06</v>
          </cell>
        </row>
        <row r="6063">
          <cell r="B6063">
            <v>102473</v>
          </cell>
          <cell r="C6063" t="str">
            <v>CONCRETO MAGRO PARA LASTRO, TRAÇO 1:4,5:4,5 (EM MASSA SECA DE CIMENTO/ AREIA MÉDIA/ SEIXO ROLADO) - PREPARO MECÂNICO COM BETONEIRA 400 L. AF_05/2021</v>
          </cell>
          <cell r="D6063" t="str">
            <v>M3</v>
          </cell>
          <cell r="E6063">
            <v>556.68</v>
          </cell>
          <cell r="F6063">
            <v>76.88</v>
          </cell>
          <cell r="G6063">
            <v>479.8</v>
          </cell>
        </row>
        <row r="6064">
          <cell r="B6064">
            <v>102474</v>
          </cell>
          <cell r="C6064" t="str">
            <v>CONCRETO FCK = 15MPA, TRAÇO 1:3,4:3,4 (EM MASSA SECA DE CIMENTO/ AREIA MÉDIA/ SEIXO ROLADO) - PREPARO MECÂNICO COM BETONEIRA 400 L. AF_05/2021</v>
          </cell>
          <cell r="D6064" t="str">
            <v>M3</v>
          </cell>
          <cell r="E6064">
            <v>605.67</v>
          </cell>
          <cell r="F6064">
            <v>76.44</v>
          </cell>
          <cell r="G6064">
            <v>529.23</v>
          </cell>
        </row>
        <row r="6065">
          <cell r="B6065">
            <v>102475</v>
          </cell>
          <cell r="C6065" t="str">
            <v>CONCRETO FCK = 20MPA, TRAÇO 1:2,6:2,9 (EM MASSA SECA DE CIMENTO/ AREIA MÉDIA/ SEIXO ROLADO) - PREPARO MECÂNICO COM BETONEIRA 400 L. AF_05/2021</v>
          </cell>
          <cell r="D6065" t="str">
            <v>M3</v>
          </cell>
          <cell r="E6065">
            <v>660.76</v>
          </cell>
          <cell r="F6065">
            <v>84.25</v>
          </cell>
          <cell r="G6065">
            <v>576.51</v>
          </cell>
        </row>
        <row r="6066">
          <cell r="B6066">
            <v>102476</v>
          </cell>
          <cell r="C6066" t="str">
            <v>CONCRETO FCK = 25MPA, TRAÇO 1:2,2:2,5 (EM MASSA SECA DE CIMENTO/ AREIA MÉDIA/ SEIXO ROLADO) - PREPARO MECÂNICO COM BETONEIRA 400 L. AF_05/2021</v>
          </cell>
          <cell r="D6066" t="str">
            <v>M3</v>
          </cell>
          <cell r="E6066">
            <v>684.46</v>
          </cell>
          <cell r="F6066">
            <v>72.42</v>
          </cell>
          <cell r="G6066">
            <v>612.04</v>
          </cell>
        </row>
        <row r="6067">
          <cell r="B6067">
            <v>102477</v>
          </cell>
          <cell r="C6067" t="str">
            <v>CONCRETO FCK = 30MPA, TRAÇO 1:1,9:2,3 (EM MASSA SECA DE CIMENTO/ AREIA MÉDIA/ SEIXO ROLADO) - PREPARO MECÂNICO COM BETONEIRA 400 L. AF_05/2021</v>
          </cell>
          <cell r="D6067" t="str">
            <v>M3</v>
          </cell>
          <cell r="E6067">
            <v>727.13</v>
          </cell>
          <cell r="F6067">
            <v>79.91</v>
          </cell>
          <cell r="G6067">
            <v>647.22</v>
          </cell>
        </row>
        <row r="6068">
          <cell r="B6068">
            <v>102478</v>
          </cell>
          <cell r="C6068" t="str">
            <v>CONCRETO FCK = 40MPA, TRAÇO 1:1,4:1,8 (EM MASSA SECA DE CIMENTO/ AREIA MÉDIA/ SEIXO ROLADO) - PREPARO MECÂNICO COM BETONEIRA 400 L. AF_05/2021</v>
          </cell>
          <cell r="D6068" t="str">
            <v>M3</v>
          </cell>
          <cell r="E6068">
            <v>793.32</v>
          </cell>
          <cell r="F6068">
            <v>72.51</v>
          </cell>
          <cell r="G6068">
            <v>720.81</v>
          </cell>
        </row>
        <row r="6069">
          <cell r="B6069">
            <v>102479</v>
          </cell>
          <cell r="C6069" t="str">
            <v>CONCRETO MAGRO PARA LASTRO, TRAÇO 1:4,5:4,5 (EM MASSA SECA DE CIMENTO/ AREIA MÉDIA/ SEIXO ROLADO) - PREPARO MECÂNICO COM BETONEIRA 600 L. AF_05/2021</v>
          </cell>
          <cell r="D6069" t="str">
            <v>M3</v>
          </cell>
          <cell r="E6069">
            <v>552.43</v>
          </cell>
          <cell r="F6069">
            <v>68.94</v>
          </cell>
          <cell r="G6069">
            <v>483.49</v>
          </cell>
        </row>
        <row r="6070">
          <cell r="B6070">
            <v>102480</v>
          </cell>
          <cell r="C6070" t="str">
            <v>CONCRETO FCK = 15MPA, TRAÇO 1:3,4:3,4 (EM MASSA SECA DE CIMENTO/ AREIA MÉDIA/ SEIXO ROLADO) - PREPARO MECÂNICO COM BETONEIRA 600 L. AF_05/2021</v>
          </cell>
          <cell r="D6070" t="str">
            <v>M3</v>
          </cell>
          <cell r="E6070">
            <v>597.86</v>
          </cell>
          <cell r="F6070">
            <v>66.72</v>
          </cell>
          <cell r="G6070">
            <v>531.14</v>
          </cell>
        </row>
        <row r="6071">
          <cell r="B6071">
            <v>102481</v>
          </cell>
          <cell r="C6071" t="str">
            <v>CONCRETO FCK = 20MPA, TRAÇO 1:2,6:2,9 (EM MASSA SECA DE CIMENTO/ AREIA MÉDIA/ SEIXO ROLADO) - PREPARO MECÂNICO COM BETONEIRA 600 L. AF_05/2021</v>
          </cell>
          <cell r="D6071" t="str">
            <v>M3</v>
          </cell>
          <cell r="E6071">
            <v>645.32</v>
          </cell>
          <cell r="F6071">
            <v>67.18</v>
          </cell>
          <cell r="G6071">
            <v>578.14</v>
          </cell>
        </row>
        <row r="6072">
          <cell r="B6072">
            <v>102482</v>
          </cell>
          <cell r="C6072" t="str">
            <v>CONCRETO FCK = 25MPA, TRAÇO 1:2,2:2,5 (EM MASSA SECA DE CIMENTO/ AREIA MÉDIA/ SEIXO ROLADO) - PREPARO MECÂNICO COM BETONEIRA 600 L. AF_05/2021</v>
          </cell>
          <cell r="D6072" t="str">
            <v>M3</v>
          </cell>
          <cell r="E6072">
            <v>680.53</v>
          </cell>
          <cell r="F6072">
            <v>64.17</v>
          </cell>
          <cell r="G6072">
            <v>616.36</v>
          </cell>
        </row>
        <row r="6073">
          <cell r="B6073">
            <v>102483</v>
          </cell>
          <cell r="C6073" t="str">
            <v>CONCRETO FCK = 30MPA, TRAÇO 1:1,9:2,3 (EM MASSA SECA DE CIMENTO/ AREIA MÉDIA/ SEIXO ROLADO) - PREPARO MECÂNICO COM BETONEIRA 600 L. AF_05/2021</v>
          </cell>
          <cell r="D6073" t="str">
            <v>M3</v>
          </cell>
          <cell r="E6073">
            <v>718.14</v>
          </cell>
          <cell r="F6073">
            <v>66.28</v>
          </cell>
          <cell r="G6073">
            <v>651.86</v>
          </cell>
        </row>
        <row r="6074">
          <cell r="B6074">
            <v>102484</v>
          </cell>
          <cell r="C6074" t="str">
            <v>CONCRETO FCK = 40MPA, TRAÇO 1:1,4:1,8 (EM MASSA SECA DE CIMENTO/ AREIA MÉDIA/ SEIXO ROLADO) - PREPARO MECÂNICO COM BETONEIRA 600 L. AF_05/2021</v>
          </cell>
          <cell r="D6074" t="str">
            <v>M3</v>
          </cell>
          <cell r="E6074">
            <v>791.62</v>
          </cell>
          <cell r="F6074">
            <v>66.26</v>
          </cell>
          <cell r="G6074">
            <v>725.36</v>
          </cell>
        </row>
        <row r="6075">
          <cell r="B6075">
            <v>102485</v>
          </cell>
          <cell r="C6075" t="str">
            <v>CONCRETO MAGRO PARA LASTRO, TRAÇO 1:4,5:4,5 (EM MASSA SECA DE CIMENTO/ AREIA MÉDIA/ SEIXO ROLADO) - PREPARO MANUAL. AF_05/2021</v>
          </cell>
          <cell r="D6075" t="str">
            <v>M3</v>
          </cell>
          <cell r="E6075">
            <v>606.1</v>
          </cell>
          <cell r="F6075">
            <v>97.4</v>
          </cell>
          <cell r="G6075">
            <v>508.7</v>
          </cell>
        </row>
        <row r="6076">
          <cell r="B6076">
            <v>102486</v>
          </cell>
          <cell r="C6076" t="str">
            <v>CONCRETO FCK = 15MPA, TRAÇO 1:3,4:3,4 (EM MASSA SECA DE CIMENTO/ AREIA MÉDIA/ SEIXO ROLADO) - PREPARO MANUAL. AF_05/2021</v>
          </cell>
          <cell r="D6076" t="str">
            <v>M3</v>
          </cell>
          <cell r="E6076">
            <v>648.31</v>
          </cell>
          <cell r="F6076">
            <v>96.47</v>
          </cell>
          <cell r="G6076">
            <v>551.84</v>
          </cell>
        </row>
        <row r="6077">
          <cell r="B6077">
            <v>102487</v>
          </cell>
          <cell r="C6077" t="str">
            <v>CONCRETO CICLÓPICO FCK = 15MPA, 30% PEDRA DE MÃO EM VOLUME REAL, INCLUSIVE LANÇAMENTO. AF_05/2021</v>
          </cell>
          <cell r="D6077" t="str">
            <v>M3</v>
          </cell>
          <cell r="E6077">
            <v>602.16</v>
          </cell>
          <cell r="F6077">
            <v>193.11</v>
          </cell>
          <cell r="G6077">
            <v>409.05</v>
          </cell>
        </row>
        <row r="6078">
          <cell r="B6078">
            <v>102488</v>
          </cell>
          <cell r="C6078" t="str">
            <v>PREPARO DO PISO CIMENTADO PARA PINTURA - LIXAMENTO E LIMPEZA. AF_05/2021</v>
          </cell>
          <cell r="D6078" t="str">
            <v>M2</v>
          </cell>
          <cell r="E6078">
            <v>3.4</v>
          </cell>
          <cell r="F6078">
            <v>2.49</v>
          </cell>
          <cell r="G6078">
            <v>0.91</v>
          </cell>
        </row>
        <row r="6079">
          <cell r="B6079">
            <v>102489</v>
          </cell>
          <cell r="C6079" t="str">
            <v>PINTURA HIDROFUGANTE COM SILICONE, APLICAÇÃO MANUAL, 2 DEMÃOS. AF_05/2021</v>
          </cell>
          <cell r="D6079" t="str">
            <v>M2</v>
          </cell>
          <cell r="E6079">
            <v>27.01</v>
          </cell>
          <cell r="F6079">
            <v>9.34</v>
          </cell>
          <cell r="G6079">
            <v>17.67</v>
          </cell>
        </row>
        <row r="6080">
          <cell r="B6080">
            <v>102491</v>
          </cell>
          <cell r="C6080" t="str">
            <v>PINTURA DE PISO COM TINTA ACRÍLICA, APLICAÇÃO MANUAL, 2 DEMÃOS, INCLUSO FUNDO PREPARADOR. AF_05/2021</v>
          </cell>
          <cell r="D6080" t="str">
            <v>M2</v>
          </cell>
          <cell r="E6080">
            <v>21.61</v>
          </cell>
          <cell r="F6080">
            <v>7.14</v>
          </cell>
          <cell r="G6080">
            <v>14.47</v>
          </cell>
        </row>
        <row r="6081">
          <cell r="B6081">
            <v>102492</v>
          </cell>
          <cell r="C6081" t="str">
            <v>PINTURA DE PISO COM TINTA ACRÍLICA, APLICAÇÃO MANUAL, 3 DEMÃOS, INCLUSO FUNDO PREPARADOR. AF_05/2021</v>
          </cell>
          <cell r="D6081" t="str">
            <v>M2</v>
          </cell>
          <cell r="E6081">
            <v>27.4</v>
          </cell>
          <cell r="F6081">
            <v>9.47</v>
          </cell>
          <cell r="G6081">
            <v>17.93</v>
          </cell>
        </row>
        <row r="6082">
          <cell r="B6082">
            <v>102494</v>
          </cell>
          <cell r="C6082" t="str">
            <v>PINTURA DE PISO COM TINTA EPÓXI, APLICAÇÃO MANUAL, 2 DEMÃOS, INCLUSO PRIMER EPÓXI. AF_05/2021</v>
          </cell>
          <cell r="D6082" t="str">
            <v>M2</v>
          </cell>
          <cell r="E6082">
            <v>67.14</v>
          </cell>
          <cell r="F6082">
            <v>7.14</v>
          </cell>
          <cell r="G6082">
            <v>60</v>
          </cell>
        </row>
        <row r="6083">
          <cell r="B6083">
            <v>102496</v>
          </cell>
          <cell r="C6083" t="str">
            <v>PINTURA DE RODAPÉ COM TINTA EPÓXI, APLICAÇÃO MANUAL, 2 DEMÃOS, INCLUSÃO PRIMER EPÓXI. AF_05/2021</v>
          </cell>
          <cell r="D6083" t="str">
            <v>M</v>
          </cell>
          <cell r="E6083">
            <v>13.77</v>
          </cell>
          <cell r="F6083">
            <v>3.37</v>
          </cell>
          <cell r="G6083">
            <v>10.4</v>
          </cell>
        </row>
        <row r="6084">
          <cell r="B6084">
            <v>102497</v>
          </cell>
          <cell r="C6084" t="str">
            <v>PINTURA DE RODAPÉ EM PEDRA DECORATIVA COM VERNIZ DE POLIURETANO, APLICAÇÃO MANUAL, 3 DEMÃOS. AF_05/2021</v>
          </cell>
          <cell r="D6084" t="str">
            <v>M</v>
          </cell>
          <cell r="E6084">
            <v>5.03</v>
          </cell>
          <cell r="F6084">
            <v>2.23</v>
          </cell>
          <cell r="G6084">
            <v>2.8</v>
          </cell>
        </row>
        <row r="6085">
          <cell r="B6085">
            <v>102498</v>
          </cell>
          <cell r="C6085" t="str">
            <v>PINTURA DE MEIO-FIO COM TINTA BRANCA A BASE DE CAL (CAIAÇÃO). AF_05/2021</v>
          </cell>
          <cell r="D6085" t="str">
            <v>M</v>
          </cell>
          <cell r="E6085">
            <v>1.53</v>
          </cell>
          <cell r="F6085">
            <v>0.96</v>
          </cell>
          <cell r="G6085">
            <v>0.57</v>
          </cell>
        </row>
        <row r="6086">
          <cell r="B6086">
            <v>102499</v>
          </cell>
          <cell r="C6086" t="str">
            <v>ENCERAMENTO DE PISO EM MADEIRA. AF_05/2021</v>
          </cell>
          <cell r="D6086" t="str">
            <v>M2</v>
          </cell>
          <cell r="E6086">
            <v>3.58</v>
          </cell>
          <cell r="F6086">
            <v>1.08</v>
          </cell>
          <cell r="G6086">
            <v>2.5</v>
          </cell>
        </row>
        <row r="6087">
          <cell r="B6087">
            <v>102500</v>
          </cell>
          <cell r="C6087" t="str">
            <v>PINTURA DE DEMARCAÇÃO DE VAGA COM TINTA ACRÍLICA, E = 10 CM, APLICAÇÃO MANUAL. AF_05/2021</v>
          </cell>
          <cell r="D6087" t="str">
            <v>M</v>
          </cell>
          <cell r="E6087">
            <v>4.47</v>
          </cell>
          <cell r="F6087">
            <v>2.16</v>
          </cell>
          <cell r="G6087">
            <v>2.31</v>
          </cell>
        </row>
        <row r="6088">
          <cell r="B6088">
            <v>102501</v>
          </cell>
          <cell r="C6088" t="str">
            <v>PINTURA DE FAIXA DE PEDESTRE OU ZEBRADA COM TINTA ACRÍLICA, E = 30 CM, APLICAÇÃO MANUAL. AF_05/2021</v>
          </cell>
          <cell r="D6088" t="str">
            <v>M2</v>
          </cell>
          <cell r="E6088">
            <v>25.91</v>
          </cell>
          <cell r="F6088">
            <v>11.22</v>
          </cell>
          <cell r="G6088">
            <v>14.69</v>
          </cell>
        </row>
        <row r="6089">
          <cell r="B6089">
            <v>102504</v>
          </cell>
          <cell r="C6089" t="str">
            <v>PINTURA DE DEMARCAÇÃO DE QUADRA POLIESPORTIVA COM TINTA ACRÍLICA, E = 5 CM, APLICAÇÃO MANUAL. AF_05/2021</v>
          </cell>
          <cell r="D6089" t="str">
            <v>M</v>
          </cell>
          <cell r="E6089">
            <v>9.62</v>
          </cell>
          <cell r="F6089">
            <v>6.21</v>
          </cell>
          <cell r="G6089">
            <v>3.41</v>
          </cell>
        </row>
        <row r="6090">
          <cell r="B6090">
            <v>102505</v>
          </cell>
          <cell r="C6090" t="str">
            <v>PINTURA DE DEMARCAÇÃO DE QUADRA POLIESPORTIVA COM BORRACHA CLORADA, E = 5 CM, APLICAÇÃO MANUAL. AF_05/2021</v>
          </cell>
          <cell r="D6090" t="str">
            <v>M</v>
          </cell>
          <cell r="E6090">
            <v>9.91</v>
          </cell>
          <cell r="F6090">
            <v>6.21</v>
          </cell>
          <cell r="G6090">
            <v>3.7</v>
          </cell>
        </row>
        <row r="6091">
          <cell r="B6091">
            <v>102506</v>
          </cell>
          <cell r="C6091" t="str">
            <v>PINTURA DE DEMARCAÇÃO DE QUADRA POLIESPORTIVA COM TINTA EPÓXI, E = 5 CM, APLICAÇÃO MANUAL. AF_05/2021</v>
          </cell>
          <cell r="D6091" t="str">
            <v>M</v>
          </cell>
          <cell r="E6091">
            <v>10.66</v>
          </cell>
          <cell r="F6091">
            <v>6.21</v>
          </cell>
          <cell r="G6091">
            <v>4.45</v>
          </cell>
        </row>
        <row r="6092">
          <cell r="B6092">
            <v>102507</v>
          </cell>
          <cell r="C6092" t="str">
            <v>PINTURA DE DEMARCAÇÃO DE VAGA COM TINTA EPÓXI, E = 10 CM, APLICAÇÃO MANUAL. AF_05/2021</v>
          </cell>
          <cell r="D6092" t="str">
            <v>M</v>
          </cell>
          <cell r="E6092">
            <v>6.53</v>
          </cell>
          <cell r="F6092">
            <v>2.16</v>
          </cell>
          <cell r="G6092">
            <v>4.37</v>
          </cell>
        </row>
        <row r="6093">
          <cell r="B6093">
            <v>102508</v>
          </cell>
          <cell r="C6093" t="str">
            <v>PINTURA DE FAIXA DE PEDESTRE OU ZEBRADA COM TINTA EPÓXI, E = 30 CM, APLICAÇÃO MANUAL. AF_05/2021</v>
          </cell>
          <cell r="D6093" t="str">
            <v>M2</v>
          </cell>
          <cell r="E6093">
            <v>46.95</v>
          </cell>
          <cell r="F6093">
            <v>11.22</v>
          </cell>
          <cell r="G6093">
            <v>35.73</v>
          </cell>
        </row>
        <row r="6094">
          <cell r="B6094">
            <v>102509</v>
          </cell>
          <cell r="C6094" t="str">
            <v>PINTURA DE FAIXA DE PEDESTRE OU ZEBRADA TINTA RETRORREFLETIVA A BASE DE RESINA ACRÍLICA COM MICROESFERAS DE VIDRO, E = 30 CM, APLICAÇÃO MANUAL. AF_05/2021</v>
          </cell>
          <cell r="D6094" t="str">
            <v>M2</v>
          </cell>
          <cell r="E6094">
            <v>29.26</v>
          </cell>
          <cell r="F6094">
            <v>9.44</v>
          </cell>
          <cell r="G6094">
            <v>19.82</v>
          </cell>
        </row>
        <row r="6095">
          <cell r="B6095">
            <v>102512</v>
          </cell>
          <cell r="C6095" t="str">
            <v>PINTURA DE EIXO VIÁRIO SOBRE ASFALTO COM TINTA RETRORREFLETIVA A BASE DE RESINA ACRÍLICA COM MICROESFERAS DE VIDRO, E = 10 CM, APLICAÇÃO MECÂNICA COM DEMARCADORA AUTOPROPELIDA. AF_05/2021</v>
          </cell>
          <cell r="D6095" t="str">
            <v>M</v>
          </cell>
          <cell r="E6095">
            <v>6.27</v>
          </cell>
          <cell r="F6095">
            <v>1.94</v>
          </cell>
          <cell r="G6095">
            <v>4.33</v>
          </cell>
        </row>
        <row r="6096">
          <cell r="B6096">
            <v>102513</v>
          </cell>
          <cell r="C6096" t="str">
            <v>PINTURA DE SÍMBOLOS E TEXTOS COM TINTA ACRÍLICA, DEMARCAÇÃO COM FITA ADESIVA E APLICAÇÃO COM ROLO. AF_05/2021</v>
          </cell>
          <cell r="D6096" t="str">
            <v>M2</v>
          </cell>
          <cell r="E6096">
            <v>47.55</v>
          </cell>
          <cell r="F6096">
            <v>24.93</v>
          </cell>
          <cell r="G6096">
            <v>22.62</v>
          </cell>
        </row>
        <row r="6097">
          <cell r="B6097">
            <v>102520</v>
          </cell>
          <cell r="C6097" t="str">
            <v>PINTURA DE SINALIZAÇÃO VERTICAL DE SEGURANÇA, FAIXAS AMARELA E PRETA, APLICAÇÃO MANUAL, 2 DEMÃOS. AF_05/2021</v>
          </cell>
          <cell r="D6097" t="str">
            <v>M2</v>
          </cell>
          <cell r="E6097">
            <v>81.31</v>
          </cell>
          <cell r="F6097">
            <v>44.78</v>
          </cell>
          <cell r="G6097">
            <v>36.53</v>
          </cell>
        </row>
        <row r="6098">
          <cell r="B6098">
            <v>102521</v>
          </cell>
          <cell r="C6098" t="str">
            <v>ARRASAMENTO MECÂNICO DE ESTACA BARRETE DE CONCRETO ARMADO, SEÇÃO DE 0,40 X 2,50 M. AF_05/2021</v>
          </cell>
          <cell r="D6098" t="str">
            <v>UN</v>
          </cell>
          <cell r="E6098">
            <v>125.78</v>
          </cell>
          <cell r="F6098">
            <v>95.82</v>
          </cell>
          <cell r="G6098">
            <v>29.96</v>
          </cell>
        </row>
        <row r="6099">
          <cell r="B6099">
            <v>102522</v>
          </cell>
          <cell r="C6099" t="str">
            <v>ARRASAMENTO MECÂNICO DE ESTACA BARRETE DE CONCRETO ARMADO, SEÇÃO DE 0,60 X 2,50 M. AF_05/2021</v>
          </cell>
          <cell r="D6099" t="str">
            <v>UN</v>
          </cell>
          <cell r="E6099">
            <v>184.51</v>
          </cell>
          <cell r="F6099">
            <v>140.58</v>
          </cell>
          <cell r="G6099">
            <v>43.93</v>
          </cell>
        </row>
        <row r="6100">
          <cell r="B6100">
            <v>102523</v>
          </cell>
          <cell r="C6100" t="str">
            <v>ARRASAMENTO MECÂNICO DE ESTACA BARRETE DE CONCRETO ARMADO, SEÇÃO DE 0,80 X 2,50 M. AF_05/2021</v>
          </cell>
          <cell r="D6100" t="str">
            <v>UN</v>
          </cell>
          <cell r="E6100">
            <v>243.27</v>
          </cell>
          <cell r="F6100">
            <v>185.3</v>
          </cell>
          <cell r="G6100">
            <v>57.97</v>
          </cell>
        </row>
        <row r="6101">
          <cell r="B6101">
            <v>102568</v>
          </cell>
          <cell r="C6101" t="str">
            <v>CARGA, MANOBRA E DESCARGA MANUAL DE TUBOS PLÁSTICOS, DN 150 MM, EM CAMINHÃO CARROCERIA 9T. AF_06/2021</v>
          </cell>
          <cell r="D6101" t="str">
            <v>T</v>
          </cell>
          <cell r="E6101">
            <v>293.29</v>
          </cell>
          <cell r="F6101">
            <v>81.04</v>
          </cell>
          <cell r="G6101">
            <v>212.25</v>
          </cell>
        </row>
        <row r="6102">
          <cell r="B6102">
            <v>102587</v>
          </cell>
          <cell r="C6102" t="str">
            <v>FURO EM CAIXA D'ÁGUA COM ESPESSURA DE 2 ATÉ 5 MM E DIÂMETRO DE 15 MM. AF_06/2021</v>
          </cell>
          <cell r="D6102" t="str">
            <v>UN</v>
          </cell>
          <cell r="E6102">
            <v>3.4</v>
          </cell>
          <cell r="F6102">
            <v>2.64</v>
          </cell>
          <cell r="G6102">
            <v>0.76</v>
          </cell>
        </row>
        <row r="6103">
          <cell r="B6103">
            <v>102588</v>
          </cell>
          <cell r="C6103" t="str">
            <v>FURO EM CAIXA D'ÁGUA COM ESPESSURA DE 6 ATÉ 8 MM E DIÂMETRO DE 15 MM. AF_06/2021</v>
          </cell>
          <cell r="D6103" t="str">
            <v>UN</v>
          </cell>
          <cell r="E6103">
            <v>4.93</v>
          </cell>
          <cell r="F6103">
            <v>3.83</v>
          </cell>
          <cell r="G6103">
            <v>1.1</v>
          </cell>
        </row>
        <row r="6104">
          <cell r="B6104">
            <v>102589</v>
          </cell>
          <cell r="C6104" t="str">
            <v>FURO EM CAIXA D'ÁGUA COM ESPESSURA DE 2 ATÉ 5 MM E DIÂMETRO DE 20 MM. AF_06/2021</v>
          </cell>
          <cell r="D6104" t="str">
            <v>UN</v>
          </cell>
          <cell r="E6104">
            <v>3.79</v>
          </cell>
          <cell r="F6104">
            <v>2.94</v>
          </cell>
          <cell r="G6104">
            <v>0.85</v>
          </cell>
        </row>
        <row r="6105">
          <cell r="B6105">
            <v>102590</v>
          </cell>
          <cell r="C6105" t="str">
            <v>FURO EM CAIXA D'ÁGUA COM ESPESSURA DE 6 ATÉ 8 MM E DIÂMETRO DE 20 MM. AF_06/2021</v>
          </cell>
          <cell r="D6105" t="str">
            <v>UN</v>
          </cell>
          <cell r="E6105">
            <v>5.31</v>
          </cell>
          <cell r="F6105">
            <v>4.13</v>
          </cell>
          <cell r="G6105">
            <v>1.18</v>
          </cell>
        </row>
        <row r="6106">
          <cell r="B6106">
            <v>102591</v>
          </cell>
          <cell r="C6106" t="str">
            <v>FURO EM CAIXA D'ÁGUA COM ESPESSURA DE 2 ATÉ 5 MM E DIÂMETRO DE 25 MM. AF_06/2021</v>
          </cell>
          <cell r="D6106" t="str">
            <v>UN</v>
          </cell>
          <cell r="E6106">
            <v>4.17</v>
          </cell>
          <cell r="F6106">
            <v>3.25</v>
          </cell>
          <cell r="G6106">
            <v>0.92</v>
          </cell>
        </row>
        <row r="6107">
          <cell r="B6107">
            <v>102592</v>
          </cell>
          <cell r="C6107" t="str">
            <v>FURO EM CAIXA D'ÁGUA COM ESPESSURA DE 6 ATÉ 8 MM E DIÂMETRO DE 25 MM. AF_06/2021</v>
          </cell>
          <cell r="D6107" t="str">
            <v>UN</v>
          </cell>
          <cell r="E6107">
            <v>5.69</v>
          </cell>
          <cell r="F6107">
            <v>4.42</v>
          </cell>
          <cell r="G6107">
            <v>1.27</v>
          </cell>
        </row>
        <row r="6108">
          <cell r="B6108">
            <v>102593</v>
          </cell>
          <cell r="C6108" t="str">
            <v>FURO EM CAIXA D'ÁGUA COM ESPESSURA DE 2 ATÉ 5 MM E DIÂMETRO DE 32 MM. AF_06/2021</v>
          </cell>
          <cell r="D6108" t="str">
            <v>UN</v>
          </cell>
          <cell r="E6108">
            <v>4.71</v>
          </cell>
          <cell r="F6108">
            <v>3.66</v>
          </cell>
          <cell r="G6108">
            <v>1.05</v>
          </cell>
        </row>
        <row r="6109">
          <cell r="B6109">
            <v>102594</v>
          </cell>
          <cell r="C6109" t="str">
            <v>FURO EM CAIXA D'ÁGUA COM ESPESSURA DE 6 ATÉ 8 MM E DIÂMETRO DE 32 MM. AF_06/2021</v>
          </cell>
          <cell r="D6109" t="str">
            <v>UN</v>
          </cell>
          <cell r="E6109">
            <v>6.23</v>
          </cell>
          <cell r="F6109">
            <v>4.85</v>
          </cell>
          <cell r="G6109">
            <v>1.38</v>
          </cell>
        </row>
        <row r="6110">
          <cell r="B6110">
            <v>102595</v>
          </cell>
          <cell r="C6110" t="str">
            <v>FURO EM CAIXA D'ÁGUA COM ESPESSURA DE 2 ATÉ 5 MM E DIÂMETRO DE 40 MM. AF_06/2021</v>
          </cell>
          <cell r="D6110" t="str">
            <v>UN</v>
          </cell>
          <cell r="E6110">
            <v>5.32</v>
          </cell>
          <cell r="F6110">
            <v>4.14</v>
          </cell>
          <cell r="G6110">
            <v>1.18</v>
          </cell>
        </row>
        <row r="6111">
          <cell r="B6111">
            <v>102596</v>
          </cell>
          <cell r="C6111" t="str">
            <v>FURO EM CAIXA D'ÁGUA COM ESPESSURA DE 6 ATÉ 8 MM E DIÂMETRO DE 40 MM. AF_06/2021</v>
          </cell>
          <cell r="D6111" t="str">
            <v>UN</v>
          </cell>
          <cell r="E6111">
            <v>6.85</v>
          </cell>
          <cell r="F6111">
            <v>5.32</v>
          </cell>
          <cell r="G6111">
            <v>1.53</v>
          </cell>
        </row>
        <row r="6112">
          <cell r="B6112">
            <v>102597</v>
          </cell>
          <cell r="C6112" t="str">
            <v>FURO EM CAIXA D'ÁGUA COM ESPESSURA DE 2 ATÉ 5 MM E DIÂMETRO DE 50 MM. AF_06/2021</v>
          </cell>
          <cell r="D6112" t="str">
            <v>UN</v>
          </cell>
          <cell r="E6112">
            <v>6.09</v>
          </cell>
          <cell r="F6112">
            <v>4.74</v>
          </cell>
          <cell r="G6112">
            <v>1.35</v>
          </cell>
        </row>
        <row r="6113">
          <cell r="B6113">
            <v>102598</v>
          </cell>
          <cell r="C6113" t="str">
            <v>FURO EM CAIXA D'ÁGUA COM ESPESSURA DE 6 ATÉ 8 MM E DIÂMETRO DE 50 MM. AF_06/2021</v>
          </cell>
          <cell r="D6113" t="str">
            <v>UN</v>
          </cell>
          <cell r="E6113">
            <v>7.61</v>
          </cell>
          <cell r="F6113">
            <v>5.92</v>
          </cell>
          <cell r="G6113">
            <v>1.69</v>
          </cell>
        </row>
        <row r="6114">
          <cell r="B6114">
            <v>102599</v>
          </cell>
          <cell r="C6114" t="str">
            <v>FURO EM CAIXA D'ÁGUA COM ESPESSURA DE 2 ATÉ 5 MM E DIÂMETRO DE 60 MM. AF_06/2021</v>
          </cell>
          <cell r="D6114" t="str">
            <v>UN</v>
          </cell>
          <cell r="E6114">
            <v>6.86</v>
          </cell>
          <cell r="F6114">
            <v>5.34</v>
          </cell>
          <cell r="G6114">
            <v>1.52</v>
          </cell>
        </row>
        <row r="6115">
          <cell r="B6115">
            <v>102600</v>
          </cell>
          <cell r="C6115" t="str">
            <v>FURO EM CAIXA D'ÁGUA COM ESPESSURA DE 6 ATÉ 8 MM E DIÂMETRO DE 60 MM. AF_06/2021</v>
          </cell>
          <cell r="D6115" t="str">
            <v>UN</v>
          </cell>
          <cell r="E6115">
            <v>8.39</v>
          </cell>
          <cell r="F6115">
            <v>6.52</v>
          </cell>
          <cell r="G6115">
            <v>1.87</v>
          </cell>
        </row>
        <row r="6116">
          <cell r="B6116">
            <v>102601</v>
          </cell>
          <cell r="C6116" t="str">
            <v>FURO EM CAIXA D'ÁGUA COM ESPESSURA DE 2 ATÉ 5 MM E DIÂMETRO DE 75 MM. AF_06/2021</v>
          </cell>
          <cell r="D6116" t="str">
            <v>UN</v>
          </cell>
          <cell r="E6116">
            <v>8.01</v>
          </cell>
          <cell r="F6116">
            <v>6.23</v>
          </cell>
          <cell r="G6116">
            <v>1.78</v>
          </cell>
        </row>
        <row r="6117">
          <cell r="B6117">
            <v>102602</v>
          </cell>
          <cell r="C6117" t="str">
            <v>FURO EM CAIXA D'ÁGUA COM ESPESSURA DE 6 ATÉ 8 MM E DIÂMETRO DE 75 MM. AF_06/2021</v>
          </cell>
          <cell r="D6117" t="str">
            <v>UN</v>
          </cell>
          <cell r="E6117">
            <v>9.54</v>
          </cell>
          <cell r="F6117">
            <v>7.42</v>
          </cell>
          <cell r="G6117">
            <v>2.12</v>
          </cell>
        </row>
        <row r="6118">
          <cell r="B6118">
            <v>102603</v>
          </cell>
          <cell r="C6118" t="str">
            <v>FURO EM CAIXA D'ÁGUA COM ESPESSURA DE 2 ATÉ 5 MM E DIÂMETRO DE 100 MM. AF_06/2021</v>
          </cell>
          <cell r="D6118" t="str">
            <v>UN</v>
          </cell>
          <cell r="E6118">
            <v>9.94</v>
          </cell>
          <cell r="F6118">
            <v>7.72</v>
          </cell>
          <cell r="G6118">
            <v>2.22</v>
          </cell>
        </row>
        <row r="6119">
          <cell r="B6119">
            <v>102604</v>
          </cell>
          <cell r="C6119" t="str">
            <v>FURO EM CAIXA D'ÁGUA COM ESPESSURA DE 6 ATÉ 8 MM E DIÂMETRO DE 100 MM. AF_06/2021</v>
          </cell>
          <cell r="D6119" t="str">
            <v>UN</v>
          </cell>
          <cell r="E6119">
            <v>11.45</v>
          </cell>
          <cell r="F6119">
            <v>8.91</v>
          </cell>
          <cell r="G6119">
            <v>2.54</v>
          </cell>
        </row>
        <row r="6120">
          <cell r="B6120">
            <v>102605</v>
          </cell>
          <cell r="C6120" t="str">
            <v>CAIXA D´ÁGUA EM POLIETILENO, 500 LITROS - FORNECIMENTO E INSTALAÇÃO. AF_06/2021</v>
          </cell>
          <cell r="D6120" t="str">
            <v>UN</v>
          </cell>
          <cell r="E6120">
            <v>285.3</v>
          </cell>
          <cell r="F6120">
            <v>3.99</v>
          </cell>
          <cell r="G6120">
            <v>281.31</v>
          </cell>
        </row>
        <row r="6121">
          <cell r="B6121">
            <v>102606</v>
          </cell>
          <cell r="C6121" t="str">
            <v>CAIXA D´ÁGUA EM POLIETILENO, 750 LITROS - FORNECIMENTO E INSTALAÇÃO. AF_06/2021</v>
          </cell>
          <cell r="D6121" t="str">
            <v>UN</v>
          </cell>
          <cell r="E6121">
            <v>439.71</v>
          </cell>
          <cell r="F6121">
            <v>4.92</v>
          </cell>
          <cell r="G6121">
            <v>434.79</v>
          </cell>
        </row>
        <row r="6122">
          <cell r="B6122">
            <v>102607</v>
          </cell>
          <cell r="C6122" t="str">
            <v>CAIXA D´ÁGUA EM POLIETILENO, 1000 LITROS - FORNECIMENTO E INSTALAÇÃO. AF_06/2021</v>
          </cell>
          <cell r="D6122" t="str">
            <v>UN</v>
          </cell>
          <cell r="E6122">
            <v>470.66</v>
          </cell>
          <cell r="F6122">
            <v>5.74</v>
          </cell>
          <cell r="G6122">
            <v>464.92</v>
          </cell>
        </row>
        <row r="6123">
          <cell r="B6123">
            <v>102608</v>
          </cell>
          <cell r="C6123" t="str">
            <v>CAIXA D´ÁGUA EM POLIETILENO, 1500 LITROS - FORNECIMENTO E INSTALAÇÃO. AF_06/2021</v>
          </cell>
          <cell r="D6123" t="str">
            <v>UN</v>
          </cell>
          <cell r="E6123">
            <v>1079.18</v>
          </cell>
          <cell r="F6123">
            <v>7.66</v>
          </cell>
          <cell r="G6123">
            <v>1071.52</v>
          </cell>
        </row>
        <row r="6124">
          <cell r="B6124">
            <v>102609</v>
          </cell>
          <cell r="C6124" t="str">
            <v>CAIXA D´ÁGUA EM POLIETILENO, 2000 LITROS - FORNECIMENTO E INSTALAÇÃO. AF_06/2021</v>
          </cell>
          <cell r="D6124" t="str">
            <v>UN</v>
          </cell>
          <cell r="E6124">
            <v>1226.16</v>
          </cell>
          <cell r="F6124">
            <v>10.18</v>
          </cell>
          <cell r="G6124">
            <v>1215.98</v>
          </cell>
        </row>
        <row r="6125">
          <cell r="B6125">
            <v>102610</v>
          </cell>
          <cell r="C6125" t="str">
            <v>CAIXA D´ÁGUA EM POLIETILENO, 3000 LITROS - FORNECIMENTO E INSTALAÇÃO. AF_06/2021</v>
          </cell>
          <cell r="D6125" t="str">
            <v>UN</v>
          </cell>
          <cell r="E6125">
            <v>2107.67</v>
          </cell>
          <cell r="F6125">
            <v>12.86</v>
          </cell>
          <cell r="G6125">
            <v>2094.81</v>
          </cell>
        </row>
        <row r="6126">
          <cell r="B6126">
            <v>102611</v>
          </cell>
          <cell r="C6126" t="str">
            <v>CAIXA D´ÁGUA EM POLIÉSTER REFORÇADO COM FIBRA DE VIDRO, 500 LITROS - FORNECIMENTO E INSTALAÇÃO. AF_06/2021</v>
          </cell>
          <cell r="D6126" t="str">
            <v>UN</v>
          </cell>
          <cell r="E6126">
            <v>474.16</v>
          </cell>
          <cell r="F6126">
            <v>4.36</v>
          </cell>
          <cell r="G6126">
            <v>469.8</v>
          </cell>
        </row>
        <row r="6127">
          <cell r="B6127">
            <v>102612</v>
          </cell>
          <cell r="C6127" t="str">
            <v>CAIXA D´ÁGUA EM POLIÉSTER REFORÇADO COM FIBRA DE VIDRO, 750 LITROS - FORNECIMENTO E INSTALAÇÃO. AF_06/2021</v>
          </cell>
          <cell r="D6127" t="str">
            <v>UN</v>
          </cell>
          <cell r="E6127">
            <v>680.84</v>
          </cell>
          <cell r="F6127">
            <v>4.83</v>
          </cell>
          <cell r="G6127">
            <v>676.01</v>
          </cell>
        </row>
        <row r="6128">
          <cell r="B6128">
            <v>102613</v>
          </cell>
          <cell r="C6128" t="str">
            <v>CAIXA D´ÁGUA EM POLIÉSTER REFORÇADO COM FIBRA DE VIDRO, 1000 LITROS - FORNECIMENTO E INSTALAÇÃO. AF_06/2021</v>
          </cell>
          <cell r="D6128" t="str">
            <v>UN</v>
          </cell>
          <cell r="E6128">
            <v>659.91</v>
          </cell>
          <cell r="F6128">
            <v>5.81</v>
          </cell>
          <cell r="G6128">
            <v>654.1</v>
          </cell>
        </row>
        <row r="6129">
          <cell r="B6129">
            <v>102614</v>
          </cell>
          <cell r="C6129" t="str">
            <v>CAIXA D´ÁGUA EM POLIÉSTER REFORÇADO COM FIBRA DE VIDRO, 1500 LITROS - FORNECIMENTO E INSTALAÇÃO. AF_06/2021</v>
          </cell>
          <cell r="D6129" t="str">
            <v>UN</v>
          </cell>
          <cell r="E6129">
            <v>1014.8</v>
          </cell>
          <cell r="F6129">
            <v>7.51</v>
          </cell>
          <cell r="G6129">
            <v>1007.29</v>
          </cell>
        </row>
        <row r="6130">
          <cell r="B6130">
            <v>102615</v>
          </cell>
          <cell r="C6130" t="str">
            <v>CAIXA D´ÁGUA EM POLIÉSTER REFORÇADO COM FIBRA DE VIDRO, 2000 LITROS - FORNECIMENTO E INSTALAÇÃO. AF_06/2021</v>
          </cell>
          <cell r="D6130" t="str">
            <v>UN</v>
          </cell>
          <cell r="E6130">
            <v>1273.56</v>
          </cell>
          <cell r="F6130">
            <v>9.42</v>
          </cell>
          <cell r="G6130">
            <v>1264.14</v>
          </cell>
        </row>
        <row r="6131">
          <cell r="B6131">
            <v>102616</v>
          </cell>
          <cell r="C6131" t="str">
            <v>CAIXA D´ÁGUA EM POLIÉSTER REFORÇADO COM FIBRA DE VIDRO, 3000 LITROS - FORNECIMENTO E INSTALAÇÃO. AF_06/2021</v>
          </cell>
          <cell r="D6131" t="str">
            <v>UN</v>
          </cell>
          <cell r="E6131">
            <v>1885.38</v>
          </cell>
          <cell r="F6131">
            <v>12.25</v>
          </cell>
          <cell r="G6131">
            <v>1873.13</v>
          </cell>
        </row>
        <row r="6132">
          <cell r="B6132">
            <v>102617</v>
          </cell>
          <cell r="C6132" t="str">
            <v>CAIXA D´ÁGUA EM POLIÉSTER REFORÇADO COM FIBRA DE VIDRO, 5000 LITROS - FORNECIMENTO E INSTALAÇÃO. AF_06/2021</v>
          </cell>
          <cell r="D6132" t="str">
            <v>UN</v>
          </cell>
          <cell r="E6132">
            <v>3508.52</v>
          </cell>
          <cell r="F6132">
            <v>168.76</v>
          </cell>
          <cell r="G6132">
            <v>3339.76</v>
          </cell>
        </row>
        <row r="6133">
          <cell r="B6133">
            <v>102618</v>
          </cell>
          <cell r="C6133" t="str">
            <v>CAIXA D´ÁGUA EM POLIÉSTER REFORÇADO COM FIBRA DE VIDRO, 7000 LITROS - FORNECIMENTO E INSTALAÇÃO. AF_06/2021</v>
          </cell>
          <cell r="D6133" t="str">
            <v>UN</v>
          </cell>
          <cell r="E6133">
            <v>4216.01</v>
          </cell>
          <cell r="F6133">
            <v>168.64</v>
          </cell>
          <cell r="G6133">
            <v>4047.37</v>
          </cell>
        </row>
        <row r="6134">
          <cell r="B6134">
            <v>102619</v>
          </cell>
          <cell r="C6134" t="str">
            <v>CAIXA D´ÁGUA EM POLIÉSTER REFORÇADO COM FIBRA DE VIDRO, 10000 LITROS - FORNECIMENTO E INSTALAÇÃO. AF_06/2021</v>
          </cell>
          <cell r="D6134" t="str">
            <v>UN</v>
          </cell>
          <cell r="E6134">
            <v>5651.36</v>
          </cell>
          <cell r="F6134">
            <v>168.98</v>
          </cell>
          <cell r="G6134">
            <v>5482.38</v>
          </cell>
        </row>
        <row r="6135">
          <cell r="B6135">
            <v>102620</v>
          </cell>
          <cell r="C6135" t="str">
            <v>CAIXA D´ÁGUA EM POLIÉSTER REFORÇADO COM FIBRA DE VIDRO, 15000 LITROS - FORNECIMENTO E INSTALAÇÃO. AF_06/2021</v>
          </cell>
          <cell r="D6135" t="str">
            <v>UN</v>
          </cell>
          <cell r="E6135">
            <v>8199.43</v>
          </cell>
          <cell r="F6135">
            <v>168.91</v>
          </cell>
          <cell r="G6135">
            <v>8030.52</v>
          </cell>
        </row>
        <row r="6136">
          <cell r="B6136">
            <v>102621</v>
          </cell>
          <cell r="C6136" t="str">
            <v>CAIXA D´ÁGUA EM POLIÉSTER REFORÇADO COM FIBRA DE VIDRO, 20000 LITROS - FORNECIMENTO E INSTALAÇÃO. AF_06/2021</v>
          </cell>
          <cell r="D6136" t="str">
            <v>UN</v>
          </cell>
          <cell r="E6136">
            <v>12590.42</v>
          </cell>
          <cell r="F6136">
            <v>168.71</v>
          </cell>
          <cell r="G6136">
            <v>12421.71</v>
          </cell>
        </row>
        <row r="6137">
          <cell r="B6137">
            <v>102622</v>
          </cell>
          <cell r="C6137" t="str">
            <v>CAIXA D´ÁGUA EM POLIETILENO, 500 LITROS (INCLUSOS TUBOS, CONEXÕES E TORNEIRA DE BÓIA) - FORNECIMENTO E INSTALAÇÃO. AF_06/2021</v>
          </cell>
          <cell r="D6137" t="str">
            <v>UN</v>
          </cell>
          <cell r="E6137">
            <v>658.74</v>
          </cell>
          <cell r="F6137">
            <v>72.26</v>
          </cell>
          <cell r="G6137">
            <v>586.48</v>
          </cell>
        </row>
        <row r="6138">
          <cell r="B6138">
            <v>102623</v>
          </cell>
          <cell r="C6138" t="str">
            <v>CAIXA D´ÁGUA EM POLIETILENO, 1000 LITROS (INCLUSOS TUBOS, CONEXÕES E TORNEIRA DE BÓIA) - FORNECIMENTO E INSTALAÇÃO. AF_06/2021</v>
          </cell>
          <cell r="D6138" t="str">
            <v>UN</v>
          </cell>
          <cell r="E6138">
            <v>900.77</v>
          </cell>
          <cell r="F6138">
            <v>79.9</v>
          </cell>
          <cell r="G6138">
            <v>820.87</v>
          </cell>
        </row>
        <row r="6139">
          <cell r="B6139">
            <v>102661</v>
          </cell>
          <cell r="C6139" t="str">
            <v>DRENO SUBSUPERFICIAL (SEÇÃO 0,40 X 0,40 M), COM TUBO DE PEAD CORRUGADO PERFURADO, DN 100 MM, ENCHIMENTO COM AREIA. AF_07/2021</v>
          </cell>
          <cell r="D6139" t="str">
            <v>M</v>
          </cell>
          <cell r="E6139">
            <v>35.78</v>
          </cell>
          <cell r="F6139">
            <v>4.76</v>
          </cell>
          <cell r="G6139">
            <v>31.02</v>
          </cell>
        </row>
        <row r="6140">
          <cell r="B6140">
            <v>102662</v>
          </cell>
          <cell r="C6140" t="str">
            <v>DRENO SUBSUPERFICIAL (SEÇÃO 0,40 X 0,40 M), COM TUBO DE PVC CORRUGADO RÍGIDO PERFURADO, DN 100 MM, ENCHIMENTO COM AREIA. AF_07/2021</v>
          </cell>
          <cell r="D6140" t="str">
            <v>M</v>
          </cell>
          <cell r="E6140">
            <v>89.4</v>
          </cell>
          <cell r="F6140">
            <v>6.61</v>
          </cell>
          <cell r="G6140">
            <v>82.79</v>
          </cell>
        </row>
        <row r="6141">
          <cell r="B6141">
            <v>102663</v>
          </cell>
          <cell r="C6141" t="str">
            <v>DRENO SUBSUPERFICIAL (SEÇÃO 0,40 X 0,40 M), COM TUBO DE CONCRETO SIMPLES POROSO, DN 200 MM, ENCHIMENTO COM AREIA. AF_07/2021</v>
          </cell>
          <cell r="D6141" t="str">
            <v>M</v>
          </cell>
          <cell r="E6141">
            <v>62.94</v>
          </cell>
          <cell r="F6141">
            <v>7.28</v>
          </cell>
          <cell r="G6141">
            <v>55.66</v>
          </cell>
        </row>
        <row r="6142">
          <cell r="B6142">
            <v>102664</v>
          </cell>
          <cell r="C6142" t="str">
            <v>DRENO SUBSUPERFICIAL (SEÇÃO 0,40 X 0,40 M), CEGO, ENCHIMENTO DE BRITA, ENVOLVIDO COM MANTA GEOTÊXTIL. AF_07/2021</v>
          </cell>
          <cell r="D6142" t="str">
            <v>M</v>
          </cell>
          <cell r="E6142">
            <v>47.24</v>
          </cell>
          <cell r="F6142">
            <v>4.7</v>
          </cell>
          <cell r="G6142">
            <v>42.54</v>
          </cell>
        </row>
        <row r="6143">
          <cell r="B6143">
            <v>102665</v>
          </cell>
          <cell r="C6143" t="str">
            <v>DRENO SUBSUPERFICIAL (SEÇÃO 0,40 X 0,40 M), CEGO, ENCHIMENTO DE BRITA. AF_07/2021</v>
          </cell>
          <cell r="D6143" t="str">
            <v>M</v>
          </cell>
          <cell r="E6143">
            <v>23.08</v>
          </cell>
          <cell r="F6143">
            <v>4.37</v>
          </cell>
          <cell r="G6143">
            <v>18.71</v>
          </cell>
        </row>
        <row r="6144">
          <cell r="B6144">
            <v>102666</v>
          </cell>
          <cell r="C6144" t="str">
            <v>DRENO SUBSUPERFICIAL (SEÇÃO 0,40 X 0,40 M), COM TUBO DE PEAD CORRUGADO PERFURADO, DN 100 MM, ENCHIMENTO COM BRITA, ENVOLVIDO COM MANTA GEOTÊXTIL. AF_07/2021</v>
          </cell>
          <cell r="D6144" t="str">
            <v>M</v>
          </cell>
          <cell r="E6144">
            <v>59.12</v>
          </cell>
          <cell r="F6144">
            <v>5.09</v>
          </cell>
          <cell r="G6144">
            <v>54.03</v>
          </cell>
        </row>
        <row r="6145">
          <cell r="B6145">
            <v>102668</v>
          </cell>
          <cell r="C6145" t="str">
            <v>DRENO SUBSUPERFICIAL (SEÇÃO 0,40 X 0,40 M), COM TUBO DE PVC CORRUGADO RÍGIDO PERFURADO, DN 100 MM, ENCHIMENTO COM BRITA, ENVOLVIDO COM MANTA GEOTÊXTIL. AF_07/2021</v>
          </cell>
          <cell r="D6145" t="str">
            <v>M</v>
          </cell>
          <cell r="E6145">
            <v>112.74</v>
          </cell>
          <cell r="F6145">
            <v>6.94</v>
          </cell>
          <cell r="G6145">
            <v>105.8</v>
          </cell>
        </row>
        <row r="6146">
          <cell r="B6146">
            <v>102669</v>
          </cell>
          <cell r="C6146" t="str">
            <v>DRENO SUBSUPERFICIAL (SEÇÃO 0,40 X 0,40 M), COM TUBO DE CONCRETO SIMPLES POROSO, DN 200 MM, ENCHIMENTO COM BRITA, ENVOLVIDO COM MANTA GEOTÊXTIL. AF_07/2021</v>
          </cell>
          <cell r="D6146" t="str">
            <v>M</v>
          </cell>
          <cell r="E6146">
            <v>86.4</v>
          </cell>
          <cell r="F6146">
            <v>7.6</v>
          </cell>
          <cell r="G6146">
            <v>78.8</v>
          </cell>
        </row>
        <row r="6147">
          <cell r="B6147">
            <v>102670</v>
          </cell>
          <cell r="C6147" t="str">
            <v>DRENO PROFUNDO (SEÇÃO 0,50 X 1,50 M), COM TUBO DE PEAD CORRUGADO PERFURADO, DN 100 MM, ENCHIMENTO COM AREIA, COM SELO DE ARGILA. AF_07/2021</v>
          </cell>
          <cell r="D6147" t="str">
            <v>M</v>
          </cell>
          <cell r="E6147">
            <v>104.62</v>
          </cell>
          <cell r="F6147">
            <v>10.52</v>
          </cell>
          <cell r="G6147">
            <v>94.1</v>
          </cell>
        </row>
        <row r="6148">
          <cell r="B6148">
            <v>102672</v>
          </cell>
          <cell r="C6148" t="str">
            <v>DRENO PROFUNDO (SEÇÃO 0,50 X 1,50 M), COM TUBO DE PVC CORRUGADO RÍGIDO PERFURADO, DN 100 MM, ENCHIMENTO COM AREIA, COM SELO DE ARGILA. AF_07/2021</v>
          </cell>
          <cell r="D6148" t="str">
            <v>M</v>
          </cell>
          <cell r="E6148">
            <v>171.82</v>
          </cell>
          <cell r="F6148">
            <v>18.56</v>
          </cell>
          <cell r="G6148">
            <v>153.26</v>
          </cell>
        </row>
        <row r="6149">
          <cell r="B6149">
            <v>102673</v>
          </cell>
          <cell r="C6149" t="str">
            <v>DRENO PROFUNDO (SEÇÃO 0,50 X 1,50 M), COM TUBO DE CONCRETO SIMPLES POROSO, DN 200 MM, ENCHIMENTO COM AREIA, COM SELO DE ARGILA. AF_07/2021</v>
          </cell>
          <cell r="D6149" t="str">
            <v>M</v>
          </cell>
          <cell r="E6149">
            <v>159.22</v>
          </cell>
          <cell r="F6149">
            <v>25.59</v>
          </cell>
          <cell r="G6149">
            <v>133.63</v>
          </cell>
        </row>
        <row r="6150">
          <cell r="B6150">
            <v>102674</v>
          </cell>
          <cell r="C6150" t="str">
            <v>DRENO PROFUNDO (SEÇÃO 0,50 X 1,50 M), COM TUBO DE PEAD CORRUGADO PERFURADO, DN 100 MM, ENCHIMENTO COM AREIA. AF_07/2021</v>
          </cell>
          <cell r="D6150" t="str">
            <v>M</v>
          </cell>
          <cell r="E6150">
            <v>114.58</v>
          </cell>
          <cell r="F6150">
            <v>9.54</v>
          </cell>
          <cell r="G6150">
            <v>105.04</v>
          </cell>
        </row>
        <row r="6151">
          <cell r="B6151">
            <v>102676</v>
          </cell>
          <cell r="C6151" t="str">
            <v>DRENO PROFUNDO (SEÇÃO 0,50 X 1,50 M), COM TUBO DE PVC CORRUGADO RÍGIDO PERFURADO, DN 100 MM, ENCHIMENTO COM AREIA. AF_07/2021</v>
          </cell>
          <cell r="D6151" t="str">
            <v>M</v>
          </cell>
          <cell r="E6151">
            <v>171.9</v>
          </cell>
          <cell r="F6151">
            <v>13.03</v>
          </cell>
          <cell r="G6151">
            <v>158.87</v>
          </cell>
        </row>
        <row r="6152">
          <cell r="B6152">
            <v>102677</v>
          </cell>
          <cell r="C6152" t="str">
            <v>DRENO PROFUNDO (SEÇÃO 0,50 X 1,50 M), COM TUBO DE CONCRETO SIMPLES POROSO, DN 200 MM, ENCHIMENTO COM AREIA. AF_07/2021</v>
          </cell>
          <cell r="D6152" t="str">
            <v>M</v>
          </cell>
          <cell r="E6152">
            <v>148.05</v>
          </cell>
          <cell r="F6152">
            <v>15.09</v>
          </cell>
          <cell r="G6152">
            <v>132.96</v>
          </cell>
        </row>
        <row r="6153">
          <cell r="B6153">
            <v>102678</v>
          </cell>
          <cell r="C6153" t="str">
            <v>DRENO PROFUNDO (SEÇÃO 0,50 X 1,50 M), CEGO, ENCHIMENTO DE BRITA, ENVOLVIDO COM MANTA GEOTÊXTIL, COM SELO DE ARGILA. AF_07/2021</v>
          </cell>
          <cell r="D6153" t="str">
            <v>M</v>
          </cell>
          <cell r="E6153">
            <v>134.15</v>
          </cell>
          <cell r="F6153">
            <v>10.36</v>
          </cell>
          <cell r="G6153">
            <v>123.79</v>
          </cell>
        </row>
        <row r="6154">
          <cell r="B6154">
            <v>102679</v>
          </cell>
          <cell r="C6154" t="str">
            <v>DRENO PROFUNDO (SEÇÃO 0,50 X 1,50 M), CEGO, ENCHIMENTO DE BRITA, ENVOLVIDO COM MANTA GEOTÊXTIL. AF_07/2021</v>
          </cell>
          <cell r="D6154" t="str">
            <v>M</v>
          </cell>
          <cell r="E6154">
            <v>145.94</v>
          </cell>
          <cell r="F6154">
            <v>9.14</v>
          </cell>
          <cell r="G6154">
            <v>136.8</v>
          </cell>
        </row>
        <row r="6155">
          <cell r="B6155">
            <v>102680</v>
          </cell>
          <cell r="C6155" t="str">
            <v>DRENO PROFUNDO (SEÇÃO 0,50 X 1,50 M), COM TUBO DE PEAD CORRUGADO PERFURADO, DN 100 MM, ENCHIMENTO COM BRITA, ENVOLVIDO COM MANTA GEOTÊXTIL, COM SELO DE ARGILA. AF_07/2021</v>
          </cell>
          <cell r="D6155" t="str">
            <v>M</v>
          </cell>
          <cell r="E6155">
            <v>147.33</v>
          </cell>
          <cell r="F6155">
            <v>11.4</v>
          </cell>
          <cell r="G6155">
            <v>135.93</v>
          </cell>
        </row>
        <row r="6156">
          <cell r="B6156">
            <v>102681</v>
          </cell>
          <cell r="C6156" t="str">
            <v>DRENO PROFUNDO (SEÇÃO 0,50 X 1,50 M), COM TUBO DE PVC CORRUGADO RÍGIDO PERFURADO, DN 100 MM, ENCHIMENTO COM BRITA, ENVOLVIDO COM MANTA GEOTÊXTIL, COM SELO DE ARGILA. AF_07/2021</v>
          </cell>
          <cell r="D6156" t="str">
            <v>M</v>
          </cell>
          <cell r="E6156">
            <v>204.64</v>
          </cell>
          <cell r="F6156">
            <v>14.88</v>
          </cell>
          <cell r="G6156">
            <v>189.76</v>
          </cell>
        </row>
        <row r="6157">
          <cell r="B6157">
            <v>102683</v>
          </cell>
          <cell r="C6157" t="str">
            <v>DRENO PROFUNDO (SEÇÃO 0,50 X 1,50 M), COM TUBO DE CONCRETO SIMPLES POROSO, DN 200 MM, ENCHIMENTO COM BRITA, ENVOLVIDO COM MANTA GEOTÊXTIL, COM SELO DE ARGILA. AF_07/2021</v>
          </cell>
          <cell r="D6157" t="str">
            <v>M</v>
          </cell>
          <cell r="E6157">
            <v>186.07</v>
          </cell>
          <cell r="F6157">
            <v>17.88</v>
          </cell>
          <cell r="G6157">
            <v>168.19</v>
          </cell>
        </row>
        <row r="6158">
          <cell r="B6158">
            <v>102684</v>
          </cell>
          <cell r="C6158" t="str">
            <v>DRENO PROFUNDO (SEÇÃO 0,50 X 1,50 M), COM TUBO DE PEAD CORRUGADO PERFURADO, DN 100 MM, ENCHIMENTO COM BRITA, ENVOLVIDO COM MANTA GEOTÊXTIL. AF_07/2021</v>
          </cell>
          <cell r="D6158" t="str">
            <v>M</v>
          </cell>
          <cell r="E6158">
            <v>159.1</v>
          </cell>
          <cell r="F6158">
            <v>10.17</v>
          </cell>
          <cell r="G6158">
            <v>148.93</v>
          </cell>
        </row>
        <row r="6159">
          <cell r="B6159">
            <v>102685</v>
          </cell>
          <cell r="C6159" t="str">
            <v>DRENO PROFUNDO (SEÇÃO 0,50 X 1,50 M), COM TUBO DE PVC CORRUGADO RÍGIDO PERFURADO, DN 100 MM, ENCHIMENTO COM BRITA, ENVOLVIDO COM MANTA GEOTÊXTIL. AF_07/2021</v>
          </cell>
          <cell r="D6159" t="str">
            <v>M</v>
          </cell>
          <cell r="E6159">
            <v>216.41</v>
          </cell>
          <cell r="F6159">
            <v>13.66</v>
          </cell>
          <cell r="G6159">
            <v>202.75</v>
          </cell>
        </row>
        <row r="6160">
          <cell r="B6160">
            <v>102687</v>
          </cell>
          <cell r="C6160" t="str">
            <v>DRENO PROFUNDO (SEÇÃO 0,50 X 1,50 M), COM TUBO DE CONCRETO SIMPLES POROSO, DN 200 MM, ENCHIMENTO COM BRITA, ENVOLVIDO COM MANTA GEOTÊXTIL. AF_07/2021</v>
          </cell>
          <cell r="D6160" t="str">
            <v>M</v>
          </cell>
          <cell r="E6160">
            <v>192.7</v>
          </cell>
          <cell r="F6160">
            <v>15.71</v>
          </cell>
          <cell r="G6160">
            <v>176.99</v>
          </cell>
        </row>
        <row r="6161">
          <cell r="B6161">
            <v>102688</v>
          </cell>
          <cell r="C6161" t="str">
            <v>DRENO ESPINHA DE PEIXE (SEÇÃO 0,40 X 0,40 M), COM TUBO DE PEAD CORRUGADO PERFURADO, DN 100 MM, ENCHIMENTO COM AREIA, INCLUSIVE CONEXÕES. AF_07/2021</v>
          </cell>
          <cell r="D6161" t="str">
            <v>M</v>
          </cell>
          <cell r="E6161">
            <v>41.74</v>
          </cell>
          <cell r="F6161">
            <v>7.21</v>
          </cell>
          <cell r="G6161">
            <v>34.53</v>
          </cell>
        </row>
        <row r="6162">
          <cell r="B6162">
            <v>102689</v>
          </cell>
          <cell r="C6162" t="str">
            <v>DRENO ESPINHA DE PEIXE (SEÇÃO 0,40 X 0,40 M), COM TUBO DE PVC CORRUGADO RÍGIDO PERFURADO, DN 100 MM, ENCHIMENTO COM AREIA, INCLUSIVE CONEXÕES. AF_07/2021</v>
          </cell>
          <cell r="D6162" t="str">
            <v>M</v>
          </cell>
          <cell r="E6162">
            <v>92.86</v>
          </cell>
          <cell r="F6162">
            <v>7.81</v>
          </cell>
          <cell r="G6162">
            <v>85.05</v>
          </cell>
        </row>
        <row r="6163">
          <cell r="B6163">
            <v>102690</v>
          </cell>
          <cell r="C6163" t="str">
            <v>DRENO ESPINHA DE PEIXE (SEÇÃO (0,40 X 0,40 M), COM TUBO DE PEAD CORRUGADO PERFURADO, DN 100 MM, ENCHIMENTO COM BRITA, ENVOLVIDO COM MANTA GEOTÊXTIL, INCLUSIVE CONEXÕES. AF_07/2021</v>
          </cell>
          <cell r="D6163" t="str">
            <v>M</v>
          </cell>
          <cell r="E6163">
            <v>65.06</v>
          </cell>
          <cell r="F6163">
            <v>7.53</v>
          </cell>
          <cell r="G6163">
            <v>57.53</v>
          </cell>
        </row>
        <row r="6164">
          <cell r="B6164">
            <v>102693</v>
          </cell>
          <cell r="C6164" t="str">
            <v>DRENO ESPINHA DE PEIXE (SEÇÃO 0,40 X 0,40 M), COM TUBO DE PVC CORRUGADO RÍGIDO PERFURADO, DN 100 MM, ENCHIMENTO COM BRITA, ENVOLVIDO COM MANTA GEOTÊXTIL, INCLUSIVE CONEXÕES. AF_07/2021</v>
          </cell>
          <cell r="D6164" t="str">
            <v>M</v>
          </cell>
          <cell r="E6164">
            <v>116.2</v>
          </cell>
          <cell r="F6164">
            <v>8.13</v>
          </cell>
          <cell r="G6164">
            <v>108.07</v>
          </cell>
        </row>
        <row r="6165">
          <cell r="B6165">
            <v>102694</v>
          </cell>
          <cell r="C6165" t="str">
            <v>DRENO ESPINHA DE PEIXE (SEÇÃO 0,50 X 0,80 M), COM TUBO DE PEAD CORRUGADO PERFURADO, DN 100 MM, ENCHIMENTO COM AREIA, INCLUSIVE CONEXÕES. AF_07/2021</v>
          </cell>
          <cell r="D6165" t="str">
            <v>M</v>
          </cell>
          <cell r="E6165">
            <v>78.07</v>
          </cell>
          <cell r="F6165">
            <v>10.18</v>
          </cell>
          <cell r="G6165">
            <v>67.89</v>
          </cell>
        </row>
        <row r="6166">
          <cell r="B6166">
            <v>102696</v>
          </cell>
          <cell r="C6166" t="str">
            <v>DRENO ESPINHA DE PEIXE (SEÇÃO 0,50 X 0,80 M), COM TUBO DE PVC CORRUGADO RÍGIDO PERFURADO, DN 100 MM, ENCHIMENTO COM AREIA, INCLUSIVE CONEXÕES. AF_07/2021</v>
          </cell>
          <cell r="D6166" t="str">
            <v>M</v>
          </cell>
          <cell r="E6166">
            <v>129.2</v>
          </cell>
          <cell r="F6166">
            <v>11.31</v>
          </cell>
          <cell r="G6166">
            <v>117.89</v>
          </cell>
        </row>
        <row r="6167">
          <cell r="B6167">
            <v>102697</v>
          </cell>
          <cell r="C6167" t="str">
            <v>DRENO ESPINHA DE PEIXE (SEÇÃO 0,50 X 0,80 M), COM TUBO DE PEAD CORRUGADO PERFURADO, DN 100 MM, ENCHIMENTO COM BRITA, ENVOLVIDO COM MANTA GEOTÊXTIL, INCLUSIVE CONEXÕES. AF_07/2021</v>
          </cell>
          <cell r="D6167" t="str">
            <v>M</v>
          </cell>
          <cell r="E6167">
            <v>109.09</v>
          </cell>
          <cell r="F6167">
            <v>10.79</v>
          </cell>
          <cell r="G6167">
            <v>98.3</v>
          </cell>
        </row>
        <row r="6168">
          <cell r="B6168">
            <v>102703</v>
          </cell>
          <cell r="C6168" t="str">
            <v>DRENO ESPINHA DE PEIXE (SEÇÃO 0,50 X 0,80 M), COM TUBO DE PVC CORRUGADO RÍGIDO PERFURADO, DN 100 MM, ENCHIMENTO COM BRITA, ENVOLVIDO COM MANTA GEOTÊXTIL, INCLUSIVE CONEXÕES. AF_07/2021</v>
          </cell>
          <cell r="D6168" t="str">
            <v>M</v>
          </cell>
          <cell r="E6168">
            <v>160.24</v>
          </cell>
          <cell r="F6168">
            <v>11.91</v>
          </cell>
          <cell r="G6168">
            <v>148.33</v>
          </cell>
        </row>
        <row r="6169">
          <cell r="B6169">
            <v>102704</v>
          </cell>
          <cell r="C6169" t="str">
            <v>TUBO DE PEAD CORRUGADO PERFURADO, DN 100 MM, PARA DRENO - FORNECIMENTO E ASSENTAMENTO. AF_07/2021</v>
          </cell>
          <cell r="D6169" t="str">
            <v>M</v>
          </cell>
          <cell r="E6169">
            <v>12.59</v>
          </cell>
          <cell r="F6169">
            <v>0.31</v>
          </cell>
          <cell r="G6169">
            <v>12.28</v>
          </cell>
        </row>
        <row r="6170">
          <cell r="B6170">
            <v>102705</v>
          </cell>
          <cell r="C6170" t="str">
            <v>TUBO DE PVC CORRUGADO RÍGIDO PERFURADO, DN 100 MM, PARA DRENO - FORNECIMENTO E ASSENTAMENTO. AF_07/2021</v>
          </cell>
          <cell r="D6170" t="str">
            <v>M</v>
          </cell>
          <cell r="E6170">
            <v>62.59</v>
          </cell>
          <cell r="F6170">
            <v>0.31</v>
          </cell>
          <cell r="G6170">
            <v>62.28</v>
          </cell>
        </row>
        <row r="6171">
          <cell r="B6171">
            <v>102707</v>
          </cell>
          <cell r="C6171" t="str">
            <v>TUBO DE CONCRETO SIMPLES POROSO, DN 200 MM, PARA DRENO - FORNECIMENTO E ASSENTAMENTO. AF_07/2021</v>
          </cell>
          <cell r="D6171" t="str">
            <v>M</v>
          </cell>
          <cell r="E6171">
            <v>43.44</v>
          </cell>
          <cell r="F6171">
            <v>3.67</v>
          </cell>
          <cell r="G6171">
            <v>39.77</v>
          </cell>
        </row>
        <row r="6172">
          <cell r="B6172">
            <v>102708</v>
          </cell>
          <cell r="C6172" t="str">
            <v>LUVA DE PVC, SÉRIE NORMAL, PARA ESGOTO PREDIAL, DN 100 MM, INSTALADA EM DRENO - FORNECIMENTO E INSTALAÇÃO. AF_07/2021</v>
          </cell>
          <cell r="D6172" t="str">
            <v>UN</v>
          </cell>
          <cell r="E6172">
            <v>23.84</v>
          </cell>
          <cell r="F6172">
            <v>12.61</v>
          </cell>
          <cell r="G6172">
            <v>11.23</v>
          </cell>
        </row>
        <row r="6173">
          <cell r="B6173">
            <v>102710</v>
          </cell>
          <cell r="C6173" t="str">
            <v>JUNÇÃO SIMPLES DE PVC, 45 GRAUS, SÉRIE NORMAL, PARA ESGOTO PREDIAL, DN 100 MM, INSTALADA EM DRENO - FORNECIMENTO E INSTALAÇÃO. AF_07/2021</v>
          </cell>
          <cell r="D6173" t="str">
            <v>UN</v>
          </cell>
          <cell r="E6173">
            <v>58.77</v>
          </cell>
          <cell r="F6173">
            <v>25.23</v>
          </cell>
          <cell r="G6173">
            <v>33.54</v>
          </cell>
        </row>
        <row r="6174">
          <cell r="B6174">
            <v>102711</v>
          </cell>
          <cell r="C6174" t="str">
            <v>JUNÇÃO DUPLA DE PVC, SÉRIE NORMAL, PARA ESGOTO PREDIAL, DN 100 X 100 X 100 MM, INSTALADA EM DRENO - FORNECIMENTO E INSTALAÇÃO. AF_07/2021</v>
          </cell>
          <cell r="D6174" t="str">
            <v>UN</v>
          </cell>
          <cell r="E6174">
            <v>76.89</v>
          </cell>
          <cell r="F6174">
            <v>25.23</v>
          </cell>
          <cell r="G6174">
            <v>51.66</v>
          </cell>
        </row>
        <row r="6175">
          <cell r="B6175">
            <v>102712</v>
          </cell>
          <cell r="C6175" t="str">
            <v>GEOTÊXTIL NÃO TECIDO 100% POLIÉSTER, RESISTÊNCIA A TRAÇÃO DE 9 KN/M (RT - 9), INSTALADO EM DRENO - FORNECIMENTO E INSTALAÇÃO. AF_07/2021</v>
          </cell>
          <cell r="D6175" t="str">
            <v>M2</v>
          </cell>
          <cell r="E6175">
            <v>9.38</v>
          </cell>
          <cell r="F6175">
            <v>0.31</v>
          </cell>
          <cell r="G6175">
            <v>9.07</v>
          </cell>
        </row>
        <row r="6176">
          <cell r="B6176">
            <v>102713</v>
          </cell>
          <cell r="C6176" t="str">
            <v>GEOTÊXTIL NÃO TECIDO 100% POLIÉSTER, RESISTÊNCIA A TRAÇÃO DE 14 KN/M (RT - 14), INSTALADO EM DRENO - FORNECIMENTO E INSTALAÇÃO. AF_07/2021</v>
          </cell>
          <cell r="D6176" t="str">
            <v>M2</v>
          </cell>
          <cell r="E6176">
            <v>12.91</v>
          </cell>
          <cell r="F6176">
            <v>0.31</v>
          </cell>
          <cell r="G6176">
            <v>12.6</v>
          </cell>
        </row>
        <row r="6177">
          <cell r="B6177">
            <v>102715</v>
          </cell>
          <cell r="C6177" t="str">
            <v>GEOTÊXTIL NÃO TECIDO 100% POLIÉSTER, RESISTÊNCIA A TRAÇÃO DE 26 KN/M (RT - 26), INSTALADO EM DRENO - FORNECIMENTO E INSTALAÇÃO. AF_07/2021</v>
          </cell>
          <cell r="D6177" t="str">
            <v>M2</v>
          </cell>
          <cell r="E6177">
            <v>25.55</v>
          </cell>
          <cell r="F6177">
            <v>0.31</v>
          </cell>
          <cell r="G6177">
            <v>25.24</v>
          </cell>
        </row>
        <row r="6178">
          <cell r="B6178">
            <v>102716</v>
          </cell>
          <cell r="C6178" t="str">
            <v>ENCHIMENTO DE AREIA PARA DRENO, LANÇAMENTO MECANIZADO. AF_07/2021</v>
          </cell>
          <cell r="D6178" t="str">
            <v>M3</v>
          </cell>
          <cell r="E6178">
            <v>133.38</v>
          </cell>
          <cell r="F6178">
            <v>11.32</v>
          </cell>
          <cell r="G6178">
            <v>122.06</v>
          </cell>
        </row>
        <row r="6179">
          <cell r="B6179">
            <v>102717</v>
          </cell>
          <cell r="C6179" t="str">
            <v>ENCHIMENTO DE BRITA PARA DRENO, LANÇAMENTO MECANIZADO. AF_07/2021</v>
          </cell>
          <cell r="D6179" t="str">
            <v>M3</v>
          </cell>
          <cell r="E6179">
            <v>127.99</v>
          </cell>
          <cell r="F6179">
            <v>11.31</v>
          </cell>
          <cell r="G6179">
            <v>116.68</v>
          </cell>
        </row>
        <row r="6180">
          <cell r="B6180">
            <v>102718</v>
          </cell>
          <cell r="C6180" t="str">
            <v>ENCHIMENTO DE AREIA PARA DRENO, LANÇAMENTO MANUAL. AF_07/2021</v>
          </cell>
          <cell r="D6180" t="str">
            <v>M3</v>
          </cell>
          <cell r="E6180">
            <v>141.48</v>
          </cell>
          <cell r="F6180">
            <v>24.5</v>
          </cell>
          <cell r="G6180">
            <v>116.98</v>
          </cell>
        </row>
        <row r="6181">
          <cell r="B6181">
            <v>102719</v>
          </cell>
          <cell r="C6181" t="str">
            <v>ENCHIMENTO DE BRITA PARA DRENO, LANÇAMENTO MANUAL. AF_07/2021</v>
          </cell>
          <cell r="D6181" t="str">
            <v>M3</v>
          </cell>
          <cell r="E6181">
            <v>136.09</v>
          </cell>
          <cell r="F6181">
            <v>24.5</v>
          </cell>
          <cell r="G6181">
            <v>111.59</v>
          </cell>
        </row>
        <row r="6182">
          <cell r="B6182">
            <v>102722</v>
          </cell>
          <cell r="C6182" t="str">
            <v>DRENO EM MURO DE CONTENÇÃO, EXECUTADO NO PÉ DO MURO, COM TUBO DE PEAD CORRUGADO FLEXÍVEL PERFURADO, ENCHIMENTO COM BRITA, ENVOLVIDO COM MANTA GEOTÊXTIL. AF_07/2021</v>
          </cell>
          <cell r="D6182" t="str">
            <v>M</v>
          </cell>
          <cell r="E6182">
            <v>54.77</v>
          </cell>
          <cell r="F6182">
            <v>8.16</v>
          </cell>
          <cell r="G6182">
            <v>46.61</v>
          </cell>
        </row>
        <row r="6183">
          <cell r="B6183">
            <v>102723</v>
          </cell>
          <cell r="C6183" t="str">
            <v>DRENO EM MURO DE CONTENÇÃO, EXECUTADO NO PÉ DO MURO, COM TUBO DE PVC CORRUGADO RÍGIDO PERFURADO, ENCHIMENTO COM BRITA, ENVOLVIDO COM MANTA GEOTÊXTIL. AF_07/2021</v>
          </cell>
          <cell r="D6183" t="str">
            <v>M</v>
          </cell>
          <cell r="E6183">
            <v>104.77</v>
          </cell>
          <cell r="F6183">
            <v>8.16</v>
          </cell>
          <cell r="G6183">
            <v>96.61</v>
          </cell>
        </row>
        <row r="6184">
          <cell r="B6184">
            <v>102724</v>
          </cell>
          <cell r="C6184" t="str">
            <v>DRENO BARBACÃ, DN 100 MM, COM MATERIAL DRENANTE. AF_07/2021</v>
          </cell>
          <cell r="D6184" t="str">
            <v>UN</v>
          </cell>
          <cell r="E6184">
            <v>29.59</v>
          </cell>
          <cell r="F6184">
            <v>7.9</v>
          </cell>
          <cell r="G6184">
            <v>21.69</v>
          </cell>
        </row>
        <row r="6185">
          <cell r="B6185">
            <v>102725</v>
          </cell>
          <cell r="C6185" t="str">
            <v>DRENO BARBACÃ, DN 75 MM, COM MATERIAL DRENANTE. AF_07/2021</v>
          </cell>
          <cell r="D6185" t="str">
            <v>UN</v>
          </cell>
          <cell r="E6185">
            <v>28.94</v>
          </cell>
          <cell r="F6185">
            <v>7.9</v>
          </cell>
          <cell r="G6185">
            <v>21.04</v>
          </cell>
        </row>
        <row r="6186">
          <cell r="B6186">
            <v>102726</v>
          </cell>
          <cell r="C6186" t="str">
            <v>DRENO BARBACÃ, DN 50 MM, COM MATERIAL DRENANTE. AF_07/2021</v>
          </cell>
          <cell r="D6186" t="str">
            <v>UN</v>
          </cell>
          <cell r="E6186">
            <v>27</v>
          </cell>
          <cell r="F6186">
            <v>7.9</v>
          </cell>
          <cell r="G6186">
            <v>19.1</v>
          </cell>
        </row>
        <row r="6187">
          <cell r="B6187">
            <v>102727</v>
          </cell>
          <cell r="C6187" t="str">
            <v>FABRICAÇÃO, MONTAGEM E DESMONTAGEM DE FÔRMA PARA BOCA PARA BUEIRO, EM CHAPA DE MADEIRA COMPENSADA RESINADA, E = 17 MM, 2 UTILIZAÇÕES. AF_07/2021</v>
          </cell>
          <cell r="D6187" t="str">
            <v>M2</v>
          </cell>
          <cell r="E6187">
            <v>99.48</v>
          </cell>
          <cell r="F6187">
            <v>32.57</v>
          </cell>
          <cell r="G6187">
            <v>66.91</v>
          </cell>
        </row>
        <row r="6188">
          <cell r="B6188">
            <v>102728</v>
          </cell>
          <cell r="C6188" t="str">
            <v>ARMAÇÃO DE MURO ALA E MURO TESTA UTILIZANDO AÇO CA-50 DE 6,3 MM - MONTAGEM. AF_07/2021</v>
          </cell>
          <cell r="D6188" t="str">
            <v>KG</v>
          </cell>
          <cell r="E6188">
            <v>15.35</v>
          </cell>
          <cell r="F6188">
            <v>3.34</v>
          </cell>
          <cell r="G6188">
            <v>12.01</v>
          </cell>
        </row>
        <row r="6189">
          <cell r="B6189">
            <v>102729</v>
          </cell>
          <cell r="C6189" t="str">
            <v>ARMAÇÃO DE MURO ALA E MURO TESTA UTILIZANDO AÇO CA-50 DE 8 MM - MONTAGEM. AF_07/2021</v>
          </cell>
          <cell r="D6189" t="str">
            <v>KG</v>
          </cell>
          <cell r="E6189">
            <v>14.42</v>
          </cell>
          <cell r="F6189">
            <v>2.34</v>
          </cell>
          <cell r="G6189">
            <v>12.08</v>
          </cell>
        </row>
        <row r="6190">
          <cell r="B6190">
            <v>102730</v>
          </cell>
          <cell r="C6190" t="str">
            <v>ARMAÇÃO DE MURO ALA E MURO TESTA UTILIZANDO AÇO CA-50 DE 10 MM - MONTAGEM. AF_07/2021</v>
          </cell>
          <cell r="D6190" t="str">
            <v>KG</v>
          </cell>
          <cell r="E6190">
            <v>12.88</v>
          </cell>
          <cell r="F6190">
            <v>1.68</v>
          </cell>
          <cell r="G6190">
            <v>11.2</v>
          </cell>
        </row>
        <row r="6191">
          <cell r="B6191">
            <v>102731</v>
          </cell>
          <cell r="C6191" t="str">
            <v>ARMAÇÃO DE MURO ALA E MURO TESTA UTILIZANDO AÇO CA-50 DE 12,5 MM - MONTAGEM. AF_07/2021</v>
          </cell>
          <cell r="D6191" t="str">
            <v>KG</v>
          </cell>
          <cell r="E6191">
            <v>10.87</v>
          </cell>
          <cell r="F6191">
            <v>1.18</v>
          </cell>
          <cell r="G6191">
            <v>9.69</v>
          </cell>
        </row>
        <row r="6192">
          <cell r="B6192">
            <v>102732</v>
          </cell>
          <cell r="C6192" t="str">
            <v>ARMAÇÃO DE MURO ALA E MURO TESTA UTILIZANDO AÇO CA-50 DE 16 MM - MONTAGEM. AF_07/2021</v>
          </cell>
          <cell r="D6192" t="str">
            <v>KG</v>
          </cell>
          <cell r="E6192">
            <v>10.32</v>
          </cell>
          <cell r="F6192">
            <v>0.76</v>
          </cell>
          <cell r="G6192">
            <v>9.56</v>
          </cell>
        </row>
        <row r="6193">
          <cell r="B6193">
            <v>102733</v>
          </cell>
          <cell r="C6193" t="str">
            <v>ARMAÇÃO DE MURO ALA E MURO TESTA UTILIZANDO AÇO CA-50 DE 20 MM - MONTAGEM. AF_07/2021</v>
          </cell>
          <cell r="D6193" t="str">
            <v>KG</v>
          </cell>
          <cell r="E6193">
            <v>11.53</v>
          </cell>
          <cell r="F6193">
            <v>0.49</v>
          </cell>
          <cell r="G6193">
            <v>11.04</v>
          </cell>
        </row>
        <row r="6194">
          <cell r="B6194">
            <v>102734</v>
          </cell>
          <cell r="C6194" t="str">
            <v>ARMAÇÃO DE SOLEIRA UTILIZANDO AÇO CA-50 DE 6,3 MM - MONTAGEM. AF_07/2021</v>
          </cell>
          <cell r="D6194" t="str">
            <v>KG</v>
          </cell>
          <cell r="E6194">
            <v>14.43</v>
          </cell>
          <cell r="F6194">
            <v>2.5</v>
          </cell>
          <cell r="G6194">
            <v>11.93</v>
          </cell>
        </row>
        <row r="6195">
          <cell r="B6195">
            <v>102735</v>
          </cell>
          <cell r="C6195" t="str">
            <v>ARMAÇÃO DE SOLEIRA UTILIZANDO AÇO CA-50 DE 8 MM - MONTAGEM. AF_07/2021</v>
          </cell>
          <cell r="D6195" t="str">
            <v>KG</v>
          </cell>
          <cell r="E6195">
            <v>13.64</v>
          </cell>
          <cell r="F6195">
            <v>1.68</v>
          </cell>
          <cell r="G6195">
            <v>11.96</v>
          </cell>
        </row>
        <row r="6196">
          <cell r="B6196">
            <v>102736</v>
          </cell>
          <cell r="C6196" t="str">
            <v>CONCRETAGEM DE BOCA PARA BUEIRO, FCK = 20 MPA, COM USO DE BOMBA - LANÇAMENTO, ADENSAMENTO E ACABAMENTO. AF_07/2021</v>
          </cell>
          <cell r="D6196" t="str">
            <v>M3</v>
          </cell>
          <cell r="E6196">
            <v>678.4</v>
          </cell>
          <cell r="F6196">
            <v>32.83</v>
          </cell>
          <cell r="G6196">
            <v>645.57</v>
          </cell>
        </row>
        <row r="6197">
          <cell r="B6197">
            <v>102737</v>
          </cell>
          <cell r="C6197" t="str">
            <v>BOCA PARA BUEIRO SIMPLES TUBULAR D = 40 CM EM CONCRETO, ALAS COM ESCONSIDADE DE 0°, INCLUINDO FÔRMAS E MATERIAIS. AF_07/2021</v>
          </cell>
          <cell r="D6197" t="str">
            <v>UN</v>
          </cell>
          <cell r="E6197">
            <v>1129.36</v>
          </cell>
          <cell r="F6197">
            <v>226.32</v>
          </cell>
          <cell r="G6197">
            <v>903.04</v>
          </cell>
        </row>
        <row r="6198">
          <cell r="B6198">
            <v>102738</v>
          </cell>
          <cell r="C6198" t="str">
            <v>BOCA PARA BUEIRO SIMPLES TUBULAR D = 60 CM EM CONCRETO, ALAS COM ESCONSIDADE DE 0°, INCLUINDO FÔRMAS E MATERIAIS. AF_07/2021</v>
          </cell>
          <cell r="D6198" t="str">
            <v>UN</v>
          </cell>
          <cell r="E6198">
            <v>2315.64</v>
          </cell>
          <cell r="F6198">
            <v>442.75</v>
          </cell>
          <cell r="G6198">
            <v>1872.89</v>
          </cell>
        </row>
        <row r="6199">
          <cell r="B6199">
            <v>102739</v>
          </cell>
          <cell r="C6199" t="str">
            <v>BOCA PARA BUEIRO SIMPLES TUBULAR D = 80 CM EM CONCRETO, ALAS COM ESCONSIDADE DE 0°, INCLUINDO FÔRMAS E MATERIAIS. AF_07/2021</v>
          </cell>
          <cell r="D6199" t="str">
            <v>UN</v>
          </cell>
          <cell r="E6199">
            <v>3877.8</v>
          </cell>
          <cell r="F6199">
            <v>722.82</v>
          </cell>
          <cell r="G6199">
            <v>3154.98</v>
          </cell>
        </row>
        <row r="6200">
          <cell r="B6200">
            <v>102740</v>
          </cell>
          <cell r="C6200" t="str">
            <v>BOCA PARA BUEIRO SIMPLES TUBULAR D = 100 CM EM CONCRETO, ALAS COM ESCONSIDADE DE 0°, INCLUINDO FÔRMAS E MATERIAIS. AF_07/2021</v>
          </cell>
          <cell r="D6200" t="str">
            <v>UN</v>
          </cell>
          <cell r="E6200">
            <v>5813.97</v>
          </cell>
          <cell r="F6200">
            <v>1056.4</v>
          </cell>
          <cell r="G6200">
            <v>4757.57</v>
          </cell>
        </row>
        <row r="6201">
          <cell r="B6201">
            <v>102741</v>
          </cell>
          <cell r="C6201" t="str">
            <v>BOCA PARA BUEIRO SIMPLES TUBULAR D = 120 CM EM CONCRETO, ALAS COM ESCONSIDADE DE 0°, INCLUINDO FÔRMAS E MATERIAIS. AF_07/2021</v>
          </cell>
          <cell r="D6201" t="str">
            <v>UN</v>
          </cell>
          <cell r="E6201">
            <v>8163.38</v>
          </cell>
          <cell r="F6201">
            <v>1448.18</v>
          </cell>
          <cell r="G6201">
            <v>6715.2</v>
          </cell>
        </row>
        <row r="6202">
          <cell r="B6202">
            <v>102742</v>
          </cell>
          <cell r="C6202" t="str">
            <v>BOCA PARA BUEIRO SIMPLES TUBULAR D = 150 CM EM CONCRETO, ALAS COM ESCONSIDADE DE 0°, INCLUINDO FÔRMAS E MATERIAIS. AF_07/2021</v>
          </cell>
          <cell r="D6202" t="str">
            <v>UN</v>
          </cell>
          <cell r="E6202">
            <v>14142.51</v>
          </cell>
          <cell r="F6202">
            <v>2446.65</v>
          </cell>
          <cell r="G6202">
            <v>11695.86</v>
          </cell>
        </row>
        <row r="6203">
          <cell r="B6203">
            <v>102743</v>
          </cell>
          <cell r="C6203" t="str">
            <v>BOCA PARA BUEIRO DUPLO TUBULAR D = 80 CM EM CONCRETO, ALAS COM ESCONSIDADE DE 0°, INCLUINDO FÔRMAS E MATERIAIS. AF_07/2021</v>
          </cell>
          <cell r="D6203" t="str">
            <v>UN</v>
          </cell>
          <cell r="E6203">
            <v>4708.87</v>
          </cell>
          <cell r="F6203">
            <v>874.44</v>
          </cell>
          <cell r="G6203">
            <v>3834.43</v>
          </cell>
        </row>
        <row r="6204">
          <cell r="B6204">
            <v>102744</v>
          </cell>
          <cell r="C6204" t="str">
            <v>BOCA PARA BUEIRO DUPLO TUBULAR D = 100 CM EM CONCRETO, ALAS COM ESCONSIDADE DE 0°, INCLUINDO FÔRMAS E MATERIAIS. AF_07/2021</v>
          </cell>
          <cell r="D6204" t="str">
            <v>UN</v>
          </cell>
          <cell r="E6204">
            <v>7055.26</v>
          </cell>
          <cell r="F6204">
            <v>1276.3</v>
          </cell>
          <cell r="G6204">
            <v>5778.96</v>
          </cell>
        </row>
        <row r="6205">
          <cell r="B6205">
            <v>102745</v>
          </cell>
          <cell r="C6205" t="str">
            <v>BOCA PARA BUEIRO DUPLO TUBULAR D = 120 CM EM CONCRETO, ALAS COM ESCONSIDADE DE 0°, INCLUINDO FÔRMAS E MATERIAIS. AF_07/2021</v>
          </cell>
          <cell r="D6205" t="str">
            <v>UN</v>
          </cell>
          <cell r="E6205">
            <v>9919.12</v>
          </cell>
          <cell r="F6205">
            <v>1749.73</v>
          </cell>
          <cell r="G6205">
            <v>8169.39</v>
          </cell>
        </row>
        <row r="6206">
          <cell r="B6206">
            <v>102746</v>
          </cell>
          <cell r="C6206" t="str">
            <v>BOCA PARA BUEIRO DUPLO TUBULAR D = 150 CM EM CONCRETO, ALAS COM ESCONSIDADE DE 0°, INCLUINDO FÔRMAS E MATERIAIS. AF_07/2021</v>
          </cell>
          <cell r="D6206" t="str">
            <v>UN</v>
          </cell>
          <cell r="E6206">
            <v>17205.06</v>
          </cell>
          <cell r="F6206">
            <v>2954.11</v>
          </cell>
          <cell r="G6206">
            <v>14250.95</v>
          </cell>
        </row>
        <row r="6207">
          <cell r="B6207">
            <v>102747</v>
          </cell>
          <cell r="C6207" t="str">
            <v>BOCA PARA BUEIRO TRIPLO TUBULAR D = 100 CM EM CONCRETO, ALAS COM ESCONSIDADE DE 0°, INCLUINDO FÔRMAS E MATERIAIS. AF_07/2021</v>
          </cell>
          <cell r="D6207" t="str">
            <v>UN</v>
          </cell>
          <cell r="E6207">
            <v>8769.85</v>
          </cell>
          <cell r="F6207">
            <v>1567.17</v>
          </cell>
          <cell r="G6207">
            <v>7202.68</v>
          </cell>
        </row>
        <row r="6208">
          <cell r="B6208">
            <v>102748</v>
          </cell>
          <cell r="C6208" t="str">
            <v>BOCA PARA BUEIRO TRIPLO TUBULAR D = 120 CM EM CONCRETO, ALAS COM ESCONSIDADE DE 0°, INCLUINDO FÔRMAS E MATERIAIS. AF_07/2021</v>
          </cell>
          <cell r="D6208" t="str">
            <v>UN</v>
          </cell>
          <cell r="E6208">
            <v>12275.54</v>
          </cell>
          <cell r="F6208">
            <v>2140.85</v>
          </cell>
          <cell r="G6208">
            <v>10134.69</v>
          </cell>
        </row>
        <row r="6209">
          <cell r="B6209">
            <v>102749</v>
          </cell>
          <cell r="C6209" t="str">
            <v>BOCA PARA BUEIRO TRIPLO TUBULAR D = 150 CM EM CONCRETO, ALAS COM ESCONSIDADE DE 0°, INCLUINDO FÔRMAS E MATERIAIS. AF_07/2021</v>
          </cell>
          <cell r="D6209" t="str">
            <v>UN</v>
          </cell>
          <cell r="E6209">
            <v>21088.58</v>
          </cell>
          <cell r="F6209">
            <v>3578.73</v>
          </cell>
          <cell r="G6209">
            <v>17509.85</v>
          </cell>
        </row>
        <row r="6210">
          <cell r="B6210">
            <v>102750</v>
          </cell>
          <cell r="C6210" t="str">
            <v>BOCA PARA BUEIRO SIMPLES TUBULAR D = 60 CM EM CONCRETO, ALAS COM ESCONSIDADE DE 30°, INCLUINDO FÔRMAS E MATERIAIS. AF_07/2021</v>
          </cell>
          <cell r="D6210" t="str">
            <v>UN</v>
          </cell>
          <cell r="E6210">
            <v>2824.65</v>
          </cell>
          <cell r="F6210">
            <v>530.75</v>
          </cell>
          <cell r="G6210">
            <v>2293.9</v>
          </cell>
        </row>
        <row r="6211">
          <cell r="B6211">
            <v>102751</v>
          </cell>
          <cell r="C6211" t="str">
            <v>BOCA PARA BUEIRO SIMPLES TUBULAR D = 80 CM EM CONCRETO, ALAS COM ESCONSIDADE DE 30°, INCLUINDO FÔRMAS E MATERIAIS. AF_07/2021</v>
          </cell>
          <cell r="D6211" t="str">
            <v>UN</v>
          </cell>
          <cell r="E6211">
            <v>4910.54</v>
          </cell>
          <cell r="F6211">
            <v>880.46</v>
          </cell>
          <cell r="G6211">
            <v>4030.08</v>
          </cell>
        </row>
        <row r="6212">
          <cell r="B6212">
            <v>102752</v>
          </cell>
          <cell r="C6212" t="str">
            <v>BOCA PARA BUEIRO SIMPLES TUBULAR D = 100 CM EM CONCRETO, ALAS COM ESCONSIDADE DE 30°, INCLUINDO FÔRMAS E MATERIAIS. AF_07/2021</v>
          </cell>
          <cell r="D6212" t="str">
            <v>UN</v>
          </cell>
          <cell r="E6212">
            <v>7827.26</v>
          </cell>
          <cell r="F6212">
            <v>1354.12</v>
          </cell>
          <cell r="G6212">
            <v>6473.14</v>
          </cell>
        </row>
        <row r="6213">
          <cell r="B6213">
            <v>102753</v>
          </cell>
          <cell r="C6213" t="str">
            <v>BOCA PARA BUEIRO SIMPLES TUBULAR D = 120 CM EM CONCRETO, ALAS COM ESCONSIDADE DE 30°, INCLUINDO FÔRMAS E MATERIAIS. AF_07/2021</v>
          </cell>
          <cell r="D6213" t="str">
            <v>UN</v>
          </cell>
          <cell r="E6213">
            <v>11591.96</v>
          </cell>
          <cell r="F6213">
            <v>1941.65</v>
          </cell>
          <cell r="G6213">
            <v>9650.31</v>
          </cell>
        </row>
        <row r="6214">
          <cell r="B6214">
            <v>102754</v>
          </cell>
          <cell r="C6214" t="str">
            <v>BOCA PARA BUEIRO SIMPLES TUBULAR D = 150 CM EM CONCRETO, ALAS COM ESCONSIDADE DE 30°, INCLUINDO FÔRMAS E MATERIAIS. AF_07/2021</v>
          </cell>
          <cell r="D6214" t="str">
            <v>UN</v>
          </cell>
          <cell r="E6214">
            <v>22055.87</v>
          </cell>
          <cell r="F6214">
            <v>3579.67</v>
          </cell>
          <cell r="G6214">
            <v>18476.2</v>
          </cell>
        </row>
        <row r="6215">
          <cell r="B6215">
            <v>102755</v>
          </cell>
          <cell r="C6215" t="str">
            <v>BOCA PARA BUEIRO DUPLO TUBULAR D = 100 CM EM CONCRETO, ALAS COM ESCONSIDADE DE 30°, INCLUINDO FÔRMAS E MATERIAIS. AF_07/2021</v>
          </cell>
          <cell r="D6215" t="str">
            <v>UN</v>
          </cell>
          <cell r="E6215">
            <v>10950.43</v>
          </cell>
          <cell r="F6215">
            <v>1846.24</v>
          </cell>
          <cell r="G6215">
            <v>9104.19</v>
          </cell>
        </row>
        <row r="6216">
          <cell r="B6216">
            <v>102756</v>
          </cell>
          <cell r="C6216" t="str">
            <v>BOCA PARA BUEIRO DUPLO TUBULAR D = 120 CM EM CONCRETO, ALAS COM ESCONSIDADE DE 30°, INCLUINDO FÔRMAS E MATERIAIS. AF_07/2021</v>
          </cell>
          <cell r="D6216" t="str">
            <v>UN</v>
          </cell>
          <cell r="E6216">
            <v>16268.06</v>
          </cell>
          <cell r="F6216">
            <v>2654.95</v>
          </cell>
          <cell r="G6216">
            <v>13613.11</v>
          </cell>
        </row>
        <row r="6217">
          <cell r="B6217">
            <v>102757</v>
          </cell>
          <cell r="C6217" t="str">
            <v>BOCA PARA BUEIRO DUPLO TUBULAR D = 150 CM EM CONCRETO, ALAS COM ESCONSIDADE DE 30°, INCLUINDO FÔRMAS E MATERIAIS. AF_07/2021</v>
          </cell>
          <cell r="D6217" t="str">
            <v>UN</v>
          </cell>
          <cell r="E6217">
            <v>30288.14</v>
          </cell>
          <cell r="F6217">
            <v>4785.53</v>
          </cell>
          <cell r="G6217">
            <v>25502.61</v>
          </cell>
        </row>
        <row r="6218">
          <cell r="B6218">
            <v>102758</v>
          </cell>
          <cell r="C6218" t="str">
            <v>BOCA PARA BUEIRO TRIPLO TUBULAR D = 100 CM EM CONCRETO, ALAS COM ESCONSIDADE DE 30°, INCLUINDO FÔRMAS E MATERIAIS. AF_07/2021</v>
          </cell>
          <cell r="D6218" t="str">
            <v>UN</v>
          </cell>
          <cell r="E6218">
            <v>14087.55</v>
          </cell>
          <cell r="F6218">
            <v>2342.76</v>
          </cell>
          <cell r="G6218">
            <v>11744.79</v>
          </cell>
        </row>
        <row r="6219">
          <cell r="B6219">
            <v>102759</v>
          </cell>
          <cell r="C6219" t="str">
            <v>BOCA PARA BUEIRO TRIPLO TUBULAR D = 120 CM EM CONCRETO, ALAS COM ESCONSIDADE DE 30°, INCLUINDO FÔRMAS E MATERIAIS. AF_07/2021</v>
          </cell>
          <cell r="D6219" t="str">
            <v>UN</v>
          </cell>
          <cell r="E6219">
            <v>20965.38</v>
          </cell>
          <cell r="F6219">
            <v>3371.23</v>
          </cell>
          <cell r="G6219">
            <v>17594.15</v>
          </cell>
        </row>
        <row r="6220">
          <cell r="B6220">
            <v>102760</v>
          </cell>
          <cell r="C6220" t="str">
            <v>BOCA PARA BUEIRO TRIPLO TUBULAR D = 150 CM EM CONCRETO, ALAS COM ESCONSIDADE DE 30°, INCLUINDO FÔRMAS E MATERIAIS. AF_07/2021</v>
          </cell>
          <cell r="D6220" t="str">
            <v>UN</v>
          </cell>
          <cell r="E6220">
            <v>38672.81</v>
          </cell>
          <cell r="F6220">
            <v>6021.36</v>
          </cell>
          <cell r="G6220">
            <v>32651.45</v>
          </cell>
        </row>
        <row r="6221">
          <cell r="B6221">
            <v>102761</v>
          </cell>
          <cell r="C6221" t="str">
            <v>BOCA PARA BUEIRO SIMPLES CELULAR 150 X 150 CM EM CONCRETO, ALAS COM ESCONSIDADE DE 30°, INCLUINDO FÔRMAS E MATERIAIS. AF_07/2021</v>
          </cell>
          <cell r="D6221" t="str">
            <v>UN</v>
          </cell>
          <cell r="E6221">
            <v>13422.86</v>
          </cell>
          <cell r="F6221">
            <v>2657.73</v>
          </cell>
          <cell r="G6221">
            <v>10765.13</v>
          </cell>
        </row>
        <row r="6222">
          <cell r="B6222">
            <v>102762</v>
          </cell>
          <cell r="C6222" t="str">
            <v>BOCA PARA BUEIRO SIMPLES CELULAR 200 X 200 CM EM CONCRETO, ALAS COM ESCONSIDADE DE 30°, INCLUINDO FÔRMAS E MATERIAIS. AF_07/2021</v>
          </cell>
          <cell r="D6222" t="str">
            <v>UN</v>
          </cell>
          <cell r="E6222">
            <v>20802.19</v>
          </cell>
          <cell r="F6222">
            <v>3806.8</v>
          </cell>
          <cell r="G6222">
            <v>16995.39</v>
          </cell>
        </row>
        <row r="6223">
          <cell r="B6223">
            <v>102763</v>
          </cell>
          <cell r="C6223" t="str">
            <v>BOCA PARA BUEIRO SIMPLES CELULAR 250 X 250 CM EM CONCRETO, ALAS COM ESCONSIDADE DE 30°, INCLUINDO FÔRMAS E MATERIAIS. AF_07/2021</v>
          </cell>
          <cell r="D6223" t="str">
            <v>UN</v>
          </cell>
          <cell r="E6223">
            <v>28946.76</v>
          </cell>
          <cell r="F6223">
            <v>5138.05</v>
          </cell>
          <cell r="G6223">
            <v>23808.71</v>
          </cell>
        </row>
        <row r="6224">
          <cell r="B6224">
            <v>102764</v>
          </cell>
          <cell r="C6224" t="str">
            <v>BOCA PARA BUEIRO SIMPLES CELULAR 300 X 300 CM EM CONCRETO, ALAS COM ESCONSIDADE DE 30°, INCLUINDO FÔRMAS E MATERIAIS. AF_07/2021</v>
          </cell>
          <cell r="D6224" t="str">
            <v>UN</v>
          </cell>
          <cell r="E6224">
            <v>40949.61</v>
          </cell>
          <cell r="F6224">
            <v>6715.74</v>
          </cell>
          <cell r="G6224">
            <v>34233.87</v>
          </cell>
        </row>
        <row r="6225">
          <cell r="B6225">
            <v>102765</v>
          </cell>
          <cell r="C6225" t="str">
            <v>BOCA PARA BUEIRO DUPLO CELULAR 150 X 150 CM EM CONCRETO, ALAS COM ESCONSIDADE DE 30°, INCLUINDO FÔRMAS E MATERIAIS. AF_07/2021</v>
          </cell>
          <cell r="D6225" t="str">
            <v>UN</v>
          </cell>
          <cell r="E6225">
            <v>16745.26</v>
          </cell>
          <cell r="F6225">
            <v>3300.49</v>
          </cell>
          <cell r="G6225">
            <v>13444.77</v>
          </cell>
        </row>
        <row r="6226">
          <cell r="B6226">
            <v>102766</v>
          </cell>
          <cell r="C6226" t="str">
            <v>BOCA PARA BUEIRO DUPLO CELULAR 200 X 200 CM EM CONCRETO, ALAS COM ESCONSIDADE DE 30°, INCLUINDO FÔRMAS E MATERIAIS. AF_07/2021</v>
          </cell>
          <cell r="D6226" t="str">
            <v>UN</v>
          </cell>
          <cell r="E6226">
            <v>25306.95</v>
          </cell>
          <cell r="F6226">
            <v>4615.99</v>
          </cell>
          <cell r="G6226">
            <v>20690.96</v>
          </cell>
        </row>
        <row r="6227">
          <cell r="B6227">
            <v>102767</v>
          </cell>
          <cell r="C6227" t="str">
            <v>BOCA PARA BUEIRO DUPLO CELULAR 250 X 250 CM EM CONCRETO, ALAS COM ESCONSIDADE DE 30°, INCLUINDO FÔRMAS E MATERIAIS. AF_07/2021</v>
          </cell>
          <cell r="D6227" t="str">
            <v>UN</v>
          </cell>
          <cell r="E6227">
            <v>35440.9</v>
          </cell>
          <cell r="F6227">
            <v>6251.77</v>
          </cell>
          <cell r="G6227">
            <v>29189.13</v>
          </cell>
        </row>
        <row r="6228">
          <cell r="B6228">
            <v>102768</v>
          </cell>
          <cell r="C6228" t="str">
            <v>BOCA PARA BUEIRO DUPLO CELULAR 300 X 300 CM EM CONCRETO, ALAS COM ESCONSIDADE DE 30°, INCLUINDO FÔRMAS E MATERIAIS. AF_07/2021</v>
          </cell>
          <cell r="D6228" t="str">
            <v>UN</v>
          </cell>
          <cell r="E6228">
            <v>49691.27</v>
          </cell>
          <cell r="F6228">
            <v>8084.77</v>
          </cell>
          <cell r="G6228">
            <v>41606.5</v>
          </cell>
        </row>
        <row r="6229">
          <cell r="B6229">
            <v>102769</v>
          </cell>
          <cell r="C6229" t="str">
            <v>BOCA PARA BUEIRO TRIPLO CELULAR 150 X 150 CM EM CONCRETO, ALAS COM ESCONSIDADE DE 30°, INCLUINDO FÔRMAS E MATERIAIS. AF_07/2021</v>
          </cell>
          <cell r="D6229" t="str">
            <v>UN</v>
          </cell>
          <cell r="E6229">
            <v>19416.77</v>
          </cell>
          <cell r="F6229">
            <v>3743.55</v>
          </cell>
          <cell r="G6229">
            <v>15673.22</v>
          </cell>
        </row>
        <row r="6230">
          <cell r="B6230">
            <v>102770</v>
          </cell>
          <cell r="C6230" t="str">
            <v>BOCA PARA BUEIRO TRIPLO CELULAR 200 X 200 CM EM CONCRETO, ALAS COM ESCONSIDADE DE 30°, INCLUINDO FÔRMAS E MATERIAIS. AF_07/2021</v>
          </cell>
          <cell r="D6230" t="str">
            <v>UN</v>
          </cell>
          <cell r="E6230">
            <v>29868.48</v>
          </cell>
          <cell r="F6230">
            <v>5427.1</v>
          </cell>
          <cell r="G6230">
            <v>24441.38</v>
          </cell>
        </row>
        <row r="6231">
          <cell r="B6231">
            <v>102771</v>
          </cell>
          <cell r="C6231" t="str">
            <v>BOCA PARA BUEIRO TRIPLO CELULAR 250 X 250 CM EM CONCRETO, ALAS COM ESCONSIDADE DE 30°, INCLUINDO FÔRMAS E MATERIAIS. AF_07/2021</v>
          </cell>
          <cell r="D6231" t="str">
            <v>UN</v>
          </cell>
          <cell r="E6231">
            <v>41811.6</v>
          </cell>
          <cell r="F6231">
            <v>7346.3</v>
          </cell>
          <cell r="G6231">
            <v>34465.3</v>
          </cell>
        </row>
        <row r="6232">
          <cell r="B6232">
            <v>102772</v>
          </cell>
          <cell r="C6232" t="str">
            <v>BOCA PARA BUEIRO TRIPLO CELULAR 300 X 300 CM EM CONCRETO, ALAS COM ESCONSIDADE DE 30°, INCLUINDO FÔRMAS E MATERIAIS. AF_07/2021</v>
          </cell>
          <cell r="D6232" t="str">
            <v>UN</v>
          </cell>
          <cell r="E6232">
            <v>59027.29</v>
          </cell>
          <cell r="F6232">
            <v>9509.3</v>
          </cell>
          <cell r="G6232">
            <v>49517.99</v>
          </cell>
        </row>
        <row r="6233">
          <cell r="B6233">
            <v>102773</v>
          </cell>
          <cell r="C6233" t="str">
            <v>BOCA PARA BUEIRO SIMPLES TUBULAR D = 40 CM EM GABIÃO, ALAS COM ESCONSIDADE DE 45°, INCLUINDO FÔRMAS E MATERIAIS. AF_07/2021</v>
          </cell>
          <cell r="D6233" t="str">
            <v>UN</v>
          </cell>
          <cell r="E6233">
            <v>7894.88</v>
          </cell>
          <cell r="F6233">
            <v>1581.34</v>
          </cell>
          <cell r="G6233">
            <v>6313.54</v>
          </cell>
        </row>
        <row r="6234">
          <cell r="B6234">
            <v>102774</v>
          </cell>
          <cell r="C6234" t="str">
            <v>BOCA PARA BUEIRO SIMPLES TUBULAR D = 60 CM EM GABIÃO, ALAS COM ESCONSIDADE DE 45°, INCLUINDO FÔRMAS E MATERIAIS. AF_07/2021</v>
          </cell>
          <cell r="D6234" t="str">
            <v>UN</v>
          </cell>
          <cell r="E6234">
            <v>7894.88</v>
          </cell>
          <cell r="F6234">
            <v>1581.34</v>
          </cell>
          <cell r="G6234">
            <v>6313.54</v>
          </cell>
        </row>
        <row r="6235">
          <cell r="B6235">
            <v>102775</v>
          </cell>
          <cell r="C6235" t="str">
            <v>BOCA PARA BUEIRO SIMPLES TUBULAR D = 80 CM EM GABIÃO, ALAS COM ESCONSIDADE DE 45°, INCLUINDO FÔRMAS E MATERIAIS. AF_07/2021</v>
          </cell>
          <cell r="D6235" t="str">
            <v>UN</v>
          </cell>
          <cell r="E6235">
            <v>11763.74</v>
          </cell>
          <cell r="F6235">
            <v>2356.28</v>
          </cell>
          <cell r="G6235">
            <v>9407.46</v>
          </cell>
        </row>
        <row r="6236">
          <cell r="B6236">
            <v>102776</v>
          </cell>
          <cell r="C6236" t="str">
            <v>BOCA PARA BUEIRO SIMPLES TUBULAR D = 100 CM EM GABIÃO, ALAS COM ESCONSIDADE DE 45°, INCLUINDO FÔRMAS E MATERIAIS. AF_07/2021</v>
          </cell>
          <cell r="D6236" t="str">
            <v>UN</v>
          </cell>
          <cell r="E6236">
            <v>11763.74</v>
          </cell>
          <cell r="F6236">
            <v>2356.28</v>
          </cell>
          <cell r="G6236">
            <v>9407.46</v>
          </cell>
        </row>
        <row r="6237">
          <cell r="B6237">
            <v>102777</v>
          </cell>
          <cell r="C6237" t="str">
            <v>BOCA PARA BUEIRO SIMPLES TUBULAR D = 120 CM EM GABIÃO, ALAS COM ESCONSIDADE DE 45°, INCLUINDO FÔRMAS E MATERIAIS. AF_07/2021</v>
          </cell>
          <cell r="D6237" t="str">
            <v>UN</v>
          </cell>
          <cell r="E6237">
            <v>17791.9</v>
          </cell>
          <cell r="F6237">
            <v>3563.72</v>
          </cell>
          <cell r="G6237">
            <v>14228.18</v>
          </cell>
        </row>
        <row r="6238">
          <cell r="B6238">
            <v>102778</v>
          </cell>
          <cell r="C6238" t="str">
            <v>BOCA PARA BUEIRO SIMPLES TUBULAR D = 150 CM EM GABIÃO, ALAS COM ESCONSIDADE DE 45°, INCLUINDO FÔRMAS E MATERIAIS. AF_07/2021</v>
          </cell>
          <cell r="D6238" t="str">
            <v>UN</v>
          </cell>
          <cell r="E6238">
            <v>26336.68</v>
          </cell>
          <cell r="F6238">
            <v>4079.55</v>
          </cell>
          <cell r="G6238">
            <v>22257.13</v>
          </cell>
        </row>
        <row r="6239">
          <cell r="B6239">
            <v>102779</v>
          </cell>
          <cell r="C6239" t="str">
            <v>BOCA PARA BUEIRO DUPLO TUBULAR D = 40 CM EM GABIÃO, ALAS COM ESCONSIDADE DE 45°, INCLUINDO FÔRMAS E MATERIAIS. AF_07/2021</v>
          </cell>
          <cell r="D6239" t="str">
            <v>UN</v>
          </cell>
          <cell r="E6239">
            <v>7894.88</v>
          </cell>
          <cell r="F6239">
            <v>1581.34</v>
          </cell>
          <cell r="G6239">
            <v>6313.54</v>
          </cell>
        </row>
        <row r="6240">
          <cell r="B6240">
            <v>102780</v>
          </cell>
          <cell r="C6240" t="str">
            <v>BOCA PARA BUEIRO DUPLO TUBULAR D = 60 CM EM GABIÃO, ALAS COM ESCONSIDADE DE 45°, INCLUINDO FÔRMAS E MATERIAIS. AF_07/2021</v>
          </cell>
          <cell r="D6240" t="str">
            <v>UN</v>
          </cell>
          <cell r="E6240">
            <v>9086.97</v>
          </cell>
          <cell r="F6240">
            <v>1820.12</v>
          </cell>
          <cell r="G6240">
            <v>7266.85</v>
          </cell>
        </row>
        <row r="6241">
          <cell r="B6241">
            <v>102781</v>
          </cell>
          <cell r="C6241" t="str">
            <v>BOCA PARA BUEIRO DUPLO TUBULAR D = 80 CM EM GABIÃO, ALAS COM ESCONSIDADE DE 45°, INCLUINDO FÔRMAS E MATERIAIS. AF_07/2021</v>
          </cell>
          <cell r="D6241" t="str">
            <v>UN</v>
          </cell>
          <cell r="E6241">
            <v>13439.43</v>
          </cell>
          <cell r="F6241">
            <v>2691.92</v>
          </cell>
          <cell r="G6241">
            <v>10747.51</v>
          </cell>
        </row>
        <row r="6242">
          <cell r="B6242">
            <v>102782</v>
          </cell>
          <cell r="C6242" t="str">
            <v>BOCA PARA BUEIRO DUPLO TUBULAR D = 100 CM EM GABIÃO, ALAS COM ESCONSIDADE DE 45°, INCLUINDO FÔRMAS E MATERIAIS. AF_07/2021</v>
          </cell>
          <cell r="D6242" t="str">
            <v>UN</v>
          </cell>
          <cell r="E6242">
            <v>14925.21</v>
          </cell>
          <cell r="F6242">
            <v>2798.48</v>
          </cell>
          <cell r="G6242">
            <v>12126.73</v>
          </cell>
        </row>
        <row r="6243">
          <cell r="B6243">
            <v>102783</v>
          </cell>
          <cell r="C6243" t="str">
            <v>BOCA PARA BUEIRO DUPLO TUBULAR D = 120 CM EM GABIÃO, ALAS COM ESCONSIDADE DE 45°, INCLUINDO FÔRMAS E MATERIAIS. AF_07/2021</v>
          </cell>
          <cell r="D6243" t="str">
            <v>UN</v>
          </cell>
          <cell r="E6243">
            <v>19761.29</v>
          </cell>
          <cell r="F6243">
            <v>3766.5</v>
          </cell>
          <cell r="G6243">
            <v>15994.79</v>
          </cell>
        </row>
        <row r="6244">
          <cell r="B6244">
            <v>102784</v>
          </cell>
          <cell r="C6244" t="str">
            <v>BOCA PARA BUEIRO DUPLO TUBULAR D = 150 CM EM GABIÃO, ALAS COM ESCONSIDADE DE 45°, INCLUINDO FÔRMAS E MATERIAIS. AF_07/2021</v>
          </cell>
          <cell r="D6244" t="str">
            <v>UN</v>
          </cell>
          <cell r="E6244">
            <v>30609.07</v>
          </cell>
          <cell r="F6244">
            <v>4337.31</v>
          </cell>
          <cell r="G6244">
            <v>26271.76</v>
          </cell>
        </row>
        <row r="6245">
          <cell r="B6245">
            <v>102785</v>
          </cell>
          <cell r="C6245" t="str">
            <v>BOCA PARA BUEIRO TRIPLO TUBULAR D = 40 CM EM GABIÃO, ALAS COM ESCONSIDADE DE 45°, INCLUINDO FÔRMAS E MATERIAIS. AF_07/2021</v>
          </cell>
          <cell r="D6245" t="str">
            <v>UN</v>
          </cell>
          <cell r="E6245">
            <v>9086.97</v>
          </cell>
          <cell r="F6245">
            <v>1820.12</v>
          </cell>
          <cell r="G6245">
            <v>7266.85</v>
          </cell>
        </row>
        <row r="6246">
          <cell r="B6246">
            <v>102786</v>
          </cell>
          <cell r="C6246" t="str">
            <v>BOCA PARA BUEIRO TRIPLO TUBULAR D = 60 CM EM GABIÃO, ALAS COM ESCONSIDADE DE 45°, INCLUINDO FÔRMAS E MATERIAIS. AF_07/2021</v>
          </cell>
          <cell r="D6246" t="str">
            <v>UN</v>
          </cell>
          <cell r="E6246">
            <v>10089.14</v>
          </cell>
          <cell r="F6246">
            <v>1830.17</v>
          </cell>
          <cell r="G6246">
            <v>8258.97</v>
          </cell>
        </row>
        <row r="6247">
          <cell r="B6247">
            <v>102787</v>
          </cell>
          <cell r="C6247" t="str">
            <v>BOCA PARA BUEIRO TRIPLO TUBULAR D = 80 CM EM GABIÃO, ALAS COM ESCONSIDADE DE 45°, INCLUINDO FÔRMAS E MATERIAIS. AF_07/2021</v>
          </cell>
          <cell r="D6247" t="str">
            <v>UN</v>
          </cell>
          <cell r="E6247">
            <v>14925.21</v>
          </cell>
          <cell r="F6247">
            <v>2798.48</v>
          </cell>
          <cell r="G6247">
            <v>12126.73</v>
          </cell>
        </row>
        <row r="6248">
          <cell r="B6248">
            <v>102788</v>
          </cell>
          <cell r="C6248" t="str">
            <v>BOCA PARA BUEIRO TRIPLO TUBULAR D = 100 CM EM GABIÃO, ALAS COM ESCONSIDADE DE 45°, INCLUINDO FÔRMAS E MATERIAIS. AF_07/2021</v>
          </cell>
          <cell r="D6248" t="str">
            <v>UN</v>
          </cell>
          <cell r="E6248">
            <v>16375.37</v>
          </cell>
          <cell r="F6248">
            <v>2862.41</v>
          </cell>
          <cell r="G6248">
            <v>13512.96</v>
          </cell>
        </row>
        <row r="6249">
          <cell r="B6249">
            <v>102789</v>
          </cell>
          <cell r="C6249" t="str">
            <v>BOCA PARA BUEIRO TRIPLO TUBULAR D = 120 CM EM GABIÃO, ALAS COM ESCONSIDADE DE 45°, INCLUINDO FÔRMAS E MATERIAIS. AF_07/2021</v>
          </cell>
          <cell r="D6249" t="str">
            <v>UN</v>
          </cell>
          <cell r="E6249">
            <v>21517.01</v>
          </cell>
          <cell r="F6249">
            <v>3711.68</v>
          </cell>
          <cell r="G6249">
            <v>17805.33</v>
          </cell>
        </row>
        <row r="6250">
          <cell r="B6250">
            <v>102790</v>
          </cell>
          <cell r="C6250" t="str">
            <v>BOCA PARA BUEIRO TRIPLO TUBULAR D = 150 CM EM GABIÃO, ALAS COM ESCONSIDADE DE 45°, INCLUINDO FÔRMAS E MATERIAIS. AF_07/2021</v>
          </cell>
          <cell r="D6250" t="str">
            <v>UN</v>
          </cell>
          <cell r="E6250">
            <v>35474.96</v>
          </cell>
          <cell r="F6250">
            <v>5314.15</v>
          </cell>
          <cell r="G6250">
            <v>30160.81</v>
          </cell>
        </row>
        <row r="6251">
          <cell r="B6251">
            <v>102791</v>
          </cell>
          <cell r="C6251" t="str">
            <v>BOCA PARA BUEIRO SIMPLES CELULAR 150 X 150 CM EM GABIÃO, ALAS COM ESCONSIDADE DE 45°, INCLUINDO FÔRMAS E MATERIAIS. AF_07/2021</v>
          </cell>
          <cell r="D6251" t="str">
            <v>UN</v>
          </cell>
          <cell r="E6251">
            <v>28660.91</v>
          </cell>
          <cell r="F6251">
            <v>5262.14</v>
          </cell>
          <cell r="G6251">
            <v>23398.77</v>
          </cell>
        </row>
        <row r="6252">
          <cell r="B6252">
            <v>102792</v>
          </cell>
          <cell r="C6252" t="str">
            <v>BOCA PARA BUEIRO SIMPLES CELULAR 200 X 200 CM EM GABIÃO, ALAS COM ESCONSIDADE DE 45°, INCLUINDO FÔRMAS E MATERIAIS. AF_07/2021</v>
          </cell>
          <cell r="D6252" t="str">
            <v>UN</v>
          </cell>
          <cell r="E6252">
            <v>46546.62</v>
          </cell>
          <cell r="F6252">
            <v>8127.04</v>
          </cell>
          <cell r="G6252">
            <v>38419.58</v>
          </cell>
        </row>
        <row r="6253">
          <cell r="B6253">
            <v>102793</v>
          </cell>
          <cell r="C6253" t="str">
            <v>BOCA PARA BUEIRO SIMPLES CELULAR 250 X 250 CM EM GABIÃO, ALAS COM ESCONSIDADE DE 45°, INCLUINDO FÔRMAS E MATERIAIS. AF_07/2021</v>
          </cell>
          <cell r="D6253" t="str">
            <v>UN</v>
          </cell>
          <cell r="E6253">
            <v>62591.56</v>
          </cell>
          <cell r="F6253">
            <v>10265.02</v>
          </cell>
          <cell r="G6253">
            <v>52326.54</v>
          </cell>
        </row>
        <row r="6254">
          <cell r="B6254">
            <v>102794</v>
          </cell>
          <cell r="C6254" t="str">
            <v>BOCA PARA BUEIRO SIMPLES CELULAR 300 X 300 CM EM GABIÃO, ALAS COM ESCONSIDADE DE 45°, INCLUINDO FÔRMAS E MATERIAIS. AF_07/2021</v>
          </cell>
          <cell r="D6254" t="str">
            <v>UN</v>
          </cell>
          <cell r="E6254">
            <v>89549.85</v>
          </cell>
          <cell r="F6254">
            <v>14372.75</v>
          </cell>
          <cell r="G6254">
            <v>75177.1</v>
          </cell>
        </row>
        <row r="6255">
          <cell r="B6255">
            <v>102795</v>
          </cell>
          <cell r="C6255" t="str">
            <v>BOCA PARA BUEIRO DUPLO CELULAR 150 X 150 CM EM GABIÃO, ALAS COM ESCONSIDADE DE 45°, INCLUINDO FÔRMAS E MATERIAIS. AF_07/2021</v>
          </cell>
          <cell r="D6255" t="str">
            <v>UN</v>
          </cell>
          <cell r="E6255">
            <v>30601.41</v>
          </cell>
          <cell r="F6255">
            <v>5627.6</v>
          </cell>
          <cell r="G6255">
            <v>24973.81</v>
          </cell>
        </row>
        <row r="6256">
          <cell r="B6256">
            <v>102796</v>
          </cell>
          <cell r="C6256" t="str">
            <v>BOCA PARA BUEIRO DUPLO CELULAR 200 X 200 CM EM GABIÃO, ALAS COM ESCONSIDADE DE 45°, INCLUINDO FÔRMAS E MATERIAIS. AF_07/2021</v>
          </cell>
          <cell r="D6256" t="str">
            <v>UN</v>
          </cell>
          <cell r="E6256">
            <v>49261.85</v>
          </cell>
          <cell r="F6256">
            <v>8551.86</v>
          </cell>
          <cell r="G6256">
            <v>40709.99</v>
          </cell>
        </row>
        <row r="6257">
          <cell r="B6257">
            <v>102797</v>
          </cell>
          <cell r="C6257" t="str">
            <v>BOCA PARA BUEIRO DUPLO CELULAR 250 X 250 CM EM GABIÃO, ALAS COM ESCONSIDADE DE 45°, INCLUINDO FÔRMAS E MATERIAIS. AF_07/2021</v>
          </cell>
          <cell r="D6257" t="str">
            <v>UN</v>
          </cell>
          <cell r="E6257">
            <v>69828.94</v>
          </cell>
          <cell r="F6257">
            <v>11836.01</v>
          </cell>
          <cell r="G6257">
            <v>57992.93</v>
          </cell>
        </row>
        <row r="6258">
          <cell r="B6258">
            <v>102798</v>
          </cell>
          <cell r="C6258" t="str">
            <v>BOCA PARA BUEIRO DUPLO CELULAR 300 X 300 CM EM GABIÃO, ALAS COM ESCONSIDADE DE 45°, INCLUINDO FÔRMAS E MATERIAIS. AF_07/2021</v>
          </cell>
          <cell r="D6258" t="str">
            <v>UN</v>
          </cell>
          <cell r="E6258">
            <v>85388.07</v>
          </cell>
          <cell r="F6258">
            <v>14259.81</v>
          </cell>
          <cell r="G6258">
            <v>71128.26</v>
          </cell>
        </row>
        <row r="6259">
          <cell r="B6259">
            <v>102799</v>
          </cell>
          <cell r="C6259" t="str">
            <v>BOCA PARA BUEIRO TRIPLO CELULAR 150 X 150 CM EM GABIÃO, ALAS COM ESCONSIDADE DE 45°, INCLUINDO FÔRMAS E MATERIAIS. AF_07/2021</v>
          </cell>
          <cell r="D6259" t="str">
            <v>UN</v>
          </cell>
          <cell r="E6259">
            <v>31246.22</v>
          </cell>
          <cell r="F6259">
            <v>5755.55</v>
          </cell>
          <cell r="G6259">
            <v>25490.67</v>
          </cell>
        </row>
        <row r="6260">
          <cell r="B6260">
            <v>102800</v>
          </cell>
          <cell r="C6260" t="str">
            <v>BOCA PARA BUEIRO TRIPLO CELULAR 200 X 200 CM EM GABIÃO, ALAS COM ESCONSIDADE DE 45°, INCLUINDO FÔRMAS E MATERIAIS. AF_07/2021</v>
          </cell>
          <cell r="D6260" t="str">
            <v>UN</v>
          </cell>
          <cell r="E6260">
            <v>54096.45</v>
          </cell>
          <cell r="F6260">
            <v>9423.6</v>
          </cell>
          <cell r="G6260">
            <v>44672.85</v>
          </cell>
        </row>
        <row r="6261">
          <cell r="B6261">
            <v>102801</v>
          </cell>
          <cell r="C6261" t="str">
            <v>BOCA PARA BUEIRO TRIPLO CELULAR 250 X 250 CM EM GABIÃO, ALAS COM ESCONSIDADE DE 45°, INCLUINDO FÔRMAS E MATERIAIS. AF_07/2021</v>
          </cell>
          <cell r="D6261" t="str">
            <v>UN</v>
          </cell>
          <cell r="E6261">
            <v>75713.2</v>
          </cell>
          <cell r="F6261">
            <v>12772.82</v>
          </cell>
          <cell r="G6261">
            <v>62940.38</v>
          </cell>
        </row>
        <row r="6262">
          <cell r="B6262">
            <v>102802</v>
          </cell>
          <cell r="C6262" t="str">
            <v>BOCA PARA BUEIRO TRIPLO CELULAR 300 X 300 CM EM GABIÃO, ALAS COM ESCONSIDADE DE 45°, INCLUINDO FÔRMAS E MATERIAIS. AF_07/2021</v>
          </cell>
          <cell r="D6262" t="str">
            <v>UN</v>
          </cell>
          <cell r="E6262">
            <v>90752.29</v>
          </cell>
          <cell r="F6262">
            <v>15191.93</v>
          </cell>
          <cell r="G6262">
            <v>75560.36</v>
          </cell>
        </row>
        <row r="6263">
          <cell r="B6263">
            <v>102803</v>
          </cell>
          <cell r="C6263" t="str">
            <v>REFORÇO SUPERFICIAL PARA CONTRAPISOS DE ARGAMASSA SEMI-SECA. AF_07/2021</v>
          </cell>
          <cell r="D6263" t="str">
            <v>M2</v>
          </cell>
          <cell r="E6263">
            <v>2.32</v>
          </cell>
          <cell r="F6263">
            <v>1.42</v>
          </cell>
          <cell r="G6263">
            <v>0.9</v>
          </cell>
        </row>
        <row r="6264">
          <cell r="B6264">
            <v>102809</v>
          </cell>
          <cell r="C6264" t="str">
            <v>CALDEIRA A GÁS COM TERMOSTATO, CAPACIDADE 100 LITROS - MATERIAIS NA OPERAÇÃO. AF_05/2023</v>
          </cell>
          <cell r="D6264" t="str">
            <v>H</v>
          </cell>
          <cell r="E6264">
            <v>18.1</v>
          </cell>
          <cell r="F6264">
            <v>0</v>
          </cell>
          <cell r="G6264">
            <v>18.1</v>
          </cell>
        </row>
        <row r="6265">
          <cell r="B6265">
            <v>102815</v>
          </cell>
          <cell r="C6265" t="str">
            <v>CENTRAL DE LAMA BENTONÍTICA (DEPÓSITO DE BENTONITA, MISTURADOR DE ALTA TURBULÊNCIA, SILOS DE ARMAZENAMENTO DE LAMA E ÁGUA, LABORATÓRIO DE CONTROLE DE QUALIDADE DA LAMA) - MATERIAIS NA OPERAÇÃO. AF_04/2019</v>
          </cell>
          <cell r="D6265" t="str">
            <v>H</v>
          </cell>
          <cell r="E6265">
            <v>3.06</v>
          </cell>
          <cell r="F6265">
            <v>0</v>
          </cell>
          <cell r="G6265">
            <v>3.06</v>
          </cell>
        </row>
        <row r="6266">
          <cell r="B6266">
            <v>102826</v>
          </cell>
          <cell r="C6266" t="str">
            <v>CONJUNTO MACACO E BOMBA HIDRÁULICA PARA PROTENSAO DE CORDOALHAS, ESFORÇO MAXIMO DE 115 TONELADAS - MATERIAIS NA OPERAÇÃO. AF_05/2023</v>
          </cell>
          <cell r="D6266" t="str">
            <v>H</v>
          </cell>
          <cell r="E6266">
            <v>5.74</v>
          </cell>
          <cell r="F6266">
            <v>0</v>
          </cell>
          <cell r="G6266">
            <v>5.74</v>
          </cell>
        </row>
        <row r="6267">
          <cell r="B6267">
            <v>102832</v>
          </cell>
          <cell r="C6267" t="str">
            <v>CONJUNTO CILINDRO E BOMBA HIDRÁULICA PARA PROTENSÃO DE MONOBARRAS PARA TIRANTES, ESFORÇO MÁXIMO DE 30 TONELADAS - MATERIAIS NA OPERAÇÃO. AF_05/2023</v>
          </cell>
          <cell r="D6267" t="str">
            <v>H</v>
          </cell>
          <cell r="E6267">
            <v>7.65</v>
          </cell>
          <cell r="F6267">
            <v>0</v>
          </cell>
          <cell r="G6267">
            <v>7.65</v>
          </cell>
        </row>
        <row r="6268">
          <cell r="B6268">
            <v>102843</v>
          </cell>
          <cell r="C6268" t="str">
            <v>GUINDASTE HIDRAULICO AUTOPROPELIDO, COM LANÇA TRELIÇADA 40 M, CAPACIDADE MÁXIMA 75 T, EQUIPADO COM CLAMSHELL - MATERIAIS NA OPERAÇÃO. AF_04/2019</v>
          </cell>
          <cell r="D6268" t="str">
            <v>H</v>
          </cell>
          <cell r="E6268">
            <v>141.75</v>
          </cell>
          <cell r="F6268">
            <v>0</v>
          </cell>
          <cell r="G6268">
            <v>141.75</v>
          </cell>
        </row>
        <row r="6269">
          <cell r="B6269">
            <v>102849</v>
          </cell>
          <cell r="C6269" t="str">
            <v>GUINDASTE SOBRE ESTEIRAS, COM LANÇA TRELIÇADA 40 M, CAPACIDADE MÁXIMA 75 T - MATERIAIS NA OPERAÇÃO. AF_04/2019</v>
          </cell>
          <cell r="D6269" t="str">
            <v>H</v>
          </cell>
          <cell r="E6269">
            <v>69.3</v>
          </cell>
          <cell r="F6269">
            <v>0</v>
          </cell>
          <cell r="G6269">
            <v>69.3</v>
          </cell>
        </row>
        <row r="6270">
          <cell r="B6270">
            <v>102855</v>
          </cell>
          <cell r="C6270" t="str">
            <v>GUINDASTE SOBRE ESTEIRAS, COM LANÇA TRELIÇADA 40 M, CAPACIDADE MÁXIMA 75 T, EQUIPADO COM CLAMSHELL - MATERIAIS NA OPERAÇÃO. AF_04/2019</v>
          </cell>
          <cell r="D6270" t="str">
            <v>H</v>
          </cell>
          <cell r="E6270">
            <v>69.3</v>
          </cell>
          <cell r="F6270">
            <v>0</v>
          </cell>
          <cell r="G6270">
            <v>69.3</v>
          </cell>
        </row>
        <row r="6271">
          <cell r="B6271">
            <v>102861</v>
          </cell>
          <cell r="C6271" t="str">
            <v>MÁQUINA FORMER DOBRAS DIVERSAS: 220V/380V TRIFÁSICO OU MONOFÁSICO, CAPACIDADE 0,5-1,27MM, MOTOR 2CV - MATERIAIS NA OPERAÇÃO. AF_05/2023</v>
          </cell>
          <cell r="D6271" t="str">
            <v>H</v>
          </cell>
          <cell r="E6271">
            <v>1.12</v>
          </cell>
          <cell r="F6271">
            <v>0</v>
          </cell>
          <cell r="G6271">
            <v>1.12</v>
          </cell>
        </row>
        <row r="6272">
          <cell r="B6272">
            <v>102867</v>
          </cell>
          <cell r="C6272" t="str">
            <v>MÁQUINA SOLDA ARCO COM PISTOLA DE SOLDAGEM PARA STUD BOLT DE 5 MM A 22 MM - MATERIAIS NA OPERAÇÃO. AF_05/2023</v>
          </cell>
          <cell r="D6272" t="str">
            <v>H</v>
          </cell>
          <cell r="E6272">
            <v>0.61</v>
          </cell>
          <cell r="F6272">
            <v>0</v>
          </cell>
          <cell r="G6272">
            <v>0.61</v>
          </cell>
        </row>
        <row r="6273">
          <cell r="B6273">
            <v>102870</v>
          </cell>
          <cell r="C6273" t="str">
            <v>PERFURATRIZ HIDRÁULICA SOBRE ESTEIRA, TORQUE MÁXIMO 161 KNM, PROFUNDIDADE MÁXIMA 54 M, DIÂMETRO MÁXIMO 1500 MM, POTÊNCIA MOTOR 268 HP - DEPRECIAÇÃO. AF_04/2019</v>
          </cell>
          <cell r="D6273" t="str">
            <v>H</v>
          </cell>
          <cell r="E6273">
            <v>399.16</v>
          </cell>
          <cell r="F6273">
            <v>0</v>
          </cell>
          <cell r="G6273">
            <v>399.16</v>
          </cell>
        </row>
        <row r="6274">
          <cell r="B6274">
            <v>102871</v>
          </cell>
          <cell r="C6274" t="str">
            <v>PERFURATRIZ HIDRÁULICA SOBRE ESTEIRA, TORQUE MÁXIMO 161 KNM, PROFUNDIDADE MÁXIMA 54 M, DIÂMETRO MÁXIMO 1500 MM, POTÊNCIA MOTOR 268 HP - JUROS. AF_04/2019</v>
          </cell>
          <cell r="D6274" t="str">
            <v>H</v>
          </cell>
          <cell r="E6274">
            <v>107.84</v>
          </cell>
          <cell r="F6274">
            <v>0</v>
          </cell>
          <cell r="G6274">
            <v>107.84</v>
          </cell>
        </row>
        <row r="6275">
          <cell r="B6275">
            <v>102872</v>
          </cell>
          <cell r="C6275" t="str">
            <v>PERFURATRIZ HIDRÁULICA SOBRE ESTEIRA, TORQUE MÁXIMO 161 KNM, PROFUNDIDADE MÁXIMA 54 M, DIÂMETRO MÁXIMO 1500 MM, POTÊNCIA MOTOR 268 HP - MANUTENÇÃO. AF_04/2019</v>
          </cell>
          <cell r="D6275" t="str">
            <v>H</v>
          </cell>
          <cell r="E6275">
            <v>499.51</v>
          </cell>
          <cell r="F6275">
            <v>0</v>
          </cell>
          <cell r="G6275">
            <v>499.51</v>
          </cell>
        </row>
        <row r="6276">
          <cell r="B6276">
            <v>102873</v>
          </cell>
          <cell r="C6276" t="str">
            <v>PERFURATRIZ HIDRÁULICA SOBRE ESTEIRA, TORQUE MÁXIMO 161 KNM, PROFUNDIDADE MÁXIMA 54 M, DIÂMETRO MÁXIMO 1500 MM, POTÊNCIA MOTOR 268 HP - MATERIAIS NA OPERAÇÃO. AF_04/2019</v>
          </cell>
          <cell r="D6276" t="str">
            <v>H</v>
          </cell>
          <cell r="E6276">
            <v>125.93</v>
          </cell>
          <cell r="F6276">
            <v>0</v>
          </cell>
          <cell r="G6276">
            <v>125.93</v>
          </cell>
        </row>
        <row r="6277">
          <cell r="B6277">
            <v>102874</v>
          </cell>
          <cell r="C6277" t="str">
            <v>PERFURATRIZ HIDRÁULICA SOBRE ESTEIRA, TORQUE MÁXIMO 161 KNM, PROFUNDIDADE MÁXIMA 54 M, DIÂMETRO MÁXIMO 1500 MM, POTÊNCIA MOTOR 268 HP - CHP DIURNO. AF_04/2019</v>
          </cell>
          <cell r="D6277" t="str">
            <v>CHP</v>
          </cell>
          <cell r="E6277">
            <v>1168.55</v>
          </cell>
          <cell r="F6277">
            <v>31.2</v>
          </cell>
          <cell r="G6277">
            <v>1137.35</v>
          </cell>
        </row>
        <row r="6278">
          <cell r="B6278">
            <v>102875</v>
          </cell>
          <cell r="C6278" t="str">
            <v>PERFURATRIZ HIDRÁULICA SOBRE ESTEIRA, TORQUE MÁXIMO 161 KNM, PROFUNDIDADE MÁXIMA 54 M, DIÂMETRO MÁXIMO 1500 MM, POTÊNCIA MOTOR 268 HP - CHI DIURNO. AF_04/2019</v>
          </cell>
          <cell r="D6278" t="str">
            <v>CHI</v>
          </cell>
          <cell r="E6278">
            <v>543.11</v>
          </cell>
          <cell r="F6278">
            <v>31.23</v>
          </cell>
          <cell r="G6278">
            <v>511.88</v>
          </cell>
        </row>
        <row r="6279">
          <cell r="B6279">
            <v>102876</v>
          </cell>
          <cell r="C6279" t="str">
            <v>PERFURATRIZ PARA EXECUÇÃO DE ESTACAS SECANTES, TIPO HÉLICE CONTÍNUA COM CABEÇOTE DUPLO E TUBO METÁLICO - DEPRECIAÇÃO. AF_04/2019</v>
          </cell>
          <cell r="D6279" t="str">
            <v>H</v>
          </cell>
          <cell r="E6279">
            <v>554.7</v>
          </cell>
          <cell r="F6279">
            <v>0</v>
          </cell>
          <cell r="G6279">
            <v>554.7</v>
          </cell>
        </row>
        <row r="6280">
          <cell r="B6280">
            <v>102877</v>
          </cell>
          <cell r="C6280" t="str">
            <v>PERFURATRIZ PARA EXECUÇÃO DE ESTACAS SECANTES, TIPO HÉLICE CONTÍNUA COM CABEÇOTE DUPLO E TUBO METÁLICO - JUROS. AF_04/2019</v>
          </cell>
          <cell r="D6280" t="str">
            <v>H</v>
          </cell>
          <cell r="E6280">
            <v>149.86</v>
          </cell>
          <cell r="F6280">
            <v>0</v>
          </cell>
          <cell r="G6280">
            <v>149.86</v>
          </cell>
        </row>
        <row r="6281">
          <cell r="B6281">
            <v>102878</v>
          </cell>
          <cell r="C6281" t="str">
            <v>PERFURATRIZ PARA EXECUÇÃO DE ESTACAS SECANTES, TIPO HÉLICE CONTÍNUA COM CABEÇOTE DUPLO E TUBO METÁLICO - MANUTENÇÃO. AF_04/2019</v>
          </cell>
          <cell r="D6281" t="str">
            <v>H</v>
          </cell>
          <cell r="E6281">
            <v>694.16</v>
          </cell>
          <cell r="F6281">
            <v>0</v>
          </cell>
          <cell r="G6281">
            <v>694.16</v>
          </cell>
        </row>
        <row r="6282">
          <cell r="B6282">
            <v>102879</v>
          </cell>
          <cell r="C6282" t="str">
            <v>PERFURATRIZ PARA EXECUÇÃO DE ESTACAS SECANTES, TIPO HÉLICE CONTÍNUA COM CABEÇOTE DUPLO E TUBO METÁLICO - MATERIAIS NA OPERAÇÃO. AF_04/2019</v>
          </cell>
          <cell r="D6282" t="str">
            <v>H</v>
          </cell>
          <cell r="E6282">
            <v>189</v>
          </cell>
          <cell r="F6282">
            <v>0</v>
          </cell>
          <cell r="G6282">
            <v>189</v>
          </cell>
        </row>
        <row r="6283">
          <cell r="B6283">
            <v>102880</v>
          </cell>
          <cell r="C6283" t="str">
            <v>PERFURATRIZ PARA EXECUÇÃO DE ESTACAS SECANTES, TIPO HÉLICE CONTÍNUA COM CABEÇOTE DUPLO E TUBO METÁLICO - CHP DIURNO. AF_04/2019</v>
          </cell>
          <cell r="D6283" t="str">
            <v>CHP</v>
          </cell>
          <cell r="E6283">
            <v>1623.83</v>
          </cell>
          <cell r="F6283">
            <v>31.18</v>
          </cell>
          <cell r="G6283">
            <v>1592.65</v>
          </cell>
        </row>
        <row r="6284">
          <cell r="B6284">
            <v>102881</v>
          </cell>
          <cell r="C6284" t="str">
            <v>PERFURATRIZ PARA EXECUÇÃO DE ESTACAS SECANTES, TIPO HÉLICE CONTÍNUA COM CABEÇOTE DUPLO E TUBO METÁLICO - CHI DIURNO. AF_04/2019</v>
          </cell>
          <cell r="D6284" t="str">
            <v>CHI</v>
          </cell>
          <cell r="E6284">
            <v>740.67</v>
          </cell>
          <cell r="F6284">
            <v>31.26</v>
          </cell>
          <cell r="G6284">
            <v>709.41</v>
          </cell>
        </row>
        <row r="6285">
          <cell r="B6285">
            <v>102885</v>
          </cell>
          <cell r="C6285" t="str">
            <v>PLATAFORMA ELEVATÓRIA - MATERIAIS NA OPERAÇÃO. AF_04/2019</v>
          </cell>
          <cell r="D6285" t="str">
            <v>H</v>
          </cell>
          <cell r="E6285">
            <v>1.15</v>
          </cell>
          <cell r="F6285">
            <v>0</v>
          </cell>
          <cell r="G6285">
            <v>1.15</v>
          </cell>
        </row>
        <row r="6286">
          <cell r="B6286">
            <v>102891</v>
          </cell>
          <cell r="C6286" t="str">
            <v>PÓRTICO ROLANTE MONOVIGA, PERFIL I, 4 PERNAS, CAPACIDADE 5 T - MATERIAIS NA OPERAÇÃO. AF_04/2019</v>
          </cell>
          <cell r="D6286" t="str">
            <v>H</v>
          </cell>
          <cell r="E6286">
            <v>1.15</v>
          </cell>
          <cell r="F6286">
            <v>0</v>
          </cell>
          <cell r="G6286">
            <v>1.15</v>
          </cell>
        </row>
        <row r="6287">
          <cell r="B6287">
            <v>102897</v>
          </cell>
          <cell r="C6287" t="str">
            <v>ESCAVADEIRA HIDRÁULICA SOBRE ESTEIRA, PESO OPERACIONAL ENTRE 22,00 E 23,50 T, POTÊNCIA NOMINAL 139 HP, COM MARTELO ROMPEDOR HIDRÁULICO 1700 KG - MATERIAIS NA OPERAÇÃO. AF_04/2019</v>
          </cell>
          <cell r="D6287" t="str">
            <v>H</v>
          </cell>
          <cell r="E6287">
            <v>94.68</v>
          </cell>
          <cell r="F6287">
            <v>0</v>
          </cell>
          <cell r="G6287">
            <v>94.68</v>
          </cell>
        </row>
        <row r="6288">
          <cell r="B6288">
            <v>102903</v>
          </cell>
          <cell r="C6288" t="str">
            <v>TORRE, COMPOSTA POR GUINCHO MECÂNICO, GUINCHO MANUAL, CABOS DE AÇO, PITEIRA E SOQUETE - MATERIAIS NA OPERAÇÃO. AF_05/2023</v>
          </cell>
          <cell r="D6288" t="str">
            <v>H</v>
          </cell>
          <cell r="E6288">
            <v>12.28</v>
          </cell>
          <cell r="F6288">
            <v>0</v>
          </cell>
          <cell r="G6288">
            <v>12.28</v>
          </cell>
        </row>
        <row r="6289">
          <cell r="B6289">
            <v>102909</v>
          </cell>
          <cell r="C6289" t="str">
            <v>UNIDADE DOSADORA AIRLESS TIPO HOT SPRAY - MATERIAIS NA OPERAÇÃO. AF_05/2023</v>
          </cell>
          <cell r="D6289" t="str">
            <v>H</v>
          </cell>
          <cell r="E6289">
            <v>3.67</v>
          </cell>
          <cell r="F6289">
            <v>0</v>
          </cell>
          <cell r="G6289">
            <v>3.67</v>
          </cell>
        </row>
        <row r="6290">
          <cell r="B6290">
            <v>102915</v>
          </cell>
          <cell r="C6290" t="str">
            <v>ENCERADEIRA INDUSTRIAL, 400 MM, 220V, 1 HP - MATERIAIS NA OPERAÇÃO. AF_05/2023</v>
          </cell>
          <cell r="D6290" t="str">
            <v>H</v>
          </cell>
          <cell r="E6290">
            <v>0.56</v>
          </cell>
          <cell r="F6290">
            <v>0</v>
          </cell>
          <cell r="G6290">
            <v>0.56</v>
          </cell>
        </row>
        <row r="6291">
          <cell r="B6291">
            <v>102920</v>
          </cell>
          <cell r="C6291" t="str">
            <v>ARMAÇÃO DE CINTA DE ALVENARIA ESTRUTURAL; DIÂMETRO DE 12,5 MM. AF_09/2021</v>
          </cell>
          <cell r="D6291" t="str">
            <v>KG</v>
          </cell>
          <cell r="E6291">
            <v>9.13</v>
          </cell>
          <cell r="F6291">
            <v>0.94</v>
          </cell>
          <cell r="G6291">
            <v>8.19</v>
          </cell>
        </row>
        <row r="6292">
          <cell r="B6292">
            <v>102921</v>
          </cell>
          <cell r="C6292" t="str">
            <v>ARMAÇÃO VERTICAL DE ALVENARIA ESTRUTURAL; DIÂMETRO DE 16,0 MM. AF_09/2021</v>
          </cell>
          <cell r="D6292" t="str">
            <v>KG</v>
          </cell>
          <cell r="E6292">
            <v>8.84</v>
          </cell>
          <cell r="F6292">
            <v>0.72</v>
          </cell>
          <cell r="G6292">
            <v>8.12</v>
          </cell>
        </row>
        <row r="6293">
          <cell r="B6293">
            <v>102922</v>
          </cell>
          <cell r="C6293" t="str">
            <v>ARMAÇÃO DE VERGA E CONTRAVERGA DE ALVENARIA ESTRUTURAL; DIÂMETRO DE 16,0 MM. AF_09/2021</v>
          </cell>
          <cell r="D6293" t="str">
            <v>KG</v>
          </cell>
          <cell r="E6293">
            <v>9.68</v>
          </cell>
          <cell r="F6293">
            <v>1.36</v>
          </cell>
          <cell r="G6293">
            <v>8.32</v>
          </cell>
        </row>
        <row r="6294">
          <cell r="B6294">
            <v>102923</v>
          </cell>
          <cell r="C6294" t="str">
            <v>ARMAÇÃO DE CINTA DE ALVENARIA ESTRUTURAL; DIÂMETRO DE 16,0 MM. AF_09/2021</v>
          </cell>
          <cell r="D6294" t="str">
            <v>KG</v>
          </cell>
          <cell r="E6294">
            <v>8.63</v>
          </cell>
          <cell r="F6294">
            <v>0.57</v>
          </cell>
          <cell r="G6294">
            <v>8.06</v>
          </cell>
        </row>
        <row r="6295">
          <cell r="B6295">
            <v>102927</v>
          </cell>
          <cell r="C6295" t="str">
            <v>SERRA FITA HORIZONTAL, ELÉTRICA, COM CONTROLE HIDRÁULICO, PAINEL DE COMANDO EM 24 V, MOTOR ELÉTRICO 1,5 CV, DIMENSÕES DA FITA 3880 X 27 X 0,9 MM, TRIFÁSICA - MATERIAIS NA OPERAÇÃO. AF_05/2023</v>
          </cell>
          <cell r="D6295" t="str">
            <v>H</v>
          </cell>
          <cell r="E6295">
            <v>0.84</v>
          </cell>
          <cell r="F6295">
            <v>0</v>
          </cell>
          <cell r="G6295">
            <v>0.84</v>
          </cell>
        </row>
        <row r="6296">
          <cell r="B6296">
            <v>102933</v>
          </cell>
          <cell r="C6296" t="str">
            <v>FURADEIRA ELETROMAGNÉTICA, VELOCIDADE (SEM CARGA/ COM CARGA) 450/ 270 RPM, ESPESSURA MÁXIMA DA CHAPA A SER FURADA 50 MM, PORÇA DE ADESÃO MAGNÉTICA 17000 N, POTÊNCIA 1100 W, ALIMENTÇÃO 220 - 60 HZ, MONOFÁSICA - MATERIAIS NA OPERAÇÃO. AF_08/2019</v>
          </cell>
          <cell r="D6296" t="str">
            <v>H</v>
          </cell>
          <cell r="E6296">
            <v>0.84</v>
          </cell>
          <cell r="F6296">
            <v>0</v>
          </cell>
          <cell r="G6296">
            <v>0.84</v>
          </cell>
        </row>
        <row r="6297">
          <cell r="B6297">
            <v>102939</v>
          </cell>
          <cell r="C6297" t="str">
            <v>MÁQUINA METALEIRA UNIVERSAL MODELO IW 110/180 BTD - MATERIAIS NA OPERAÇÃO. AF_05/2023</v>
          </cell>
          <cell r="D6297" t="str">
            <v>H</v>
          </cell>
          <cell r="E6297">
            <v>8.41</v>
          </cell>
          <cell r="F6297">
            <v>0</v>
          </cell>
          <cell r="G6297">
            <v>8.41</v>
          </cell>
        </row>
        <row r="6298">
          <cell r="B6298">
            <v>102945</v>
          </cell>
          <cell r="C6298" t="str">
            <v>TARTARUGA DE OXICORTE CG1, MONOFÁSICA, 220 V, FREQUÊNCIA 50 HZ, VELOCIDADE DE CORTE (MM/MIN) 50 A 750, DIÂMETRO MÍNIMO DO COMPASSO MM 200 - MATERIAIS NA OPERAÇÃO. AF_05/2023</v>
          </cell>
          <cell r="D6298" t="str">
            <v>H</v>
          </cell>
          <cell r="E6298">
            <v>0.01</v>
          </cell>
          <cell r="F6298">
            <v>0</v>
          </cell>
          <cell r="G6298">
            <v>0.01</v>
          </cell>
        </row>
        <row r="6299">
          <cell r="B6299">
            <v>102951</v>
          </cell>
          <cell r="C6299" t="str">
            <v>BETONEIRA CAPACIDADE NOMINAL DE 250 L, CAPACIDADE DE MISTURA DE 175 L, MOTOR ELÉTRICO MONOFÁSICO POTÊNCIA 1CV - MATERIAIS NA OPERAÇÃO. AF_05/2023</v>
          </cell>
          <cell r="D6299" t="str">
            <v>H</v>
          </cell>
          <cell r="E6299">
            <v>0.56</v>
          </cell>
          <cell r="F6299">
            <v>0</v>
          </cell>
          <cell r="G6299">
            <v>0.56</v>
          </cell>
        </row>
        <row r="6300">
          <cell r="B6300">
            <v>102957</v>
          </cell>
          <cell r="C6300" t="str">
            <v>RETROESCAVADEIRA SOBRE RODAS COM CARREGADEIRA, PESO OPERACIONAL MÍN. 6,674, POTÊNCIA LÍQ 88 HP, COM MARTELO ROMPEDOR HIDRÁULICO ENTRE 275 A 362 KG - MATERIAIS NA OPERAÇÃO. AF_02/2021</v>
          </cell>
          <cell r="D6300" t="str">
            <v>H</v>
          </cell>
          <cell r="E6300">
            <v>41.39</v>
          </cell>
          <cell r="F6300">
            <v>0</v>
          </cell>
          <cell r="G6300">
            <v>41.39</v>
          </cell>
        </row>
        <row r="6301">
          <cell r="B6301">
            <v>102960</v>
          </cell>
          <cell r="C6301" t="str">
            <v>PERFURATRIZ HIDRÁULICA SOBRE ESTEIRA, TORQUE MÁXIMO 98 KNM, PROFUNDIDADE MÁXIMA 25 M, DIÂMETRO MÁXIMO 115 MM, POTÊNCIA MOTOR 190 HP - DEPRECIAÇÃO. AF_02/2021</v>
          </cell>
          <cell r="D6301" t="str">
            <v>H</v>
          </cell>
          <cell r="E6301">
            <v>193.72</v>
          </cell>
          <cell r="F6301">
            <v>0</v>
          </cell>
          <cell r="G6301">
            <v>193.72</v>
          </cell>
        </row>
        <row r="6302">
          <cell r="B6302">
            <v>102961</v>
          </cell>
          <cell r="C6302" t="str">
            <v>PERFURATRIZ HIDRÁULICA SOBRE ESTEIRA, TORQUE MÁXIMO 98 KNM, PROFUNDIDADE MÁXIMA 25 M, DIÂMETRO MÁXIMO 115 MM, POTÊNCIA MOTOR 190 HP - JUROS. AF_02/2021</v>
          </cell>
          <cell r="D6302" t="str">
            <v>H</v>
          </cell>
          <cell r="E6302">
            <v>52.33</v>
          </cell>
          <cell r="F6302">
            <v>0</v>
          </cell>
          <cell r="G6302">
            <v>52.33</v>
          </cell>
        </row>
        <row r="6303">
          <cell r="B6303">
            <v>102962</v>
          </cell>
          <cell r="C6303" t="str">
            <v>PERFURATRIZ HIDRÁULICA SOBRE ESTEIRA, TORQUE MÁXIMO 98 KNM, PROFUNDIDADE MÁXIMA 25 M, DIÂMETRO MÁXIMO 115 MM, POTÊNCIA MOTOR 190 HP - MANUTENÇÃO. AF_02/2021</v>
          </cell>
          <cell r="D6303" t="str">
            <v>H</v>
          </cell>
          <cell r="E6303">
            <v>181.72</v>
          </cell>
          <cell r="F6303">
            <v>0</v>
          </cell>
          <cell r="G6303">
            <v>181.72</v>
          </cell>
        </row>
        <row r="6304">
          <cell r="B6304">
            <v>102963</v>
          </cell>
          <cell r="C6304" t="str">
            <v>PERFURATRIZ HIDRÁULICA SOBRE ESTEIRA, TORQUE MÁXIMO 98 KNM, PROFUNDIDADE MÁXIMA 25 M, DIÂMETRO MÁXIMO 115 MM, POTÊNCIA MOTOR 190 HP - MATERIAIS NA OPERAÇÃO. AF_02/2021</v>
          </cell>
          <cell r="D6304" t="str">
            <v>H</v>
          </cell>
          <cell r="E6304">
            <v>89.27</v>
          </cell>
          <cell r="F6304">
            <v>0</v>
          </cell>
          <cell r="G6304">
            <v>89.27</v>
          </cell>
        </row>
        <row r="6305">
          <cell r="B6305">
            <v>102964</v>
          </cell>
          <cell r="C6305" t="str">
            <v>PERFURATRIZ HIDRÁULICA SOBRE ESTEIRA, TORQUE MÁXIMO 98 KNM, PROFUNDIDADE MÁXIMA 25 M, DIÂMETRO MÁXIMO 115 MM, POTÊNCIA MOTOR 190 HP - CHP DIURNO. AF_02/2021</v>
          </cell>
          <cell r="D6305" t="str">
            <v>CHP</v>
          </cell>
          <cell r="E6305">
            <v>553.15</v>
          </cell>
          <cell r="F6305">
            <v>31.25</v>
          </cell>
          <cell r="G6305">
            <v>521.9</v>
          </cell>
        </row>
        <row r="6306">
          <cell r="B6306">
            <v>102965</v>
          </cell>
          <cell r="C6306" t="str">
            <v>PERFURATRIZ HIDRÁULICA SOBRE ESTEIRA, TORQUE MÁXIMO 98 KNM, PROFUNDIDADE MÁXIMA 25 M, DIÂMETRO MÁXIMO 115 MM, POTÊNCIA MOTOR 190 HP - CHI DIURNO. AF_02/2021</v>
          </cell>
          <cell r="D6306" t="str">
            <v>CHI</v>
          </cell>
          <cell r="E6306">
            <v>282.16</v>
          </cell>
          <cell r="F6306">
            <v>31.24</v>
          </cell>
          <cell r="G6306">
            <v>250.92</v>
          </cell>
        </row>
        <row r="6307">
          <cell r="B6307">
            <v>102969</v>
          </cell>
          <cell r="C6307" t="str">
            <v>COMPRESSOR DE AR, VAZAO DE 10 PCM, RESERVATORIO 100 L, PRESSAO DE TRABALHO ENTRE 6,9 E 9,7 BAR, POTENCIA 2 HP, TENSAO 110/220 V - MATERIAIS NA OPERAÇÃO. AF_05/2023</v>
          </cell>
          <cell r="D6307" t="str">
            <v>H</v>
          </cell>
          <cell r="E6307">
            <v>0.13</v>
          </cell>
          <cell r="F6307">
            <v>0</v>
          </cell>
          <cell r="G6307">
            <v>0.13</v>
          </cell>
        </row>
        <row r="6308">
          <cell r="B6308">
            <v>102972</v>
          </cell>
          <cell r="C6308" t="str">
            <v>PERFURATRIZ ROTATIVA SOBRE ESTEIRA, TORQUE MAXIMO 2500 KGM, POTENCIA 110 HP, MOTOR DIESEL - DEPRECIAÇÃO. AF_05/2017</v>
          </cell>
          <cell r="D6308" t="str">
            <v>H</v>
          </cell>
          <cell r="E6308">
            <v>103.39</v>
          </cell>
          <cell r="F6308">
            <v>0</v>
          </cell>
          <cell r="G6308">
            <v>103.39</v>
          </cell>
        </row>
        <row r="6309">
          <cell r="B6309">
            <v>102973</v>
          </cell>
          <cell r="C6309" t="str">
            <v>PERFURATRIZ ROTATIVA SOBRE ESTEIRA, TORQUE MAXIMO 2500 KGM, POTENCIA 110 HP, MOTOR DIESEL - JUROS. AF_05/2017</v>
          </cell>
          <cell r="D6309" t="str">
            <v>H</v>
          </cell>
          <cell r="E6309">
            <v>28.71</v>
          </cell>
          <cell r="F6309">
            <v>0</v>
          </cell>
          <cell r="G6309">
            <v>28.71</v>
          </cell>
        </row>
        <row r="6310">
          <cell r="B6310">
            <v>102974</v>
          </cell>
          <cell r="C6310" t="str">
            <v>PERFURATRIZ ROTATIVA SOBRE ESTEIRA, TORQUE MAXIMO 2500 KGM, POTENCIA 110 HP, MOTOR DIESEL - MANUTENÇÃO. AF_05/2017</v>
          </cell>
          <cell r="D6310" t="str">
            <v>H</v>
          </cell>
          <cell r="E6310">
            <v>96.99</v>
          </cell>
          <cell r="F6310">
            <v>0</v>
          </cell>
          <cell r="G6310">
            <v>96.99</v>
          </cell>
        </row>
        <row r="6311">
          <cell r="B6311">
            <v>102975</v>
          </cell>
          <cell r="C6311" t="str">
            <v>PERFURATRIZ ROTATIVA SOBRE ESTEIRA, TORQUE MAXIMO 2500 KGM, POTENCIA 110 HP, MOTOR DIESEL - CHI DIURNO. AF_05/2017</v>
          </cell>
          <cell r="D6311" t="str">
            <v>CHI</v>
          </cell>
          <cell r="E6311">
            <v>168.21</v>
          </cell>
          <cell r="F6311">
            <v>31.24</v>
          </cell>
          <cell r="G6311">
            <v>136.97</v>
          </cell>
        </row>
        <row r="6312">
          <cell r="B6312">
            <v>102976</v>
          </cell>
          <cell r="C6312" t="str">
            <v>PERFURATRIZ ROTATIVA SOBRE ESTEIRA, TORQUE MAXIMO 2500 KGM, POTENCIA 110 HP, MOTOR DIESEL- CHP DIURNO. AF_05/2017</v>
          </cell>
          <cell r="D6312" t="str">
            <v>CHP</v>
          </cell>
          <cell r="E6312">
            <v>316.92</v>
          </cell>
          <cell r="F6312">
            <v>31.25</v>
          </cell>
          <cell r="G6312">
            <v>285.67</v>
          </cell>
        </row>
        <row r="6313">
          <cell r="B6313">
            <v>102985</v>
          </cell>
          <cell r="C6313" t="str">
            <v>MÁQUINA DEMARCADORA DE FAIXA DE TRÁFEGO À FRIO, TRAÇÃO MANUAL, 4 CV, PRESSÃO MAX 3300 PSI, TANQUE 20 L - MATERIAIS NA OPERAÇÃO. AF_06/2021</v>
          </cell>
          <cell r="D6313" t="str">
            <v>H</v>
          </cell>
          <cell r="E6313">
            <v>15.75</v>
          </cell>
          <cell r="F6313">
            <v>0</v>
          </cell>
          <cell r="G6313">
            <v>15.75</v>
          </cell>
        </row>
        <row r="6314">
          <cell r="B6314">
            <v>102988</v>
          </cell>
          <cell r="C6314" t="str">
            <v>RECOMPOSIÇÃO DE PAVIMENTO EM PISO INTERTRAVADO, COM REAPROVEITAMENTO DOS BLOCOS INTERTRAVADOS, PARA FECHAMENTO DE VALAS - INCLUSO RETIRADA E COLOCAÇÃO DO MATERIAL. AF_12/2020</v>
          </cell>
          <cell r="D6314" t="str">
            <v>M2</v>
          </cell>
          <cell r="E6314">
            <v>54.95</v>
          </cell>
          <cell r="F6314">
            <v>35.12</v>
          </cell>
          <cell r="G6314">
            <v>19.83</v>
          </cell>
        </row>
        <row r="6315">
          <cell r="B6315">
            <v>102989</v>
          </cell>
          <cell r="C6315" t="str">
            <v>CANALETA MEIA CANA PRÉ-MOLDADA DE CONCRETO (D = 20 CM) - FORNECIMENTO E INSTALAÇÃO. AF_08/2021</v>
          </cell>
          <cell r="D6315" t="str">
            <v>M</v>
          </cell>
          <cell r="E6315">
            <v>36.98</v>
          </cell>
          <cell r="F6315">
            <v>8.56</v>
          </cell>
          <cell r="G6315">
            <v>28.42</v>
          </cell>
        </row>
        <row r="6316">
          <cell r="B6316">
            <v>102990</v>
          </cell>
          <cell r="C6316" t="str">
            <v>CANALETA MEIA CANA PRÉ-MOLDADA DE CONCRETO (D = 30 CM) - FORNECIMENTO E INSTALAÇÃO. AF_08/2021</v>
          </cell>
          <cell r="D6316" t="str">
            <v>M</v>
          </cell>
          <cell r="E6316">
            <v>44.97</v>
          </cell>
          <cell r="F6316">
            <v>10.12</v>
          </cell>
          <cell r="G6316">
            <v>34.85</v>
          </cell>
        </row>
        <row r="6317">
          <cell r="B6317">
            <v>102991</v>
          </cell>
          <cell r="C6317" t="str">
            <v>CANALETA MEIA CANA PRÉ-MOLDADA DE CONCRETO (D = 40 CM) - FORNECIMENTO E INSTALAÇÃO. AF_08/2021</v>
          </cell>
          <cell r="D6317" t="str">
            <v>M</v>
          </cell>
          <cell r="E6317">
            <v>58.24</v>
          </cell>
          <cell r="F6317">
            <v>12.79</v>
          </cell>
          <cell r="G6317">
            <v>45.45</v>
          </cell>
        </row>
        <row r="6318">
          <cell r="B6318">
            <v>102992</v>
          </cell>
          <cell r="C6318" t="str">
            <v>CANALETA MEIA CANA PRÉ-MOLDADA DE CONCRETO (D = 50 CM) - FORNECIMENTO E INSTALAÇÃO. AF_08/2021</v>
          </cell>
          <cell r="D6318" t="str">
            <v>M</v>
          </cell>
          <cell r="E6318">
            <v>85.57</v>
          </cell>
          <cell r="F6318">
            <v>14.42</v>
          </cell>
          <cell r="G6318">
            <v>71.15</v>
          </cell>
        </row>
        <row r="6319">
          <cell r="B6319">
            <v>102993</v>
          </cell>
          <cell r="C6319" t="str">
            <v>CANALETA MEIA CANA PRÉ-MOLDADA DE CONCRETO (D = 60 CM) - FORNECIMENTO E INSTALAÇÃO. AF_08/2021</v>
          </cell>
          <cell r="D6319" t="str">
            <v>M</v>
          </cell>
          <cell r="E6319">
            <v>111.43</v>
          </cell>
          <cell r="F6319">
            <v>19.26</v>
          </cell>
          <cell r="G6319">
            <v>92.17</v>
          </cell>
        </row>
        <row r="6320">
          <cell r="B6320">
            <v>102994</v>
          </cell>
          <cell r="C6320" t="str">
            <v>CANALETA MEIA CANA PRÉ-MOLDADA DE CONCRETO (D = 80 CM) - FORNECIMENTO E INSTALAÇÃO. AF_08/2021</v>
          </cell>
          <cell r="D6320" t="str">
            <v>M</v>
          </cell>
          <cell r="E6320">
            <v>189.75</v>
          </cell>
          <cell r="F6320">
            <v>22.66</v>
          </cell>
          <cell r="G6320">
            <v>167.09</v>
          </cell>
        </row>
        <row r="6321">
          <cell r="B6321">
            <v>102995</v>
          </cell>
          <cell r="C6321" t="str">
            <v>EXECUÇÃO DE CANALETA DE CONCRETO MOLDADO IN LOCO, ESPESSURA DE 0,07 M, GEOMETRIA TRAPEZOIDAL (DIMENSÕES INTERNAS: B=0,6 M; B=0,147 M; H=0,2 M). AF_08/2021</v>
          </cell>
          <cell r="D6321" t="str">
            <v>M</v>
          </cell>
          <cell r="E6321">
            <v>55.34</v>
          </cell>
          <cell r="F6321">
            <v>16.66</v>
          </cell>
          <cell r="G6321">
            <v>38.68</v>
          </cell>
        </row>
        <row r="6322">
          <cell r="B6322">
            <v>102996</v>
          </cell>
          <cell r="C6322" t="str">
            <v>EXECUÇÃO DE CANALETA DE CONCRETO MOLDADO IN LOCO, ESPESSURA DE 0,07 M, GEOMETRIA TRAPEZOIDAL (DIMENSÕES INTERNAS: B=0,9 M; B=0,246 M; H=0,3 M). AF_08/2021</v>
          </cell>
          <cell r="D6322" t="str">
            <v>M</v>
          </cell>
          <cell r="E6322">
            <v>78.35</v>
          </cell>
          <cell r="F6322">
            <v>23.25</v>
          </cell>
          <cell r="G6322">
            <v>55.1</v>
          </cell>
        </row>
        <row r="6323">
          <cell r="B6323">
            <v>102997</v>
          </cell>
          <cell r="C6323" t="str">
            <v>EXECUÇÃO DE CANALETA DE CONCRETO MOLDADO IN LOCO, ESPESSURA DE 0,08 M, GEOMETRIA TRAPEZOIDAL (DIMENSÕES INTERNAS: B=1M; B=0,5 M; H=0,25 M). AF_08/2021</v>
          </cell>
          <cell r="D6323" t="str">
            <v>M</v>
          </cell>
          <cell r="E6323">
            <v>104.86</v>
          </cell>
          <cell r="F6323">
            <v>28.68</v>
          </cell>
          <cell r="G6323">
            <v>76.18</v>
          </cell>
        </row>
        <row r="6324">
          <cell r="B6324">
            <v>102998</v>
          </cell>
          <cell r="C6324" t="str">
            <v>EXECUÇÃO DE CANALETA DE CONCRETO MOLDADO IN LOCO, ESPESSURA DE 0,08 M, GEOMETRIA TRAPEZOIDAL (DIMENSÕES INTERNAS: B=1,074 M; B=0,534 M; H=0,27 M). AF_08/2021</v>
          </cell>
          <cell r="D6324" t="str">
            <v>M</v>
          </cell>
          <cell r="E6324">
            <v>99.97</v>
          </cell>
          <cell r="F6324">
            <v>28.14</v>
          </cell>
          <cell r="G6324">
            <v>71.83</v>
          </cell>
        </row>
        <row r="6325">
          <cell r="B6325">
            <v>102999</v>
          </cell>
          <cell r="C6325" t="str">
            <v>EXECUÇÃO DE CANALETA DE CONCRETO MOLDADO IN LOCO, ESPESSURA DE 0,08 M, GEOMETRIA TRAPEZOIDAL (DIMENSÕES INTERNAS: B=1,4 M; B=0,7 M; H=0,35 M). AF_08/2021</v>
          </cell>
          <cell r="D6325" t="str">
            <v>M</v>
          </cell>
          <cell r="E6325">
            <v>126.56</v>
          </cell>
          <cell r="F6325">
            <v>35.45</v>
          </cell>
          <cell r="G6325">
            <v>91.11</v>
          </cell>
        </row>
        <row r="6326">
          <cell r="B6326">
            <v>103000</v>
          </cell>
          <cell r="C6326" t="str">
            <v>EXECUÇÃO DE CANALETA DE CONCRETO MOLDADO IN LOCO, ESPESSURA DE 0,08 M, GEOMETRIA TRAPEZOIDAL (DIMENSÕES INTERNAS: B=1,474 M; B=0,934 M; H=0,27 M). AF_08/2021</v>
          </cell>
          <cell r="D6326" t="str">
            <v>M</v>
          </cell>
          <cell r="E6326">
            <v>127.09</v>
          </cell>
          <cell r="F6326">
            <v>35.59</v>
          </cell>
          <cell r="G6326">
            <v>91.5</v>
          </cell>
        </row>
        <row r="6327">
          <cell r="B6327">
            <v>103001</v>
          </cell>
          <cell r="C6327" t="str">
            <v>GRELHA DE FERRO FUNDIDO SIMPLES COM REQUADRO, 150 X 1000 MM, ASSENTADA COM ARGAMASSA 1 : 3 CIMENTO: AREIA - FORNECIMENTO E INSTALAÇÃO. AF_08/2021</v>
          </cell>
          <cell r="D6327" t="str">
            <v>UN</v>
          </cell>
          <cell r="E6327">
            <v>207.54</v>
          </cell>
          <cell r="F6327">
            <v>16.6</v>
          </cell>
          <cell r="G6327">
            <v>190.94</v>
          </cell>
        </row>
        <row r="6328">
          <cell r="B6328">
            <v>103002</v>
          </cell>
          <cell r="C6328" t="str">
            <v>GRELHA DE FERRO FUNDIDO SIMPLES COM REQUADRO, 200 X 1000 MM, ASSENTADA COM ARGAMASSA 1 : 3 CIMENTO: AREIA - FORNECIMENTO E INSTALAÇÃO. AF_08/2021</v>
          </cell>
          <cell r="D6328" t="str">
            <v>UN</v>
          </cell>
          <cell r="E6328">
            <v>257.97</v>
          </cell>
          <cell r="F6328">
            <v>17.31</v>
          </cell>
          <cell r="G6328">
            <v>240.66</v>
          </cell>
        </row>
        <row r="6329">
          <cell r="B6329">
            <v>103003</v>
          </cell>
          <cell r="C6329" t="str">
            <v>GRELHA DE FERRO FUNDIDO SIMPLES COM REQUADRO, 300 X 1000 MM, ASSENTADA COM ARGAMASSA 1 : 3 CIMENTO: AREIA - FORNECIMENTO E INSTALAÇÃO. AF_08/2021</v>
          </cell>
          <cell r="D6329" t="str">
            <v>UN</v>
          </cell>
          <cell r="E6329">
            <v>358.91</v>
          </cell>
          <cell r="F6329">
            <v>18.74</v>
          </cell>
          <cell r="G6329">
            <v>340.17</v>
          </cell>
        </row>
        <row r="6330">
          <cell r="B6330">
            <v>103005</v>
          </cell>
          <cell r="C6330" t="str">
            <v>CAIXA COM GRELHA RETANGULAR DE FERRO FUNDIDO, EM ALVENARIA COM TIJOLOS CERÂMICOS MACIÇOS, DIMENSÕES INTERNAS: 0,15 X 1,00 X 0,3 M. AF_08/2021</v>
          </cell>
          <cell r="D6330" t="str">
            <v>UN</v>
          </cell>
          <cell r="E6330">
            <v>555.92</v>
          </cell>
          <cell r="F6330">
            <v>140.7</v>
          </cell>
          <cell r="G6330">
            <v>415.22</v>
          </cell>
        </row>
        <row r="6331">
          <cell r="B6331">
            <v>103006</v>
          </cell>
          <cell r="C6331" t="str">
            <v>CAIXA COM GRELHA RETANGULAR DE FERRO FUNDIDO, EM ALVENARIA COM TIJOLOS CERÂMICOS MACIÇOS, DIMENSÕES INTERNAS: 0,20 X 1,00 X 0,4 M. AF_08/2021</v>
          </cell>
          <cell r="D6331" t="str">
            <v>UN</v>
          </cell>
          <cell r="E6331">
            <v>764.36</v>
          </cell>
          <cell r="F6331">
            <v>193.84</v>
          </cell>
          <cell r="G6331">
            <v>570.52</v>
          </cell>
        </row>
        <row r="6332">
          <cell r="B6332">
            <v>103007</v>
          </cell>
          <cell r="C6332" t="str">
            <v>CAIXA COM GRELHA RETANGULAR DE FERRO FUNDIDO, EM ALVENARIA COM TIJOLOS CERÂMICOS MACIÇOS, DIMENSÕES INTERNAS: 0,30 X 1,00 X 0,5 M. AF_08/2021</v>
          </cell>
          <cell r="D6332" t="str">
            <v>UN</v>
          </cell>
          <cell r="E6332">
            <v>1008.83</v>
          </cell>
          <cell r="F6332">
            <v>246.66</v>
          </cell>
          <cell r="G6332">
            <v>762.17</v>
          </cell>
        </row>
        <row r="6333">
          <cell r="B6333">
            <v>103008</v>
          </cell>
          <cell r="C6333" t="str">
            <v>VÁLVULA DE RETENÇÃO HORIZONTAL, DE BRONZE, ROSCÁVEL, 1/2" - FORNECIMENTO E INSTALAÇÃO. AF_08/2021</v>
          </cell>
          <cell r="D6333" t="str">
            <v>UN</v>
          </cell>
          <cell r="E6333">
            <v>111.79</v>
          </cell>
          <cell r="F6333">
            <v>2.72</v>
          </cell>
          <cell r="G6333">
            <v>109.07</v>
          </cell>
        </row>
        <row r="6334">
          <cell r="B6334">
            <v>103009</v>
          </cell>
          <cell r="C6334" t="str">
            <v>VÁLVULA DE RETENÇÃO VERTICAL, DE BRONZE, ROSCÁVEL, 2 1/2" - FORNECIMENTO E INSTALAÇÃO. AF_08/2021</v>
          </cell>
          <cell r="D6334" t="str">
            <v>UN</v>
          </cell>
          <cell r="E6334">
            <v>393.13</v>
          </cell>
          <cell r="F6334">
            <v>17.26</v>
          </cell>
          <cell r="G6334">
            <v>375.87</v>
          </cell>
        </row>
        <row r="6335">
          <cell r="B6335">
            <v>103010</v>
          </cell>
          <cell r="C6335" t="str">
            <v>VÁLVULA DE RETENÇÃO, DE BRONZE, PÉ COM CRIVOS, ROSCÁVEL, 3/4" - FORNECIMENTO E INSTALAÇÃO. AF_08/2021</v>
          </cell>
          <cell r="D6335" t="str">
            <v>UN</v>
          </cell>
          <cell r="E6335">
            <v>84.77</v>
          </cell>
          <cell r="F6335">
            <v>2.08</v>
          </cell>
          <cell r="G6335">
            <v>82.69</v>
          </cell>
        </row>
        <row r="6336">
          <cell r="B6336">
            <v>103011</v>
          </cell>
          <cell r="C6336" t="str">
            <v>VÁLVULA DE RETENÇÃO, DE BRONZE, PÉ COM CRIVOS, ROSCÁVEL, 1" - FORNECIMENTO E INSTALAÇÃO. AF_08/2021</v>
          </cell>
          <cell r="D6336" t="str">
            <v>UN</v>
          </cell>
          <cell r="E6336">
            <v>94.39</v>
          </cell>
          <cell r="F6336">
            <v>2.8</v>
          </cell>
          <cell r="G6336">
            <v>91.59</v>
          </cell>
        </row>
        <row r="6337">
          <cell r="B6337">
            <v>103012</v>
          </cell>
          <cell r="C6337" t="str">
            <v>VÁLVULA DE RETENÇÃO, DE BRONZE, PÉ COM CRIVOS, ROSCÁVEL, 1 1/4" - FORNECIMENTO E INSTALAÇÃO. AF_08/2021</v>
          </cell>
          <cell r="D6337" t="str">
            <v>UN</v>
          </cell>
          <cell r="E6337">
            <v>148.99</v>
          </cell>
          <cell r="F6337">
            <v>3.81</v>
          </cell>
          <cell r="G6337">
            <v>145.18</v>
          </cell>
        </row>
        <row r="6338">
          <cell r="B6338">
            <v>103013</v>
          </cell>
          <cell r="C6338" t="str">
            <v>VÁLVULA DE RETENÇÃO, DE BRONZE, PÉ COM CRIVOS, ROSCÁVEL, 1 1/2" - FORNECIMENTO E INSTALAÇÃO. AF_08/2021</v>
          </cell>
          <cell r="D6338" t="str">
            <v>UN</v>
          </cell>
          <cell r="E6338">
            <v>160.17</v>
          </cell>
          <cell r="F6338">
            <v>5</v>
          </cell>
          <cell r="G6338">
            <v>155.17</v>
          </cell>
        </row>
        <row r="6339">
          <cell r="B6339">
            <v>103014</v>
          </cell>
          <cell r="C6339" t="str">
            <v>VÁLVULA DE RETENÇÃO, DE BRONZE, PÉ COM CRIVOS, ROSCÁVEL, 2" - FORNECIMENTO E INSTALAÇÃO. AF_08/2021</v>
          </cell>
          <cell r="D6339" t="str">
            <v>UN</v>
          </cell>
          <cell r="E6339">
            <v>241.16</v>
          </cell>
          <cell r="F6339">
            <v>6.44</v>
          </cell>
          <cell r="G6339">
            <v>234.72</v>
          </cell>
        </row>
        <row r="6340">
          <cell r="B6340">
            <v>103015</v>
          </cell>
          <cell r="C6340" t="str">
            <v>VÁLVULA DE RETENÇÃO, DE BRONZE, PÉ COM CRIVOS, ROSCÁVEL, 2 1/2" - FORNECIMENTO E INSTALAÇÃO. AF_08/2021</v>
          </cell>
          <cell r="D6340" t="str">
            <v>UN</v>
          </cell>
          <cell r="E6340">
            <v>427.12</v>
          </cell>
          <cell r="F6340">
            <v>8.63</v>
          </cell>
          <cell r="G6340">
            <v>418.49</v>
          </cell>
        </row>
        <row r="6341">
          <cell r="B6341">
            <v>103016</v>
          </cell>
          <cell r="C6341" t="str">
            <v>VÁLVULA DE RETENÇÃO, DE BRONZE, PÉ COM CRIVOS, ROSCÁVEL, 3" - FORNECIMENTO E INSTALAÇÃO. AF_08/2021</v>
          </cell>
          <cell r="D6341" t="str">
            <v>UN</v>
          </cell>
          <cell r="E6341">
            <v>584.18</v>
          </cell>
          <cell r="F6341">
            <v>10.81</v>
          </cell>
          <cell r="G6341">
            <v>573.37</v>
          </cell>
        </row>
        <row r="6342">
          <cell r="B6342">
            <v>103017</v>
          </cell>
          <cell r="C6342" t="str">
            <v>VÁLVULA DE RETENÇÃO, DE BRONZE, PÉ COM CRIVOS, ROSCÁVEL, 4" - FORNECIMENTO E INSTALAÇÃO. AF_08/2021</v>
          </cell>
          <cell r="D6342" t="str">
            <v>UN</v>
          </cell>
          <cell r="E6342">
            <v>1021.14</v>
          </cell>
          <cell r="F6342">
            <v>13.68</v>
          </cell>
          <cell r="G6342">
            <v>1007.46</v>
          </cell>
        </row>
        <row r="6343">
          <cell r="B6343">
            <v>103018</v>
          </cell>
          <cell r="C6343" t="str">
            <v>VÁLVULA DE DESCARGA METÁLICA, BASE 1 1/4", ACABAMENTO METALICO CROMADO - FORNECIMENTO E INSTALAÇÃO. AF_08/2021</v>
          </cell>
          <cell r="D6343" t="str">
            <v>UN</v>
          </cell>
          <cell r="E6343">
            <v>345.7</v>
          </cell>
          <cell r="F6343">
            <v>30.46</v>
          </cell>
          <cell r="G6343">
            <v>315.24</v>
          </cell>
        </row>
        <row r="6344">
          <cell r="B6344">
            <v>103019</v>
          </cell>
          <cell r="C6344" t="str">
            <v>REGISTRO OU VÁLVULA GLOBO ANGULAR EM LATÃO, PARA HIDRANTES EM INSTALAÇÃO PREDIAL DE INCÊNDIO, 45 GRAUS, 2 1/2" - FORNECIMENTO E INSTALAÇÃO. AF_08/2021</v>
          </cell>
          <cell r="D6344" t="str">
            <v>UN</v>
          </cell>
          <cell r="E6344">
            <v>187.69</v>
          </cell>
          <cell r="F6344">
            <v>17.25</v>
          </cell>
          <cell r="G6344">
            <v>170.44</v>
          </cell>
        </row>
        <row r="6345">
          <cell r="B6345">
            <v>103029</v>
          </cell>
          <cell r="C6345" t="str">
            <v>REGISTRO OU REGULADOR DE GÁS DE COZINHA - FORNECIMENTO E INSTALAÇÃO. AF_08/2021</v>
          </cell>
          <cell r="D6345" t="str">
            <v>UN</v>
          </cell>
          <cell r="E6345">
            <v>56.89</v>
          </cell>
          <cell r="F6345">
            <v>4.17</v>
          </cell>
          <cell r="G6345">
            <v>52.72</v>
          </cell>
        </row>
        <row r="6346">
          <cell r="B6346">
            <v>103036</v>
          </cell>
          <cell r="C6346" t="str">
            <v>REGISTRO DE ESFERA, PVC, ROSCÁVEL, COM VOLANTE, 1/2" - FORNECIMENTO E INSTALAÇÃO. AF_08/2021</v>
          </cell>
          <cell r="D6346" t="str">
            <v>UN</v>
          </cell>
          <cell r="E6346">
            <v>31.13</v>
          </cell>
          <cell r="F6346">
            <v>2.72</v>
          </cell>
          <cell r="G6346">
            <v>28.41</v>
          </cell>
        </row>
        <row r="6347">
          <cell r="B6347">
            <v>103037</v>
          </cell>
          <cell r="C6347" t="str">
            <v>REGISTRO DE ESFERA, PVC, ROSCÁVEL, COM VOLANTE, 1" - FORNECIMENTO E INSTALAÇÃO. AF_08/2021</v>
          </cell>
          <cell r="D6347" t="str">
            <v>UN</v>
          </cell>
          <cell r="E6347">
            <v>61.21</v>
          </cell>
          <cell r="F6347">
            <v>5.63</v>
          </cell>
          <cell r="G6347">
            <v>55.58</v>
          </cell>
        </row>
        <row r="6348">
          <cell r="B6348">
            <v>103038</v>
          </cell>
          <cell r="C6348" t="str">
            <v>REGISTRO DE ESFERA, PVC, ROSCÁVEL, COM VOLANTE, 1 1/4" - FORNECIMENTO E INSTALAÇÃO. AF_08/2021</v>
          </cell>
          <cell r="D6348" t="str">
            <v>UN</v>
          </cell>
          <cell r="E6348">
            <v>81.91</v>
          </cell>
          <cell r="F6348">
            <v>7.66</v>
          </cell>
          <cell r="G6348">
            <v>74.25</v>
          </cell>
        </row>
        <row r="6349">
          <cell r="B6349">
            <v>103039</v>
          </cell>
          <cell r="C6349" t="str">
            <v>REGISTRO DE ESFERA, PVC, ROSCÁVEL, COM VOLANTE, 1 1/2" - FORNECIMENTO E INSTALAÇÃO. AF_08/2021</v>
          </cell>
          <cell r="D6349" t="str">
            <v>UN</v>
          </cell>
          <cell r="E6349">
            <v>88.52</v>
          </cell>
          <cell r="F6349">
            <v>9.98</v>
          </cell>
          <cell r="G6349">
            <v>78.54</v>
          </cell>
        </row>
        <row r="6350">
          <cell r="B6350">
            <v>103040</v>
          </cell>
          <cell r="C6350" t="str">
            <v>REGISTRO DE ESFERA, PVC, ROSCÁVEL, COM VOLANTE, 2" - FORNECIMENTO E INSTALAÇÃO. AF_08/2021</v>
          </cell>
          <cell r="D6350" t="str">
            <v>UN</v>
          </cell>
          <cell r="E6350">
            <v>132.32</v>
          </cell>
          <cell r="F6350">
            <v>12.89</v>
          </cell>
          <cell r="G6350">
            <v>119.43</v>
          </cell>
        </row>
        <row r="6351">
          <cell r="B6351">
            <v>103041</v>
          </cell>
          <cell r="C6351" t="str">
            <v>REGISTRO DE ESFERA, PVC, ROSCÁVEL, COM BORBOLETA, 1/2" - FORNECIMENTO E INSTALAÇÃO. AF_08/2021</v>
          </cell>
          <cell r="D6351" t="str">
            <v>UN</v>
          </cell>
          <cell r="E6351">
            <v>25.77</v>
          </cell>
          <cell r="F6351">
            <v>2.72</v>
          </cell>
          <cell r="G6351">
            <v>23.05</v>
          </cell>
        </row>
        <row r="6352">
          <cell r="B6352">
            <v>103042</v>
          </cell>
          <cell r="C6352" t="str">
            <v>REGISTRO DE ESFERA, PVC, ROSCÁVEL, COM BORBOLETA, 3/4" - FORNECIMENTO E INSTALAÇÃO. AF_08/2021</v>
          </cell>
          <cell r="D6352" t="str">
            <v>UN</v>
          </cell>
          <cell r="E6352">
            <v>31.56</v>
          </cell>
          <cell r="F6352">
            <v>4.17</v>
          </cell>
          <cell r="G6352">
            <v>27.39</v>
          </cell>
        </row>
        <row r="6353">
          <cell r="B6353">
            <v>103043</v>
          </cell>
          <cell r="C6353" t="str">
            <v>REGISTRO DE ESFERA, PVC, ROSCÁVEL, COM CABEÇA QUADRADA, 1/2" - FORNECIMENTO E INSTALAÇÃO. AF_08/2021</v>
          </cell>
          <cell r="D6353" t="str">
            <v>UN</v>
          </cell>
          <cell r="E6353">
            <v>29.92</v>
          </cell>
          <cell r="F6353">
            <v>2.72</v>
          </cell>
          <cell r="G6353">
            <v>27.2</v>
          </cell>
        </row>
        <row r="6354">
          <cell r="B6354">
            <v>103044</v>
          </cell>
          <cell r="C6354" t="str">
            <v>REGISTRO DE ESFERA, PVC, ROSCÁVEL, COM CABEÇA QUADRADA, 3/4" - FORNECIMENTO E INSTALAÇÃO. AF_08/2021</v>
          </cell>
          <cell r="D6354" t="str">
            <v>UN</v>
          </cell>
          <cell r="E6354">
            <v>40.19</v>
          </cell>
          <cell r="F6354">
            <v>4.17</v>
          </cell>
          <cell r="G6354">
            <v>36.02</v>
          </cell>
        </row>
        <row r="6355">
          <cell r="B6355">
            <v>103045</v>
          </cell>
          <cell r="C6355" t="str">
            <v>REGISTRO DE PRESSÃO, PVC, ROSCÁVEL, VOLANTE SIMPLES, 1/2" - FORNECIMENTO E INSTALAÇÃO. AF_08/2021</v>
          </cell>
          <cell r="D6355" t="str">
            <v>UN</v>
          </cell>
          <cell r="E6355">
            <v>12.15</v>
          </cell>
          <cell r="F6355">
            <v>2.72</v>
          </cell>
          <cell r="G6355">
            <v>9.43</v>
          </cell>
        </row>
        <row r="6356">
          <cell r="B6356">
            <v>103046</v>
          </cell>
          <cell r="C6356" t="str">
            <v>REGISTRO DE PRESSÃO, PVC, ROSCÁVEL, VOLANTE SIMPLES, 3/4" - FORNECIMENTO E INSTALAÇÃO. AF_08/2021</v>
          </cell>
          <cell r="D6356" t="str">
            <v>UN</v>
          </cell>
          <cell r="E6356">
            <v>29.82</v>
          </cell>
          <cell r="F6356">
            <v>4.17</v>
          </cell>
          <cell r="G6356">
            <v>25.65</v>
          </cell>
        </row>
        <row r="6357">
          <cell r="B6357">
            <v>103047</v>
          </cell>
          <cell r="C6357" t="str">
            <v>REGISTRO DE ESFERA, PVC, SOLDÁVEL, COM VOLANTE, DN 20 MM - FORNECIMENTO E INSTALAÇÃO. AF_08/2021</v>
          </cell>
          <cell r="D6357" t="str">
            <v>UN</v>
          </cell>
          <cell r="E6357">
            <v>31.47</v>
          </cell>
          <cell r="F6357">
            <v>3.25</v>
          </cell>
          <cell r="G6357">
            <v>28.22</v>
          </cell>
        </row>
        <row r="6358">
          <cell r="B6358">
            <v>103048</v>
          </cell>
          <cell r="C6358" t="str">
            <v>REGISTRO DE PRESSÃO, PVC, SOLDÁVEL, VOLANTE SIMPLES, DN 20 MM - FORNECIMENTO E INSTALAÇÃO. AF_08/2021</v>
          </cell>
          <cell r="D6358" t="str">
            <v>UN</v>
          </cell>
          <cell r="E6358">
            <v>23.24</v>
          </cell>
          <cell r="F6358">
            <v>3.25</v>
          </cell>
          <cell r="G6358">
            <v>19.99</v>
          </cell>
        </row>
        <row r="6359">
          <cell r="B6359">
            <v>103049</v>
          </cell>
          <cell r="C6359" t="str">
            <v>REGISTRO DE PRESSÃO, PVC, SOLDÁVEL, VOLANTE SIMPLES, DN 25 MM - FORNECIMENTO E INSTALAÇÃO. AF_08/2021</v>
          </cell>
          <cell r="D6359" t="str">
            <v>UN</v>
          </cell>
          <cell r="E6359">
            <v>25.39</v>
          </cell>
          <cell r="F6359">
            <v>3</v>
          </cell>
          <cell r="G6359">
            <v>22.39</v>
          </cell>
        </row>
        <row r="6360">
          <cell r="B6360">
            <v>103050</v>
          </cell>
          <cell r="C6360" t="str">
            <v>SUBSTITUIÇÃO DE REGISTRO OU VÁLVULA, ROSCÁVEL, DN 20 MM. AF_08/2021</v>
          </cell>
          <cell r="D6360" t="str">
            <v>UN</v>
          </cell>
          <cell r="E6360">
            <v>25.14</v>
          </cell>
          <cell r="F6360">
            <v>14.81</v>
          </cell>
          <cell r="G6360">
            <v>10.33</v>
          </cell>
        </row>
        <row r="6361">
          <cell r="B6361">
            <v>103051</v>
          </cell>
          <cell r="C6361" t="str">
            <v>SUBSTITUIÇÃO DE REGISTRO OU VÁLVULA, ROSCÁVEL, DN 25 MM. AF_08/2021</v>
          </cell>
          <cell r="D6361" t="str">
            <v>UN</v>
          </cell>
          <cell r="E6361">
            <v>30.34</v>
          </cell>
          <cell r="F6361">
            <v>18.04</v>
          </cell>
          <cell r="G6361">
            <v>12.3</v>
          </cell>
        </row>
        <row r="6362">
          <cell r="B6362">
            <v>103052</v>
          </cell>
          <cell r="C6362" t="str">
            <v>SUBSTITUIÇÃO DE REGISTRO OU VÁLVULA, ROSCÁVEL, DN 32 MM. AF_08/2021</v>
          </cell>
          <cell r="D6362" t="str">
            <v>UN</v>
          </cell>
          <cell r="E6362">
            <v>41.09</v>
          </cell>
          <cell r="F6362">
            <v>22.37</v>
          </cell>
          <cell r="G6362">
            <v>18.72</v>
          </cell>
        </row>
        <row r="6363">
          <cell r="B6363">
            <v>103072</v>
          </cell>
          <cell r="C6363" t="str">
            <v>EXECUÇÃO DE RADIER, ESPESSURA DE 25 CM, FCK = 30 MPA, COM USO DE FORMAS EM MADEIRA SERRADA. AF_09/2021</v>
          </cell>
          <cell r="D6363" t="str">
            <v>M2</v>
          </cell>
          <cell r="E6363">
            <v>321.14</v>
          </cell>
          <cell r="F6363">
            <v>25.85</v>
          </cell>
          <cell r="G6363">
            <v>295.29</v>
          </cell>
        </row>
        <row r="6364">
          <cell r="B6364">
            <v>103073</v>
          </cell>
          <cell r="C6364" t="str">
            <v>EXECUÇÃO DE RADIER, ESPESSURA DE 30 CM, FCK = 30 MPA, COM USO DE FORMAS EM MADEIRA SERRADA. AF_09/2021</v>
          </cell>
          <cell r="D6364" t="str">
            <v>M2</v>
          </cell>
          <cell r="E6364">
            <v>387.8</v>
          </cell>
          <cell r="F6364">
            <v>28.43</v>
          </cell>
          <cell r="G6364">
            <v>359.37</v>
          </cell>
        </row>
        <row r="6365">
          <cell r="B6365">
            <v>103074</v>
          </cell>
          <cell r="C6365" t="str">
            <v>EXECUÇÃO DE PISO DE CONCRETO, SEM ACABAMENTO SUPERFICIAL, ESPESSURA DE 15 CM, FCK = 30 MPA, COM USO DE FORMAS EM MADEIRA SERRADA. AF_09/2021</v>
          </cell>
          <cell r="D6365" t="str">
            <v>M2</v>
          </cell>
          <cell r="E6365">
            <v>179.11</v>
          </cell>
          <cell r="F6365">
            <v>17.62</v>
          </cell>
          <cell r="G6365">
            <v>161.49</v>
          </cell>
        </row>
        <row r="6366">
          <cell r="B6366">
            <v>103075</v>
          </cell>
          <cell r="C6366" t="str">
            <v>EXECUÇÃO DE PISO DE CONCRETO, COM ACABAMENTO SUPERFICIAL, ESPESSURA DE 15 CM, FCK = 30 MPA, COM USO DE FORMAS EM MADEIRA SERRADA. AF_09/2021</v>
          </cell>
          <cell r="D6366" t="str">
            <v>M2</v>
          </cell>
          <cell r="E6366">
            <v>216.44</v>
          </cell>
          <cell r="F6366">
            <v>19.35</v>
          </cell>
          <cell r="G6366">
            <v>197.09</v>
          </cell>
        </row>
        <row r="6367">
          <cell r="B6367">
            <v>103076</v>
          </cell>
          <cell r="C6367" t="str">
            <v>EXECUÇÃO DE LAJE SOBRE SOLO, ESPESSURA DE 10 CM, FCK = 30 MPA, COM USO DE FORMAS EM MADEIRA SERRADA. AF_09/2021</v>
          </cell>
          <cell r="D6367" t="str">
            <v>M2</v>
          </cell>
          <cell r="E6367">
            <v>154.88</v>
          </cell>
          <cell r="F6367">
            <v>16.96</v>
          </cell>
          <cell r="G6367">
            <v>137.92</v>
          </cell>
        </row>
        <row r="6368">
          <cell r="B6368">
            <v>103077</v>
          </cell>
          <cell r="C6368" t="str">
            <v>EXECUÇÃO DE LAJE SOBRE SOLO, ESPESSURA DE 15 CM, FCK = 30 MPA, COM USO DE FORMAS EM MADEIRA SERRADA. AF_09/2021</v>
          </cell>
          <cell r="D6368" t="str">
            <v>M2</v>
          </cell>
          <cell r="E6368">
            <v>201.75</v>
          </cell>
          <cell r="F6368">
            <v>19.23</v>
          </cell>
          <cell r="G6368">
            <v>182.52</v>
          </cell>
        </row>
        <row r="6369">
          <cell r="B6369">
            <v>103078</v>
          </cell>
          <cell r="C6369" t="str">
            <v>EXECUÇÃO DE LAJE SOBRE SOLO, ESPESSURA DE 20 CM, FCK = 30 MPA, COM USO DE FORMAS EM MADEIRA SERRADA. AF_09/2021</v>
          </cell>
          <cell r="D6369" t="str">
            <v>M2</v>
          </cell>
          <cell r="E6369">
            <v>244.78</v>
          </cell>
          <cell r="F6369">
            <v>21.44</v>
          </cell>
          <cell r="G6369">
            <v>223.34</v>
          </cell>
        </row>
        <row r="6370">
          <cell r="B6370">
            <v>103079</v>
          </cell>
          <cell r="C6370" t="str">
            <v>EXECUÇÃO DE LAJE SOBRE SOLO, ESPESSURA DE 25 CM, FCK = 30 MPA, COM USO DE FORMAS EM MADEIRA SERRADA. AF_09/2021</v>
          </cell>
          <cell r="D6370" t="str">
            <v>M2</v>
          </cell>
          <cell r="E6370">
            <v>294.83</v>
          </cell>
          <cell r="F6370">
            <v>23.7</v>
          </cell>
          <cell r="G6370">
            <v>271.13</v>
          </cell>
        </row>
        <row r="6371">
          <cell r="B6371">
            <v>103080</v>
          </cell>
          <cell r="C6371" t="str">
            <v>EXECUÇÃO DE LAJE SOBRE SOLO, ESPESSURA DE 30 CM, FCK = 30 MPA, COM USO DE FORMAS EM MADEIRA SERRADA. AF_09/2021</v>
          </cell>
          <cell r="D6371" t="str">
            <v>M2</v>
          </cell>
          <cell r="E6371">
            <v>361.5</v>
          </cell>
          <cell r="F6371">
            <v>26.28</v>
          </cell>
          <cell r="G6371">
            <v>335.22</v>
          </cell>
        </row>
        <row r="6372">
          <cell r="B6372">
            <v>103088</v>
          </cell>
          <cell r="C6372" t="str">
            <v>ARMAÇÃO DE VERGA E CONTRAVERGA DE ALVENARIA ESTRUTURAL; DIÂMETRO DE 12,5 MM. AF_09/2021</v>
          </cell>
          <cell r="D6372" t="str">
            <v>KG</v>
          </cell>
          <cell r="E6372">
            <v>10.84</v>
          </cell>
          <cell r="F6372">
            <v>2.23</v>
          </cell>
          <cell r="G6372">
            <v>8.61</v>
          </cell>
        </row>
        <row r="6373">
          <cell r="B6373">
            <v>103089</v>
          </cell>
          <cell r="C6373" t="str">
            <v>ASSENTAMENTO DE TUBO DE FERRO FUNDIDO PARA REDE DE ÁGUA, DN 80 MM, JUNTA FLANGEADA (NÃO INCLUI O FORNECIMENTO). AF_09/2021</v>
          </cell>
          <cell r="D6373" t="str">
            <v>M</v>
          </cell>
          <cell r="E6373">
            <v>11.81</v>
          </cell>
          <cell r="F6373">
            <v>4.52</v>
          </cell>
          <cell r="G6373">
            <v>7.29</v>
          </cell>
        </row>
        <row r="6374">
          <cell r="B6374">
            <v>103090</v>
          </cell>
          <cell r="C6374" t="str">
            <v>ASSENTAMENTO DE TUBO DE FERRO FUNDIDO PARA REDE DE ÁGUA, DN 100 MM, JUNTA FLANGEADA (NÃO INCLUI O FORNECIMENTO). AF_09/2021</v>
          </cell>
          <cell r="D6374" t="str">
            <v>M</v>
          </cell>
          <cell r="E6374">
            <v>14.08</v>
          </cell>
          <cell r="F6374">
            <v>5.49</v>
          </cell>
          <cell r="G6374">
            <v>8.59</v>
          </cell>
        </row>
        <row r="6375">
          <cell r="B6375">
            <v>103091</v>
          </cell>
          <cell r="C6375" t="str">
            <v>ASSENTAMENTO DE TUBO DE FERRO FUNDIDO PARA REDE DE ÁGUA, DN 150 MM, JUNTA FLANGEADA (NÃO INCLUI O FORNECIMENTO). AF_09/2021</v>
          </cell>
          <cell r="D6375" t="str">
            <v>M</v>
          </cell>
          <cell r="E6375">
            <v>19.78</v>
          </cell>
          <cell r="F6375">
            <v>7.92</v>
          </cell>
          <cell r="G6375">
            <v>11.86</v>
          </cell>
        </row>
        <row r="6376">
          <cell r="B6376">
            <v>103092</v>
          </cell>
          <cell r="C6376" t="str">
            <v>ASSENTAMENTO DE TUBO DE FERRO FUNDIDO PARA REDE DE ÁGUA, DN 200 MM, JUNTA FLANGEADA (NÃO INCLUI O FORNECIMENTO). AF_09/2021</v>
          </cell>
          <cell r="D6376" t="str">
            <v>M</v>
          </cell>
          <cell r="E6376">
            <v>25.5</v>
          </cell>
          <cell r="F6376">
            <v>10.34</v>
          </cell>
          <cell r="G6376">
            <v>15.16</v>
          </cell>
        </row>
        <row r="6377">
          <cell r="B6377">
            <v>103093</v>
          </cell>
          <cell r="C6377" t="str">
            <v>ASSENTAMENTO DE TUBO DE FERRO FUNDIDO PARA REDE DE ÁGUA, DN 250 MM, JUNTA FLANGEADA (NÃO INCLUI O FORNECIMENTO). AF_09/2021</v>
          </cell>
          <cell r="D6377" t="str">
            <v>M</v>
          </cell>
          <cell r="E6377">
            <v>38.97</v>
          </cell>
          <cell r="F6377">
            <v>15.85</v>
          </cell>
          <cell r="G6377">
            <v>23.12</v>
          </cell>
        </row>
        <row r="6378">
          <cell r="B6378">
            <v>103094</v>
          </cell>
          <cell r="C6378" t="str">
            <v>ASSENTAMENTO DE TUBO DE FERRO FUNDIDO PARA REDE DE ÁGUA, DN 300 MM, JUNTA FLANGEADA (NÃO INCLUI O FORNECIMENTO). AF_09/2021</v>
          </cell>
          <cell r="D6378" t="str">
            <v>M</v>
          </cell>
          <cell r="E6378">
            <v>44.72</v>
          </cell>
          <cell r="F6378">
            <v>18.28</v>
          </cell>
          <cell r="G6378">
            <v>26.44</v>
          </cell>
        </row>
        <row r="6379">
          <cell r="B6379">
            <v>103095</v>
          </cell>
          <cell r="C6379" t="str">
            <v>ASSENTAMENTO DE TUBO DE FERRO FUNDIDO PARA REDE DE ÁGUA, DN 350 MM, JUNTA FLANGEADA (NÃO INCLUI O FORNECIMENTO). AF_09/2021</v>
          </cell>
          <cell r="D6379" t="str">
            <v>M</v>
          </cell>
          <cell r="E6379">
            <v>58.19</v>
          </cell>
          <cell r="F6379">
            <v>23.78</v>
          </cell>
          <cell r="G6379">
            <v>34.41</v>
          </cell>
        </row>
        <row r="6380">
          <cell r="B6380">
            <v>103096</v>
          </cell>
          <cell r="C6380" t="str">
            <v>ASSENTAMENTO DE TUBO DE FERRO FUNDIDO PARA REDE DE ÁGUA, DN 400 MM, JUNTA FLANGEADA (NÃO INCLUI O FORNECIMENTO). AF_09/2021</v>
          </cell>
          <cell r="D6380" t="str">
            <v>M</v>
          </cell>
          <cell r="E6380">
            <v>63.91</v>
          </cell>
          <cell r="F6380">
            <v>26.22</v>
          </cell>
          <cell r="G6380">
            <v>37.69</v>
          </cell>
        </row>
        <row r="6381">
          <cell r="B6381">
            <v>103097</v>
          </cell>
          <cell r="C6381" t="str">
            <v>ASSENTAMENTO DE TUBO DE FERRO FUNDIDO PARA REDE DE ÁGUA, DN 450 MM, JUNTA FLANGEADA (NÃO INCLUI O FORNECIMENTO). AF_09/2021</v>
          </cell>
          <cell r="D6381" t="str">
            <v>M</v>
          </cell>
          <cell r="E6381">
            <v>77.38</v>
          </cell>
          <cell r="F6381">
            <v>31.73</v>
          </cell>
          <cell r="G6381">
            <v>45.65</v>
          </cell>
        </row>
        <row r="6382">
          <cell r="B6382">
            <v>103098</v>
          </cell>
          <cell r="C6382" t="str">
            <v>ASSENTAMENTO DE TUBO DE FERRO FUNDIDO PARA REDE DE ÁGUA, DN 500 MM, JUNTA FLANGEADA (NÃO INCLUI O FORNECIMENTO). AF_09/2021</v>
          </cell>
          <cell r="D6382" t="str">
            <v>M</v>
          </cell>
          <cell r="E6382">
            <v>83.11</v>
          </cell>
          <cell r="F6382">
            <v>34.16</v>
          </cell>
          <cell r="G6382">
            <v>48.95</v>
          </cell>
        </row>
        <row r="6383">
          <cell r="B6383">
            <v>103099</v>
          </cell>
          <cell r="C6383" t="str">
            <v>ASSENTAMENTO DE TUBO DE FERRO FUNDIDO PARA REDE DE ÁGUA, DN 600 MM, JUNTA FLANGEADA (NÃO INCLUI O FORNECIMENTO). AF_09/2021</v>
          </cell>
          <cell r="D6383" t="str">
            <v>M</v>
          </cell>
          <cell r="E6383">
            <v>94.53</v>
          </cell>
          <cell r="F6383">
            <v>39.01</v>
          </cell>
          <cell r="G6383">
            <v>55.52</v>
          </cell>
        </row>
        <row r="6384">
          <cell r="B6384">
            <v>103100</v>
          </cell>
          <cell r="C6384" t="str">
            <v>ASSENTAMENTO DE TUBO DE FERRO FUNDIDO PARA REDE DE ÁGUA, DN 700 MM, JUNTA FLANGEADA (NÃO INCLUI O FORNECIMENTO). AF_09/2021</v>
          </cell>
          <cell r="D6384" t="str">
            <v>M</v>
          </cell>
          <cell r="E6384">
            <v>100.86</v>
          </cell>
          <cell r="F6384">
            <v>41.81</v>
          </cell>
          <cell r="G6384">
            <v>59.05</v>
          </cell>
        </row>
        <row r="6385">
          <cell r="B6385">
            <v>103101</v>
          </cell>
          <cell r="C6385" t="str">
            <v>ASSENTAMENTO DE TUBO DE FERRO FUNDIDO PARA REDE DE ÁGUA, DN 800 MM, JUNTA FLANGEADA (NÃO INCLUI O FORNECIMENTO). AF_09/2021</v>
          </cell>
          <cell r="D6385" t="str">
            <v>M</v>
          </cell>
          <cell r="E6385">
            <v>111.08</v>
          </cell>
          <cell r="F6385">
            <v>46.18</v>
          </cell>
          <cell r="G6385">
            <v>64.9</v>
          </cell>
        </row>
        <row r="6386">
          <cell r="B6386">
            <v>103102</v>
          </cell>
          <cell r="C6386" t="str">
            <v>ASSENTAMENTO DE TUBO DE FERRO FUNDIDO PARA REDE DE ÁGUA, DN 900 MM, JUNTA FLANGEADA (NÃO INCLUI O FORNECIMENTO). AF_09/2021</v>
          </cell>
          <cell r="D6386" t="str">
            <v>M</v>
          </cell>
          <cell r="E6386">
            <v>127.92</v>
          </cell>
          <cell r="F6386">
            <v>53.18</v>
          </cell>
          <cell r="G6386">
            <v>74.74</v>
          </cell>
        </row>
        <row r="6387">
          <cell r="B6387">
            <v>103103</v>
          </cell>
          <cell r="C6387" t="str">
            <v>ASSENTAMENTO DE TUBO DE FERRO FUNDIDO PARA REDE DE ÁGUA, DN 1000 MM, JUNTA FLANGEADA (NÃO INCLUI O FORNECIMENTO). AF_09/2021</v>
          </cell>
          <cell r="D6387" t="str">
            <v>M</v>
          </cell>
          <cell r="E6387">
            <v>138.13</v>
          </cell>
          <cell r="F6387">
            <v>57.54</v>
          </cell>
          <cell r="G6387">
            <v>80.59</v>
          </cell>
        </row>
        <row r="6388">
          <cell r="B6388">
            <v>103104</v>
          </cell>
          <cell r="C6388" t="str">
            <v>ASSENTAMENTO DE TUBO DE FERRO FUNDIDO PARA REDE DE ÁGUA, DN 1200 MM, JUNTA FLANGEADA (NÃO INCLUI O FORNECIMENTO). AF_09/2021</v>
          </cell>
          <cell r="D6388" t="str">
            <v>M</v>
          </cell>
          <cell r="E6388">
            <v>165.2</v>
          </cell>
          <cell r="F6388">
            <v>68.9</v>
          </cell>
          <cell r="G6388">
            <v>96.3</v>
          </cell>
        </row>
        <row r="6389">
          <cell r="B6389">
            <v>103105</v>
          </cell>
          <cell r="C6389" t="str">
            <v>ASSENTAMENTO DE CONEXÃO COM 2 ACESSOS, FERRO FUNDIDO PARA REDE DE ÁGUA, DN 80 MM, JUNTA FLANGEADA (NÃO INCLUI O FORNECIMENTO). AF_09/2021</v>
          </cell>
          <cell r="D6389" t="str">
            <v>UN</v>
          </cell>
          <cell r="E6389">
            <v>49.88</v>
          </cell>
          <cell r="F6389">
            <v>15.54</v>
          </cell>
          <cell r="G6389">
            <v>34.34</v>
          </cell>
        </row>
        <row r="6390">
          <cell r="B6390">
            <v>103106</v>
          </cell>
          <cell r="C6390" t="str">
            <v>ASSENTAMENTO DE CONEXÃO COM 2 ACESSOS, FERRO FUNDIDO PARA REDE DE ÁGUA, DN 100 MM, JUNTA FLANGEADA (NÃO INCLUI O FORNECIMENTO). AF_09/2021</v>
          </cell>
          <cell r="D6390" t="str">
            <v>UN</v>
          </cell>
          <cell r="E6390">
            <v>59.46</v>
          </cell>
          <cell r="F6390">
            <v>19.35</v>
          </cell>
          <cell r="G6390">
            <v>40.11</v>
          </cell>
        </row>
        <row r="6391">
          <cell r="B6391">
            <v>103107</v>
          </cell>
          <cell r="C6391" t="str">
            <v>ASSENTAMENTO DE CONEXÃO COM 2 ACESSOS, FERRO FUNDIDO PARA REDE DE ÁGUA, DN 150 MM, JUNTA FLANGEADA (NÃO INCLUI O FORNECIMENTO). AF_09/2021</v>
          </cell>
          <cell r="D6391" t="str">
            <v>UN</v>
          </cell>
          <cell r="E6391">
            <v>83.44</v>
          </cell>
          <cell r="F6391">
            <v>28.89</v>
          </cell>
          <cell r="G6391">
            <v>54.55</v>
          </cell>
        </row>
        <row r="6392">
          <cell r="B6392">
            <v>103108</v>
          </cell>
          <cell r="C6392" t="str">
            <v>ASSENTAMENTO DE CONEXÃO COM 2 ACESSOS, FERRO FUNDIDO PARA REDE DE ÁGUA, DN 200 MM, JUNTA FLANGEADA (NÃO INCLUI O FORNECIMENTO). AF_09/2021</v>
          </cell>
          <cell r="D6392" t="str">
            <v>UN</v>
          </cell>
          <cell r="E6392">
            <v>107.39</v>
          </cell>
          <cell r="F6392">
            <v>38.43</v>
          </cell>
          <cell r="G6392">
            <v>68.96</v>
          </cell>
        </row>
        <row r="6393">
          <cell r="B6393">
            <v>103109</v>
          </cell>
          <cell r="C6393" t="str">
            <v>ASSENTAMENTO DE CONEXÃO COM 2 ACESSOS, FERRO FUNDIDO PARA REDE DE ÁGUA, DN 250 MM, JUNTA FLANGEADA (NÃO INCLUI O FORNECIMENTO). AF_09/2021</v>
          </cell>
          <cell r="D6393" t="str">
            <v>UN</v>
          </cell>
          <cell r="E6393">
            <v>176.38</v>
          </cell>
          <cell r="F6393">
            <v>65.9</v>
          </cell>
          <cell r="G6393">
            <v>110.48</v>
          </cell>
        </row>
        <row r="6394">
          <cell r="B6394">
            <v>103110</v>
          </cell>
          <cell r="C6394" t="str">
            <v>ASSENTAMENTO DE CONEXÃO COM 2 ACESSOS, FERRO FUNDIDO PARA REDE DE ÁGUA, DN 300 MM, JUNTA FLANGEADA (NÃO INCLUI O FORNECIMENTO). AF_09/2021</v>
          </cell>
          <cell r="D6394" t="str">
            <v>UN</v>
          </cell>
          <cell r="E6394">
            <v>200.34</v>
          </cell>
          <cell r="F6394">
            <v>75.43</v>
          </cell>
          <cell r="G6394">
            <v>124.91</v>
          </cell>
        </row>
        <row r="6395">
          <cell r="B6395">
            <v>103111</v>
          </cell>
          <cell r="C6395" t="str">
            <v>ASSENTAMENTO DE CONEXÃO COM 2 ACESSOS, FERRO FUNDIDO PARA REDE DE ÁGUA, DN 350 MM, JUNTA FLANGEADA (NÃO INCLUI O FORNECIMENTO). AF_09/2021</v>
          </cell>
          <cell r="D6395" t="str">
            <v>UN</v>
          </cell>
          <cell r="E6395">
            <v>269.34</v>
          </cell>
          <cell r="F6395">
            <v>102.91</v>
          </cell>
          <cell r="G6395">
            <v>166.43</v>
          </cell>
        </row>
        <row r="6396">
          <cell r="B6396">
            <v>103112</v>
          </cell>
          <cell r="C6396" t="str">
            <v>ASSENTAMENTO DE CONEXÃO COM 2 ACESSOS, FERRO FUNDIDO PARA REDE DE ÁGUA, DN 400 MM, JUNTA FLANGEADA (NÃO INCLUI O FORNECIMENTO). AF_09/2021</v>
          </cell>
          <cell r="D6396" t="str">
            <v>UN</v>
          </cell>
          <cell r="E6396">
            <v>293.3</v>
          </cell>
          <cell r="F6396">
            <v>112.45</v>
          </cell>
          <cell r="G6396">
            <v>180.85</v>
          </cell>
        </row>
        <row r="6397">
          <cell r="B6397">
            <v>103113</v>
          </cell>
          <cell r="C6397" t="str">
            <v>ASSENTAMENTO DE CONEXÃO COM 2 ACESSOS, FERRO FUNDIDO PARA REDE DE ÁGUA, DN 450 MM, JUNTA FLANGEADA (NÃO INCLUI O FORNECIMENTO). AF_09/2021</v>
          </cell>
          <cell r="D6397" t="str">
            <v>UN</v>
          </cell>
          <cell r="E6397">
            <v>362.28</v>
          </cell>
          <cell r="F6397">
            <v>139.91</v>
          </cell>
          <cell r="G6397">
            <v>222.37</v>
          </cell>
        </row>
        <row r="6398">
          <cell r="B6398">
            <v>103114</v>
          </cell>
          <cell r="C6398" t="str">
            <v>ASSENTAMENTO DE CONEXÃO COM 2 ACESSOS, FERRO FUNDIDO PARA REDE DE ÁGUA, DN 500 MM, JUNTA FLANGEADA (NÃO INCLUI O FORNECIMENTO). AF_09/2021</v>
          </cell>
          <cell r="D6398" t="str">
            <v>UN</v>
          </cell>
          <cell r="E6398">
            <v>386.25</v>
          </cell>
          <cell r="F6398">
            <v>149.44</v>
          </cell>
          <cell r="G6398">
            <v>236.81</v>
          </cell>
        </row>
        <row r="6399">
          <cell r="B6399">
            <v>103115</v>
          </cell>
          <cell r="C6399" t="str">
            <v>ASSENTAMENTO DE CONEXÃO COM 2 ACESSOS, FERRO FUNDIDO PARA REDE DE ÁGUA, DN 600 MM, JUNTA FLANGEADA (NÃO INCLUI O FORNECIMENTO). AF_09/2021</v>
          </cell>
          <cell r="D6399" t="str">
            <v>UN</v>
          </cell>
          <cell r="E6399">
            <v>434.18</v>
          </cell>
          <cell r="F6399">
            <v>168.55</v>
          </cell>
          <cell r="G6399">
            <v>265.63</v>
          </cell>
        </row>
        <row r="6400">
          <cell r="B6400">
            <v>103116</v>
          </cell>
          <cell r="C6400" t="str">
            <v>ASSENTAMENTO DE CONEXÃO COM 2 ACESSOS, FERRO FUNDIDO PARA REDE DE ÁGUA, DN 700 MM, JUNTA FLANGEADA (NÃO INCLUI O FORNECIMENTO). AF_09/2021</v>
          </cell>
          <cell r="D6400" t="str">
            <v>UN</v>
          </cell>
          <cell r="E6400">
            <v>527.11</v>
          </cell>
          <cell r="F6400">
            <v>205.52</v>
          </cell>
          <cell r="G6400">
            <v>321.59</v>
          </cell>
        </row>
        <row r="6401">
          <cell r="B6401">
            <v>103117</v>
          </cell>
          <cell r="C6401" t="str">
            <v>ASSENTAMENTO DE CONEXÃO COM 2 ACESSOS, FERRO FUNDIDO PARA REDE DE ÁGUA, DN 800 MM, JUNTA FLANGEADA (NÃO INCLUI O FORNECIMENTO). AF_09/2021</v>
          </cell>
          <cell r="D6401" t="str">
            <v>UN</v>
          </cell>
          <cell r="E6401">
            <v>575.05</v>
          </cell>
          <cell r="F6401">
            <v>224.61</v>
          </cell>
          <cell r="G6401">
            <v>350.44</v>
          </cell>
        </row>
        <row r="6402">
          <cell r="B6402">
            <v>103118</v>
          </cell>
          <cell r="C6402" t="str">
            <v>ASSENTAMENTO DE CONEXÃO COM 2 ACESSOS, FERRO FUNDIDO PARA REDE DE ÁGUA, DN 900 MM, JUNTA FLANGEADA (NÃO INCLUI O FORNECIMENTO). AF_09/2021</v>
          </cell>
          <cell r="D6402" t="str">
            <v>UN</v>
          </cell>
          <cell r="E6402">
            <v>667.99</v>
          </cell>
          <cell r="F6402">
            <v>261.65</v>
          </cell>
          <cell r="G6402">
            <v>406.34</v>
          </cell>
        </row>
        <row r="6403">
          <cell r="B6403">
            <v>103119</v>
          </cell>
          <cell r="C6403" t="str">
            <v>ASSENTAMENTO DE CONEXÃO COM 2 ACESSOS, FERRO FUNDIDO PARA REDE DE ÁGUA, DN 1000 MM, JUNTA FLANGEADA (NÃO INCLUI O FORNECIMENTO). AF_09/2021</v>
          </cell>
          <cell r="D6403" t="str">
            <v>UN</v>
          </cell>
          <cell r="E6403">
            <v>715.93</v>
          </cell>
          <cell r="F6403">
            <v>280.72</v>
          </cell>
          <cell r="G6403">
            <v>435.21</v>
          </cell>
        </row>
        <row r="6404">
          <cell r="B6404">
            <v>103120</v>
          </cell>
          <cell r="C6404" t="str">
            <v>ASSENTAMENTO DE CONEXÃO COM 2 ACESSOS, FERRO FUNDIDO PARA REDE DE ÁGUA, DN 1200 MM, JUNTA FLANGEADA (NÃO INCLUI O FORNECIMENTO). AF_09/2021</v>
          </cell>
          <cell r="D6404" t="str">
            <v>UN</v>
          </cell>
          <cell r="E6404">
            <v>856.8</v>
          </cell>
          <cell r="F6404">
            <v>336.81</v>
          </cell>
          <cell r="G6404">
            <v>519.99</v>
          </cell>
        </row>
        <row r="6405">
          <cell r="B6405">
            <v>103121</v>
          </cell>
          <cell r="C6405" t="str">
            <v>ASSENTAMENTO DE CONEXÃO COM 3 ACESSOS, FERRO FUNDIDO PARA REDE DE ÁGUA, DN 80 MM, JUNTA FLANGEADA (NÃO INCLUI O FORNECIMENTO). AF_09/2021</v>
          </cell>
          <cell r="D6405" t="str">
            <v>UN</v>
          </cell>
          <cell r="E6405">
            <v>65.41</v>
          </cell>
          <cell r="F6405">
            <v>21.7</v>
          </cell>
          <cell r="G6405">
            <v>43.71</v>
          </cell>
        </row>
        <row r="6406">
          <cell r="B6406">
            <v>103122</v>
          </cell>
          <cell r="C6406" t="str">
            <v>ASSENTAMENTO DE CONEXÃO COM 3 ACESSOS, FERRO FUNDIDO PARA REDE DE ÁGUA, DN 100 MM, JUNTA FLANGEADA (NÃO INCLUI O FORNECIMENTO). AF_09/2021</v>
          </cell>
          <cell r="D6406" t="str">
            <v>UN</v>
          </cell>
          <cell r="E6406">
            <v>79.77</v>
          </cell>
          <cell r="F6406">
            <v>27.44</v>
          </cell>
          <cell r="G6406">
            <v>52.33</v>
          </cell>
        </row>
        <row r="6407">
          <cell r="B6407">
            <v>103123</v>
          </cell>
          <cell r="C6407" t="str">
            <v>ASSENTAMENTO DE CONEXÃO COM 3 ACESSOS, FERRO FUNDIDO PARA REDE DE ÁGUA, DN 150 MM, JUNTA FLANGEADA (NÃO INCLUI O FORNECIMENTO). AF_09/2021</v>
          </cell>
          <cell r="D6407" t="str">
            <v>UN</v>
          </cell>
          <cell r="E6407">
            <v>115.73</v>
          </cell>
          <cell r="F6407">
            <v>41.76</v>
          </cell>
          <cell r="G6407">
            <v>73.97</v>
          </cell>
        </row>
        <row r="6408">
          <cell r="B6408">
            <v>103124</v>
          </cell>
          <cell r="C6408" t="str">
            <v>ASSENTAMENTO DE CONEXÃO COM 3 ACESSOS, FERRO FUNDIDO PARA REDE DE ÁGUA, DN 200 MM, JUNTA FLANGEADA (NÃO INCLUI O FORNECIMENTO). AF_09/2021</v>
          </cell>
          <cell r="D6408" t="str">
            <v>UN</v>
          </cell>
          <cell r="E6408">
            <v>151.66</v>
          </cell>
          <cell r="F6408">
            <v>56.04</v>
          </cell>
          <cell r="G6408">
            <v>95.62</v>
          </cell>
        </row>
        <row r="6409">
          <cell r="B6409">
            <v>103125</v>
          </cell>
          <cell r="C6409" t="str">
            <v>ASSENTAMENTO DE CONEXÃO COM 3 ACESSOS, FERRO FUNDIDO PARA REDE DE ÁGUA, DN 250 MM, JUNTA FLANGEADA (NÃO INCLUI O FORNECIMENTO). AF_09/2021</v>
          </cell>
          <cell r="D6409" t="str">
            <v>UN</v>
          </cell>
          <cell r="E6409">
            <v>255.17</v>
          </cell>
          <cell r="F6409">
            <v>97.27</v>
          </cell>
          <cell r="G6409">
            <v>157.9</v>
          </cell>
        </row>
        <row r="6410">
          <cell r="B6410">
            <v>103126</v>
          </cell>
          <cell r="C6410" t="str">
            <v>ASSENTAMENTO DE CONEXÃO COM 3 ACESSOS, FERRO FUNDIDO PARA REDE DE ÁGUA, DN 300 MM, JUNTA FLANGEADA (NÃO INCLUI O FORNECIMENTO). AF_09/2021</v>
          </cell>
          <cell r="D6410" t="str">
            <v>UN</v>
          </cell>
          <cell r="E6410">
            <v>291.08</v>
          </cell>
          <cell r="F6410">
            <v>111.57</v>
          </cell>
          <cell r="G6410">
            <v>179.51</v>
          </cell>
        </row>
        <row r="6411">
          <cell r="B6411">
            <v>103127</v>
          </cell>
          <cell r="C6411" t="str">
            <v>ASSENTAMENTO DE CONEXÃO COM 3 ACESSOS, FERRO FUNDIDO PARA REDE DE ÁGUA, DN 350 MM, JUNTA FLANGEADA (NÃO INCLUI O FORNECIMENTO). AF_09/2021</v>
          </cell>
          <cell r="D6411" t="str">
            <v>UN</v>
          </cell>
          <cell r="E6411">
            <v>394.59</v>
          </cell>
          <cell r="F6411">
            <v>152.75</v>
          </cell>
          <cell r="G6411">
            <v>241.84</v>
          </cell>
        </row>
        <row r="6412">
          <cell r="B6412">
            <v>103128</v>
          </cell>
          <cell r="C6412" t="str">
            <v>ASSENTAMENTO DE CONEXÃO COM 3 ACESSOS, FERRO FUNDIDO PARA REDE DE ÁGUA, DN 400 MM, JUNTA FLANGEADA (NÃO INCLUI O FORNECIMENTO). AF_09/2021</v>
          </cell>
          <cell r="D6412" t="str">
            <v>UN</v>
          </cell>
          <cell r="E6412">
            <v>430.51</v>
          </cell>
          <cell r="F6412">
            <v>167.08</v>
          </cell>
          <cell r="G6412">
            <v>263.43</v>
          </cell>
        </row>
        <row r="6413">
          <cell r="B6413">
            <v>103129</v>
          </cell>
          <cell r="C6413" t="str">
            <v>ASSENTAMENTO DE CONEXÃO COM 3 ACESSOS, FERRO FUNDIDO PARA REDE DE ÁGUA, DN 450 MM, JUNTA FLANGEADA (NÃO INCLUI O FORNECIMENTO). AF_09/2021</v>
          </cell>
          <cell r="D6413" t="str">
            <v>UN</v>
          </cell>
          <cell r="E6413">
            <v>534.02</v>
          </cell>
          <cell r="F6413">
            <v>208.27</v>
          </cell>
          <cell r="G6413">
            <v>325.75</v>
          </cell>
        </row>
        <row r="6414">
          <cell r="B6414">
            <v>103130</v>
          </cell>
          <cell r="C6414" t="str">
            <v>ASSENTAMENTO DE CONEXÃO COM 3 ACESSOS, FERRO FUNDIDO PARA REDE DE ÁGUA, DN 500 MM, JUNTA FLANGEADA (NÃO INCLUI O FORNECIMENTO). AF_09/2021</v>
          </cell>
          <cell r="D6414" t="str">
            <v>UN</v>
          </cell>
          <cell r="E6414">
            <v>569.94</v>
          </cell>
          <cell r="F6414">
            <v>222.56</v>
          </cell>
          <cell r="G6414">
            <v>347.38</v>
          </cell>
        </row>
        <row r="6415">
          <cell r="B6415">
            <v>103131</v>
          </cell>
          <cell r="C6415" t="str">
            <v>ASSENTAMENTO DE CONEXÃO COM 3 ACESSOS, FERRO FUNDIDO PARA REDE DE ÁGUA, DN 600 MM, JUNTA FLANGEADA (NÃO INCLUI O FORNECIMENTO). AF_09/2021</v>
          </cell>
          <cell r="D6415" t="str">
            <v>UN</v>
          </cell>
          <cell r="E6415">
            <v>641.82</v>
          </cell>
          <cell r="F6415">
            <v>251.21</v>
          </cell>
          <cell r="G6415">
            <v>390.61</v>
          </cell>
        </row>
        <row r="6416">
          <cell r="B6416">
            <v>103132</v>
          </cell>
          <cell r="C6416" t="str">
            <v>ASSENTAMENTO DE CONEXÃO COM 3 ACESSOS, FERRO FUNDIDO PARA REDE DE ÁGUA, DN 700 MM, JUNTA FLANGEADA (NÃO INCLUI O FORNECIMENTO). AF_09/2021</v>
          </cell>
          <cell r="D6416" t="str">
            <v>UN</v>
          </cell>
          <cell r="E6416">
            <v>781.24</v>
          </cell>
          <cell r="F6416">
            <v>306.71</v>
          </cell>
          <cell r="G6416">
            <v>474.53</v>
          </cell>
        </row>
        <row r="6417">
          <cell r="B6417">
            <v>103133</v>
          </cell>
          <cell r="C6417" t="str">
            <v>ASSENTAMENTO DE CONEXÃO COM 3 ACESSOS, FERRO FUNDIDO PARA REDE DE ÁGUA, DN 800 MM, JUNTA FLANGEADA (NÃO INCLUI O FORNECIMENTO). AF_09/2021</v>
          </cell>
          <cell r="D6417" t="str">
            <v>UN</v>
          </cell>
          <cell r="E6417">
            <v>853.15</v>
          </cell>
          <cell r="F6417">
            <v>335.29</v>
          </cell>
          <cell r="G6417">
            <v>517.86</v>
          </cell>
        </row>
        <row r="6418">
          <cell r="B6418">
            <v>103134</v>
          </cell>
          <cell r="C6418" t="str">
            <v>ASSENTAMENTO DE CONEXÃO COM 3 ACESSOS, FERRO FUNDIDO PARA REDE DE ÁGUA, DN 900 MM, JUNTA FLANGEADA (NÃO INCLUI O FORNECIMENTO). AF_09/2021</v>
          </cell>
          <cell r="D6418" t="str">
            <v>UN</v>
          </cell>
          <cell r="E6418">
            <v>992.56</v>
          </cell>
          <cell r="F6418">
            <v>390.87</v>
          </cell>
          <cell r="G6418">
            <v>601.69</v>
          </cell>
        </row>
        <row r="6419">
          <cell r="B6419">
            <v>103135</v>
          </cell>
          <cell r="C6419" t="str">
            <v>ASSENTAMENTO DE CONEXÃO COM 3 ACESSOS, FERRO FUNDIDO PARA REDE DE ÁGUA, DN 1000 MM, JUNTA FLANGEADA (NÃO INCLUI O FORNECIMENTO). AF_09/2021</v>
          </cell>
          <cell r="D6419" t="str">
            <v>UN</v>
          </cell>
          <cell r="E6419">
            <v>1064.46</v>
          </cell>
          <cell r="F6419">
            <v>419.5</v>
          </cell>
          <cell r="G6419">
            <v>644.96</v>
          </cell>
        </row>
        <row r="6420">
          <cell r="B6420">
            <v>103136</v>
          </cell>
          <cell r="C6420" t="str">
            <v>ASSENTAMENTO DE CONEXÃO COM 3 ACESSOS, FERRO FUNDIDO PARA REDE DE ÁGUA, DN 1200 MM, JUNTA FLANGEADA (NÃO INCLUI O FORNECIMENTO). AF_09/2021</v>
          </cell>
          <cell r="D6420" t="str">
            <v>UN</v>
          </cell>
          <cell r="E6420">
            <v>1275.77</v>
          </cell>
          <cell r="F6420">
            <v>503.55</v>
          </cell>
          <cell r="G6420">
            <v>772.22</v>
          </cell>
        </row>
        <row r="6421">
          <cell r="B6421">
            <v>103137</v>
          </cell>
          <cell r="C6421" t="str">
            <v>ASSENTAMENTO DE CONEXÃO COM 1 ACESSO, FERRO FUNDIDO PARA REDE DE ÁGUA, DN 80 MM, JUNTA FLANGEADA (NÃO INCLUI O FORNECIMENTO). AF_09/2021</v>
          </cell>
          <cell r="D6421" t="str">
            <v>UN</v>
          </cell>
          <cell r="E6421">
            <v>34.39</v>
          </cell>
          <cell r="F6421">
            <v>9.37</v>
          </cell>
          <cell r="G6421">
            <v>25.02</v>
          </cell>
        </row>
        <row r="6422">
          <cell r="B6422">
            <v>103138</v>
          </cell>
          <cell r="C6422" t="str">
            <v>ASSENTAMENTO DE CONEXÃO COM 1 ACESSO, FERRO FUNDIDO PARA REDE DE ÁGUA, DN 100 MM, JUNTA FLANGEADA (NÃO INCLUI O FORNECIMENTO). AF_09/2021</v>
          </cell>
          <cell r="D6422" t="str">
            <v>UN</v>
          </cell>
          <cell r="E6422">
            <v>39.16</v>
          </cell>
          <cell r="F6422">
            <v>11.27</v>
          </cell>
          <cell r="G6422">
            <v>27.89</v>
          </cell>
        </row>
        <row r="6423">
          <cell r="B6423">
            <v>103139</v>
          </cell>
          <cell r="C6423" t="str">
            <v>ASSENTAMENTO DE CONEXÃO COM 1 ACESSO, FERRO FUNDIDO PARA REDE DE ÁGUA, DN 150 MM, JUNTA FLANGEADA (NÃO INCLUI O FORNECIMENTO). AF_09/2021</v>
          </cell>
          <cell r="D6423" t="str">
            <v>UN</v>
          </cell>
          <cell r="E6423">
            <v>51.16</v>
          </cell>
          <cell r="F6423">
            <v>16.04</v>
          </cell>
          <cell r="G6423">
            <v>35.12</v>
          </cell>
        </row>
        <row r="6424">
          <cell r="B6424">
            <v>103140</v>
          </cell>
          <cell r="C6424" t="str">
            <v>ASSENTAMENTO DE CONEXÃO COM 1 ACESSO, FERRO FUNDIDO PARA REDE DE ÁGUA, DN 200 MM, JUNTA FLANGEADA (NÃO INCLUI O FORNECIMENTO). AF_09/2021</v>
          </cell>
          <cell r="D6424" t="str">
            <v>UN</v>
          </cell>
          <cell r="E6424">
            <v>63.12</v>
          </cell>
          <cell r="F6424">
            <v>20.81</v>
          </cell>
          <cell r="G6424">
            <v>42.31</v>
          </cell>
        </row>
        <row r="6425">
          <cell r="B6425">
            <v>103141</v>
          </cell>
          <cell r="C6425" t="str">
            <v>ASSENTAMENTO DE CONEXÃO COM 1 ACESSO, FERRO FUNDIDO PARA REDE DE ÁGUA, DN 250 MM, JUNTA FLANGEADA (NÃO INCLUI O FORNECIMENTO). AF_09/2021</v>
          </cell>
          <cell r="D6425" t="str">
            <v>UN</v>
          </cell>
          <cell r="E6425">
            <v>97.64</v>
          </cell>
          <cell r="F6425">
            <v>34.55</v>
          </cell>
          <cell r="G6425">
            <v>63.09</v>
          </cell>
        </row>
        <row r="6426">
          <cell r="B6426">
            <v>103142</v>
          </cell>
          <cell r="C6426" t="str">
            <v>ASSENTAMENTO DE CONEXÃO COM 1 ACESSO, FERRO FUNDIDO PARA REDE DE ÁGUA, DN 300 MM, JUNTA FLANGEADA (NÃO INCLUI O FORNECIMENTO). AF_09/2021</v>
          </cell>
          <cell r="D6426" t="str">
            <v>UN</v>
          </cell>
          <cell r="E6426">
            <v>109.61</v>
          </cell>
          <cell r="F6426">
            <v>39.31</v>
          </cell>
          <cell r="G6426">
            <v>70.3</v>
          </cell>
        </row>
        <row r="6427">
          <cell r="B6427">
            <v>103143</v>
          </cell>
          <cell r="C6427" t="str">
            <v>ASSENTAMENTO DE CONEXÃO COM 1 ACESSO, FERRO FUNDIDO PARA REDE DE ÁGUA, DN 350 MM, JUNTA FLANGEADA (NÃO INCLUI O FORNECIMENTO). AF_09/2021</v>
          </cell>
          <cell r="D6427" t="str">
            <v>UN</v>
          </cell>
          <cell r="E6427">
            <v>144.11</v>
          </cell>
          <cell r="F6427">
            <v>53.05</v>
          </cell>
          <cell r="G6427">
            <v>91.06</v>
          </cell>
        </row>
        <row r="6428">
          <cell r="B6428">
            <v>103144</v>
          </cell>
          <cell r="C6428" t="str">
            <v>ASSENTAMENTO DE CONEXÃO COM 1 ACESSO, FERRO FUNDIDO PARA REDE DE ÁGUA, DN 400 MM, JUNTA FLANGEADA (NÃO INCLUI O FORNECIMENTO). AF_09/2021</v>
          </cell>
          <cell r="D6428" t="str">
            <v>UN</v>
          </cell>
          <cell r="E6428">
            <v>156.08</v>
          </cell>
          <cell r="F6428">
            <v>57.81</v>
          </cell>
          <cell r="G6428">
            <v>98.27</v>
          </cell>
        </row>
        <row r="6429">
          <cell r="B6429">
            <v>103145</v>
          </cell>
          <cell r="C6429" t="str">
            <v>ASSENTAMENTO DE CONEXÃO COM 1 ACESSO, FERRO FUNDIDO PARA REDE DE ÁGUA, DN 450 MM, JUNTA FLANGEADA (NÃO INCLUI O FORNECIMENTO). AF_09/2021</v>
          </cell>
          <cell r="D6429" t="str">
            <v>UN</v>
          </cell>
          <cell r="E6429">
            <v>190.58</v>
          </cell>
          <cell r="F6429">
            <v>71.54</v>
          </cell>
          <cell r="G6429">
            <v>119.04</v>
          </cell>
        </row>
        <row r="6430">
          <cell r="B6430">
            <v>103146</v>
          </cell>
          <cell r="C6430" t="str">
            <v>ASSENTAMENTO DE CONEXÃO COM 1 ACESSO, FERRO FUNDIDO PARA REDE DE ÁGUA, DN 500 MM, JUNTA FLANGEADA (NÃO INCLUI O FORNECIMENTO). AF_09/2021</v>
          </cell>
          <cell r="D6430" t="str">
            <v>UN</v>
          </cell>
          <cell r="E6430">
            <v>202.56</v>
          </cell>
          <cell r="F6430">
            <v>76.3</v>
          </cell>
          <cell r="G6430">
            <v>126.26</v>
          </cell>
        </row>
        <row r="6431">
          <cell r="B6431">
            <v>103147</v>
          </cell>
          <cell r="C6431" t="str">
            <v>ASSENTAMENTO DE CONEXÃO COM 1 ACESSO, FERRO FUNDIDO PARA REDE DE ÁGUA, DN 600 MM, JUNTA FLANGEADA (NÃO INCLUI O FORNECIMENTO). AF_09/2021</v>
          </cell>
          <cell r="D6431" t="str">
            <v>UN</v>
          </cell>
          <cell r="E6431">
            <v>226.52</v>
          </cell>
          <cell r="F6431">
            <v>85.85</v>
          </cell>
          <cell r="G6431">
            <v>140.67</v>
          </cell>
        </row>
        <row r="6432">
          <cell r="B6432">
            <v>103148</v>
          </cell>
          <cell r="C6432" t="str">
            <v>ASSENTAMENTO DE CONEXÃO COM 1 ACESSO, FERRO FUNDIDO PARA REDE DE ÁGUA, DN 700 MM, JUNTA FLANGEADA (NÃO INCLUI O FORNECIMENTO). AF_09/2021</v>
          </cell>
          <cell r="D6432" t="str">
            <v>UN</v>
          </cell>
          <cell r="E6432">
            <v>272.99</v>
          </cell>
          <cell r="F6432">
            <v>104.36</v>
          </cell>
          <cell r="G6432">
            <v>168.63</v>
          </cell>
        </row>
        <row r="6433">
          <cell r="B6433">
            <v>103149</v>
          </cell>
          <cell r="C6433" t="str">
            <v>ASSENTAMENTO DE CONEXÃO COM 1 ACESSO, FERRO FUNDIDO PARA REDE DE ÁGUA, DN 800 MM, JUNTA FLANGEADA (NÃO INCLUI O FORNECIMENTO). AF_09/2021</v>
          </cell>
          <cell r="D6433" t="str">
            <v>UN</v>
          </cell>
          <cell r="E6433">
            <v>296.96</v>
          </cell>
          <cell r="F6433">
            <v>113.88</v>
          </cell>
          <cell r="G6433">
            <v>183.08</v>
          </cell>
        </row>
        <row r="6434">
          <cell r="B6434">
            <v>103150</v>
          </cell>
          <cell r="C6434" t="str">
            <v>ASSENTAMENTO DE CONEXÃO COM 1 ACESSO, FERRO FUNDIDO PARA REDE DE ÁGUA, DN 900 MM, JUNTA FLANGEADA (NÃO INCLUI O FORNECIMENTO). AF_09/2021</v>
          </cell>
          <cell r="D6434" t="str">
            <v>UN</v>
          </cell>
          <cell r="E6434">
            <v>343.38</v>
          </cell>
          <cell r="F6434">
            <v>132.41</v>
          </cell>
          <cell r="G6434">
            <v>210.97</v>
          </cell>
        </row>
        <row r="6435">
          <cell r="B6435">
            <v>103151</v>
          </cell>
          <cell r="C6435" t="str">
            <v>ASSENTAMENTO DE CONEXÃO COM 1 ACESSO, FERRO FUNDIDO PARA REDE DE ÁGUA, DN 1000 MM, JUNTA FLANGEADA (NÃO INCLUI O FORNECIMENTO). AF_09/2021</v>
          </cell>
          <cell r="D6435" t="str">
            <v>UN</v>
          </cell>
          <cell r="E6435">
            <v>367.4</v>
          </cell>
          <cell r="F6435">
            <v>141.96</v>
          </cell>
          <cell r="G6435">
            <v>225.44</v>
          </cell>
        </row>
        <row r="6436">
          <cell r="B6436">
            <v>103152</v>
          </cell>
          <cell r="C6436" t="str">
            <v>ASSENTAMENTO DE CONEXÃO COM 1 ACESSO, FERRO FUNDIDO PARA REDE DE ÁGUA, DN 1200 MM, JUNTA FLANGEADA (NÃO INCLUI O FORNECIMENTO). AF_09/2021</v>
          </cell>
          <cell r="D6436" t="str">
            <v>UN</v>
          </cell>
          <cell r="E6436">
            <v>437.84</v>
          </cell>
          <cell r="F6436">
            <v>169.97</v>
          </cell>
          <cell r="G6436">
            <v>267.87</v>
          </cell>
        </row>
        <row r="6437">
          <cell r="B6437">
            <v>103156</v>
          </cell>
          <cell r="C6437" t="str">
            <v>MÁQUINA PARA SOLDA POR ELETROFUSÃO PARA TUBOS DE POLIETILENO DE ALTA DENSIDADE (PEAD) COM DIÂMETRO EXTERNO DE 20 A 800 MM, POTÊNCIA ENTRE 2750 E 3000 W - MATERIAIS NA OPERAÇÃO. AF_05/2023</v>
          </cell>
          <cell r="D6437" t="str">
            <v>H</v>
          </cell>
          <cell r="E6437">
            <v>2.14</v>
          </cell>
          <cell r="F6437">
            <v>0</v>
          </cell>
          <cell r="G6437">
            <v>2.14</v>
          </cell>
        </row>
        <row r="6438">
          <cell r="B6438">
            <v>103162</v>
          </cell>
          <cell r="C6438" t="str">
            <v>MÁQUINA PARA SOLDA POR ELETROFUSÃO PARA TUBOS DE POLIETILENO DE ALTA DENSIDADE (PEAD) COM DIÂMETRO EXTERNO DE 20 A 1600 MM, POTÊNCIA DE 3500 W - MATERIAIS NA OPERAÇÃO. AF_05/2023</v>
          </cell>
          <cell r="D6438" t="str">
            <v>H</v>
          </cell>
          <cell r="E6438">
            <v>0.6</v>
          </cell>
          <cell r="F6438">
            <v>0</v>
          </cell>
          <cell r="G6438">
            <v>0.6</v>
          </cell>
        </row>
        <row r="6439">
          <cell r="B6439">
            <v>103168</v>
          </cell>
          <cell r="C6439" t="str">
            <v>MÁQUINA PARA SOLDA POR TERMOFUSÃO PARA TUBOS DE POLIETILENO DE ALTA DENSIDADE (PEAD) COM DIÂMETRO EXTERNO DE 90 A 315 MM, POTÊNCIA ENTRE 2500 E 5350 W - MATERIAIS NA OPERAÇÃO. AF_05/2023</v>
          </cell>
          <cell r="D6439" t="str">
            <v>H</v>
          </cell>
          <cell r="E6439">
            <v>0.68</v>
          </cell>
          <cell r="F6439">
            <v>0</v>
          </cell>
          <cell r="G6439">
            <v>0.68</v>
          </cell>
        </row>
        <row r="6440">
          <cell r="B6440">
            <v>103174</v>
          </cell>
          <cell r="C6440" t="str">
            <v>MÁQUINA PARA SOLDA POR TERMOFUSÃO PARA TUBOS DE POLIETILENO DE ALTA DENSIDADE (PEAD) COM DIÂMETRO EXTERNO DE 315 A 630 MM, POTÊNCIA ENTRE 8000 E 12350 W - MATERIAIS NA OPERAÇÃO. AF_05/2023</v>
          </cell>
          <cell r="D6440" t="str">
            <v>H</v>
          </cell>
          <cell r="E6440">
            <v>1.71</v>
          </cell>
          <cell r="F6440">
            <v>0</v>
          </cell>
          <cell r="G6440">
            <v>1.71</v>
          </cell>
        </row>
        <row r="6441">
          <cell r="B6441">
            <v>103180</v>
          </cell>
          <cell r="C6441" t="str">
            <v>MÁQUINA PARA SOLDA POR TERMOFUSÃO PARA TUBOS DE POLIETILENO DE ALTA DENSIDADE (PEAD) COM DIÂMETRO EXTERNO DE 710 A 1200 MM, POTÊNCIA ENTRE 16000 E 29500 W - MATERIAIS NA OPERAÇÃO. AF_05/2023</v>
          </cell>
          <cell r="D6441" t="str">
            <v>H</v>
          </cell>
          <cell r="E6441">
            <v>3.93</v>
          </cell>
          <cell r="F6441">
            <v>0</v>
          </cell>
          <cell r="G6441">
            <v>3.93</v>
          </cell>
        </row>
        <row r="6442">
          <cell r="B6442">
            <v>103183</v>
          </cell>
          <cell r="C6442" t="str">
            <v>CONCRETAGEM DE ESCADAS EM EDIFICAÇÕES MULTIFAMILIARES FEITAS COM SISTEMA DE FÔRMAS MANUSEÁVEIS COM CONCRETO USINADO BOMBEÁVEL, FCK 25 MPA - LANÇAMENTO, ADENSAMENTO E ACABAMENTO. AF_09/2024</v>
          </cell>
          <cell r="D6442" t="str">
            <v>M3</v>
          </cell>
          <cell r="E6442">
            <v>841.29</v>
          </cell>
          <cell r="F6442">
            <v>71.93</v>
          </cell>
          <cell r="G6442">
            <v>769.36</v>
          </cell>
        </row>
        <row r="6443">
          <cell r="B6443">
            <v>103184</v>
          </cell>
          <cell r="C6443" t="str">
            <v>CONCRETAGEM DE ESCADAS EM EDIFICAÇÕES MULTIFAMILIARES FEITAS COM SISTEMA DE FÔRMAS MANUSEÁVEIS COM CONCRETO USINADO AUTOADENSÁVEL, FCK 25 MPA - LANÇAMENTO E ACABAMENTO. AF_09/2024</v>
          </cell>
          <cell r="D6443" t="str">
            <v>M3</v>
          </cell>
          <cell r="E6443">
            <v>722.55</v>
          </cell>
          <cell r="F6443">
            <v>27.89</v>
          </cell>
          <cell r="G6443">
            <v>694.66</v>
          </cell>
        </row>
        <row r="6444">
          <cell r="B6444">
            <v>103185</v>
          </cell>
          <cell r="C6444" t="str">
            <v>INSTALAÇÃO DE ESQUI TRIPLO, EM TUBO DE AÇO CARBONO - EQUIPAMENTO DE GINÁSTICA PARA ACADEMIA AO AR LIVRE / ACADEMIA DA TERCEIRA IDADE - ATI, INSTALADO SOBRE PISO DE CONCRETO EXISTENTE. AF_10/2021</v>
          </cell>
          <cell r="D6444" t="str">
            <v>UN</v>
          </cell>
          <cell r="E6444">
            <v>6147.25</v>
          </cell>
          <cell r="F6444">
            <v>91.59</v>
          </cell>
          <cell r="G6444">
            <v>6055.66</v>
          </cell>
        </row>
        <row r="6445">
          <cell r="B6445">
            <v>103186</v>
          </cell>
          <cell r="C6445" t="str">
            <v>INSTALAÇÃO DE MULTIEXERCITADOR COM SEIS FUNÇÕES, EM TUBO DE AÇO CARBONO - EQUIPAMENTO DE GINÁSTICA PARA ACADEMIA AO AR LIVRE / ACADEMIA DA TERCEIRA IDADE - ATI, INSTALADO SOBRE PISO DE CONCRETO EXISTENTE. AF_10/2021</v>
          </cell>
          <cell r="D6445" t="str">
            <v>UN</v>
          </cell>
          <cell r="E6445">
            <v>6484.25</v>
          </cell>
          <cell r="F6445">
            <v>37.61</v>
          </cell>
          <cell r="G6445">
            <v>6446.64</v>
          </cell>
        </row>
        <row r="6446">
          <cell r="B6446">
            <v>103187</v>
          </cell>
          <cell r="C6446" t="str">
            <v>INSTALAÇÃO DE SIMULADOR DE CAMINHADA TRIPLO, EM TUBO DE AÇO CARBONO - EQUIPAMENTO DE GINÁSTICA PARA ACADEMIA AO AR LIVRE / ACADEMIA DA TERCEIRA IDADE - ATI, INSTALADO SOBRE PISO DE CONCRETO EXISTENTE. AF_10/2021</v>
          </cell>
          <cell r="D6446" t="str">
            <v>UN</v>
          </cell>
          <cell r="E6446">
            <v>4872.73</v>
          </cell>
          <cell r="F6446">
            <v>62.86</v>
          </cell>
          <cell r="G6446">
            <v>4809.87</v>
          </cell>
        </row>
        <row r="6447">
          <cell r="B6447">
            <v>103188</v>
          </cell>
          <cell r="C6447" t="str">
            <v>INSTALAÇÃO DE SIMULADOR DE CAVALGADA TRIPLO, EM TUBO DE AÇO CARBONO - EQUIPAMENTO DE GINÁSTICA PARA ACADEMIA AO AR LIVRE / ACADEMIA DA TERCEIRA IDADE - ATI, INSTALADO SOBRE PISO DE CONCRETO EXISTENTE. AF_10/2021</v>
          </cell>
          <cell r="D6447" t="str">
            <v>UN</v>
          </cell>
          <cell r="E6447">
            <v>5239.65</v>
          </cell>
          <cell r="F6447">
            <v>48.2</v>
          </cell>
          <cell r="G6447">
            <v>5191.45</v>
          </cell>
        </row>
        <row r="6448">
          <cell r="B6448">
            <v>103189</v>
          </cell>
          <cell r="C6448" t="str">
            <v>INSTALAÇÃO DE SIMULADOR DE REMO INDIVIDUAL, EM TUBO DE AÇO CARBONO - EQUIPAMENTO DE GINÁSTICA PARA ACADEMIA AO AR LIVRE / ACADEMIA DA TERCEIRA IDADE - ATI, INSTALADO SOBRE PISO DE CONCRETO EXISTENTE. AF_10/2021</v>
          </cell>
          <cell r="D6448" t="str">
            <v>UN</v>
          </cell>
          <cell r="E6448">
            <v>2625.74</v>
          </cell>
          <cell r="F6448">
            <v>33.87</v>
          </cell>
          <cell r="G6448">
            <v>2591.87</v>
          </cell>
        </row>
        <row r="6449">
          <cell r="B6449">
            <v>103190</v>
          </cell>
          <cell r="C6449" t="str">
            <v>INSTALAÇÃO DE PRESSÃO DE PERNAS TRIPLO, EM TUBO DE AÇO CARBONO - EQUIPAMENTO DE GINÁSTICA PARA ACADEMIA AO AR LIVRE / ACADEMIA DA TERCEIRA IDADE - ATI, INSTALADO SOBRE SOLO. AF_10/2021</v>
          </cell>
          <cell r="D6449" t="str">
            <v>UN</v>
          </cell>
          <cell r="E6449">
            <v>4080.08</v>
          </cell>
          <cell r="F6449">
            <v>64.06</v>
          </cell>
          <cell r="G6449">
            <v>4016.02</v>
          </cell>
        </row>
        <row r="6450">
          <cell r="B6450">
            <v>103191</v>
          </cell>
          <cell r="C6450" t="str">
            <v>INSTALAÇÃO DE ALONGADOR COM TRÊS ALTURAS, EM TUBO DE AÇO CARBONO - EQUIPAMENTO DE GINASTICA PARA ACADEMIA AO AR LIVRE / ACADEMIA DA TERCEIRA IDADE - ATI, INSTALADO SOBRE SOLO. AF_10/2021</v>
          </cell>
          <cell r="D6450" t="str">
            <v>UN</v>
          </cell>
          <cell r="E6450">
            <v>2377.98</v>
          </cell>
          <cell r="F6450">
            <v>52.55</v>
          </cell>
          <cell r="G6450">
            <v>2325.43</v>
          </cell>
        </row>
        <row r="6451">
          <cell r="B6451">
            <v>103192</v>
          </cell>
          <cell r="C6451" t="str">
            <v>INSTALAÇÃO DE ROTAÇÃO DIAGONAL DUPLA, APARELHO TRIPLO, EM TUBO DE AÇO CARBONO - EQUIPAMENTO DE GINÁSTICA PARA ACADEMIA AO AR LIVRE / ACADEMIA DA TERCEIRA IDADE - ATI, INSTALADO SOBRE SOLO. AF_10/2021</v>
          </cell>
          <cell r="D6451" t="str">
            <v>UN</v>
          </cell>
          <cell r="E6451">
            <v>2531.62</v>
          </cell>
          <cell r="F6451">
            <v>52.66</v>
          </cell>
          <cell r="G6451">
            <v>2478.96</v>
          </cell>
        </row>
        <row r="6452">
          <cell r="B6452">
            <v>103193</v>
          </cell>
          <cell r="C6452" t="str">
            <v>INSTALAÇÃO DE ROTAÇÃO VERTICAL DUPLO, EM TUBO DE AÇO CARBONO - EQUIPAMENTO DE GINÁSTICA PARA ACADEMIA AO AR LIVRE / ACADEMIA DA TERCEIRA IDADE - ATI, INSTALADO SOBRE SOLO. AF_10/2021</v>
          </cell>
          <cell r="D6452" t="str">
            <v>UN</v>
          </cell>
          <cell r="E6452">
            <v>1950.35</v>
          </cell>
          <cell r="F6452">
            <v>52.66</v>
          </cell>
          <cell r="G6452">
            <v>1897.69</v>
          </cell>
        </row>
        <row r="6453">
          <cell r="B6453">
            <v>103194</v>
          </cell>
          <cell r="C6453" t="str">
            <v>INSTALAÇÃO DE SURF DUPLO, EM TUBO DE AÇO CARBONO - EQUIPAMENTO DE GINÁSTICA PARA ACADEMIA AO AR LIVRE / ACADEMIA DA TERCEIRA IDADE - ATI, INSTALADO SOBRE SOLO. AF_10/2021</v>
          </cell>
          <cell r="D6453" t="str">
            <v>UN</v>
          </cell>
          <cell r="E6453">
            <v>2808.32</v>
          </cell>
          <cell r="F6453">
            <v>52.52</v>
          </cell>
          <cell r="G6453">
            <v>2755.8</v>
          </cell>
        </row>
        <row r="6454">
          <cell r="B6454">
            <v>103195</v>
          </cell>
          <cell r="C6454" t="str">
            <v>INSTALAÇÃO DE PLACA ORIENTATIVA SOBRE EXERCÍCIOS, 2,00M X 1,00M, EM TUBO DE AÇO CARBONO - PARA ACADEMIA AO AR LIVRE / ACADEMIA DA TERCEIRA IDADE - ATI, INSTALADO SOBRE SOLO. AF_10/2021</v>
          </cell>
          <cell r="D6454" t="str">
            <v>UN</v>
          </cell>
          <cell r="E6454">
            <v>2192.42</v>
          </cell>
          <cell r="F6454">
            <v>53.93</v>
          </cell>
          <cell r="G6454">
            <v>2138.49</v>
          </cell>
        </row>
        <row r="6455">
          <cell r="B6455">
            <v>103205</v>
          </cell>
          <cell r="C6455" t="str">
            <v>INSTALAÇÃO DE PRESSÃO DE PERNAS TRIPLO, EM TUBO DE AÇO CARBONO - EQUIPAMENTO DE GINÁSTICA PARA ACADEMIA AO AR LIVRE / ACADEMIA DA TERCEIRA IDADE - ATI, INSTALADO SOBRE PISO DE CONCRETO EXISTENTE. AF_10/2021</v>
          </cell>
          <cell r="D6455" t="str">
            <v>UN</v>
          </cell>
          <cell r="E6455">
            <v>4098.91</v>
          </cell>
          <cell r="F6455">
            <v>86.9</v>
          </cell>
          <cell r="G6455">
            <v>4012.01</v>
          </cell>
        </row>
        <row r="6456">
          <cell r="B6456">
            <v>103206</v>
          </cell>
          <cell r="C6456" t="str">
            <v>INSTALAÇÃO DE ALONGADOR COM TRÊS ALTURAS, EM TUBO DE AÇO CARBONO - EQUIPAMENTO DE GINÁSTICA PARA ACADEMIA AO AR LIVRE / ACADEMIA DA TERCEIRA IDADE - ATI, INSTALADO SOBRE PISO DE CONCRETO EXISTENTE. AF_10/2021</v>
          </cell>
          <cell r="D6456" t="str">
            <v>UN</v>
          </cell>
          <cell r="E6456">
            <v>2396.8</v>
          </cell>
          <cell r="F6456">
            <v>75.5</v>
          </cell>
          <cell r="G6456">
            <v>2321.3</v>
          </cell>
        </row>
        <row r="6457">
          <cell r="B6457">
            <v>103207</v>
          </cell>
          <cell r="C6457" t="str">
            <v>INSTALAÇÃO DE ROTAÇÃO DIAGONAL DUPLA, APARELHO TRIPLO, EM TUBO DE AÇO CARBONO - EQUIPAMENTO DE GINÁSTICA PARA ACADEMIA AO AR LIVRE / ACADEMIA DA TERCEIRA IDADE - ATI, INSTALADO SOBRE PISO DE CONCRETO EXISTENTE. AF_10/2021</v>
          </cell>
          <cell r="D6457" t="str">
            <v>UN</v>
          </cell>
          <cell r="E6457">
            <v>2550.44</v>
          </cell>
          <cell r="F6457">
            <v>75.49</v>
          </cell>
          <cell r="G6457">
            <v>2474.95</v>
          </cell>
        </row>
        <row r="6458">
          <cell r="B6458">
            <v>103208</v>
          </cell>
          <cell r="C6458" t="str">
            <v>INSTALAÇÃO DE ROTAÇÃO VERTICAL DUPLO, EM TUBO DE ACO CARBONO - EQUIPAMENTO DE GINASTICA PARA ACADEMIA AO AR LIVRE / ACADEMIA DA TERCEIRA IDADE - ATI, INSTALADO SOBRE PISO DE CONCRETO EXISTENTE. AF_10/2021</v>
          </cell>
          <cell r="D6458" t="str">
            <v>UN</v>
          </cell>
          <cell r="E6458">
            <v>1969.17</v>
          </cell>
          <cell r="F6458">
            <v>75.42</v>
          </cell>
          <cell r="G6458">
            <v>1893.75</v>
          </cell>
        </row>
        <row r="6459">
          <cell r="B6459">
            <v>103209</v>
          </cell>
          <cell r="C6459" t="str">
            <v>INSTALAÇÃO DE SURF DUPLO, EM TUBO DE AÇO CARBONO - EQUIPAMENTO DE GINÁSTICA PARA ACADEMIA AO AR LIVRE / ACADEMIA DA TERCEIRA IDADE - ATI, INSTALADO SOBRE PISO DE CONCRETO EXISTENTE. AF_10/2021</v>
          </cell>
          <cell r="D6459" t="str">
            <v>UN</v>
          </cell>
          <cell r="E6459">
            <v>2827.14</v>
          </cell>
          <cell r="F6459">
            <v>75.48</v>
          </cell>
          <cell r="G6459">
            <v>2751.66</v>
          </cell>
        </row>
        <row r="6460">
          <cell r="B6460">
            <v>103210</v>
          </cell>
          <cell r="C6460" t="str">
            <v>INSTALAÇÃO DE PLACA ORIENTATIVA SOBRE EXERCÍCIOS, 2,00M X 1,00M, EM TUBO DE AÇO CARBONO - PARA ACADEMIA AO AR LIVRE / ACADEMIA DA TERCEIRA IDADE - ATI, INSTALADO SOBRE PISO DE CONCRETO EXISTENTE. AF_10/2021</v>
          </cell>
          <cell r="D6460" t="str">
            <v>UN</v>
          </cell>
          <cell r="E6460">
            <v>2303.53</v>
          </cell>
          <cell r="F6460">
            <v>137.52</v>
          </cell>
          <cell r="G6460">
            <v>2166.01</v>
          </cell>
        </row>
        <row r="6461">
          <cell r="B6461">
            <v>103220</v>
          </cell>
          <cell r="C6461" t="str">
            <v>PERFURATRIZ PARA FURO DIRECIONAL HORIZONTAL (HDD) COM CAPACIDADE ATÉ 89 KN, POTÊNCIA 24,8 HP A 80 HP (INCLUSO FERRAMENTAS E LOCALIZADOR) - DEPRECIAÇÃO. AF_05/2023</v>
          </cell>
          <cell r="D6461" t="str">
            <v>H</v>
          </cell>
          <cell r="E6461">
            <v>169.64</v>
          </cell>
          <cell r="F6461">
            <v>0</v>
          </cell>
          <cell r="G6461">
            <v>169.64</v>
          </cell>
        </row>
        <row r="6462">
          <cell r="B6462">
            <v>103221</v>
          </cell>
          <cell r="C6462" t="str">
            <v>PERFURATRIZ PARA FURO DIRECIONAL HORIZONTAL (HDD) COM CAPACIDADE ATÉ 89 KN, POTÊNCIA 24,8 HP A 80 HP (INCLUSO FERRAMENTAS E LOCALIZADOR) - JUROS. AF_05/2023</v>
          </cell>
          <cell r="D6462" t="str">
            <v>H</v>
          </cell>
          <cell r="E6462">
            <v>45.83</v>
          </cell>
          <cell r="F6462">
            <v>0</v>
          </cell>
          <cell r="G6462">
            <v>45.83</v>
          </cell>
        </row>
        <row r="6463">
          <cell r="B6463">
            <v>103222</v>
          </cell>
          <cell r="C6463" t="str">
            <v>PERFURATRIZ PARA FURO DIRECIONAL HORIZONTAL (HDD) COM CAPACIDADE ATÉ 89 KN, POTÊNCIA 24,8 HP A 80 HP (INCLUSO FERRAMENTAS E LOCALIZADOR) - MANUTENÇÃO. AF_05/2023</v>
          </cell>
          <cell r="D6463" t="str">
            <v>H</v>
          </cell>
          <cell r="E6463">
            <v>212.29</v>
          </cell>
          <cell r="F6463">
            <v>0</v>
          </cell>
          <cell r="G6463">
            <v>212.29</v>
          </cell>
        </row>
        <row r="6464">
          <cell r="B6464">
            <v>103223</v>
          </cell>
          <cell r="C6464" t="str">
            <v>PERFURATRIZ PARA FURO DIRECIONAL HORIZONTAL (HDD) COM CAPACIDADE ATÉ 89 KN, POTÊNCIA 24,8 HP A 80 HP (INCLUSO FERRAMENTAS E LOCALIZADOR) - MATERIAIS NA OPERAÇÃO. AF_05/2023</v>
          </cell>
          <cell r="D6464" t="str">
            <v>H</v>
          </cell>
          <cell r="E6464">
            <v>36.91</v>
          </cell>
          <cell r="F6464">
            <v>0</v>
          </cell>
          <cell r="G6464">
            <v>36.91</v>
          </cell>
        </row>
        <row r="6465">
          <cell r="B6465">
            <v>103224</v>
          </cell>
          <cell r="C6465" t="str">
            <v>PERFURATRIZ PARA FURO DIRECIONAL HORIZONTAL (HDD) COM CAPACIDADE ATÉ 89 KN, POTÊNCIA 24,8 HP A 80 HP (INCLUSO FERRAMENTAS E LOCALIZADOR) - CHP DIURNO. AF_05/2023</v>
          </cell>
          <cell r="D6465" t="str">
            <v>CHP</v>
          </cell>
          <cell r="E6465">
            <v>500.78</v>
          </cell>
          <cell r="F6465">
            <v>31.25</v>
          </cell>
          <cell r="G6465">
            <v>469.53</v>
          </cell>
        </row>
        <row r="6466">
          <cell r="B6466">
            <v>103225</v>
          </cell>
          <cell r="C6466" t="str">
            <v>PERFURATRIZ PARA FURO DIRECIONAL HORIZONTAL (HDD) COM CAPACIDADE ATÉ 89 KN, POTÊNCIA 24,8 HP A 80 HP (INCLUSO FERRAMENTAS E LOCALIZADOR) - CHI DIURNO. AF_05/2023</v>
          </cell>
          <cell r="D6466" t="str">
            <v>CHI</v>
          </cell>
          <cell r="E6466">
            <v>251.58</v>
          </cell>
          <cell r="F6466">
            <v>31.25</v>
          </cell>
          <cell r="G6466">
            <v>220.33</v>
          </cell>
        </row>
        <row r="6467">
          <cell r="B6467">
            <v>103226</v>
          </cell>
          <cell r="C6467" t="str">
            <v>PERFURATRIZ PARA FURO DIRECIONAL HORIZONTAL (HDD) COM CAPACIDADE DE 90 KN A 200 KN, POTÊNCIA 100 HP A 160 HP (INCLUSO FERRAMENTAS E LOCALIZADOR) - DEPRECIAÇÃO. AF_05/2023</v>
          </cell>
          <cell r="D6467" t="str">
            <v>H</v>
          </cell>
          <cell r="E6467">
            <v>389.18</v>
          </cell>
          <cell r="F6467">
            <v>0</v>
          </cell>
          <cell r="G6467">
            <v>389.18</v>
          </cell>
        </row>
        <row r="6468">
          <cell r="B6468">
            <v>103227</v>
          </cell>
          <cell r="C6468" t="str">
            <v>PERFURATRIZ PARA FURO DIRECIONAL HORIZONTAL (HDD) COM CAPACIDADE DE 90 KN A 200 KN, POTÊNCIA 100 HP A 160 HP (INCLUSO FERRAMENTAS E LOCALIZADOR) - JUROS. AF_05/2023</v>
          </cell>
          <cell r="D6468" t="str">
            <v>H</v>
          </cell>
          <cell r="E6468">
            <v>105.14</v>
          </cell>
          <cell r="F6468">
            <v>0</v>
          </cell>
          <cell r="G6468">
            <v>105.14</v>
          </cell>
        </row>
        <row r="6469">
          <cell r="B6469">
            <v>103228</v>
          </cell>
          <cell r="C6469" t="str">
            <v>PERFURATRIZ PARA FURO DIRECIONAL HORIZONTAL (HDD) COM CAPACIDADE DE 90 KN A 200 KN, POTÊNCIA 100 HP A 160 HP (INCLUSO FERRAMENTAS E LOCALIZADOR - MANUTENÇÃO. AF_05/2023</v>
          </cell>
          <cell r="D6469" t="str">
            <v>H</v>
          </cell>
          <cell r="E6469">
            <v>487.03</v>
          </cell>
          <cell r="F6469">
            <v>0</v>
          </cell>
          <cell r="G6469">
            <v>487.03</v>
          </cell>
        </row>
        <row r="6470">
          <cell r="B6470">
            <v>103229</v>
          </cell>
          <cell r="C6470" t="str">
            <v>PERFURATRIZ PARA FURO DIRECIONAL HORIZONTAL (HDD) COM CAPACIDADE DE 90 KN A 200 KN, POTÊNCIA 100 HP A 160 HP (INCLUSO FERRAMENTAS E LOCALIZADOR) - MATERIAIS NA OPERAÇÃO. AF_05/2023</v>
          </cell>
          <cell r="D6470" t="str">
            <v>H</v>
          </cell>
          <cell r="E6470">
            <v>91.66</v>
          </cell>
          <cell r="F6470">
            <v>0</v>
          </cell>
          <cell r="G6470">
            <v>91.66</v>
          </cell>
        </row>
        <row r="6471">
          <cell r="B6471">
            <v>103230</v>
          </cell>
          <cell r="C6471" t="str">
            <v>PERFURATRIZ PARA FURO DIRECIONAL HORIZONTAL (HDD) COM CAPACIDADE DE 90 KN A 200 KN, POTÊNCIA 100 HP A 160 HP (INCLUSO FERRAMENTAS E LOCALIZADOR) - CHP DIURNO. AF_05/2023</v>
          </cell>
          <cell r="D6471" t="str">
            <v>CHP</v>
          </cell>
          <cell r="E6471">
            <v>1109.12</v>
          </cell>
          <cell r="F6471">
            <v>31.28</v>
          </cell>
          <cell r="G6471">
            <v>1077.84</v>
          </cell>
        </row>
        <row r="6472">
          <cell r="B6472">
            <v>103231</v>
          </cell>
          <cell r="C6472" t="str">
            <v>PERFURATRIZ PARA FURO DIRECIONAL HORIZONTAL (HDD) COM CAPACIDADE DE 90 KN A 200 KN, POTÊNCIA 100 HP A 160 HP (INCLUSO FERRAMENTAS E LOCALIZADOR) - CHI DIURNO. AF_05/2023</v>
          </cell>
          <cell r="D6472" t="str">
            <v>CHI</v>
          </cell>
          <cell r="E6472">
            <v>530.43</v>
          </cell>
          <cell r="F6472">
            <v>31.24</v>
          </cell>
          <cell r="G6472">
            <v>499.19</v>
          </cell>
        </row>
        <row r="6473">
          <cell r="B6473">
            <v>103232</v>
          </cell>
          <cell r="C6473" t="str">
            <v>PERFURATRIZ PARA FURO DIRECIONAL HORIZONTAL (HDD) COM CAPACIDADE DE 201 KN A 560 KN, POTÊNCIA 200 HP A 260 HP (INCLUSO FERRAMENTAS E LOCALIZADOR) - DEPRECIAÇÃO. AF_05/2023</v>
          </cell>
          <cell r="D6473" t="str">
            <v>H</v>
          </cell>
          <cell r="E6473">
            <v>532.22</v>
          </cell>
          <cell r="F6473">
            <v>0</v>
          </cell>
          <cell r="G6473">
            <v>532.22</v>
          </cell>
        </row>
        <row r="6474">
          <cell r="B6474">
            <v>103233</v>
          </cell>
          <cell r="C6474" t="str">
            <v>PERFURATRIZ PARA FURO DIRECIONAL HORIZONTAL (HDD) COM CAPACIDADE DE 201 KN A 560 KN, POTÊNCIA 200 HP A 260 HP (INCLUSO FERRAMENTAS E LOCALIZADOR) - JUROS. AF_05/2023</v>
          </cell>
          <cell r="D6474" t="str">
            <v>H</v>
          </cell>
          <cell r="E6474">
            <v>143.79</v>
          </cell>
          <cell r="F6474">
            <v>0</v>
          </cell>
          <cell r="G6474">
            <v>143.79</v>
          </cell>
        </row>
        <row r="6475">
          <cell r="B6475">
            <v>103234</v>
          </cell>
          <cell r="C6475" t="str">
            <v>PERFURATRIZ PARA FURO DIRECIONAL HORIZONTAL (HDD) COM CAPACIDADE DE 201 KN A 560 KN, POTÊNCIA 200 HP A 260 HP (INCLUSO FERRAMENTAS E LOCALIZADOR) - MANUTENÇÃO. AF_05/2023</v>
          </cell>
          <cell r="D6475" t="str">
            <v>H</v>
          </cell>
          <cell r="E6475">
            <v>698.98</v>
          </cell>
          <cell r="F6475">
            <v>0</v>
          </cell>
          <cell r="G6475">
            <v>698.98</v>
          </cell>
        </row>
        <row r="6476">
          <cell r="B6476">
            <v>103235</v>
          </cell>
          <cell r="C6476" t="str">
            <v>PERFURATRIZ PARA FURO DIRECIONAL HORIZONTAL (HDD) COM CAPACIDADE DE 201 KN A 560 KN, POTÊNCIA 200 HP A 260 HP (INCLUSO FERRAMENTAS E LOCALIZADOR) - MATERIAIS NA OPERAÇÃO. AF_05/2023</v>
          </cell>
          <cell r="D6476" t="str">
            <v>H</v>
          </cell>
          <cell r="E6476">
            <v>108.09</v>
          </cell>
          <cell r="F6476">
            <v>0</v>
          </cell>
          <cell r="G6476">
            <v>108.09</v>
          </cell>
        </row>
        <row r="6477">
          <cell r="B6477">
            <v>103236</v>
          </cell>
          <cell r="C6477" t="str">
            <v>PERFURATRIZ PARA FURO DIRECIONAL HORIZONTAL (HDD) COM CAPACIDADE DE 201 KN A 560 KN, POTÊNCIA 200 HP A 260 HP (INCLUSO FERRAMENTAS E LOCALIZADOR) - CHP DIURNO. AF_05/2023</v>
          </cell>
          <cell r="D6477" t="str">
            <v>CHP</v>
          </cell>
          <cell r="E6477">
            <v>1519.19</v>
          </cell>
          <cell r="F6477">
            <v>31.3</v>
          </cell>
          <cell r="G6477">
            <v>1487.89</v>
          </cell>
        </row>
        <row r="6478">
          <cell r="B6478">
            <v>103237</v>
          </cell>
          <cell r="C6478" t="str">
            <v>PERFURATRIZ PARA FURO DIRECIONAL HORIZONTAL (HDD) COM CAPACIDADE DE 201 KN A 560 KN, POTÊNCIA 200 HP A 260 HP (INCLUSO FERRAMENTAS E LOCALIZADOR) - CHI DIURNO. AF_05/2023</v>
          </cell>
          <cell r="D6478" t="str">
            <v>CHI</v>
          </cell>
          <cell r="E6478">
            <v>712.12</v>
          </cell>
          <cell r="F6478">
            <v>31.26</v>
          </cell>
          <cell r="G6478">
            <v>680.86</v>
          </cell>
        </row>
        <row r="6479">
          <cell r="B6479">
            <v>103241</v>
          </cell>
          <cell r="C6479" t="str">
            <v>MISTURADOR PARA PREPARO DE LAMA ESTABILIZANTE COM CAPACIDADE DE *4000* L, COM BOMBA CENTRÍFUGA 5,5 HP A 23,07 HP, PARA SISTEMA DE FURO DIRECIONAL - MATERIAIS NA OPERAÇÃO. AF_05/2023</v>
          </cell>
          <cell r="D6479" t="str">
            <v>H</v>
          </cell>
          <cell r="E6479">
            <v>10.55</v>
          </cell>
          <cell r="F6479">
            <v>0</v>
          </cell>
          <cell r="G6479">
            <v>10.55</v>
          </cell>
        </row>
        <row r="6480">
          <cell r="B6480">
            <v>103244</v>
          </cell>
          <cell r="C6480" t="str">
            <v>AR CONDICIONADO SPLIT INVERTER, HI-WALL (PAREDE), 9000 BTU/H, CICLO FRIO - FORNECIMENTO E INSTALAÇÃO. AF_11/2021_PE</v>
          </cell>
          <cell r="D6480" t="str">
            <v>UN</v>
          </cell>
          <cell r="E6480">
            <v>2569.37</v>
          </cell>
          <cell r="F6480">
            <v>89.93</v>
          </cell>
          <cell r="G6480">
            <v>2479.44</v>
          </cell>
        </row>
        <row r="6481">
          <cell r="B6481">
            <v>103245</v>
          </cell>
          <cell r="C6481" t="str">
            <v>AR CONDICIONADO SPLIT ON/OFF, HI-WALL (PAREDE), 9000 BTUS/H, CICLO FRIO - FORNECIMENTO E INSTALAÇÃO. AF_11/2021_PE</v>
          </cell>
          <cell r="D6481" t="str">
            <v>UN</v>
          </cell>
          <cell r="E6481">
            <v>2022.43</v>
          </cell>
          <cell r="F6481">
            <v>90</v>
          </cell>
          <cell r="G6481">
            <v>1932.43</v>
          </cell>
        </row>
        <row r="6482">
          <cell r="B6482">
            <v>103246</v>
          </cell>
          <cell r="C6482" t="str">
            <v>AR CONDICIONADO SPLIT ON/OFF, HI-WALL (PAREDE), 9000 BTUS/H, CICLO QUENTE/FRIO - FORNECIMENTO E INSTALAÇÃO. AF_11/2021_PE</v>
          </cell>
          <cell r="D6482" t="str">
            <v>UN</v>
          </cell>
          <cell r="E6482">
            <v>2207.4</v>
          </cell>
          <cell r="F6482">
            <v>90.06</v>
          </cell>
          <cell r="G6482">
            <v>2117.34</v>
          </cell>
        </row>
        <row r="6483">
          <cell r="B6483">
            <v>103247</v>
          </cell>
          <cell r="C6483" t="str">
            <v>AR CONDICIONADO SPLIT INVERTER, HI-WALL (PAREDE), 12000 BTU/H, CICLO FRIO - FORNECIMENTO E INSTALAÇÃO. AF_11/2021_PE</v>
          </cell>
          <cell r="D6483" t="str">
            <v>UN</v>
          </cell>
          <cell r="E6483">
            <v>2853.84</v>
          </cell>
          <cell r="F6483">
            <v>90.18</v>
          </cell>
          <cell r="G6483">
            <v>2763.66</v>
          </cell>
        </row>
        <row r="6484">
          <cell r="B6484">
            <v>103248</v>
          </cell>
          <cell r="C6484" t="str">
            <v>AR CONDICIONADO SPLIT ON/OFF, HI-WALL (PAREDE), 12000 BTUS/H, CICLO FRIO - FORNECIMENTO E INSTALAÇÃO. AF_11/2021_PE</v>
          </cell>
          <cell r="D6484" t="str">
            <v>UN</v>
          </cell>
          <cell r="E6484">
            <v>2328.51</v>
          </cell>
          <cell r="F6484">
            <v>90.11</v>
          </cell>
          <cell r="G6484">
            <v>2238.4</v>
          </cell>
        </row>
        <row r="6485">
          <cell r="B6485">
            <v>103249</v>
          </cell>
          <cell r="C6485" t="str">
            <v>AR CONDICIONADO SPLIT ON/OFF, HI-WALL (PAREDE), 12000 BTUS/H, CICLO QUENTE/FRIO - FORNECIMENTO E INSTALAÇÃO. AF_11/2021_PE</v>
          </cell>
          <cell r="D6485" t="str">
            <v>UN</v>
          </cell>
          <cell r="E6485">
            <v>2503.06</v>
          </cell>
          <cell r="F6485">
            <v>90.11</v>
          </cell>
          <cell r="G6485">
            <v>2412.95</v>
          </cell>
        </row>
        <row r="6486">
          <cell r="B6486">
            <v>103250</v>
          </cell>
          <cell r="C6486" t="str">
            <v>AR CONDICIONADO SPLIT INVERTER, HI-WALL (PAREDE), 18000 BTU/H, CICLO FRIO - FORNECIMENTO E INSTALAÇÃO. AF_11/2021_PE</v>
          </cell>
          <cell r="D6486" t="str">
            <v>UN</v>
          </cell>
          <cell r="E6486">
            <v>4152.68</v>
          </cell>
          <cell r="F6486">
            <v>97.17</v>
          </cell>
          <cell r="G6486">
            <v>4055.51</v>
          </cell>
        </row>
        <row r="6487">
          <cell r="B6487">
            <v>103251</v>
          </cell>
          <cell r="C6487" t="str">
            <v>AR CONDICIONADO SPLIT ON/OFF, HI-WALL (PAREDE), 18000 BTUS/H, CICLO FRIO - FORNECIMENTO E INSTALAÇÃO. AF_11/2021_PE</v>
          </cell>
          <cell r="D6487" t="str">
            <v>UN</v>
          </cell>
          <cell r="E6487">
            <v>3275.29</v>
          </cell>
          <cell r="F6487">
            <v>97.28</v>
          </cell>
          <cell r="G6487">
            <v>3178.01</v>
          </cell>
        </row>
        <row r="6488">
          <cell r="B6488">
            <v>103252</v>
          </cell>
          <cell r="C6488" t="str">
            <v>AR CONDICIONADO SPLIT ON/OFF, HI-WALL (PAREDE), 18000 BTUS/H, CICLO QUENTE/FRIO - FORNECIMENTO E INSTALAÇÃO. AF_11/2021_PE</v>
          </cell>
          <cell r="D6488" t="str">
            <v>UN</v>
          </cell>
          <cell r="E6488">
            <v>3629.12</v>
          </cell>
          <cell r="F6488">
            <v>97.26</v>
          </cell>
          <cell r="G6488">
            <v>3531.86</v>
          </cell>
        </row>
        <row r="6489">
          <cell r="B6489">
            <v>103253</v>
          </cell>
          <cell r="C6489" t="str">
            <v>AR CONDICIONADO SPLIT INVERTER, HI-WALL (PAREDE), 24000 BTU/H, CICLO FRIO - FORNECIMENTO E INSTALAÇÃO. AF_11/2021_PE</v>
          </cell>
          <cell r="D6489" t="str">
            <v>UN</v>
          </cell>
          <cell r="E6489">
            <v>5667.56</v>
          </cell>
          <cell r="F6489">
            <v>101.45</v>
          </cell>
          <cell r="G6489">
            <v>5566.11</v>
          </cell>
        </row>
        <row r="6490">
          <cell r="B6490">
            <v>103254</v>
          </cell>
          <cell r="C6490" t="str">
            <v>AR CONDICIONADO SPLIT ON/OFF, HI-WALL (PAREDE), 24000 BTUS/H, CICLO FRIO - FORNECIMENTO E INSTALAÇÃO. AF_11/2021_PE</v>
          </cell>
          <cell r="D6490" t="str">
            <v>UN</v>
          </cell>
          <cell r="E6490">
            <v>4233.12</v>
          </cell>
          <cell r="F6490">
            <v>101.59</v>
          </cell>
          <cell r="G6490">
            <v>4131.53</v>
          </cell>
        </row>
        <row r="6491">
          <cell r="B6491">
            <v>103255</v>
          </cell>
          <cell r="C6491" t="str">
            <v>AR CONDICIONADO SPLIT ON/OFF, HI-WALL (PAREDE), 24000 BTUS/H, CICLO QUENTE/FRIO - FORNECIMENTO E INSTALAÇÃO. AF_11/2021_PE</v>
          </cell>
          <cell r="D6491" t="str">
            <v>UN</v>
          </cell>
          <cell r="E6491">
            <v>4739.23</v>
          </cell>
          <cell r="F6491">
            <v>101.42</v>
          </cell>
          <cell r="G6491">
            <v>4637.81</v>
          </cell>
        </row>
        <row r="6492">
          <cell r="B6492">
            <v>103256</v>
          </cell>
          <cell r="C6492" t="str">
            <v>AR CONDICIONADO SPLIT INVERTER, PISO TETO, 18000 BTU/H, CICLO FRIO - FORNECIMENTO E INSTALAÇÃO. AF_11/2021_PSE</v>
          </cell>
          <cell r="D6492" t="str">
            <v>UN</v>
          </cell>
          <cell r="E6492">
            <v>10529.35</v>
          </cell>
          <cell r="F6492">
            <v>149.52</v>
          </cell>
          <cell r="G6492">
            <v>10379.83</v>
          </cell>
        </row>
        <row r="6493">
          <cell r="B6493">
            <v>103257</v>
          </cell>
          <cell r="C6493" t="str">
            <v>AR CONDICIONADO SPLIT ON/OFF, PISO TETO, 18.000 BTU/H, CICLO FRIO - FORNECIMENTO E INSTALAÇÃO. AF_11/2021_PSE</v>
          </cell>
          <cell r="D6493" t="str">
            <v>UN</v>
          </cell>
          <cell r="E6493">
            <v>6001.44</v>
          </cell>
          <cell r="F6493">
            <v>149.44</v>
          </cell>
          <cell r="G6493">
            <v>5852</v>
          </cell>
        </row>
        <row r="6494">
          <cell r="B6494">
            <v>103258</v>
          </cell>
          <cell r="C6494" t="str">
            <v>AR CONDICIONADO SPLIT INVERTER, PISO TETO, 24000 BTU/H, CICLO FRIO - FORNECIMENTO E INSTALAÇÃO. AF_11/2021_PSE</v>
          </cell>
          <cell r="D6494" t="str">
            <v>UN</v>
          </cell>
          <cell r="E6494">
            <v>11774.93</v>
          </cell>
          <cell r="F6494">
            <v>153.07</v>
          </cell>
          <cell r="G6494">
            <v>11621.86</v>
          </cell>
        </row>
        <row r="6495">
          <cell r="B6495">
            <v>103259</v>
          </cell>
          <cell r="C6495" t="str">
            <v>AR CONDICIONADO SPLIT ON/OFF, PISO TETO, 24.000 BTU/H, CICLO FRIO - FORNECIMENTO E INSTALAÇÃO. AF_11/2021_PSE</v>
          </cell>
          <cell r="D6495" t="str">
            <v>UN</v>
          </cell>
          <cell r="E6495">
            <v>6328.64</v>
          </cell>
          <cell r="F6495">
            <v>153.15</v>
          </cell>
          <cell r="G6495">
            <v>6175.49</v>
          </cell>
        </row>
        <row r="6496">
          <cell r="B6496">
            <v>103260</v>
          </cell>
          <cell r="C6496" t="str">
            <v>AR CONDICIONADO SPLIT INVERTER, PISO TETO, 24000 BTU/H, QUENTE/FRIO - FORNECIMENTO E INSTALAÇÃO. AF_11/2021_PSE</v>
          </cell>
          <cell r="D6496" t="str">
            <v>UN</v>
          </cell>
          <cell r="E6496">
            <v>6501.96</v>
          </cell>
          <cell r="F6496">
            <v>153.45</v>
          </cell>
          <cell r="G6496">
            <v>6348.51</v>
          </cell>
        </row>
        <row r="6497">
          <cell r="B6497">
            <v>103261</v>
          </cell>
          <cell r="C6497" t="str">
            <v>AR CONDICIONADO SPLIT INVERTER, PISO TETO, 36000 BTU/H, CICLO FRIO - FORNECIMENTO E INSTALAÇÃO. AF_11/2021_PSE</v>
          </cell>
          <cell r="D6497" t="str">
            <v>UN</v>
          </cell>
          <cell r="E6497">
            <v>13285.16</v>
          </cell>
          <cell r="F6497">
            <v>168.72</v>
          </cell>
          <cell r="G6497">
            <v>13116.44</v>
          </cell>
        </row>
        <row r="6498">
          <cell r="B6498">
            <v>103262</v>
          </cell>
          <cell r="C6498" t="str">
            <v>AR CONDICIONADO SPLIT ON/OFF, PISO TETO, 36.000 BTU/H, CICLO FRIO - FORNECIMENTO E INSTALAÇÃO. AF_11/2021_PSE</v>
          </cell>
          <cell r="D6498" t="str">
            <v>UN</v>
          </cell>
          <cell r="E6498">
            <v>8322.86</v>
          </cell>
          <cell r="F6498">
            <v>168.12</v>
          </cell>
          <cell r="G6498">
            <v>8154.74</v>
          </cell>
        </row>
        <row r="6499">
          <cell r="B6499">
            <v>103263</v>
          </cell>
          <cell r="C6499" t="str">
            <v>AR CONDICIONADO SPLIT INVERTER, PISO TETO, 48000 BTU/H, CICLO FRIO - FORNECIMENTO E INSTALAÇÃO. AF_11/2021_PE</v>
          </cell>
          <cell r="D6499" t="str">
            <v>UN</v>
          </cell>
          <cell r="E6499">
            <v>18472.22</v>
          </cell>
          <cell r="F6499">
            <v>251.22</v>
          </cell>
          <cell r="G6499">
            <v>18221</v>
          </cell>
        </row>
        <row r="6500">
          <cell r="B6500">
            <v>103264</v>
          </cell>
          <cell r="C6500" t="str">
            <v>AR CONDICIONADO SPLIT ON/OFF, PISO TETO, 48.000 BTU/H, CICLO FRIO - FORNECIMENTO E INSTALAÇÃO. AF_11/2021_PE</v>
          </cell>
          <cell r="D6500" t="str">
            <v>UN</v>
          </cell>
          <cell r="E6500">
            <v>10347.5</v>
          </cell>
          <cell r="F6500">
            <v>250.41</v>
          </cell>
          <cell r="G6500">
            <v>10097.09</v>
          </cell>
        </row>
        <row r="6501">
          <cell r="B6501">
            <v>103265</v>
          </cell>
          <cell r="C6501" t="str">
            <v>AR CONDICIONADO SPLIT INVERTER, PISO TETO, APRESENTANDO ENTRE 54000 E 58000 BTU/H, CICLO FRIO - FORNECIMENTO E INSTALAÇÃO. AF_11/2021_PE</v>
          </cell>
          <cell r="D6501" t="str">
            <v>UN</v>
          </cell>
          <cell r="E6501">
            <v>22275.25</v>
          </cell>
          <cell r="F6501">
            <v>249.48</v>
          </cell>
          <cell r="G6501">
            <v>22025.77</v>
          </cell>
        </row>
        <row r="6502">
          <cell r="B6502">
            <v>103266</v>
          </cell>
          <cell r="C6502" t="str">
            <v>AR CONDICIONADO SPLIT ON/OFF, PISO TETO, 60.000 BTU/H, CICLO FRIO - FORNECIMENTO E INSTALAÇÃO. AF_11/2021_PE</v>
          </cell>
          <cell r="D6502" t="str">
            <v>UN</v>
          </cell>
          <cell r="E6502">
            <v>11559.42</v>
          </cell>
          <cell r="F6502">
            <v>250.84</v>
          </cell>
          <cell r="G6502">
            <v>11308.58</v>
          </cell>
        </row>
        <row r="6503">
          <cell r="B6503">
            <v>103267</v>
          </cell>
          <cell r="C6503" t="str">
            <v>AR CONDICIONADO SPLIT ON/OFF, CASSETE (TETO), FRIO 4 VIAS 18000 BTU/H - FORNECIMENTO E INSTALAÇÃO. AF_11/2021_PE</v>
          </cell>
          <cell r="D6503" t="str">
            <v>UN</v>
          </cell>
          <cell r="E6503">
            <v>6562.61</v>
          </cell>
          <cell r="F6503">
            <v>152.91</v>
          </cell>
          <cell r="G6503">
            <v>6409.7</v>
          </cell>
        </row>
        <row r="6504">
          <cell r="B6504">
            <v>103268</v>
          </cell>
          <cell r="C6504" t="str">
            <v>AR CONDICIONADO SPLIT ON/OFF, CASSETE (TETO), 18000 BTU/H, CICLO QUENTE/FRIO - FORNECIMENTO E INSTALAÇÃO. AF_11/2021_PE</v>
          </cell>
          <cell r="D6504" t="str">
            <v>UN</v>
          </cell>
          <cell r="E6504">
            <v>7797.06</v>
          </cell>
          <cell r="F6504">
            <v>153.6</v>
          </cell>
          <cell r="G6504">
            <v>7643.46</v>
          </cell>
        </row>
        <row r="6505">
          <cell r="B6505">
            <v>103269</v>
          </cell>
          <cell r="C6505" t="str">
            <v>AR CONDICIONADO SPLIT ON/OFF, CASSETE (TETO), FRIO 4 VIAS 24000 BTU/H - FORNECIMENTO E INSTALAÇÃO. AF_11/2021_PE</v>
          </cell>
          <cell r="D6505" t="str">
            <v>UN</v>
          </cell>
          <cell r="E6505">
            <v>8073.56</v>
          </cell>
          <cell r="F6505">
            <v>159.05</v>
          </cell>
          <cell r="G6505">
            <v>7914.51</v>
          </cell>
        </row>
        <row r="6506">
          <cell r="B6506">
            <v>103270</v>
          </cell>
          <cell r="C6506" t="str">
            <v>AR CONDICIONADO SPLIT ON/OFF, CASSETE (TETO), 24000 BTU/H, CICLO QUENTE/FRIO - FORNECIMENTO E INSTALAÇÃO. AF_11/2021_PE</v>
          </cell>
          <cell r="D6506" t="str">
            <v>UN</v>
          </cell>
          <cell r="E6506">
            <v>8381.95</v>
          </cell>
          <cell r="F6506">
            <v>159.26</v>
          </cell>
          <cell r="G6506">
            <v>8222.69</v>
          </cell>
        </row>
        <row r="6507">
          <cell r="B6507">
            <v>103271</v>
          </cell>
          <cell r="C6507" t="str">
            <v>AR CONDICIONADO SPLIT ON/OFF, CASSETE (TETO), FRIO 4 VIAS 36000 BTU/H - FORNECIMENTO E INSTALAÇÃO. AF_11/2021_PE</v>
          </cell>
          <cell r="D6507" t="str">
            <v>UN</v>
          </cell>
          <cell r="E6507">
            <v>11887.18</v>
          </cell>
          <cell r="F6507">
            <v>183.06</v>
          </cell>
          <cell r="G6507">
            <v>11704.12</v>
          </cell>
        </row>
        <row r="6508">
          <cell r="B6508">
            <v>103272</v>
          </cell>
          <cell r="C6508" t="str">
            <v>AR CONDICIONADO SPLIT ON/OFF, CASSETE (TETO), 36000 BTU/H, CICLO QUENTE/FRIO - FORNECIMENTO E INSTALAÇÃO. AF_11/2021_PE</v>
          </cell>
          <cell r="D6508" t="str">
            <v>UN</v>
          </cell>
          <cell r="E6508">
            <v>12279.34</v>
          </cell>
          <cell r="F6508">
            <v>182.96</v>
          </cell>
          <cell r="G6508">
            <v>12096.38</v>
          </cell>
        </row>
        <row r="6509">
          <cell r="B6509">
            <v>103273</v>
          </cell>
          <cell r="C6509" t="str">
            <v>AR CONDICIONADO SPLIT ON/OFF, CASSETE (TETO), FRIO 4 VIAS 48000 BTU/H - FORNECIMENTO E INSTALAÇÃO. AF_11/2021_PE</v>
          </cell>
          <cell r="D6509" t="str">
            <v>UN</v>
          </cell>
          <cell r="E6509">
            <v>12642.04</v>
          </cell>
          <cell r="F6509">
            <v>266.75</v>
          </cell>
          <cell r="G6509">
            <v>12375.29</v>
          </cell>
        </row>
        <row r="6510">
          <cell r="B6510">
            <v>103274</v>
          </cell>
          <cell r="C6510" t="str">
            <v>AR CONDICIONADO SPLIT ON/OFF, CASSETE (TETO), 48000 BTU/H, CICLO QUENTE/FRIO - FORNECIMENTO E INSTALAÇÃO. AF_11/2021_PE</v>
          </cell>
          <cell r="D6510" t="str">
            <v>UN</v>
          </cell>
          <cell r="E6510">
            <v>14486.44</v>
          </cell>
          <cell r="F6510">
            <v>266.55</v>
          </cell>
          <cell r="G6510">
            <v>14219.89</v>
          </cell>
        </row>
        <row r="6511">
          <cell r="B6511">
            <v>103275</v>
          </cell>
          <cell r="C6511" t="str">
            <v>AR CONDICIONADO SPLIT ON/OFF, CASSETE (TETO), FRIO 4 VIAS 60000 BTU/H - FORNECIMENTO E INSTALAÇÃO. AF_11/2021_PE</v>
          </cell>
          <cell r="D6511" t="str">
            <v>UN</v>
          </cell>
          <cell r="E6511">
            <v>14411.15</v>
          </cell>
          <cell r="F6511">
            <v>266.61</v>
          </cell>
          <cell r="G6511">
            <v>14144.54</v>
          </cell>
        </row>
        <row r="6512">
          <cell r="B6512">
            <v>103276</v>
          </cell>
          <cell r="C6512" t="str">
            <v>AR CONDICIONADO SPLIT ON/OFF, CASSETE (TETO), 60000 BTU/H, CICLO QUENTE/FRIO - FORNECIMENTO E INSTALAÇÃO. AF_11/2021_PE</v>
          </cell>
          <cell r="D6512" t="str">
            <v>UN</v>
          </cell>
          <cell r="E6512">
            <v>15124.5</v>
          </cell>
          <cell r="F6512">
            <v>267.7</v>
          </cell>
          <cell r="G6512">
            <v>14856.8</v>
          </cell>
        </row>
        <row r="6513">
          <cell r="B6513">
            <v>103277</v>
          </cell>
          <cell r="C6513" t="str">
            <v>AR CONDICIONADO SPLITÃO 10 TR - FORNECIMENTO E INSTALAÇÃO. AF_11/2021_PE</v>
          </cell>
          <cell r="D6513" t="str">
            <v>UN</v>
          </cell>
          <cell r="E6513">
            <v>27956.39</v>
          </cell>
          <cell r="F6513">
            <v>355.05</v>
          </cell>
          <cell r="G6513">
            <v>27601.34</v>
          </cell>
        </row>
        <row r="6514">
          <cell r="B6514">
            <v>103278</v>
          </cell>
          <cell r="C6514" t="str">
            <v>AR CONDICIONADO SPLITÃO 15 TR - FORNECIMENTO E INSTALAÇÃO. AF_11/2021_PE</v>
          </cell>
          <cell r="D6514" t="str">
            <v>UN</v>
          </cell>
          <cell r="E6514">
            <v>35792.07</v>
          </cell>
          <cell r="F6514">
            <v>361.5</v>
          </cell>
          <cell r="G6514">
            <v>35430.57</v>
          </cell>
        </row>
        <row r="6515">
          <cell r="B6515">
            <v>103288</v>
          </cell>
          <cell r="C6515" t="str">
            <v>RASGO E CHUMBAMENTO EM ALVENARIA PARA TUBOS DE SPLIT PAREDE DE 9000 A 24000 BTUS/H. AF_11/2021</v>
          </cell>
          <cell r="D6515" t="str">
            <v>UN</v>
          </cell>
          <cell r="E6515">
            <v>14.93</v>
          </cell>
          <cell r="F6515">
            <v>10.36</v>
          </cell>
          <cell r="G6515">
            <v>4.57</v>
          </cell>
        </row>
        <row r="6516">
          <cell r="B6516">
            <v>103289</v>
          </cell>
          <cell r="C6516" t="str">
            <v>TUBO EM COBRE FLEXÍVEL, DN 1/4", COM ISOLAMENTO, INSTALADO EM FORRO, PARA RAMAL DE ALIMENTAÇÃO DE AR CONDICIONADO, INCLUSO FIXADOR. AF_11/2021</v>
          </cell>
          <cell r="D6516" t="str">
            <v>M</v>
          </cell>
          <cell r="E6516">
            <v>32.5</v>
          </cell>
          <cell r="F6516">
            <v>3.65</v>
          </cell>
          <cell r="G6516">
            <v>28.85</v>
          </cell>
        </row>
        <row r="6517">
          <cell r="B6517">
            <v>103290</v>
          </cell>
          <cell r="C6517" t="str">
            <v>TUBO EM COBRE FLEXÍVEL, DN 3/8", COM ISOLAMENTO, INSTALADO EM FORRO, PARA RAMAL DE ALIMENTAÇÃO DE AR CONDICIONADO, INCLUSO FIXADOR. AF_11/2021</v>
          </cell>
          <cell r="D6517" t="str">
            <v>M</v>
          </cell>
          <cell r="E6517">
            <v>50.71</v>
          </cell>
          <cell r="F6517">
            <v>3.87</v>
          </cell>
          <cell r="G6517">
            <v>46.84</v>
          </cell>
        </row>
        <row r="6518">
          <cell r="B6518">
            <v>103291</v>
          </cell>
          <cell r="C6518" t="str">
            <v>TUBO EM COBRE FLEXÍVEL, DN 1/2", COM ISOLAMENTO, INSTALADO EM FORRO, PARA RAMAL DE ALIMENTAÇÃO DE AR CONDICIONADO, INCLUSO FIXADOR. AF_11/2021</v>
          </cell>
          <cell r="D6518" t="str">
            <v>M</v>
          </cell>
          <cell r="E6518">
            <v>63.64</v>
          </cell>
          <cell r="F6518">
            <v>4.1</v>
          </cell>
          <cell r="G6518">
            <v>59.54</v>
          </cell>
        </row>
        <row r="6519">
          <cell r="B6519">
            <v>103292</v>
          </cell>
          <cell r="C6519" t="str">
            <v>TUBO EM COBRE FLEXÍVEL, DN 5/8", COM ISOLAMENTO, INSTALADO EM FORRO, PARA RAMAL DE ALIMENTAÇÃO DE AR CONDICIONADO, INCLUSO FIXADOR. AF_11/2021</v>
          </cell>
          <cell r="D6519" t="str">
            <v>M</v>
          </cell>
          <cell r="E6519">
            <v>76.88</v>
          </cell>
          <cell r="F6519">
            <v>4.26</v>
          </cell>
          <cell r="G6519">
            <v>72.62</v>
          </cell>
        </row>
        <row r="6520">
          <cell r="B6520">
            <v>103304</v>
          </cell>
          <cell r="C6520" t="str">
            <v>INSTALAÇÃO DE BANCO METÁLICO COM ENCOSTO, 1,60 M DE COMPRIMENTO, EM TUBO DE AÇO CARBONO COM PINTURA ELETROSTÁTICA, SOBRE PISO DE CONCRETO EXISTENTE. AF_11/2021</v>
          </cell>
          <cell r="D6520" t="str">
            <v>UN</v>
          </cell>
          <cell r="E6520">
            <v>1246.63</v>
          </cell>
          <cell r="F6520">
            <v>29.05</v>
          </cell>
          <cell r="G6520">
            <v>1217.58</v>
          </cell>
        </row>
        <row r="6521">
          <cell r="B6521">
            <v>103307</v>
          </cell>
          <cell r="C6521" t="str">
            <v>INSTALAÇÃO DE LIXEIRA METÁLICA DUPLA, CAPACIDADE DE 60 L, EM TUBO DE AÇO CARBONO E CESTOS EM CHAPA DE AÇO COM PINTURA ELETROSTÁTICA, SOBRE PISO DE CONCRETO EXISTENTE. AF_11/2021</v>
          </cell>
          <cell r="D6521" t="str">
            <v>UN</v>
          </cell>
          <cell r="E6521">
            <v>1336.61</v>
          </cell>
          <cell r="F6521">
            <v>66.3</v>
          </cell>
          <cell r="G6521">
            <v>1270.31</v>
          </cell>
        </row>
        <row r="6522">
          <cell r="B6522">
            <v>103310</v>
          </cell>
          <cell r="C6522" t="str">
            <v>INSTALAÇÃO DE LIXEIRA METÁLICA DUPLA, CAPACIDADE DE 60 L, EM TUBO DE AÇO CARBONO E CESTOS EM CHAPA DE AÇO COM PINTURA ELETROSTÁTICA, SOBRE SOLO. AF_11/2021</v>
          </cell>
          <cell r="D6522" t="str">
            <v>UN</v>
          </cell>
          <cell r="E6522">
            <v>1285.13</v>
          </cell>
          <cell r="F6522">
            <v>28.14</v>
          </cell>
          <cell r="G6522">
            <v>1256.99</v>
          </cell>
        </row>
        <row r="6523">
          <cell r="B6523">
            <v>103314</v>
          </cell>
          <cell r="C6523" t="str">
            <v>INSTALAÇÃO DE PERGOLADO DE MADEIRA, EM MAÇARANDUBA, ANGELIM OU EQUIVALENTE DA REGIÃO, FIXADO COM CONCRETO SOBRE PISO DE CONCRETO EXISTENTE. AF_11/2021</v>
          </cell>
          <cell r="D6523" t="str">
            <v>M2</v>
          </cell>
          <cell r="E6523">
            <v>211.49</v>
          </cell>
          <cell r="F6523">
            <v>23.35</v>
          </cell>
          <cell r="G6523">
            <v>188.14</v>
          </cell>
        </row>
        <row r="6524">
          <cell r="B6524">
            <v>103315</v>
          </cell>
          <cell r="C6524" t="str">
            <v>INSTALAÇÃO DE PERGOLADO DE MADEIRA, EM MAÇARANDUBA, ANGELIM OU EQUIVALENTE DA REGIÃO, FIXADO COM CONCRETO SOBRE SOLO. AF_11/2021</v>
          </cell>
          <cell r="D6524" t="str">
            <v>M2</v>
          </cell>
          <cell r="E6524">
            <v>202.6</v>
          </cell>
          <cell r="F6524">
            <v>17.14</v>
          </cell>
          <cell r="G6524">
            <v>185.46</v>
          </cell>
        </row>
        <row r="6525">
          <cell r="B6525">
            <v>103316</v>
          </cell>
          <cell r="C6525" t="str">
            <v>ALVENARIA DE VEDAÇÃO DE BLOCOS VAZADOS DE CONCRETO DE 9X19X39 CM (ESPESSURA 9 CM) E ARGAMASSA DE ASSENTAMENTO COM PREPARO EM BETONEIRA. AF_12/2021</v>
          </cell>
          <cell r="D6525" t="str">
            <v>M2</v>
          </cell>
          <cell r="E6525">
            <v>81.88</v>
          </cell>
          <cell r="F6525">
            <v>21.02</v>
          </cell>
          <cell r="G6525">
            <v>60.86</v>
          </cell>
        </row>
        <row r="6526">
          <cell r="B6526">
            <v>103317</v>
          </cell>
          <cell r="C6526" t="str">
            <v>ALVENARIA DE VEDAÇÃO DE BLOCOS VAZADOS DE CONCRETO DE 9X19X39 CM (ESPESSURA 9 CM) E ARGAMASSA DE ASSENTAMENTO COM PREPARO MANUAL. AF_12/2021</v>
          </cell>
          <cell r="D6526" t="str">
            <v>M2</v>
          </cell>
          <cell r="E6526">
            <v>82.62</v>
          </cell>
          <cell r="F6526">
            <v>21.48</v>
          </cell>
          <cell r="G6526">
            <v>61.14</v>
          </cell>
        </row>
        <row r="6527">
          <cell r="B6527">
            <v>103318</v>
          </cell>
          <cell r="C6527" t="str">
            <v>ALVENARIA DE VEDAÇÃO DE BLOCOS VAZADOS DE CONCRETO DE 14X19X39 CM (ESPESSURA 14 CM) E ARGAMASSA DE ASSENTAMENTO COM PREPARO EM BETONEIRA. AF_12/2021</v>
          </cell>
          <cell r="D6527" t="str">
            <v>M2</v>
          </cell>
          <cell r="E6527">
            <v>105.73</v>
          </cell>
          <cell r="F6527">
            <v>28.6</v>
          </cell>
          <cell r="G6527">
            <v>77.13</v>
          </cell>
        </row>
        <row r="6528">
          <cell r="B6528">
            <v>103319</v>
          </cell>
          <cell r="C6528" t="str">
            <v>ALVENARIA DE VEDAÇÃO DE BLOCOS VAZADOS DE CONCRETO DE 14X19X39 CM (ESPESSURA 14 CM) E ARGAMASSA DE ASSENTAMENTO COM PREPARO MANUAL. AF_12/2021</v>
          </cell>
          <cell r="D6528" t="str">
            <v>M2</v>
          </cell>
          <cell r="E6528">
            <v>106.6</v>
          </cell>
          <cell r="F6528">
            <v>29.14</v>
          </cell>
          <cell r="G6528">
            <v>77.46</v>
          </cell>
        </row>
        <row r="6529">
          <cell r="B6529">
            <v>103320</v>
          </cell>
          <cell r="C6529" t="str">
            <v>ALVENARIA DE VEDAÇÃO DE BLOCOS VAZADOS DE CONCRETO DE 19X19X39 CM (ESPESSURA 19 CM) E ARGAMASSA DE ASSENTAMENTO COM PREPARO EM BETONEIRA. AF_12/2021</v>
          </cell>
          <cell r="D6529" t="str">
            <v>M2</v>
          </cell>
          <cell r="E6529">
            <v>127.68</v>
          </cell>
          <cell r="F6529">
            <v>32.46</v>
          </cell>
          <cell r="G6529">
            <v>95.22</v>
          </cell>
        </row>
        <row r="6530">
          <cell r="B6530">
            <v>103321</v>
          </cell>
          <cell r="C6530" t="str">
            <v>ALVENARIA DE VEDAÇÃO DE BLOCOS VAZADOS DE CONCRETO DE 19X19X39 CM (ESPESSURA 19 CM) E ARGAMASSA DE ASSENTAMENTO COM PREPARO MANUAL. AF_12/2021</v>
          </cell>
          <cell r="D6530" t="str">
            <v>M2</v>
          </cell>
          <cell r="E6530">
            <v>128.78</v>
          </cell>
          <cell r="F6530">
            <v>33.14</v>
          </cell>
          <cell r="G6530">
            <v>95.64</v>
          </cell>
        </row>
        <row r="6531">
          <cell r="B6531">
            <v>103322</v>
          </cell>
          <cell r="C6531" t="str">
            <v>ALVENARIA DE VEDAÇÃO DE BLOCOS CERÂMICOS FURADOS NA VERTICAL DE 9X19X39 CM (ESPESSURA 9 CM) E ARGAMASSA DE ASSENTAMENTO COM PREPARO EM BETONEIRA. AF_12/2021</v>
          </cell>
          <cell r="D6531" t="str">
            <v>M2</v>
          </cell>
          <cell r="E6531">
            <v>55.25</v>
          </cell>
          <cell r="F6531">
            <v>17.39</v>
          </cell>
          <cell r="G6531">
            <v>37.86</v>
          </cell>
        </row>
        <row r="6532">
          <cell r="B6532">
            <v>103323</v>
          </cell>
          <cell r="C6532" t="str">
            <v>ALVENARIA DE VEDAÇÃO DE BLOCOS CERÂMICOS FURADOS NA VERTICAL DE 9X19X39 CM (ESPESSURA 9 CM) E ARGAMASSA DE ASSENTAMENTO COM PREPARO MANUAL. AF_12/2021</v>
          </cell>
          <cell r="D6532" t="str">
            <v>M2</v>
          </cell>
          <cell r="E6532">
            <v>56.14</v>
          </cell>
          <cell r="F6532">
            <v>17.93</v>
          </cell>
          <cell r="G6532">
            <v>38.21</v>
          </cell>
        </row>
        <row r="6533">
          <cell r="B6533">
            <v>103324</v>
          </cell>
          <cell r="C6533" t="str">
            <v>ALVENARIA DE VEDAÇÃO DE BLOCOS CERÂMICOS FURADOS NA VERTICAL DE 14X19X39 CM (ESPESSURA 14 CM) E ARGAMASSA DE ASSENTAMENTO COM PREPARO EM BETONEIRA. AF_12/2021</v>
          </cell>
          <cell r="D6533" t="str">
            <v>M2</v>
          </cell>
          <cell r="E6533">
            <v>73.72</v>
          </cell>
          <cell r="F6533">
            <v>24.94</v>
          </cell>
          <cell r="G6533">
            <v>48.78</v>
          </cell>
        </row>
        <row r="6534">
          <cell r="B6534">
            <v>103325</v>
          </cell>
          <cell r="C6534" t="str">
            <v>ALVENARIA DE VEDAÇÃO DE BLOCOS CERÂMICOS FURADOS NA VERTICAL DE 14X19X39 CM (ESPESSURA 14 CM) E ARGAMASSA DE ASSENTAMENTO COM PREPARO MANUAL. AF_12/2021</v>
          </cell>
          <cell r="D6534" t="str">
            <v>M2</v>
          </cell>
          <cell r="E6534">
            <v>74.73</v>
          </cell>
          <cell r="F6534">
            <v>25.56</v>
          </cell>
          <cell r="G6534">
            <v>49.17</v>
          </cell>
        </row>
        <row r="6535">
          <cell r="B6535">
            <v>103326</v>
          </cell>
          <cell r="C6535" t="str">
            <v>ALVENARIA DE VEDAÇÃO DE BLOCOS CERÂMICOS FURADOS NA VERTICAL DE 19X19X39 CM (ESPESSURA 19 CM) E ARGAMASSA DE ASSENTAMENTO COM PREPARO EM BETONEIRA. AF_12/2021</v>
          </cell>
          <cell r="D6535" t="str">
            <v>M2</v>
          </cell>
          <cell r="E6535">
            <v>87.02</v>
          </cell>
          <cell r="F6535">
            <v>28.75</v>
          </cell>
          <cell r="G6535">
            <v>58.27</v>
          </cell>
        </row>
        <row r="6536">
          <cell r="B6536">
            <v>103327</v>
          </cell>
          <cell r="C6536" t="str">
            <v>ALVENARIA DE VEDAÇÃO DE BLOCOS CERÂMICOS FURADOS NA VERTICAL DE 19X19X39 CM (ESPESSURA 19 CM) E ARGAMASSA DE ASSENTAMENTO COM PREPARO MANUAL. AF_12/2021</v>
          </cell>
          <cell r="D6536" t="str">
            <v>M2</v>
          </cell>
          <cell r="E6536">
            <v>88.2</v>
          </cell>
          <cell r="F6536">
            <v>29.47</v>
          </cell>
          <cell r="G6536">
            <v>58.73</v>
          </cell>
        </row>
        <row r="6537">
          <cell r="B6537">
            <v>103328</v>
          </cell>
          <cell r="C6537" t="str">
            <v>ALVENARIA DE VEDAÇÃO DE BLOCOS CERÂMICOS FURADOS NA HORIZONTAL DE 9X19X19 CM (ESPESSURA 9 CM) E ARGAMASSA DE ASSENTAMENTO COM PREPARO EM BETONEIRA. AF_12/2021</v>
          </cell>
          <cell r="D6537" t="str">
            <v>M2</v>
          </cell>
          <cell r="E6537">
            <v>87.58</v>
          </cell>
          <cell r="F6537">
            <v>45.17</v>
          </cell>
          <cell r="G6537">
            <v>42.41</v>
          </cell>
        </row>
        <row r="6538">
          <cell r="B6538">
            <v>103329</v>
          </cell>
          <cell r="C6538" t="str">
            <v>ALVENARIA DE VEDAÇÃO DE BLOCOS CERÂMICOS FURADOS NA HORIZONTAL DE 9X19X19 CM (ESPESSURA 9 CM) E ARGAMASSA DE ASSENTAMENTO COM PREPARO MANUAL. AF_12/2021</v>
          </cell>
          <cell r="D6538" t="str">
            <v>M2</v>
          </cell>
          <cell r="E6538">
            <v>88.36</v>
          </cell>
          <cell r="F6538">
            <v>45.65</v>
          </cell>
          <cell r="G6538">
            <v>42.71</v>
          </cell>
        </row>
        <row r="6539">
          <cell r="B6539">
            <v>103330</v>
          </cell>
          <cell r="C6539" t="str">
            <v>ALVENARIA DE VEDAÇÃO DE BLOCOS CERÂMICOS FURADOS NA HORIZONTAL DE 11,5X19X19 CM (ESPESSURA 11,5 CM) E ARGAMASSA DE ASSENTAMENTO COM PREPARO EM BETONEIRA. AF_12/2021</v>
          </cell>
          <cell r="D6539" t="str">
            <v>M2</v>
          </cell>
          <cell r="E6539">
            <v>76.71</v>
          </cell>
          <cell r="F6539">
            <v>34.02</v>
          </cell>
          <cell r="G6539">
            <v>42.69</v>
          </cell>
        </row>
        <row r="6540">
          <cell r="B6540">
            <v>103331</v>
          </cell>
          <cell r="C6540" t="str">
            <v>ALVENARIA DE VEDAÇÃO DE BLOCOS CERÂMICOS FURADOS NA HORIZONTAL DE 11,5X19X19 CM (ESPESSURA 11,5 CM) E ARGAMASSA DE ASSENTAMENTO COM PREPARO MANUAL. AF_12/2021</v>
          </cell>
          <cell r="D6540" t="str">
            <v>M2</v>
          </cell>
          <cell r="E6540">
            <v>77.55</v>
          </cell>
          <cell r="F6540">
            <v>34.54</v>
          </cell>
          <cell r="G6540">
            <v>43.01</v>
          </cell>
        </row>
        <row r="6541">
          <cell r="B6541">
            <v>103332</v>
          </cell>
          <cell r="C6541" t="str">
            <v>ALVENARIA DE VEDAÇÃO DE BLOCOS CERÂMICOS FURADOS NA HORIZONTAL DE 9X14X19 CM (ESPESSURA 9 CM) E ARGAMASSA DE ASSENTAMENTO COM PREPARO EM BETONEIRA. AF_12/2021</v>
          </cell>
          <cell r="D6541" t="str">
            <v>M2</v>
          </cell>
          <cell r="E6541">
            <v>111.38</v>
          </cell>
          <cell r="F6541">
            <v>61.5</v>
          </cell>
          <cell r="G6541">
            <v>49.88</v>
          </cell>
        </row>
        <row r="6542">
          <cell r="B6542">
            <v>103333</v>
          </cell>
          <cell r="C6542" t="str">
            <v>ALVENARIA DE VEDAÇÃO DE BLOCOS CERÂMICOS FURADOS NA HORIZONTAL DE 9X14X19 CM (ESPESSURA 9 CM) E ARGAMASSA DE ASSENTAMENTO COM PREPARO MANUAL. AF_12/2021</v>
          </cell>
          <cell r="D6542" t="str">
            <v>M2</v>
          </cell>
          <cell r="E6542">
            <v>112.28</v>
          </cell>
          <cell r="F6542">
            <v>62.05</v>
          </cell>
          <cell r="G6542">
            <v>50.23</v>
          </cell>
        </row>
        <row r="6543">
          <cell r="B6543">
            <v>103334</v>
          </cell>
          <cell r="C6543" t="str">
            <v>ALVENARIA DE VEDAÇÃO DE BLOCOS CERÂMICOS FURADOS NA HORIZONTAL DE 14X9X19 CM (ESPESSURA 14 CM, BLOCO DEITADO) E ARGAMASSA DE ASSENTAMENTO COM PREPARO EM BETONEIRA. AF_12/2021</v>
          </cell>
          <cell r="D6543" t="str">
            <v>M2</v>
          </cell>
          <cell r="E6543">
            <v>134.35</v>
          </cell>
          <cell r="F6543">
            <v>65.72</v>
          </cell>
          <cell r="G6543">
            <v>68.63</v>
          </cell>
        </row>
        <row r="6544">
          <cell r="B6544">
            <v>103335</v>
          </cell>
          <cell r="C6544" t="str">
            <v>ALVENARIA DE VEDAÇÃO DE BLOCOS CERÂMICOS FURADOS NA HORIZONTAL DE 14X9X19 CM (ESPESSURA 14 CM, BLOCO DEITADO) E ARGAMASSA DE ASSENTAMENTO COM PREPARO MANUAL. AF_12/2021</v>
          </cell>
          <cell r="D6544" t="str">
            <v>M2</v>
          </cell>
          <cell r="E6544">
            <v>135.92</v>
          </cell>
          <cell r="F6544">
            <v>66.68</v>
          </cell>
          <cell r="G6544">
            <v>69.24</v>
          </cell>
        </row>
        <row r="6545">
          <cell r="B6545">
            <v>103336</v>
          </cell>
          <cell r="C6545" t="str">
            <v>ALVENARIA DE VEDAÇÃO DE BLOCOS VAZADOS DE CONCRETO APARENTE DE 9X19X39 CM (ESPESSURA 9 CM) E ARGAMASSA DE ASSENTAMENTO COM PREPARO EM BETONEIRA. AF_12/2021</v>
          </cell>
          <cell r="D6545" t="str">
            <v>M2</v>
          </cell>
          <cell r="E6545">
            <v>90.85</v>
          </cell>
          <cell r="F6545">
            <v>27.04</v>
          </cell>
          <cell r="G6545">
            <v>63.81</v>
          </cell>
        </row>
        <row r="6546">
          <cell r="B6546">
            <v>103337</v>
          </cell>
          <cell r="C6546" t="str">
            <v>ALVENARIA DE VEDAÇÃO DE BLOCOS VAZADOS DE CONCRETO APARENTE DE 9X19X39 CM (ESPESSURA 9 CM) E ARGAMASSA DE ASSENTAMENTO COM PREPARO MANUAL. AF_12/2021</v>
          </cell>
          <cell r="D6546" t="str">
            <v>M2</v>
          </cell>
          <cell r="E6546">
            <v>91.59</v>
          </cell>
          <cell r="F6546">
            <v>27.5</v>
          </cell>
          <cell r="G6546">
            <v>64.09</v>
          </cell>
        </row>
        <row r="6547">
          <cell r="B6547">
            <v>103338</v>
          </cell>
          <cell r="C6547" t="str">
            <v>ALVENARIA DE VEDAÇÃO DE BLOCOS VAZADOS DE CONCRETO APARENTE DE 14X19X39 CM (ESPESSURA 14 CM) E ARGAMASSA DE ASSENTAMENTO COM PREPARO EM BETONEIRA. AF_12/2021</v>
          </cell>
          <cell r="D6547" t="str">
            <v>M2</v>
          </cell>
          <cell r="E6547">
            <v>118.97</v>
          </cell>
          <cell r="F6547">
            <v>36.8</v>
          </cell>
          <cell r="G6547">
            <v>82.17</v>
          </cell>
        </row>
        <row r="6548">
          <cell r="B6548">
            <v>103339</v>
          </cell>
          <cell r="C6548" t="str">
            <v>ALVENARIA DE VEDAÇÃO DE BLOCOS VAZADOS DE CONCRETO APARENTE DE 14X19X39 CM (ESPESSURA 14 CM) E ARGAMASSA DE ASSENTAMENTO COM PREPARO MANUAL. AF_12/2021</v>
          </cell>
          <cell r="D6548" t="str">
            <v>M2</v>
          </cell>
          <cell r="E6548">
            <v>119.84</v>
          </cell>
          <cell r="F6548">
            <v>37.34</v>
          </cell>
          <cell r="G6548">
            <v>82.5</v>
          </cell>
        </row>
        <row r="6549">
          <cell r="B6549">
            <v>103340</v>
          </cell>
          <cell r="C6549" t="str">
            <v>ALVENARIA DE VEDAÇÃO DE BLOCOS VAZADOS DE CONCRETO APARENTE DE 19X19X39 CM (ESPESSURA 19 CM) E ARGAMASSA DE ASSENTAMENTO COM PREPARO EM BETONEIRA. AF_12/2021</v>
          </cell>
          <cell r="D6549" t="str">
            <v>M2</v>
          </cell>
          <cell r="E6549">
            <v>144.83</v>
          </cell>
          <cell r="F6549">
            <v>41.78</v>
          </cell>
          <cell r="G6549">
            <v>103.05</v>
          </cell>
        </row>
        <row r="6550">
          <cell r="B6550">
            <v>103341</v>
          </cell>
          <cell r="C6550" t="str">
            <v>ALVENARIA DE VEDAÇÃO DE BLOCOS VAZADOS DE CONCRETO APARENTE DE 19X19X39 CM (ESPESSURA 19 CM) E ARGAMASSA DE ASSENTAMENTO COM PREPARO MANUAL. AF_12/2021</v>
          </cell>
          <cell r="D6550" t="str">
            <v>M2</v>
          </cell>
          <cell r="E6550">
            <v>145.93</v>
          </cell>
          <cell r="F6550">
            <v>42.45</v>
          </cell>
          <cell r="G6550">
            <v>103.48</v>
          </cell>
        </row>
        <row r="6551">
          <cell r="B6551">
            <v>103342</v>
          </cell>
          <cell r="C6551" t="str">
            <v>ALVENARIA DE VEDAÇÃO DE BLOCOS VAZADOS DE CONCRETO DE 14X19X29 CM (ESPESSURA 14 CM) E ARGAMASSA DE ASSENTAMENTO COM PREPARO EM BETONEIRA. AF_12/2021</v>
          </cell>
          <cell r="D6551" t="str">
            <v>M2</v>
          </cell>
          <cell r="E6551">
            <v>123.85</v>
          </cell>
          <cell r="F6551">
            <v>32.28</v>
          </cell>
          <cell r="G6551">
            <v>91.57</v>
          </cell>
        </row>
        <row r="6552">
          <cell r="B6552">
            <v>103343</v>
          </cell>
          <cell r="C6552" t="str">
            <v>ALVENARIA DE VEDAÇÃO DE BLOCOS VAZADOS DE CONCRETO DE 14X19X29 CM (ESPESSURA 14 CM) E ARGAMASSA DE ASSENTAMENTO COM PREPARO MANUAL. AF_12/2021</v>
          </cell>
          <cell r="D6552" t="str">
            <v>M2</v>
          </cell>
          <cell r="E6552">
            <v>124.82</v>
          </cell>
          <cell r="F6552">
            <v>32.87</v>
          </cell>
          <cell r="G6552">
            <v>91.95</v>
          </cell>
        </row>
        <row r="6553">
          <cell r="B6553">
            <v>103344</v>
          </cell>
          <cell r="C6553" t="str">
            <v>ALVENARIA DE VEDAÇÃO DE BLOCOS CERÂMICOS FURADOS NA VERTICAL DE 11,5X19X29 CM (ESPESSURA 11,5 CM) E ARGAMASSA DE ASSENTAMENTO COM PREPARO EM BETONEIRA. AF_12/2021</v>
          </cell>
          <cell r="D6553" t="str">
            <v>M2</v>
          </cell>
          <cell r="E6553">
            <v>77.09</v>
          </cell>
          <cell r="F6553">
            <v>27.74</v>
          </cell>
          <cell r="G6553">
            <v>49.35</v>
          </cell>
        </row>
        <row r="6554">
          <cell r="B6554">
            <v>103345</v>
          </cell>
          <cell r="C6554" t="str">
            <v>ALVENARIA DE VEDAÇÃO DE BLOCOS CERÂMICOS FURADOS NA VERTICAL DE 11,5X19X29 CM (ESPESSURA 11,5 CM) E ARGAMASSA DE ASSENTAMENTO COM PREPARO MANUAL. AF_12/2021</v>
          </cell>
          <cell r="D6554" t="str">
            <v>M2</v>
          </cell>
          <cell r="E6554">
            <v>78.13</v>
          </cell>
          <cell r="F6554">
            <v>28.38</v>
          </cell>
          <cell r="G6554">
            <v>49.75</v>
          </cell>
        </row>
        <row r="6555">
          <cell r="B6555">
            <v>103346</v>
          </cell>
          <cell r="C6555" t="str">
            <v>ALVENARIA DE VEDAÇÃO DE BLOCOS CERÂMICOS FURADOS NA VERTICAL DE 14X19X29 CM (ESPESSURA 14 CM) E ARGAMASSA DE ASSENTAMENTO COM PREPARO EM BETONEIRA. AF_12/2021</v>
          </cell>
          <cell r="D6555" t="str">
            <v>M2</v>
          </cell>
          <cell r="E6555">
            <v>85.54</v>
          </cell>
          <cell r="F6555">
            <v>32.49</v>
          </cell>
          <cell r="G6555">
            <v>53.05</v>
          </cell>
        </row>
        <row r="6556">
          <cell r="B6556">
            <v>103347</v>
          </cell>
          <cell r="C6556" t="str">
            <v>ALVENARIA DE VEDAÇÃO DE BLOCOS CERÂMICOS FURADOS NA VERTICAL DE 14X19X29 CM (ESPESSURA 14 CM) E ARGAMASSA DE ASSENTAMENTO COM PREPARO MANUAL. AF_12/2021</v>
          </cell>
          <cell r="D6556" t="str">
            <v>M2</v>
          </cell>
          <cell r="E6556">
            <v>86.65</v>
          </cell>
          <cell r="F6556">
            <v>33.17</v>
          </cell>
          <cell r="G6556">
            <v>53.48</v>
          </cell>
        </row>
        <row r="6557">
          <cell r="B6557">
            <v>103348</v>
          </cell>
          <cell r="C6557" t="str">
            <v>ALVENARIA DE VEDAÇÃO DE BLOCOS CERÂMICOS FURADOS NA VERTICAL DE 11,5X19X39 CM (ESPESSURA 11,5 CM) E ARGAMASSA DE ASSENTAMENTO COM PREPARO EM BETONEIRA. AF_12/2021</v>
          </cell>
          <cell r="D6557" t="str">
            <v>M2</v>
          </cell>
          <cell r="E6557">
            <v>65.2</v>
          </cell>
          <cell r="F6557">
            <v>21.58</v>
          </cell>
          <cell r="G6557">
            <v>43.62</v>
          </cell>
        </row>
        <row r="6558">
          <cell r="B6558">
            <v>103349</v>
          </cell>
          <cell r="C6558" t="str">
            <v>ALVENARIA DE VEDAÇÃO DE BLOCOS CERÂMICOS FURADOS NA VERTICAL DE 11,5X19X39 CM (ESPESSURA 11,5 CM) E ARGAMASSA DE ASSENTAMENTO COM PREPARO MANUAL. AF_12/2021</v>
          </cell>
          <cell r="D6558" t="str">
            <v>M2</v>
          </cell>
          <cell r="E6558">
            <v>66.15</v>
          </cell>
          <cell r="F6558">
            <v>22.16</v>
          </cell>
          <cell r="G6558">
            <v>43.99</v>
          </cell>
        </row>
        <row r="6559">
          <cell r="B6559">
            <v>103350</v>
          </cell>
          <cell r="C6559" t="str">
            <v>ALVENARIA DE VEDAÇÃO DE BLOCOS CERÂMICOS FURADOS NA HORIZONTAL DE 9X9X19 CM (ESPESSURA 9 CM) E ARGAMASSA DE ASSENTAMENTO COM PREPARO EM BETONEIRA. AF_12/2021</v>
          </cell>
          <cell r="D6559" t="str">
            <v>M2</v>
          </cell>
          <cell r="E6559">
            <v>162.39</v>
          </cell>
          <cell r="F6559">
            <v>84.57</v>
          </cell>
          <cell r="G6559">
            <v>77.82</v>
          </cell>
        </row>
        <row r="6560">
          <cell r="B6560">
            <v>103351</v>
          </cell>
          <cell r="C6560" t="str">
            <v>ALVENARIA DE VEDAÇÃO DE BLOCOS CERÂMICOS FURADOS NA HORIZONTAL DE 9X9X19 CM (ESPESSURA 9 CM) E ARGAMASSA DE ASSENTAMENTO COM PREPARO MANUAL. AF_12/2021</v>
          </cell>
          <cell r="D6560" t="str">
            <v>M2</v>
          </cell>
          <cell r="E6560">
            <v>163.54</v>
          </cell>
          <cell r="F6560">
            <v>85.27</v>
          </cell>
          <cell r="G6560">
            <v>78.27</v>
          </cell>
        </row>
        <row r="6561">
          <cell r="B6561">
            <v>103352</v>
          </cell>
          <cell r="C6561" t="str">
            <v>ALVENARIA DE VEDAÇÃO DE BLOCOS CERÂMICOS FURADOS NA HORIZONTAL DE 9X14X24 CM (ESPESSURA 9 CM) E ARGAMASSA DE ASSENTAMENTO COM PREPARO EM BETONEIRA. AF_12/2021</v>
          </cell>
          <cell r="D6561" t="str">
            <v>M2</v>
          </cell>
          <cell r="E6561">
            <v>95.63</v>
          </cell>
          <cell r="F6561">
            <v>50.44</v>
          </cell>
          <cell r="G6561">
            <v>45.19</v>
          </cell>
        </row>
        <row r="6562">
          <cell r="B6562">
            <v>103353</v>
          </cell>
          <cell r="C6562" t="str">
            <v>ALVENARIA DE VEDAÇÃO DE BLOCOS CERÂMICOS FURADOS NA HORIZONTAL DE 9X14X24 CM (ESPESSURA 9 CM) E ARGAMASSA DE ASSENTAMENTO COM PREPARO MANUAL. AF_12/2021</v>
          </cell>
          <cell r="D6562" t="str">
            <v>M2</v>
          </cell>
          <cell r="E6562">
            <v>96.46</v>
          </cell>
          <cell r="F6562">
            <v>50.95</v>
          </cell>
          <cell r="G6562">
            <v>45.51</v>
          </cell>
        </row>
        <row r="6563">
          <cell r="B6563">
            <v>103354</v>
          </cell>
          <cell r="C6563" t="str">
            <v>ALVENARIA DE VEDAÇÃO DE BLOCOS CERÂMICOS FURADOS NA HORIZONTAL DE 11,5X14X24 CM (ESPESSURA 11,5 CM) E ARGAMASSA DE ASSENTAMENTO COM PREPARO EM BETONEIRA. AF_12/2021</v>
          </cell>
          <cell r="D6563" t="str">
            <v>M2</v>
          </cell>
          <cell r="E6563">
            <v>82.68</v>
          </cell>
          <cell r="F6563">
            <v>39.03</v>
          </cell>
          <cell r="G6563">
            <v>43.65</v>
          </cell>
        </row>
        <row r="6564">
          <cell r="B6564">
            <v>103355</v>
          </cell>
          <cell r="C6564" t="str">
            <v>ALVENARIA DE VEDAÇÃO DE BLOCOS CERÂMICOS FURADOS NA HORIZONTAL DE 11,5X14X24 CM (ESPESSURA 11,5 CM) E ARGAMASSA DE ASSENTAMENTO COM PREPARO MANUAL. AF_12/2021</v>
          </cell>
          <cell r="D6564" t="str">
            <v>M2</v>
          </cell>
          <cell r="E6564">
            <v>83.57</v>
          </cell>
          <cell r="F6564">
            <v>39.57</v>
          </cell>
          <cell r="G6564">
            <v>44</v>
          </cell>
        </row>
        <row r="6565">
          <cell r="B6565">
            <v>103356</v>
          </cell>
          <cell r="C6565" t="str">
            <v>ALVENARIA DE VEDAÇÃO DE BLOCOS CERÂMICOS FURADOS NA HORIZONTAL DE 9X19X29 CM (ESPESSURA 9 CM) E ARGAMASSA DE ASSENTAMENTO COM PREPARO EM BETONEIRA. AF_12/2021</v>
          </cell>
          <cell r="D6565" t="str">
            <v>M2</v>
          </cell>
          <cell r="E6565">
            <v>56.87</v>
          </cell>
          <cell r="F6565">
            <v>21.99</v>
          </cell>
          <cell r="G6565">
            <v>34.88</v>
          </cell>
        </row>
        <row r="6566">
          <cell r="B6566">
            <v>103357</v>
          </cell>
          <cell r="C6566" t="str">
            <v>ALVENARIA DE VEDAÇÃO DE BLOCOS CERÂMICOS FURADOS NA HORIZONTAL DE 9X19X29 CM (ESPESSURA 9 CM) E ARGAMASSA DE ASSENTAMENTO COM PREPARO MANUAL. AF_12/2021</v>
          </cell>
          <cell r="D6566" t="str">
            <v>M2</v>
          </cell>
          <cell r="E6566">
            <v>57.53</v>
          </cell>
          <cell r="F6566">
            <v>22.4</v>
          </cell>
          <cell r="G6566">
            <v>35.13</v>
          </cell>
        </row>
        <row r="6567">
          <cell r="B6567">
            <v>103358</v>
          </cell>
          <cell r="C6567" t="str">
            <v>ALVENARIA DE VEDAÇÃO DE BLOCOS CERÂMICOS FURADOS NA HORIZONTAL DE 11,5X19X29 CM (ESPESSURA 11,5 CM) E ARGAMASSA DE ASSENTAMENTO COM PREPARO EM BETONEIRA. AF_12/2021</v>
          </cell>
          <cell r="D6567" t="str">
            <v>M2</v>
          </cell>
          <cell r="E6567">
            <v>64.88</v>
          </cell>
          <cell r="F6567">
            <v>27.28</v>
          </cell>
          <cell r="G6567">
            <v>37.6</v>
          </cell>
        </row>
        <row r="6568">
          <cell r="B6568">
            <v>103359</v>
          </cell>
          <cell r="C6568" t="str">
            <v>ALVENARIA DE VEDAÇÃO DE BLOCOS CERÂMICOS FURADOS NA HORIZONTAL DE 11,5X19X29 CM (ESPESSURA 11,5 CM) E ARGAMASSA DE ASSENTAMENTO COM PREPARO MANUAL. AF_12/2021</v>
          </cell>
          <cell r="D6568" t="str">
            <v>M2</v>
          </cell>
          <cell r="E6568">
            <v>65.59</v>
          </cell>
          <cell r="F6568">
            <v>27.71</v>
          </cell>
          <cell r="G6568">
            <v>37.88</v>
          </cell>
        </row>
        <row r="6569">
          <cell r="B6569">
            <v>103360</v>
          </cell>
          <cell r="C6569" t="str">
            <v>ALVENARIA DE VEDAÇÃO DE BLOCOS CERÂMICOS FURADOS NA HORIZONTAL DE 14X19X29 CM (ESPESSURA 14 CM) E ARGAMASSA DE ASSENTAMENTO COM PREPARO EM BETONEIRA. AF_12/2021</v>
          </cell>
          <cell r="D6569" t="str">
            <v>M2</v>
          </cell>
          <cell r="E6569">
            <v>75.94</v>
          </cell>
          <cell r="F6569">
            <v>32.19</v>
          </cell>
          <cell r="G6569">
            <v>43.75</v>
          </cell>
        </row>
        <row r="6570">
          <cell r="B6570">
            <v>103361</v>
          </cell>
          <cell r="C6570" t="str">
            <v>ALVENARIA DE VEDAÇÃO DE BLOCOS CERÂMICOS FURADOS NA HORIZONTAL DE 14X19X29 CM (ESPESSURA 14 CM) E ARGAMASSA DE ASSENTAMENTO COM PREPARO MANUAL. AF_12/2021</v>
          </cell>
          <cell r="D6570" t="str">
            <v>M2</v>
          </cell>
          <cell r="E6570">
            <v>76.84</v>
          </cell>
          <cell r="F6570">
            <v>32.74</v>
          </cell>
          <cell r="G6570">
            <v>44.1</v>
          </cell>
        </row>
        <row r="6571">
          <cell r="B6571">
            <v>103362</v>
          </cell>
          <cell r="C6571" t="str">
            <v>ALVENARIA DE VEDAÇÃO DE BLOCOS CERÂMICOS FURADOS NA HORIZONTAL DE 19X19X29 CM (ESPESSURA 19 CM) E ARGAMASSA DE ASSENTAMENTO COM PREPARO EM BETONEIRA. AF_12/2021</v>
          </cell>
          <cell r="D6571" t="str">
            <v>M2</v>
          </cell>
          <cell r="E6571">
            <v>92.32</v>
          </cell>
          <cell r="F6571">
            <v>36.73</v>
          </cell>
          <cell r="G6571">
            <v>55.59</v>
          </cell>
        </row>
        <row r="6572">
          <cell r="B6572">
            <v>103363</v>
          </cell>
          <cell r="C6572" t="str">
            <v>ALVENARIA DE VEDAÇÃO DE BLOCOS CERÂMICOS FURADOS NA HORIZONTAL DE 19X19X29 CM (ESPESSURA 19 CM) E ARGAMASSA DE ASSENTAMENTO COM PREPARO MANUAL. AF_12/2021</v>
          </cell>
          <cell r="D6572" t="str">
            <v>M2</v>
          </cell>
          <cell r="E6572">
            <v>93.33</v>
          </cell>
          <cell r="F6572">
            <v>37.35</v>
          </cell>
          <cell r="G6572">
            <v>55.98</v>
          </cell>
        </row>
        <row r="6573">
          <cell r="B6573">
            <v>103364</v>
          </cell>
          <cell r="C6573" t="str">
            <v>ALVENARIA DE VEDAÇÃO DE BLOCOS CERÂMICOS FURADOS NA HORIZONTAL DE 9X19X39 CM (ESPESSURA 9 CM) E ARGAMASSA DE ASSENTAMENTO COM PREPARO EM BETONEIRA. AF_12/2021</v>
          </cell>
          <cell r="D6573" t="str">
            <v>M2</v>
          </cell>
          <cell r="E6573">
            <v>47.59</v>
          </cell>
          <cell r="F6573">
            <v>16.97</v>
          </cell>
          <cell r="G6573">
            <v>30.62</v>
          </cell>
        </row>
        <row r="6574">
          <cell r="B6574">
            <v>103365</v>
          </cell>
          <cell r="C6574" t="str">
            <v>ALVENARIA DE VEDAÇÃO DE BLOCOS CERÂMICOS FURADOS NA HORIZONTAL DE 9X19X39 CM (ESPESSURA 9 CM) E ARGAMASSA DE ASSENTAMENTO COM PREPARO MANUAL. AF_12/2021</v>
          </cell>
          <cell r="D6574" t="str">
            <v>M2</v>
          </cell>
          <cell r="E6574">
            <v>47.95</v>
          </cell>
          <cell r="F6574">
            <v>17.33</v>
          </cell>
          <cell r="G6574">
            <v>30.62</v>
          </cell>
        </row>
        <row r="6575">
          <cell r="B6575">
            <v>103366</v>
          </cell>
          <cell r="C6575" t="str">
            <v>ALVENARIA DE VEDAÇÃO DE BLOCOS CERÂMICOS FURADOS NA HORIZONTAL DE 11,5X19X39 CM (ESPESSURA 11,5 CM) E ARGAMASSA DE ASSENTAMENTO COM PREPARO EM BETONEIRA. AF_12/2021</v>
          </cell>
          <cell r="D6575" t="str">
            <v>M2</v>
          </cell>
          <cell r="E6575">
            <v>56.98</v>
          </cell>
          <cell r="F6575">
            <v>21.15</v>
          </cell>
          <cell r="G6575">
            <v>35.83</v>
          </cell>
        </row>
        <row r="6576">
          <cell r="B6576">
            <v>103367</v>
          </cell>
          <cell r="C6576" t="str">
            <v>ALVENARIA DE VEDAÇÃO DE BLOCOS CERÂMICOS FURADOS NA HORIZONTAL DE 11,5X19X39 CM (ESPESSURA 11,5 CM) E ARGAMASSA DE ASSENTAMENTO COM PREPARO MANUAL. AF_12/2021</v>
          </cell>
          <cell r="D6576" t="str">
            <v>M2</v>
          </cell>
          <cell r="E6576">
            <v>57.62</v>
          </cell>
          <cell r="F6576">
            <v>21.54</v>
          </cell>
          <cell r="G6576">
            <v>36.08</v>
          </cell>
        </row>
        <row r="6577">
          <cell r="B6577">
            <v>103368</v>
          </cell>
          <cell r="C6577" t="str">
            <v>ALVENARIA DE VEDAÇÃO DE BLOCOS CERÂMICOS FURADOS NA HORIZONTAL DE 14X19X39 CM (ESPESSURA 14 CM) E ARGAMASSA DE ASSENTAMENTO COM PREPARO EM BETONEIRA. AF_12/2021</v>
          </cell>
          <cell r="D6577" t="str">
            <v>M2</v>
          </cell>
          <cell r="E6577">
            <v>64.59</v>
          </cell>
          <cell r="F6577">
            <v>24.67</v>
          </cell>
          <cell r="G6577">
            <v>39.92</v>
          </cell>
        </row>
        <row r="6578">
          <cell r="B6578">
            <v>103369</v>
          </cell>
          <cell r="C6578" t="str">
            <v>ALVENARIA DE VEDAÇÃO DE BLOCOS CERÂMICOS FURADOS NA HORIZONTAL DE 14X19X39 CM (ESPESSURA 14 CM) E ARGAMASSA DE ASSENTAMENTO COM PREPARO MANUAL. AF_12/2021</v>
          </cell>
          <cell r="D6578" t="str">
            <v>M2</v>
          </cell>
          <cell r="E6578">
            <v>65.4</v>
          </cell>
          <cell r="F6578">
            <v>25.17</v>
          </cell>
          <cell r="G6578">
            <v>40.23</v>
          </cell>
        </row>
        <row r="6579">
          <cell r="B6579">
            <v>103370</v>
          </cell>
          <cell r="C6579" t="str">
            <v>ALVENARIA DE VEDAÇÃO DE BLOCOS CERÂMICOS FURADOS NA HORIZONTAL DE 19X19X39 CM (ESPESSURA 19 CM) E ARGAMASSA DE ASSENTAMENTO COM PREPARO EM BETONEIRA. AF_12/2021</v>
          </cell>
          <cell r="D6579" t="str">
            <v>M2</v>
          </cell>
          <cell r="E6579">
            <v>81.9</v>
          </cell>
          <cell r="F6579">
            <v>28.38</v>
          </cell>
          <cell r="G6579">
            <v>53.52</v>
          </cell>
        </row>
        <row r="6580">
          <cell r="B6580">
            <v>103371</v>
          </cell>
          <cell r="C6580" t="str">
            <v>ALVENARIA DE VEDAÇÃO DE BLOCOS CERÂMICOS FURADOS NA HORIZONTAL DE 19X19X39 CM (ESPESSURA 19 CM) E ARGAMASSA DE ASSENTAMENTO COM PREPARO MANUAL. AF_12/2021</v>
          </cell>
          <cell r="D6580" t="str">
            <v>M2</v>
          </cell>
          <cell r="E6580">
            <v>82.81</v>
          </cell>
          <cell r="F6580">
            <v>28.94</v>
          </cell>
          <cell r="G6580">
            <v>53.87</v>
          </cell>
        </row>
        <row r="6581">
          <cell r="B6581">
            <v>103372</v>
          </cell>
          <cell r="C6581" t="str">
            <v>TUBO PEAD LISO PARA REDE DE ÁGUA OU ESGOTO, DIÂMETRO DE 20 MM, JUNTA SOLDADA (NÃO INCLUI A EXECUÇÃO DE SOLDA) - FORNECIMENTO E ASSENTAMENTO. AF_12/2021</v>
          </cell>
          <cell r="D6581" t="str">
            <v>M</v>
          </cell>
          <cell r="E6581">
            <v>6.5</v>
          </cell>
          <cell r="F6581">
            <v>0.15</v>
          </cell>
          <cell r="G6581">
            <v>6.35</v>
          </cell>
        </row>
        <row r="6582">
          <cell r="B6582">
            <v>103373</v>
          </cell>
          <cell r="C6582" t="str">
            <v>TUBO PEAD LISO PARA REDE DE ÁGUA OU ESGOTO, DIÂMETRO DE 32 MM, JUNTA SOLDADA (NÃO INCLUI A EXECUÇÃO DE SOLDA) - FORNECIMENTO E ASSENTAMENTO. AF_12/2021</v>
          </cell>
          <cell r="D6582" t="str">
            <v>M</v>
          </cell>
          <cell r="E6582">
            <v>12.77</v>
          </cell>
          <cell r="F6582">
            <v>0.23</v>
          </cell>
          <cell r="G6582">
            <v>12.54</v>
          </cell>
        </row>
        <row r="6583">
          <cell r="B6583">
            <v>103376</v>
          </cell>
          <cell r="C6583" t="str">
            <v>TUBO PEAD LISO PARA REDE DE ÁGUA OU ESGOTO, DIÂMETRO DE 110 MM, JUNTA SOLDADA (NÃO INCLUI A EXECUÇÃO DE SOLDA) - FORNECIMENTO E ASSENTAMENTO. AF_12/2021</v>
          </cell>
          <cell r="D6583" t="str">
            <v>M</v>
          </cell>
          <cell r="E6583">
            <v>152.88</v>
          </cell>
          <cell r="F6583">
            <v>0.84</v>
          </cell>
          <cell r="G6583">
            <v>152.04</v>
          </cell>
        </row>
        <row r="6584">
          <cell r="B6584">
            <v>103377</v>
          </cell>
          <cell r="C6584" t="str">
            <v>TUBO PEAD LISO PARA REDE DE ÁGUA OU ESGOTO, DIÂMETRO DE 160 MM, JUNTA SOLDADA (NÃO INCLUI A EXECUÇÃO DE SOLDA) - FORNECIMENTO E ASSENTAMENTO. AF_12/2021</v>
          </cell>
          <cell r="D6584" t="str">
            <v>M</v>
          </cell>
          <cell r="E6584">
            <v>327.36</v>
          </cell>
          <cell r="F6584">
            <v>1.21</v>
          </cell>
          <cell r="G6584">
            <v>326.15</v>
          </cell>
        </row>
        <row r="6585">
          <cell r="B6585">
            <v>103379</v>
          </cell>
          <cell r="C6585" t="str">
            <v>TUBO PEAD LISO PARA REDE DE ÁGUA OU ESGOTO, DIÂMETRO DE 200 MM, JUNTA SOLDADA (NÃO INCLUI A EXECUÇÃO DE SOLDA) - FORNECIMENTO E ASSENTAMENTO. AF_12/2021</v>
          </cell>
          <cell r="D6585" t="str">
            <v>M</v>
          </cell>
          <cell r="E6585">
            <v>509.8</v>
          </cell>
          <cell r="F6585">
            <v>1.53</v>
          </cell>
          <cell r="G6585">
            <v>508.27</v>
          </cell>
        </row>
        <row r="6586">
          <cell r="B6586">
            <v>103383</v>
          </cell>
          <cell r="C6586" t="str">
            <v>TUBO PEAD LISO PARA REDE DE ÁGUA OU ESGOTO, DIÂMETRO DE 315 MM, JUNTA SOLDADA (NÃO INCLUI A EXECUÇÃO DE SOLDA) - FORNECIMENTO E ASSENTAMENTO. AF_12/2021</v>
          </cell>
          <cell r="D6586" t="str">
            <v>M</v>
          </cell>
          <cell r="E6586">
            <v>1250.26</v>
          </cell>
          <cell r="F6586">
            <v>1.63</v>
          </cell>
          <cell r="G6586">
            <v>1248.63</v>
          </cell>
        </row>
        <row r="6587">
          <cell r="B6587">
            <v>103385</v>
          </cell>
          <cell r="C6587" t="str">
            <v>TUBO PEAD LISO PARA REDE DE ÁGUA OU ESGOTO, DIÂMETRO DE 400 MM, JUNTA SOLDADA (NÃO INCLUI A EXECUÇÃO DE SOLDA) - FORNECIMENTO E ASSENTAMENTO. AF_12/2021</v>
          </cell>
          <cell r="D6587" t="str">
            <v>M</v>
          </cell>
          <cell r="E6587">
            <v>2015.62</v>
          </cell>
          <cell r="F6587">
            <v>3.02</v>
          </cell>
          <cell r="G6587">
            <v>2012.6</v>
          </cell>
        </row>
        <row r="6588">
          <cell r="B6588">
            <v>103387</v>
          </cell>
          <cell r="C6588" t="str">
            <v>TUBO PEAD LISO PARA REDE DE ÁGUA OU ESGOTO, DIÂMETRO DE 500 MM, JUNTA SOLDADA (NÃO INCLUI A EXECUÇÃO DE SOLDA) - FORNECIMENTO E ASSENTAMENTO. AF_12/2021</v>
          </cell>
          <cell r="D6588" t="str">
            <v>M</v>
          </cell>
          <cell r="E6588">
            <v>3536.36</v>
          </cell>
          <cell r="F6588">
            <v>4.95</v>
          </cell>
          <cell r="G6588">
            <v>3531.41</v>
          </cell>
        </row>
        <row r="6589">
          <cell r="B6589">
            <v>103389</v>
          </cell>
          <cell r="C6589" t="str">
            <v>TUBO PEAD LISO PARA REDE DE ÁGUA OU ESGOTO, DIÂMETRO DE 630 MM, JUNTA SOLDADA (NÃO INCLUI A EXECUÇÃO DE SOLDA) - FORNECIMENTO E ASSENTAMENTO. AF_12/2021</v>
          </cell>
          <cell r="D6589" t="str">
            <v>M</v>
          </cell>
          <cell r="E6589">
            <v>5259.2</v>
          </cell>
          <cell r="F6589">
            <v>6.84</v>
          </cell>
          <cell r="G6589">
            <v>5252.36</v>
          </cell>
        </row>
        <row r="6590">
          <cell r="B6590">
            <v>103391</v>
          </cell>
          <cell r="C6590" t="str">
            <v>TUBO PEAD LISO PARA REDE DE ÁGUA OU ESGOTO, DIÂMETRO DE 800 MM, JUNTA SOLDADA (NÃO INCLUI A EXECUÇÃO DE SOLDA) - FORNECIMENTO E ASSENTAMENTO. AF_12/2021</v>
          </cell>
          <cell r="D6590" t="str">
            <v>M</v>
          </cell>
          <cell r="E6590">
            <v>3461.82</v>
          </cell>
          <cell r="F6590">
            <v>10.04</v>
          </cell>
          <cell r="G6590">
            <v>3451.78</v>
          </cell>
        </row>
        <row r="6591">
          <cell r="B6591">
            <v>103392</v>
          </cell>
          <cell r="C6591" t="str">
            <v>TUBO PEAD LISO PARA REDE DE ÁGUA OU ESGOTO, DIÂMETRO DE 900 MM, JUNTA SOLDADA (NÃO INCLUI A EXECUÇÃO DE SOLDA) - FORNECIMENTO E ASSENTAMENTO. AF_12/2021</v>
          </cell>
          <cell r="D6591" t="str">
            <v>M</v>
          </cell>
          <cell r="E6591">
            <v>5660.68</v>
          </cell>
          <cell r="F6591">
            <v>11.89</v>
          </cell>
          <cell r="G6591">
            <v>5648.79</v>
          </cell>
        </row>
        <row r="6592">
          <cell r="B6592">
            <v>103393</v>
          </cell>
          <cell r="C6592" t="str">
            <v>TUBO PEAD LISO PARA REDE DE ÁGUA OU ESGOTO, DIÂMETRO DE 1000 MM, JUNTA SOLDADA (NÃO INCLUI A EXECUÇÃO DE SOLDA) - FORNECIMENTO E ASSENTAMENTO. AF_12/2021</v>
          </cell>
          <cell r="D6592" t="str">
            <v>M</v>
          </cell>
          <cell r="E6592">
            <v>6243.2</v>
          </cell>
          <cell r="F6592">
            <v>13.74</v>
          </cell>
          <cell r="G6592">
            <v>6229.46</v>
          </cell>
        </row>
        <row r="6593">
          <cell r="B6593">
            <v>103397</v>
          </cell>
          <cell r="C6593" t="str">
            <v>ASSENTAMENTO DE CONEXÃO COM 2 ACESSOS, EM PEAD LISO PARA REDE DE ÁGUA OU ESGOTO, DIÂMETRO DE 20 MM, JUNTA SOLDADA (NÃO INCLUI O FORNECIMENTO E EXECUÇÃO DE SOLDA). AF_12/2021</v>
          </cell>
          <cell r="D6593" t="str">
            <v>UN</v>
          </cell>
          <cell r="E6593">
            <v>3.6</v>
          </cell>
          <cell r="F6593">
            <v>2.62</v>
          </cell>
          <cell r="G6593">
            <v>0.98</v>
          </cell>
        </row>
        <row r="6594">
          <cell r="B6594">
            <v>103398</v>
          </cell>
          <cell r="C6594" t="str">
            <v>ASSENTAMENTO DE CONEXÃO COM 2 ACESSOS, EM PEAD LISO PARA REDE DE ÁGUA OU ESGOTO, DIÂMETRO DE 32 MM, JUNTA SOLDADA (NÃO INCLUI O FORNECIMENTO E EXECUÇÃO DE SOLDA). AF_12/2021</v>
          </cell>
          <cell r="D6594" t="str">
            <v>UN</v>
          </cell>
          <cell r="E6594">
            <v>5.77</v>
          </cell>
          <cell r="F6594">
            <v>4.21</v>
          </cell>
          <cell r="G6594">
            <v>1.56</v>
          </cell>
        </row>
        <row r="6595">
          <cell r="B6595">
            <v>103399</v>
          </cell>
          <cell r="C6595" t="str">
            <v>ASSENTAMENTO DE CONEXÃO COM 2 ACESSOS, EM PEAD LISO PARA REDE DE ÁGUA OU ESGOTO, DIÂMETRO DE 63 MM, JUNTA SOLDADA (NÃO INCLUI O FORNECIMENTO E EXECUÇÃO DE SOLDA). AF_12/2021</v>
          </cell>
          <cell r="D6595" t="str">
            <v>UN</v>
          </cell>
          <cell r="E6595">
            <v>11.35</v>
          </cell>
          <cell r="F6595">
            <v>8.29</v>
          </cell>
          <cell r="G6595">
            <v>3.06</v>
          </cell>
        </row>
        <row r="6596">
          <cell r="B6596">
            <v>103400</v>
          </cell>
          <cell r="C6596" t="str">
            <v>ASSENTAMENTO DE CONEXÃO COM 2 ACESSOS, EM PEAD LISO PARA REDE DE ÁGUA OU ESGOTO, DIÂMETRO DE 90 MM, JUNTA SOLDADA (NÃO INCLUI O FORNECIMENTO E EXECUÇÃO DE SOLDA). AF_12/2021</v>
          </cell>
          <cell r="D6596" t="str">
            <v>UN</v>
          </cell>
          <cell r="E6596">
            <v>16.21</v>
          </cell>
          <cell r="F6596">
            <v>11.85</v>
          </cell>
          <cell r="G6596">
            <v>4.36</v>
          </cell>
        </row>
        <row r="6597">
          <cell r="B6597">
            <v>103401</v>
          </cell>
          <cell r="C6597" t="str">
            <v>ASSENTAMENTO DE CONEXÃO COM 2 ACESSOS, EM PEAD LISO PARA REDE DE ÁGUA OU ESGOTO, DIÂMETRO DE 110 MM, JUNTA SOLDADA (NÃO INCLUI O FORNECIMENTO E EXECUÇÃO DE SOLDA). AF_12/2021</v>
          </cell>
          <cell r="D6597" t="str">
            <v>UN</v>
          </cell>
          <cell r="E6597">
            <v>19.83</v>
          </cell>
          <cell r="F6597">
            <v>14.48</v>
          </cell>
          <cell r="G6597">
            <v>5.35</v>
          </cell>
        </row>
        <row r="6598">
          <cell r="B6598">
            <v>103402</v>
          </cell>
          <cell r="C6598" t="str">
            <v>ASSENTAMENTO DE CONEXÃO COM 2 ACESSOS, EM PEAD LISO PARA REDE DE ÁGUA OU ESGOTO, DIÂMETRO DE 160 MM, JUNTA SOLDADA (NÃO INCLUI O FORNECIMENTO E EXECUÇÃO DE SOLDA). AF_12/2021</v>
          </cell>
          <cell r="D6598" t="str">
            <v>UN</v>
          </cell>
          <cell r="E6598">
            <v>28.83</v>
          </cell>
          <cell r="F6598">
            <v>21.07</v>
          </cell>
          <cell r="G6598">
            <v>7.76</v>
          </cell>
        </row>
        <row r="6599">
          <cell r="B6599">
            <v>103403</v>
          </cell>
          <cell r="C6599" t="str">
            <v>ASSENTAMENTO DE CONEXÃO COM 2 ACESSOS, EM PEAD LISO PARA REDE DE ÁGUA OU ESGOTO, DIÂMETRO DE 180 MM, JUNTA SOLDADA (NÃO INCLUI O FORNECIMENTO E EXECUÇÃO DE SOLDA). AF_12/2021</v>
          </cell>
          <cell r="D6599" t="str">
            <v>UN</v>
          </cell>
          <cell r="E6599">
            <v>32.44</v>
          </cell>
          <cell r="F6599">
            <v>23.7</v>
          </cell>
          <cell r="G6599">
            <v>8.74</v>
          </cell>
        </row>
        <row r="6600">
          <cell r="B6600">
            <v>103404</v>
          </cell>
          <cell r="C6600" t="str">
            <v>ASSENTAMENTO DE CONEXÃO COM 2 ACESSOS, EM PEAD LISO PARA REDE DE ÁGUA OU ESGOTO, DIÂMETRO DE 200 MM, JUNTA SOLDADA (NÃO INCLUI O FORNECIMENTO E EXECUÇÃO DE SOLDA). AF_12/2021</v>
          </cell>
          <cell r="D6600" t="str">
            <v>UN</v>
          </cell>
          <cell r="E6600">
            <v>36.05</v>
          </cell>
          <cell r="F6600">
            <v>26.34</v>
          </cell>
          <cell r="G6600">
            <v>9.71</v>
          </cell>
        </row>
        <row r="6601">
          <cell r="B6601">
            <v>103405</v>
          </cell>
          <cell r="C6601" t="str">
            <v>ASSENTAMENTO DE CONEXÃO COM 2 ACESSOS, EM PEAD LISO PARA REDE DE ÁGUA OU ESGOTO, DIÂMETRO DE 225 MM, JUNTA SOLDADA (NÃO INCLUI O FORNECIMENTO E EXECUÇÃO DE SOLDA). AF_12/2021</v>
          </cell>
          <cell r="D6601" t="str">
            <v>UN</v>
          </cell>
          <cell r="E6601">
            <v>40.55</v>
          </cell>
          <cell r="F6601">
            <v>29.64</v>
          </cell>
          <cell r="G6601">
            <v>10.91</v>
          </cell>
        </row>
        <row r="6602">
          <cell r="B6602">
            <v>103406</v>
          </cell>
          <cell r="C6602" t="str">
            <v>ASSENTAMENTO DE CONEXÃO COM 2 ACESSOS, EM PEAD LISO PARA REDE DE ÁGUA OU ESGOTO, DIÂMETRO DE 250 MM, JUNTA SOLDADA (NÃO INCLUI O FORNECIMENTO E EXECUÇÃO DE SOLDA). AF_12/2021</v>
          </cell>
          <cell r="D6602" t="str">
            <v>UN</v>
          </cell>
          <cell r="E6602">
            <v>45.06</v>
          </cell>
          <cell r="F6602">
            <v>32.93</v>
          </cell>
          <cell r="G6602">
            <v>12.13</v>
          </cell>
        </row>
        <row r="6603">
          <cell r="B6603">
            <v>103407</v>
          </cell>
          <cell r="C6603" t="str">
            <v>ASSENTAMENTO DE CONEXÃO COM 2 ACESSOS, EM PEAD LISO PARA REDE DE ÁGUA OU ESGOTO, DIÂMETRO DE 280 MM, JUNTA SOLDADA (NÃO INCLUI O FORNECIMENTO E EXECUÇÃO DE SOLDA). AF_12/2021</v>
          </cell>
          <cell r="D6603" t="str">
            <v>UN</v>
          </cell>
          <cell r="E6603">
            <v>50.47</v>
          </cell>
          <cell r="F6603">
            <v>36.88</v>
          </cell>
          <cell r="G6603">
            <v>13.59</v>
          </cell>
        </row>
        <row r="6604">
          <cell r="B6604">
            <v>103408</v>
          </cell>
          <cell r="C6604" t="str">
            <v>ASSENTAMENTO DE CONEXÃO COM 2 ACESSOS, EM PEAD LISO PARA REDE DE ÁGUA OU ESGOTO, DIÂMETRO DE 315 MM, JUNTA SOLDADA (NÃO INCLUI O FORNECIMENTO E EXECUÇÃO DE SOLDA). AF_12/2021</v>
          </cell>
          <cell r="D6604" t="str">
            <v>UN</v>
          </cell>
          <cell r="E6604">
            <v>56.78</v>
          </cell>
          <cell r="F6604">
            <v>41.49</v>
          </cell>
          <cell r="G6604">
            <v>15.29</v>
          </cell>
        </row>
        <row r="6605">
          <cell r="B6605">
            <v>103409</v>
          </cell>
          <cell r="C6605" t="str">
            <v>ASSENTAMENTO DE CONEXÃO COM 2 ACESSOS, EM PEAD LISO PARA REDE DE ÁGUA OU ESGOTO, DIÂMETRO DE 355 MM, JUNTA SOLDADA (NÃO INCLUI O FORNECIMENTO E EXECUÇÃO DE SOLDA). AF_12/2021</v>
          </cell>
          <cell r="D6605" t="str">
            <v>UN</v>
          </cell>
          <cell r="E6605">
            <v>63.99</v>
          </cell>
          <cell r="F6605">
            <v>46.76</v>
          </cell>
          <cell r="G6605">
            <v>17.23</v>
          </cell>
        </row>
        <row r="6606">
          <cell r="B6606">
            <v>103410</v>
          </cell>
          <cell r="C6606" t="str">
            <v>ASSENTAMENTO DE CONEXÃO COM 2 ACESSOS, EM PEAD LISO PARA REDE DE ÁGUA OU ESGOTO, DIÂMETRO DE 400 MM, JUNTA SOLDADA (NÃO INCLUI O FORNECIMENTO E EXECUÇÃO DE SOLDA). AF_12/2021</v>
          </cell>
          <cell r="D6606" t="str">
            <v>UN</v>
          </cell>
          <cell r="E6606">
            <v>72.11</v>
          </cell>
          <cell r="F6606">
            <v>52.69</v>
          </cell>
          <cell r="G6606">
            <v>19.42</v>
          </cell>
        </row>
        <row r="6607">
          <cell r="B6607">
            <v>103411</v>
          </cell>
          <cell r="C6607" t="str">
            <v>ASSENTAMENTO DE CONEXÃO COM 3 ACESSOS, EM PEAD LISO PARA REDE DE ÁGUA OU ESGOTO, DIÂMETRO DE 20 MM, JUNTA SOLDADA (NÃO INCLUI O FORNECIMENTO E EXECUÇÃO DE SOLDA). AF_12/2021</v>
          </cell>
          <cell r="D6607" t="str">
            <v>UN</v>
          </cell>
          <cell r="E6607">
            <v>7.2</v>
          </cell>
          <cell r="F6607">
            <v>5.26</v>
          </cell>
          <cell r="G6607">
            <v>1.94</v>
          </cell>
        </row>
        <row r="6608">
          <cell r="B6608">
            <v>103412</v>
          </cell>
          <cell r="C6608" t="str">
            <v>ASSENTAMENTO DE CONEXÃO COM 3 ACESSOS, EM PEAD LISO PARA REDE DE ÁGUA OU ESGOTO, DIÂMETRO DE 32 MM, JUNTA SOLDADA (NÃO INCLUI O FORNECIMENTO E EXECUÇÃO DE SOLDA). AF_12/2021</v>
          </cell>
          <cell r="D6608" t="str">
            <v>UN</v>
          </cell>
          <cell r="E6608">
            <v>11.53</v>
          </cell>
          <cell r="F6608">
            <v>8.43</v>
          </cell>
          <cell r="G6608">
            <v>3.1</v>
          </cell>
        </row>
        <row r="6609">
          <cell r="B6609">
            <v>103413</v>
          </cell>
          <cell r="C6609" t="str">
            <v>ASSENTAMENTO DE CONEXÃO COM 3 ACESSOS, EM PEAD LISO PARA REDE DE ÁGUA OU ESGOTO, DIÂMETRO DE 63 MM, JUNTA SOLDADA (NÃO INCLUI O FORNECIMENTO E EXECUÇÃO DE SOLDA). AF_12/2021</v>
          </cell>
          <cell r="D6609" t="str">
            <v>UN</v>
          </cell>
          <cell r="E6609">
            <v>22.71</v>
          </cell>
          <cell r="F6609">
            <v>16.59</v>
          </cell>
          <cell r="G6609">
            <v>6.12</v>
          </cell>
        </row>
        <row r="6610">
          <cell r="B6610">
            <v>103414</v>
          </cell>
          <cell r="C6610" t="str">
            <v>ASSENTAMENTO DE CONEXÃO COM 3 ACESSOS, EM PEAD LISO PARA REDE DE ÁGUA OU ESGOTO, DIÂMETRO DE 90 MM, JUNTA SOLDADA (NÃO INCLUI O FORNECIMENTO E EXECUÇÃO DE SOLDA). AF_12/2021</v>
          </cell>
          <cell r="D6610" t="str">
            <v>UN</v>
          </cell>
          <cell r="E6610">
            <v>32.44</v>
          </cell>
          <cell r="F6610">
            <v>23.7</v>
          </cell>
          <cell r="G6610">
            <v>8.74</v>
          </cell>
        </row>
        <row r="6611">
          <cell r="B6611">
            <v>103415</v>
          </cell>
          <cell r="C6611" t="str">
            <v>ASSENTAMENTO DE CONEXÃO COM 3 ACESSOS, EM PEAD LISO PARA REDE DE ÁGUA OU ESGOTO, DIÂMETRO DE 110 MM, JUNTA SOLDADA (NÃO INCLUI O FORNECIMENTO E EXECUÇÃO DE SOLDA). AF_12/2021</v>
          </cell>
          <cell r="D6611" t="str">
            <v>UN</v>
          </cell>
          <cell r="E6611">
            <v>39.66</v>
          </cell>
          <cell r="F6611">
            <v>28.97</v>
          </cell>
          <cell r="G6611">
            <v>10.69</v>
          </cell>
        </row>
        <row r="6612">
          <cell r="B6612">
            <v>103416</v>
          </cell>
          <cell r="C6612" t="str">
            <v>ASSENTAMENTO DE CONEXÃO COM 3 ACESSOS, EM PEAD LISO PARA REDE DE ÁGUA OU ESGOTO, DIÂMETRO DE 160 MM, JUNTA SOLDADA (NÃO INCLUI O FORNECIMENTO E EXECUÇÃO DE SOLDA). AF_12/2021</v>
          </cell>
          <cell r="D6612" t="str">
            <v>UN</v>
          </cell>
          <cell r="E6612">
            <v>57.68</v>
          </cell>
          <cell r="F6612">
            <v>42.15</v>
          </cell>
          <cell r="G6612">
            <v>15.53</v>
          </cell>
        </row>
        <row r="6613">
          <cell r="B6613">
            <v>103417</v>
          </cell>
          <cell r="C6613" t="str">
            <v>ASSENTAMENTO DE CONEXÃO COM 3 ACESSOS, EM PEAD LISO PARA REDE DE ÁGUA OU ESGOTO, DIÂMETRO DE 180 MM, JUNTA SOLDADA (NÃO INCLUI O FORNECIMENTO E EXECUÇÃO DE SOLDA). AF_12/2021</v>
          </cell>
          <cell r="D6613" t="str">
            <v>UN</v>
          </cell>
          <cell r="E6613">
            <v>64.89</v>
          </cell>
          <cell r="F6613">
            <v>47.42</v>
          </cell>
          <cell r="G6613">
            <v>17.47</v>
          </cell>
        </row>
        <row r="6614">
          <cell r="B6614">
            <v>103418</v>
          </cell>
          <cell r="C6614" t="str">
            <v>ASSENTAMENTO DE CONEXÃO COM 3 ACESSOS, EM PEAD LISO PARA REDE DE ÁGUA OU ESGOTO, DIÂMETRO DE 200 MM, JUNTA SOLDADA (NÃO INCLUI O FORNECIMENTO E EXECUÇÃO DE SOLDA). AF_12/2021</v>
          </cell>
          <cell r="D6614" t="str">
            <v>UN</v>
          </cell>
          <cell r="E6614">
            <v>72.11</v>
          </cell>
          <cell r="F6614">
            <v>52.69</v>
          </cell>
          <cell r="G6614">
            <v>19.42</v>
          </cell>
        </row>
        <row r="6615">
          <cell r="B6615">
            <v>103419</v>
          </cell>
          <cell r="C6615" t="str">
            <v>ASSENTAMENTO DE CONEXÃO COM 3 ACESSOS, EM PEAD LISO PARA REDE DE ÁGUA OU ESGOTO, DIÂMETRO DE 225 MM, JUNTA SOLDADA (NÃO INCLUI O FORNECIMENTO E EXECUÇÃO DE SOLDA). AF_12/2021</v>
          </cell>
          <cell r="D6615" t="str">
            <v>UN</v>
          </cell>
          <cell r="E6615">
            <v>81.11</v>
          </cell>
          <cell r="F6615">
            <v>59.28</v>
          </cell>
          <cell r="G6615">
            <v>21.83</v>
          </cell>
        </row>
        <row r="6616">
          <cell r="B6616">
            <v>103420</v>
          </cell>
          <cell r="C6616" t="str">
            <v>ASSENTAMENTO DE CONEXÃO COM 3 ACESSOS, EM PEAD LISO PARA REDE DE ÁGUA OU ESGOTO, DIÂMETRO DE 250 MM, JUNTA SOLDADA (NÃO INCLUI O FORNECIMENTO E EXECUÇÃO DE SOLDA). AF_12/2021</v>
          </cell>
          <cell r="D6616" t="str">
            <v>UN</v>
          </cell>
          <cell r="E6616">
            <v>90.13</v>
          </cell>
          <cell r="F6616">
            <v>65.86</v>
          </cell>
          <cell r="G6616">
            <v>24.27</v>
          </cell>
        </row>
        <row r="6617">
          <cell r="B6617">
            <v>103421</v>
          </cell>
          <cell r="C6617" t="str">
            <v>ASSENTAMENTO DE CONEXÃO COM 3 ACESSOS, EM PEAD LISO PARA REDE DE ÁGUA OU ESGOTO, DIÂMETRO DE 280 MM, JUNTA SOLDADA (NÃO INCLUI O FORNECIMENTO E EXECUÇÃO DE SOLDA). AF_12/2021</v>
          </cell>
          <cell r="D6617" t="str">
            <v>UN</v>
          </cell>
          <cell r="E6617">
            <v>100.94</v>
          </cell>
          <cell r="F6617">
            <v>73.77</v>
          </cell>
          <cell r="G6617">
            <v>27.17</v>
          </cell>
        </row>
        <row r="6618">
          <cell r="B6618">
            <v>103422</v>
          </cell>
          <cell r="C6618" t="str">
            <v>ASSENTAMENTO DE CONEXÃO COM 3 ACESSOS, EM PEAD LISO PARA REDE DE ÁGUA OU ESGOTO, DIÂMETRO DE 315 MM, JUNTA SOLDADA (NÃO INCLUI O FORNECIMENTO E EXECUÇÃO DE SOLDA). AF_12/2021</v>
          </cell>
          <cell r="D6618" t="str">
            <v>UN</v>
          </cell>
          <cell r="E6618">
            <v>113.56</v>
          </cell>
          <cell r="F6618">
            <v>83</v>
          </cell>
          <cell r="G6618">
            <v>30.56</v>
          </cell>
        </row>
        <row r="6619">
          <cell r="B6619">
            <v>103423</v>
          </cell>
          <cell r="C6619" t="str">
            <v>ASSENTAMENTO DE CONEXÃO COM 3 ACESSOS, EM PEAD LISO PARA REDE DE ÁGUA OU ESGOTO, DIÂMETRO DE 355 MM, JUNTA SOLDADA (NÃO INCLUI O FORNECIMENTO E EXECUÇÃO DE SOLDA). AF_12/2021</v>
          </cell>
          <cell r="D6619" t="str">
            <v>UN</v>
          </cell>
          <cell r="E6619">
            <v>127.99</v>
          </cell>
          <cell r="F6619">
            <v>93.54</v>
          </cell>
          <cell r="G6619">
            <v>34.45</v>
          </cell>
        </row>
        <row r="6620">
          <cell r="B6620">
            <v>103424</v>
          </cell>
          <cell r="C6620" t="str">
            <v>ASSENTAMENTO DE CONEXÃO COM 3 ACESSOS, EM PEAD LISO PARA REDE DE ÁGUA OU ESGOTO, DIÂMETRO DE 400 MM, JUNTA SOLDADA (NÃO INCLUI O FORNECIMENTO E EXECUÇÃO DE SOLDA). AF_12/2021</v>
          </cell>
          <cell r="D6620" t="str">
            <v>UN</v>
          </cell>
          <cell r="E6620">
            <v>144.22</v>
          </cell>
          <cell r="F6620">
            <v>105.4</v>
          </cell>
          <cell r="G6620">
            <v>38.82</v>
          </cell>
        </row>
        <row r="6621">
          <cell r="B6621">
            <v>103425</v>
          </cell>
          <cell r="C6621" t="str">
            <v>LUVA, EM PEAD LISO PARA REDE DE ÁGUA OU ESGOTO, DIÂMETRO DE 20 MM, JUNTA SOLDADA POR ELETROFUSÃO (NÃO INCLUI A EXECUÇÃO DE SOLDA). AF_12/2021</v>
          </cell>
          <cell r="D6621" t="str">
            <v>UN</v>
          </cell>
          <cell r="E6621">
            <v>17.88</v>
          </cell>
          <cell r="F6621">
            <v>2.62</v>
          </cell>
          <cell r="G6621">
            <v>15.26</v>
          </cell>
        </row>
        <row r="6622">
          <cell r="B6622">
            <v>103426</v>
          </cell>
          <cell r="C6622" t="str">
            <v>LUVA, EM PEAD LISO PARA REDE DE ÁGUA OU ESGOTO, DIÂMETRO DE 32 MM, JUNTA SOLDADA POR ELETROFUSÃO (NÃO INCLUI A EXECUÇÃO DE SOLDA). AF_12/2021</v>
          </cell>
          <cell r="D6622" t="str">
            <v>UN</v>
          </cell>
          <cell r="E6622">
            <v>21.16</v>
          </cell>
          <cell r="F6622">
            <v>4.21</v>
          </cell>
          <cell r="G6622">
            <v>16.95</v>
          </cell>
        </row>
        <row r="6623">
          <cell r="B6623">
            <v>103427</v>
          </cell>
          <cell r="C6623" t="str">
            <v>LUVA, EM PEAD LISO PARA REDE DE ÁGUA OU ESGOTO, DIÂMETRO DE 63 MM, JUNTA SOLDADA POR ELETROFUSÃO (NÃO INCLUI A EXECUÇÃO DE SOLDA). AF_12/2021</v>
          </cell>
          <cell r="D6623" t="str">
            <v>UN</v>
          </cell>
          <cell r="E6623">
            <v>42.42</v>
          </cell>
          <cell r="F6623">
            <v>8.29</v>
          </cell>
          <cell r="G6623">
            <v>34.13</v>
          </cell>
        </row>
        <row r="6624">
          <cell r="B6624">
            <v>103428</v>
          </cell>
          <cell r="C6624" t="str">
            <v>LUVA, EM PEAD LISO PARA REDE DE ÁGUA OU ESGOTO, DIÂMETRO DE 200 MM, JUNTA SOLDADA POR ELETROFUSÃO (NÃO INCLUI A EXECUÇÃO DE SOLDA). AF_12/2021</v>
          </cell>
          <cell r="D6624" t="str">
            <v>UN</v>
          </cell>
          <cell r="E6624">
            <v>291.47</v>
          </cell>
          <cell r="F6624">
            <v>26.35</v>
          </cell>
          <cell r="G6624">
            <v>265.12</v>
          </cell>
        </row>
        <row r="6625">
          <cell r="B6625">
            <v>103429</v>
          </cell>
          <cell r="C6625" t="str">
            <v>LUVA, EM PEAD LISO PARA REDE DE ÁGUA OU ESGOTO, DIÂMETRO DE 400 MM, JUNTA SOLDADA POR ELETROFUSÃO (NÃO INCLUI A EXECUÇÃO DE SOLDA). AF_12/2021</v>
          </cell>
          <cell r="D6625" t="str">
            <v>UN</v>
          </cell>
          <cell r="E6625">
            <v>3302.02</v>
          </cell>
          <cell r="F6625">
            <v>52.83</v>
          </cell>
          <cell r="G6625">
            <v>3249.19</v>
          </cell>
        </row>
        <row r="6626">
          <cell r="B6626">
            <v>103430</v>
          </cell>
          <cell r="C6626" t="str">
            <v>COTOVELO 45 GRAUS, EM PEAD LISO PARA REDE DE ÁGUA OU ESGOTO, DIÂMETRO DE 32 MM, JUNTA SOLDADA POR ELETROFUSÃO (NÃO INCLUI A EXECUÇÃO DE SOLDA). AF_12/2021</v>
          </cell>
          <cell r="D6626" t="str">
            <v>UN</v>
          </cell>
          <cell r="E6626">
            <v>38.83</v>
          </cell>
          <cell r="F6626">
            <v>4.21</v>
          </cell>
          <cell r="G6626">
            <v>34.62</v>
          </cell>
        </row>
        <row r="6627">
          <cell r="B6627">
            <v>103431</v>
          </cell>
          <cell r="C6627" t="str">
            <v>COTOVELO 45 GRAUS, EM PEAD LISO PARA REDE DE ÁGUA OU ESGOTO, DIÂMETRO DE 63 MM, JUNTA SOLDADA POR ELETROFUSÃO (NÃO INCLUI A EXECUÇÃO DE SOLDA). AF_12/2021</v>
          </cell>
          <cell r="D6627" t="str">
            <v>UN</v>
          </cell>
          <cell r="E6627">
            <v>67.79</v>
          </cell>
          <cell r="F6627">
            <v>8.29</v>
          </cell>
          <cell r="G6627">
            <v>59.5</v>
          </cell>
        </row>
        <row r="6628">
          <cell r="B6628">
            <v>103432</v>
          </cell>
          <cell r="C6628" t="str">
            <v>COTOVELO 45 GRAUS, EM PEAD LISO PARA REDE DE ÁGUA OU ESGOTO, DIÂMETRO DE 200 MM, JUNTA SOLDADA POR ELETROFUSÃO (NÃO INCLUI A EXECUÇÃO DE SOLDA). AF_12/2021</v>
          </cell>
          <cell r="D6628" t="str">
            <v>UN</v>
          </cell>
          <cell r="E6628">
            <v>1875.56</v>
          </cell>
          <cell r="F6628">
            <v>26.26</v>
          </cell>
          <cell r="G6628">
            <v>1849.3</v>
          </cell>
        </row>
        <row r="6629">
          <cell r="B6629">
            <v>103433</v>
          </cell>
          <cell r="C6629" t="str">
            <v>COTOVELO 90 GRAUS, EM PEAD LISO PARA REDE DE ÁGUA OU ESGOTO, DIÂMETRO DE 20 MM, JUNTA SOLDADA POR ELETROFUSÃO (NÃO INCLUI A EXECUÇÃO DE SOLDA). AF_12/2021</v>
          </cell>
          <cell r="D6629" t="str">
            <v>UN</v>
          </cell>
          <cell r="E6629">
            <v>38.86</v>
          </cell>
          <cell r="F6629">
            <v>2.62</v>
          </cell>
          <cell r="G6629">
            <v>36.24</v>
          </cell>
        </row>
        <row r="6630">
          <cell r="B6630">
            <v>103434</v>
          </cell>
          <cell r="C6630" t="str">
            <v>COTOVELO 90 GRAUS, EM PEAD LISO PARA REDE DE ÁGUA OU ESGOTO, DIÂMETRO DE 32 MM, JUNTA SOLDADA POR ELETROFUSÃO (NÃO INCLUI A EXECUÇÃO DE SOLDA). AF_12/2021</v>
          </cell>
          <cell r="D6630" t="str">
            <v>UN</v>
          </cell>
          <cell r="E6630">
            <v>53.6</v>
          </cell>
          <cell r="F6630">
            <v>4.21</v>
          </cell>
          <cell r="G6630">
            <v>49.39</v>
          </cell>
        </row>
        <row r="6631">
          <cell r="B6631">
            <v>103435</v>
          </cell>
          <cell r="C6631" t="str">
            <v>COTOVELO 90 GRAUS, EM PEAD LISO PARA REDE DE ÁGUA OU ESGOTO, DIÂMETRO DE 63 MM, JUNTA SOLDADA POR ELETROFUSÃO (NÃO INCLUI A EXECUÇÃO DE SOLDA). AF_12/2021</v>
          </cell>
          <cell r="D6631" t="str">
            <v>UN</v>
          </cell>
          <cell r="E6631">
            <v>99.57</v>
          </cell>
          <cell r="F6631">
            <v>8.29</v>
          </cell>
          <cell r="G6631">
            <v>91.28</v>
          </cell>
        </row>
        <row r="6632">
          <cell r="B6632">
            <v>103436</v>
          </cell>
          <cell r="C6632" t="str">
            <v>COTOVELO 90 GRAUS, POLIETILENO DE ALTA DENSIDADE (PEAD) PARA REDE DE ÁGUA OU ESGOTO, DIÂMETRO DE 200 MM, JUNTA SOLDADA POR ELETROFUSÃO (NÃO INCLUI A EXECUÇÃO DE SOLDA). AF_12/2021</v>
          </cell>
          <cell r="D6632" t="str">
            <v>UN</v>
          </cell>
          <cell r="E6632">
            <v>2659.44</v>
          </cell>
          <cell r="F6632">
            <v>26.33</v>
          </cell>
          <cell r="G6632">
            <v>2633.11</v>
          </cell>
        </row>
        <row r="6633">
          <cell r="B6633">
            <v>103437</v>
          </cell>
          <cell r="C6633" t="str">
            <v>TÊ DE SERVIÇO, EM PEAD LISO PARA REDE DE ÁGUA OU ESGOTO, DIÂMETRO DE 63 X 20 MM, JUNTA SOLDADA POR ELETROFUSÃO (NÃO INCLUI A EXECUÇÃO DE SOLDA). AF_12/2021</v>
          </cell>
          <cell r="D6633" t="str">
            <v>UN</v>
          </cell>
          <cell r="E6633">
            <v>206.77</v>
          </cell>
          <cell r="F6633">
            <v>16.58</v>
          </cell>
          <cell r="G6633">
            <v>190.19</v>
          </cell>
        </row>
        <row r="6634">
          <cell r="B6634">
            <v>103438</v>
          </cell>
          <cell r="C6634" t="str">
            <v>TÊ DE SERVIÇO, EM PEAD LISO PARA REDE DE ÁGUA OU ESGOTO, DIÂMETRO DE 63 X 32 MM, JUNTA SOLDADA POR ELETROFUSÃO (NÃO INCLUI A EXECUÇÃO DE SOLDA). AF_12/2021</v>
          </cell>
          <cell r="D6634" t="str">
            <v>UN</v>
          </cell>
          <cell r="E6634">
            <v>206.77</v>
          </cell>
          <cell r="F6634">
            <v>16.58</v>
          </cell>
          <cell r="G6634">
            <v>190.19</v>
          </cell>
        </row>
        <row r="6635">
          <cell r="B6635">
            <v>103439</v>
          </cell>
          <cell r="C6635" t="str">
            <v>TÊ DE SERVIÇO, EM PEAD LISO PARA REDE DE ÁGUA OU ESGOTO, DIÂMETRO DE 63 X 63 MM, JUNTA SOLDADA POR ELETROFUSÃO (NÃO INCLUI A EXECUÇÃO DE SOLDA). AF_12/2021</v>
          </cell>
          <cell r="D6635" t="str">
            <v>UN</v>
          </cell>
          <cell r="E6635">
            <v>244.4</v>
          </cell>
          <cell r="F6635">
            <v>16.59</v>
          </cell>
          <cell r="G6635">
            <v>227.81</v>
          </cell>
        </row>
        <row r="6636">
          <cell r="B6636">
            <v>103440</v>
          </cell>
          <cell r="C6636" t="str">
            <v>TÊ DE SERVIÇO, EM PEAD LISO PARA REDE DE ÁGUA OU ESGOTO, DIÂMETRO DE 200 X 20 MM, JUNTA SOLDADA POR ELETROFUSÃO (NÃO INCLUI A EXECUÇÃO DE SOLDA). AF_12/2021</v>
          </cell>
          <cell r="D6636" t="str">
            <v>UN</v>
          </cell>
          <cell r="E6636">
            <v>461.79</v>
          </cell>
          <cell r="F6636">
            <v>52.69</v>
          </cell>
          <cell r="G6636">
            <v>409.1</v>
          </cell>
        </row>
        <row r="6637">
          <cell r="B6637">
            <v>103441</v>
          </cell>
          <cell r="C6637" t="str">
            <v>TÊ DE SERVIÇO, EM PEAD LISO PARA REDE DE ÁGUA OU ESGOTO, DIÂMETRO DE 200 X 32 MM, JUNTA SOLDADA POR ELETROFUSÃO (NÃO INCLUI A EXECUÇÃO DE SOLDA). AF_12/2021</v>
          </cell>
          <cell r="D6637" t="str">
            <v>UN</v>
          </cell>
          <cell r="E6637">
            <v>467.89</v>
          </cell>
          <cell r="F6637">
            <v>52.68</v>
          </cell>
          <cell r="G6637">
            <v>415.21</v>
          </cell>
        </row>
        <row r="6638">
          <cell r="B6638">
            <v>103442</v>
          </cell>
          <cell r="C6638" t="str">
            <v>TÊ DE SERVIÇO, EM PEAD LISO PARA REDE DE ÁGUA OU ESGOTO, DIÂMETRO DE 200 X 63 MM, JUNTA SOLDADA POR ELETROFUSÃO (NÃO INCLUI A EXECUÇÃO DE SOLDA). AF_12/2021</v>
          </cell>
          <cell r="D6638" t="str">
            <v>UN</v>
          </cell>
          <cell r="E6638">
            <v>614.99</v>
          </cell>
          <cell r="F6638">
            <v>52.7</v>
          </cell>
          <cell r="G6638">
            <v>562.29</v>
          </cell>
        </row>
        <row r="6639">
          <cell r="B6639">
            <v>103490</v>
          </cell>
          <cell r="C6639" t="str">
            <v>PLACA DE CONCRETO PRÉ-MOLDADO COMO PROTEÇÃO MECÂNICA ADICIONAL NO REATERRO PARA REDE ENTERRADA DE DISTRIBUIÇÃO DE ENERGIA ELÉTRICA - FORNECIMENTO E INSTALAÇÃO. AF_12/2021</v>
          </cell>
          <cell r="D6639" t="str">
            <v>M3</v>
          </cell>
          <cell r="E6639">
            <v>3095.43</v>
          </cell>
          <cell r="F6639">
            <v>1583.31</v>
          </cell>
          <cell r="G6639">
            <v>1512.12</v>
          </cell>
        </row>
        <row r="6640">
          <cell r="B6640">
            <v>103491</v>
          </cell>
          <cell r="C6640" t="str">
            <v>CONCRETAGEM COMO PROTEÇÃO MECÂNICA ADICIONAL NO REATERRO PARA REDE ENTERRADA DE DISTRIBUIÇÃO DE ENERGIA ELÉTRICA - FORNECIMENTO E INSTALAÇÃO. AF_12/2021</v>
          </cell>
          <cell r="D6640" t="str">
            <v>M3</v>
          </cell>
          <cell r="E6640">
            <v>604.73</v>
          </cell>
          <cell r="F6640">
            <v>210.87</v>
          </cell>
          <cell r="G6640">
            <v>393.86</v>
          </cell>
        </row>
        <row r="6641">
          <cell r="B6641">
            <v>103517</v>
          </cell>
          <cell r="C6641" t="str">
            <v>AQUECEDOR SOLAR COMPACTO, KIT PARA 1 COLETOR SOLAR EM VIDRO TEMPERADO E SERPENTINA EM TUBO DE COBRE COM SUPORTE, RESERVATÓRIO, FIXAÇÕES E TUBOS - FORNECIMENTO E INSTALAÇÃO. AF_12/2021</v>
          </cell>
          <cell r="D6641" t="str">
            <v>UN</v>
          </cell>
          <cell r="E6641">
            <v>5963.1</v>
          </cell>
          <cell r="F6641">
            <v>85.87</v>
          </cell>
          <cell r="G6641">
            <v>5877.23</v>
          </cell>
        </row>
        <row r="6642">
          <cell r="B6642">
            <v>103519</v>
          </cell>
          <cell r="C6642" t="str">
            <v>BLOCO CONCRETADO NO LOCAL, 20X20X15CM, PARA BASE DE FIXAÇÃO DA ESTRUTURA SOLAR PARA LAJE DE CONCRETO - FORNECIMENTO E INSTALAÇÃO. AF_12/2021</v>
          </cell>
          <cell r="D6642" t="str">
            <v>UN</v>
          </cell>
          <cell r="E6642">
            <v>11.72</v>
          </cell>
          <cell r="F6642">
            <v>3.61</v>
          </cell>
          <cell r="G6642">
            <v>8.11</v>
          </cell>
        </row>
        <row r="6643">
          <cell r="B6643">
            <v>103520</v>
          </cell>
          <cell r="C6643" t="str">
            <v>RESERVATÓRIO TÉRMICO/BOILER SOLAR EM AÇO INOX 400 L COM 2 PLACAS COLETORAS EM VIDRO TEMPERADO COM SERPENTINA EM TUBO DE COBRE 2 X 1 M - FORNECIMENTO E INSTALAÇÃO. AF_12/2021</v>
          </cell>
          <cell r="D6643" t="str">
            <v>UN</v>
          </cell>
          <cell r="E6643">
            <v>9951.91</v>
          </cell>
          <cell r="F6643">
            <v>23.88</v>
          </cell>
          <cell r="G6643">
            <v>9928.03</v>
          </cell>
        </row>
        <row r="6644">
          <cell r="B6644">
            <v>103521</v>
          </cell>
          <cell r="C6644" t="str">
            <v>RESERVATÓRIO TÉRMICO/BOILER SOLAR EM AÇO INOX 600 L COM 3 PLACAS COLETORAS EM VIDRO TEMPERADO COM SERPENTINA EM TUBO DE COBRE 2 X 1 M - FORNECIMENTO E INSTALAÇÃO. AF_12/2021</v>
          </cell>
          <cell r="D6644" t="str">
            <v>UN</v>
          </cell>
          <cell r="E6644">
            <v>13211.46</v>
          </cell>
          <cell r="F6644">
            <v>34.35</v>
          </cell>
          <cell r="G6644">
            <v>13177.11</v>
          </cell>
        </row>
        <row r="6645">
          <cell r="B6645">
            <v>103522</v>
          </cell>
          <cell r="C6645" t="str">
            <v>RESERVATÓRIO TÉRMICO/BOILER SOLAR EM AÇO INOX 800 L COM 4 PLACAS COLETORAS EM VIDRO TEMPERADO COM SERPENTINA EM TUBO DE COBRE 2 X 1 M - FORNECIMENTO E INSTALAÇÃO. AF_12/2021</v>
          </cell>
          <cell r="D6645" t="str">
            <v>UN</v>
          </cell>
          <cell r="E6645">
            <v>12971.54</v>
          </cell>
          <cell r="F6645">
            <v>206.25</v>
          </cell>
          <cell r="G6645">
            <v>12765.29</v>
          </cell>
        </row>
        <row r="6646">
          <cell r="B6646">
            <v>103523</v>
          </cell>
          <cell r="C6646" t="str">
            <v>RESERVATÓRIO TÉRMICO/BOILER SOLAR EM AÇO INOX 1000 L COM 5 PLACAS COLETORAS EM VIDRO TEMPERADO COM SERPENTINA EM TUBO DE COBRE 2 X 1 M - FORNECIMENTO E INSTALAÇÃO. AF_12/2021</v>
          </cell>
          <cell r="D6646" t="str">
            <v>UN</v>
          </cell>
          <cell r="E6646">
            <v>19705.48</v>
          </cell>
          <cell r="F6646">
            <v>212.82</v>
          </cell>
          <cell r="G6646">
            <v>19492.66</v>
          </cell>
        </row>
        <row r="6647">
          <cell r="B6647">
            <v>103653</v>
          </cell>
          <cell r="C6647" t="str">
            <v>GEOTÊXTIL NÃO TECIDO 100% POLIÉSTER, RESISTÊNCIA A TRAÇÃO DE 31 KN/M (RT-31), INSTALADO EM DRENO - FORNECIMENTO E INSTALAÇÃO. AF_07/2021</v>
          </cell>
          <cell r="D6647" t="str">
            <v>M2</v>
          </cell>
          <cell r="E6647">
            <v>30.53</v>
          </cell>
          <cell r="F6647">
            <v>0.31</v>
          </cell>
          <cell r="G6647">
            <v>30.22</v>
          </cell>
        </row>
        <row r="6648">
          <cell r="B6648">
            <v>103654</v>
          </cell>
          <cell r="C6648" t="str">
            <v>TRANSFORMADOR DE DISTRIBUIÇÃO, 500KVA, TRIFÁSICO, 60 HZ, CLASSE 15 KV, IMERSO EM ÓLEO MINERAL, INSTALAÇÃO EM SOLO (NÃO INCLUSO ABRIGO) - FORNECIMENTO E INSTALAÇÃO. AF_02/2022</v>
          </cell>
          <cell r="D6648" t="str">
            <v>UN</v>
          </cell>
          <cell r="E6648">
            <v>66224.59</v>
          </cell>
          <cell r="F6648">
            <v>403.97</v>
          </cell>
          <cell r="G6648">
            <v>65820.62</v>
          </cell>
        </row>
        <row r="6649">
          <cell r="B6649">
            <v>103655</v>
          </cell>
          <cell r="C6649" t="str">
            <v>TRANSFORMADOR DE DISTRIBUIÇÃO, 750 KVA, TRIFÁSICO, 60 HZ, CLASSE 15 KV, IMERSO EM ÓLEO MINERAL, INSTALAÇÃO EM SOLO (NÃO INCLUSO ABRIGO) - FORNECIMENTO E INSTALAÇÃO. AF_02/2022</v>
          </cell>
          <cell r="D6649" t="str">
            <v>UN</v>
          </cell>
          <cell r="E6649">
            <v>90727.54</v>
          </cell>
          <cell r="F6649">
            <v>471.78</v>
          </cell>
          <cell r="G6649">
            <v>90255.76</v>
          </cell>
        </row>
        <row r="6650">
          <cell r="B6650">
            <v>103656</v>
          </cell>
          <cell r="C6650" t="str">
            <v>TRANSFORMADOR DE DISTRIBUIÇÃO, 1000 KVA, TRIFÁSICO, 60 HZ, CLASSE 15 KV, IMERSO EM ÓLEO MINERAL, INSTALAÇÃO EM SOLO (NÃO INCLUSO ABRIGO) - FORNECIMENTO E INSTALAÇÃO. AF_02/2022</v>
          </cell>
          <cell r="D6650" t="str">
            <v>UN</v>
          </cell>
          <cell r="E6650">
            <v>126862.47</v>
          </cell>
          <cell r="F6650">
            <v>532.82</v>
          </cell>
          <cell r="G6650">
            <v>126329.65</v>
          </cell>
        </row>
        <row r="6651">
          <cell r="B6651">
            <v>103660</v>
          </cell>
          <cell r="C6651" t="str">
            <v>VARREDEIRA DE GRAMA SINTÉTICA A GASOLINA, 2,4 CV, 4 TEMPOS - MATERIAIS NA OPERAÇÃO. AF_05/2023</v>
          </cell>
          <cell r="D6651" t="str">
            <v>H</v>
          </cell>
          <cell r="E6651">
            <v>12.28</v>
          </cell>
          <cell r="F6651">
            <v>0</v>
          </cell>
          <cell r="G6651">
            <v>12.28</v>
          </cell>
        </row>
        <row r="6652">
          <cell r="B6652">
            <v>103666</v>
          </cell>
          <cell r="C6652" t="str">
            <v>BATE ESTACA PARA INSTALAÇÃO DE DEFENSAS METÁLICAS (GUARD RAIL) FIXO, INCLUSIVE CAMINHÃO TOCO PBT 9.700 KG, POTÊNCIA DE 160 CV - MATERIAIS NA OPERAÇÃO. AF_05/2023</v>
          </cell>
          <cell r="D6652" t="str">
            <v>H</v>
          </cell>
          <cell r="E6652">
            <v>142.88</v>
          </cell>
          <cell r="F6652">
            <v>0</v>
          </cell>
          <cell r="G6652">
            <v>142.88</v>
          </cell>
        </row>
        <row r="6653">
          <cell r="B6653">
            <v>103669</v>
          </cell>
          <cell r="C6653" t="str">
            <v>CONCRETAGEM DE PILARES, FCK = 25 MPA, COM USO DE BALDES - LANÇAMENTO, ADENSAMENTO E ACABAMENTO. AF_02/2022</v>
          </cell>
          <cell r="D6653" t="str">
            <v>M3</v>
          </cell>
          <cell r="E6653">
            <v>979.88</v>
          </cell>
          <cell r="F6653">
            <v>210.28</v>
          </cell>
          <cell r="G6653">
            <v>769.6</v>
          </cell>
        </row>
        <row r="6654">
          <cell r="B6654">
            <v>103670</v>
          </cell>
          <cell r="C6654" t="str">
            <v>LANÇAMENTO COM USO DE BALDES, ADENSAMENTO E ACABAMENTO DE CONCRETO EM ESTRUTURAS. AF_02/2022</v>
          </cell>
          <cell r="D6654" t="str">
            <v>M3</v>
          </cell>
          <cell r="E6654">
            <v>285.7</v>
          </cell>
          <cell r="F6654">
            <v>210.28</v>
          </cell>
          <cell r="G6654">
            <v>75.42</v>
          </cell>
        </row>
        <row r="6655">
          <cell r="B6655">
            <v>103671</v>
          </cell>
          <cell r="C6655" t="str">
            <v>CONCRETAGEM DE PILARES, FCK = 25 MPA, COM USO DE GRUA - LANÇAMENTO, ADENSAMENTO E ACABAMENTO. AF_02/2022</v>
          </cell>
          <cell r="D6655" t="str">
            <v>M3</v>
          </cell>
          <cell r="E6655">
            <v>740.5</v>
          </cell>
          <cell r="F6655">
            <v>34.06</v>
          </cell>
          <cell r="G6655">
            <v>706.44</v>
          </cell>
        </row>
        <row r="6656">
          <cell r="B6656">
            <v>103672</v>
          </cell>
          <cell r="C6656" t="str">
            <v>CONCRETAGEM DE PILARES, FCK = 25 MPA, COM USO DE BOMBA - LANÇAMENTO, ADENSAMENTO E ACABAMENTO. AF_02/2022_PS</v>
          </cell>
          <cell r="D6656" t="str">
            <v>M3</v>
          </cell>
          <cell r="E6656">
            <v>694.65</v>
          </cell>
          <cell r="F6656">
            <v>29.52</v>
          </cell>
          <cell r="G6656">
            <v>665.13</v>
          </cell>
        </row>
        <row r="6657">
          <cell r="B6657">
            <v>103673</v>
          </cell>
          <cell r="C6657" t="str">
            <v>LANÇAMENTO COM USO DE BOMBA, ADENSAMENTO E ACABAMENTO DE CONCRETO EM ESTRUTURAS. AF_02/2022</v>
          </cell>
          <cell r="D6657" t="str">
            <v>M3</v>
          </cell>
          <cell r="E6657">
            <v>40.43</v>
          </cell>
          <cell r="F6657">
            <v>29.55</v>
          </cell>
          <cell r="G6657">
            <v>10.88</v>
          </cell>
        </row>
        <row r="6658">
          <cell r="B6658">
            <v>103674</v>
          </cell>
          <cell r="C6658" t="str">
            <v>CONCRETAGEM DE VIGAS E LAJES, FCK=25 MPA, PARA LAJES PREMOLDADAS COM USO DE BOMBA - LANÇAMENTO, ADENSAMENTO E ACABAMENTO. AF_02/2022_PS</v>
          </cell>
          <cell r="D6658" t="str">
            <v>M3</v>
          </cell>
          <cell r="E6658">
            <v>713.58</v>
          </cell>
          <cell r="F6658">
            <v>44.03</v>
          </cell>
          <cell r="G6658">
            <v>669.55</v>
          </cell>
        </row>
        <row r="6659">
          <cell r="B6659">
            <v>103675</v>
          </cell>
          <cell r="C6659" t="str">
            <v>CONCRETAGEM DE VIGAS E LAJES, FCK=25 MPA, PARA LAJES MACIÇAS OU NERVURADAS COM USO DE BOMBA - LANÇAMENTO, ADENSAMENTO E ACABAMENTO. AF_02/2022_PS</v>
          </cell>
          <cell r="D6659" t="str">
            <v>M3</v>
          </cell>
          <cell r="E6659">
            <v>694.65</v>
          </cell>
          <cell r="F6659">
            <v>30.01</v>
          </cell>
          <cell r="G6659">
            <v>664.64</v>
          </cell>
        </row>
        <row r="6660">
          <cell r="B6660">
            <v>103676</v>
          </cell>
          <cell r="C6660" t="str">
            <v>CONCRETAGEM DE VIGAS E LAJES, FCK=25 MPA, PARA LAJES PREMOLDADAS COM JERICAS EM ELEVADOR DE CABO EM EDIFICAÇÃO DE MULTIPAVIMENTOS ATÉ 16 ANDARES - LANÇAMENTO, ADENSAMENTO E ACABAMENTO. AF_02/2022</v>
          </cell>
          <cell r="D6660" t="str">
            <v>M3</v>
          </cell>
          <cell r="E6660">
            <v>1035.74</v>
          </cell>
          <cell r="F6660">
            <v>250.75</v>
          </cell>
          <cell r="G6660">
            <v>784.99</v>
          </cell>
        </row>
        <row r="6661">
          <cell r="B6661">
            <v>103677</v>
          </cell>
          <cell r="C6661" t="str">
            <v>CONCRETAGEM DE VIGAS E LAJES, FCK=25 MPA, PARA LAJES MACIÇAS OU NERVURADAS COM JERICAS EM ELEVADOR DE CABO EM EDIFICAÇÃO DE MULTIPAVIMENTOS ATÉ 16 ANDARES - LANÇAMENTO, ADENSAMENTO E ACABAMENTO. AF_02/2022</v>
          </cell>
          <cell r="D6661" t="str">
            <v>M3</v>
          </cell>
          <cell r="E6661">
            <v>871.24</v>
          </cell>
          <cell r="F6661">
            <v>129.99</v>
          </cell>
          <cell r="G6661">
            <v>741.25</v>
          </cell>
        </row>
        <row r="6662">
          <cell r="B6662">
            <v>103678</v>
          </cell>
          <cell r="C6662" t="str">
            <v>CONCRETAGEM DE VIGAS E LAJES, FCK=25 MPA, PARA LAJES PREMOLDADAS COM JERICAS EM CREMALHEIRA EM EDIFICAÇÃO DE MULTIPAVIMENTOS ATÉ 16 ANDARES - LANÇAMENTO, ADENSAMENTO E ACABAMENTO. AF_02/2022</v>
          </cell>
          <cell r="D6662" t="str">
            <v>M3</v>
          </cell>
          <cell r="E6662">
            <v>944.14</v>
          </cell>
          <cell r="F6662">
            <v>182.88</v>
          </cell>
          <cell r="G6662">
            <v>761.26</v>
          </cell>
        </row>
        <row r="6663">
          <cell r="B6663">
            <v>103679</v>
          </cell>
          <cell r="C6663" t="str">
            <v>CONCRETAGEM DE VIGAS E LAJES, FCK=25 MPA, PARA LAJES MACIÇAS OU NERVURADAS COM JERICAS EM CREMALHEIRA EM EDIFICAÇÃO DE MULTIPAVIMENTOS ATÉ 16 ANDARES - LANÇAMENTO, ADENSAMENTO E ACABAMENTO. AF_02/2022</v>
          </cell>
          <cell r="D6663" t="str">
            <v>M3</v>
          </cell>
          <cell r="E6663">
            <v>830.63</v>
          </cell>
          <cell r="F6663">
            <v>99.84</v>
          </cell>
          <cell r="G6663">
            <v>730.79</v>
          </cell>
        </row>
        <row r="6664">
          <cell r="B6664">
            <v>103680</v>
          </cell>
          <cell r="C6664" t="str">
            <v>CONCRETAGEM DE VIGAS E LAJES, FCK=25 MPA, PARA LAJES PREMOLDADAS COM GRUA DE CAÇAMBA DE 350 L EM EDIFICAÇÃO DE MULTIPAVIMENTOS ATÉ 16 ANDARES - LANÇAMENTO, ADENSAMENTO E ACABAMENTO. AF_02/2022</v>
          </cell>
          <cell r="D6664" t="str">
            <v>M3</v>
          </cell>
          <cell r="E6664">
            <v>873.5</v>
          </cell>
          <cell r="F6664">
            <v>133.91</v>
          </cell>
          <cell r="G6664">
            <v>739.59</v>
          </cell>
        </row>
        <row r="6665">
          <cell r="B6665">
            <v>103681</v>
          </cell>
          <cell r="C6665" t="str">
            <v>CONCRETAGEM DE VIGAS E LAJES, FCK=25 MPA, PARA LAJES MACIÇAS OU NERVURADAS COM GRUA DE CAÇAMBA DE 500 L EM EDIFICAÇÃO DE MULTIPAVIMENTOS ATÉ 16 ANDARES - LANÇAMENTO, ADENSAMENTO E ACABAMENTO. AF_02/2022</v>
          </cell>
          <cell r="D6665" t="str">
            <v>M3</v>
          </cell>
          <cell r="E6665">
            <v>764.8</v>
          </cell>
          <cell r="F6665">
            <v>52.69</v>
          </cell>
          <cell r="G6665">
            <v>712.11</v>
          </cell>
        </row>
        <row r="6666">
          <cell r="B6666">
            <v>103682</v>
          </cell>
          <cell r="C6666" t="str">
            <v>CONCRETAGEM DE VIGAS E LAJES, FCK=25 MPA, PARA QUALQUER TIPO DE LAJE COM BALDES EM EDIFICAÇÃO TÉRREA - LANÇAMENTO, ADENSAMENTO E ACABAMENTO. AF_02/2022</v>
          </cell>
          <cell r="D6666" t="str">
            <v>M3</v>
          </cell>
          <cell r="E6666">
            <v>997.68</v>
          </cell>
          <cell r="F6666">
            <v>223.38</v>
          </cell>
          <cell r="G6666">
            <v>774.3</v>
          </cell>
        </row>
        <row r="6667">
          <cell r="B6667">
            <v>103683</v>
          </cell>
          <cell r="C6667" t="str">
            <v>CONCRETAGEM DE VIGAS E LAJES, FCK=25 MPA, PARA QUALQUER TIPO DE LAJE COM BALDES EM EDIFICAÇÃO DE MULTIPAVIMENTOS ATÉ 04 ANDARES - LANÇAMENTO, ADENSAMENTO E ACABAMENTO. AF_02/2022</v>
          </cell>
          <cell r="D6667" t="str">
            <v>M3</v>
          </cell>
          <cell r="E6667">
            <v>1275.51</v>
          </cell>
          <cell r="F6667">
            <v>427.81</v>
          </cell>
          <cell r="G6667">
            <v>847.7</v>
          </cell>
        </row>
        <row r="6668">
          <cell r="B6668">
            <v>103684</v>
          </cell>
          <cell r="C6668" t="str">
            <v>CONCRETAGEM DE RESERVATÓRIOS, FCK=25 MPA, COM USO DE BOMBA - LANÇAMENTO, ADENSAMENTO E ACABAMENTO. AF_02/2022_PS</v>
          </cell>
          <cell r="D6668" t="str">
            <v>M3</v>
          </cell>
          <cell r="E6668">
            <v>711.08</v>
          </cell>
          <cell r="F6668">
            <v>42.24</v>
          </cell>
          <cell r="G6668">
            <v>668.84</v>
          </cell>
        </row>
        <row r="6669">
          <cell r="B6669">
            <v>103685</v>
          </cell>
          <cell r="C6669" t="str">
            <v>CONCRETAGEM DE MURETAS, FCK=25 MPA, COM USO DE BOMBA - LANÇAMENTO, ADENSAMENTO E ACABAMENTO. AF_02/2022_PS</v>
          </cell>
          <cell r="D6669" t="str">
            <v>M3</v>
          </cell>
          <cell r="E6669">
            <v>699</v>
          </cell>
          <cell r="F6669">
            <v>33.34</v>
          </cell>
          <cell r="G6669">
            <v>665.66</v>
          </cell>
        </row>
        <row r="6670">
          <cell r="B6670">
            <v>103686</v>
          </cell>
          <cell r="C6670" t="str">
            <v>CONCRETAGEM DE ESCADAS, FCK=25 MPA, COM USO DE BOMBA - LANÇAMENTO, ADENSAMENTO E ACABAMENTO. AF_02/2022_PS</v>
          </cell>
          <cell r="D6670" t="str">
            <v>M3</v>
          </cell>
          <cell r="E6670">
            <v>755.03</v>
          </cell>
          <cell r="F6670">
            <v>76.11</v>
          </cell>
          <cell r="G6670">
            <v>678.92</v>
          </cell>
        </row>
        <row r="6671">
          <cell r="B6671">
            <v>103687</v>
          </cell>
          <cell r="C6671" t="str">
            <v>CONCRETAGEM DE PILARES, FCK=25 MPA, COM USO DE JERICAS EM ELEVADOR DE CABO - LANÇAMENTO, ADENSAMENTO E ACABAMENTO. AF_02/2022</v>
          </cell>
          <cell r="D6671" t="str">
            <v>M3</v>
          </cell>
          <cell r="E6671">
            <v>1099.4</v>
          </cell>
          <cell r="F6671">
            <v>298.6</v>
          </cell>
          <cell r="G6671">
            <v>800.8</v>
          </cell>
        </row>
        <row r="6672">
          <cell r="B6672">
            <v>103688</v>
          </cell>
          <cell r="C6672" t="str">
            <v>CONCRETAGEM DE PILARES, FCK=25 MPA, COM USO DE JERICAS EM CREMALHEIRA - LANÇAMENTO, ADENSAMENTO E ACABAMENTO. AF_02/2022</v>
          </cell>
          <cell r="D6672" t="str">
            <v>M3</v>
          </cell>
          <cell r="E6672">
            <v>864.7</v>
          </cell>
          <cell r="F6672">
            <v>125.3</v>
          </cell>
          <cell r="G6672">
            <v>739.4</v>
          </cell>
        </row>
        <row r="6673">
          <cell r="B6673">
            <v>103689</v>
          </cell>
          <cell r="C6673" t="str">
            <v>FORNECIMENTO E INSTALAÇÃO DE PLACA DE OBRA COM CHAPA GALVANIZADA E ESTRUTURA DE MADEIRA. AF_03/2022_PS</v>
          </cell>
          <cell r="D6673" t="str">
            <v>M2</v>
          </cell>
          <cell r="E6673">
            <v>457.01</v>
          </cell>
          <cell r="F6673">
            <v>28.97</v>
          </cell>
          <cell r="G6673">
            <v>428.04</v>
          </cell>
        </row>
        <row r="6674">
          <cell r="B6674">
            <v>103694</v>
          </cell>
          <cell r="C6674" t="str">
            <v>FORNECIMENTO E INSTALAÇÃO DE SUPORTE DE MADEIRA PARA PLACAS DE SINALIZAÇÃO, EM SOLO, COM H= DE 2,5 M E SEÇÃO DE 7,5 X 7,5 CM. AF_03/2022</v>
          </cell>
          <cell r="D6674" t="str">
            <v>UN</v>
          </cell>
          <cell r="E6674">
            <v>101.54</v>
          </cell>
          <cell r="F6674">
            <v>29</v>
          </cell>
          <cell r="G6674">
            <v>72.54</v>
          </cell>
        </row>
        <row r="6675">
          <cell r="B6675">
            <v>103695</v>
          </cell>
          <cell r="C6675" t="str">
            <v>FORNECIMENTO E INSTALAÇÃO DE SUPORTE DE MADEIRA PARA PLACAS DE SINALIZAÇÃO, EM SOLO, COM H= DE 2,0 M E SEÇÃO DE 7,5 X 7,5 CM. AF_03/2022</v>
          </cell>
          <cell r="D6675" t="str">
            <v>UN</v>
          </cell>
          <cell r="E6675">
            <v>91.26</v>
          </cell>
          <cell r="F6675">
            <v>27.07</v>
          </cell>
          <cell r="G6675">
            <v>64.19</v>
          </cell>
        </row>
        <row r="6676">
          <cell r="B6676">
            <v>103696</v>
          </cell>
          <cell r="C6676" t="str">
            <v>FORNECIMENTO E INSTALAÇÃO DE SUPORTE DE MADEIRA PARA PLACAS DE SINALIZAÇÃO EM CONCRETO, COM H= DE 2,5 M E SEÇÃO DE 7,5 X 7,5 CM. AF_03/2022</v>
          </cell>
          <cell r="D6676" t="str">
            <v>UN</v>
          </cell>
          <cell r="E6676">
            <v>128.55</v>
          </cell>
          <cell r="F6676">
            <v>48.85</v>
          </cell>
          <cell r="G6676">
            <v>79.7</v>
          </cell>
        </row>
        <row r="6677">
          <cell r="B6677">
            <v>103697</v>
          </cell>
          <cell r="C6677" t="str">
            <v>FORNECIMENTO E INSTALAÇÃO DE SUPORTE DE MADEIRA PARA PLACAS DE SINALIZAÇÃO, EM BASE DE CONCRETO, COM H= DE 2,0 M E SEÇÃO DE 7,5 X 7,5 CM. AF_03/2022</v>
          </cell>
          <cell r="D6677" t="str">
            <v>UN</v>
          </cell>
          <cell r="E6677">
            <v>118.27</v>
          </cell>
          <cell r="F6677">
            <v>46.92</v>
          </cell>
          <cell r="G6677">
            <v>71.35</v>
          </cell>
        </row>
        <row r="6678">
          <cell r="B6678">
            <v>103760</v>
          </cell>
          <cell r="C6678" t="str">
            <v>MONTAGEM E DESMONTAGEM DE FÔRMA DE LAJE MACIÇA, PÉ-DIREITO SIMPLES, EM CHAPA DE MADEIRA COMPENSADA RESINADA E CIMBRAMENTO DE MADEIRA, 2 UTILIZAÇÕES. AF_03/2022</v>
          </cell>
          <cell r="D6678" t="str">
            <v>M2</v>
          </cell>
          <cell r="E6678">
            <v>110.29</v>
          </cell>
          <cell r="F6678">
            <v>26.27</v>
          </cell>
          <cell r="G6678">
            <v>84.02</v>
          </cell>
        </row>
        <row r="6679">
          <cell r="B6679">
            <v>103761</v>
          </cell>
          <cell r="C6679" t="str">
            <v>MONTAGEM E DESMONTAGEM DE FÔRMA DE LAJE MACIÇA, PÉ-DIREITO SIMPLES, EM CHAPA DE MADEIRA COMPENSADA RESINADA E CIMBRAMENTO DE MADEIRA, 4 UTILIZAÇÕES. AF_03/2022</v>
          </cell>
          <cell r="D6679" t="str">
            <v>M2</v>
          </cell>
          <cell r="E6679">
            <v>75.59</v>
          </cell>
          <cell r="F6679">
            <v>24.18</v>
          </cell>
          <cell r="G6679">
            <v>51.41</v>
          </cell>
        </row>
        <row r="6680">
          <cell r="B6680">
            <v>103762</v>
          </cell>
          <cell r="C6680" t="str">
            <v>MONTAGEM E DESMONTAGEM DE FÔRMA DE LAJE MACIÇA, PÉ-DIREITO SIMPLES, EM CHAPA DE MADEIRA COMPENSADA RESINADA E CIMBRAMENTO DE MADEIRA, 6 UTILIZAÇÕES. AF_03/2022</v>
          </cell>
          <cell r="D6680" t="str">
            <v>M2</v>
          </cell>
          <cell r="E6680">
            <v>63.85</v>
          </cell>
          <cell r="F6680">
            <v>22.2</v>
          </cell>
          <cell r="G6680">
            <v>41.65</v>
          </cell>
        </row>
        <row r="6681">
          <cell r="B6681">
            <v>103763</v>
          </cell>
          <cell r="C6681" t="str">
            <v>MONTAGEM E DESMONTAGEM DE FÔRMA DE LAJE MACIÇA, PÉ-DIREITO SIMPLES, EM CHAPA DE MADEIRA COMPENSADA RESINADA E CIMBRAMENTO DE MADEIRA, 8 UTILIZAÇÕES. AF_03/2022</v>
          </cell>
          <cell r="D6681" t="str">
            <v>M2</v>
          </cell>
          <cell r="E6681">
            <v>56.1</v>
          </cell>
          <cell r="F6681">
            <v>20.57</v>
          </cell>
          <cell r="G6681">
            <v>35.53</v>
          </cell>
        </row>
        <row r="6682">
          <cell r="B6682">
            <v>103769</v>
          </cell>
          <cell r="C6682" t="str">
            <v>PAR DE TABELAS DE BASQUETE DE COMPENSADO NAVAL, COM AROS E REDES - FORNECIMENTO E INSTALAÇÃO. AF_03/2022</v>
          </cell>
          <cell r="D6682" t="str">
            <v>UN</v>
          </cell>
          <cell r="E6682">
            <v>4230.31</v>
          </cell>
          <cell r="F6682">
            <v>354.5</v>
          </cell>
          <cell r="G6682">
            <v>3875.81</v>
          </cell>
        </row>
        <row r="6683">
          <cell r="B6683">
            <v>103782</v>
          </cell>
          <cell r="C6683" t="str">
            <v>LUMINÁRIA TIPO PLAFON CIRCULAR, DE SOBREPOR, COM LED DE 12/13 W - FORNECIMENTO E INSTALAÇÃO. AF_09/2024</v>
          </cell>
          <cell r="D6683" t="str">
            <v>UN</v>
          </cell>
          <cell r="E6683">
            <v>27.29</v>
          </cell>
          <cell r="F6683">
            <v>12.86</v>
          </cell>
          <cell r="G6683">
            <v>14.43</v>
          </cell>
        </row>
        <row r="6684">
          <cell r="B6684">
            <v>103792</v>
          </cell>
          <cell r="C6684" t="str">
            <v>MINI GUINDASTE ARANHA SOBRE ESTEIRAS E LANCA TELESCÓPICA, CAPACIDADE MÁXIMA DE CARGA 3,0 TON, RAIO MÁXIMO DE TRABALHO 8,25 M, ALTURA DE LANÇA DO SOLO 9,2 M, 55 M DE CABO DE AÇO 8 MM, MOTOR ELÉTRICO 220/380 VOLTS - MATERIAIS NA OPERAÇÃO. AF_03/2022</v>
          </cell>
          <cell r="D6684" t="str">
            <v>H</v>
          </cell>
          <cell r="E6684">
            <v>4.21</v>
          </cell>
          <cell r="F6684">
            <v>0</v>
          </cell>
          <cell r="G6684">
            <v>4.21</v>
          </cell>
        </row>
        <row r="6685">
          <cell r="B6685">
            <v>103795</v>
          </cell>
          <cell r="C6685" t="str">
            <v>FABRICAÇÃO, MONTAGEM E DESMONTAGEM DE FÔRMA PARA ESCADA HIDRÁULICA, EM CHAPA DE MADEIRA COMPENSADA RESINADA, E = 17 MM, 3 UTILIZAÇÕES. AF_08/2022</v>
          </cell>
          <cell r="D6685" t="str">
            <v>M2</v>
          </cell>
          <cell r="E6685">
            <v>84.42</v>
          </cell>
          <cell r="F6685">
            <v>33.19</v>
          </cell>
          <cell r="G6685">
            <v>51.23</v>
          </cell>
        </row>
        <row r="6686">
          <cell r="B6686">
            <v>103796</v>
          </cell>
          <cell r="C6686" t="str">
            <v>FABRICAÇÃO, MONTAGEM E DESMONTAGEM DE FÔRMA PARA BACIA DE DISSIPAÇÃO, EM MADEIRA SERRADA, E = 25 MM, 2 UTILIZAÇÕES. AF_08/2022</v>
          </cell>
          <cell r="D6686" t="str">
            <v>M2</v>
          </cell>
          <cell r="E6686">
            <v>51.24</v>
          </cell>
          <cell r="F6686">
            <v>12.96</v>
          </cell>
          <cell r="G6686">
            <v>38.28</v>
          </cell>
        </row>
        <row r="6687">
          <cell r="B6687">
            <v>103797</v>
          </cell>
          <cell r="C6687" t="str">
            <v>ARMAÇÃO DE DESCIDA D'ÁGUA UTILIZANDO AÇO CA-60 DE 5 MM - MONTAGEM. AF_08/2022</v>
          </cell>
          <cell r="D6687" t="str">
            <v>KG</v>
          </cell>
          <cell r="E6687">
            <v>16.79</v>
          </cell>
          <cell r="F6687">
            <v>5.32</v>
          </cell>
          <cell r="G6687">
            <v>11.47</v>
          </cell>
        </row>
        <row r="6688">
          <cell r="B6688">
            <v>103798</v>
          </cell>
          <cell r="C6688" t="str">
            <v>CONCRETAGEM DE DISSIPADOR DE ENERGIA, CONCRETO USINADO, FCK = 20 MPA, COM USO DE BOMBA - LANÇAMENTO, ADENSAMENTO E ACABAMENTO. AF_08/2022</v>
          </cell>
          <cell r="D6688" t="str">
            <v>M3</v>
          </cell>
          <cell r="E6688">
            <v>695.55</v>
          </cell>
          <cell r="F6688">
            <v>45.14</v>
          </cell>
          <cell r="G6688">
            <v>650.41</v>
          </cell>
        </row>
        <row r="6689">
          <cell r="B6689">
            <v>103799</v>
          </cell>
          <cell r="C6689" t="str">
            <v>PEDRA DE MÃO FIXADA COM CONCRETO PARA BACIA DE DISSIPAÇÃO, 40% DE CONCRETO EM VOLUME, FCK = 20 MPA, COM USO DE JERICA E PREPARO EM BETONEIRA DE 600 L - AREIA, BRITA E PEDRA DE MÃO COMERCIAIS - LANÇAMENTO, ADENSAMENTO E ACABAMENTO. AF_08/2022</v>
          </cell>
          <cell r="D6689" t="str">
            <v>M3</v>
          </cell>
          <cell r="E6689">
            <v>425.96</v>
          </cell>
          <cell r="F6689">
            <v>120.25</v>
          </cell>
          <cell r="G6689">
            <v>305.71</v>
          </cell>
        </row>
        <row r="6690">
          <cell r="B6690">
            <v>103800</v>
          </cell>
          <cell r="C6690" t="str">
            <v>PEDRA ARGAMASSADA COM CIMENTO E AREIA 1:3, 40% DE ARGAMASSA EM VOLUME - AREIA E PEDRA DE MÃO COMERCIAIS - FORNECIMENTO E ASSENTAMENTO. AF_08/2022</v>
          </cell>
          <cell r="D6690" t="str">
            <v>M3</v>
          </cell>
          <cell r="E6690">
            <v>519.22</v>
          </cell>
          <cell r="F6690">
            <v>149.95</v>
          </cell>
          <cell r="G6690">
            <v>369.27</v>
          </cell>
        </row>
        <row r="6691">
          <cell r="B6691">
            <v>103801</v>
          </cell>
          <cell r="C6691" t="str">
            <v>CONCRETAGEM DE DISSIPADOR DE ENERGIA, FCK = 20 MPA, COM USO DE JERICAS E PREPARO EM BETONEIRA DE 600 L - AREIA E BRITA COMERCIAIS - LANÇAMENTO, ADENSAMENTO E ACABAMENTO. AF_08/2022</v>
          </cell>
          <cell r="D6691" t="str">
            <v>M3</v>
          </cell>
          <cell r="E6691">
            <v>685.31</v>
          </cell>
          <cell r="F6691">
            <v>165.02</v>
          </cell>
          <cell r="G6691">
            <v>520.29</v>
          </cell>
        </row>
        <row r="6692">
          <cell r="B6692">
            <v>103802</v>
          </cell>
          <cell r="C6692" t="str">
            <v>TUBO EM COBRE RÍGIDO, DN 15 MM, CLASSE E, SEM ISOLAMENTO, INSTALADO EM RAMAL E SUB-RAMAL DE GÁS COMBUSTÍVEL - FORNECIMENTO E INSTALAÇÃO. AF_04/2022</v>
          </cell>
          <cell r="D6692" t="str">
            <v>M</v>
          </cell>
          <cell r="E6692">
            <v>42.16</v>
          </cell>
          <cell r="F6692">
            <v>6.83</v>
          </cell>
          <cell r="G6692">
            <v>35.33</v>
          </cell>
        </row>
        <row r="6693">
          <cell r="B6693">
            <v>103803</v>
          </cell>
          <cell r="C6693" t="str">
            <v>TUBO EM COBRE RÍGIDO, DN 22 MM, CLASSE E, SEM ISOLAMENTO, INSTALADO EM RAMAL E SUB-RAMAL DE GÁS COMBUSTÍVEL - FORNECIMENTO E INSTALAÇÃO. AF_04/2022</v>
          </cell>
          <cell r="D6693" t="str">
            <v>M</v>
          </cell>
          <cell r="E6693">
            <v>72.47</v>
          </cell>
          <cell r="F6693">
            <v>11.72</v>
          </cell>
          <cell r="G6693">
            <v>60.75</v>
          </cell>
        </row>
        <row r="6694">
          <cell r="B6694">
            <v>103804</v>
          </cell>
          <cell r="C6694" t="str">
            <v>TUBO EM COBRE RÍGIDO, DN 28 MM, CLASSE E, SEM ISOLAMENTO, INSTALADO EM RAMAL E SUB-RAMAL DE GÁS COMBUSTÍVEL - FORNECIMENTO E INSTALAÇÃO. AF_04/2022</v>
          </cell>
          <cell r="D6694" t="str">
            <v>M</v>
          </cell>
          <cell r="E6694">
            <v>87.92</v>
          </cell>
          <cell r="F6694">
            <v>11.72</v>
          </cell>
          <cell r="G6694">
            <v>76.2</v>
          </cell>
        </row>
        <row r="6695">
          <cell r="B6695">
            <v>103805</v>
          </cell>
          <cell r="C6695" t="str">
            <v>COTOVELO EM COBRE, DN 15 MM, 90 GRAUS, SEM ANEL DE SOLDA, INSTALADO EM RAMAL E SUB-RAMAL DE GÁS COMBUSTÍVEL - FORNECIMENTO E INSTALAÇÃO. AF_04/2022</v>
          </cell>
          <cell r="D6695" t="str">
            <v>UN</v>
          </cell>
          <cell r="E6695">
            <v>18.42</v>
          </cell>
          <cell r="F6695">
            <v>9.21</v>
          </cell>
          <cell r="G6695">
            <v>9.21</v>
          </cell>
        </row>
        <row r="6696">
          <cell r="B6696">
            <v>103806</v>
          </cell>
          <cell r="C6696" t="str">
            <v>CURVA EM COBRE, DN 15 MM, 45 GRAUS, SEM ANEL DE SOLDA, BOLSA X BOLSA, INSTALADO EM RAMAL E SUB-RAMAL DE GÁS COMBUSTÍVEL - FORNECIMENTO E INSTALAÇÃO. AF_04/2022</v>
          </cell>
          <cell r="D6696" t="str">
            <v>UN</v>
          </cell>
          <cell r="E6696">
            <v>18.39</v>
          </cell>
          <cell r="F6696">
            <v>9.21</v>
          </cell>
          <cell r="G6696">
            <v>9.18</v>
          </cell>
        </row>
        <row r="6697">
          <cell r="B6697">
            <v>103807</v>
          </cell>
          <cell r="C6697" t="str">
            <v>COTOVELO EM BRONZE/LATÃO, DN 15 MM X 1/2", 90 GRAUS, SEM ANEL DE SOLDA, BOLSA X ROSCA F, INSTALADO EM RAMAL E SUB-RAMAL DE GÁS COMBUSTÍVEL - FORNECIMENTO E INSTALAÇÃO. AF_04/2022</v>
          </cell>
          <cell r="D6697" t="str">
            <v>UN</v>
          </cell>
          <cell r="E6697">
            <v>22.92</v>
          </cell>
          <cell r="F6697">
            <v>5.96</v>
          </cell>
          <cell r="G6697">
            <v>16.96</v>
          </cell>
        </row>
        <row r="6698">
          <cell r="B6698">
            <v>103808</v>
          </cell>
          <cell r="C6698" t="str">
            <v>COTOVELO EM COBRE, DN 22 MM, 90 GRAUS, SEM ANEL DE SOLDA, INSTALADO EM RAMAL E SUB-RAMAL DE GÁS COMBUSTÍVEL - FORNECIMENTO E INSTALAÇÃO. AF_04/2022</v>
          </cell>
          <cell r="D6698" t="str">
            <v>UN</v>
          </cell>
          <cell r="E6698">
            <v>34.59</v>
          </cell>
          <cell r="F6698">
            <v>15.79</v>
          </cell>
          <cell r="G6698">
            <v>18.8</v>
          </cell>
        </row>
        <row r="6699">
          <cell r="B6699">
            <v>103809</v>
          </cell>
          <cell r="C6699" t="str">
            <v>CURVA EM COBRE, DN 22 MM, 45 GRAUS, SEM ANEL DE SOLDA, BOLSA X BOLSA, INSTALADO EM RAMAL E SUB-RAMAL DE GÁS COMBUSTÍVEL - FORNECIMENTO E INSTALAÇÃO. AF_04/2022</v>
          </cell>
          <cell r="D6699" t="str">
            <v>UN</v>
          </cell>
          <cell r="E6699">
            <v>34.28</v>
          </cell>
          <cell r="F6699">
            <v>15.79</v>
          </cell>
          <cell r="G6699">
            <v>18.49</v>
          </cell>
        </row>
        <row r="6700">
          <cell r="B6700">
            <v>103810</v>
          </cell>
          <cell r="C6700" t="str">
            <v>COTOVELO EM BRONZE/LATÃO, DN 22 MM X 1/2", 90 GRAUS, SEM ANEL DE SOLDA, BOLSA X ROSCA F, INSTALADO EM RAMAL E SUB-RAMAL DE GÁS COMBUSTÍVEL - FORNECIMENTO E INSTALAÇÃO. AF_04/2022</v>
          </cell>
          <cell r="D6700" t="str">
            <v>UN</v>
          </cell>
          <cell r="E6700">
            <v>35.31</v>
          </cell>
          <cell r="F6700">
            <v>9.25</v>
          </cell>
          <cell r="G6700">
            <v>26.06</v>
          </cell>
        </row>
        <row r="6701">
          <cell r="B6701">
            <v>103811</v>
          </cell>
          <cell r="C6701" t="str">
            <v>COTOVELO EM BRONZE/LATÃO, DN 22 MM X 3/4", 90 GRAUS, SEM ANEL DE SOLDA, BOLSA X ROSCA F, INSTALADO EM RAMAL E SUB-RAMAL DE GÁS COMBUSTÍVEL - FORNECIMENTO E INSTALAÇÃO. AF_04/2022</v>
          </cell>
          <cell r="D6701" t="str">
            <v>UN</v>
          </cell>
          <cell r="E6701">
            <v>38.97</v>
          </cell>
          <cell r="F6701">
            <v>9.98</v>
          </cell>
          <cell r="G6701">
            <v>28.99</v>
          </cell>
        </row>
        <row r="6702">
          <cell r="B6702">
            <v>103812</v>
          </cell>
          <cell r="C6702" t="str">
            <v>COTOVELO EM COBRE, DN 28 MM, 90 GRAUS, SEM ANEL DE SOLDA, INSTALADO EM RAMAL E SUB-RAMAL DE GÁS COMBUSTÍVEL - FORNECIMENTO E INSTALAÇÃO. AF_04/2022</v>
          </cell>
          <cell r="D6702" t="str">
            <v>UN</v>
          </cell>
          <cell r="E6702">
            <v>51.36</v>
          </cell>
          <cell r="F6702">
            <v>21.43</v>
          </cell>
          <cell r="G6702">
            <v>29.93</v>
          </cell>
        </row>
        <row r="6703">
          <cell r="B6703">
            <v>103813</v>
          </cell>
          <cell r="C6703" t="str">
            <v>CURVA EM COBRE, DN 28 MM, 45 GRAUS, SEM ANEL DE SOLDA, BOLSA X BOLSA, INSTALADO EM RAMAL E SUB-RAMAL DE GÁS COMBUSTÍVEL - FORNECIMENTO E INSTALAÇÃO. AF_04/2022</v>
          </cell>
          <cell r="D6703" t="str">
            <v>UN</v>
          </cell>
          <cell r="E6703">
            <v>49.48</v>
          </cell>
          <cell r="F6703">
            <v>21.43</v>
          </cell>
          <cell r="G6703">
            <v>28.05</v>
          </cell>
        </row>
        <row r="6704">
          <cell r="B6704">
            <v>103814</v>
          </cell>
          <cell r="C6704" t="str">
            <v>LUVA EM COBRE, DN 15 MM, SEM ANEL DE SOLDA, INSTALADO EM RAMAL E SUB-RAMAL DE GÁS COMBUSTÍVEL - FORNECIMENTO E INSTALAÇÃO. AF_04/2022</v>
          </cell>
          <cell r="D6704" t="str">
            <v>UN</v>
          </cell>
          <cell r="E6704">
            <v>12.04</v>
          </cell>
          <cell r="F6704">
            <v>6.14</v>
          </cell>
          <cell r="G6704">
            <v>5.9</v>
          </cell>
        </row>
        <row r="6705">
          <cell r="B6705">
            <v>103815</v>
          </cell>
          <cell r="C6705" t="str">
            <v>LUVA PASSANTE EM COBRE, DN 15 MM, SEM ANEL DE SOLDA, INSTALADO EM RAMAL E SUB-RAMAL DE GÁS COMBUSTÍVEL - FORNECIMENTO E INSTALAÇÃO. AF_04/2022</v>
          </cell>
          <cell r="D6705" t="str">
            <v>UN</v>
          </cell>
          <cell r="E6705">
            <v>12.07</v>
          </cell>
          <cell r="F6705">
            <v>6.14</v>
          </cell>
          <cell r="G6705">
            <v>5.93</v>
          </cell>
        </row>
        <row r="6706">
          <cell r="B6706">
            <v>103816</v>
          </cell>
          <cell r="C6706" t="str">
            <v>CURVA DE TRANSPOSIÇÃO EM BRONZE/LATÃO, DN 15 MM, SEM ANEL DE SOLDA, BOLSA X BOLSA, INSTALADO EM RAMAL E SUB-RAMAL DE GÁS COMBUSTÍVEL - FORNECIMENTO E INSTALAÇÃO. AF_04/2022</v>
          </cell>
          <cell r="D6706" t="str">
            <v>UN</v>
          </cell>
          <cell r="E6706">
            <v>28.38</v>
          </cell>
          <cell r="F6706">
            <v>6.14</v>
          </cell>
          <cell r="G6706">
            <v>22.24</v>
          </cell>
        </row>
        <row r="6707">
          <cell r="B6707">
            <v>103817</v>
          </cell>
          <cell r="C6707" t="str">
            <v>JUNTA DE EXPANSÃO EM COBRE, DN 15 MM, PONTA X PONTA, INSTALADO EM RAMAL E SUB-RAMAL DE GÁS COMBUSTÍVEL - FORNECIMENTO E INSTALAÇÃO. AF_04/2022</v>
          </cell>
          <cell r="D6707" t="str">
            <v>UN</v>
          </cell>
          <cell r="E6707">
            <v>481.71</v>
          </cell>
          <cell r="F6707">
            <v>6.12</v>
          </cell>
          <cell r="G6707">
            <v>475.59</v>
          </cell>
        </row>
        <row r="6708">
          <cell r="B6708">
            <v>103818</v>
          </cell>
          <cell r="C6708" t="str">
            <v>CONECTOR EM BRONZE/LATÃO, DN 15 MM X 1/2", SEM ANEL DE SOLDA, BOLSA X ROSCA F, INSTALADO EM RAMAL E SUB-RAMAL DE GÁS COMBUSTÍVEL - FORNECIMENTO E INSTALAÇÃO. AF_04/2022</v>
          </cell>
          <cell r="D6708" t="str">
            <v>UN</v>
          </cell>
          <cell r="E6708">
            <v>21.05</v>
          </cell>
          <cell r="F6708">
            <v>4.42</v>
          </cell>
          <cell r="G6708">
            <v>16.63</v>
          </cell>
        </row>
        <row r="6709">
          <cell r="B6709">
            <v>103819</v>
          </cell>
          <cell r="C6709" t="str">
            <v>LUVA EM COBRE, DN 22 MM, SEM ANEL DE SOLDA, INSTALADO EM RAMAL E SUB-RAMAL DE GÁS COMBUSTÍVEL - FORNECIMENTO E INSTALAÇÃO. AF_04/2022</v>
          </cell>
          <cell r="D6709" t="str">
            <v>UN</v>
          </cell>
          <cell r="E6709">
            <v>21.3</v>
          </cell>
          <cell r="F6709">
            <v>10.52</v>
          </cell>
          <cell r="G6709">
            <v>10.78</v>
          </cell>
        </row>
        <row r="6710">
          <cell r="B6710">
            <v>103820</v>
          </cell>
          <cell r="C6710" t="str">
            <v>LUVA PASSANTE EM COBRE, DN 22 MM, SEM ANEL DE SOLDA, INSTALADO EM RAMAL E SUB-RAMAL DE GÁS COMBUSTÍVEL - FORNECIMENTO E INSTALAÇÃO. AF_04/2022</v>
          </cell>
          <cell r="D6710" t="str">
            <v>UN</v>
          </cell>
          <cell r="E6710">
            <v>22.7</v>
          </cell>
          <cell r="F6710">
            <v>10.52</v>
          </cell>
          <cell r="G6710">
            <v>12.18</v>
          </cell>
        </row>
        <row r="6711">
          <cell r="B6711">
            <v>103821</v>
          </cell>
          <cell r="C6711" t="str">
            <v>JUNTA DE EXPANSÃO EM COBRE, DN 22 MM, PONTA X PONTA, INSTALADO EM RAMAL E SUB-RAMAL DE GÁS COMBUSTÍVEL - FORNECIMENTO E INSTALAÇÃO. AF_04/2022</v>
          </cell>
          <cell r="D6711" t="str">
            <v>UN</v>
          </cell>
          <cell r="E6711">
            <v>563.77</v>
          </cell>
          <cell r="F6711">
            <v>10.54</v>
          </cell>
          <cell r="G6711">
            <v>553.23</v>
          </cell>
        </row>
        <row r="6712">
          <cell r="B6712">
            <v>103822</v>
          </cell>
          <cell r="C6712" t="str">
            <v>CURVA DE TRANSPOSIÇÃO EM BRONZE/LATÃO, DN 22 MM, SEM ANEL DE SOLDA, BOLSA X BOLSA, INSTALADO EM RAMAL E SUB-RAMAL DE GÁS COMBUSTÍVEL - FORNECIMENTO E INSTALAÇÃO. AF_04/2022</v>
          </cell>
          <cell r="D6712" t="str">
            <v>UN</v>
          </cell>
          <cell r="E6712">
            <v>58.54</v>
          </cell>
          <cell r="F6712">
            <v>10.52</v>
          </cell>
          <cell r="G6712">
            <v>48.02</v>
          </cell>
        </row>
        <row r="6713">
          <cell r="B6713">
            <v>103823</v>
          </cell>
          <cell r="C6713" t="str">
            <v>BUCHA DE REDUÇÃO EM COBRE, DN 22 MM X 15 MM, SEM ANEL DE SOLDA, PONTA X BOLSA, INSTALADO EM RAMAL E SUB-RAMAL DE GÁS COMBUSTÍVEL - FORNECIMENTO E INSTALAÇÃO. AF_04/2022</v>
          </cell>
          <cell r="D6713" t="str">
            <v>UN</v>
          </cell>
          <cell r="E6713">
            <v>18.52</v>
          </cell>
          <cell r="F6713">
            <v>8.33</v>
          </cell>
          <cell r="G6713">
            <v>10.19</v>
          </cell>
        </row>
        <row r="6714">
          <cell r="B6714">
            <v>103824</v>
          </cell>
          <cell r="C6714" t="str">
            <v>CONECTOR EM BRONZE/LATÃO, DN 22 MM X 1/2", SEM ANEL DE SOLDA, BOLSA X ROSCA F, INSTALADO EM RAMAL E SUB-RAMAL DE GÁS COMBUSTÍVEL - FORNECIMENTO E INSTALAÇÃO. AF_04/2022</v>
          </cell>
          <cell r="D6714" t="str">
            <v>UN</v>
          </cell>
          <cell r="E6714">
            <v>24.49</v>
          </cell>
          <cell r="F6714">
            <v>6.62</v>
          </cell>
          <cell r="G6714">
            <v>17.87</v>
          </cell>
        </row>
        <row r="6715">
          <cell r="B6715">
            <v>103825</v>
          </cell>
          <cell r="C6715" t="str">
            <v>CONECTOR EM BRONZE/LATÃO, DN 22 MM X 3/4", SEM ANEL DE SOLDA, BOLSA X ROSCA F, INSTALADO EM RAMAL E SUB-RAMAL DE GÁS COMBUSTÍVEL - FORNECIMENTO E INSTALAÇÃO. AF_04/2022</v>
          </cell>
          <cell r="D6715" t="str">
            <v>UN</v>
          </cell>
          <cell r="E6715">
            <v>29.05</v>
          </cell>
          <cell r="F6715">
            <v>7.35</v>
          </cell>
          <cell r="G6715">
            <v>21.7</v>
          </cell>
        </row>
        <row r="6716">
          <cell r="B6716">
            <v>103826</v>
          </cell>
          <cell r="C6716" t="str">
            <v>LUVA EM COBRE, DN 28 MM, SEM ANEL DE SOLDA, INSTALADO EM RAMAL E SUB-RAMAL DE GÁS COMBUSTÍVEL - FORNECIMENTO E INSTALAÇÃO. AF_04/2022</v>
          </cell>
          <cell r="D6716" t="str">
            <v>UN</v>
          </cell>
          <cell r="E6716">
            <v>32.16</v>
          </cell>
          <cell r="F6716">
            <v>14.29</v>
          </cell>
          <cell r="G6716">
            <v>17.87</v>
          </cell>
        </row>
        <row r="6717">
          <cell r="B6717">
            <v>103827</v>
          </cell>
          <cell r="C6717" t="str">
            <v>LUVA PASSANTE EM COBRE, DN 28 MM, SEM ANEL DE SOLDA, INSTALADO EM RAMAL E SUB-RAMAL DE GÁS COMBUSTÍVEL - FORNECIMENTO E INSTALAÇÃO. AF_04/2022</v>
          </cell>
          <cell r="D6717" t="str">
            <v>UN</v>
          </cell>
          <cell r="E6717">
            <v>32.16</v>
          </cell>
          <cell r="F6717">
            <v>14.29</v>
          </cell>
          <cell r="G6717">
            <v>17.87</v>
          </cell>
        </row>
        <row r="6718">
          <cell r="B6718">
            <v>103828</v>
          </cell>
          <cell r="C6718" t="str">
            <v>CURVA DE TRANSPOSIÇÃO EM BRONZE/LATÃO, DN 28 MM, SEM ANEL DE SOLDA, BOLSA X BOLSA, INSTALADO EM RAMAL E SUB-RAMAL DE GÁS COMBUSTÍVEL - FORNECIMENTO E INSTALAÇÃO. AF_04/2022</v>
          </cell>
          <cell r="D6718" t="str">
            <v>UN</v>
          </cell>
          <cell r="E6718">
            <v>98.04</v>
          </cell>
          <cell r="F6718">
            <v>14.29</v>
          </cell>
          <cell r="G6718">
            <v>83.75</v>
          </cell>
        </row>
        <row r="6719">
          <cell r="B6719">
            <v>103829</v>
          </cell>
          <cell r="C6719" t="str">
            <v>JUNTA DE EXPANSÃO EM COBRE, DN 28 MM, PONTA X PONTA, INSTALADO EM RAMAL E SUB-RAMAL DE GÁS COMBUSTÍVEL - FORNECIMENTO E INSTALAÇÃO. AF_04/2022</v>
          </cell>
          <cell r="D6719" t="str">
            <v>UN</v>
          </cell>
          <cell r="E6719">
            <v>622.67</v>
          </cell>
          <cell r="F6719">
            <v>14.26</v>
          </cell>
          <cell r="G6719">
            <v>608.41</v>
          </cell>
        </row>
        <row r="6720">
          <cell r="B6720">
            <v>103830</v>
          </cell>
          <cell r="C6720" t="str">
            <v>CONECTOR EM BRONZE/LATÃO, DN 28 MM X 1/2", SEM ANEL DE SOLDA, BOLSA X ROSCA F, INSTALADO EM RAMAL E SUB-RAMAL DE GÁS COMBUSTÍVEL - FORNECIMENTO E INSTALAÇÃO. AF_04/2022</v>
          </cell>
          <cell r="D6720" t="str">
            <v>UN</v>
          </cell>
          <cell r="E6720">
            <v>38.16</v>
          </cell>
          <cell r="F6720">
            <v>8.5</v>
          </cell>
          <cell r="G6720">
            <v>29.66</v>
          </cell>
        </row>
        <row r="6721">
          <cell r="B6721">
            <v>103831</v>
          </cell>
          <cell r="C6721" t="str">
            <v>BUCHA DE REDUÇÃO EM COBRE, DN 28 MM X 22 MM, SEM ANEL DE SOLDA, INSTALADO EM RAMAL E SUB-RAMAL DE GÁS COMBUSTÍVEL - FORNECIMENTO E INSTALAÇÃO. AF_04/2022</v>
          </cell>
          <cell r="D6721" t="str">
            <v>UN</v>
          </cell>
          <cell r="E6721">
            <v>27.63</v>
          </cell>
          <cell r="F6721">
            <v>12.4</v>
          </cell>
          <cell r="G6721">
            <v>15.23</v>
          </cell>
        </row>
        <row r="6722">
          <cell r="B6722">
            <v>103832</v>
          </cell>
          <cell r="C6722" t="str">
            <v>TÊ EM COBRE, DN 15 MM, SEM ANEL DE SOLDA, INSTALADO EM RAMAL E SUB-RAMAL DE GÁS COMBUSTÍVEL - FORNECIMENTO E INSTALAÇÃO. AF_04/2022</v>
          </cell>
          <cell r="D6722" t="str">
            <v>UN</v>
          </cell>
          <cell r="E6722">
            <v>24.91</v>
          </cell>
          <cell r="F6722">
            <v>12.28</v>
          </cell>
          <cell r="G6722">
            <v>12.63</v>
          </cell>
        </row>
        <row r="6723">
          <cell r="B6723">
            <v>103833</v>
          </cell>
          <cell r="C6723" t="str">
            <v>TE EM COBRE, DN 22 MM, SEM ANEL DE SOLDA, INSTALADO EM RAMAL E SUB-RAMAL DE GÁS COMBUSTÍVEL - FORNECIMENTO E INSTALAÇÃO. AF_04/2022</v>
          </cell>
          <cell r="D6723" t="str">
            <v>UN</v>
          </cell>
          <cell r="E6723">
            <v>45.83</v>
          </cell>
          <cell r="F6723">
            <v>21.05</v>
          </cell>
          <cell r="G6723">
            <v>24.78</v>
          </cell>
        </row>
        <row r="6724">
          <cell r="B6724">
            <v>103834</v>
          </cell>
          <cell r="C6724" t="str">
            <v>TÊ EM COBRE, DN 28 MM, SEM ANEL DE SOLDA, INSTALADO EM RAMAL E SUB-RAMAL DE GÁS COMBUSTÍVEL - FORNECIMENTO E INSTALAÇÃO. AF_04/2022</v>
          </cell>
          <cell r="D6724" t="str">
            <v>UN</v>
          </cell>
          <cell r="E6724">
            <v>66.72</v>
          </cell>
          <cell r="F6724">
            <v>28.58</v>
          </cell>
          <cell r="G6724">
            <v>38.14</v>
          </cell>
        </row>
        <row r="6725">
          <cell r="B6725">
            <v>103835</v>
          </cell>
          <cell r="C6725" t="str">
            <v>TUBO EM COBRE RÍGIDO, DN 15 MM, CLASSE A, SEM ISOLAMENTO, INSTALADO EM RAMAL E SUB-RAMAL DE GÁS MEDICINAL - FORNECIMENTO E INSTALAÇÃO. AF_04/2022</v>
          </cell>
          <cell r="D6725" t="str">
            <v>M</v>
          </cell>
          <cell r="E6725">
            <v>65.84</v>
          </cell>
          <cell r="F6725">
            <v>11.03</v>
          </cell>
          <cell r="G6725">
            <v>54.81</v>
          </cell>
        </row>
        <row r="6726">
          <cell r="B6726">
            <v>103836</v>
          </cell>
          <cell r="C6726" t="str">
            <v>TUBO EM COBRE RÍGIDO, DN 22 MM, CLASSE A, SEM ISOLAMENTO, INSTALADO EM RAMAL E SUB-RAMAL DE GÁS MEDICINAL - FORNECIMENTO E INSTALAÇÃO. AF_04/2022</v>
          </cell>
          <cell r="D6726" t="str">
            <v>M</v>
          </cell>
          <cell r="E6726">
            <v>102.49</v>
          </cell>
          <cell r="F6726">
            <v>14.7</v>
          </cell>
          <cell r="G6726">
            <v>87.79</v>
          </cell>
        </row>
        <row r="6727">
          <cell r="B6727">
            <v>103837</v>
          </cell>
          <cell r="C6727" t="str">
            <v>TUBO EM COBRE RÍGIDO, DN 28 MM, CLASSE A, SEM ISOLAMENTO, INSTALADO EM RAMAL E SUB-RAMAL DE GÁS MEDICINAL - FORNECIMENTO E INSTALAÇÃO. AF_04/2022</v>
          </cell>
          <cell r="D6727" t="str">
            <v>M</v>
          </cell>
          <cell r="E6727">
            <v>129.3</v>
          </cell>
          <cell r="F6727">
            <v>17.86</v>
          </cell>
          <cell r="G6727">
            <v>111.44</v>
          </cell>
        </row>
        <row r="6728">
          <cell r="B6728">
            <v>103838</v>
          </cell>
          <cell r="C6728" t="str">
            <v>COTOVELO EM COBRE, DN 15 MM, 90 GRAUS, SEM ANEL DE SOLDA, INSTALADO EM RAMAL E SUB-RAMAL DE GÁS MEDICINAL - FORNECIMENTO E INSTALAÇÃO. AF_04/2022</v>
          </cell>
          <cell r="D6728" t="str">
            <v>UN</v>
          </cell>
          <cell r="E6728">
            <v>17.71</v>
          </cell>
          <cell r="F6728">
            <v>8.66</v>
          </cell>
          <cell r="G6728">
            <v>9.05</v>
          </cell>
        </row>
        <row r="6729">
          <cell r="B6729">
            <v>103839</v>
          </cell>
          <cell r="C6729" t="str">
            <v>CURVA EM COBRE, DN 15 MM, 45 GRAUS, SEM ANEL DE SOLDA, BOLSA X BOLSA, INSTALADO EM RAMAL E SUB-RAMAL DE GÁS MEDICINAL - FORNECIMENTO E INSTALAÇÃO. AF_04/2022</v>
          </cell>
          <cell r="D6729" t="str">
            <v>UN</v>
          </cell>
          <cell r="E6729">
            <v>17.68</v>
          </cell>
          <cell r="F6729">
            <v>8.66</v>
          </cell>
          <cell r="G6729">
            <v>9.02</v>
          </cell>
        </row>
        <row r="6730">
          <cell r="B6730">
            <v>103840</v>
          </cell>
          <cell r="C6730" t="str">
            <v>COTOVELO EM BRONZE/LATÃO, DN 15 MM X 1/2", 90 GRAUS, SEM ANEL DE SOLDA, BOLSA X ROSCA F, INSTALADO EM RAMAL E SUB-RAMAL DE GÁS MEDICINAL - FORNECIMENTO E INSTALAÇÃO. AF_04/2022</v>
          </cell>
          <cell r="D6730" t="str">
            <v>UN</v>
          </cell>
          <cell r="E6730">
            <v>22.57</v>
          </cell>
          <cell r="F6730">
            <v>5.7</v>
          </cell>
          <cell r="G6730">
            <v>16.87</v>
          </cell>
        </row>
        <row r="6731">
          <cell r="B6731">
            <v>103841</v>
          </cell>
          <cell r="C6731" t="str">
            <v>COTOVELO EM COBRE, DN 22 MM, 90 GRAUS, SEM ANEL DE SOLDA, INSTALADO EM RAMAL E SUB-RAMAL DE GÁS MEDICINAL - FORNECIMENTO E INSTALAÇÃO. AF_04/2022</v>
          </cell>
          <cell r="D6731" t="str">
            <v>UN</v>
          </cell>
          <cell r="E6731">
            <v>29.03</v>
          </cell>
          <cell r="F6731">
            <v>11.55</v>
          </cell>
          <cell r="G6731">
            <v>17.48</v>
          </cell>
        </row>
        <row r="6732">
          <cell r="B6732">
            <v>103842</v>
          </cell>
          <cell r="C6732" t="str">
            <v>CURVA EM COBRE, DN 22 MM, 45 GRAUS, SEM ANEL DE SOLDA, BOLSA X BOLSA, INSTALADO EM RAMAL E SUB-RAMAL DE GÁS MEDICINAL - FORNECIMENTO E INSTALAÇÃO. AF_04/2022</v>
          </cell>
          <cell r="D6732" t="str">
            <v>UN</v>
          </cell>
          <cell r="E6732">
            <v>28.72</v>
          </cell>
          <cell r="F6732">
            <v>11.55</v>
          </cell>
          <cell r="G6732">
            <v>17.17</v>
          </cell>
        </row>
        <row r="6733">
          <cell r="B6733">
            <v>103843</v>
          </cell>
          <cell r="C6733" t="str">
            <v>COTOVELO EM BRONZE/LATÃO, DN 22 MM X 1/2", 90 GRAUS, SEM ANEL DE SOLDA, BOLSA X ROSCA F, INSTALADO EM RAMAL E SUB-RAMAL DE GÁS MEDICINAL - FORNECIMENTO E INSTALAÇÃO. AF_04/2022</v>
          </cell>
          <cell r="D6733" t="str">
            <v>UN</v>
          </cell>
          <cell r="E6733">
            <v>32.53</v>
          </cell>
          <cell r="F6733">
            <v>7.14</v>
          </cell>
          <cell r="G6733">
            <v>25.39</v>
          </cell>
        </row>
        <row r="6734">
          <cell r="B6734">
            <v>103844</v>
          </cell>
          <cell r="C6734" t="str">
            <v>COTOVELO EM BRONZE/LATÃO, DN 22 MM X 3/4", 90 GRAUS, SEM ANEL DE SOLDA, BOLSA X ROSCA F, INSTALADO EM RAMAL E SUB-RAMAL DE GÁS MEDICINAL - FORNECIMENTO E INSTALAÇÃO. AF_04/2022</v>
          </cell>
          <cell r="D6734" t="str">
            <v>UN</v>
          </cell>
          <cell r="E6734">
            <v>36.18</v>
          </cell>
          <cell r="F6734">
            <v>7.86</v>
          </cell>
          <cell r="G6734">
            <v>28.32</v>
          </cell>
        </row>
        <row r="6735">
          <cell r="B6735">
            <v>103845</v>
          </cell>
          <cell r="C6735" t="str">
            <v>COTOVELO EM COBRE, DN 28 MM, 90 GRAUS, SEM ANEL DE SOLDA, INSTALADO EM RAMAL E SUB-RAMAL DE GÁS MEDICINAL - FORNECIMENTO E INSTALAÇÃO. AF_04/2022</v>
          </cell>
          <cell r="D6735" t="str">
            <v>UN</v>
          </cell>
          <cell r="E6735">
            <v>41.66</v>
          </cell>
          <cell r="F6735">
            <v>14.02</v>
          </cell>
          <cell r="G6735">
            <v>27.64</v>
          </cell>
        </row>
        <row r="6736">
          <cell r="B6736">
            <v>103846</v>
          </cell>
          <cell r="C6736" t="str">
            <v>CURVA EM COBRE, DN 28 MM, 45 GRAUS, SEM ANEL DE SOLDA, BOLSA X BOLSA, INSTALADO EM RAMAL E SUB-RAMAL DE GÁS MEDICINAL - FORNECIMENTO E INSTALAÇÃO. AF_04/2022</v>
          </cell>
          <cell r="D6736" t="str">
            <v>UN</v>
          </cell>
          <cell r="E6736">
            <v>39.78</v>
          </cell>
          <cell r="F6736">
            <v>14.02</v>
          </cell>
          <cell r="G6736">
            <v>25.76</v>
          </cell>
        </row>
        <row r="6737">
          <cell r="B6737">
            <v>103847</v>
          </cell>
          <cell r="C6737" t="str">
            <v>LUVA EM COBRE, DN 15 MM, SEM ANEL DE SOLDA, INSTALADO EM RAMAL E SUB-RAMAL DE GÁS MEDICINAL - FORNECIMENTO E INSTALAÇÃO. AF_04/2022</v>
          </cell>
          <cell r="D6737" t="str">
            <v>UN</v>
          </cell>
          <cell r="E6737">
            <v>11.56</v>
          </cell>
          <cell r="F6737">
            <v>5.77</v>
          </cell>
          <cell r="G6737">
            <v>5.79</v>
          </cell>
        </row>
        <row r="6738">
          <cell r="B6738">
            <v>103848</v>
          </cell>
          <cell r="C6738" t="str">
            <v>LUVA PASSANTE EM COBRE, DN 15 MM, SEM ANEL DE SOLDA, INSTALADO EM RAMAL E SUB-RAMAL DE GÁS MEDICINAL - FORNECIMENTO E INSTALAÇÃO. AF_04/2022</v>
          </cell>
          <cell r="D6738" t="str">
            <v>UN</v>
          </cell>
          <cell r="E6738">
            <v>11.59</v>
          </cell>
          <cell r="F6738">
            <v>5.77</v>
          </cell>
          <cell r="G6738">
            <v>5.82</v>
          </cell>
        </row>
        <row r="6739">
          <cell r="B6739">
            <v>103849</v>
          </cell>
          <cell r="C6739" t="str">
            <v>CURVA DE TRANSPOSIÇÃO EM BRONZE/LATÃO, DN 15 MM, SEM ANEL DE SOLDA, BOLSA X BOLSA, INSTALADO EM RAMAL E SUB-RAMAL DE GÁS MEDICINAL - FORNECIMENTO E INSTALAÇÃO. AF_04/2022</v>
          </cell>
          <cell r="D6739" t="str">
            <v>UN</v>
          </cell>
          <cell r="E6739">
            <v>27.9</v>
          </cell>
          <cell r="F6739">
            <v>5.77</v>
          </cell>
          <cell r="G6739">
            <v>22.13</v>
          </cell>
        </row>
        <row r="6740">
          <cell r="B6740">
            <v>103850</v>
          </cell>
          <cell r="C6740" t="str">
            <v>JUNTA DE EXPANSÃO EM COBRE, DN 15 MM, PONTA X PONTA, INSTALADO EM RAMAL E SUB-RAMAL DE GÁS MEDICINAL - FORNECIMENTO E INSTALAÇÃO. AF_04/2022</v>
          </cell>
          <cell r="D6740" t="str">
            <v>UN</v>
          </cell>
          <cell r="E6740">
            <v>481.23</v>
          </cell>
          <cell r="F6740">
            <v>5.77</v>
          </cell>
          <cell r="G6740">
            <v>475.46</v>
          </cell>
        </row>
        <row r="6741">
          <cell r="B6741">
            <v>103851</v>
          </cell>
          <cell r="C6741" t="str">
            <v>CONECTOR EM BRONZE/LATÃO, DN 15 MM X 1/2", SEM ANEL DE SOLDA, BOLSA X ROSCA F, INSTALADO EM RAMAL E SUB-RAMAL DE GÁS MEDICINAL - FORNECIMENTO E INSTALAÇÃO. AF_04/2022</v>
          </cell>
          <cell r="D6741" t="str">
            <v>UN</v>
          </cell>
          <cell r="E6741">
            <v>20.81</v>
          </cell>
          <cell r="F6741">
            <v>4.24</v>
          </cell>
          <cell r="G6741">
            <v>16.57</v>
          </cell>
        </row>
        <row r="6742">
          <cell r="B6742">
            <v>103852</v>
          </cell>
          <cell r="C6742" t="str">
            <v>LUVA EM COBRE, DN 22 MM, SEM ANEL DE SOLDA, INSTALADO EM RAMAL E SUB-RAMAL DE GÁS MEDICINAL - FORNECIMENTO E INSTALAÇÃO. AF_04/2022</v>
          </cell>
          <cell r="D6742" t="str">
            <v>UN</v>
          </cell>
          <cell r="E6742">
            <v>17.57</v>
          </cell>
          <cell r="F6742">
            <v>7.7</v>
          </cell>
          <cell r="G6742">
            <v>9.87</v>
          </cell>
        </row>
        <row r="6743">
          <cell r="B6743">
            <v>103853</v>
          </cell>
          <cell r="C6743" t="str">
            <v>LUVA PASSANTE EM COBRE, DN 22 MM, SEM ANEL DE SOLDA, INSTALADO EM RAMAL E SUB-RAMAL DE GÁS MEDICINAL - FORNECIMENTO E INSTALAÇÃO. AF_04/2022</v>
          </cell>
          <cell r="D6743" t="str">
            <v>UN</v>
          </cell>
          <cell r="E6743">
            <v>18.97</v>
          </cell>
          <cell r="F6743">
            <v>7.7</v>
          </cell>
          <cell r="G6743">
            <v>11.27</v>
          </cell>
        </row>
        <row r="6744">
          <cell r="B6744">
            <v>103854</v>
          </cell>
          <cell r="C6744" t="str">
            <v>JUNTA DE EXPANSÃO EM COBRE, DN 22 MM, PONTA X PONTA, INSTALADO EM RAMAL E SUB-RAMAL DE GÁS MEDICINAL - FORNECIMENTO E INSTALAÇÃO. AF_04/2022</v>
          </cell>
          <cell r="D6744" t="str">
            <v>UN</v>
          </cell>
          <cell r="E6744">
            <v>560.04</v>
          </cell>
          <cell r="F6744">
            <v>7.67</v>
          </cell>
          <cell r="G6744">
            <v>552.37</v>
          </cell>
        </row>
        <row r="6745">
          <cell r="B6745">
            <v>103855</v>
          </cell>
          <cell r="C6745" t="str">
            <v>CURVA DE TRANSPOSIÇÃO EM BRONZE/LATÃO, DN 22 MM, SEM ANEL DE SOLDA, BOLSA X BOLSA, INSTALADO EM RAMAL E SUB-RAMAL DE GÁS MEDICINAL - FORNECIMENTO E INSTALAÇÃO. AF_04/2022</v>
          </cell>
          <cell r="D6745" t="str">
            <v>UN</v>
          </cell>
          <cell r="E6745">
            <v>54.81</v>
          </cell>
          <cell r="F6745">
            <v>7.7</v>
          </cell>
          <cell r="G6745">
            <v>47.11</v>
          </cell>
        </row>
        <row r="6746">
          <cell r="B6746">
            <v>103856</v>
          </cell>
          <cell r="C6746" t="str">
            <v>BUCHA DE REDUÇÃO EM COBRE, DN 22 MM X 15 MM, SEM ANEL DE SOLDA, PONTA X BOLSA, INSTALADO EM RAMAL E SUB-RAMAL DE GÁS MEDICINAL - FORNECIMENTO E INSTALAÇÃO. AF_04/2022</v>
          </cell>
          <cell r="D6746" t="str">
            <v>UN</v>
          </cell>
          <cell r="E6746">
            <v>16.54</v>
          </cell>
          <cell r="F6746">
            <v>6.74</v>
          </cell>
          <cell r="G6746">
            <v>9.8</v>
          </cell>
        </row>
        <row r="6747">
          <cell r="B6747">
            <v>103857</v>
          </cell>
          <cell r="C6747" t="str">
            <v>CONECTOR EM BRONZE/LATÃO, DN 22 MM X 1/2", SEM ANEL DE SOLDA, BOLSA X ROSCA F, INSTALADO EM RAMAL E SUB-RAMAL DE GÁS MEDICINAL - FORNECIMENTO E INSTALAÇÃO. AF_04/2022</v>
          </cell>
          <cell r="D6747" t="str">
            <v>UN</v>
          </cell>
          <cell r="E6747">
            <v>22.62</v>
          </cell>
          <cell r="F6747">
            <v>5.2</v>
          </cell>
          <cell r="G6747">
            <v>17.42</v>
          </cell>
        </row>
        <row r="6748">
          <cell r="B6748">
            <v>103858</v>
          </cell>
          <cell r="C6748" t="str">
            <v>CONECTOR EM BRONZE/LATÃO, DN 22 MM X 3/4", SEM ANEL DE SOLDA, BOLSA X ROSCA F, INSTALADO EM RAMAL E SUB-RAMAL DE GÁS MEDICINAL - FORNECIMENTO E INSTALAÇÃO. AF_04/2022</v>
          </cell>
          <cell r="D6748" t="str">
            <v>UN</v>
          </cell>
          <cell r="E6748">
            <v>27.17</v>
          </cell>
          <cell r="F6748">
            <v>5.94</v>
          </cell>
          <cell r="G6748">
            <v>21.23</v>
          </cell>
        </row>
        <row r="6749">
          <cell r="B6749">
            <v>103859</v>
          </cell>
          <cell r="C6749" t="str">
            <v>LUVA EM COBRE, DN 28 MM, SEM ANEL DE SOLDA, INSTALADO EM RAMAL E SUB-RAMAL DE GÁS MEDICINAL - FORNECIMENTO E INSTALAÇÃO. AF_04/2022</v>
          </cell>
          <cell r="D6749" t="str">
            <v>UN</v>
          </cell>
          <cell r="E6749">
            <v>26.16</v>
          </cell>
          <cell r="F6749">
            <v>9.35</v>
          </cell>
          <cell r="G6749">
            <v>16.81</v>
          </cell>
        </row>
        <row r="6750">
          <cell r="B6750">
            <v>103860</v>
          </cell>
          <cell r="C6750" t="str">
            <v>LUVA PASSANTE EM COBRE, DN 28 MM, SEM ANEL DE SOLDA, INSTALADO EM RAMAL E SUB-RAMAL DE GÁS MEDICINAL - FORNECIMENTO E INSTALAÇÃO. AF_04/2022</v>
          </cell>
          <cell r="D6750" t="str">
            <v>UN</v>
          </cell>
          <cell r="E6750">
            <v>26.16</v>
          </cell>
          <cell r="F6750">
            <v>9.35</v>
          </cell>
          <cell r="G6750">
            <v>16.81</v>
          </cell>
        </row>
        <row r="6751">
          <cell r="B6751">
            <v>103861</v>
          </cell>
          <cell r="C6751" t="str">
            <v>CURVA DE TRANSPOSIÇÃO EM BRONZE/LATÃO, DN 28 MM, SEM ANEL DE SOLDA, BOLSA X BOLSA, INSTALADO EM RAMAL E SUB-RAMAL DE GÁS MEDICINAL - FORNECIMENTO E INSTALAÇÃO. AF_04/2022</v>
          </cell>
          <cell r="D6751" t="str">
            <v>UN</v>
          </cell>
          <cell r="E6751">
            <v>92.04</v>
          </cell>
          <cell r="F6751">
            <v>9.35</v>
          </cell>
          <cell r="G6751">
            <v>82.69</v>
          </cell>
        </row>
        <row r="6752">
          <cell r="B6752">
            <v>103862</v>
          </cell>
          <cell r="C6752" t="str">
            <v>JUNTA DE EXPANSÃO EM COBRE, DN 28 MM, PONTA X PONTA, INSTALADO EM RAMAL E SUB-RAMAL DE GÁS MEDICINAL - FORNECIMENTO E INSTALAÇÃO. AF_04/2022</v>
          </cell>
          <cell r="D6752" t="str">
            <v>UN</v>
          </cell>
          <cell r="E6752">
            <v>616.67</v>
          </cell>
          <cell r="F6752">
            <v>9.37</v>
          </cell>
          <cell r="G6752">
            <v>607.3</v>
          </cell>
        </row>
        <row r="6753">
          <cell r="B6753">
            <v>103863</v>
          </cell>
          <cell r="C6753" t="str">
            <v>CONECTOR EM BRONZE/LATÃO, DN 28 MM X 1/2", SEM ANEL DE SOLDA, BOLSA X ROSCA F, INSTALADO EM RAMAL E SUB-RAMAL DE GÁS MEDICINAL - FORNECIMENTO E INSTALAÇÃO. AF_04/2022</v>
          </cell>
          <cell r="D6753" t="str">
            <v>UN</v>
          </cell>
          <cell r="E6753">
            <v>35.14</v>
          </cell>
          <cell r="F6753">
            <v>6.03</v>
          </cell>
          <cell r="G6753">
            <v>29.11</v>
          </cell>
        </row>
        <row r="6754">
          <cell r="B6754">
            <v>103864</v>
          </cell>
          <cell r="C6754" t="str">
            <v>BUCHA DE REDUÇÃO EM COBRE, DN 28 MM X 22 MM, SEM ANEL DE SOLDA, INSTALADO EM RAMAL E SUB-RAMAL DE GÁS MEDICINAL - FORNECIMENTO E INSTALAÇÃO. AF_04/2022</v>
          </cell>
          <cell r="D6754" t="str">
            <v>UN</v>
          </cell>
          <cell r="E6754">
            <v>22.67</v>
          </cell>
          <cell r="F6754">
            <v>8.52</v>
          </cell>
          <cell r="G6754">
            <v>14.15</v>
          </cell>
        </row>
        <row r="6755">
          <cell r="B6755">
            <v>103865</v>
          </cell>
          <cell r="C6755" t="str">
            <v>TÊ EM COBRE, DN 15 MM, SEM ANEL DE SOLDA, INSTALADO EM RAMAL E SUB-RAMAL DE GÁS MEDICINAL - FORNECIMENTO E INSTALAÇÃO. AF_04/2022</v>
          </cell>
          <cell r="D6755" t="str">
            <v>UN</v>
          </cell>
          <cell r="E6755">
            <v>23.96</v>
          </cell>
          <cell r="F6755">
            <v>11.55</v>
          </cell>
          <cell r="G6755">
            <v>12.41</v>
          </cell>
        </row>
        <row r="6756">
          <cell r="B6756">
            <v>103866</v>
          </cell>
          <cell r="C6756" t="str">
            <v>TÊ EM COBRE, DN 22 MM, SEM ANEL DE SOLDA, INSTALADO EM RAMAL E SUB-RAMAL DE GÁS MEDICINAL - FORNECIMENTO E INSTALAÇÃO. AF_04/2022</v>
          </cell>
          <cell r="D6756" t="str">
            <v>UN</v>
          </cell>
          <cell r="E6756">
            <v>38.41</v>
          </cell>
          <cell r="F6756">
            <v>15.4</v>
          </cell>
          <cell r="G6756">
            <v>23.01</v>
          </cell>
        </row>
        <row r="6757">
          <cell r="B6757">
            <v>103867</v>
          </cell>
          <cell r="C6757" t="str">
            <v>TÊ EM COBRE, DN 28 MM, SEM ANEL DE SOLDA, INSTALADO EM RAMAL E SUB-RAMAL DE GÁS MEDICINAL - FORNECIMENTO E INSTALAÇÃO. AF_04/2022</v>
          </cell>
          <cell r="D6757" t="str">
            <v>UN</v>
          </cell>
          <cell r="E6757">
            <v>53.76</v>
          </cell>
          <cell r="F6757">
            <v>18.7</v>
          </cell>
          <cell r="G6757">
            <v>35.06</v>
          </cell>
        </row>
        <row r="6758">
          <cell r="B6758">
            <v>103868</v>
          </cell>
          <cell r="C6758" t="str">
            <v>TUBO EM COBRE RÍGIDO, DN 15 MM, CLASSE E, SEM ISOLAMENTO, INSTALADO EM RAMAL E SUB-RAMAL DE AQUECIMENTO SOLAR - FORNECIMENTO E INSTALAÇÃO. AF_04/2022</v>
          </cell>
          <cell r="D6758" t="str">
            <v>M</v>
          </cell>
          <cell r="E6758">
            <v>51.9</v>
          </cell>
          <cell r="F6758">
            <v>14.41</v>
          </cell>
          <cell r="G6758">
            <v>37.49</v>
          </cell>
        </row>
        <row r="6759">
          <cell r="B6759">
            <v>103869</v>
          </cell>
          <cell r="C6759" t="str">
            <v>TUBO EM COBRE RÍGIDO, DN 22 MM, CLASSE E, SEM ISOLAMENTO, INSTALADO EM RAMAL E SUB-RAMAL DE AQUECIMENTO SOLAR - FORNECIMENTO E INSTALAÇÃO. AF_04/2022</v>
          </cell>
          <cell r="D6759" t="str">
            <v>M</v>
          </cell>
          <cell r="E6759">
            <v>79.29</v>
          </cell>
          <cell r="F6759">
            <v>17.02</v>
          </cell>
          <cell r="G6759">
            <v>62.27</v>
          </cell>
        </row>
        <row r="6760">
          <cell r="B6760">
            <v>103870</v>
          </cell>
          <cell r="C6760" t="str">
            <v>TUBO EM COBRE RÍGIDO, DN 28 MM, CLASSE E, SEM ISOLAMENTO, INSTALADO EM RAMAL E SUB-RAMAL DE AQUECIMENTO SOLAR - FORNECIMENTO E INSTALAÇÃO. AF_04/2022</v>
          </cell>
          <cell r="D6760" t="str">
            <v>M</v>
          </cell>
          <cell r="E6760">
            <v>97.62</v>
          </cell>
          <cell r="F6760">
            <v>19.27</v>
          </cell>
          <cell r="G6760">
            <v>78.35</v>
          </cell>
        </row>
        <row r="6761">
          <cell r="B6761">
            <v>103871</v>
          </cell>
          <cell r="C6761" t="str">
            <v>TUBO EM COBRE RÍGIDO, DN 15 MM, CLASSE E, COM ISOLAMENTO, INSTALADO EM RAMAL E SUB-RAMAL DE AQUECIMENTO SOLAR - FORNECIMENTO E INSTALAÇÃO. AF_04/2022</v>
          </cell>
          <cell r="D6761" t="str">
            <v>M</v>
          </cell>
          <cell r="E6761">
            <v>64.9</v>
          </cell>
          <cell r="F6761">
            <v>15.14</v>
          </cell>
          <cell r="G6761">
            <v>49.76</v>
          </cell>
        </row>
        <row r="6762">
          <cell r="B6762">
            <v>103872</v>
          </cell>
          <cell r="C6762" t="str">
            <v>TUBO EM COBRE RÍGIDO, DN 22 MM, CLASSE E, COM ISOLAMENTO, INSTALADO EM RAMAL E SUB-RAMAL DE AQUECIMENTO SOLAR - FORNECIMENTO E INSTALAÇÃO. AF_04/2022</v>
          </cell>
          <cell r="D6762" t="str">
            <v>M</v>
          </cell>
          <cell r="E6762">
            <v>139.83</v>
          </cell>
          <cell r="F6762">
            <v>17.74</v>
          </cell>
          <cell r="G6762">
            <v>122.09</v>
          </cell>
        </row>
        <row r="6763">
          <cell r="B6763">
            <v>103873</v>
          </cell>
          <cell r="C6763" t="str">
            <v>TUBO EM COBRE RÍGIDO, DN 28 MM, CLASSE E, COM ISOLAMENTO, INSTALADO EM RAMAL E SUB-RAMAL DE AQUECIMENTO SOLAR - FORNECIMENTO E INSTALAÇÃO. AF_04/2022</v>
          </cell>
          <cell r="D6763" t="str">
            <v>M</v>
          </cell>
          <cell r="E6763">
            <v>160.62</v>
          </cell>
          <cell r="F6763">
            <v>20</v>
          </cell>
          <cell r="G6763">
            <v>140.62</v>
          </cell>
        </row>
        <row r="6764">
          <cell r="B6764">
            <v>103874</v>
          </cell>
          <cell r="C6764" t="str">
            <v>COTOVELO EM COBRE, DN 15 MM, 90 GRAUS, SEM ANEL DE SOLDA, INSTALADO EM RAMAL E SUB-RAMAL DE AQUECIMENTO SOLAR - FORNECIMENTO E INSTALAÇÃO. AF_04/2022</v>
          </cell>
          <cell r="D6764" t="str">
            <v>UN</v>
          </cell>
          <cell r="E6764">
            <v>18.45</v>
          </cell>
          <cell r="F6764">
            <v>9.3</v>
          </cell>
          <cell r="G6764">
            <v>9.15</v>
          </cell>
        </row>
        <row r="6765">
          <cell r="B6765">
            <v>103875</v>
          </cell>
          <cell r="C6765" t="str">
            <v>CURVA EM COBRE, DN 15 MM, 45 GRAUS, SEM ANEL DE SOLDA, BOLSA X BOLSA, INSTALADO EM RAMAL E SUB-RAMAL DE AQUECIMENTO SOLAR - FORNECIMENTO E INSTALAÇÃO. AF_04/2022</v>
          </cell>
          <cell r="D6765" t="str">
            <v>UN</v>
          </cell>
          <cell r="E6765">
            <v>18.42</v>
          </cell>
          <cell r="F6765">
            <v>9.3</v>
          </cell>
          <cell r="G6765">
            <v>9.12</v>
          </cell>
        </row>
        <row r="6766">
          <cell r="B6766">
            <v>103876</v>
          </cell>
          <cell r="C6766" t="str">
            <v>COTOVELO EM BRONZE/LATÃO, DN 15 MM X 1/2", 90 GRAUS, SEM ANEL DE SOLDA, BOLSA X ROSCA F, INSTALADO EM RAMAL E SUB-RAMAL DE AQUECIMENTO SOLAR - FORNECIMENTO E INSTALAÇÃO. AF_04/2022</v>
          </cell>
          <cell r="D6766" t="str">
            <v>UN</v>
          </cell>
          <cell r="E6766">
            <v>22.94</v>
          </cell>
          <cell r="F6766">
            <v>6.01</v>
          </cell>
          <cell r="G6766">
            <v>16.93</v>
          </cell>
        </row>
        <row r="6767">
          <cell r="B6767">
            <v>103877</v>
          </cell>
          <cell r="C6767" t="str">
            <v>COTOVELO EM COBRE, DN 22 MM, 90 GRAUS, SEM ANEL DE SOLDA, INSTALADO EM RAMAL E SUB-RAMAL DE AQUECIMENTO SOLAR - FORNECIMENTO E INSTALAÇÃO. AF_04/2022</v>
          </cell>
          <cell r="D6767" t="str">
            <v>UN</v>
          </cell>
          <cell r="E6767">
            <v>28.19</v>
          </cell>
          <cell r="F6767">
            <v>10.98</v>
          </cell>
          <cell r="G6767">
            <v>17.21</v>
          </cell>
        </row>
        <row r="6768">
          <cell r="B6768">
            <v>103878</v>
          </cell>
          <cell r="C6768" t="str">
            <v>CURVA EM COBRE, DN 22 MM, 45 GRAUS, SEM ANEL DE SOLDA, BOLSA X BOLSA, INSTALADO EM RAMAL E SUB-RAMAL DE AQUECIMENTO SOLAR - FORNECIMENTO E INSTALAÇÃO. AF_04/2022</v>
          </cell>
          <cell r="D6768" t="str">
            <v>UN</v>
          </cell>
          <cell r="E6768">
            <v>27.88</v>
          </cell>
          <cell r="F6768">
            <v>10.98</v>
          </cell>
          <cell r="G6768">
            <v>16.9</v>
          </cell>
        </row>
        <row r="6769">
          <cell r="B6769">
            <v>103879</v>
          </cell>
          <cell r="C6769" t="str">
            <v>COTOVELO EM BRONZE/LATÃO, DN 22 MM X 1/2", 90 GRAUS, SEM ANEL DE SOLDA, BOLSA X ROSCA F, INSTALADO EM RAMAL E SUB-RAMAL DE AQUECIMENTO SOLAR - FORNECIMENTO E INSTALAÇÃO. AF_04/2022</v>
          </cell>
          <cell r="D6769" t="str">
            <v>UN</v>
          </cell>
          <cell r="E6769">
            <v>32.12</v>
          </cell>
          <cell r="F6769">
            <v>6.85</v>
          </cell>
          <cell r="G6769">
            <v>25.27</v>
          </cell>
        </row>
        <row r="6770">
          <cell r="B6770">
            <v>103880</v>
          </cell>
          <cell r="C6770" t="str">
            <v>COTOVELO EM BRONZE/LATÃO, DN 22 MM X 3/4", 90 GRAUS, SEM ANEL DE SOLDA, BOLSA X ROSCA F, INSTALADO EM RAMAL E SUB-RAMAL DE AQUECIMENTO SOLAR - FORNECIMENTO E INSTALAÇÃO. AF_04/2022</v>
          </cell>
          <cell r="D6770" t="str">
            <v>UN</v>
          </cell>
          <cell r="E6770">
            <v>35.77</v>
          </cell>
          <cell r="F6770">
            <v>7.58</v>
          </cell>
          <cell r="G6770">
            <v>28.19</v>
          </cell>
        </row>
        <row r="6771">
          <cell r="B6771">
            <v>103881</v>
          </cell>
          <cell r="C6771" t="str">
            <v>COTOVELO EM COBRE, DN 28 MM, 90 GRAUS, SEM ANEL DE SOLDA, INSTALADO EM RAMAL E SUB-RAMAL DE AQUECIMENTO SOLAR - FORNECIMENTO E INSTALAÇÃO. AF_04/2022</v>
          </cell>
          <cell r="D6771" t="str">
            <v>UN</v>
          </cell>
          <cell r="E6771">
            <v>39.47</v>
          </cell>
          <cell r="F6771">
            <v>12.42</v>
          </cell>
          <cell r="G6771">
            <v>27.05</v>
          </cell>
        </row>
        <row r="6772">
          <cell r="B6772">
            <v>103882</v>
          </cell>
          <cell r="C6772" t="str">
            <v>CURVA EM COBRE, DN 28 MM, 45 GRAUS, SEM ANEL DE SOLDA, BOLSA X BOLSA, INSTALADO EM RAMAL E SUB-RAMAL DE AQUECIMENTO SOLAR - FORNECIMENTO E INSTALAÇÃO. AF_04/2022</v>
          </cell>
          <cell r="D6772" t="str">
            <v>UN</v>
          </cell>
          <cell r="E6772">
            <v>37.59</v>
          </cell>
          <cell r="F6772">
            <v>12.42</v>
          </cell>
          <cell r="G6772">
            <v>25.17</v>
          </cell>
        </row>
        <row r="6773">
          <cell r="B6773">
            <v>103883</v>
          </cell>
          <cell r="C6773" t="str">
            <v>LUVA EM COBRE, DN 15 MM, SEM ANEL DE SOLDA, INSTALADO EM RAMAL E SUB-RAMAL DE AQUECIMENTO SOLAR - FORNECIMENTO E INSTALAÇÃO. AF_04/2022</v>
          </cell>
          <cell r="D6773" t="str">
            <v>UN</v>
          </cell>
          <cell r="E6773">
            <v>12.05</v>
          </cell>
          <cell r="F6773">
            <v>6.19</v>
          </cell>
          <cell r="G6773">
            <v>5.86</v>
          </cell>
        </row>
        <row r="6774">
          <cell r="B6774">
            <v>103884</v>
          </cell>
          <cell r="C6774" t="str">
            <v>LUVA PASSANTE EM COBRE, DN 15 MM, SEM ANEL DE SOLDA, INSTALADO EM RAMAL E SUB-RAMAL DE AQUECIMENTO SOLAR - FORNECIMENTO E INSTALAÇÃO. AF_04/2022</v>
          </cell>
          <cell r="D6774" t="str">
            <v>UN</v>
          </cell>
          <cell r="E6774">
            <v>12.08</v>
          </cell>
          <cell r="F6774">
            <v>6.19</v>
          </cell>
          <cell r="G6774">
            <v>5.89</v>
          </cell>
        </row>
        <row r="6775">
          <cell r="B6775">
            <v>103885</v>
          </cell>
          <cell r="C6775" t="str">
            <v>CURVA DE TRANSPOSIÇÃO EM BRONZE/LATÃO, DN 15 MM, SEM ANEL DE SOLDA, BOLSA X BOLSA, INSTALADO EM RAMAL E SUB-RAMAL DE AQUECIMENTO SOLAR - FORNECIMENTO E INSTALAÇÃO. AF_04/2022</v>
          </cell>
          <cell r="D6775" t="str">
            <v>UN</v>
          </cell>
          <cell r="E6775">
            <v>28.39</v>
          </cell>
          <cell r="F6775">
            <v>6.19</v>
          </cell>
          <cell r="G6775">
            <v>22.2</v>
          </cell>
        </row>
        <row r="6776">
          <cell r="B6776">
            <v>103886</v>
          </cell>
          <cell r="C6776" t="str">
            <v>JUNTA DE EXPANSÃO EM COBRE, DN 15 MM, PONTA X PONTA, INSTALADO EM RAMAL E SUB-RAMAL DE AQUECIMENTO SOLAR - FORNECIMENTO E INSTALAÇÃO. AF_04/2022</v>
          </cell>
          <cell r="D6776" t="str">
            <v>UN</v>
          </cell>
          <cell r="E6776">
            <v>481.72</v>
          </cell>
          <cell r="F6776">
            <v>6.17</v>
          </cell>
          <cell r="G6776">
            <v>475.55</v>
          </cell>
        </row>
        <row r="6777">
          <cell r="B6777">
            <v>103887</v>
          </cell>
          <cell r="C6777" t="str">
            <v>CONECTOR EM BRONZE/LATÃO, DN 15 MM X 1/2", SEM ANEL DE SOLDA, BOLSA X ROSCA F, INSTALADO EM RAMAL E SUB-RAMAL DE AQUECIMENTO SOLAR - FORNECIMENTO E INSTALAÇÃO. AF_04/2022</v>
          </cell>
          <cell r="D6777" t="str">
            <v>UN</v>
          </cell>
          <cell r="E6777">
            <v>21.05</v>
          </cell>
          <cell r="F6777">
            <v>4.46</v>
          </cell>
          <cell r="G6777">
            <v>16.59</v>
          </cell>
        </row>
        <row r="6778">
          <cell r="B6778">
            <v>103888</v>
          </cell>
          <cell r="C6778" t="str">
            <v>LUVA EM COBRE, DN 22 MM, SEM ANEL DE SOLDA, INSTALADO EM RAMAL E SUB-RAMAL DE AQUECIMENTO SOLAR - FORNECIMENTO E INSTALAÇÃO. AF_04/2022</v>
          </cell>
          <cell r="D6778" t="str">
            <v>UN</v>
          </cell>
          <cell r="E6778">
            <v>16.98</v>
          </cell>
          <cell r="F6778">
            <v>7.31</v>
          </cell>
          <cell r="G6778">
            <v>9.67</v>
          </cell>
        </row>
        <row r="6779">
          <cell r="B6779">
            <v>103889</v>
          </cell>
          <cell r="C6779" t="str">
            <v>LUVA PASSANTE EM COBRE, DN 22 MM, SEM ANEL DE SOLDA, INSTALADO EM RAMAL E SUB-RAMAL DE AQUECIMENTO SOLAR - FORNECIMENTO E INSTALAÇÃO. AF_04/2022</v>
          </cell>
          <cell r="D6779" t="str">
            <v>UN</v>
          </cell>
          <cell r="E6779">
            <v>18.38</v>
          </cell>
          <cell r="F6779">
            <v>7.31</v>
          </cell>
          <cell r="G6779">
            <v>11.07</v>
          </cell>
        </row>
        <row r="6780">
          <cell r="B6780">
            <v>103890</v>
          </cell>
          <cell r="C6780" t="str">
            <v>JUNTA DE EXPANSÃO EM COBRE, DN 22 MM, PONTA X PONTA, INSTALADO EM RAMAL E SUB-RAMAL DE AQUECIMENTO SOLAR - FORNECIMENTO E INSTALAÇÃO. AF_04/2022</v>
          </cell>
          <cell r="D6780" t="str">
            <v>UN</v>
          </cell>
          <cell r="E6780">
            <v>559.45</v>
          </cell>
          <cell r="F6780">
            <v>7.33</v>
          </cell>
          <cell r="G6780">
            <v>552.12</v>
          </cell>
        </row>
        <row r="6781">
          <cell r="B6781">
            <v>103891</v>
          </cell>
          <cell r="C6781" t="str">
            <v>CURVA DE TRANSPOSIÇÃO EM BRONZE/LATÃO, DN 22 MM, SEM ANEL DE SOLDA, BOLSA X BOLSA, INSTALADO EM RAMAL E SUB-RAMAL DE AQUECIMENTO SOLAR - FORNECIMENTO E INSTALAÇÃO. AF_04/2022</v>
          </cell>
          <cell r="D6781" t="str">
            <v>UN</v>
          </cell>
          <cell r="E6781">
            <v>54.22</v>
          </cell>
          <cell r="F6781">
            <v>7.31</v>
          </cell>
          <cell r="G6781">
            <v>46.91</v>
          </cell>
        </row>
        <row r="6782">
          <cell r="B6782">
            <v>103892</v>
          </cell>
          <cell r="C6782" t="str">
            <v>BUCHA DE REDUÇÃO EM COBRE, DN 22 MM X 15 MM, SEM ANEL DE SOLDA, PONTA X BOLSA, INSTALADO EM RAMAL E SUB-RAMAL DE AQUECIMENTO SOLAR - FORNECIMENTO E INSTALAÇÃO. AF_04/2022</v>
          </cell>
          <cell r="D6782" t="str">
            <v>UN</v>
          </cell>
          <cell r="E6782">
            <v>16.52</v>
          </cell>
          <cell r="F6782">
            <v>6.76</v>
          </cell>
          <cell r="G6782">
            <v>9.76</v>
          </cell>
        </row>
        <row r="6783">
          <cell r="B6783">
            <v>103893</v>
          </cell>
          <cell r="C6783" t="str">
            <v>CONECTOR EM BRONZE/LATÃO, DN 22 MM X 1/2", SEM ANEL DE SOLDA, BOLSA X ROSCA F, INSTALADO EM RAMAL E SUB-RAMAL DE AQUECIMENTO SOLAR - FORNECIMENTO E INSTALAÇÃO. AF_04/2022</v>
          </cell>
          <cell r="D6783" t="str">
            <v>UN</v>
          </cell>
          <cell r="E6783">
            <v>22.32</v>
          </cell>
          <cell r="F6783">
            <v>5.02</v>
          </cell>
          <cell r="G6783">
            <v>17.3</v>
          </cell>
        </row>
        <row r="6784">
          <cell r="B6784">
            <v>103894</v>
          </cell>
          <cell r="C6784" t="str">
            <v>CONECTOR EM BRONZE/LATÃO, DN 22 MM X 3/4", SEM ANEL DE SOLDA, BOLSA X ROSCA F, INSTALADO EM RAMAL E SUB-RAMAL DE AQUECIMENTO SOLAR - FORNECIMENTO E INSTALAÇÃO. AF_04/2022</v>
          </cell>
          <cell r="D6784" t="str">
            <v>UN</v>
          </cell>
          <cell r="E6784">
            <v>26.88</v>
          </cell>
          <cell r="F6784">
            <v>5.75</v>
          </cell>
          <cell r="G6784">
            <v>21.13</v>
          </cell>
        </row>
        <row r="6785">
          <cell r="B6785">
            <v>103895</v>
          </cell>
          <cell r="C6785" t="str">
            <v>LUVA EM COBRE, DN 28 MM, SEM ANEL DE SOLDA, INSTALADO EM RAMAL E SUB-RAMAL DE AQUECIMENTO SOLAR - FORNECIMENTO E INSTALAÇÃO. AF_04/2022</v>
          </cell>
          <cell r="D6785" t="str">
            <v>UN</v>
          </cell>
          <cell r="E6785">
            <v>24.66</v>
          </cell>
          <cell r="F6785">
            <v>8.27</v>
          </cell>
          <cell r="G6785">
            <v>16.39</v>
          </cell>
        </row>
        <row r="6786">
          <cell r="B6786">
            <v>103896</v>
          </cell>
          <cell r="C6786" t="str">
            <v>LUVA PASSANTE EM COBRE, DN 28 MM, SEM ANEL DE SOLDA, INSTALADO EM RAMAL E SUB-RAMAL DE AQUECIMENTO SOLAR - FORNECIMENTO E INSTALAÇÃO. AF_04/2022</v>
          </cell>
          <cell r="D6786" t="str">
            <v>UN</v>
          </cell>
          <cell r="E6786">
            <v>24.66</v>
          </cell>
          <cell r="F6786">
            <v>8.27</v>
          </cell>
          <cell r="G6786">
            <v>16.39</v>
          </cell>
        </row>
        <row r="6787">
          <cell r="B6787">
            <v>103897</v>
          </cell>
          <cell r="C6787" t="str">
            <v>CURVA DE TRANSPOSIÇÃO EM BRONZE/LATÃO, DN 28 MM, SEM ANEL DE SOLDA, BOLSA X BOLSA, INSTALADO EM RAMAL E SUB-RAMAL DE AQUECIMENTO SOLAR - FORNECIMENTO E INSTALAÇÃO. AF_04/2022</v>
          </cell>
          <cell r="D6787" t="str">
            <v>UN</v>
          </cell>
          <cell r="E6787">
            <v>90.54</v>
          </cell>
          <cell r="F6787">
            <v>8.27</v>
          </cell>
          <cell r="G6787">
            <v>82.27</v>
          </cell>
        </row>
        <row r="6788">
          <cell r="B6788">
            <v>103898</v>
          </cell>
          <cell r="C6788" t="str">
            <v>JUNTA DE EXPANSÃO EM COBRE, DN 28 MM, PONTA X PONTA, INSTALADO EM RAMAL E SUB-RAMAL DE AQUECIMENTO SOLAR - FORNECIMENTO E INSTALAÇÃO. AF_04/2022</v>
          </cell>
          <cell r="D6788" t="str">
            <v>UN</v>
          </cell>
          <cell r="E6788">
            <v>615.17</v>
          </cell>
          <cell r="F6788">
            <v>8.24</v>
          </cell>
          <cell r="G6788">
            <v>606.93</v>
          </cell>
        </row>
        <row r="6789">
          <cell r="B6789">
            <v>103899</v>
          </cell>
          <cell r="C6789" t="str">
            <v>CONECTOR EM BRONZE/LATÃO, DN 28 MM X 1/2", SEM ANEL DE SOLDA, BOLSA X ROSCA F, INSTALADO EM RAMAL E SUB-RAMAL DE AQUECIMENTO SOLAR - FORNECIMENTO E INSTALAÇÃO. AF_04/2022</v>
          </cell>
          <cell r="D6789" t="str">
            <v>UN</v>
          </cell>
          <cell r="E6789">
            <v>34.39</v>
          </cell>
          <cell r="F6789">
            <v>5.5</v>
          </cell>
          <cell r="G6789">
            <v>28.89</v>
          </cell>
        </row>
        <row r="6790">
          <cell r="B6790">
            <v>103900</v>
          </cell>
          <cell r="C6790" t="str">
            <v>BUCHA DE REDUÇÃO EM COBRE, DN 28 MM X 22 MM, SEM ANEL DE SOLDA, INSTALADO EM RAMAL E SUB-RAMAL DE AQUECIMENTO SOLAR - FORNECIMENTO E INSTALAÇÃO. AF_04/2022</v>
          </cell>
          <cell r="D6790" t="str">
            <v>UN</v>
          </cell>
          <cell r="E6790">
            <v>21.46</v>
          </cell>
          <cell r="F6790">
            <v>7.79</v>
          </cell>
          <cell r="G6790">
            <v>13.67</v>
          </cell>
        </row>
        <row r="6791">
          <cell r="B6791">
            <v>103901</v>
          </cell>
          <cell r="C6791" t="str">
            <v>TÊ EM COBRE, DN 15 MM, SEM ANEL DE SOLDA, INSTALADO EM RAMAL E SUB-RAMAL DE AQUECIMENTO SOLAR - FORNECIMENTO E INSTALAÇÃO. AF_04/2022</v>
          </cell>
          <cell r="D6791" t="str">
            <v>UN</v>
          </cell>
          <cell r="E6791">
            <v>24.95</v>
          </cell>
          <cell r="F6791">
            <v>12.39</v>
          </cell>
          <cell r="G6791">
            <v>12.56</v>
          </cell>
        </row>
        <row r="6792">
          <cell r="B6792">
            <v>103902</v>
          </cell>
          <cell r="C6792" t="str">
            <v>TÊ EM COBRE, DN 22 MM, SEM ANEL DE SOLDA, INSTALADO EM RAMAL E SUB-RAMAL DE AQUECIMENTO SOLAR - FORNECIMENTO E INSTALAÇÃO. AF_04/2022</v>
          </cell>
          <cell r="D6792" t="str">
            <v>UN</v>
          </cell>
          <cell r="E6792">
            <v>37.29</v>
          </cell>
          <cell r="F6792">
            <v>14.64</v>
          </cell>
          <cell r="G6792">
            <v>22.65</v>
          </cell>
        </row>
        <row r="6793">
          <cell r="B6793">
            <v>103903</v>
          </cell>
          <cell r="C6793" t="str">
            <v>TÊ EM COBRE, DN 28 MM, SEM ANEL DE SOLDA, INSTALADO EM RAMAL E SUB-RAMAL DE AQUECIMENTO SOLAR - FORNECIMENTO E INSTALAÇÃO. AF_04/2022</v>
          </cell>
          <cell r="D6793" t="str">
            <v>UN</v>
          </cell>
          <cell r="E6793">
            <v>50.82</v>
          </cell>
          <cell r="F6793">
            <v>16.57</v>
          </cell>
          <cell r="G6793">
            <v>34.25</v>
          </cell>
        </row>
        <row r="6794">
          <cell r="B6794">
            <v>103904</v>
          </cell>
          <cell r="C6794" t="str">
            <v>EXECUÇÃO DE PAVIMENTO DE CONCRETO SIMPLES (PCS), FCK = 35 MPA, ESPESSURA DE 15,0 CM. AF_04/2022</v>
          </cell>
          <cell r="D6794" t="str">
            <v>M2</v>
          </cell>
          <cell r="E6794">
            <v>135.64</v>
          </cell>
          <cell r="F6794">
            <v>11.81</v>
          </cell>
          <cell r="G6794">
            <v>123.83</v>
          </cell>
        </row>
        <row r="6795">
          <cell r="B6795">
            <v>103905</v>
          </cell>
          <cell r="C6795" t="str">
            <v>EXECUÇÃO DE PAVIMENTO DE CONCRETO SIMPLES (PCS), FCK = 35 MPA, ESPESSURA DE 16,0 CM. AF_04/2022</v>
          </cell>
          <cell r="D6795" t="str">
            <v>M2</v>
          </cell>
          <cell r="E6795">
            <v>143.06</v>
          </cell>
          <cell r="F6795">
            <v>12.19</v>
          </cell>
          <cell r="G6795">
            <v>130.87</v>
          </cell>
        </row>
        <row r="6796">
          <cell r="B6796">
            <v>103906</v>
          </cell>
          <cell r="C6796" t="str">
            <v>EXECUÇÃO DE PAVIMENTO DE CONCRETO SIMPLES (PCS), FCK = 40 MPA, ESPESSURA DE 16,0 CM. AF_04/2022</v>
          </cell>
          <cell r="D6796" t="str">
            <v>M2</v>
          </cell>
          <cell r="E6796">
            <v>173.35</v>
          </cell>
          <cell r="F6796">
            <v>16.47</v>
          </cell>
          <cell r="G6796">
            <v>156.88</v>
          </cell>
        </row>
        <row r="6797">
          <cell r="B6797">
            <v>103907</v>
          </cell>
          <cell r="C6797" t="str">
            <v>EXECUÇÃO DE PAVIMENTO DE CONCRETO SIMPLES (PCS), FCK = 35 MPA, ESPESSURA DE 17,5 CM. AF_04/2022</v>
          </cell>
          <cell r="D6797" t="str">
            <v>M2</v>
          </cell>
          <cell r="E6797">
            <v>150.25</v>
          </cell>
          <cell r="F6797">
            <v>12.52</v>
          </cell>
          <cell r="G6797">
            <v>137.73</v>
          </cell>
        </row>
        <row r="6798">
          <cell r="B6798">
            <v>103908</v>
          </cell>
          <cell r="C6798" t="str">
            <v>EXECUÇÃO PAVIMENTO DE CONCRETO SIMPLES (PCS), FCK = 35 MPA, ESPESSURA DE 20,0 CM. AF_04/2022</v>
          </cell>
          <cell r="D6798" t="str">
            <v>M2</v>
          </cell>
          <cell r="E6798">
            <v>170.33</v>
          </cell>
          <cell r="F6798">
            <v>13.46</v>
          </cell>
          <cell r="G6798">
            <v>156.87</v>
          </cell>
        </row>
        <row r="6799">
          <cell r="B6799">
            <v>103909</v>
          </cell>
          <cell r="C6799" t="str">
            <v>EXECUÇÃO PAVIMENTO DE CONCRETO SIMPLES (PCS), FCK = 35 MPA, ESPESSURA DE 22,5 CM. AF_04/2022</v>
          </cell>
          <cell r="D6799" t="str">
            <v>M2</v>
          </cell>
          <cell r="E6799">
            <v>194.08</v>
          </cell>
          <cell r="F6799">
            <v>14.25</v>
          </cell>
          <cell r="G6799">
            <v>179.83</v>
          </cell>
        </row>
        <row r="6800">
          <cell r="B6800">
            <v>103911</v>
          </cell>
          <cell r="C6800" t="str">
            <v>EXECUÇÃO DE PAVIMENTO DE CONCRETO SIMPLES (PCS), FCK = 35 MPA, ESPESSURA DE 25,0 CM. AF_04/2022</v>
          </cell>
          <cell r="D6800" t="str">
            <v>M2</v>
          </cell>
          <cell r="E6800">
            <v>222.25</v>
          </cell>
          <cell r="F6800">
            <v>15.02</v>
          </cell>
          <cell r="G6800">
            <v>207.23</v>
          </cell>
        </row>
        <row r="6801">
          <cell r="B6801">
            <v>103912</v>
          </cell>
          <cell r="C6801" t="str">
            <v>EXECUÇÃO PAVIMENTO DE CONCRETO SIMPLES (PCS), FCK = 35 MPA, ESPESSURA DE 27,5 CM. AF_04/2022</v>
          </cell>
          <cell r="D6801" t="str">
            <v>M2</v>
          </cell>
          <cell r="E6801">
            <v>245.91</v>
          </cell>
          <cell r="F6801">
            <v>16.38</v>
          </cell>
          <cell r="G6801">
            <v>229.53</v>
          </cell>
        </row>
        <row r="6802">
          <cell r="B6802">
            <v>103913</v>
          </cell>
          <cell r="C6802" t="str">
            <v>EXECUÇÃO DE PISO INDUSTRIAL DE CONCRETO ARMADO, FCK = 20 MPA, ESPESSURA DE 12,0 CM. AF_04/2022</v>
          </cell>
          <cell r="D6802" t="str">
            <v>M2</v>
          </cell>
          <cell r="E6802">
            <v>128.09</v>
          </cell>
          <cell r="F6802">
            <v>9.07</v>
          </cell>
          <cell r="G6802">
            <v>119.02</v>
          </cell>
        </row>
        <row r="6803">
          <cell r="B6803">
            <v>103914</v>
          </cell>
          <cell r="C6803" t="str">
            <v>EXECUÇÃO DE PISO INDUSTRIAL DE CONCRETO ARMADO, FCK = 20 MPA, ESPESSURA DE 14,0 CM. AF_04/2022</v>
          </cell>
          <cell r="D6803" t="str">
            <v>M2</v>
          </cell>
          <cell r="E6803">
            <v>149.64</v>
          </cell>
          <cell r="F6803">
            <v>10.15</v>
          </cell>
          <cell r="G6803">
            <v>139.49</v>
          </cell>
        </row>
        <row r="6804">
          <cell r="B6804">
            <v>103915</v>
          </cell>
          <cell r="C6804" t="str">
            <v>EXECUÇÃO DE PISO INDUSTRIAL DE CONCRETO ARMADO, FCK = 20 MPA, ESPESSURA DE 15,0 CM. AF_04/2022</v>
          </cell>
          <cell r="D6804" t="str">
            <v>M2</v>
          </cell>
          <cell r="E6804">
            <v>163.05</v>
          </cell>
          <cell r="F6804">
            <v>10.66</v>
          </cell>
          <cell r="G6804">
            <v>152.39</v>
          </cell>
        </row>
        <row r="6805">
          <cell r="B6805">
            <v>103916</v>
          </cell>
          <cell r="C6805" t="str">
            <v>EXECUÇÃO DE PISO INDUSTRIAL DE CONCRETO ARMADO, FCK = 20 MPA, ESPESSURA DE 18,0 CM. AF_04/2022</v>
          </cell>
          <cell r="D6805" t="str">
            <v>M2</v>
          </cell>
          <cell r="E6805">
            <v>187.63</v>
          </cell>
          <cell r="F6805">
            <v>11.9</v>
          </cell>
          <cell r="G6805">
            <v>175.73</v>
          </cell>
        </row>
        <row r="6806">
          <cell r="B6806">
            <v>103917</v>
          </cell>
          <cell r="C6806" t="str">
            <v>EXECUÇÃO DE PISO INDUSTRIAL DE CONCRETO ARMADO, FCK = 20 MPA, ESPESSURA DE 20,0 CM. AF_04/2022</v>
          </cell>
          <cell r="D6806" t="str">
            <v>M2</v>
          </cell>
          <cell r="E6806">
            <v>215.32</v>
          </cell>
          <cell r="F6806">
            <v>12.79</v>
          </cell>
          <cell r="G6806">
            <v>202.53</v>
          </cell>
        </row>
        <row r="6807">
          <cell r="B6807">
            <v>103918</v>
          </cell>
          <cell r="C6807" t="str">
            <v>EXECUÇÃO DE PISO INDUSTRIAL DE CONCRETO ARMADO, FCK = 20 MPA, ESPESSURA DE 22,0 CM. AF_04/2022</v>
          </cell>
          <cell r="D6807" t="str">
            <v>M2</v>
          </cell>
          <cell r="E6807">
            <v>227.86</v>
          </cell>
          <cell r="F6807">
            <v>13.42</v>
          </cell>
          <cell r="G6807">
            <v>214.44</v>
          </cell>
        </row>
        <row r="6808">
          <cell r="B6808">
            <v>103925</v>
          </cell>
          <cell r="C6808" t="str">
            <v>ESCADA HIDRÁULICA, LARGURA ATÉ 1M, TIPO DESCIDA D'ÁGUA DE CORTE OU ATERRO EM DEGRAUS (DCD 02, 04 E DAD 02), EM CONCRETO USINADO, FCK = 20 MPA, LANÇADO COM BOMBA, INCLUINDO ARMAÇÃO, MATERIAIS E FÔRMAS (3 UTILIZAÇÕES). AF_08/2022</v>
          </cell>
          <cell r="D6808" t="str">
            <v>M3</v>
          </cell>
          <cell r="E6808">
            <v>1747.82</v>
          </cell>
          <cell r="F6808">
            <v>423.32</v>
          </cell>
          <cell r="G6808">
            <v>1324.5</v>
          </cell>
        </row>
        <row r="6809">
          <cell r="B6809">
            <v>103926</v>
          </cell>
          <cell r="C6809" t="str">
            <v>ESCADA HIDRÁULICA, LARGURA DE 1 A 4,1 M, TIPO DESCIDA D'ÁGUA DE ATERRO EM DEGRAUS (DAD 04, 06, 08, 10, 12, 14, 16, 18), EM CONCRETO USINADO, FCK = 20 MPA, LANÇADO COM BOMBA, INCLUINDO ARMAÇÃO, MATERIAIS E FÔRMAS (3 UTILIZAÇÕES). AF_08/2022</v>
          </cell>
          <cell r="D6809" t="str">
            <v>M3</v>
          </cell>
          <cell r="E6809">
            <v>1420.91</v>
          </cell>
          <cell r="F6809">
            <v>304.64</v>
          </cell>
          <cell r="G6809">
            <v>1116.27</v>
          </cell>
        </row>
        <row r="6810">
          <cell r="B6810">
            <v>103928</v>
          </cell>
          <cell r="C6810" t="str">
            <v>BACIA DE DISSIPAÇÃO, TIPO BACIA EM PEDRA DE MÃO ARGAMASSADA (DES 01, 02, 03, 04), LANÇADO MANUALMENTE, INCLUINDO MATERIAIS E FÔRMAS (2 UTILIZAÇÕES). AF_08/2022</v>
          </cell>
          <cell r="D6810" t="str">
            <v>M3</v>
          </cell>
          <cell r="E6810">
            <v>519.22</v>
          </cell>
          <cell r="F6810">
            <v>149.95</v>
          </cell>
          <cell r="G6810">
            <v>369.27</v>
          </cell>
        </row>
        <row r="6811">
          <cell r="B6811">
            <v>103929</v>
          </cell>
          <cell r="C6811" t="str">
            <v>BACIA DE DISSIPAÇÃO, TIPO BACIA COM DENTES DE CONCRETO (01), COM PREPARO MANUAL, FCK = 20 MPA, LANÇADO MANUALMENTE, INCLUINDO MATERIAIS E FÔRMAS (2 UTILIZAÇÕES). AF_08/2022</v>
          </cell>
          <cell r="D6811" t="str">
            <v>M3</v>
          </cell>
          <cell r="E6811">
            <v>1197.76</v>
          </cell>
          <cell r="F6811">
            <v>294.65</v>
          </cell>
          <cell r="G6811">
            <v>903.11</v>
          </cell>
        </row>
        <row r="6812">
          <cell r="B6812">
            <v>103930</v>
          </cell>
          <cell r="C6812" t="str">
            <v>BACIA DE DISSIPAÇÃO, LARGURA ATÉ 1 M, TIPO BACIA EM PEDRA DE MÃO FIXADA COM CONCRETO (DEB 01, 02), COM PREPARO MANUAL, FCK = 20 MPA, LANÇADO MANUALMENTE, INCLUINDO MATERIAIS E FÔRMAS (2 UTILIZAÇÕES). AF_08/2022</v>
          </cell>
          <cell r="D6812" t="str">
            <v>M3</v>
          </cell>
          <cell r="E6812">
            <v>756.87</v>
          </cell>
          <cell r="F6812">
            <v>194.36</v>
          </cell>
          <cell r="G6812">
            <v>562.51</v>
          </cell>
        </row>
        <row r="6813">
          <cell r="B6813">
            <v>103931</v>
          </cell>
          <cell r="C6813" t="str">
            <v>BACIA DE DISSIPAÇÃO, LARGURA DE 1 A 4 M, TIPO BACIA EM PEDRA DE MÃO FIXADA COM CONCRETO (DEB 03, 04, 05, 06), COM PREPARO MANUAL, FCK = 20 MPA, LANÇADO MANUALMENTE, INCLUINDO MATERIAIS E FÔRMAS (2 UTILIZAÇÕES). AF_08/2022</v>
          </cell>
          <cell r="D6813" t="str">
            <v>M3</v>
          </cell>
          <cell r="E6813">
            <v>574.32</v>
          </cell>
          <cell r="F6813">
            <v>150.76</v>
          </cell>
          <cell r="G6813">
            <v>423.56</v>
          </cell>
        </row>
        <row r="6814">
          <cell r="B6814">
            <v>103932</v>
          </cell>
          <cell r="C6814" t="str">
            <v>BACIA DE DISSIPAÇÃO, LARGURA DE 4 A 9,2 M, TIPO BACIA EM PEDRA DE MÃO FIXADA COM CONCRETO (DEB 07, 08, 09, 10, 11, 12, 13), COM PREPARO MANUAL, FCK = 20 MPA, LANÇADO MANUALMENTE, INCLUINDO MATERIAIS E FÔRMAS (2 UTILIZAÇÕES). AF_08/2022</v>
          </cell>
          <cell r="D6814" t="str">
            <v>M3</v>
          </cell>
          <cell r="E6814">
            <v>547.56</v>
          </cell>
          <cell r="F6814">
            <v>144.34</v>
          </cell>
          <cell r="G6814">
            <v>403.22</v>
          </cell>
        </row>
        <row r="6815">
          <cell r="B6815">
            <v>103933</v>
          </cell>
          <cell r="C6815" t="str">
            <v>DESCIDA D'ÁGUA RÁPIDA (DAR 03), EM CONCRETO USINADO, FCK = 20 MPA, LANÇADO COM BOMBA, INCLUINDO ARMAÇÃO, MATERIAIS E FÔRMAS (2 UTILIZAÇÕES). AF_08/2022</v>
          </cell>
          <cell r="D6815" t="str">
            <v>M3</v>
          </cell>
          <cell r="E6815">
            <v>1536.6</v>
          </cell>
          <cell r="F6815">
            <v>281.51</v>
          </cell>
          <cell r="G6815">
            <v>1255.09</v>
          </cell>
        </row>
        <row r="6816">
          <cell r="B6816">
            <v>103937</v>
          </cell>
          <cell r="C6816" t="str">
            <v>CONJUNTO MACACO HIDRÁULICO E CENTRAL DE BOMBEAMENTO MOTORIZADO 1,8 KW PARA PROTENSÃO DE MONOCABOS PARA CONCRETO PROTENDIDO, ESFORÇO MÁXIMO DE 20 TONELADAS - MATERIAIS NA OPERAÇÃO. AF_05/2022</v>
          </cell>
          <cell r="D6816" t="str">
            <v>H</v>
          </cell>
          <cell r="E6816">
            <v>1.37</v>
          </cell>
          <cell r="F6816">
            <v>0</v>
          </cell>
          <cell r="G6816">
            <v>1.37</v>
          </cell>
        </row>
        <row r="6817">
          <cell r="B6817">
            <v>103943</v>
          </cell>
          <cell r="C6817" t="str">
            <v>CONJUNTO MACACO HIDRÁULICO E CENTRAL DE BOMBEAMENTO MOTORIZADO 1,8 KW PARA PROTENSÃO DE MONOCABOS PARA CONCRETO PROTENDIDO, ESFORÇO MÁXIMO DE 30 TONELADAS - MATERIAIS NA OPERAÇÃO. AF_05/2022</v>
          </cell>
          <cell r="D6817" t="str">
            <v>H</v>
          </cell>
          <cell r="E6817">
            <v>1.37</v>
          </cell>
          <cell r="F6817">
            <v>0</v>
          </cell>
          <cell r="G6817">
            <v>1.37</v>
          </cell>
        </row>
        <row r="6818">
          <cell r="B6818">
            <v>103946</v>
          </cell>
          <cell r="C6818" t="str">
            <v>PLANTIO DE GRAMA ESMERALDA OU SÃO CARLOS OU CURITIBANA, EM PLACAS. AF_07/2024</v>
          </cell>
          <cell r="D6818" t="str">
            <v>M2</v>
          </cell>
          <cell r="E6818">
            <v>29.53</v>
          </cell>
          <cell r="F6818">
            <v>2.59</v>
          </cell>
          <cell r="G6818">
            <v>26.94</v>
          </cell>
        </row>
        <row r="6819">
          <cell r="B6819">
            <v>103947</v>
          </cell>
          <cell r="C6819" t="str">
            <v>BUCHA DE REDUÇÃO, CURTA, PVC, SOLDÁVEL, DN 25 X 20 MM, INSTALADO EM RAMAL OU SUB-RAMAL DE ÁGUA - FORNECIMENTO E INSTALAÇÃO. AF_06/2022</v>
          </cell>
          <cell r="D6819" t="str">
            <v>UN</v>
          </cell>
          <cell r="E6819">
            <v>6.37</v>
          </cell>
          <cell r="F6819">
            <v>3.57</v>
          </cell>
          <cell r="G6819">
            <v>2.8</v>
          </cell>
        </row>
        <row r="6820">
          <cell r="B6820">
            <v>103948</v>
          </cell>
          <cell r="C6820" t="str">
            <v>BUCHA DE REDUÇÃO, CURTA, PVC, SOLDÁVEL, DN 32 X 25 MM, INSTALADO EM RAMAL OU SUB-RAMAL DE ÁGUA - FORNECIMENTO E INSTALAÇÃO. AF_06/2022</v>
          </cell>
          <cell r="D6820" t="str">
            <v>UN</v>
          </cell>
          <cell r="E6820">
            <v>8</v>
          </cell>
          <cell r="F6820">
            <v>4.21</v>
          </cell>
          <cell r="G6820">
            <v>3.79</v>
          </cell>
        </row>
        <row r="6821">
          <cell r="B6821">
            <v>103949</v>
          </cell>
          <cell r="C6821" t="str">
            <v>BUCHA DE REDUÇÃO, LONGA, PVC, SOLDÁVEL, DN 32 X 20 MM, INSTALADO EM RAMAL OU SUB-RAMAL DE ÁGUA - FORNECIMENTO E INSTALAÇÃO. AF_06/2022</v>
          </cell>
          <cell r="D6821" t="str">
            <v>UN</v>
          </cell>
          <cell r="E6821">
            <v>9.51</v>
          </cell>
          <cell r="F6821">
            <v>3.94</v>
          </cell>
          <cell r="G6821">
            <v>5.57</v>
          </cell>
        </row>
        <row r="6822">
          <cell r="B6822">
            <v>103950</v>
          </cell>
          <cell r="C6822" t="str">
            <v>JOELHO DE REDUÇÃO, 90 GRAUS, PVC, SOLDÁVEL, DN 25 MM X 20 MM, INSTALADO EM RAMAL OU SUB-RAMAL DE ÁGUA - FORNECIMENTO E INSTALAÇÃO. AF_06/2022</v>
          </cell>
          <cell r="D6822" t="str">
            <v>UN</v>
          </cell>
          <cell r="E6822">
            <v>11.03</v>
          </cell>
          <cell r="F6822">
            <v>5.36</v>
          </cell>
          <cell r="G6822">
            <v>5.67</v>
          </cell>
        </row>
        <row r="6823">
          <cell r="B6823">
            <v>103951</v>
          </cell>
          <cell r="C6823" t="str">
            <v>JOELHO DE REDUÇÃO, 90 GRAUS, PVC, SOLDÁVEL, DN 32 MM X 25 MM, INSTALADO EM RAMAL OU SUB-RAMAL DE ÁGUA - FORNECIMENTO E INSTALAÇÃO. AF_06/2022</v>
          </cell>
          <cell r="D6823" t="str">
            <v>UN</v>
          </cell>
          <cell r="E6823">
            <v>15.34</v>
          </cell>
          <cell r="F6823">
            <v>6.32</v>
          </cell>
          <cell r="G6823">
            <v>9.02</v>
          </cell>
        </row>
        <row r="6824">
          <cell r="B6824">
            <v>103952</v>
          </cell>
          <cell r="C6824" t="str">
            <v>BUCHA DE REDUÇÃO, CURTA, PVC, SOLDÁVEL, DN 25 X 20 MM, INSTALADO EM RAMAL DE DISTRIBUIÇÃO DE ÁGUA - FORNECIMENTO E INSTALAÇÃO. AF_06/2022</v>
          </cell>
          <cell r="D6824" t="str">
            <v>UN</v>
          </cell>
          <cell r="E6824">
            <v>5.88</v>
          </cell>
          <cell r="F6824">
            <v>3.19</v>
          </cell>
          <cell r="G6824">
            <v>2.69</v>
          </cell>
        </row>
        <row r="6825">
          <cell r="B6825">
            <v>103953</v>
          </cell>
          <cell r="C6825" t="str">
            <v>BUCHA DE REDUÇÃO, CURTA, PVC, SOLDÁVEL, DN 32 X 25 MM, INSTALADO EM RAMAL DE DISTRIBUIÇÃO DE ÁGUA - FORNECIMENTO E INSTALAÇÃO. AF_06/2022</v>
          </cell>
          <cell r="D6825" t="str">
            <v>UN</v>
          </cell>
          <cell r="E6825">
            <v>7.42</v>
          </cell>
          <cell r="F6825">
            <v>3.76</v>
          </cell>
          <cell r="G6825">
            <v>3.66</v>
          </cell>
        </row>
        <row r="6826">
          <cell r="B6826">
            <v>103954</v>
          </cell>
          <cell r="C6826" t="str">
            <v>BUCHA DE REDUÇÃO, LONGA, PVC, SOLDÁVEL, DN 32 X 20 MM, INSTALADO EM RAMAL DE DISTRIBUIÇÃO DE ÁGUA - FORNECIMENTO E INSTALAÇÃO. AF_06/2022</v>
          </cell>
          <cell r="D6826" t="str">
            <v>UN</v>
          </cell>
          <cell r="E6826">
            <v>8.96</v>
          </cell>
          <cell r="F6826">
            <v>3.53</v>
          </cell>
          <cell r="G6826">
            <v>5.43</v>
          </cell>
        </row>
        <row r="6827">
          <cell r="B6827">
            <v>103955</v>
          </cell>
          <cell r="C6827" t="str">
            <v>JOELHO DE REDUÇÃO, 90 GRAUS, PVC, SOLDÁVEL, DN 25 MM X 20 MM, INSTALADO EM RAMAL DE DISTRIBUIÇÃO DE ÁGUA - FORNECIMENTO E INSTALAÇÃO. AF_06/2022</v>
          </cell>
          <cell r="D6827" t="str">
            <v>UN</v>
          </cell>
          <cell r="E6827">
            <v>10.29</v>
          </cell>
          <cell r="F6827">
            <v>4.79</v>
          </cell>
          <cell r="G6827">
            <v>5.5</v>
          </cell>
        </row>
        <row r="6828">
          <cell r="B6828">
            <v>103956</v>
          </cell>
          <cell r="C6828" t="str">
            <v>JOELHO DE REDUÇÃO, 90 GRAUS, PVC, SOLDÁVEL, DN 32 MM X 25 MM, INSTALADO EM RAMAL DE DISTRIBUIÇÃO DE ÁGUA - FORNECIMENTO E INSTALAÇÃO. AF_06/2022</v>
          </cell>
          <cell r="D6828" t="str">
            <v>UN</v>
          </cell>
          <cell r="E6828">
            <v>14.47</v>
          </cell>
          <cell r="F6828">
            <v>5.64</v>
          </cell>
          <cell r="G6828">
            <v>8.83</v>
          </cell>
        </row>
        <row r="6829">
          <cell r="B6829">
            <v>103957</v>
          </cell>
          <cell r="C6829" t="str">
            <v>BUCHA DE REDUÇÃO, CURTA, PVC, SOLDÁVEL, DN 32 X 25 MM, INSTALADO EM PRUMADA DE ÁGUA - FORNECIMENTO E INSTALAÇÃO. AF_06/2022</v>
          </cell>
          <cell r="D6829" t="str">
            <v>UN</v>
          </cell>
          <cell r="E6829">
            <v>5.07</v>
          </cell>
          <cell r="F6829">
            <v>1.98</v>
          </cell>
          <cell r="G6829">
            <v>3.09</v>
          </cell>
        </row>
        <row r="6830">
          <cell r="B6830">
            <v>103958</v>
          </cell>
          <cell r="C6830" t="str">
            <v>BUCHA DE REDUÇÃO, CURTA, PVC, SOLDÁVEL, DN 50 X 40 MM, INSTALADO EM PRUMADA DE ÁGUA - FORNECIMENTO E INSTALAÇÃO. AF_06/2022</v>
          </cell>
          <cell r="D6830" t="str">
            <v>UN</v>
          </cell>
          <cell r="E6830">
            <v>10.43</v>
          </cell>
          <cell r="F6830">
            <v>2.91</v>
          </cell>
          <cell r="G6830">
            <v>7.52</v>
          </cell>
        </row>
        <row r="6831">
          <cell r="B6831">
            <v>103959</v>
          </cell>
          <cell r="C6831" t="str">
            <v>BUCHA DE REDUÇÃO, CURTA, PVC, SOLDÁVEL, DN 60 X 50 MM, INSTALADO EM PRUMADA DE ÁGUA - FORNECIMENTO E INSTALAÇÃO. AF_06/2022</v>
          </cell>
          <cell r="D6831" t="str">
            <v>UN</v>
          </cell>
          <cell r="E6831">
            <v>15.72</v>
          </cell>
          <cell r="F6831">
            <v>3.5</v>
          </cell>
          <cell r="G6831">
            <v>12.22</v>
          </cell>
        </row>
        <row r="6832">
          <cell r="B6832">
            <v>103962</v>
          </cell>
          <cell r="C6832" t="str">
            <v>BUCHA DE REDUÇÃO, LONGA, PVC, SOLDÁVEL, DN 32 X 20 MM, INSTALADO EM PRUMADA DE ÁGUA - FORNECIMENTO E INSTALAÇÃO. AF_06/2022</v>
          </cell>
          <cell r="D6832" t="str">
            <v>UN</v>
          </cell>
          <cell r="E6832">
            <v>6.7</v>
          </cell>
          <cell r="F6832">
            <v>1.79</v>
          </cell>
          <cell r="G6832">
            <v>4.91</v>
          </cell>
        </row>
        <row r="6833">
          <cell r="B6833">
            <v>103964</v>
          </cell>
          <cell r="C6833" t="str">
            <v>BUCHA DE REDUÇÃO, LONGA, PVC, SOLDÁVEL, DN 40 X 25 MM, INSTALADO EM PRUMADA DE ÁGUA - FORNECIMENTO E INSTALAÇÃO. AF_06/2022</v>
          </cell>
          <cell r="D6833" t="str">
            <v>UN</v>
          </cell>
          <cell r="E6833">
            <v>8.51</v>
          </cell>
          <cell r="F6833">
            <v>2.2</v>
          </cell>
          <cell r="G6833">
            <v>6.31</v>
          </cell>
        </row>
        <row r="6834">
          <cell r="B6834">
            <v>103966</v>
          </cell>
          <cell r="C6834" t="str">
            <v>BUCHA DE REDUÇÃO, LONGA, PVC, SOLDÁVEL, DN 50 X 25 MM, INSTALADO EM PRUMADA DE ÁGUA - FORNECIMENTO E INSTALAÇÃO. AF_06/2022</v>
          </cell>
          <cell r="D6834" t="str">
            <v>UN</v>
          </cell>
          <cell r="E6834">
            <v>10.09</v>
          </cell>
          <cell r="F6834">
            <v>2.49</v>
          </cell>
          <cell r="G6834">
            <v>7.6</v>
          </cell>
        </row>
        <row r="6835">
          <cell r="B6835">
            <v>103967</v>
          </cell>
          <cell r="C6835" t="str">
            <v>BUCHA DE REDUÇÃO, LONGA, PVC, SOLDÁVEL, DN 50 X 32 MM, INSTALADO EM PRUMADA DE ÁGUA - FORNECIMENTO E INSTALAÇÃO. AF_06/2022</v>
          </cell>
          <cell r="D6835" t="str">
            <v>UN</v>
          </cell>
          <cell r="E6835">
            <v>12.18</v>
          </cell>
          <cell r="F6835">
            <v>2.69</v>
          </cell>
          <cell r="G6835">
            <v>9.49</v>
          </cell>
        </row>
        <row r="6836">
          <cell r="B6836">
            <v>103968</v>
          </cell>
          <cell r="C6836" t="str">
            <v>BUCHA DE REDUÇÃO, LONGA, PVC, SOLDÁVEL, DN 60 X 25 MM, INSTALADO EM PRUMADA DE ÁGUA - FORNECIMENTO E INSTALAÇÃO. AF_06/2022</v>
          </cell>
          <cell r="D6836" t="str">
            <v>UN</v>
          </cell>
          <cell r="E6836">
            <v>17.49</v>
          </cell>
          <cell r="F6836">
            <v>2.78</v>
          </cell>
          <cell r="G6836">
            <v>14.71</v>
          </cell>
        </row>
        <row r="6837">
          <cell r="B6837">
            <v>103969</v>
          </cell>
          <cell r="C6837" t="str">
            <v>BUCHA DE REDUÇÃO, LONGA, PVC, SOLDÁVEL, DN 60 X 32 MM, INSTALADO EM PRUMADA DE ÁGUA - FORNECIMENTO E INSTALAÇÃO. AF_06/2022</v>
          </cell>
          <cell r="D6837" t="str">
            <v>UN</v>
          </cell>
          <cell r="E6837">
            <v>20.68</v>
          </cell>
          <cell r="F6837">
            <v>2.98</v>
          </cell>
          <cell r="G6837">
            <v>17.7</v>
          </cell>
        </row>
        <row r="6838">
          <cell r="B6838">
            <v>103971</v>
          </cell>
          <cell r="C6838" t="str">
            <v>BUCHA DE REDUÇÃO, LONGA, PVC, SOLDÁVEL, DN 60 X 50 MM, INSTALADO EM PRUMADA DE ÁGUA - FORNECIMENTO E INSTALAÇÃO. AF_06/2022</v>
          </cell>
          <cell r="D6838" t="str">
            <v>UN</v>
          </cell>
          <cell r="E6838">
            <v>26.33</v>
          </cell>
          <cell r="F6838">
            <v>3.5</v>
          </cell>
          <cell r="G6838">
            <v>22.83</v>
          </cell>
        </row>
        <row r="6839">
          <cell r="B6839">
            <v>103972</v>
          </cell>
          <cell r="C6839" t="str">
            <v>BUCHA DE REDUÇÃO, LONGA, PVC, SOLDÁVEL, DN 75 X 50 MM, INSTALADO EM PRUMADA DE ÁGUA - FORNECIMENTO E INSTALAÇÃO. AF_06/2022</v>
          </cell>
          <cell r="D6839" t="str">
            <v>UN</v>
          </cell>
          <cell r="E6839">
            <v>30.53</v>
          </cell>
          <cell r="F6839">
            <v>3.92</v>
          </cell>
          <cell r="G6839">
            <v>26.61</v>
          </cell>
        </row>
        <row r="6840">
          <cell r="B6840">
            <v>103974</v>
          </cell>
          <cell r="C6840" t="str">
            <v>JOELHO DE REDUÇÃO, 90 GRAUS, PVC, SOLDÁVEL, DN 32 MM X 25 MM, INSTALADO EM PRUMADA DE ÁGUA - FORNECIMENTO E INSTALAÇÃO. AF_06/2022</v>
          </cell>
          <cell r="D6840" t="str">
            <v>UN</v>
          </cell>
          <cell r="E6840">
            <v>10.95</v>
          </cell>
          <cell r="F6840">
            <v>2.96</v>
          </cell>
          <cell r="G6840">
            <v>7.99</v>
          </cell>
        </row>
        <row r="6841">
          <cell r="B6841">
            <v>103975</v>
          </cell>
          <cell r="C6841" t="str">
            <v>TE DE REDUÇÃO, 90 GRAUS, PVC, SOLDÁVEL, DN 50 MM X 20 MM, INSTALADO EM PRUMADA DE ÁGUA - FORNECIMENTO E INSTALAÇÃO. AF_06/2022</v>
          </cell>
          <cell r="D6841" t="str">
            <v>UN</v>
          </cell>
          <cell r="E6841">
            <v>18.52</v>
          </cell>
          <cell r="F6841">
            <v>4.62</v>
          </cell>
          <cell r="G6841">
            <v>13.9</v>
          </cell>
        </row>
        <row r="6842">
          <cell r="B6842">
            <v>103976</v>
          </cell>
          <cell r="C6842" t="str">
            <v>TE DE REDUÇÃO, 90 GRAUS, PVC, SOLDÁVEL, DN 50 MM X 32 MM, INSTALADO EM PRUMADA DE ÁGUA - FORNECIMENTO E INSTALAÇÃO. AF_06/2022</v>
          </cell>
          <cell r="D6842" t="str">
            <v>UN</v>
          </cell>
          <cell r="E6842">
            <v>26.84</v>
          </cell>
          <cell r="F6842">
            <v>5.39</v>
          </cell>
          <cell r="G6842">
            <v>21.45</v>
          </cell>
        </row>
        <row r="6843">
          <cell r="B6843">
            <v>103978</v>
          </cell>
          <cell r="C6843" t="str">
            <v>TUBO, PVC, SOLDÁVEL, DE 40MM, INSTALADO EM RAMAL DE DISTRIBUIÇÃO DE ÁGUA - FORNECIMENTO E INSTALAÇÃO. AF_06/2022</v>
          </cell>
          <cell r="D6843" t="str">
            <v>M</v>
          </cell>
          <cell r="E6843">
            <v>27.17</v>
          </cell>
          <cell r="F6843">
            <v>8.49</v>
          </cell>
          <cell r="G6843">
            <v>18.68</v>
          </cell>
        </row>
        <row r="6844">
          <cell r="B6844">
            <v>103979</v>
          </cell>
          <cell r="C6844" t="str">
            <v>TUBO, PVC, SOLDÁVEL, DE 50MM, INSTALADO EM RAMAL DE DISTRIBUIÇÃO DE ÁGUA - FORNECIMENTO E INSTALAÇÃO. AF_06/2022</v>
          </cell>
          <cell r="D6844" t="str">
            <v>M</v>
          </cell>
          <cell r="E6844">
            <v>30.87</v>
          </cell>
          <cell r="F6844">
            <v>10.15</v>
          </cell>
          <cell r="G6844">
            <v>20.72</v>
          </cell>
        </row>
        <row r="6845">
          <cell r="B6845">
            <v>103980</v>
          </cell>
          <cell r="C6845" t="str">
            <v>JOELHO 90 GRAUS, PVC, SOLDÁVEL, DN 40MM, INSTALADO EM RAMAL DE DISTRIBUIÇÃO DE ÁGUA - FORNECIMENTO E INSTALAÇÃO. AF_06/2022</v>
          </cell>
          <cell r="D6845" t="str">
            <v>UN</v>
          </cell>
          <cell r="E6845">
            <v>18.05</v>
          </cell>
          <cell r="F6845">
            <v>7.28</v>
          </cell>
          <cell r="G6845">
            <v>10.77</v>
          </cell>
        </row>
        <row r="6846">
          <cell r="B6846">
            <v>103981</v>
          </cell>
          <cell r="C6846" t="str">
            <v>JOELHO 45 GRAUS, PVC, SOLDÁVEL, DN 40MM, INSTALADO EM RAMAL DE DISTRIBUIÇÃO DE ÁGUA - FORNECIMENTO E INSTALAÇÃO. AF_06/2022</v>
          </cell>
          <cell r="D6846" t="str">
            <v>UN</v>
          </cell>
          <cell r="E6846">
            <v>18.11</v>
          </cell>
          <cell r="F6846">
            <v>7.28</v>
          </cell>
          <cell r="G6846">
            <v>10.83</v>
          </cell>
        </row>
        <row r="6847">
          <cell r="B6847">
            <v>103982</v>
          </cell>
          <cell r="C6847" t="str">
            <v>CURVA 90 GRAUS, PVC, SOLDÁVEL, DN 40MM, INSTALADO EM RAMAL DE DISTRIBUIÇÃO DE ÁGUA - FORNECIMENTO E INSTALAÇÃO. AF_06/2022</v>
          </cell>
          <cell r="D6847" t="str">
            <v>UN</v>
          </cell>
          <cell r="E6847">
            <v>24.75</v>
          </cell>
          <cell r="F6847">
            <v>7.28</v>
          </cell>
          <cell r="G6847">
            <v>17.47</v>
          </cell>
        </row>
        <row r="6848">
          <cell r="B6848">
            <v>103983</v>
          </cell>
          <cell r="C6848" t="str">
            <v>CURVA 45 GRAUS, PVC, SOLDÁVEL, DN 40MM, INSTALADO EM RAMAL DE DISTRIBUIÇÃO DE ÁGUA - FORNECIMENTO E INSTALAÇÃO. AF_06/2022</v>
          </cell>
          <cell r="D6848" t="str">
            <v>UN</v>
          </cell>
          <cell r="E6848">
            <v>17.52</v>
          </cell>
          <cell r="F6848">
            <v>7.28</v>
          </cell>
          <cell r="G6848">
            <v>10.24</v>
          </cell>
        </row>
        <row r="6849">
          <cell r="B6849">
            <v>103984</v>
          </cell>
          <cell r="C6849" t="str">
            <v>JOELHO 90 GRAUS, PVC, SOLDÁVEL, DN 50MM, INSTALADO EM RAMAL DE DISTRIBUIÇÃO DE ÁGUA - FORNECIMENTO E INSTALAÇÃO. AF_06/2022</v>
          </cell>
          <cell r="D6849" t="str">
            <v>UN</v>
          </cell>
          <cell r="E6849">
            <v>19.95</v>
          </cell>
          <cell r="F6849">
            <v>8.7</v>
          </cell>
          <cell r="G6849">
            <v>11.25</v>
          </cell>
        </row>
        <row r="6850">
          <cell r="B6850">
            <v>103985</v>
          </cell>
          <cell r="C6850" t="str">
            <v>JOELHO 45 GRAUS, PVC, SOLDÁVEL, DN 50MM, INSTALADO EM RAMAL DE DISTRIBUIÇÃO DE ÁGUA - FORNECIMENTO E INSTALAÇÃO. AF_06/2022</v>
          </cell>
          <cell r="D6850" t="str">
            <v>UN</v>
          </cell>
          <cell r="E6850">
            <v>22.68</v>
          </cell>
          <cell r="F6850">
            <v>8.7</v>
          </cell>
          <cell r="G6850">
            <v>13.98</v>
          </cell>
        </row>
        <row r="6851">
          <cell r="B6851">
            <v>103986</v>
          </cell>
          <cell r="C6851" t="str">
            <v>CURVA 90 GRAUS, PVC, SOLDÁVEL, DN 50MM, INSTALADO EM RAMAL DE DISTRIBUIÇÃO DE ÁGUA - FORNECIMENTO E INSTALAÇÃO. AF_06/2022</v>
          </cell>
          <cell r="D6851" t="str">
            <v>UN</v>
          </cell>
          <cell r="E6851">
            <v>28.77</v>
          </cell>
          <cell r="F6851">
            <v>8.7</v>
          </cell>
          <cell r="G6851">
            <v>20.07</v>
          </cell>
        </row>
        <row r="6852">
          <cell r="B6852">
            <v>103987</v>
          </cell>
          <cell r="C6852" t="str">
            <v>CURVA 45 GRAUS, PVC, SOLDÁVEL, DN 50MM, INSTALADO EM RAMAL DE DISTRIBUIÇÃO DE ÁGUA - FORNECIMENTO E INSTALAÇÃO. AF_06/2022</v>
          </cell>
          <cell r="D6852" t="str">
            <v>UN</v>
          </cell>
          <cell r="E6852">
            <v>24.64</v>
          </cell>
          <cell r="F6852">
            <v>8.7</v>
          </cell>
          <cell r="G6852">
            <v>15.94</v>
          </cell>
        </row>
        <row r="6853">
          <cell r="B6853">
            <v>103988</v>
          </cell>
          <cell r="C6853" t="str">
            <v>LUVA, PVC, SOLDÁVEL, DN 40MM, INSTALADO EM RAMAL DE DISTRIBUIÇÃO DE ÁGUA - FORNECIMENTO E INSTALAÇÃO. AF_06/2022</v>
          </cell>
          <cell r="D6853" t="str">
            <v>UN</v>
          </cell>
          <cell r="E6853">
            <v>13.11</v>
          </cell>
          <cell r="F6853">
            <v>4.85</v>
          </cell>
          <cell r="G6853">
            <v>8.26</v>
          </cell>
        </row>
        <row r="6854">
          <cell r="B6854">
            <v>103990</v>
          </cell>
          <cell r="C6854" t="str">
            <v>UNIÃO, PVC, SOLDÁVEL, DN 40MM, INSTALADO EM RAMAL DE DISTRIBUIÇÃO DE ÁGUA - FORNECIMENTO E INSTALAÇÃO. AF_06/2022</v>
          </cell>
          <cell r="D6854" t="str">
            <v>UN</v>
          </cell>
          <cell r="E6854">
            <v>36.8</v>
          </cell>
          <cell r="F6854">
            <v>4.85</v>
          </cell>
          <cell r="G6854">
            <v>31.95</v>
          </cell>
        </row>
        <row r="6855">
          <cell r="B6855">
            <v>103991</v>
          </cell>
          <cell r="C6855" t="str">
            <v>LUVA COM ROSCA, PVC, SOLDÁVEL, DN 40MM X 1.1/4", INSTALADO EM RAMAL DE DISTRIBUIÇÃO DE ÁGUA - FORNECIMENTO E INSTALAÇÃO. AF_06/2022</v>
          </cell>
          <cell r="D6855" t="str">
            <v>UN</v>
          </cell>
          <cell r="E6855">
            <v>19.05</v>
          </cell>
          <cell r="F6855">
            <v>4.47</v>
          </cell>
          <cell r="G6855">
            <v>14.58</v>
          </cell>
        </row>
        <row r="6856">
          <cell r="B6856">
            <v>103992</v>
          </cell>
          <cell r="C6856" t="str">
            <v>ADAPTADOR CURTO COM BOLSA E ROSCA PARA REGISTRO, PVC, SOLDÁVEL, DN 40MM X 1.1/4", INSTALADO EM RAMAL DE DISTRIBUIÇÃO DE ÁGUA - FORNECIMENTO E INSTALAÇÃO. AF_06/2022</v>
          </cell>
          <cell r="D6856" t="str">
            <v>UN</v>
          </cell>
          <cell r="E6856">
            <v>11.8</v>
          </cell>
          <cell r="F6856">
            <v>4.47</v>
          </cell>
          <cell r="G6856">
            <v>7.33</v>
          </cell>
        </row>
        <row r="6857">
          <cell r="B6857">
            <v>103993</v>
          </cell>
          <cell r="C6857" t="str">
            <v>BUCHA DE REDUÇÃO, PVC, SOLDÁVEL, DN 40MM X 32MM, INSTALADO EM RAMAL DE DISTRIBUIÇÃO DE ÁGUA - FORNECIMENTO E INSTALAÇÃO. AF_06/2022</v>
          </cell>
          <cell r="D6857" t="str">
            <v>UN</v>
          </cell>
          <cell r="E6857">
            <v>10.04</v>
          </cell>
          <cell r="F6857">
            <v>4.47</v>
          </cell>
          <cell r="G6857">
            <v>5.57</v>
          </cell>
        </row>
        <row r="6858">
          <cell r="B6858">
            <v>103994</v>
          </cell>
          <cell r="C6858" t="str">
            <v>ADAPTADOR CURTO COM BOLSA E ROSCA PARA REGISTRO, PVC, SOLDÁVEL, DN 40MM X 1.1/2", INSTALADO EM RAMAL DE DISTRIBUIÇÃO DE ÁGUA - FORNECIMENTO E INSTALAÇÃO. AF_06/2022</v>
          </cell>
          <cell r="D6858" t="str">
            <v>UN</v>
          </cell>
          <cell r="E6858">
            <v>14.66</v>
          </cell>
          <cell r="F6858">
            <v>4.37</v>
          </cell>
          <cell r="G6858">
            <v>10.29</v>
          </cell>
        </row>
        <row r="6859">
          <cell r="B6859">
            <v>103995</v>
          </cell>
          <cell r="C6859" t="str">
            <v>LUVA, PVC, SOLDÁVEL, DN 50MM, INSTALADO EM RAMAL DE DISTRIBUIÇÃO DE ÁGUA - FORNECIMENTO E INSTALAÇÃO. AF_06/2022</v>
          </cell>
          <cell r="D6859" t="str">
            <v>UN</v>
          </cell>
          <cell r="E6859">
            <v>15.53</v>
          </cell>
          <cell r="F6859">
            <v>5.8</v>
          </cell>
          <cell r="G6859">
            <v>9.73</v>
          </cell>
        </row>
        <row r="6860">
          <cell r="B6860">
            <v>103996</v>
          </cell>
          <cell r="C6860" t="str">
            <v>LUVA DE CORRER, PVC, SOLDÁVEL, DN 50MM, INSTALADO EM RAMAL DE DISTRIBUIÇÃO DE ÁGUA - FORNECIMENTO E INSTALAÇÃO. AF_06/2022</v>
          </cell>
          <cell r="D6860" t="str">
            <v>UN</v>
          </cell>
          <cell r="E6860">
            <v>42.04</v>
          </cell>
          <cell r="F6860">
            <v>5.8</v>
          </cell>
          <cell r="G6860">
            <v>36.24</v>
          </cell>
        </row>
        <row r="6861">
          <cell r="B6861">
            <v>103997</v>
          </cell>
          <cell r="C6861" t="str">
            <v>UNIÃO, PVC, SOLDÁVEL, DN 50MM, INSTALADO EM RAMAL DE DISTRIBUIÇÃO DE ÁGUA - FORNECIMENTO E INSTALAÇÃO. AF_06/2022</v>
          </cell>
          <cell r="D6861" t="str">
            <v>UN</v>
          </cell>
          <cell r="E6861">
            <v>41.02</v>
          </cell>
          <cell r="F6861">
            <v>5.8</v>
          </cell>
          <cell r="G6861">
            <v>35.22</v>
          </cell>
        </row>
        <row r="6862">
          <cell r="B6862">
            <v>103998</v>
          </cell>
          <cell r="C6862" t="str">
            <v>LUVA DE REDUÇÃO, PVC, SOLDÁVEL, DN 50MM X 25MM, INSTALADO EM RAMAL DE DISTRIBUIÇÃO DE ÁGUA FORNECIMENTO E INSTALAÇÃO. AF_06/2022</v>
          </cell>
          <cell r="D6862" t="str">
            <v>UN</v>
          </cell>
          <cell r="E6862">
            <v>15.06</v>
          </cell>
          <cell r="F6862">
            <v>4.61</v>
          </cell>
          <cell r="G6862">
            <v>10.45</v>
          </cell>
        </row>
        <row r="6863">
          <cell r="B6863">
            <v>103999</v>
          </cell>
          <cell r="C6863" t="str">
            <v>BUCHA DE REDUÇÃO, LONGA, PVC, SOLDÁVEL, DN 50 X 25 MM, INSTALADO EM RAMAL DE DISTRIBUIÇÃO DE ÁGUA - FORNECIMENTO E INSTALAÇÃO. AF_06/2022</v>
          </cell>
          <cell r="D6863" t="str">
            <v>UN</v>
          </cell>
          <cell r="E6863">
            <v>12.89</v>
          </cell>
          <cell r="F6863">
            <v>4.61</v>
          </cell>
          <cell r="G6863">
            <v>8.28</v>
          </cell>
        </row>
        <row r="6864">
          <cell r="B6864">
            <v>104000</v>
          </cell>
          <cell r="C6864" t="str">
            <v>LUVA COM ROSCA, PVC, SOLDÁVEL, DN 50MM X 1.1/2", INSTALADO EM RAMAL DE DISTRIBUIÇÃO DE ÁGUA - FORNECIMENTO E INSTALAÇÃO. AF_06/2022</v>
          </cell>
          <cell r="D6864" t="str">
            <v>UN</v>
          </cell>
          <cell r="E6864">
            <v>29.32</v>
          </cell>
          <cell r="F6864">
            <v>5.09</v>
          </cell>
          <cell r="G6864">
            <v>24.23</v>
          </cell>
        </row>
        <row r="6865">
          <cell r="B6865">
            <v>104001</v>
          </cell>
          <cell r="C6865" t="str">
            <v>ADAPTADOR CURTO COM BOLSA E ROSCA PARA REGISTRO, PVC, SOLDÁVEL, DN 50MM X 1.1/2", INSTALADO EM RAMAL DE DISTRIBUIÇÃO DE ÁGUA - FORNECIMENTO E INSTALAÇÃO. AF_06/2022</v>
          </cell>
          <cell r="D6865" t="str">
            <v>UN</v>
          </cell>
          <cell r="E6865">
            <v>14.19</v>
          </cell>
          <cell r="F6865">
            <v>5.09</v>
          </cell>
          <cell r="G6865">
            <v>9.1</v>
          </cell>
        </row>
        <row r="6866">
          <cell r="B6866">
            <v>104002</v>
          </cell>
          <cell r="C6866" t="str">
            <v>ADAPTADOR CURTO COM BOLSA E ROSCA PARA REGISTRO, PVC, SOLDÁVEL, DN 50MM X 1.1/4", INSTALADO EM RAMAL DE DISTRIBUIÇÃO DE ÁGUA - FORNECIMENTO E INSTALAÇÃO. AF_06/2022</v>
          </cell>
          <cell r="D6866" t="str">
            <v>UN</v>
          </cell>
          <cell r="E6866">
            <v>18.11</v>
          </cell>
          <cell r="F6866">
            <v>4.95</v>
          </cell>
          <cell r="G6866">
            <v>13.16</v>
          </cell>
        </row>
        <row r="6867">
          <cell r="B6867">
            <v>104003</v>
          </cell>
          <cell r="C6867" t="str">
            <v>BUCHA DE REDUÇÃO, LONGA, PVC, SOLDÁVEL, DN 50 X 32 MM, INSTALADO EM RAMAL DE DISTRIBUIÇÃO DE ÁGUA - FORNECIMENTO E INSTALAÇÃO. AF_06/2022</v>
          </cell>
          <cell r="D6867" t="str">
            <v>UN</v>
          </cell>
          <cell r="E6867">
            <v>15.15</v>
          </cell>
          <cell r="F6867">
            <v>4.95</v>
          </cell>
          <cell r="G6867">
            <v>10.2</v>
          </cell>
        </row>
        <row r="6868">
          <cell r="B6868">
            <v>104004</v>
          </cell>
          <cell r="C6868" t="str">
            <v>TE, PVC, SOLDÁVEL, DN 50MM, INSTALADO EM RAMAL DE DISTRIBUIÇÃO DE ÁGUA - FORNECIMENTO E INSTALAÇÃO. AF_06/2022</v>
          </cell>
          <cell r="D6868" t="str">
            <v>UN</v>
          </cell>
          <cell r="E6868">
            <v>30.43</v>
          </cell>
          <cell r="F6868">
            <v>11.6</v>
          </cell>
          <cell r="G6868">
            <v>18.83</v>
          </cell>
        </row>
        <row r="6869">
          <cell r="B6869">
            <v>104005</v>
          </cell>
          <cell r="C6869" t="str">
            <v>TÊ DE REDUÇÃO, PVC, SOLDÁVEL, DN 50MM X 40MM, INSTALADO EM RAMAL DE DISTRIBUIÇÃO DE ÁGUA - FORNECIMENTO E INSTALAÇÃO. AF_06/2022</v>
          </cell>
          <cell r="D6869" t="str">
            <v>UN</v>
          </cell>
          <cell r="E6869">
            <v>37.67</v>
          </cell>
          <cell r="F6869">
            <v>10.65</v>
          </cell>
          <cell r="G6869">
            <v>27.02</v>
          </cell>
        </row>
        <row r="6870">
          <cell r="B6870">
            <v>104006</v>
          </cell>
          <cell r="C6870" t="str">
            <v>TÊ DE REDUÇÃO, PVC, SOLDÁVEL, DN 50MM X 25MM, INSTALADO EM RAMAL DE DISTRIBUIÇÃO DE ÁGUA - FORNECIMENTO E INSTALAÇÃO. AF_06/2022</v>
          </cell>
          <cell r="D6870" t="str">
            <v>UN</v>
          </cell>
          <cell r="E6870">
            <v>25.89</v>
          </cell>
          <cell r="F6870">
            <v>8.76</v>
          </cell>
          <cell r="G6870">
            <v>17.13</v>
          </cell>
        </row>
        <row r="6871">
          <cell r="B6871">
            <v>104007</v>
          </cell>
          <cell r="C6871" t="str">
            <v>TE DE REDUÇÃO, 90 GRAUS, PVC, SOLDÁVEL, DN 50 MM X 20 MM, INSTALADO EM RAMAL DE DISTRIBUIÇÃO DE ÁGUA - FORNECIMENTO E INSTALAÇÃO. AF_06/2022</v>
          </cell>
          <cell r="D6871" t="str">
            <v>UN</v>
          </cell>
          <cell r="E6871">
            <v>22.66</v>
          </cell>
          <cell r="F6871">
            <v>7.76</v>
          </cell>
          <cell r="G6871">
            <v>14.9</v>
          </cell>
        </row>
        <row r="6872">
          <cell r="B6872">
            <v>104008</v>
          </cell>
          <cell r="C6872" t="str">
            <v>TE DE REDUÇÃO, 90 GRAUS, PVC, SOLDÁVEL, DN 50 MM X 32 MM, INSTALADO EM RAMAL DE DISTRIBUIÇÃO DE ÁGUA - FORNECIMENTO E INSTALAÇÃO. AF_06/2022</v>
          </cell>
          <cell r="D6872" t="str">
            <v>UN</v>
          </cell>
          <cell r="E6872">
            <v>32.74</v>
          </cell>
          <cell r="F6872">
            <v>9.9</v>
          </cell>
          <cell r="G6872">
            <v>22.84</v>
          </cell>
        </row>
        <row r="6873">
          <cell r="B6873">
            <v>104009</v>
          </cell>
          <cell r="C6873" t="str">
            <v>BUCHA DE REDUÇÃO, CURTA, PVC, SOLDÁVEL, DN 50 X 40 MM, INSTALADO EM RAMAL DE DISTRIBUIÇÃO DE ÁGUA - FORNECIMENTO E INSTALAÇÃO. AF_06/2022</v>
          </cell>
          <cell r="D6873" t="str">
            <v>UN</v>
          </cell>
          <cell r="E6873">
            <v>13.6</v>
          </cell>
          <cell r="F6873">
            <v>5.32</v>
          </cell>
          <cell r="G6873">
            <v>8.28</v>
          </cell>
        </row>
        <row r="6874">
          <cell r="B6874">
            <v>104011</v>
          </cell>
          <cell r="C6874" t="str">
            <v>TE, PVC, SOLDÁVEL, DN 40MM, INSTALADO EM RAMAL DE DISTRIBUIÇÃO DE ÁGUA - FORNECIMENTO E INSTALAÇÃO. AF_06/2022</v>
          </cell>
          <cell r="D6874" t="str">
            <v>UN</v>
          </cell>
          <cell r="E6874">
            <v>25.92</v>
          </cell>
          <cell r="F6874">
            <v>9.71</v>
          </cell>
          <cell r="G6874">
            <v>16.21</v>
          </cell>
        </row>
        <row r="6875">
          <cell r="B6875">
            <v>104012</v>
          </cell>
          <cell r="C6875" t="str">
            <v>TÊ DE REDUÇÃO, PVC, SOLDÁVEL, DN 40MM X 32MM, INSTALADO EM RAMAL DE DISTRIBUIÇÃO DE ÁGUA - FORNECIMENTO E INSTALAÇÃO. AF_06/2022</v>
          </cell>
          <cell r="D6875" t="str">
            <v>UN</v>
          </cell>
          <cell r="E6875">
            <v>24.01</v>
          </cell>
          <cell r="F6875">
            <v>8.95</v>
          </cell>
          <cell r="G6875">
            <v>15.06</v>
          </cell>
        </row>
        <row r="6876">
          <cell r="B6876">
            <v>104014</v>
          </cell>
          <cell r="C6876" t="str">
            <v>BUCHA DE REDUÇÃO, LONGA, PVC, SOLDÁVEL, DN 40 X 25 MM, INSTALADO EM RAMAL DE DISTRIBUIÇÃO DE ÁGUA - FORNECIMENTO E INSTALAÇÃO. AF_06/2022</v>
          </cell>
          <cell r="D6876" t="str">
            <v>UN</v>
          </cell>
          <cell r="E6876">
            <v>11.08</v>
          </cell>
          <cell r="F6876">
            <v>4.14</v>
          </cell>
          <cell r="G6876">
            <v>6.94</v>
          </cell>
        </row>
        <row r="6877">
          <cell r="B6877">
            <v>104015</v>
          </cell>
          <cell r="C6877" t="str">
            <v>TE DE REDUÇÃO, CPVC, SOLDÁVEL, DN 22 X 15 MM, INSTALADO EM RAMAL OU SUB-RAMAL DE ÁGUA - FORNECIMENTO E INSTALAÇÃO. AF_06/2022</v>
          </cell>
          <cell r="D6877" t="str">
            <v>UN</v>
          </cell>
          <cell r="E6877">
            <v>18.02</v>
          </cell>
          <cell r="F6877">
            <v>6.3</v>
          </cell>
          <cell r="G6877">
            <v>11.72</v>
          </cell>
        </row>
        <row r="6878">
          <cell r="B6878">
            <v>104016</v>
          </cell>
          <cell r="C6878" t="str">
            <v>TE DE REDUÇÃO, CPVC, SOLDÁVEL, DN 28 X 22 MM, INSTALADO EM RAMAL OU SUB-RAMAL DE ÁGUA - FORNECIMENTO E INSTALAÇÃO. AF_06/2022</v>
          </cell>
          <cell r="D6878" t="str">
            <v>UN</v>
          </cell>
          <cell r="E6878">
            <v>24.39</v>
          </cell>
          <cell r="F6878">
            <v>7.68</v>
          </cell>
          <cell r="G6878">
            <v>16.71</v>
          </cell>
        </row>
        <row r="6879">
          <cell r="B6879">
            <v>104017</v>
          </cell>
          <cell r="C6879" t="str">
            <v>TE DE REDUÇÃO, CPVC, SOLDÁVEL, DN 35 X 28 MM, INSTALADO EM RAMAL OU SUB-RAMAL DE ÁGUA - FORNECIMENTO E INSTALAÇÃO. AF_06/2022</v>
          </cell>
          <cell r="D6879" t="str">
            <v>UN</v>
          </cell>
          <cell r="E6879">
            <v>51.02</v>
          </cell>
          <cell r="F6879">
            <v>9.05</v>
          </cell>
          <cell r="G6879">
            <v>41.97</v>
          </cell>
        </row>
        <row r="6880">
          <cell r="B6880">
            <v>104018</v>
          </cell>
          <cell r="C6880" t="str">
            <v>TE DE REDUÇÃO, CPVC, SOLDÁVEL, DN 28 X 22 MM, INSTALADO EM RAMAL DE DISTRIBUIÇÃO DE ÁGUA - FORNECIMENTO E INSTALAÇÃO. AF_06/2022</v>
          </cell>
          <cell r="D6880" t="str">
            <v>UN</v>
          </cell>
          <cell r="E6880">
            <v>23.34</v>
          </cell>
          <cell r="F6880">
            <v>6.87</v>
          </cell>
          <cell r="G6880">
            <v>16.47</v>
          </cell>
        </row>
        <row r="6881">
          <cell r="B6881">
            <v>104019</v>
          </cell>
          <cell r="C6881" t="str">
            <v>TE DE REDUÇÃO, CPVC, SOLDÁVEL, DN 35 X 28 MM, INSTALADO EM RAMAL DE DISTRIBUIÇÃO DE ÁGUA - FORNECIMENTO E INSTALAÇÃO. AF_06/2022</v>
          </cell>
          <cell r="D6881" t="str">
            <v>UN</v>
          </cell>
          <cell r="E6881">
            <v>49.8</v>
          </cell>
          <cell r="F6881">
            <v>8.1</v>
          </cell>
          <cell r="G6881">
            <v>41.7</v>
          </cell>
        </row>
        <row r="6882">
          <cell r="B6882">
            <v>104020</v>
          </cell>
          <cell r="C6882" t="str">
            <v>TE DE REDUÇÃO, CPVC, SOLDÁVEL, DN 42 X 35 MM, INSTALADO EM PRUMADA DE ÁGUA - FORNECIMENTO E INSTALAÇÃO. AF_06/2022</v>
          </cell>
          <cell r="D6882" t="str">
            <v>UN</v>
          </cell>
          <cell r="E6882">
            <v>63.99</v>
          </cell>
          <cell r="F6882">
            <v>5.13</v>
          </cell>
          <cell r="G6882">
            <v>58.86</v>
          </cell>
        </row>
        <row r="6883">
          <cell r="B6883">
            <v>104021</v>
          </cell>
          <cell r="C6883" t="str">
            <v>TUBO, CPVC, SOLDÁVEL, DN 42MM, INSTALADO EM RAMAL DE DISTRIBUIÇÃO DE ÁGUA - FORNECIMENTO E INSTALAÇÃO. AF_06/2022</v>
          </cell>
          <cell r="D6883" t="str">
            <v>M</v>
          </cell>
          <cell r="E6883">
            <v>81.25</v>
          </cell>
          <cell r="F6883">
            <v>8.82</v>
          </cell>
          <cell r="G6883">
            <v>72.43</v>
          </cell>
        </row>
        <row r="6884">
          <cell r="B6884">
            <v>104022</v>
          </cell>
          <cell r="C6884" t="str">
            <v>TE, CPVC, SOLDÁVEL, DN 42MM, INSTALADO EM RAMAL DE DISTRIBUIÇÃO DE ÁGUA - FORNECIMENTO E INSTALAÇÃO. AF_06/2022</v>
          </cell>
          <cell r="D6884" t="str">
            <v>UN</v>
          </cell>
          <cell r="E6884">
            <v>78.51</v>
          </cell>
          <cell r="F6884">
            <v>10.08</v>
          </cell>
          <cell r="G6884">
            <v>68.43</v>
          </cell>
        </row>
        <row r="6885">
          <cell r="B6885">
            <v>104023</v>
          </cell>
          <cell r="C6885" t="str">
            <v>JOELHO 90 GRAUS, CPVC, SOLDÁVEL, DN 42MM, INSTALADO EM RAMAL DE DISTRIBUIÇÃO DE ÁGUA - FORNECIMENTO E INSTALAÇÃO. AF_06/2022</v>
          </cell>
          <cell r="D6885" t="str">
            <v>UN</v>
          </cell>
          <cell r="E6885">
            <v>46.01</v>
          </cell>
          <cell r="F6885">
            <v>7.56</v>
          </cell>
          <cell r="G6885">
            <v>38.45</v>
          </cell>
        </row>
        <row r="6886">
          <cell r="B6886">
            <v>104024</v>
          </cell>
          <cell r="C6886" t="str">
            <v>JOELHO 45 GRAUS, CPVC, SOLDÁVEL, DN 42MM, INSTALADO EM RAMAL DE DISTRIBUIÇÃO DE ÁGUA - FORNECIMENTO E INSTALAÇÃO. AF_06/2022</v>
          </cell>
          <cell r="D6886" t="str">
            <v>UN</v>
          </cell>
          <cell r="E6886">
            <v>45.53</v>
          </cell>
          <cell r="F6886">
            <v>7.56</v>
          </cell>
          <cell r="G6886">
            <v>37.97</v>
          </cell>
        </row>
        <row r="6887">
          <cell r="B6887">
            <v>104025</v>
          </cell>
          <cell r="C6887" t="str">
            <v>LUVA, CPVC, SOLDÁVEL, DN 42MM, INSTALADO EM RAMAL DE DISTRIBUIÇÃO DE ÁGUA - FORNECIMENTO E INSTALAÇÃO. AF_06/2022</v>
          </cell>
          <cell r="D6887" t="str">
            <v>UN</v>
          </cell>
          <cell r="E6887">
            <v>32.05</v>
          </cell>
          <cell r="F6887">
            <v>5.04</v>
          </cell>
          <cell r="G6887">
            <v>27.01</v>
          </cell>
        </row>
        <row r="6888">
          <cell r="B6888">
            <v>104026</v>
          </cell>
          <cell r="C6888" t="str">
            <v>LUVA DE CORRER, CPVC, SOLDÁVEL, DN 42MM, INSTALADO EM RAMAL DE DISTRIBUIÇÃO DE ÁGUA - FORNECIMENTO E INSTALAÇÃO. AF_06/2022</v>
          </cell>
          <cell r="D6888" t="str">
            <v>UN</v>
          </cell>
          <cell r="E6888">
            <v>47.51</v>
          </cell>
          <cell r="F6888">
            <v>5.04</v>
          </cell>
          <cell r="G6888">
            <v>42.47</v>
          </cell>
        </row>
        <row r="6889">
          <cell r="B6889">
            <v>104027</v>
          </cell>
          <cell r="C6889" t="str">
            <v>UNIÃO, CPVC, SOLDÁVEL, DN 42MM, INSTALADO EM RAMAL DE DISTRIBUIÇÃO DE ÁGUA FORNECIMENTO E INSTALAÇÃO. AF_06/2022</v>
          </cell>
          <cell r="D6889" t="str">
            <v>UN</v>
          </cell>
          <cell r="E6889">
            <v>72.73</v>
          </cell>
          <cell r="F6889">
            <v>5.04</v>
          </cell>
          <cell r="G6889">
            <v>67.69</v>
          </cell>
        </row>
        <row r="6890">
          <cell r="B6890">
            <v>104028</v>
          </cell>
          <cell r="C6890" t="str">
            <v>LUVA DE TRANSIÇÃO, CPVC, SOLDÁVEL, DN42MM X 1.1/2", INSTALADO EM RAMAL DE DISTRIBUIÇÃO DE ÁGUA - FORNECIMENTO E INSTALAÇÃO. AF_06/2022</v>
          </cell>
          <cell r="D6890" t="str">
            <v>UN</v>
          </cell>
          <cell r="E6890">
            <v>149.99</v>
          </cell>
          <cell r="F6890">
            <v>4.69</v>
          </cell>
          <cell r="G6890">
            <v>145.3</v>
          </cell>
        </row>
        <row r="6891">
          <cell r="B6891">
            <v>104029</v>
          </cell>
          <cell r="C6891" t="str">
            <v>CONECTOR, CPVC, SOLDÁVEL, DN 42MM X 1.1/2", INSTALADO EM RAMAL DE DISTRIBUIÇÃO DE ÁGUA - FORNECIMENTO E INSTALAÇÃO. AF_06/2022</v>
          </cell>
          <cell r="D6891" t="str">
            <v>UN</v>
          </cell>
          <cell r="E6891">
            <v>77.48</v>
          </cell>
          <cell r="F6891">
            <v>4.7</v>
          </cell>
          <cell r="G6891">
            <v>72.78</v>
          </cell>
        </row>
        <row r="6892">
          <cell r="B6892">
            <v>104030</v>
          </cell>
          <cell r="C6892" t="str">
            <v>TE DE REDUÇÃO, CPVC, SOLDÁVEL, DN 42 X 35 MM, INSTALADO EM RAMAL DE DISTRIBUIÇÃO DE ÁGUA - FORNECIMENTO E INSTALAÇÃO. AF_06/2022</v>
          </cell>
          <cell r="D6892" t="str">
            <v>UN</v>
          </cell>
          <cell r="E6892">
            <v>69.51</v>
          </cell>
          <cell r="F6892">
            <v>9.42</v>
          </cell>
          <cell r="G6892">
            <v>60.09</v>
          </cell>
        </row>
        <row r="6893">
          <cell r="B6893">
            <v>104031</v>
          </cell>
          <cell r="C6893" t="str">
            <v>COLAR DE TOMADA, PVC, COM TRAVAS, DE 60 MM X 1/2" OU 60 MM X 3/4", PARA LIGAÇÃO PREDIAL DE ÁGUA. AF_06/2022</v>
          </cell>
          <cell r="D6893" t="str">
            <v>UN</v>
          </cell>
          <cell r="E6893">
            <v>19.11</v>
          </cell>
          <cell r="F6893">
            <v>5.97</v>
          </cell>
          <cell r="G6893">
            <v>13.14</v>
          </cell>
        </row>
        <row r="6894">
          <cell r="B6894">
            <v>104032</v>
          </cell>
          <cell r="C6894" t="str">
            <v>COLAR DE TOMADA, PVC, COM TRAVAS, DE 75 MM X 1/2" OU 75 MM X 3/4", PARA LIGAÇÃO PREDIAL DE ÁGUA. AF_06/2022</v>
          </cell>
          <cell r="D6894" t="str">
            <v>UN</v>
          </cell>
          <cell r="E6894">
            <v>24.58</v>
          </cell>
          <cell r="F6894">
            <v>6.1</v>
          </cell>
          <cell r="G6894">
            <v>18.48</v>
          </cell>
        </row>
        <row r="6895">
          <cell r="B6895">
            <v>104033</v>
          </cell>
          <cell r="C6895" t="str">
            <v>COLAR DE TOMADA, PVC, COM TRAVAS, DE 85 MM X 1/2" OU 85 MM X 3/4", PARA LIGAÇÃO PREDIAL DE ÁGUA. AF_06/2022</v>
          </cell>
          <cell r="D6895" t="str">
            <v>UN</v>
          </cell>
          <cell r="E6895">
            <v>22.18</v>
          </cell>
          <cell r="F6895">
            <v>6.17</v>
          </cell>
          <cell r="G6895">
            <v>16.01</v>
          </cell>
        </row>
        <row r="6896">
          <cell r="B6896">
            <v>104034</v>
          </cell>
          <cell r="C6896" t="str">
            <v>COLAR DE TOMADA, PVC, COM TRAVAS, DE 110 MM X 1/2" OU 110 MM X 3/4", PARA LIGAÇÃO PREDIAL DE ÁGUA. AF_06/2022</v>
          </cell>
          <cell r="D6896" t="str">
            <v>UN</v>
          </cell>
          <cell r="E6896">
            <v>29.58</v>
          </cell>
          <cell r="F6896">
            <v>6.33</v>
          </cell>
          <cell r="G6896">
            <v>23.25</v>
          </cell>
        </row>
        <row r="6897">
          <cell r="B6897">
            <v>104035</v>
          </cell>
          <cell r="C6897" t="str">
            <v>COLAR DE TOMADA, POLIPROPILENO, COM PARAFUSOS, 63 MM X 1/2", PARA LIGAÇÃO PREDIAL DE ÁGUA. AF_06/2022</v>
          </cell>
          <cell r="D6897" t="str">
            <v>UN</v>
          </cell>
          <cell r="E6897">
            <v>45.25</v>
          </cell>
          <cell r="F6897">
            <v>13.26</v>
          </cell>
          <cell r="G6897">
            <v>31.99</v>
          </cell>
        </row>
        <row r="6898">
          <cell r="B6898">
            <v>104036</v>
          </cell>
          <cell r="C6898" t="str">
            <v>COLAR DE TOMADA, POLIPROPILENO, COM PARAFUSOS, 63 MM X 3/4", PARA LIGAÇÃO PREDIAL DE ÁGUA. AF_06/2022</v>
          </cell>
          <cell r="D6898" t="str">
            <v>UN</v>
          </cell>
          <cell r="E6898">
            <v>46.64</v>
          </cell>
          <cell r="F6898">
            <v>13.73</v>
          </cell>
          <cell r="G6898">
            <v>32.91</v>
          </cell>
        </row>
        <row r="6899">
          <cell r="B6899">
            <v>104039</v>
          </cell>
          <cell r="C6899" t="str">
            <v>TÊ DE SERVIÇO INTEGRADO, POLIPROPILENO, PARA TUBOS EM PEAD, 63 MM X 20 MM, PARA LIGAÇÃO PREDIAL DE ÁGUA. AF_06/2022</v>
          </cell>
          <cell r="D6899" t="str">
            <v>UN</v>
          </cell>
          <cell r="E6899">
            <v>102.28</v>
          </cell>
          <cell r="F6899">
            <v>13.12</v>
          </cell>
          <cell r="G6899">
            <v>89.16</v>
          </cell>
        </row>
        <row r="6900">
          <cell r="B6900">
            <v>104043</v>
          </cell>
          <cell r="C6900" t="str">
            <v>ADAPTADOR, POLIPROPILENO, PARA TUBOS EM PEAD, 20 MM X 1/2", PARA LIGAÇÃO PREDIAL DE ÁGUA. AF_06/2022</v>
          </cell>
          <cell r="D6900" t="str">
            <v>UN</v>
          </cell>
          <cell r="E6900">
            <v>10.45</v>
          </cell>
          <cell r="F6900">
            <v>2.59</v>
          </cell>
          <cell r="G6900">
            <v>7.86</v>
          </cell>
        </row>
        <row r="6901">
          <cell r="B6901">
            <v>104044</v>
          </cell>
          <cell r="C6901" t="str">
            <v>ADAPTADOR, POLIPROPILENO, PARA TUBOS EM PEAD, 20 MM X 3/4", PARA LIGAÇÃO PREDIAL DE ÁGUA. AF_06/2022</v>
          </cell>
          <cell r="D6901" t="str">
            <v>UN</v>
          </cell>
          <cell r="E6901">
            <v>10.74</v>
          </cell>
          <cell r="F6901">
            <v>3.07</v>
          </cell>
          <cell r="G6901">
            <v>7.67</v>
          </cell>
        </row>
        <row r="6902">
          <cell r="B6902">
            <v>104045</v>
          </cell>
          <cell r="C6902" t="str">
            <v>ADAPTADOR, POLIPROPILENO, PARA TUBOS EM PEAD, 32 MM X 1", PARA LIGAÇÃO PREDIAL DE ÁGUA. AF_06/2022</v>
          </cell>
          <cell r="D6902" t="str">
            <v>UN</v>
          </cell>
          <cell r="E6902">
            <v>18.37</v>
          </cell>
          <cell r="F6902">
            <v>3.54</v>
          </cell>
          <cell r="G6902">
            <v>14.83</v>
          </cell>
        </row>
        <row r="6903">
          <cell r="B6903">
            <v>104046</v>
          </cell>
          <cell r="C6903" t="str">
            <v>COTOVELO/JOELHO COM ADAPTADOR, POLIPROPILENO, PARA TUBOS EM PEAD, 20 MM X 1/2", PARA LIGAÇÃO PREDIAL DE ÁGUA. AF_06/2022</v>
          </cell>
          <cell r="D6903" t="str">
            <v>UN</v>
          </cell>
          <cell r="E6903">
            <v>9.84</v>
          </cell>
          <cell r="F6903">
            <v>2.59</v>
          </cell>
          <cell r="G6903">
            <v>7.25</v>
          </cell>
        </row>
        <row r="6904">
          <cell r="B6904">
            <v>104047</v>
          </cell>
          <cell r="C6904" t="str">
            <v>COTOVELO/JOELHO COM ADAPTADOR, POLIPROPILENO, PARA TUBOS EM PEAD, 20 MM X 3/4", PARA LIGAÇÃO PREDIAL DE ÁGUA. AF_06/2022</v>
          </cell>
          <cell r="D6904" t="str">
            <v>UN</v>
          </cell>
          <cell r="E6904">
            <v>11.35</v>
          </cell>
          <cell r="F6904">
            <v>3.07</v>
          </cell>
          <cell r="G6904">
            <v>8.28</v>
          </cell>
        </row>
        <row r="6905">
          <cell r="B6905">
            <v>104048</v>
          </cell>
          <cell r="C6905" t="str">
            <v>COTOVELO/JOELHO COM ADAPTADOR, POLIPROPILENO, PARA TUBOS EM PEAD, 32 MM X 1", PARA LIGAÇÃO PREDIAL DE ÁGUA. AF_06/2022</v>
          </cell>
          <cell r="D6905" t="str">
            <v>UN</v>
          </cell>
          <cell r="E6905">
            <v>17.83</v>
          </cell>
          <cell r="F6905">
            <v>3.54</v>
          </cell>
          <cell r="G6905">
            <v>14.29</v>
          </cell>
        </row>
        <row r="6906">
          <cell r="B6906">
            <v>104049</v>
          </cell>
          <cell r="C6906" t="str">
            <v>ADAPTADOR, PVC, CURTO COM BOLSA E ROSCA, 20 MM X 1/2", PARA LIGAÇÃO PREDIAL DE ÁGUA. AF_06/2022</v>
          </cell>
          <cell r="D6906" t="str">
            <v>UN</v>
          </cell>
          <cell r="E6906">
            <v>5.2</v>
          </cell>
          <cell r="F6906">
            <v>2.95</v>
          </cell>
          <cell r="G6906">
            <v>2.25</v>
          </cell>
        </row>
        <row r="6907">
          <cell r="B6907">
            <v>104050</v>
          </cell>
          <cell r="C6907" t="str">
            <v>ADAPTADOR, PVC, CURTO COM BOLSA E ROSCA, 32 MM X 1", PARA LIGAÇÃO PREDIAL DE ÁGUA. AF_06/2022</v>
          </cell>
          <cell r="D6907" t="str">
            <v>UN</v>
          </cell>
          <cell r="E6907">
            <v>7.96</v>
          </cell>
          <cell r="F6907">
            <v>4.03</v>
          </cell>
          <cell r="G6907">
            <v>3.93</v>
          </cell>
        </row>
        <row r="6908">
          <cell r="B6908">
            <v>104051</v>
          </cell>
          <cell r="C6908" t="str">
            <v>COTOVELO/JOELHO 90°, POLIPROPILENO, PARA TUBOS EM PEAD, 20 X 20 MM, PARA LIGAÇÃO PREDIAL DE ÁGUA. AF_06/2022</v>
          </cell>
          <cell r="D6908" t="str">
            <v>UN</v>
          </cell>
          <cell r="E6908">
            <v>9.18</v>
          </cell>
          <cell r="F6908">
            <v>2.45</v>
          </cell>
          <cell r="G6908">
            <v>6.73</v>
          </cell>
        </row>
        <row r="6909">
          <cell r="B6909">
            <v>104052</v>
          </cell>
          <cell r="C6909" t="str">
            <v>COTOVELO/JOELHO 90°, POLIPROPILENO, PARA TUBOS EM PEAD, 32 X 32 MM, PARA LIGAÇÃO PREDIAL DE ÁGUA. AF_06/2022</v>
          </cell>
          <cell r="D6909" t="str">
            <v>UN</v>
          </cell>
          <cell r="E6909">
            <v>12.96</v>
          </cell>
          <cell r="F6909">
            <v>3.35</v>
          </cell>
          <cell r="G6909">
            <v>9.61</v>
          </cell>
        </row>
        <row r="6910">
          <cell r="B6910">
            <v>104053</v>
          </cell>
          <cell r="C6910" t="str">
            <v>UNIÃO, POLIPROPILENO, PARA TUBOS EM PEAD, 20 MM, PARA LIGAÇÃO PREDIAL DE ÁGUA. AF_06/2022</v>
          </cell>
          <cell r="D6910" t="str">
            <v>UN</v>
          </cell>
          <cell r="E6910">
            <v>11.17</v>
          </cell>
          <cell r="F6910">
            <v>2.45</v>
          </cell>
          <cell r="G6910">
            <v>8.72</v>
          </cell>
        </row>
        <row r="6911">
          <cell r="B6911">
            <v>104054</v>
          </cell>
          <cell r="C6911" t="str">
            <v>UNIÃO, POLIPROPILENO, PARA TUBOS EM PEAD, 32 MM, PARA LIGAÇÃO PREDIAL DE ÁGUA. AF_06/2022</v>
          </cell>
          <cell r="D6911" t="str">
            <v>UN</v>
          </cell>
          <cell r="E6911">
            <v>23.94</v>
          </cell>
          <cell r="F6911">
            <v>3.35</v>
          </cell>
          <cell r="G6911">
            <v>20.59</v>
          </cell>
        </row>
        <row r="6912">
          <cell r="B6912">
            <v>104055</v>
          </cell>
          <cell r="C6912" t="str">
            <v>REGISTRO ESFERA, PVC, DE PASSEIO, PARA POLIETILENO, 20 MM, PARA LIGAÇÃO PREDIAL DE ÁGUA. AF_06/2022</v>
          </cell>
          <cell r="D6912" t="str">
            <v>UN</v>
          </cell>
          <cell r="E6912">
            <v>19.55</v>
          </cell>
          <cell r="F6912">
            <v>2.45</v>
          </cell>
          <cell r="G6912">
            <v>17.1</v>
          </cell>
        </row>
        <row r="6913">
          <cell r="B6913">
            <v>104056</v>
          </cell>
          <cell r="C6913" t="str">
            <v>REGISTRO ESFERA, PVC, COM ROSCA, 1/2", PARA LIGAÇÃO PREDIAL DE ÁGUA. AF_06/2022</v>
          </cell>
          <cell r="D6913" t="str">
            <v>UN</v>
          </cell>
          <cell r="E6913">
            <v>30.1</v>
          </cell>
          <cell r="F6913">
            <v>2.73</v>
          </cell>
          <cell r="G6913">
            <v>27.37</v>
          </cell>
        </row>
        <row r="6914">
          <cell r="B6914">
            <v>104058</v>
          </cell>
          <cell r="C6914" t="str">
            <v>LUVA, PVC, ROSCÁVEL, 1/2", PARA LIGAÇÃO PREDIAL DE ÁGUA. AF_06/2022</v>
          </cell>
          <cell r="D6914" t="str">
            <v>UN</v>
          </cell>
          <cell r="E6914">
            <v>6.46</v>
          </cell>
          <cell r="F6914">
            <v>3.66</v>
          </cell>
          <cell r="G6914">
            <v>2.8</v>
          </cell>
        </row>
        <row r="6915">
          <cell r="B6915">
            <v>104059</v>
          </cell>
          <cell r="C6915" t="str">
            <v>LUVA, PVC, ROSCÁVEL, 1", PARA LIGAÇÃO PREDIAL DE ÁGUA. AF_06/2022</v>
          </cell>
          <cell r="D6915" t="str">
            <v>UN</v>
          </cell>
          <cell r="E6915">
            <v>10.22</v>
          </cell>
          <cell r="F6915">
            <v>3.72</v>
          </cell>
          <cell r="G6915">
            <v>6.5</v>
          </cell>
        </row>
        <row r="6916">
          <cell r="B6916">
            <v>104060</v>
          </cell>
          <cell r="C6916" t="str">
            <v>TUBO, PEAD, PE-80, DE = 20 MM X 2,3 MM, PARA LIGAÇÃO PREDIAL DE ÁGUA. AF_06/2022</v>
          </cell>
          <cell r="D6916" t="str">
            <v>M</v>
          </cell>
          <cell r="E6916">
            <v>9.42</v>
          </cell>
          <cell r="F6916">
            <v>2.23</v>
          </cell>
          <cell r="G6916">
            <v>7.19</v>
          </cell>
        </row>
        <row r="6917">
          <cell r="B6917">
            <v>104061</v>
          </cell>
          <cell r="C6917" t="str">
            <v>TUBO, PEAD, PE-80, DE = 32 MM X 3,0 MM, PARA LIGAÇÃO PREDIAL DE ÁGUA. AF_06/2022</v>
          </cell>
          <cell r="D6917" t="str">
            <v>M</v>
          </cell>
          <cell r="E6917">
            <v>17.22</v>
          </cell>
          <cell r="F6917">
            <v>3.36</v>
          </cell>
          <cell r="G6917">
            <v>13.86</v>
          </cell>
        </row>
        <row r="6918">
          <cell r="B6918">
            <v>104062</v>
          </cell>
          <cell r="C6918" t="str">
            <v>CURVA LONGA, 90 GRAUS, PVC OCRE, JUNTA ELÁSTICA, DN 100 MM, PARA COLETOR PREDIAL DE ESGOTO. AF_06/2022</v>
          </cell>
          <cell r="D6918" t="str">
            <v>UN</v>
          </cell>
          <cell r="E6918">
            <v>71.29</v>
          </cell>
          <cell r="F6918">
            <v>4.95</v>
          </cell>
          <cell r="G6918">
            <v>66.34</v>
          </cell>
        </row>
        <row r="6919">
          <cell r="B6919">
            <v>104063</v>
          </cell>
          <cell r="C6919" t="str">
            <v>CURVA LONGA, 45 GRAUS, PVC OCRE, JUNTA ELÁSTICA, DN 100 MM, PARA COLETOR PREDIAL DE ESGOTO. AF_06/2022</v>
          </cell>
          <cell r="D6919" t="str">
            <v>UN</v>
          </cell>
          <cell r="E6919">
            <v>67.72</v>
          </cell>
          <cell r="F6919">
            <v>4.95</v>
          </cell>
          <cell r="G6919">
            <v>62.77</v>
          </cell>
        </row>
        <row r="6920">
          <cell r="B6920">
            <v>104064</v>
          </cell>
          <cell r="C6920" t="str">
            <v>CURVA LONGA, 90 GRAUS, PVC OCRE, JUNTA ELÁSTICA, DN 150 MM, PARA COLETOR PREDIAL DE ESGOTO. AF_06/2022</v>
          </cell>
          <cell r="D6920" t="str">
            <v>UN</v>
          </cell>
          <cell r="E6920">
            <v>174.74</v>
          </cell>
          <cell r="F6920">
            <v>5.17</v>
          </cell>
          <cell r="G6920">
            <v>169.57</v>
          </cell>
        </row>
        <row r="6921">
          <cell r="B6921">
            <v>104065</v>
          </cell>
          <cell r="C6921" t="str">
            <v>CURVA LONGA, 45 GRAUS, PVC OCRE, JUNTA ELÁSTICA, DN 150 MM, PARA COLETOR PREDIAL DE ESGOTO. AF_06/2022</v>
          </cell>
          <cell r="D6921" t="str">
            <v>UN</v>
          </cell>
          <cell r="E6921">
            <v>147.84</v>
          </cell>
          <cell r="F6921">
            <v>5.17</v>
          </cell>
          <cell r="G6921">
            <v>142.67</v>
          </cell>
        </row>
        <row r="6922">
          <cell r="B6922">
            <v>104072</v>
          </cell>
          <cell r="C6922" t="str">
            <v>TÊ, PVC OCRE, JUNTA ELÁSTICA, DN 200 MM, PARA COLETOR PREDIAL DE ESGOTO. AF_06/2022</v>
          </cell>
          <cell r="D6922" t="str">
            <v>UN</v>
          </cell>
          <cell r="E6922">
            <v>271.81</v>
          </cell>
          <cell r="F6922">
            <v>7.96</v>
          </cell>
          <cell r="G6922">
            <v>263.85</v>
          </cell>
        </row>
        <row r="6923">
          <cell r="B6923">
            <v>104076</v>
          </cell>
          <cell r="C6923" t="str">
            <v>SELIM, PVC OCRE, COM TRAVA, DN 125 X 100 MM OU 150 X 100 MM, PARA COLETOR PREDIAL DE ESGOTO. AF_06/2022</v>
          </cell>
          <cell r="D6923" t="str">
            <v>UN</v>
          </cell>
          <cell r="E6923">
            <v>44.17</v>
          </cell>
          <cell r="F6923">
            <v>7.75</v>
          </cell>
          <cell r="G6923">
            <v>36.42</v>
          </cell>
        </row>
        <row r="6924">
          <cell r="B6924">
            <v>104082</v>
          </cell>
          <cell r="C6924" t="str">
            <v>PLUG, PVC OCRE, JUNTA ELÁSTICA, DN 100 MM, PARA COLETOR PREDIAL DE ESGOTO. AF_06/2022</v>
          </cell>
          <cell r="D6924" t="str">
            <v>UN</v>
          </cell>
          <cell r="E6924">
            <v>29.25</v>
          </cell>
          <cell r="F6924">
            <v>2.47</v>
          </cell>
          <cell r="G6924">
            <v>26.78</v>
          </cell>
        </row>
        <row r="6925">
          <cell r="B6925">
            <v>104083</v>
          </cell>
          <cell r="C6925" t="str">
            <v>PLUG, PVC OCRE, JUNTA ELÁSTICA, DN 150 MM, PARA COLETOR PREDIAL DE ESGOTO. AF_06/2022</v>
          </cell>
          <cell r="D6925" t="str">
            <v>UN</v>
          </cell>
          <cell r="E6925">
            <v>71.37</v>
          </cell>
          <cell r="F6925">
            <v>2.58</v>
          </cell>
          <cell r="G6925">
            <v>68.79</v>
          </cell>
        </row>
        <row r="6926">
          <cell r="B6926">
            <v>104084</v>
          </cell>
          <cell r="C6926" t="str">
            <v>CAP, PVC OCRE, JUNTA ELÁSTICA, DN 150 MM, PARA COLETOR PREDIAL DE ESGOTO. AF_06/2022</v>
          </cell>
          <cell r="D6926" t="str">
            <v>UN</v>
          </cell>
          <cell r="E6926">
            <v>81.51</v>
          </cell>
          <cell r="F6926">
            <v>2.58</v>
          </cell>
          <cell r="G6926">
            <v>78.93</v>
          </cell>
        </row>
        <row r="6927">
          <cell r="B6927">
            <v>104085</v>
          </cell>
          <cell r="C6927" t="str">
            <v>TUBO, PVC OCRE, JUNTA ELÁSTICA, DN 100 MM, PARA COLETOR PREDIAL DE ESGOTO. AF_06/2022</v>
          </cell>
          <cell r="D6927" t="str">
            <v>M</v>
          </cell>
          <cell r="E6927">
            <v>52.71</v>
          </cell>
          <cell r="F6927">
            <v>6.7</v>
          </cell>
          <cell r="G6927">
            <v>46.01</v>
          </cell>
        </row>
        <row r="6928">
          <cell r="B6928">
            <v>104086</v>
          </cell>
          <cell r="C6928" t="str">
            <v>TUBO, PVC OCRE, JUNTA ELÁSTICA, DN 150 MM, PARA COLETOR PREDIAL DE ESGOTO. AF_06/2022</v>
          </cell>
          <cell r="D6928" t="str">
            <v>M</v>
          </cell>
          <cell r="E6928">
            <v>95.24</v>
          </cell>
          <cell r="F6928">
            <v>7.49</v>
          </cell>
          <cell r="G6928">
            <v>87.75</v>
          </cell>
        </row>
        <row r="6929">
          <cell r="B6929">
            <v>104087</v>
          </cell>
          <cell r="C6929" t="str">
            <v>TERMOFUSORA PARA TUBOS E CONEXÕES EM PPR COM DIÂMETROS DE 20 A 63 MM, POTÊNCIA DE 800 W, TENSAO 220 V - DEPRECIAÇÃO. AF_05/2022</v>
          </cell>
          <cell r="D6929" t="str">
            <v>H</v>
          </cell>
          <cell r="E6929">
            <v>0.07</v>
          </cell>
          <cell r="F6929">
            <v>0</v>
          </cell>
          <cell r="G6929">
            <v>0.07</v>
          </cell>
        </row>
        <row r="6930">
          <cell r="B6930">
            <v>104088</v>
          </cell>
          <cell r="C6930" t="str">
            <v>TERMOFUSORA PARA TUBOS E CONEXÕES EM PPR COM DIÂMETROS DE 20 A 63 MM, POTÊNCIA DE 800 W, TENSAO 220 V - JUROS. AF_05/2022</v>
          </cell>
          <cell r="D6930" t="str">
            <v>H</v>
          </cell>
          <cell r="E6930">
            <v>0.01</v>
          </cell>
          <cell r="F6930">
            <v>0</v>
          </cell>
          <cell r="G6930">
            <v>0.01</v>
          </cell>
        </row>
        <row r="6931">
          <cell r="B6931">
            <v>104089</v>
          </cell>
          <cell r="C6931" t="str">
            <v>TERMOFUSORA PARA TUBOS E CONEXÕES EM PPR COM DIÂMETROS DE 20 A 63 MM, POTÊNCIA DE 800 W, TENSAO 220 V - MANUTENÇÃO. AF_05/2022</v>
          </cell>
          <cell r="D6931" t="str">
            <v>H</v>
          </cell>
          <cell r="E6931">
            <v>0.08</v>
          </cell>
          <cell r="F6931">
            <v>0</v>
          </cell>
          <cell r="G6931">
            <v>0.08</v>
          </cell>
        </row>
        <row r="6932">
          <cell r="B6932">
            <v>104090</v>
          </cell>
          <cell r="C6932" t="str">
            <v>TERMOFUSORA PARA TUBOS E CONEXÕES EM PPR COM DIÂMETROS DE 20 A 63 MM, POTÊNCIA DE 800 W, TENSAO 220 V - MATERIAIS NA OPERAÇÃO. AF_05/2022</v>
          </cell>
          <cell r="D6932" t="str">
            <v>H</v>
          </cell>
          <cell r="E6932">
            <v>0.61</v>
          </cell>
          <cell r="F6932">
            <v>0</v>
          </cell>
          <cell r="G6932">
            <v>0.61</v>
          </cell>
        </row>
        <row r="6933">
          <cell r="B6933">
            <v>104091</v>
          </cell>
          <cell r="C6933" t="str">
            <v>TERMOFUSORA PARA TUBOS E CONEXÕES EM PPR COM DIÂMETROS DE 20 A 63 MM, POTÊNCIA DE 800 W, TENSAO 220 V - CHP DIURNO. AF_05/2022</v>
          </cell>
          <cell r="D6933" t="str">
            <v>CHP</v>
          </cell>
          <cell r="E6933">
            <v>0.77</v>
          </cell>
          <cell r="F6933">
            <v>0</v>
          </cell>
          <cell r="G6933">
            <v>0.77</v>
          </cell>
        </row>
        <row r="6934">
          <cell r="B6934">
            <v>104092</v>
          </cell>
          <cell r="C6934" t="str">
            <v>TERMOFUSORA PARA TUBOS E CONEXÕES EM PPR COM DIÂMETROS DE 20 A 63 MM, POTÊNCIA DE 800 W, TENSAO 220 V - CHI DIURNO. AF_05/2022</v>
          </cell>
          <cell r="D6934" t="str">
            <v>CHI</v>
          </cell>
          <cell r="E6934">
            <v>0.08</v>
          </cell>
          <cell r="F6934">
            <v>0</v>
          </cell>
          <cell r="G6934">
            <v>0.08</v>
          </cell>
        </row>
        <row r="6935">
          <cell r="B6935">
            <v>104093</v>
          </cell>
          <cell r="C6935" t="str">
            <v>TERMOFUSORA PARA TUBOS E CONEXÕES EM PPR COM DIÂMETROS DE 75 A 110 MM, POTÊNCIA DE *1100* W, TENSÃO 220 V - DEPRECIAÇÃO. AF_05/2022</v>
          </cell>
          <cell r="D6935" t="str">
            <v>H</v>
          </cell>
          <cell r="E6935">
            <v>0.1</v>
          </cell>
          <cell r="F6935">
            <v>0</v>
          </cell>
          <cell r="G6935">
            <v>0.1</v>
          </cell>
        </row>
        <row r="6936">
          <cell r="B6936">
            <v>104094</v>
          </cell>
          <cell r="C6936" t="str">
            <v>TERMOFUSORA PARA TUBOS E CONEXÕES EM PPR COM DIÂMETROS DE 75 A 110 MM, POTÊNCIA DE *1100* W, TENSÃO 220 V - JUROS. AF_05/2022</v>
          </cell>
          <cell r="D6936" t="str">
            <v>H</v>
          </cell>
          <cell r="E6936">
            <v>0.02</v>
          </cell>
          <cell r="F6936">
            <v>0</v>
          </cell>
          <cell r="G6936">
            <v>0.02</v>
          </cell>
        </row>
        <row r="6937">
          <cell r="B6937">
            <v>104095</v>
          </cell>
          <cell r="C6937" t="str">
            <v>TERMOFUSORA PARA TUBOS E CONEXÕES EM PPR COM DIÂMETROS DE 75 A 110 MM, POTÊNCIA DE *1100* W, TENSÃO 220 V - MANUTENÇÃO. AF_05/2022</v>
          </cell>
          <cell r="D6937" t="str">
            <v>H</v>
          </cell>
          <cell r="E6937">
            <v>0.12</v>
          </cell>
          <cell r="F6937">
            <v>0</v>
          </cell>
          <cell r="G6937">
            <v>0.12</v>
          </cell>
        </row>
        <row r="6938">
          <cell r="B6938">
            <v>104096</v>
          </cell>
          <cell r="C6938" t="str">
            <v>TERMOFUSORA PARA TUBOS E CONEXÕES EM PPR COM DIÂMETROS DE 75 A 110 MM, POTÊNCIA DE *1100* W, TENSÃO 220 V - MATERIAIS NA OPERAÇÃO. AF_05/2022</v>
          </cell>
          <cell r="D6938" t="str">
            <v>H</v>
          </cell>
          <cell r="E6938">
            <v>0.84</v>
          </cell>
          <cell r="F6938">
            <v>0</v>
          </cell>
          <cell r="G6938">
            <v>0.84</v>
          </cell>
        </row>
        <row r="6939">
          <cell r="B6939">
            <v>104097</v>
          </cell>
          <cell r="C6939" t="str">
            <v>TERMOFUSORA PARA TUBOS E CONEXÕES EM PPR COM DIÂMETROS DE 75 A 110 MM, POTÊNCIA DE *1100* W, TENSÃO 220 V - CHP DIURNO. AF_05/2022</v>
          </cell>
          <cell r="D6939" t="str">
            <v>CHP</v>
          </cell>
          <cell r="E6939">
            <v>1.08</v>
          </cell>
          <cell r="F6939">
            <v>0</v>
          </cell>
          <cell r="G6939">
            <v>1.08</v>
          </cell>
        </row>
        <row r="6940">
          <cell r="B6940">
            <v>104098</v>
          </cell>
          <cell r="C6940" t="str">
            <v>TERMOFUSORA PARA TUBOS E CONEXÕES EM PPR COM DIÂMETROS DE 75 A 110 MM, POTÊNCIA DE *1100* W, TENSÃO 220 V - CHI DIURNO. AF_05/2022</v>
          </cell>
          <cell r="D6940" t="str">
            <v>CHI</v>
          </cell>
          <cell r="E6940">
            <v>0.12</v>
          </cell>
          <cell r="F6940">
            <v>0</v>
          </cell>
          <cell r="G6940">
            <v>0.12</v>
          </cell>
        </row>
        <row r="6941">
          <cell r="B6941">
            <v>104104</v>
          </cell>
          <cell r="C6941" t="str">
            <v>ARMAÇÃO DE ESTRUTURAS DIVERSAS DE CONCRETO ARMADO, EXCETO VIGAS, PILARES, LAJES E FUNDAÇÕES, UTILIZANDO AÇO CA-50 DE 32,0 MM - MONTAGEM. AF_06/2022</v>
          </cell>
          <cell r="D6941" t="str">
            <v>KG</v>
          </cell>
          <cell r="E6941">
            <v>12.15</v>
          </cell>
          <cell r="F6941">
            <v>0.2</v>
          </cell>
          <cell r="G6941">
            <v>11.95</v>
          </cell>
        </row>
        <row r="6942">
          <cell r="B6942">
            <v>104105</v>
          </cell>
          <cell r="C6942" t="str">
            <v>ARMAÇÃO DE PILAR OU VIGA DE ESTRUTURA CONVENCIONAL DE CONCRETO ARMADO UTILIZANDO AÇO CA-50 DE 32,0 MM. AF_06/2022</v>
          </cell>
          <cell r="D6942" t="str">
            <v>KG</v>
          </cell>
          <cell r="E6942">
            <v>12.16</v>
          </cell>
          <cell r="F6942">
            <v>0.2</v>
          </cell>
          <cell r="G6942">
            <v>11.96</v>
          </cell>
        </row>
        <row r="6943">
          <cell r="B6943">
            <v>104106</v>
          </cell>
          <cell r="C6943" t="str">
            <v>ARMAÇÃO DE PILAR OU VIGA DE ESTRUTURA DE CONCRETO ARMADO EMBUTIDA EM ALVENARIA DE VEDAÇÃO UTILIZANDO AÇO CA-50 DE 16,0 MM - MONTAGEM. AF_06/2022</v>
          </cell>
          <cell r="D6943" t="str">
            <v>KG</v>
          </cell>
          <cell r="E6943">
            <v>10.98</v>
          </cell>
          <cell r="F6943">
            <v>1.28</v>
          </cell>
          <cell r="G6943">
            <v>9.7</v>
          </cell>
        </row>
        <row r="6944">
          <cell r="B6944">
            <v>104107</v>
          </cell>
          <cell r="C6944" t="str">
            <v>ARMAÇÃO DE PILAR OU VIGA DE ESTRUTURA DE CONCRETO ARMADO EMBUTIDA EM ALVENARIA DE VEDAÇÃO UTILIZANDO AÇO CA-50 DE 12,5 MM - MONTAGEM. AF_06/2022</v>
          </cell>
          <cell r="D6944" t="str">
            <v>KG</v>
          </cell>
          <cell r="E6944">
            <v>11.6</v>
          </cell>
          <cell r="F6944">
            <v>1.73</v>
          </cell>
          <cell r="G6944">
            <v>9.87</v>
          </cell>
        </row>
        <row r="6945">
          <cell r="B6945">
            <v>104108</v>
          </cell>
          <cell r="C6945" t="str">
            <v>ARMAÇÃO DE PILAR OU VIGA DE ESTRUTURA DE CONCRETO ARMADO EMBUTIDA EM ALVENARIA DE VEDAÇÃO UTILIZANDO AÇO CA-50 DE 10,0 MM - MONTAGEM. AF_06/2022</v>
          </cell>
          <cell r="D6945" t="str">
            <v>KG</v>
          </cell>
          <cell r="E6945">
            <v>13.72</v>
          </cell>
          <cell r="F6945">
            <v>2.3</v>
          </cell>
          <cell r="G6945">
            <v>11.42</v>
          </cell>
        </row>
        <row r="6946">
          <cell r="B6946">
            <v>104109</v>
          </cell>
          <cell r="C6946" t="str">
            <v>ARMAÇÃO DE PILAR OU VIGA DE ESTRUTURA DE CONCRETO ARMADO EMBUTIDA EM ALVENARIA DE VEDAÇÃO UTILIZANDO AÇO CA-50 DE 8,0 MM - MONTAGEM. AF_06/2022</v>
          </cell>
          <cell r="D6946" t="str">
            <v>KG</v>
          </cell>
          <cell r="E6946">
            <v>16.54</v>
          </cell>
          <cell r="F6946">
            <v>3.94</v>
          </cell>
          <cell r="G6946">
            <v>12.6</v>
          </cell>
        </row>
        <row r="6947">
          <cell r="B6947">
            <v>104110</v>
          </cell>
          <cell r="C6947" t="str">
            <v>ARMAÇÃO DE PILAR OU VIGA DE ESTRUTURA DE CONCRETO ARMADO EMBUTIDA EM ALVENARIA DE VEDAÇÃO UTILIZANDO AÇO CA-50 DE 6,3 MM - MONTAGEM. AF_06/2022</v>
          </cell>
          <cell r="D6947" t="str">
            <v>KG</v>
          </cell>
          <cell r="E6947">
            <v>18.49</v>
          </cell>
          <cell r="F6947">
            <v>5.74</v>
          </cell>
          <cell r="G6947">
            <v>12.75</v>
          </cell>
        </row>
        <row r="6948">
          <cell r="B6948">
            <v>104111</v>
          </cell>
          <cell r="C6948" t="str">
            <v>ARMAÇÃO DE PILAR OU VIGA DE ESTRUTURA DE CONCRETO ARMADO EMBUTIDA EM ALVENARIA DE VEDAÇÃO UTILIZANDO AÇO CA-60 DE 5,0 MM - MONTAGEM. AF_06/2022</v>
          </cell>
          <cell r="D6948" t="str">
            <v>KG</v>
          </cell>
          <cell r="E6948">
            <v>20.64</v>
          </cell>
          <cell r="F6948">
            <v>8.13</v>
          </cell>
          <cell r="G6948">
            <v>12.51</v>
          </cell>
        </row>
        <row r="6949">
          <cell r="B6949">
            <v>104159</v>
          </cell>
          <cell r="C6949" t="str">
            <v>LUVA DE CORRER, PVC, SOLDÁVEL, DN 40MM, INSTALADO EM RAMAL DE DISTRIBUIÇÃO DE ÁGUA - FORNECIMENTO E INSTALAÇÃO. AF_06/2022</v>
          </cell>
          <cell r="D6949" t="str">
            <v>UN</v>
          </cell>
          <cell r="E6949">
            <v>39.48</v>
          </cell>
          <cell r="F6949">
            <v>4.85</v>
          </cell>
          <cell r="G6949">
            <v>34.63</v>
          </cell>
        </row>
        <row r="6950">
          <cell r="B6950">
            <v>104162</v>
          </cell>
          <cell r="C6950" t="str">
            <v>PISO EM GRANILITE, MARMORITE OU GRANITINA EM AMBIENTES INTERNOS, COM ESPESSURA DE 8 MM, INCLUSO MISTURA EM BETONEIRA, COLOCAÇÃO DAS JUNTAS, APLICAÇÃO DO PISO, 4 POLIMENTOS COM POLITRIZ, ESTUCAMENTO, SELADOR E CERA. AF_06/2022</v>
          </cell>
          <cell r="D6950" t="str">
            <v>M2</v>
          </cell>
          <cell r="E6950">
            <v>102.23</v>
          </cell>
          <cell r="F6950">
            <v>29.05</v>
          </cell>
          <cell r="G6950">
            <v>73.18</v>
          </cell>
        </row>
        <row r="6951">
          <cell r="B6951">
            <v>104166</v>
          </cell>
          <cell r="C6951" t="str">
            <v>TUBO PVC, SÉRIE R, ÁGUA PLUVIAL, DN 150 MM, FORNECIDO E INSTALADO EM RAMAL DE ENCAMINHAMENTO. AF_06/2022</v>
          </cell>
          <cell r="D6951" t="str">
            <v>M</v>
          </cell>
          <cell r="E6951">
            <v>74.64</v>
          </cell>
          <cell r="F6951">
            <v>9.6</v>
          </cell>
          <cell r="G6951">
            <v>65.04</v>
          </cell>
        </row>
        <row r="6952">
          <cell r="B6952">
            <v>104167</v>
          </cell>
          <cell r="C6952" t="str">
            <v>JOELHO 90 GRAUS, PVC, SERIE R, ÁGUA PLUVIAL, DN 150 MM, JUNTA ELÁSTICA, FORNECIDO E INSTALADO EM RAMAL DE ENCAMINHAMENTO. AF_06/2022</v>
          </cell>
          <cell r="D6952" t="str">
            <v>UN</v>
          </cell>
          <cell r="E6952">
            <v>120.77</v>
          </cell>
          <cell r="F6952">
            <v>9.85</v>
          </cell>
          <cell r="G6952">
            <v>110.92</v>
          </cell>
        </row>
        <row r="6953">
          <cell r="B6953">
            <v>104168</v>
          </cell>
          <cell r="C6953" t="str">
            <v>JOELHO 45 GRAUS, PVC, SERIE R, ÁGUA PLUVIAL, DN 150 MM, JUNTA ELÁSTICA, FORNECIDO E INSTALADO EM RAMAL DE ENCAMINHAMENTO. AF_06/2022</v>
          </cell>
          <cell r="D6953" t="str">
            <v>UN</v>
          </cell>
          <cell r="E6953">
            <v>117.59</v>
          </cell>
          <cell r="F6953">
            <v>9.87</v>
          </cell>
          <cell r="G6953">
            <v>107.72</v>
          </cell>
        </row>
        <row r="6954">
          <cell r="B6954">
            <v>104169</v>
          </cell>
          <cell r="C6954" t="str">
            <v>CURVA 87 GRAUS E 30 MINUTOS, PVC, SERIE R, ÁGUA PLUVIAL, DN 150 MM, JUNTA ELÁSTICA, FORNECIDO E INSTALADO EM RAMAL DE ENCAMINHAMENTO. AF_06/2022</v>
          </cell>
          <cell r="D6954" t="str">
            <v>UN</v>
          </cell>
          <cell r="E6954">
            <v>145.55</v>
          </cell>
          <cell r="F6954">
            <v>9.85</v>
          </cell>
          <cell r="G6954">
            <v>135.7</v>
          </cell>
        </row>
        <row r="6955">
          <cell r="B6955">
            <v>104170</v>
          </cell>
          <cell r="C6955" t="str">
            <v>LUVA SIMPLES, PVC, SERIE R, ÁGUA PLUVIAL, DN 150 MM, JUNTA ELÁSTICA, FORNECIDO E INSTALADO EM RAMAL DE ENCAMINHAMENTO. AF_06/2022</v>
          </cell>
          <cell r="D6955" t="str">
            <v>UN</v>
          </cell>
          <cell r="E6955">
            <v>69.81</v>
          </cell>
          <cell r="F6955">
            <v>6.57</v>
          </cell>
          <cell r="G6955">
            <v>63.24</v>
          </cell>
        </row>
        <row r="6956">
          <cell r="B6956">
            <v>104171</v>
          </cell>
          <cell r="C6956" t="str">
            <v>LUVA DE CORRER, PVC, SERIE R, ÁGUA PLUVIAL, DN 150 MM, JUNTA ELÁSTICA, FORNECIDO E INSTALADO EM RAMAL DE ENCAMINHAMENTO. AF_06/2022</v>
          </cell>
          <cell r="D6956" t="str">
            <v>UN</v>
          </cell>
          <cell r="E6956">
            <v>95.06</v>
          </cell>
          <cell r="F6956">
            <v>6.57</v>
          </cell>
          <cell r="G6956">
            <v>88.49</v>
          </cell>
        </row>
        <row r="6957">
          <cell r="B6957">
            <v>104172</v>
          </cell>
          <cell r="C6957" t="str">
            <v>TÊ DE INSPEÇÃO, PVC, SERIE R, ÁGUA PLUVIAL, DN 150 MM, JUNTA ELÁSTICA, FORNECIDO E INSTALADO EM RAMAL DE ENCAMINHAMENTO. AF_06/2022</v>
          </cell>
          <cell r="D6957" t="str">
            <v>UN</v>
          </cell>
          <cell r="E6957">
            <v>271.12</v>
          </cell>
          <cell r="F6957">
            <v>6.56</v>
          </cell>
          <cell r="G6957">
            <v>264.56</v>
          </cell>
        </row>
        <row r="6958">
          <cell r="B6958">
            <v>104173</v>
          </cell>
          <cell r="C6958" t="str">
            <v>REDUÇÃO EXCÊNTRICA, PVC, SERIE R, ÁGUA PLUVIAL, DN 150 X 100 MM, JUNTA ELÁSTICA, FORNECIDO E INSTALADO EM RAMAL DE ENCAMINHAMENTO. AF_06/2022</v>
          </cell>
          <cell r="D6958" t="str">
            <v>UN</v>
          </cell>
          <cell r="E6958">
            <v>83.73</v>
          </cell>
          <cell r="F6958">
            <v>5.75</v>
          </cell>
          <cell r="G6958">
            <v>77.98</v>
          </cell>
        </row>
        <row r="6959">
          <cell r="B6959">
            <v>104174</v>
          </cell>
          <cell r="C6959" t="str">
            <v>JUNÇÃO SIMPLES, PVC, SERIE R, ÁGUA PLUVIAL, DN 150 X 100 MM, JUNTA ELÁSTICA, FORNECIDO E INSTALADO EM RAMAL DE ENCAMINHAMENTO. AF_06/2022</v>
          </cell>
          <cell r="D6959" t="str">
            <v>UN</v>
          </cell>
          <cell r="E6959">
            <v>186.38</v>
          </cell>
          <cell r="F6959">
            <v>12.06</v>
          </cell>
          <cell r="G6959">
            <v>174.32</v>
          </cell>
        </row>
        <row r="6960">
          <cell r="B6960">
            <v>104175</v>
          </cell>
          <cell r="C6960" t="str">
            <v>TÊ, PVC, SERIE R, ÁGUA PLUVIAL, DN 150 X 100 MM, JUNTA ELÁSTICA, FORNECIDO E INSTALADO EM RAMAL DE ENCAMINHAMENTO. AF_06/2022</v>
          </cell>
          <cell r="D6960" t="str">
            <v>UN</v>
          </cell>
          <cell r="E6960">
            <v>138.59</v>
          </cell>
          <cell r="F6960">
            <v>12.04</v>
          </cell>
          <cell r="G6960">
            <v>126.55</v>
          </cell>
        </row>
        <row r="6961">
          <cell r="B6961">
            <v>104176</v>
          </cell>
          <cell r="C6961" t="str">
            <v>JUNÇÃO SIMPLES, PVC, SERIE R, ÁGUA PLUVIAL, DN 150 X 150 MM, JUNTA ELÁSTICA, FORNECIDO E INSTALADO EM RAMAL DE ENCAMINHAMENTO. AF_06/2022</v>
          </cell>
          <cell r="D6961" t="str">
            <v>UN</v>
          </cell>
          <cell r="E6961">
            <v>247.19</v>
          </cell>
          <cell r="F6961">
            <v>13.15</v>
          </cell>
          <cell r="G6961">
            <v>234.04</v>
          </cell>
        </row>
        <row r="6962">
          <cell r="B6962">
            <v>104177</v>
          </cell>
          <cell r="C6962" t="str">
            <v>TÊ, PVC, SERIE R, ÁGUA PLUVIAL, DN 150 X 150 MM, JUNTA ELÁSTICA, FORNECIDO E INSTALADO EM RAMAL DE ENCAMINHAMENTO. AF_06/2022</v>
          </cell>
          <cell r="D6962" t="str">
            <v>UN</v>
          </cell>
          <cell r="E6962">
            <v>179.39</v>
          </cell>
          <cell r="F6962">
            <v>13.15</v>
          </cell>
          <cell r="G6962">
            <v>166.24</v>
          </cell>
        </row>
        <row r="6963">
          <cell r="B6963">
            <v>104178</v>
          </cell>
          <cell r="C6963" t="str">
            <v>CAP, PVC, SERIE R, ÁGUA PLUVIAL, DN 100 MM, JUNTA ELÁSTICA, FORNECIDO E INSTALADO EM RAMAL DE ENCAMINHAMENTO. AF_06/2022</v>
          </cell>
          <cell r="D6963" t="str">
            <v>UN</v>
          </cell>
          <cell r="E6963">
            <v>21.53</v>
          </cell>
          <cell r="F6963">
            <v>2.45</v>
          </cell>
          <cell r="G6963">
            <v>19.08</v>
          </cell>
        </row>
        <row r="6964">
          <cell r="B6964">
            <v>104179</v>
          </cell>
          <cell r="C6964" t="str">
            <v>CAP, PVC, SERIE R, ÁGUA PLUVIAL, DN 150 MM, JUNTA ELÁSTICA, FORNECIDO E INSTALADO EM RAMAL DE ENCAMINHAMENTO. AF_06/2022</v>
          </cell>
          <cell r="D6964" t="str">
            <v>UN</v>
          </cell>
          <cell r="E6964">
            <v>82.11</v>
          </cell>
          <cell r="F6964">
            <v>3.28</v>
          </cell>
          <cell r="G6964">
            <v>78.83</v>
          </cell>
        </row>
        <row r="6965">
          <cell r="B6965">
            <v>104184</v>
          </cell>
          <cell r="C6965" t="str">
            <v>INSTALAÇÃO E DESINSTALAÇÃO DE REGISTRO DE PVC PARA SISTEMA DE REBAIXAMENTO DE LENÇOL FREÁTICO POR PONTEIRAS FILTRANTES. AF_12/2022</v>
          </cell>
          <cell r="D6965" t="str">
            <v>UN</v>
          </cell>
          <cell r="E6965">
            <v>35.87</v>
          </cell>
          <cell r="F6965">
            <v>17.29</v>
          </cell>
          <cell r="G6965">
            <v>18.58</v>
          </cell>
        </row>
        <row r="6966">
          <cell r="B6966">
            <v>104185</v>
          </cell>
          <cell r="C6966" t="str">
            <v>INSTALAÇÃO E DESINSTALAÇÃO DE CONJUNTO DE BOMBAS, À VÁCUO E CENTRÍFUGA, PARA SISTEMA DE REBAIXAMENTO DE LENÇOL FREÁTICO POR PONTEIRAS FILTRANTES (EXCLUI O FORNECIMENTO DE BOMBAS). AF_12/2022</v>
          </cell>
          <cell r="D6966" t="str">
            <v>UN</v>
          </cell>
          <cell r="E6966">
            <v>24.03</v>
          </cell>
          <cell r="F6966">
            <v>18.56</v>
          </cell>
          <cell r="G6966">
            <v>5.47</v>
          </cell>
        </row>
        <row r="6967">
          <cell r="B6967">
            <v>104186</v>
          </cell>
          <cell r="C6967" t="str">
            <v>PERFURAÇÃO DE SOLO PARA SISTEMA DE REBAIXAMENTO DE LENÇOL FREÁTICO POR POÇOS PROFUNDOS, DIÂMETRO DO POÇO DE 400 MM. AF_12/2022</v>
          </cell>
          <cell r="D6967" t="str">
            <v>M</v>
          </cell>
          <cell r="E6967">
            <v>307.52</v>
          </cell>
          <cell r="F6967">
            <v>44.81</v>
          </cell>
          <cell r="G6967">
            <v>262.71</v>
          </cell>
        </row>
        <row r="6968">
          <cell r="B6968">
            <v>104187</v>
          </cell>
          <cell r="C6968" t="str">
            <v>INSTALAÇÃO E RETIRADA DE REVESTIMENTO METÁLICO PARA PERFURAÇÃO DE SOLO PARA SISTEMA DE REBAIXAMENTO DE LENÇOL FREÁTICO POR PORÇOS PROFUNDOS, DIÂMETRO DO POÇO DE 400 MM. AF_12/2022</v>
          </cell>
          <cell r="D6968" t="str">
            <v>M</v>
          </cell>
          <cell r="E6968">
            <v>1345.43</v>
          </cell>
          <cell r="F6968">
            <v>37.54</v>
          </cell>
          <cell r="G6968">
            <v>1307.89</v>
          </cell>
        </row>
        <row r="6969">
          <cell r="B6969">
            <v>104189</v>
          </cell>
          <cell r="C6969" t="str">
            <v>INSTALAÇÃO DE MATERIAL GRANULAR FILTRANTE PARA SISTEMA DE REBAIXAMENTO DE LENÇOL FREÁTICO POR POÇOS PROFUNDOSA, DIÂMETRO DO POÇO DE 400 MM. AF_12/2022</v>
          </cell>
          <cell r="D6969" t="str">
            <v>M3</v>
          </cell>
          <cell r="E6969">
            <v>145.4</v>
          </cell>
          <cell r="F6969">
            <v>28.72</v>
          </cell>
          <cell r="G6969">
            <v>116.68</v>
          </cell>
        </row>
        <row r="6970">
          <cell r="B6970">
            <v>104190</v>
          </cell>
          <cell r="C6970" t="str">
            <v>INSTALAÇÃO E DESINSTALAÇÃO DE SISTEMA DE BOMBA PARA SISTEMA DE REBAIXAMENTO DE LENÇOL FREÁTICO POR POÇOS PROFUNDOS (EXCLUI O FORNECIMENTO DE BOMBA). AF_12/2022</v>
          </cell>
          <cell r="D6970" t="str">
            <v>UN</v>
          </cell>
          <cell r="E6970">
            <v>649.09</v>
          </cell>
          <cell r="F6970">
            <v>490.32</v>
          </cell>
          <cell r="G6970">
            <v>158.77</v>
          </cell>
        </row>
        <row r="6971">
          <cell r="B6971">
            <v>104191</v>
          </cell>
          <cell r="C6971" t="str">
            <v>BUCHA DE REDUÇÃO, PPR, DN 25 X 20 MM, INSTALADO EM RAMAL OU SUB-RAMAL DE ÁGUA - FORNECIMENTO E INSTALAÇÃO. AF_08/2022</v>
          </cell>
          <cell r="D6971" t="str">
            <v>UN</v>
          </cell>
          <cell r="E6971">
            <v>9.95</v>
          </cell>
          <cell r="F6971">
            <v>4.67</v>
          </cell>
          <cell r="G6971">
            <v>5.28</v>
          </cell>
        </row>
        <row r="6972">
          <cell r="B6972">
            <v>104192</v>
          </cell>
          <cell r="C6972" t="str">
            <v>TÊ MISTURADOR, PPR, F M M, DN 25 X 25 MM, INSTALADO EM RAMAL OU SUB-RAMAL DE ÁGUA - FORNECIMENTO E INSTALAÇÃO. AF_08/2022</v>
          </cell>
          <cell r="D6972" t="str">
            <v>UN</v>
          </cell>
          <cell r="E6972">
            <v>27.63</v>
          </cell>
          <cell r="F6972">
            <v>9.35</v>
          </cell>
          <cell r="G6972">
            <v>18.28</v>
          </cell>
        </row>
        <row r="6973">
          <cell r="B6973">
            <v>104193</v>
          </cell>
          <cell r="C6973" t="str">
            <v>JOELHO 45 GRAUS, PPR, F/ F, DN 90 MM, INSTALADO EM PRUMADA DE ÁGUA - FORNECIMENTO E INSTALAÇÃO. AF_08/2022</v>
          </cell>
          <cell r="D6973" t="str">
            <v>UN</v>
          </cell>
          <cell r="E6973">
            <v>158.72</v>
          </cell>
          <cell r="F6973">
            <v>19.95</v>
          </cell>
          <cell r="G6973">
            <v>138.77</v>
          </cell>
        </row>
        <row r="6974">
          <cell r="B6974">
            <v>104194</v>
          </cell>
          <cell r="C6974" t="str">
            <v>TUBO, PPR, DN 20, CLASSE PN20, INSTALADO EM RAMAL OU SUB-RAMAL DE ÁGUA - FORNECIMENTO E INSTALAÇÃO. AF_08/2022</v>
          </cell>
          <cell r="D6974" t="str">
            <v>M</v>
          </cell>
          <cell r="E6974">
            <v>21</v>
          </cell>
          <cell r="F6974">
            <v>8.57</v>
          </cell>
          <cell r="G6974">
            <v>12.43</v>
          </cell>
        </row>
        <row r="6975">
          <cell r="B6975">
            <v>104195</v>
          </cell>
          <cell r="C6975" t="str">
            <v>TUBO, PPR, DN 20, CLASSE PN25, INSTALADO EM RAMAL OU SUB-RAMAL DE ÁGUA - FORNECIMENTO E INSTALAÇÃO. AF_08/2022</v>
          </cell>
          <cell r="D6975" t="str">
            <v>M</v>
          </cell>
          <cell r="E6975">
            <v>22.32</v>
          </cell>
          <cell r="F6975">
            <v>8.82</v>
          </cell>
          <cell r="G6975">
            <v>13.5</v>
          </cell>
        </row>
        <row r="6976">
          <cell r="B6976">
            <v>104196</v>
          </cell>
          <cell r="C6976" t="str">
            <v>CURVA 90 GRAUS, PPR, DN 20 MM, INSTALADO EM RAMAL OU SUB-RAMAL DE ÁGUA - FORNECIMENTO E INSTALAÇÃO. AF_08/2022</v>
          </cell>
          <cell r="D6976" t="str">
            <v>UN</v>
          </cell>
          <cell r="E6976">
            <v>15.18</v>
          </cell>
          <cell r="F6976">
            <v>4.14</v>
          </cell>
          <cell r="G6976">
            <v>11.04</v>
          </cell>
        </row>
        <row r="6977">
          <cell r="B6977">
            <v>104197</v>
          </cell>
          <cell r="C6977" t="str">
            <v>CURVA 90 GRAUS, PPR, DN 25 MM, INSTALADO EM RAMAL OU SUB-RAMAL DE ÁGUA - FORNECIMENTO E INSTALAÇÃO. AF_08/2022</v>
          </cell>
          <cell r="D6977" t="str">
            <v>UN</v>
          </cell>
          <cell r="E6977">
            <v>28.6</v>
          </cell>
          <cell r="F6977">
            <v>9.87</v>
          </cell>
          <cell r="G6977">
            <v>18.73</v>
          </cell>
        </row>
        <row r="6978">
          <cell r="B6978">
            <v>104198</v>
          </cell>
          <cell r="C6978" t="str">
            <v>JOELHO 45 GRAUS, PPR, DN 20 MM, INSTALADO EM RAMAL OU SUB-RAMAL DE ÁGUA - FORNECIMENTO E INSTALAÇÃO. AF_08/2022</v>
          </cell>
          <cell r="D6978" t="str">
            <v>UN</v>
          </cell>
          <cell r="E6978">
            <v>7.4</v>
          </cell>
          <cell r="F6978">
            <v>4.14</v>
          </cell>
          <cell r="G6978">
            <v>3.26</v>
          </cell>
        </row>
        <row r="6979">
          <cell r="B6979">
            <v>104199</v>
          </cell>
          <cell r="C6979" t="str">
            <v>JOELHO 90 GRAUS, PPR, DN 20 MM, INSTALADO EM RAMAL OU SUB-RAMAL DE ÁGUA - FORNECIMENTO E INSTALAÇÃO. AF_08/2022</v>
          </cell>
          <cell r="D6979" t="str">
            <v>UN</v>
          </cell>
          <cell r="E6979">
            <v>7.17</v>
          </cell>
          <cell r="F6979">
            <v>4.14</v>
          </cell>
          <cell r="G6979">
            <v>3.03</v>
          </cell>
        </row>
        <row r="6980">
          <cell r="B6980">
            <v>104200</v>
          </cell>
          <cell r="C6980" t="str">
            <v>LUVA, PPR, DN 20 MM, INSTALADO EM RAMAL OU SUB-RAMAL DE ÁGUA - FORNECIMENTO E INSTALAÇÃO. AF_08/2022</v>
          </cell>
          <cell r="D6980" t="str">
            <v>UN</v>
          </cell>
          <cell r="E6980">
            <v>5.85</v>
          </cell>
          <cell r="F6980">
            <v>2.75</v>
          </cell>
          <cell r="G6980">
            <v>3.1</v>
          </cell>
        </row>
        <row r="6981">
          <cell r="B6981">
            <v>104201</v>
          </cell>
          <cell r="C6981" t="str">
            <v>TÊ MISTURADOR, PPR, F M M, DN 20 X 20 MM, INSTALADO EM RAMAL OU SUB-RAMAL DE ÁGUA - FORNECIMENTO E INSTALAÇÃO. AF_08/2022</v>
          </cell>
          <cell r="D6981" t="str">
            <v>UN</v>
          </cell>
          <cell r="E6981">
            <v>18.75</v>
          </cell>
          <cell r="F6981">
            <v>5.52</v>
          </cell>
          <cell r="G6981">
            <v>13.23</v>
          </cell>
        </row>
        <row r="6982">
          <cell r="B6982">
            <v>104202</v>
          </cell>
          <cell r="C6982" t="str">
            <v>TÊ NORMAL, PPR, 90 GRAUS, DN 20 X 20 X 20 MM, INSTALADO EM RAMAL OU SUB-RAMAL DE ÁGUA - FORNECIMENTO E INSTALAÇÃO. AF_08/2022</v>
          </cell>
          <cell r="D6982" t="str">
            <v>UN</v>
          </cell>
          <cell r="E6982">
            <v>10.62</v>
          </cell>
          <cell r="F6982">
            <v>5.52</v>
          </cell>
          <cell r="G6982">
            <v>5.1</v>
          </cell>
        </row>
        <row r="6983">
          <cell r="B6983">
            <v>104203</v>
          </cell>
          <cell r="C6983" t="str">
            <v>EMBOÇO OU MASSA ÚNICA EM ARGAMASSA TRAÇO 1:2:8, PREPARO MECÂNICA COM BETONEIRA 400 L, APLICADA COM PROJETOR TIPO CANEQUINHA EM PANOS DE FACHADA COM PRESENÇA DE VÃOS, ESPESSURA DE 25 MM, ACESSO POR BALANCIM MANUAL. AF_08/2022</v>
          </cell>
          <cell r="D6983" t="str">
            <v>M2</v>
          </cell>
          <cell r="E6983">
            <v>57.85</v>
          </cell>
          <cell r="F6983">
            <v>25.4</v>
          </cell>
          <cell r="G6983">
            <v>32.45</v>
          </cell>
        </row>
        <row r="6984">
          <cell r="B6984">
            <v>104204</v>
          </cell>
          <cell r="C6984" t="str">
            <v>EMBOÇO OU MASSA ÚNICA EM ARGAMASSA TRAÇO 1:2:8, PREPARO MECÂNICA COM BETONEIRA 400 L, APLICADA COM PROJETOR TIPO CANEQUINHA EM PANOS DE FACHADA COM PRESENÇA DE VÃOS, ESPESSURA DE 35 MM, ACESSO POR BALANCIM MANUAL. AF_08/2022</v>
          </cell>
          <cell r="D6984" t="str">
            <v>M2</v>
          </cell>
          <cell r="E6984">
            <v>74.8</v>
          </cell>
          <cell r="F6984">
            <v>32.79</v>
          </cell>
          <cell r="G6984">
            <v>42.01</v>
          </cell>
        </row>
        <row r="6985">
          <cell r="B6985">
            <v>104205</v>
          </cell>
          <cell r="C6985" t="str">
            <v>EMBOÇO OU MASSA ÚNICA EM ARGAMASSA TRAÇO 1:2:8, PREPARO MECÂNICA COM BETONEIRA 400 L, APLICADA COM PROJETOR TIPO CANEQUINHA EM PANOS DE FACHADA COM PRESENÇA DE VÃOS, ESPESSURA DE 45 MM, ACESSO POR BALANCIM MANUAL. AF_08/2022</v>
          </cell>
          <cell r="D6985" t="str">
            <v>M2</v>
          </cell>
          <cell r="E6985">
            <v>82.07</v>
          </cell>
          <cell r="F6985">
            <v>34.06</v>
          </cell>
          <cell r="G6985">
            <v>48.01</v>
          </cell>
        </row>
        <row r="6986">
          <cell r="B6986">
            <v>104206</v>
          </cell>
          <cell r="C6986" t="str">
            <v>EMBOÇO OU MASSA ÚNICA EM ARGAMASSA TRAÇO 1:2:8, PREPARO MECÂNICA COM BETONEIRA 400 L, APLICADA COM PROJETOR TIPO CANEQUINHA EM PANOS DE FACHADA COM PRESENÇA DE VÃOS, ESPESSURA DE 50 MM, ACESSO POR BALANCIM MANUAL. AF_08/2022</v>
          </cell>
          <cell r="D6986" t="str">
            <v>M2</v>
          </cell>
          <cell r="E6986">
            <v>90.61</v>
          </cell>
          <cell r="F6986">
            <v>37.83</v>
          </cell>
          <cell r="G6986">
            <v>52.78</v>
          </cell>
        </row>
        <row r="6987">
          <cell r="B6987">
            <v>104207</v>
          </cell>
          <cell r="C6987" t="str">
            <v>EMBOÇO OU MASSA ÚNICA EM ARGAMASSA TRAÇO 1:2:8, PREPARO MECÂNICA COM BETONEIRA 400 L, APLICADA COM PROJETOR TIPO CANEQUINHA EM PANOS DE FACHADA SEM PRESENÇA DE VÃOS, ESPESSURA DE 25 MM, ACESSO POR BALANCIM MANUAL. AF_08/2022</v>
          </cell>
          <cell r="D6987" t="str">
            <v>M2</v>
          </cell>
          <cell r="E6987">
            <v>43.3</v>
          </cell>
          <cell r="F6987">
            <v>16.55</v>
          </cell>
          <cell r="G6987">
            <v>26.75</v>
          </cell>
        </row>
        <row r="6988">
          <cell r="B6988">
            <v>104208</v>
          </cell>
          <cell r="C6988" t="str">
            <v>EMBOÇO OU MASSA ÚNICA EM ARGAMASSA TRAÇO 1:2:8, PREPARO MECÂNICA COM BETONEIRA 400 L, APLICADA COM PROJETOR TIPO CANEQUINHA EM PANOS DE FACHADA SEM PRESENÇA DE VÃOS, ESPESSURA DE 35 MM, ACESSO POR BALANCIM MANUAL. AF_08/2022</v>
          </cell>
          <cell r="D6988" t="str">
            <v>M2</v>
          </cell>
          <cell r="E6988">
            <v>59.75</v>
          </cell>
          <cell r="F6988">
            <v>23.81</v>
          </cell>
          <cell r="G6988">
            <v>35.94</v>
          </cell>
        </row>
        <row r="6989">
          <cell r="B6989">
            <v>104209</v>
          </cell>
          <cell r="C6989" t="str">
            <v>EMBOÇO OU MASSA ÚNICA EM ARGAMASSA TRAÇO 1:2:8, PREPARO MECÂNICA COM BETONEIRA 400 L, APLICADA COM PROJETOR TIPO CANEQUINHA EM PANOS DE FACHADA SEM PRESENÇA DE VÃOS, ESPESSURA DE 45 MM, ACESSO POR BALANCIM MANUAL. AF_08/2022</v>
          </cell>
          <cell r="D6989" t="str">
            <v>M2</v>
          </cell>
          <cell r="E6989">
            <v>66.59</v>
          </cell>
          <cell r="F6989">
            <v>25.01</v>
          </cell>
          <cell r="G6989">
            <v>41.58</v>
          </cell>
        </row>
        <row r="6990">
          <cell r="B6990">
            <v>104210</v>
          </cell>
          <cell r="C6990" t="str">
            <v>EMBOÇO OU MASSA ÚNICA EM ARGAMASSA TRAÇO 1:2:8, PREPARO MECÂNICA COM BETONEIRA 400 L, APLICADA COM PROJETOR TIPO CANEQUINHA EM PANOS DE FACHADA SEM PRESENÇA DE VÃOS, ESPESSURA DE 50 MM, ACESSO POR BALANCIM MANUAL. AF_08/2022</v>
          </cell>
          <cell r="D6990" t="str">
            <v>M2</v>
          </cell>
          <cell r="E6990">
            <v>69.23</v>
          </cell>
          <cell r="F6990">
            <v>25.1</v>
          </cell>
          <cell r="G6990">
            <v>44.13</v>
          </cell>
        </row>
        <row r="6991">
          <cell r="B6991">
            <v>104211</v>
          </cell>
          <cell r="C6991" t="str">
            <v>EMBOÇO OU MASSA ÚNICA EM ARGAMASSA TRAÇO 1:2:8, PREPARO MECÂNICA COM BETONEIRA 400 L, APLICADA COM PROJETOR TIPO CANEQUINHA EM SUPERFÍCIES EXTERNAS DA SACADA, ESPESSURA DE 25 MM, ACESSO POR BALANCIM MANUAL, SEM USO DE TELA METÁLICA. AF_08/2022</v>
          </cell>
          <cell r="D6991" t="str">
            <v>M2</v>
          </cell>
          <cell r="E6991">
            <v>81.16</v>
          </cell>
          <cell r="F6991">
            <v>42.29</v>
          </cell>
          <cell r="G6991">
            <v>38.87</v>
          </cell>
        </row>
        <row r="6992">
          <cell r="B6992">
            <v>104212</v>
          </cell>
          <cell r="C6992" t="str">
            <v>EMBOÇO OU MASSA ÚNICA EM ARGAMASSA TRAÇO 1:2:8, PREPARO MECÂNICA COM BETONEIRA 400 L, APLICADA COM PROJETOR TIPO CANEQUINHA EM SUPERFÍCIES EXTERNAS DA SACADA, ESPESSURA DE 35 MM, ACESSO POR BALANCIM MANUAL, SEM USO DE TELA METÁLICA. AF_08/2022</v>
          </cell>
          <cell r="D6992" t="str">
            <v>M2</v>
          </cell>
          <cell r="E6992">
            <v>97.66</v>
          </cell>
          <cell r="F6992">
            <v>49.59</v>
          </cell>
          <cell r="G6992">
            <v>48.07</v>
          </cell>
        </row>
        <row r="6993">
          <cell r="B6993">
            <v>104213</v>
          </cell>
          <cell r="C6993" t="str">
            <v>EMBOÇO OU MASSA ÚNICA EM ARGAMASSA TRAÇO 1:2:8, PREPARO MECÂNICA COM BETONEIRA 400 L, APLICADA COM PROJETOR TIPO CANEQUINHA EM SUPERFÍCIES EXTERNAS DA SACADA, ESPESSURA DE 45 MM, ACESSO POR BALANCIM MANUAL, SEM USO DE TELA METÁLICA. AF_08/2022</v>
          </cell>
          <cell r="D6993" t="str">
            <v>M2</v>
          </cell>
          <cell r="E6993">
            <v>104.5</v>
          </cell>
          <cell r="F6993">
            <v>50.79</v>
          </cell>
          <cell r="G6993">
            <v>53.71</v>
          </cell>
        </row>
        <row r="6994">
          <cell r="B6994">
            <v>104214</v>
          </cell>
          <cell r="C6994" t="str">
            <v>EMBOÇO OU MASSA ÚNICA EM ARGAMASSA TRAÇO 1:2:8, PREPARO MECÂNICA COM BETONEIRA 400 L, APLICADA COM PROJETOR TIPO CANEQUINHA EM SUPERFÍCIES EXTERNAS DA SACADA, ESPESSURA DE 50 MM, ACESSO POR BALANCIM MANUAL, SEM USO DE TELA METÁLICA. AF_08/2022</v>
          </cell>
          <cell r="D6994" t="str">
            <v>M2</v>
          </cell>
          <cell r="E6994">
            <v>124.5</v>
          </cell>
          <cell r="F6994">
            <v>61.85</v>
          </cell>
          <cell r="G6994">
            <v>62.65</v>
          </cell>
        </row>
        <row r="6995">
          <cell r="B6995">
            <v>104215</v>
          </cell>
          <cell r="C6995" t="str">
            <v>EMBOÇO OU MASSA ÚNICA EM ARGAMASSA TRAÇO 1:2:8, PREPARO MECÂNICA COM BETONEIRA 400 L, APLICADA COM PROJETOR TIPO CANEQUINHA EM SUPERFÍCIES INTERNAS DA SACADA, ESPESSURA DE 25 MM, SEM USO DE TELA METÁLICA. AF_08/2022</v>
          </cell>
          <cell r="D6995" t="str">
            <v>M2</v>
          </cell>
          <cell r="E6995">
            <v>76.24</v>
          </cell>
          <cell r="F6995">
            <v>37.42</v>
          </cell>
          <cell r="G6995">
            <v>38.82</v>
          </cell>
        </row>
        <row r="6996">
          <cell r="B6996">
            <v>104216</v>
          </cell>
          <cell r="C6996" t="str">
            <v>EMBOÇO OU MASSA ÚNICA EM ARGAMASSA TRAÇO 1:2:8, PREPARO MECÂNICA COM BETONEIRA 400 L, APLICADA COM PROJETOR TIPO CANEQUINHA EM SUPERFÍCIES INTERNAS DA SACADA, ESPESSURA DE 35 MM, SEM USO DE TELA METÁLICA. AF_08/2022</v>
          </cell>
          <cell r="D6996" t="str">
            <v>M2</v>
          </cell>
          <cell r="E6996">
            <v>92.67</v>
          </cell>
          <cell r="F6996">
            <v>44.07</v>
          </cell>
          <cell r="G6996">
            <v>48.6</v>
          </cell>
        </row>
        <row r="6997">
          <cell r="B6997">
            <v>104217</v>
          </cell>
          <cell r="C6997" t="str">
            <v>EMBOÇO OU MASSA ÚNICA EM ARGAMASSA TRAÇO 1:2:8, PREPARO MECÂNICA COM BETONEIRA 400 L, APLICADA MANUALMENTE EM PANOS DE FACHADA COM PRESENÇA DE VÃOS, ESPESSURA DE 25 MM, ACESSO POR ANDAIME. AF_08/2022</v>
          </cell>
          <cell r="D6997" t="str">
            <v>M2</v>
          </cell>
          <cell r="E6997">
            <v>50.15</v>
          </cell>
          <cell r="F6997">
            <v>24.84</v>
          </cell>
          <cell r="G6997">
            <v>25.31</v>
          </cell>
        </row>
        <row r="6998">
          <cell r="B6998">
            <v>104218</v>
          </cell>
          <cell r="C6998" t="str">
            <v>EMBOÇO OU MASSA ÚNICA EM ARGAMASSA TRAÇO 1:2:8, PREPARO MANUAL, APLICADA MANUALMENTE EM PANOS DE FACHADA COM PRESENÇA DE VÃOS, ESPESSURA DE 25 MM, ACESSO POR ANDAIME. AF_08/2022</v>
          </cell>
          <cell r="D6998" t="str">
            <v>M2</v>
          </cell>
          <cell r="E6998">
            <v>52.83</v>
          </cell>
          <cell r="F6998">
            <v>26.48</v>
          </cell>
          <cell r="G6998">
            <v>26.35</v>
          </cell>
        </row>
        <row r="6999">
          <cell r="B6999">
            <v>104219</v>
          </cell>
          <cell r="C6999" t="str">
            <v>EMBOÇO OU MASSA ÚNICA EM ARGAMASSA INDUSTRIALIZADA, PREPARO MECÂNICA E APLICAÇÃO COM EQUIPAMENTO DE MISTURA E PROJEÇÃO DE 1,5 M3/H DE ARGAMASSA EM PANOS DE FACHADA COM PRESENÇA DE VÃOS, ESPESSURA DE 25 MM, ACESSO POR ANDAIME. AF_08/2022</v>
          </cell>
          <cell r="D6999" t="str">
            <v>M2</v>
          </cell>
          <cell r="E6999">
            <v>86.54</v>
          </cell>
          <cell r="F6999">
            <v>22.72</v>
          </cell>
          <cell r="G6999">
            <v>63.82</v>
          </cell>
        </row>
        <row r="7000">
          <cell r="B7000">
            <v>104220</v>
          </cell>
          <cell r="C7000" t="str">
            <v>EMBOÇO OU MASSA ÚNICA EM ARGAMASSA TRAÇO 1:2:8, PREPARO MECÂNICA COM BETONEIRA 400 L, APLICADA COM PROJETOR TIPO CANEQUINHA EM PANOS DE FACHADA COM PRESENÇA DE VÃOS, ESPESSURA DE 25 MM, ACESSO POR ANDAIME. AF_08/2022</v>
          </cell>
          <cell r="D7000" t="str">
            <v>M2</v>
          </cell>
          <cell r="E7000">
            <v>53.96</v>
          </cell>
          <cell r="F7000">
            <v>22.94</v>
          </cell>
          <cell r="G7000">
            <v>31.02</v>
          </cell>
        </row>
        <row r="7001">
          <cell r="B7001">
            <v>104221</v>
          </cell>
          <cell r="C7001" t="str">
            <v>EMBOÇO OU MASSA ÚNICA EM ARGAMASSA TRAÇO 1:2:8, PREPARO MECÂNICA COM BETONEIRA 400 L, APLICADA MANUALMENTE EM PANOS DE FACHADA COM PRESENÇA DE VÃOS, ESPESSURA DE 35 MM, ACESSO POR ANDAIME. AF_08/2022</v>
          </cell>
          <cell r="D7001" t="str">
            <v>M2</v>
          </cell>
          <cell r="E7001">
            <v>64.64</v>
          </cell>
          <cell r="F7001">
            <v>32.01</v>
          </cell>
          <cell r="G7001">
            <v>32.63</v>
          </cell>
        </row>
        <row r="7002">
          <cell r="B7002">
            <v>104222</v>
          </cell>
          <cell r="C7002" t="str">
            <v>EMBOÇO OU MASSA ÚNICA EM ARGAMASSA TRAÇO 1:2:8, PREPARO MANUAL, APLICADA MANUALMENTE EM PANOS DE FACHADA COM PRESENÇA DE VÃOS, ESPESSURA DE 35 MM, ACESSO POR ANDAIME. AF_08/2022</v>
          </cell>
          <cell r="D7002" t="str">
            <v>M2</v>
          </cell>
          <cell r="E7002">
            <v>68.23</v>
          </cell>
          <cell r="F7002">
            <v>34.21</v>
          </cell>
          <cell r="G7002">
            <v>34.02</v>
          </cell>
        </row>
        <row r="7003">
          <cell r="B7003">
            <v>104223</v>
          </cell>
          <cell r="C7003" t="str">
            <v>EMBOÇO OU MASSA ÚNICA EM ARGAMASSA INDUSTRIALIZADA, PREPARO MECÂNICA E APLICAÇÃO COM EQUIPAMENTO DE MISTURA E PROJEÇÃO DE 1,5 M3/H DE ARGAMASSA EM PANOS DE FACHADA COM PRESENÇA DE VÃOS, ESPESSURA DE 35 MM, ACESSO POR ANDAIME. AF_08/2022</v>
          </cell>
          <cell r="D7003" t="str">
            <v>M2</v>
          </cell>
          <cell r="E7003">
            <v>113.59</v>
          </cell>
          <cell r="F7003">
            <v>29.31</v>
          </cell>
          <cell r="G7003">
            <v>84.28</v>
          </cell>
        </row>
        <row r="7004">
          <cell r="B7004">
            <v>104224</v>
          </cell>
          <cell r="C7004" t="str">
            <v>EMBOÇO OU MASSA ÚNICA EM ARGAMASSA TRAÇO 1:2:8, PREPARO MECÂNICA COM BETONEIRA 400 L, APLICADA COM PROJETOR TIPO CANEQUINHA EM PANOS DE FACHADA COM PRESENÇA DE VÃOS, ESPESSURA DE 35 MM, ACESSO POR ANDAIME. AF_08/2022</v>
          </cell>
          <cell r="D7004" t="str">
            <v>M2</v>
          </cell>
          <cell r="E7004">
            <v>69.74</v>
          </cell>
          <cell r="F7004">
            <v>29.6</v>
          </cell>
          <cell r="G7004">
            <v>40.14</v>
          </cell>
        </row>
        <row r="7005">
          <cell r="B7005">
            <v>104225</v>
          </cell>
          <cell r="C7005" t="str">
            <v>EMBOÇO OU MASSA ÚNICA EM ARGAMASSA TRAÇO 1:2:8, PREPARO MECÂNICA COM BETONEIRA 400 L, APLICADA MANUALMENTE EM PANOS DE FACHADA COM PRESENÇA DE VÃOS, ESPESSURA DE 45 MM, ACESSO POR ANDAIME. AF_08/2022</v>
          </cell>
          <cell r="D7005" t="str">
            <v>M2</v>
          </cell>
          <cell r="E7005">
            <v>71.21</v>
          </cell>
          <cell r="F7005">
            <v>33.28</v>
          </cell>
          <cell r="G7005">
            <v>37.93</v>
          </cell>
        </row>
        <row r="7006">
          <cell r="B7006">
            <v>104226</v>
          </cell>
          <cell r="C7006" t="str">
            <v>EMBOÇO OU MASSA ÚNICA EM ARGAMASSA TRAÇO 1:2:8, PREPARO MANUAL, APLICADA MANUALMENTE EM PANOS DE FACHADA COM PRESENÇA DE VÃOS, ESPESSURA DE 45 MM, ACESSO POR ANDAIME. AF_08/2022</v>
          </cell>
          <cell r="D7006" t="str">
            <v>M2</v>
          </cell>
          <cell r="E7006">
            <v>75.72</v>
          </cell>
          <cell r="F7006">
            <v>36.05</v>
          </cell>
          <cell r="G7006">
            <v>39.67</v>
          </cell>
        </row>
        <row r="7007">
          <cell r="B7007">
            <v>104227</v>
          </cell>
          <cell r="C7007" t="str">
            <v>EMBOÇO OU MASSA ÚNICA EM ARGAMASSA INDUSTRIALIZADA, PREPARO MECÂNICA E APLICAÇÃO COM EQUIPAMENTO DE MISTURA E PROJEÇÃO DE 1,5 M3/H DE ARGAMASSA EM PANOS DE FACHADA COM PRESENÇA DE VÃOS, ESPESSURA DE 45 MM, ACESSO POR ANDAIME. AF_08/2022</v>
          </cell>
          <cell r="D7007" t="str">
            <v>M2</v>
          </cell>
          <cell r="E7007">
            <v>133.43</v>
          </cell>
          <cell r="F7007">
            <v>30.52</v>
          </cell>
          <cell r="G7007">
            <v>102.91</v>
          </cell>
        </row>
        <row r="7008">
          <cell r="B7008">
            <v>104228</v>
          </cell>
          <cell r="C7008" t="str">
            <v>EMBOÇO OU MASSA ÚNICA EM ARGAMASSA TRAÇO 1:2:8, PREPARO MECÂNICA COM BETONEIRA 400 L, APLICADA COM PROJETOR TIPO CANEQUINHA EM PANOS DE FACHADA COM PRESENÇA DE VÃOS, ESPESSURA DE 45 MM, ACESSO POR ANDAIME. AF_08/2022</v>
          </cell>
          <cell r="D7008" t="str">
            <v>M2</v>
          </cell>
          <cell r="E7008">
            <v>77.01</v>
          </cell>
          <cell r="F7008">
            <v>30.87</v>
          </cell>
          <cell r="G7008">
            <v>46.14</v>
          </cell>
        </row>
        <row r="7009">
          <cell r="B7009">
            <v>104229</v>
          </cell>
          <cell r="C7009" t="str">
            <v>EMBOÇO OU MASSA ÚNICA EM ARGAMASSA TRAÇO 1:2:8, PREPARO MECÂNICA COM BETONEIRA 400 L, APLICADA MANUALMENTE EM PANOS DE FACHADA COM PRESENÇA DE VÃOS, ESPESSURA DE 50 MM, ACESSO POR ANDAIME. AF_08/2022</v>
          </cell>
          <cell r="D7009" t="str">
            <v>M2</v>
          </cell>
          <cell r="E7009">
            <v>83.52</v>
          </cell>
          <cell r="F7009">
            <v>40.67</v>
          </cell>
          <cell r="G7009">
            <v>42.85</v>
          </cell>
        </row>
        <row r="7010">
          <cell r="B7010">
            <v>104230</v>
          </cell>
          <cell r="C7010" t="str">
            <v>EMBOÇO OU MASSA ÚNICA EM ARGAMASSA TRAÇO 1:2:8, PREPARO MANUAL, APLICADA MANUALMENTE EM PANOS DE FACHADA COM PRESENÇA DE VÃOS, ESPESSURA DE 50 MM, ACESSO POR ANDAIME. AF_08/2022</v>
          </cell>
          <cell r="D7010" t="str">
            <v>M2</v>
          </cell>
          <cell r="E7010">
            <v>88.48</v>
          </cell>
          <cell r="F7010">
            <v>43.7</v>
          </cell>
          <cell r="G7010">
            <v>44.78</v>
          </cell>
        </row>
        <row r="7011">
          <cell r="B7011">
            <v>104231</v>
          </cell>
          <cell r="C7011" t="str">
            <v>EMBOÇO OU MASSA ÚNICA EM ARGAMASSA INDUSTRIALIZADA, PREPARO MECÂNICA E APLICAÇÃO COM EQUIPAMENTO DE MISTURA E PROJEÇÃO DE 1,5 M3/H DE ARGAMASSA EM PANOS DE FACHADA COM PRESENÇA DE VÃOS, ESPESSURA DE 50 MM, ACESSO POR ANDAIME. AF_08/2022</v>
          </cell>
          <cell r="D7011" t="str">
            <v>M2</v>
          </cell>
          <cell r="E7011">
            <v>147.02</v>
          </cell>
          <cell r="F7011">
            <v>33.9</v>
          </cell>
          <cell r="G7011">
            <v>113.12</v>
          </cell>
        </row>
        <row r="7012">
          <cell r="B7012">
            <v>104232</v>
          </cell>
          <cell r="C7012" t="str">
            <v>EMBOÇO OU MASSA ÚNICA EM ARGAMASSA TRAÇO 1:2:8, PREPARO MECÂNICA COM BETONEIRA 400 L, APLICADA COM PROJETOR TIPO CANEQUINHA EM PANOS DE FACHADA COM PRESENÇA DE VÃOS, ESPESSURA DE 50 MM, ACESSO POR ANDAIME. AF_08/2022</v>
          </cell>
          <cell r="D7012" t="str">
            <v>M2</v>
          </cell>
          <cell r="E7012">
            <v>85.05</v>
          </cell>
          <cell r="F7012">
            <v>34.31</v>
          </cell>
          <cell r="G7012">
            <v>50.74</v>
          </cell>
        </row>
        <row r="7013">
          <cell r="B7013">
            <v>104233</v>
          </cell>
          <cell r="C7013" t="str">
            <v>EMBOÇO OU MASSA ÚNICA EM ARGAMASSA TRAÇO 1:2:8, PREPARO MECÂNICA COM BETONEIRA 400 L, APLICADA MANUALMENTE EM PANOS DE FACHADA SEM PRESENÇA DE VÃOS, ESPESSURA DE 25 MM, ACESSO POR ANDAIME. AF_08/2022</v>
          </cell>
          <cell r="D7013" t="str">
            <v>M2</v>
          </cell>
          <cell r="E7013">
            <v>38</v>
          </cell>
          <cell r="F7013">
            <v>16.23</v>
          </cell>
          <cell r="G7013">
            <v>21.77</v>
          </cell>
        </row>
        <row r="7014">
          <cell r="B7014">
            <v>104234</v>
          </cell>
          <cell r="C7014" t="str">
            <v>EMBOÇO OU MASSA ÚNICA EM ARGAMASSA TRAÇO 1:2:8, PREPARO MANUAL, APLICADA MANUALMENTE EM PANOS DE FACHADA SEM PRESENÇA DE VÃOS, ESPESSURA DE 25 MM, ACESSO POR ANDAIME. AF_08/2022</v>
          </cell>
          <cell r="D7014" t="str">
            <v>M2</v>
          </cell>
          <cell r="E7014">
            <v>40.5</v>
          </cell>
          <cell r="F7014">
            <v>17.76</v>
          </cell>
          <cell r="G7014">
            <v>22.74</v>
          </cell>
        </row>
        <row r="7015">
          <cell r="B7015">
            <v>104235</v>
          </cell>
          <cell r="C7015" t="str">
            <v>EMBOÇO OU MASSA ÚNICA EM ARGAMASSA INDUSTRIALIZADA, PREPARO MECÂNICA E APLICAÇÃO COM EQUIPAMENTO DE MISTURA E PROJEÇÃO DE 1,5 M3/H DE ARGAMASSA EM PANOS DE FACHADA SEM PRESENÇA DE VÃOS, ESPESSURA DE 25 MM, ACESSO POR ANDAIME. AF_08/2022</v>
          </cell>
          <cell r="D7015" t="str">
            <v>M2</v>
          </cell>
          <cell r="E7015">
            <v>72.73</v>
          </cell>
          <cell r="F7015">
            <v>14.83</v>
          </cell>
          <cell r="G7015">
            <v>57.9</v>
          </cell>
        </row>
        <row r="7016">
          <cell r="B7016">
            <v>104236</v>
          </cell>
          <cell r="C7016" t="str">
            <v>EMBOÇO OU MASSA ÚNICA EM ARGAMASSA TRAÇO 1:2:8, PREPARO MECÂNICA COM BETONEIRA 400 L, APLICADA COM PROJETOR TIPO CANEQUINHA EM PANOS DE FACHADA SEM PRESENÇA DE VÃOS, ESPESSURA DE 25 MM, ACESSO POR ANDAIME. AF_08/2022</v>
          </cell>
          <cell r="D7016" t="str">
            <v>M2</v>
          </cell>
          <cell r="E7016">
            <v>40.92</v>
          </cell>
          <cell r="F7016">
            <v>15.03</v>
          </cell>
          <cell r="G7016">
            <v>25.89</v>
          </cell>
        </row>
        <row r="7017">
          <cell r="B7017">
            <v>104237</v>
          </cell>
          <cell r="C7017" t="str">
            <v>EMBOÇO OU MASSA ÚNICA EM ARGAMASSA TRAÇO 1:2:8, PREPARO MECÂNICA COM BETONEIRA 400 L, APLICADA MANUALMENTE EM PANOS DE FACHADA SEM PRESENÇA DE VÃOS, ESPESSURA DE 35 MM, ACESSO POR ANDAIME. AF_08/2022</v>
          </cell>
          <cell r="D7017" t="str">
            <v>M2</v>
          </cell>
          <cell r="E7017">
            <v>52.12</v>
          </cell>
          <cell r="F7017">
            <v>23.35</v>
          </cell>
          <cell r="G7017">
            <v>28.77</v>
          </cell>
        </row>
        <row r="7018">
          <cell r="B7018">
            <v>104238</v>
          </cell>
          <cell r="C7018" t="str">
            <v>EMBOÇO OU MASSA ÚNICA EM ARGAMASSA TRAÇO 1:2:8, PREPARO MANUAL, APLICADA MANUALMENTE EM PANOS DE FACHADA SEM PRESENÇA DE VÃOS, ESPESSURA DE 35 MM, ACESSO POR ANDAIME. AF_08/2022</v>
          </cell>
          <cell r="D7018" t="str">
            <v>M2</v>
          </cell>
          <cell r="E7018">
            <v>55.47</v>
          </cell>
          <cell r="F7018">
            <v>25.41</v>
          </cell>
          <cell r="G7018">
            <v>30.06</v>
          </cell>
        </row>
        <row r="7019">
          <cell r="B7019">
            <v>104239</v>
          </cell>
          <cell r="C7019" t="str">
            <v>EMBOÇO OU MASSA ÚNICA EM ARGAMASSA INDUSTRIALIZADA, PREPARO MECÂNICA E APLICAÇÃO COM EQUIPAMENTO DE MISTURA E PROJEÇÃO DE 1,5 M3/H DE ARGAMASSA EM PANOS DE FACHADA SEM PRESENÇA DE VÃOS, ESPESSURA DE 35 MM, ACESSO POR ANDAIME. AF_08/2022</v>
          </cell>
          <cell r="D7019" t="str">
            <v>M2</v>
          </cell>
          <cell r="E7019">
            <v>98.53</v>
          </cell>
          <cell r="F7019">
            <v>21.36</v>
          </cell>
          <cell r="G7019">
            <v>77.17</v>
          </cell>
        </row>
        <row r="7020">
          <cell r="B7020">
            <v>104240</v>
          </cell>
          <cell r="C7020" t="str">
            <v>EMBOÇO OU MASSA ÚNICA EM ARGAMASSA TRAÇO 1:2:8, PREPARO MECÂNICA COM BETONEIRA 400 L, APLICADA COM PROJETOR TIPO CANEQUINHA EM PANOS DE FACHADA SEM PRESENÇA DE VÃOS, ESPESSURA DE 35 MM, ACESSO POR ANDAIME. AF_08/2022</v>
          </cell>
          <cell r="D7020" t="str">
            <v>M2</v>
          </cell>
          <cell r="E7020">
            <v>56.32</v>
          </cell>
          <cell r="F7020">
            <v>21.63</v>
          </cell>
          <cell r="G7020">
            <v>34.69</v>
          </cell>
        </row>
        <row r="7021">
          <cell r="B7021">
            <v>104241</v>
          </cell>
          <cell r="C7021" t="str">
            <v>EMBOÇO OU MASSA ÚNICA EM ARGAMASSA TRAÇO 1:2:8, PREPARO MECÂNICA COM BETONEIRA 400 L, APLICADA MANUALMENTE EM PANOS DE FACHADA SEM PRESENÇA DE VÃOS, ESPESSURA DE 45 MM, ACESSO POR ANDAIME. AF_08/2022</v>
          </cell>
          <cell r="D7021" t="str">
            <v>M2</v>
          </cell>
          <cell r="E7021">
            <v>58.26</v>
          </cell>
          <cell r="F7021">
            <v>24.55</v>
          </cell>
          <cell r="G7021">
            <v>33.71</v>
          </cell>
        </row>
        <row r="7022">
          <cell r="B7022">
            <v>104242</v>
          </cell>
          <cell r="C7022" t="str">
            <v>EMBOÇO OU MASSA ÚNICA EM ARGAMASSA TRAÇO 1:2:8, PREPARO MANUAL, APLICADA MANUALMENTE EM PANOS DE FACHADA SEM PRESENÇA DE VÃOS, ESPESSURA DE 45 MM, ACESSO POR ANDAIME. AF_08/2022</v>
          </cell>
          <cell r="D7022" t="str">
            <v>M2</v>
          </cell>
          <cell r="E7022">
            <v>62.47</v>
          </cell>
          <cell r="F7022">
            <v>27.12</v>
          </cell>
          <cell r="G7022">
            <v>35.35</v>
          </cell>
        </row>
        <row r="7023">
          <cell r="B7023">
            <v>104243</v>
          </cell>
          <cell r="C7023" t="str">
            <v>EMBOÇO OU MASSA ÚNICA EM ARGAMASSA INDUSTRIALIZADA, PREPARO MECÂNICA E APLICAÇÃO COM EQUIPAMENTO DE MISTURA E PROJEÇÃO DE 1,5 M3/H DE ARGAMASSA EM PANOS DE FACHADA SEM PRESENÇA DE VÃOS, ESPESSURA DE 45 MM, ACESSO POR ANDAIME. AF_08/2022</v>
          </cell>
          <cell r="D7023" t="str">
            <v>M2</v>
          </cell>
          <cell r="E7023">
            <v>117.07</v>
          </cell>
          <cell r="F7023">
            <v>22.49</v>
          </cell>
          <cell r="G7023">
            <v>94.58</v>
          </cell>
        </row>
        <row r="7024">
          <cell r="B7024">
            <v>104244</v>
          </cell>
          <cell r="C7024" t="str">
            <v>EMBOÇO OU MASSA ÚNICA EM ARGAMASSA TRAÇO 1:2:8, PREPARO MECÂNICA COM BETONEIRA 400 L, APLICADA COM PROJETOR TIPO CANEQUINHA EM PANOS DE FACHADA SEM PRESENÇA DE VÃOS, ESPESSURA DE 45 MM, ACESSO POR ANDAIME. AF_08/2022</v>
          </cell>
          <cell r="D7024" t="str">
            <v>M2</v>
          </cell>
          <cell r="E7024">
            <v>63.15</v>
          </cell>
          <cell r="F7024">
            <v>22.83</v>
          </cell>
          <cell r="G7024">
            <v>40.32</v>
          </cell>
        </row>
        <row r="7025">
          <cell r="B7025">
            <v>104245</v>
          </cell>
          <cell r="C7025" t="str">
            <v>EMBOÇO OU MASSA ÚNICA EM ARGAMASSA TRAÇO 1:2:8, PREPARO MECÂNICA COM BETONEIRA 400 L, APLICADA MANUALMENTE EM PANOS DE FACHADA SEM PRESENÇA DE VÃOS, ESPESSURA DE 50 MM, ACESSO POR ANDAIME. AF_08/2022</v>
          </cell>
          <cell r="D7025" t="str">
            <v>M2</v>
          </cell>
          <cell r="E7025">
            <v>63.58</v>
          </cell>
          <cell r="F7025">
            <v>26.83</v>
          </cell>
          <cell r="G7025">
            <v>36.75</v>
          </cell>
        </row>
        <row r="7026">
          <cell r="B7026">
            <v>104246</v>
          </cell>
          <cell r="C7026" t="str">
            <v>EMBOÇO OU MASSA ÚNICA EM ARGAMASSA TRAÇO 1:2:8, PREPARO MANUAL, APLICADA MANUALMENTE EM PANOS DE FACHADA SEM PRESENÇA DE VÃOS, ESPESSURA DE 50 MM, ACESSO POR ANDAIME. AF_08/2022</v>
          </cell>
          <cell r="D7026" t="str">
            <v>M2</v>
          </cell>
          <cell r="E7026">
            <v>68.22</v>
          </cell>
          <cell r="F7026">
            <v>29.67</v>
          </cell>
          <cell r="G7026">
            <v>38.55</v>
          </cell>
        </row>
        <row r="7027">
          <cell r="B7027">
            <v>104247</v>
          </cell>
          <cell r="C7027" t="str">
            <v>EMBOÇO OU MASSA ÚNICA EM ARGAMASSA INDUSTRIALIZADA, PREPARO MECÂNICA E APLICAÇÃO COM EQUIPAMENTO DE MISTURA E PROJEÇÃO DE 1,5 M3/H DE ARGAMASSA EM PANOS DE FACHADA SEM PRESENÇA DE VÃOS, ESPESSURA DE 50 MM, ACESSO POR ANDAIME. AF_08/2022</v>
          </cell>
          <cell r="D7027" t="str">
            <v>M2</v>
          </cell>
          <cell r="E7027">
            <v>125.77</v>
          </cell>
          <cell r="F7027">
            <v>22.63</v>
          </cell>
          <cell r="G7027">
            <v>103.14</v>
          </cell>
        </row>
        <row r="7028">
          <cell r="B7028">
            <v>104248</v>
          </cell>
          <cell r="C7028" t="str">
            <v>EMBOÇO OU MASSA ÚNICA EM ARGAMASSA TRAÇO 1:2:8, PREPARO MECÂNICA COM BETONEIRA 400 L, APLICADA COM PROJETOR TIPO CANEQUINHA EM PANOS DE FACHADA SEM PRESENÇA DE VÃOS, ESPESSURA DE 50 MM, ACESSO POR ANDAIME. AF_08/2022</v>
          </cell>
          <cell r="D7028" t="str">
            <v>M2</v>
          </cell>
          <cell r="E7028">
            <v>65.9</v>
          </cell>
          <cell r="F7028">
            <v>23</v>
          </cell>
          <cell r="G7028">
            <v>42.9</v>
          </cell>
        </row>
        <row r="7029">
          <cell r="B7029">
            <v>104249</v>
          </cell>
          <cell r="C7029" t="str">
            <v>EMBOÇO OU MASSA ÚNICA EM ARGAMASSA TRAÇO 1:2:8, PREPARO MECÂNICA COM BETONEIRA 400 L, APLICADA MANUALMENTE EM SUPERFÍCIES EXTERNAS DA SACADA, ESPESSURA DE 25 MM, ACESSO POR ANDAIME, SEM USO DE TELA METÁLICA. AF_08/2022</v>
          </cell>
          <cell r="D7029" t="str">
            <v>M2</v>
          </cell>
          <cell r="E7029">
            <v>68.71</v>
          </cell>
          <cell r="F7029">
            <v>41.27</v>
          </cell>
          <cell r="G7029">
            <v>27.44</v>
          </cell>
        </row>
        <row r="7030">
          <cell r="B7030">
            <v>104250</v>
          </cell>
          <cell r="C7030" t="str">
            <v>EMBOÇO OU MASSA ÚNICA EM ARGAMASSA TRAÇO 1:2:8, PREPARO MANUAL, APLICADA MANUALMENTE EM SUPERFÍCIES EXTERNAS DA SACADA, ESPESSURA DE 25 MM, ACESSO POR ANDAIME, SEM USO DE TELA METÁLICA. AF_08/2022</v>
          </cell>
          <cell r="D7030" t="str">
            <v>M2</v>
          </cell>
          <cell r="E7030">
            <v>71.21</v>
          </cell>
          <cell r="F7030">
            <v>42.8</v>
          </cell>
          <cell r="G7030">
            <v>28.41</v>
          </cell>
        </row>
        <row r="7031">
          <cell r="B7031">
            <v>104251</v>
          </cell>
          <cell r="C7031" t="str">
            <v>EMBOÇO OU MASSA ÚNICA EM ARGAMASSA INDUSTRIALIZADA, PREPARO MECÂNICO E APLICAÇÃO COM EQUIPAMENTO DE MISTURA E PROJEÇÃO DE 1,5 M3/H, NAS SUPERFÍCIES EXTERNAS DA SACADA, ESPESSURA DE 25 MM, ACESSO POR ANDAIME, SEM USO DE TELA METÁLICA. AF_08/2022</v>
          </cell>
          <cell r="D7031" t="str">
            <v>M2</v>
          </cell>
          <cell r="E7031">
            <v>100.45</v>
          </cell>
          <cell r="F7031">
            <v>37.66</v>
          </cell>
          <cell r="G7031">
            <v>62.79</v>
          </cell>
        </row>
        <row r="7032">
          <cell r="B7032">
            <v>104252</v>
          </cell>
          <cell r="C7032" t="str">
            <v>EMBOÇO OU MASSA ÚNICA EM ARGAMASSA TRAÇO 1:2:8, PREPARO MECÂNICA COM BETONEIRA 400 L, APLICADA COM PROJETOR TIPO CANEQUINHA EM SUPERFÍCIES EXTERNAS DA SACADA, ESPESSURA DE 25 MM, ACESSO POR ANDAIME, SEM USO DE TELA METÁLICA. AF_08/2022</v>
          </cell>
          <cell r="D7032" t="str">
            <v>M2</v>
          </cell>
          <cell r="E7032">
            <v>74.14</v>
          </cell>
          <cell r="F7032">
            <v>37.86</v>
          </cell>
          <cell r="G7032">
            <v>36.28</v>
          </cell>
        </row>
        <row r="7033">
          <cell r="B7033">
            <v>104253</v>
          </cell>
          <cell r="C7033" t="str">
            <v>EMBOÇO OU MASSA ÚNICA EM ARGAMASSA TRAÇO 1:2:8, PREPARO MECÂNICA COM BETONEIRA 400 L, APLICADA MANUALMENTE EM SUPERFÍCIES EXTERNAS DA SACADA, ESPESSURA DE 35 MM, ACESSO POR ANDAIME, SEM USO DE TELA METÁLICA. AF_08/2022</v>
          </cell>
          <cell r="D7033" t="str">
            <v>M2</v>
          </cell>
          <cell r="E7033">
            <v>82.83</v>
          </cell>
          <cell r="F7033">
            <v>48.39</v>
          </cell>
          <cell r="G7033">
            <v>34.44</v>
          </cell>
        </row>
        <row r="7034">
          <cell r="B7034">
            <v>104254</v>
          </cell>
          <cell r="C7034" t="str">
            <v>EMBOÇO OU MASSA ÚNICA EM ARGAMASSA TRAÇO 1:2:8, PREPARO MANUAL, APLICADA MANUALMENTE EM SUPERFÍCIES EXTERNAS DA SACADA, ESPESSURA DE 35 MM, ACESSO POR ANDAIME, SEM USO DE TELA METÁLICA. AF_08/2022</v>
          </cell>
          <cell r="D7034" t="str">
            <v>M2</v>
          </cell>
          <cell r="E7034">
            <v>86.18</v>
          </cell>
          <cell r="F7034">
            <v>50.45</v>
          </cell>
          <cell r="G7034">
            <v>35.73</v>
          </cell>
        </row>
        <row r="7035">
          <cell r="B7035">
            <v>104255</v>
          </cell>
          <cell r="C7035" t="str">
            <v>EMBOÇO OU MASSA ÚNICA EM ARGAMASSA INDUSTRIALIZADA, PREPARO MECÂNICO E APLICAÇÃO COM EQUIPAMENTO DE MISTURA E PROJEÇÃO DE 1,5 M3/H, NAS SUPERFÍCIES EXTERNAS DA SACADA, ESPESSURA DE 35 MM, ACESSO POR ANDAIME, SEM USO DE TELA METÁLICA. AF_08/2022</v>
          </cell>
          <cell r="D7035" t="str">
            <v>M2</v>
          </cell>
          <cell r="E7035">
            <v>126.27</v>
          </cell>
          <cell r="F7035">
            <v>44.19</v>
          </cell>
          <cell r="G7035">
            <v>82.08</v>
          </cell>
        </row>
        <row r="7036">
          <cell r="B7036">
            <v>104256</v>
          </cell>
          <cell r="C7036" t="str">
            <v>EMBOÇO OU MASSA ÚNICA EM ARGAMASSA TRAÇO 1:2:8, PREPARO MECÂNICO COM BETONEIRA 400 L, APLICADA COM PROJETOR TIPO CANEQUINHA EM SUPERFÍCIES EXTERNAS DA SACADA, ESPESSURA DE 35 MM, ACESSO POR ANDAIME, SEM USO DE TELA METÁLICA. AF_08/2022</v>
          </cell>
          <cell r="D7036" t="str">
            <v>M2</v>
          </cell>
          <cell r="E7036">
            <v>89.56</v>
          </cell>
          <cell r="F7036">
            <v>44.46</v>
          </cell>
          <cell r="G7036">
            <v>45.1</v>
          </cell>
        </row>
        <row r="7037">
          <cell r="B7037">
            <v>104257</v>
          </cell>
          <cell r="C7037" t="str">
            <v>EMBOÇO OU MASSA ÚNICA EM ARGAMASSA TRAÇO 1:2:8, PREPARO MECÂNICO COM BETONEIRA 400 L, APLICADA MANUALMENTE EM SUPERFÍCIES EXTERNAS DA SACADA, ESPESSURA DE 45 MM, ACESSO POR ANDAIME, SEM USO DE TELA METÁLICA. AF_08/2022</v>
          </cell>
          <cell r="D7037" t="str">
            <v>M2</v>
          </cell>
          <cell r="E7037">
            <v>88.97</v>
          </cell>
          <cell r="F7037">
            <v>49.59</v>
          </cell>
          <cell r="G7037">
            <v>39.38</v>
          </cell>
        </row>
        <row r="7038">
          <cell r="B7038">
            <v>104258</v>
          </cell>
          <cell r="C7038" t="str">
            <v>EMBOÇO OU MASSA ÚNICA EM ARGAMASSA TRAÇO 1:2:8, PREPARO MANUAL, APLICADA MANUALMENTE EM SUPERFÍCIES EXTERNAS DA SACADA, ESPESSURA DE 45 MM, ACESSO POR ANDAIME, SEM USO DE TELA METÁLICA. AF_08/2022</v>
          </cell>
          <cell r="D7038" t="str">
            <v>M2</v>
          </cell>
          <cell r="E7038">
            <v>93.18</v>
          </cell>
          <cell r="F7038">
            <v>52.16</v>
          </cell>
          <cell r="G7038">
            <v>41.02</v>
          </cell>
        </row>
        <row r="7039">
          <cell r="B7039">
            <v>104259</v>
          </cell>
          <cell r="C7039" t="str">
            <v>EMBOÇO OU MASSA ÚNICA EM ARGAMASSA INDUSTRIALIZADA, PREPARO MECÂNICO E APLICAÇÃO COM EQUIPAMENTO DE MISTURA E PROJEÇÃO DE 1,5 M3/H, NAS SUPERFÍCIES EXTERNAS DA SACADA, ESPESSURA DE 45 MM, ACESSO POR ANDAIME, SEM USO DE TELA METÁLICA. AF_08/2022</v>
          </cell>
          <cell r="D7039" t="str">
            <v>M2</v>
          </cell>
          <cell r="E7039">
            <v>144.81</v>
          </cell>
          <cell r="F7039">
            <v>45.33</v>
          </cell>
          <cell r="G7039">
            <v>99.48</v>
          </cell>
        </row>
        <row r="7040">
          <cell r="B7040">
            <v>104260</v>
          </cell>
          <cell r="C7040" t="str">
            <v>EMBOÇO OU MASSA ÚNICA EM ARGAMASSA TRAÇO 1:2:8, PREPARO MECÂNICO COM BETONEIRA 400 L, APLICADA COM PROJETOR TIPO CANEQUINHA EM SUPERFÍCIES EXTERNAS DA SACADA, ESPESSURA DE 45 MM, ACESSO POR ANDAIME, SEM USO DE TELA METÁLICA. AF_08/2022</v>
          </cell>
          <cell r="D7040" t="str">
            <v>M2</v>
          </cell>
          <cell r="E7040">
            <v>96.39</v>
          </cell>
          <cell r="F7040">
            <v>45.66</v>
          </cell>
          <cell r="G7040">
            <v>50.73</v>
          </cell>
        </row>
        <row r="7041">
          <cell r="B7041">
            <v>104261</v>
          </cell>
          <cell r="C7041" t="str">
            <v>EMBOÇO OU MASSA ÚNICA EM ARGAMASSA TRAÇO 1:2:8, PREPARO MECÂNICO COM BETONEIRA 400 L, APLICADA MANUALMENTE EM SUPERFÍCIES EXTERNAS DA SACADA, ESPESSURA DE 50 MM, ACESSO POR ANDAIME, SEM USO DE TELA METÁLICA. AF_08/2022</v>
          </cell>
          <cell r="D7041" t="str">
            <v>M2</v>
          </cell>
          <cell r="E7041">
            <v>114.57</v>
          </cell>
          <cell r="F7041">
            <v>66.97</v>
          </cell>
          <cell r="G7041">
            <v>47.6</v>
          </cell>
        </row>
        <row r="7042">
          <cell r="B7042">
            <v>104262</v>
          </cell>
          <cell r="C7042" t="str">
            <v>EMBOÇO OU MASSA ÚNICA EM ARGAMASSA TRAÇO 1:2:8, PREPARO MANUAL, APLICADA MANUALMENTE EM SUPERFÍCIES EXTERNAS DA SACADA, ESPESSURA DE 50 MM, ACESSO POR ANDAIME, SEM USO DE TELA METÁLICA. AF_08/2022</v>
          </cell>
          <cell r="D7042" t="str">
            <v>M2</v>
          </cell>
          <cell r="E7042">
            <v>119.21</v>
          </cell>
          <cell r="F7042">
            <v>69.81</v>
          </cell>
          <cell r="G7042">
            <v>49.4</v>
          </cell>
        </row>
        <row r="7043">
          <cell r="B7043">
            <v>104263</v>
          </cell>
          <cell r="C7043" t="str">
            <v>EMBOÇO OU MASSA ÚNICA EM ARGAMASSA INDUSTRIALIZADA, PREPARO MECÂNICO E APLICAÇÃO COM EQUIPAMENTO DE MISTURA E PROJEÇÃO DE 1,5 M3/H, NAS SUPERFÍCIES EXTERNAS DA SACADA, ESPESSURA DE 50 MM, ACESSO POR ANDAIME, SEM USO DE TELA METÁLICA. AF_08/2022</v>
          </cell>
          <cell r="D7043" t="str">
            <v>M2</v>
          </cell>
          <cell r="E7043">
            <v>166.52</v>
          </cell>
          <cell r="F7043">
            <v>55.15</v>
          </cell>
          <cell r="G7043">
            <v>111.37</v>
          </cell>
        </row>
        <row r="7044">
          <cell r="B7044">
            <v>104264</v>
          </cell>
          <cell r="C7044" t="str">
            <v>EMBOÇO OU MASSA ÚNICA EM ARGAMASSA TRAÇO 1:2:8, PREPARO MECÂNICO COM BETONEIRA 400 L, APLICADA COM PROJETOR TIPO CANEQUINHA EM SUPERFÍCIES EXTERNAS DA SACADA, ESPESSURA DE 50 MM, ACESSO POR ANDAIME, SEM USO DE TELA METÁLICA. AF_08/2022</v>
          </cell>
          <cell r="D7044" t="str">
            <v>M2</v>
          </cell>
          <cell r="E7044">
            <v>114.48</v>
          </cell>
          <cell r="F7044">
            <v>55.52</v>
          </cell>
          <cell r="G7044">
            <v>58.96</v>
          </cell>
        </row>
        <row r="7045">
          <cell r="B7045">
            <v>104314</v>
          </cell>
          <cell r="C7045" t="str">
            <v>TRAMA DE AÇO COMPOSTA POR TERÇAS PARA TELHADOS DE ATÉ 2 ÁGUAS PARA TELHA ONDULADA DE FIBROCIMENTO, METÁLICA, PLÁSTICA OU TERMOACÚSTICA, INCLUSO TRANSPORTE VERTICAL (EM KG). AF_07/2019</v>
          </cell>
          <cell r="D7045" t="str">
            <v>KG</v>
          </cell>
          <cell r="E7045">
            <v>11.06</v>
          </cell>
          <cell r="F7045">
            <v>1.66</v>
          </cell>
          <cell r="G7045">
            <v>9.4</v>
          </cell>
        </row>
        <row r="7046">
          <cell r="B7046">
            <v>104315</v>
          </cell>
          <cell r="C7046" t="str">
            <v>TUBO, PVC, SOLDÁVEL, DE 20MM, INSTALADO EM DRENO DE AR CONDICIONADO - FORNECIMENTO E INSTALAÇÃO. AF_08/2022</v>
          </cell>
          <cell r="D7046" t="str">
            <v>M</v>
          </cell>
          <cell r="E7046">
            <v>16.1</v>
          </cell>
          <cell r="F7046">
            <v>9.19</v>
          </cell>
          <cell r="G7046">
            <v>6.91</v>
          </cell>
        </row>
        <row r="7047">
          <cell r="B7047">
            <v>104316</v>
          </cell>
          <cell r="C7047" t="str">
            <v>TUBO, PVC, SOLDÁVEL, DE 32MM, INSTALADO EM DRENO DE AR CONDICIONADO - FORNECIMENTO E INSTALAÇÃO. AF_08/2022</v>
          </cell>
          <cell r="D7047" t="str">
            <v>M</v>
          </cell>
          <cell r="E7047">
            <v>23.68</v>
          </cell>
          <cell r="F7047">
            <v>10.35</v>
          </cell>
          <cell r="G7047">
            <v>13.33</v>
          </cell>
        </row>
        <row r="7048">
          <cell r="B7048">
            <v>104317</v>
          </cell>
          <cell r="C7048" t="str">
            <v>JOELHO 90 GRAUS, PVC, SOLDÁVEL, DN 20 MM, INSTALADO EM DRENO DE AR CONDICIONADO - FORNECIMENTO E INSTALAÇÃO. AF_08/2022</v>
          </cell>
          <cell r="D7048" t="str">
            <v>UN</v>
          </cell>
          <cell r="E7048">
            <v>6.75</v>
          </cell>
          <cell r="F7048">
            <v>3.98</v>
          </cell>
          <cell r="G7048">
            <v>2.77</v>
          </cell>
        </row>
        <row r="7049">
          <cell r="B7049">
            <v>104318</v>
          </cell>
          <cell r="C7049" t="str">
            <v>JOELHO 45 GRAUS, PVC, SOLDÁVEL, DN 20 MM, INSTALADO EM DRENO DE AR CONDICIONADO - FORNECIMENTO E INSTALAÇÃO. AF_08/2022</v>
          </cell>
          <cell r="D7049" t="str">
            <v>UN</v>
          </cell>
          <cell r="E7049">
            <v>7.34</v>
          </cell>
          <cell r="F7049">
            <v>3.98</v>
          </cell>
          <cell r="G7049">
            <v>3.36</v>
          </cell>
        </row>
        <row r="7050">
          <cell r="B7050">
            <v>104319</v>
          </cell>
          <cell r="C7050" t="str">
            <v>JOELHO 90 GRAUS, PVC, SOLDÁVEL, DN 32 MM, INSTALADO EM DRENO DE AR CONDICIONADO - FORNECIMENTO E INSTALAÇÃO. AF_08/2022</v>
          </cell>
          <cell r="D7050" t="str">
            <v>UN</v>
          </cell>
          <cell r="E7050">
            <v>10.09</v>
          </cell>
          <cell r="F7050">
            <v>4.47</v>
          </cell>
          <cell r="G7050">
            <v>5.62</v>
          </cell>
        </row>
        <row r="7051">
          <cell r="B7051">
            <v>104320</v>
          </cell>
          <cell r="C7051" t="str">
            <v>JOELHO 45 GRAUS, PVC, SOLDÁVEL, DN 32 MM, INSTALADO EM DRENO DE AR CONDICIONADO - FORNECIMENTO E INSTALAÇÃO. AF_08/2022</v>
          </cell>
          <cell r="D7051" t="str">
            <v>UN</v>
          </cell>
          <cell r="E7051">
            <v>11.97</v>
          </cell>
          <cell r="F7051">
            <v>4.47</v>
          </cell>
          <cell r="G7051">
            <v>7.5</v>
          </cell>
        </row>
        <row r="7052">
          <cell r="B7052">
            <v>104321</v>
          </cell>
          <cell r="C7052" t="str">
            <v>LUVA, PVC, SOLDÁVEL, DN 20 MM, INSTALADO EM DRENO DE AR CONDICIONADO - FORNECIMENTO E INSTALAÇÃO. AF_08/2022</v>
          </cell>
          <cell r="D7052" t="str">
            <v>UN</v>
          </cell>
          <cell r="E7052">
            <v>5.23</v>
          </cell>
          <cell r="F7052">
            <v>2.65</v>
          </cell>
          <cell r="G7052">
            <v>2.58</v>
          </cell>
        </row>
        <row r="7053">
          <cell r="B7053">
            <v>104322</v>
          </cell>
          <cell r="C7053" t="str">
            <v>LUVA, PVC, SOLDÁVEL, DN 32 MM, INSTALADO EM DRENO DE AR CONDICIONADO - FORNECIMENTO E INSTALAÇÃO. AF_08/2022</v>
          </cell>
          <cell r="D7053" t="str">
            <v>UN</v>
          </cell>
          <cell r="E7053">
            <v>7.71</v>
          </cell>
          <cell r="F7053">
            <v>2.98</v>
          </cell>
          <cell r="G7053">
            <v>4.73</v>
          </cell>
        </row>
        <row r="7054">
          <cell r="B7054">
            <v>104323</v>
          </cell>
          <cell r="C7054" t="str">
            <v>TE, PVC, SOLDÁVEL, DN 20 MM, INSTALADO EM DRENO DE AR CONDICIONADO - FORNECIMENTO E INSTALAÇÃO. AF_08/2022</v>
          </cell>
          <cell r="D7054" t="str">
            <v>UN</v>
          </cell>
          <cell r="E7054">
            <v>9.45</v>
          </cell>
          <cell r="F7054">
            <v>5.31</v>
          </cell>
          <cell r="G7054">
            <v>4.14</v>
          </cell>
        </row>
        <row r="7055">
          <cell r="B7055">
            <v>104324</v>
          </cell>
          <cell r="C7055" t="str">
            <v>TE, PVC, SOLDÁVEL, DN 32 MM, INSTALADO EM DRENO DE AR CONDICIONADO - FORNECIMENTO E INSTALAÇÃO. AF_08/2022</v>
          </cell>
          <cell r="D7055" t="str">
            <v>UN</v>
          </cell>
          <cell r="E7055">
            <v>14.34</v>
          </cell>
          <cell r="F7055">
            <v>5.97</v>
          </cell>
          <cell r="G7055">
            <v>8.37</v>
          </cell>
        </row>
        <row r="7056">
          <cell r="B7056">
            <v>104326</v>
          </cell>
          <cell r="C7056" t="str">
            <v>RALO SECO CÔNICO, PVC, DN 100 X 40 MM, JUNTA SOLDÁVEL, FORNECIDO E INSTALADO EM RAMAL DE DESCARGA OU EM RAMAL DE ESGOTO SANITÁRIO. AF_08/2022</v>
          </cell>
          <cell r="D7056" t="str">
            <v>UN</v>
          </cell>
          <cell r="E7056">
            <v>19.7</v>
          </cell>
          <cell r="F7056">
            <v>6.26</v>
          </cell>
          <cell r="G7056">
            <v>13.44</v>
          </cell>
        </row>
        <row r="7057">
          <cell r="B7057">
            <v>104327</v>
          </cell>
          <cell r="C7057" t="str">
            <v>RALO SIFONADO REDONDO, PVC, DN 100 X 40 MM, JUNTA SOLDÁVEL, FORNECIDO E INSTALADO EM RAMAL DE DESCARGA OU EM RAMAL DE ESGOTO SANITÁRIO. AF_08/2022</v>
          </cell>
          <cell r="D7057" t="str">
            <v>UN</v>
          </cell>
          <cell r="E7057">
            <v>18.8</v>
          </cell>
          <cell r="F7057">
            <v>6.26</v>
          </cell>
          <cell r="G7057">
            <v>12.54</v>
          </cell>
        </row>
        <row r="7058">
          <cell r="B7058">
            <v>104328</v>
          </cell>
          <cell r="C7058" t="str">
            <v>CAIXA SIFONADA, COM GRELHA QUADRADA, PVC, DN 150 X 150 X 50 MM, JUNTA SOLDÁVEL, FORNECIDA E INSTALADA EM RAMAL DE DESCARGA OU EM RAMAL DE ESGOTO SANITÁRIO. AF_08/2022</v>
          </cell>
          <cell r="D7058" t="str">
            <v>UN</v>
          </cell>
          <cell r="E7058">
            <v>69.56</v>
          </cell>
          <cell r="F7058">
            <v>16.05</v>
          </cell>
          <cell r="G7058">
            <v>53.51</v>
          </cell>
        </row>
        <row r="7059">
          <cell r="B7059">
            <v>104329</v>
          </cell>
          <cell r="C7059" t="str">
            <v>CAIXA SIFONADA, COM GRELHA REDONDA, PVC, DN 150 X 150 X 50 MM, JUNTA SOLDÁVEL, FORNECIDA E INSTALADA EM RAMAL DE DESCARGA OU EM RAMAL DE ESGOTO SANITÁRIO. AF_08/2022</v>
          </cell>
          <cell r="D7059" t="str">
            <v>UN</v>
          </cell>
          <cell r="E7059">
            <v>78.36</v>
          </cell>
          <cell r="F7059">
            <v>16.05</v>
          </cell>
          <cell r="G7059">
            <v>62.31</v>
          </cell>
        </row>
        <row r="7060">
          <cell r="B7060">
            <v>104341</v>
          </cell>
          <cell r="C7060" t="str">
            <v>BUCHA DE REDUÇÃO LONGA, PVC, SÉRIE NORMAL, ESGOTO PREDIAL, DN 50 X 40 MM, JUNTA SOLDÁVEL E ELÁSTICA, FORNECIDO E INSTALADO EM RAMAL DE DESCARGA OU RAMAL DE ESGOTO SANITÁRIO. AF_08/2022</v>
          </cell>
          <cell r="D7060" t="str">
            <v>UN</v>
          </cell>
          <cell r="E7060">
            <v>10.94</v>
          </cell>
          <cell r="F7060">
            <v>3.34</v>
          </cell>
          <cell r="G7060">
            <v>7.6</v>
          </cell>
        </row>
        <row r="7061">
          <cell r="B7061">
            <v>104343</v>
          </cell>
          <cell r="C7061" t="str">
            <v>JUNÇÃO DE REDUÇÃO INVERTIDA, PVC, SÉRIE NORMAL, ESGOTO PREDIAL, DN 75 X 50 MM, JUNTA ELÁSTICA, FORNECIDO E INSTALADO EM RAMAL DE DESCARGA OU RAMAL DE ESGOTO SANITÁRIO. AF_08/2022</v>
          </cell>
          <cell r="D7061" t="str">
            <v>UN</v>
          </cell>
          <cell r="E7061">
            <v>33.81</v>
          </cell>
          <cell r="F7061">
            <v>7.89</v>
          </cell>
          <cell r="G7061">
            <v>25.92</v>
          </cell>
        </row>
        <row r="7062">
          <cell r="B7062">
            <v>104344</v>
          </cell>
          <cell r="C7062" t="str">
            <v>TE, PVC, SÉRIE NORMAL, ESGOTO PREDIAL, DN 100 X 50 MM, JUNTA ELÁSTICA, FORNECIDO E INSTALADO EM RAMAL DE DESCARGA OU RAMAL DE ESGOTO SANITÁRIO. AF_08/2022</v>
          </cell>
          <cell r="D7062" t="str">
            <v>UN</v>
          </cell>
          <cell r="E7062">
            <v>40.71</v>
          </cell>
          <cell r="F7062">
            <v>8.82</v>
          </cell>
          <cell r="G7062">
            <v>31.89</v>
          </cell>
        </row>
        <row r="7063">
          <cell r="B7063">
            <v>104345</v>
          </cell>
          <cell r="C7063" t="str">
            <v>JUNÇÃO DE REDUÇÃO INVERTIDA, PVC, SÉRIE NORMAL, ESGOTO PREDIAL, DN 100 X 50 MM, JUNTA ELÁSTICA, FORNECIDO E INSTALADO EM RAMAL DE DESCARGA OU RAMAL DE ESGOTO SANITÁRIO. AF_08/2022</v>
          </cell>
          <cell r="D7063" t="str">
            <v>UN</v>
          </cell>
          <cell r="E7063">
            <v>42.81</v>
          </cell>
          <cell r="F7063">
            <v>8.82</v>
          </cell>
          <cell r="G7063">
            <v>33.99</v>
          </cell>
        </row>
        <row r="7064">
          <cell r="B7064">
            <v>104346</v>
          </cell>
          <cell r="C7064" t="str">
            <v>TE, PVC, SÉRIE NORMAL, ESGOTO PREDIAL, DN 100 X 75 MM, JUNTA ELÁSTICA, FORNECIDO E INSTALADO EM RAMAL DE DESCARGA OU RAMAL DE ESGOTO SANITÁRIO. AF_08/2022</v>
          </cell>
          <cell r="D7064" t="str">
            <v>UN</v>
          </cell>
          <cell r="E7064">
            <v>45.05</v>
          </cell>
          <cell r="F7064">
            <v>9.27</v>
          </cell>
          <cell r="G7064">
            <v>35.78</v>
          </cell>
        </row>
        <row r="7065">
          <cell r="B7065">
            <v>104347</v>
          </cell>
          <cell r="C7065" t="str">
            <v>JUNÇÃO DE REDUCAO INVERTIDA, PVC, SÉRIE NORMAL, ESGOTO PREDIAL, DN 100 X 75 MM, JUNTA ELÁSTICA, FORNECIDO E INSTALADO EM RAMAL DE DESCARGA OU RAMAL DE ESGOTO SANITÁRIO. AF_08/2022</v>
          </cell>
          <cell r="D7065" t="str">
            <v>UN</v>
          </cell>
          <cell r="E7065">
            <v>47.75</v>
          </cell>
          <cell r="F7065">
            <v>9.27</v>
          </cell>
          <cell r="G7065">
            <v>38.48</v>
          </cell>
        </row>
        <row r="7066">
          <cell r="B7066">
            <v>104348</v>
          </cell>
          <cell r="C7066" t="str">
            <v>TERMINAL DE VENTILAÇÃO, PVC, SÉRIE NORMAL, ESGOTO PREDIAL, DN 50 MM, JUNTA SOLDÁVEL, FORNECIDO E INSTALADO EM PRUMADA DE ESGOTO SANITÁRIO OU VENTILAÇÃO. AF_08/2022</v>
          </cell>
          <cell r="D7066" t="str">
            <v>UN</v>
          </cell>
          <cell r="E7066">
            <v>11.34</v>
          </cell>
          <cell r="F7066">
            <v>0.42</v>
          </cell>
          <cell r="G7066">
            <v>10.92</v>
          </cell>
        </row>
        <row r="7067">
          <cell r="B7067">
            <v>104350</v>
          </cell>
          <cell r="C7067" t="str">
            <v>JUNÇÃO DE REDUÇÃO INVERTIDA, PVC, SÉRIE NORMAL, ESGOTO PREDIAL, DN 75 X 50 MM, JUNTA ELÁSTICA, FORNECIDO E INSTALADO EM PRUMADA DE ESGOTO SANITÁRIO OU VENTILAÇÃO. AF_08/2022</v>
          </cell>
          <cell r="D7067" t="str">
            <v>UN</v>
          </cell>
          <cell r="E7067">
            <v>29.86</v>
          </cell>
          <cell r="F7067">
            <v>4.81</v>
          </cell>
          <cell r="G7067">
            <v>25.05</v>
          </cell>
        </row>
        <row r="7068">
          <cell r="B7068">
            <v>104351</v>
          </cell>
          <cell r="C7068" t="str">
            <v>TERMINAL DE VENTILAÇÃO, PVC, SÉRIE NORMAL, ESGOTO PREDIAL, DN 75 MM, JUNTA SOLDÁVEL, FORNECIDO E INSTALADO EM PRUMADA DE ESGOTO SANITÁRIO OU VENTILAÇÃO. AF_08/2022</v>
          </cell>
          <cell r="D7068" t="str">
            <v>UN</v>
          </cell>
          <cell r="E7068">
            <v>23.46</v>
          </cell>
          <cell r="F7068">
            <v>1.58</v>
          </cell>
          <cell r="G7068">
            <v>21.88</v>
          </cell>
        </row>
        <row r="7069">
          <cell r="B7069">
            <v>104352</v>
          </cell>
          <cell r="C7069" t="str">
            <v>TE, PVC, SÉRIE NORMAL, ESGOTO PREDIAL, DN 100 X 50 MM, JUNTA ELÁSTICA, FORNECIDO E INSTALADO EM PRUMADA DE ESGOTO SANITÁRIO OU VENTILAÇÃO. AF_08/2022</v>
          </cell>
          <cell r="D7069" t="str">
            <v>UN</v>
          </cell>
          <cell r="E7069">
            <v>39.53</v>
          </cell>
          <cell r="F7069">
            <v>7.9</v>
          </cell>
          <cell r="G7069">
            <v>31.63</v>
          </cell>
        </row>
        <row r="7070">
          <cell r="B7070">
            <v>104353</v>
          </cell>
          <cell r="C7070" t="str">
            <v>JUNÇÃO DE REDUÇÃO INVERTIDA, PVC, SÉRIE NORMAL, ESGOTO PREDIAL, DN 100 X 50 MM, JUNTA ELÁSTICA, FORNECIDO E INSTALADO EM PRUMADA DE ESGOTO SANITÁRIO OU VENTILAÇÃO. AF_08/2022</v>
          </cell>
          <cell r="D7070" t="str">
            <v>UN</v>
          </cell>
          <cell r="E7070">
            <v>41.63</v>
          </cell>
          <cell r="F7070">
            <v>7.9</v>
          </cell>
          <cell r="G7070">
            <v>33.73</v>
          </cell>
        </row>
        <row r="7071">
          <cell r="B7071">
            <v>104354</v>
          </cell>
          <cell r="C7071" t="str">
            <v>TE, PVC, SÉRIE NORMAL, ESGOTO PREDIAL, DN 100 X 75 MM, JUNTA ELÁSTICA, FORNECIDO E INSTALADO EM PRUMADA DE ESGOTO SANITÁRIO OU VENTILAÇÃO. AF_08/2022</v>
          </cell>
          <cell r="D7071" t="str">
            <v>UN</v>
          </cell>
          <cell r="E7071">
            <v>45.26</v>
          </cell>
          <cell r="F7071">
            <v>9.44</v>
          </cell>
          <cell r="G7071">
            <v>35.82</v>
          </cell>
        </row>
        <row r="7072">
          <cell r="B7072">
            <v>104355</v>
          </cell>
          <cell r="C7072" t="str">
            <v>JUNÇÃO DE REDUCAO INVERTIDA, PVC, SÉRIE NORMAL, ESGOTO PREDIAL, DN 100 X 75 MM, JUNTA ELÁSTICA, FORNECIDO E INSTALADO EM PRUMADA DE ESGOTO SANITÁRIO OU VENTILAÇÃO. AF_08/2022</v>
          </cell>
          <cell r="D7072" t="str">
            <v>UN</v>
          </cell>
          <cell r="E7072">
            <v>47.96</v>
          </cell>
          <cell r="F7072">
            <v>9.44</v>
          </cell>
          <cell r="G7072">
            <v>38.52</v>
          </cell>
        </row>
        <row r="7073">
          <cell r="B7073">
            <v>104356</v>
          </cell>
          <cell r="C7073" t="str">
            <v>TERMINAL DE VENTILAÇÃO, PVC, SÉRIE NORMAL, ESGOTO PREDIAL, DN 100 MM, JUNTA SOLDÁVEL, FORNECIDO E INSTALADO EM PRUMADA DE ESGOTO SANITÁRIO OU VENTILAÇÃO. AF_08/2022</v>
          </cell>
          <cell r="D7073" t="str">
            <v>UN</v>
          </cell>
          <cell r="E7073">
            <v>31.14</v>
          </cell>
          <cell r="F7073">
            <v>2.73</v>
          </cell>
          <cell r="G7073">
            <v>28.41</v>
          </cell>
        </row>
        <row r="7074">
          <cell r="B7074">
            <v>104357</v>
          </cell>
          <cell r="C7074" t="str">
            <v>CAP, PVC, SÉRIE NORMAL, ESGOTO PREDIAL, DN 100 MM, JUNTA ELÁSTICA, FORNECIDO E INSTALADO EM SUBCOLETOR AÉREO DE ESGOTO SANITÁRIO. AF_08/2022</v>
          </cell>
          <cell r="D7074" t="str">
            <v>UN</v>
          </cell>
          <cell r="E7074">
            <v>19.11</v>
          </cell>
          <cell r="F7074">
            <v>3.5</v>
          </cell>
          <cell r="G7074">
            <v>15.61</v>
          </cell>
        </row>
        <row r="7075">
          <cell r="B7075">
            <v>104395</v>
          </cell>
          <cell r="C7075" t="str">
            <v>CONDULETE DE PVC, TIPO E, PARA ELETRODUTO DE PVC SOLDÁVEL DN 20 MM (1/2''), APARENTE - FORNECIMENTO E INSTALAÇÃO. AF_10/2022</v>
          </cell>
          <cell r="D7075" t="str">
            <v>UN</v>
          </cell>
          <cell r="E7075">
            <v>22.2</v>
          </cell>
          <cell r="F7075">
            <v>8.21</v>
          </cell>
          <cell r="G7075">
            <v>13.99</v>
          </cell>
        </row>
        <row r="7076">
          <cell r="B7076">
            <v>104396</v>
          </cell>
          <cell r="C7076" t="str">
            <v>CONDULETE DE PVC, TIPO E, PARA ELETRODUTO DE PVC SOLDÁVEL DN 25 MM (3/4''), APARENTE - FORNECIMENTO E INSTALAÇÃO. AF_10/2022</v>
          </cell>
          <cell r="D7076" t="str">
            <v>UN</v>
          </cell>
          <cell r="E7076">
            <v>22.62</v>
          </cell>
          <cell r="F7076">
            <v>9.16</v>
          </cell>
          <cell r="G7076">
            <v>13.46</v>
          </cell>
        </row>
        <row r="7077">
          <cell r="B7077">
            <v>104397</v>
          </cell>
          <cell r="C7077" t="str">
            <v>CONDULETE DE PVC, TIPO E, PARA ELETRODUTO DE PVC SOLDÁVEL DN 32 MM (1''), APARENTE - FORNECIMENTO E INSTALAÇÃO. AF_10/2022</v>
          </cell>
          <cell r="D7077" t="str">
            <v>UN</v>
          </cell>
          <cell r="E7077">
            <v>26.87</v>
          </cell>
          <cell r="F7077">
            <v>10.49</v>
          </cell>
          <cell r="G7077">
            <v>16.38</v>
          </cell>
        </row>
        <row r="7078">
          <cell r="B7078">
            <v>104398</v>
          </cell>
          <cell r="C7078" t="str">
            <v>CONDULETE DE PVC, TIPO LR, PARA ELETRODUTO DE PVC SOLDÁVEL DN 20 MM (1/2''), APARENTE - FORNECIMENTO E INSTALAÇÃO. AF_10/2022</v>
          </cell>
          <cell r="D7078" t="str">
            <v>UN</v>
          </cell>
          <cell r="E7078">
            <v>26.58</v>
          </cell>
          <cell r="F7078">
            <v>10.31</v>
          </cell>
          <cell r="G7078">
            <v>16.27</v>
          </cell>
        </row>
        <row r="7079">
          <cell r="B7079">
            <v>104399</v>
          </cell>
          <cell r="C7079" t="str">
            <v>CONDULETE DE PVC, TIPO LR, PARA ELETRODUTO DE PVC SOLDÁVEL DN 25 MM (3/4''), APARENTE - FORNECIMENTO E INSTALAÇÃO. AF_10/2022</v>
          </cell>
          <cell r="D7079" t="str">
            <v>UN</v>
          </cell>
          <cell r="E7079">
            <v>29</v>
          </cell>
          <cell r="F7079">
            <v>13.16</v>
          </cell>
          <cell r="G7079">
            <v>15.84</v>
          </cell>
        </row>
        <row r="7080">
          <cell r="B7080">
            <v>104400</v>
          </cell>
          <cell r="C7080" t="str">
            <v>CONDULETE DE PVC, TIPO LR, PARA ELETRODUTO DE PVC SOLDÁVEL DN 32 MM (1''), APARENTE - FORNECIMENTO E INSTALAÇÃO. AF_10/2022</v>
          </cell>
          <cell r="D7080" t="str">
            <v>UN</v>
          </cell>
          <cell r="E7080">
            <v>37.04</v>
          </cell>
          <cell r="F7080">
            <v>17.16</v>
          </cell>
          <cell r="G7080">
            <v>19.88</v>
          </cell>
        </row>
        <row r="7081">
          <cell r="B7081">
            <v>104401</v>
          </cell>
          <cell r="C7081" t="str">
            <v>CONDULETE DE PVC, TIPO C, PARA ELETRODUTO DE PVC SOLDÁVEL DN 20 MM (1/2''), APARENTE - FORNECIMENTO E INSTALAÇÃO. AF_10/2022</v>
          </cell>
          <cell r="D7081" t="str">
            <v>UN</v>
          </cell>
          <cell r="E7081">
            <v>25.2</v>
          </cell>
          <cell r="F7081">
            <v>9.25</v>
          </cell>
          <cell r="G7081">
            <v>15.95</v>
          </cell>
        </row>
        <row r="7082">
          <cell r="B7082">
            <v>104402</v>
          </cell>
          <cell r="C7082" t="str">
            <v>CONDULETE DE PVC, TIPO C, PARA ELETRODUTO DE PVC SOLDÁVEL DN 25 MM (3/4''), APARENTE - FORNECIMENTO E INSTALAÇÃO. AF_10/2022</v>
          </cell>
          <cell r="D7082" t="str">
            <v>UN</v>
          </cell>
          <cell r="E7082">
            <v>26.36</v>
          </cell>
          <cell r="F7082">
            <v>11.16</v>
          </cell>
          <cell r="G7082">
            <v>15.2</v>
          </cell>
        </row>
        <row r="7083">
          <cell r="B7083">
            <v>104403</v>
          </cell>
          <cell r="C7083" t="str">
            <v>CONDULETE DE PVC, TIPO C, PARA ELETRODUTO DE PVC SOLDÁVEL DN 32 MM (1''), APARENTE - FORNECIMENTO E INSTALAÇÃO. AF_10/2022</v>
          </cell>
          <cell r="D7083" t="str">
            <v>UN</v>
          </cell>
          <cell r="E7083">
            <v>32.65</v>
          </cell>
          <cell r="F7083">
            <v>13.83</v>
          </cell>
          <cell r="G7083">
            <v>18.82</v>
          </cell>
        </row>
        <row r="7084">
          <cell r="B7084">
            <v>104404</v>
          </cell>
          <cell r="C7084" t="str">
            <v>CONDULETE DE PVC, TIPO T, PARA ELETRODUTO DE PVC SOLDÁVEL DN 25 MM (3/4''), APARENTE - FORNECIMENTO E INSTALAÇÃO. AF_10/2022</v>
          </cell>
          <cell r="D7084" t="str">
            <v>UN</v>
          </cell>
          <cell r="E7084">
            <v>33.83</v>
          </cell>
          <cell r="F7084">
            <v>15.16</v>
          </cell>
          <cell r="G7084">
            <v>18.67</v>
          </cell>
        </row>
        <row r="7085">
          <cell r="B7085">
            <v>104405</v>
          </cell>
          <cell r="C7085" t="str">
            <v>CONDULETE DE PVC, TIPO T, PARA ELETRODUTO DE PVC SOLDÁVEL DN 32 MM (1''), APARENTE - FORNECIMENTO E INSTALAÇÃO. AF_10/2022</v>
          </cell>
          <cell r="D7085" t="str">
            <v>UN</v>
          </cell>
          <cell r="E7085">
            <v>45.54</v>
          </cell>
          <cell r="F7085">
            <v>20.5</v>
          </cell>
          <cell r="G7085">
            <v>25.04</v>
          </cell>
        </row>
        <row r="7086">
          <cell r="B7086">
            <v>104410</v>
          </cell>
          <cell r="C7086" t="str">
            <v>CHAPISCO APLICADO EM ALVENARIA E ESTRUTURAS DE CONCRETO INTERNAS, COM EQUIPAMENTO DE PROJEÇÃO. ARGAMASSA TRAÇO 1:3 COM PREPARO MANUAL. AF_10/2022</v>
          </cell>
          <cell r="D7086" t="str">
            <v>M2</v>
          </cell>
          <cell r="E7086">
            <v>5.14</v>
          </cell>
          <cell r="F7086">
            <v>2.01</v>
          </cell>
          <cell r="G7086">
            <v>3.13</v>
          </cell>
        </row>
        <row r="7087">
          <cell r="B7087">
            <v>104411</v>
          </cell>
          <cell r="C7087" t="str">
            <v>CHAPISCO APLICADO EM ALVENARIA E ESTRUTURAS DE CONCRETO INTERNAS, COM EQUIPAMENTO DE PROJEÇÃO. ARGAMASSA TRAÇO 1:3 COM PREPARO EM BETONEIRA 400 L. AF_10/2022</v>
          </cell>
          <cell r="D7087" t="str">
            <v>M2</v>
          </cell>
          <cell r="E7087">
            <v>5.14</v>
          </cell>
          <cell r="F7087">
            <v>2.01</v>
          </cell>
          <cell r="G7087">
            <v>3.13</v>
          </cell>
        </row>
        <row r="7088">
          <cell r="B7088">
            <v>104412</v>
          </cell>
          <cell r="C7088" t="str">
            <v>ESTUCAMENTO PARA QUALQUER REVESTIMENTO, EM TETO DO SISTEMA DE PAREDES DE CONCRETO, EM AMBIENTES COM ÁREA MAIOR OU IGUAL A 10 M², UTILIZAÇÃO DE ARGAMASSA COLANTE. AF_12/2024</v>
          </cell>
          <cell r="D7088" t="str">
            <v>M2</v>
          </cell>
          <cell r="E7088">
            <v>2.84</v>
          </cell>
          <cell r="F7088">
            <v>2.05</v>
          </cell>
          <cell r="G7088">
            <v>0.79</v>
          </cell>
        </row>
        <row r="7089">
          <cell r="B7089">
            <v>104413</v>
          </cell>
          <cell r="C7089" t="str">
            <v>ESTUCAMENTO PARA QUALQUER REVESTIMENTO, EM TETO DO SISTEMA DE PAREDES DE CONCRETO, EM AMBIENTES COM ÁREA MENOR OU IGUAL A 5 M², UTILIZAÇÃO DE ARGAMASSA COLANTE. AF_12/2024</v>
          </cell>
          <cell r="D7089" t="str">
            <v>M2</v>
          </cell>
          <cell r="E7089">
            <v>4.81</v>
          </cell>
          <cell r="F7089">
            <v>3.55</v>
          </cell>
          <cell r="G7089">
            <v>1.26</v>
          </cell>
        </row>
        <row r="7090">
          <cell r="B7090">
            <v>104414</v>
          </cell>
          <cell r="C7090" t="str">
            <v>ESTUCAMENTO DE DENSIDADE ALTA NAS FACES INTERNAS DE PAREDES DO SISTEMA DE PAREDES DE CONCRETO, EM AMBIENTES COM ÁREA MAIOR OU IGUAL A 10 M², UTILIZAÇÃO DE ARGAMASSA COLANTE. AF_12/2024</v>
          </cell>
          <cell r="D7090" t="str">
            <v>M2</v>
          </cell>
          <cell r="E7090">
            <v>6.16</v>
          </cell>
          <cell r="F7090">
            <v>2.62</v>
          </cell>
          <cell r="G7090">
            <v>3.54</v>
          </cell>
        </row>
        <row r="7091">
          <cell r="B7091">
            <v>104415</v>
          </cell>
          <cell r="C7091" t="str">
            <v>ESTUCAMENTO DE DENSIDADE ALTA NAS FACES INTERNAS DE PAREDES DO SISTEMA DE PAREDES DE CONCRETO, EM AMBIENTES COM ÁREA MENOR OU IGUAL A 5 M², UTILIZAÇÃO DE ARGAMASSA COLANTE. AF_12/2024</v>
          </cell>
          <cell r="D7091" t="str">
            <v>M2</v>
          </cell>
          <cell r="E7091">
            <v>10.88</v>
          </cell>
          <cell r="F7091">
            <v>6.19</v>
          </cell>
          <cell r="G7091">
            <v>4.69</v>
          </cell>
        </row>
        <row r="7092">
          <cell r="B7092">
            <v>104416</v>
          </cell>
          <cell r="C7092" t="str">
            <v>ESTUCAMENTO DE DENSIDADE BAIXA NAS FACES INTERNAS DE PAREDES DO SISTEMA DE PAREDES DE CONCRETO, EM AMBIENTES COM ÁREA MAIOR OU IGUAL A 10 M², UTILIZAÇÃO DE ARGAMASSA COLANTE. AF_12/2024</v>
          </cell>
          <cell r="D7092" t="str">
            <v>M2</v>
          </cell>
          <cell r="E7092">
            <v>1.57</v>
          </cell>
          <cell r="F7092">
            <v>1.09</v>
          </cell>
          <cell r="G7092">
            <v>0.48</v>
          </cell>
        </row>
        <row r="7093">
          <cell r="B7093">
            <v>104417</v>
          </cell>
          <cell r="C7093" t="str">
            <v>ESTUCAMENTO DE DENSIDADE BAIXA NAS FACES INTERNAS DE PAREDES DO SISTEMA DE PAREDES DE CONCRETO, EM AMBIENTES COM ÁREA MENOR OU IGUAL A 5 M², UTILIZAÇÃO DE ARGAMASSA COLANTE. AF_12/2024</v>
          </cell>
          <cell r="D7093" t="str">
            <v>M2</v>
          </cell>
          <cell r="E7093">
            <v>3.52</v>
          </cell>
          <cell r="F7093">
            <v>2.57</v>
          </cell>
          <cell r="G7093">
            <v>0.95</v>
          </cell>
        </row>
        <row r="7094">
          <cell r="B7094">
            <v>104418</v>
          </cell>
          <cell r="C7094" t="str">
            <v>ESTUCAMENTO DE DENSIDADE BAIXA DE PANOS DE FACHADA DO SISTEMA DE PAREDES DE CONCRETO EM EDIFICAÇÕES DE MÚLTIPLOS PAVIMENTOS, PAVIMENTO TÉRREO, UTILIZAÇÃO DE ARGAMASSA COLANTE. AF_12/2024</v>
          </cell>
          <cell r="D7094" t="str">
            <v>M2</v>
          </cell>
          <cell r="E7094">
            <v>2.45</v>
          </cell>
          <cell r="F7094">
            <v>1.69</v>
          </cell>
          <cell r="G7094">
            <v>0.76</v>
          </cell>
        </row>
        <row r="7095">
          <cell r="B7095">
            <v>104419</v>
          </cell>
          <cell r="C7095" t="str">
            <v>ESTUCAMENTO DE DENSIDADE BAIXA DE PANOS DE FACHADA DO SISTEMA DE PAREDES DE CONCRETO EM UNIDADES HABITACIONAIS DE DOIS PAVIMENTOS (SOBRADO), ACESSO COM ANDAIME FACHADEIRO, UTILIZAÇÃO DE ARGAMASSA COLANTE. AF_12/2024</v>
          </cell>
          <cell r="D7095" t="str">
            <v>M2</v>
          </cell>
          <cell r="E7095">
            <v>3.87</v>
          </cell>
          <cell r="F7095">
            <v>2.77</v>
          </cell>
          <cell r="G7095">
            <v>1.1</v>
          </cell>
        </row>
        <row r="7096">
          <cell r="B7096">
            <v>104421</v>
          </cell>
          <cell r="C7096" t="str">
            <v>ESTUCAMENTO DE DENSIDADE ALTA DE PANOS DE FACHADA DO SISTEMA DE PAREDES DE CONCRETO EM EDIFICAÇÕES DE MÚLTIPLOS PAVIMENTOS, PAVIMENTOS SUPERIORES, UTILIZAÇÃO DE ARGAMASSA COLANTE. AF_12/2024</v>
          </cell>
          <cell r="D7096" t="str">
            <v>M2</v>
          </cell>
          <cell r="E7096">
            <v>14.72</v>
          </cell>
          <cell r="F7096">
            <v>7.75</v>
          </cell>
          <cell r="G7096">
            <v>6.97</v>
          </cell>
        </row>
        <row r="7097">
          <cell r="B7097">
            <v>104422</v>
          </cell>
          <cell r="C7097" t="str">
            <v>ESTUCAMENTO DE DENSIDADE ALTA DE PANOS DE FACHADA DO SISTEMA DE PAREDES DE CONCRETO EM EDIFICAÇÕES DE MÚLTIPLOS PAVIMENTOS, PAVIMENTO TÉRREO, UTILIZAÇÃO DE ARGAMASSA COLANTE. AF_12/2024</v>
          </cell>
          <cell r="D7097" t="str">
            <v>M2</v>
          </cell>
          <cell r="E7097">
            <v>9.91</v>
          </cell>
          <cell r="F7097">
            <v>4.12</v>
          </cell>
          <cell r="G7097">
            <v>5.79</v>
          </cell>
        </row>
        <row r="7098">
          <cell r="B7098">
            <v>104423</v>
          </cell>
          <cell r="C7098" t="str">
            <v>ESTUCAMENTO DE DENSIDADE ALTA DE PANOS DE FACHADA DO SISTEMA DE PAREDES DE CONCRETO EM UNIDADES HABITACIONAIS DE DOIS PAVIMENTOS (SOBRADO), ACESSO COM ANDAIME FACHADEIRO, UTILIZAÇÃO DE ARGAMASSA COLANTE. AF_12/2024</v>
          </cell>
          <cell r="D7098" t="str">
            <v>M2</v>
          </cell>
          <cell r="E7098">
            <v>13.29</v>
          </cell>
          <cell r="F7098">
            <v>6.66</v>
          </cell>
          <cell r="G7098">
            <v>6.63</v>
          </cell>
        </row>
        <row r="7099">
          <cell r="B7099">
            <v>104425</v>
          </cell>
          <cell r="C7099" t="str">
            <v>ESTUCAMENTO DE DENSIDADE ALTA DE PANOS DE FACHADA DO SISTEMA DE PAREDES DE CONCRETO EM UNIDADES HABITACIONAIS DE PAVIMENTO ÚNICO, UTILIZAÇÃO DE ARGAMASSA COLANTE. AF_12/2024</v>
          </cell>
          <cell r="D7099" t="str">
            <v>M2</v>
          </cell>
          <cell r="E7099">
            <v>8.46</v>
          </cell>
          <cell r="F7099">
            <v>3.01</v>
          </cell>
          <cell r="G7099">
            <v>5.45</v>
          </cell>
        </row>
        <row r="7100">
          <cell r="B7100">
            <v>104432</v>
          </cell>
          <cell r="C7100" t="str">
            <v>EXECUÇÃO DE PASSEIO EM PISO INTERTRAVADO, COM BLOCO RAQUETE 22 X 13,5 CM, ESPESSURA 6 CM. AF_10/2022</v>
          </cell>
          <cell r="D7100" t="str">
            <v>M2</v>
          </cell>
          <cell r="E7100">
            <v>80.3</v>
          </cell>
          <cell r="F7100">
            <v>13.97</v>
          </cell>
          <cell r="G7100">
            <v>66.33</v>
          </cell>
        </row>
        <row r="7101">
          <cell r="B7101">
            <v>104433</v>
          </cell>
          <cell r="C7101" t="str">
            <v>EXECUÇÃO DE PAVIMENTO EM PISO INTERTRAVADO, COM BLOCO RAQUETE 22 X 13,5 CM, ESPESSURA 6 CM. AF_10/2022</v>
          </cell>
          <cell r="D7101" t="str">
            <v>M2</v>
          </cell>
          <cell r="E7101">
            <v>69.69</v>
          </cell>
          <cell r="F7101">
            <v>7.82</v>
          </cell>
          <cell r="G7101">
            <v>61.87</v>
          </cell>
        </row>
        <row r="7102">
          <cell r="B7102">
            <v>104482</v>
          </cell>
          <cell r="C7102" t="str">
            <v>ESGOTAMENTO DE VALA COM BOMBA SUBMERSÍVEL. AF_12/2022</v>
          </cell>
          <cell r="D7102" t="str">
            <v>H</v>
          </cell>
          <cell r="E7102">
            <v>28.62</v>
          </cell>
          <cell r="F7102">
            <v>21.37</v>
          </cell>
          <cell r="G7102">
            <v>7.25</v>
          </cell>
        </row>
        <row r="7103">
          <cell r="B7103">
            <v>104491</v>
          </cell>
          <cell r="C7103" t="str">
            <v>ADUELA/ GALERIA FECHADA PRE-MOLDADA DE CONCRETO ARMADO, SECAO QUADRANGULAR INTERNA DE 1,50 X 1,50 M (L X A), MISULA DE 20 X 20 CM, C = 1,00 M, ESPESSURA MIN = 15 CM, TB-45 E FCK DO CONCRETO = 30 MPA FORNECIMENTO E ASSENTAMENTO. AF_01/2023</v>
          </cell>
          <cell r="D7103" t="str">
            <v>M</v>
          </cell>
          <cell r="E7103">
            <v>4077.82</v>
          </cell>
          <cell r="F7103">
            <v>53.01</v>
          </cell>
          <cell r="G7103">
            <v>4024.81</v>
          </cell>
        </row>
        <row r="7104">
          <cell r="B7104">
            <v>104492</v>
          </cell>
          <cell r="C7104" t="str">
            <v>ADUELA/ GALERIA FECHADA PRE-MOLDADA DE CONCRETO ARMADO, SECAO QUADRANGULAR INTERNA DE 2,00 X 2,00 M (L X A), MISULA DE 20 X 20 CM, C = 1,00 M, ESPESSURA MIN = 15 CM, TB-45 E FCK DO CONCRETO = 30 MPA FORNECIMENTO E ASSENTAMENTO. AF_01/2023</v>
          </cell>
          <cell r="D7104" t="str">
            <v>M</v>
          </cell>
          <cell r="E7104">
            <v>5097.88</v>
          </cell>
          <cell r="F7104">
            <v>64.23</v>
          </cell>
          <cell r="G7104">
            <v>5033.65</v>
          </cell>
        </row>
        <row r="7105">
          <cell r="B7105">
            <v>104494</v>
          </cell>
          <cell r="C7105" t="str">
            <v>ADUELA/ GALERIA FECHADA PRE-MOLDADA DE CONCRETO ARMADO, SECAO QUADRANGULAR INTERNA DE 2,50 X 2,50 M (L X A), MISULA DE 20 X 20 CM, C = 1,00 M, ESPESSURA MIN = 15 CM, TB-45 E FCK DO CONCRETO = 30 MPA FORNECIMENTO E ASSENTAMENTO. AF_01/2023</v>
          </cell>
          <cell r="D7105" t="str">
            <v>M</v>
          </cell>
          <cell r="E7105">
            <v>6886.52</v>
          </cell>
          <cell r="F7105">
            <v>75.06</v>
          </cell>
          <cell r="G7105">
            <v>6811.46</v>
          </cell>
        </row>
        <row r="7106">
          <cell r="B7106">
            <v>104497</v>
          </cell>
          <cell r="C7106" t="str">
            <v>ADUELA/ GALERIA FECHADA PRE-MOLDADA DE CONCRETO ARMADO, SECAO QUADRANGULAR INTERNA DE 3,00 X 3,00 M (L X A), MISULA DE 20 X 20 CM, C = 1,00 M, ESPESSURA MIN = 20 CM, TB-45 E FCK DO CONCRETO = 30 MPA FORNECIMENTO E ASSENTAMENTO. AF_01/2023</v>
          </cell>
          <cell r="D7106" t="str">
            <v>M</v>
          </cell>
          <cell r="E7106">
            <v>8257.35</v>
          </cell>
          <cell r="F7106">
            <v>108.17</v>
          </cell>
          <cell r="G7106">
            <v>8149.18</v>
          </cell>
        </row>
        <row r="7107">
          <cell r="B7107">
            <v>104515</v>
          </cell>
          <cell r="C7107" t="str">
            <v>APLICAÇÃO DE MANTA GEOTÊXTIL NAS JUNTAS RÍGIDAS DE ADUELAS PRÉ-MOLDADAS DE CONCRETO ARMADO. AF_01/2023</v>
          </cell>
          <cell r="D7107" t="str">
            <v>M2</v>
          </cell>
          <cell r="E7107">
            <v>26.37</v>
          </cell>
          <cell r="F7107">
            <v>0.29</v>
          </cell>
          <cell r="G7107">
            <v>26.08</v>
          </cell>
        </row>
        <row r="7108">
          <cell r="B7108">
            <v>104519</v>
          </cell>
          <cell r="C7108" t="str">
            <v>LIXADEIRA DE PAREDE, COM LED, POTÊNCIA 750 W, FREQUÊNCIA 60 HZ, VELOCIDADE 1000 A 2100 RPM, DIÂMETRO DA LIXA 225 MM - MATERIAIS NA OPERAÇÃO. AF_12/2022</v>
          </cell>
          <cell r="D7108" t="str">
            <v>H</v>
          </cell>
          <cell r="E7108">
            <v>0.57</v>
          </cell>
          <cell r="F7108">
            <v>0</v>
          </cell>
          <cell r="G7108">
            <v>0.57</v>
          </cell>
        </row>
        <row r="7109">
          <cell r="B7109">
            <v>104576</v>
          </cell>
          <cell r="C7109" t="str">
            <v>LUVA DE REDUÇÃO, PARA INSTALAÇÕES EM PEX ÁGUA, DN 20 X 16 MM, COM ANEL DESLIZANTE - FORNECIMENTO E INSTALAÇÃO. AF_02/2023</v>
          </cell>
          <cell r="D7109" t="str">
            <v>UN</v>
          </cell>
          <cell r="E7109">
            <v>21.06</v>
          </cell>
          <cell r="F7109">
            <v>5.38</v>
          </cell>
          <cell r="G7109">
            <v>15.68</v>
          </cell>
        </row>
        <row r="7110">
          <cell r="B7110">
            <v>104577</v>
          </cell>
          <cell r="C7110" t="str">
            <v>LUVA DE REDUÇÃO, PARA INSTALAÇÕES EM PEX ÁGUA, DN 25 X 16 MM, COM ANEL DESLIZANTE - FORNECIMENTO E INSTALAÇÃO. AF_02/2023</v>
          </cell>
          <cell r="D7110" t="str">
            <v>UN</v>
          </cell>
          <cell r="E7110">
            <v>29.64</v>
          </cell>
          <cell r="F7110">
            <v>5.96</v>
          </cell>
          <cell r="G7110">
            <v>23.68</v>
          </cell>
        </row>
        <row r="7111">
          <cell r="B7111">
            <v>104578</v>
          </cell>
          <cell r="C7111" t="str">
            <v>LUVA DE REDUÇÃO, PARA INSTALAÇÕES EM PEX ÁGUA, DN 25 X 20 MM, COM ANEL DESLIZANTE - FORNECIMENTO E INSTALAÇÃO. AF_02/2023</v>
          </cell>
          <cell r="D7111" t="str">
            <v>UN</v>
          </cell>
          <cell r="E7111">
            <v>31.75</v>
          </cell>
          <cell r="F7111">
            <v>6.41</v>
          </cell>
          <cell r="G7111">
            <v>25.34</v>
          </cell>
        </row>
        <row r="7112">
          <cell r="B7112">
            <v>104579</v>
          </cell>
          <cell r="C7112" t="str">
            <v>LUVA DE REDUÇÃO, PARA INSTALAÇÕES EM PEX ÁGUA, DN 32 X 25 MM, COM ANEL DESLIZANTE - FORNECIMENTO E INSTALAÇÃO. AF_02/2023</v>
          </cell>
          <cell r="D7112" t="str">
            <v>UN</v>
          </cell>
          <cell r="E7112">
            <v>42.34</v>
          </cell>
          <cell r="F7112">
            <v>7.78</v>
          </cell>
          <cell r="G7112">
            <v>34.56</v>
          </cell>
        </row>
        <row r="7113">
          <cell r="B7113">
            <v>104581</v>
          </cell>
          <cell r="C7113" t="str">
            <v>LUVA, PARA INSTALAÇÕES EM PEX ÁGUA, DN 16 MM, COM ANEL DESLIZANTE - FORNECIMENTO E INSTALAÇÃO. AF_02/2023</v>
          </cell>
          <cell r="D7113" t="str">
            <v>UN</v>
          </cell>
          <cell r="E7113">
            <v>19.23</v>
          </cell>
          <cell r="F7113">
            <v>4.93</v>
          </cell>
          <cell r="G7113">
            <v>14.3</v>
          </cell>
        </row>
        <row r="7114">
          <cell r="B7114">
            <v>104582</v>
          </cell>
          <cell r="C7114" t="str">
            <v>LUVA, PARA INSTALAÇÕES EM PEX ÁGUA, DN 20 MM, COM ANEL DESLIZANTE - FORNECIMENTO E INSTALAÇÃO. AF_02/2023</v>
          </cell>
          <cell r="D7114" t="str">
            <v>UN</v>
          </cell>
          <cell r="E7114">
            <v>25</v>
          </cell>
          <cell r="F7114">
            <v>5.84</v>
          </cell>
          <cell r="G7114">
            <v>19.16</v>
          </cell>
        </row>
        <row r="7115">
          <cell r="B7115">
            <v>104583</v>
          </cell>
          <cell r="C7115" t="str">
            <v>LUVA, PARA INSTALAÇÕES EM PEX ÁGUA, DN 25 MM, COM ANEL DESLIZANTE - FORNECIMENTO E INSTALAÇÃO. AF_02/2023</v>
          </cell>
          <cell r="D7115" t="str">
            <v>UN</v>
          </cell>
          <cell r="E7115">
            <v>42.57</v>
          </cell>
          <cell r="F7115">
            <v>6.98</v>
          </cell>
          <cell r="G7115">
            <v>35.59</v>
          </cell>
        </row>
        <row r="7116">
          <cell r="B7116">
            <v>104584</v>
          </cell>
          <cell r="C7116" t="str">
            <v>LUVA, PARA INSTALAÇÕES EM PEX ÁGUA, DN 32 MM, COM ANEL DESLIZANTE - FORNECIMENTO E INSTALAÇÃO. AF_02/2023</v>
          </cell>
          <cell r="D7116" t="str">
            <v>UN</v>
          </cell>
          <cell r="E7116">
            <v>50.85</v>
          </cell>
          <cell r="F7116">
            <v>8.58</v>
          </cell>
          <cell r="G7116">
            <v>42.27</v>
          </cell>
        </row>
        <row r="7117">
          <cell r="B7117">
            <v>104588</v>
          </cell>
          <cell r="C7117" t="str">
            <v>REVESTIMENTO CERÂMICO PARA PAREDES EXTERNAS, COM PLACAS TIPO GRÊS OU SEMIGRÊS, FORMATO MENOR OU IGUAL A 200 CM2, ALINHADAS A PRUMO. AF_02/2023</v>
          </cell>
          <cell r="D7117" t="str">
            <v>M2</v>
          </cell>
          <cell r="E7117">
            <v>266.62</v>
          </cell>
          <cell r="F7117">
            <v>31.09</v>
          </cell>
          <cell r="G7117">
            <v>235.53</v>
          </cell>
        </row>
        <row r="7118">
          <cell r="B7118">
            <v>104589</v>
          </cell>
          <cell r="C7118" t="str">
            <v>REVESTIMENTO CERÂMICO PARA PAREDES EXTERNAS, COM PLACAS TIPO GRÊS OU SEMIGRÊS, FORMATO MENOR OU IGUAL A 200 CM2, ALINHADAS A PRUMO, APLICADO EM SUPERFÍCIES INTERNAS DE SACADA. AF_02/2023</v>
          </cell>
          <cell r="D7118" t="str">
            <v>M2</v>
          </cell>
          <cell r="E7118">
            <v>320.27</v>
          </cell>
          <cell r="F7118">
            <v>36.19</v>
          </cell>
          <cell r="G7118">
            <v>284.08</v>
          </cell>
        </row>
        <row r="7119">
          <cell r="B7119">
            <v>104590</v>
          </cell>
          <cell r="C7119" t="str">
            <v>REVESTIMENTO CERÂMICO PARA PAREDES EXTERNAS, COM PLACAS TIPO GRÊS OU SEMIGRÊS, FORMATO MENOR OU IGUAL A 200 CM2, DISPOSTAS EM AMARRAÇÃO. AF_02/2023</v>
          </cell>
          <cell r="D7119" t="str">
            <v>M2</v>
          </cell>
          <cell r="E7119">
            <v>290.46</v>
          </cell>
          <cell r="F7119">
            <v>40.2</v>
          </cell>
          <cell r="G7119">
            <v>250.26</v>
          </cell>
        </row>
        <row r="7120">
          <cell r="B7120">
            <v>104591</v>
          </cell>
          <cell r="C7120" t="str">
            <v>REVESTIMENTO CERÂMICO PARA PAREDES EXTERNAS, COM PLACAS TIPO GRÊS OU SEMIGRÊS, FORMATO MENOR OU IGUAL A 200 CM2, DISPOSTAS EM AMARRAÇÃO, APLICADO EM SUPERFÍCIES INTERNAS DE SACADA. AF_02/2023</v>
          </cell>
          <cell r="D7120" t="str">
            <v>M2</v>
          </cell>
          <cell r="E7120">
            <v>347.96</v>
          </cell>
          <cell r="F7120">
            <v>45.27</v>
          </cell>
          <cell r="G7120">
            <v>302.69</v>
          </cell>
        </row>
        <row r="7121">
          <cell r="B7121">
            <v>104593</v>
          </cell>
          <cell r="C7121" t="str">
            <v>REVESTIMENTO CERÂMICO PARA PISO COM PLACAS TIPO ESMALTADA DE DIMENSÕES 80X80 CM APLICADA EM AMBIENTES DE ÁREA MENOR QUE 5 M². AF_02/2023_PE</v>
          </cell>
          <cell r="D7121" t="str">
            <v>M2</v>
          </cell>
          <cell r="E7121">
            <v>95.8</v>
          </cell>
          <cell r="F7121">
            <v>22.48</v>
          </cell>
          <cell r="G7121">
            <v>73.32</v>
          </cell>
        </row>
        <row r="7122">
          <cell r="B7122">
            <v>104594</v>
          </cell>
          <cell r="C7122" t="str">
            <v>REVESTIMENTO CERÂMICO PARA PISO COM PLACAS TIPO ESMALTADA DE DIMENSÕES 80X80 CM APLICADA EM AMBIENTES DE ÁREA ENTRE 5 M² E 10 M². AF_02/2023_PE</v>
          </cell>
          <cell r="D7122" t="str">
            <v>M2</v>
          </cell>
          <cell r="E7122">
            <v>83.29</v>
          </cell>
          <cell r="F7122">
            <v>15.05</v>
          </cell>
          <cell r="G7122">
            <v>68.24</v>
          </cell>
        </row>
        <row r="7123">
          <cell r="B7123">
            <v>104595</v>
          </cell>
          <cell r="C7123" t="str">
            <v>REVESTIMENTO CERÂMICO PARA PISO COM PLACAS TIPO ESMALTADA DE DIMENSÕES 80X80 CM APLICADA EM AMBIENTES DE ÁREA MAIOR QUE 10 M². AF_02/2023_PE</v>
          </cell>
          <cell r="D7123" t="str">
            <v>M2</v>
          </cell>
          <cell r="E7123">
            <v>72.7</v>
          </cell>
          <cell r="F7123">
            <v>8.05</v>
          </cell>
          <cell r="G7123">
            <v>64.65</v>
          </cell>
        </row>
        <row r="7124">
          <cell r="B7124">
            <v>104596</v>
          </cell>
          <cell r="C7124" t="str">
            <v>REVESTIMENTO CERÂMICO PARA PISO COM PLACAS TIPO PORCELANATO DE DIMENSÕES 80X80 CM APLICADA EM AMBIENTES DE ÁREA MENOR QUE 5 M². AF_02/2023_PE</v>
          </cell>
          <cell r="D7124" t="str">
            <v>M2</v>
          </cell>
          <cell r="E7124">
            <v>155.99</v>
          </cell>
          <cell r="F7124">
            <v>27.49</v>
          </cell>
          <cell r="G7124">
            <v>128.5</v>
          </cell>
        </row>
        <row r="7125">
          <cell r="B7125">
            <v>104597</v>
          </cell>
          <cell r="C7125" t="str">
            <v>REVESTIMENTO CERÂMICO PARA PISO COM PLACAS TIPO PORCELANATO DE DIMENSÕES 80X80 CM APLICADA EM AMBIENTES DE ÁREA ENTRE 5 M² E 10 M². AF_02/2023_PE</v>
          </cell>
          <cell r="D7125" t="str">
            <v>M2</v>
          </cell>
          <cell r="E7125">
            <v>141.71</v>
          </cell>
          <cell r="F7125">
            <v>20.07</v>
          </cell>
          <cell r="G7125">
            <v>121.64</v>
          </cell>
        </row>
        <row r="7126">
          <cell r="B7126">
            <v>104598</v>
          </cell>
          <cell r="C7126" t="str">
            <v>REVESTIMENTO CERÂMICO PARA PISO COM PLACAS TIPO PORCELANATO DE DIMENSÕES 80X80 CM APLICADA EM AMBIENTES DE ÁREA MAIOR QUE 10 M². AF_02/2023_PE</v>
          </cell>
          <cell r="D7126" t="str">
            <v>M2</v>
          </cell>
          <cell r="E7126">
            <v>130.23</v>
          </cell>
          <cell r="F7126">
            <v>13.05</v>
          </cell>
          <cell r="G7126">
            <v>117.18</v>
          </cell>
        </row>
        <row r="7127">
          <cell r="B7127">
            <v>104599</v>
          </cell>
          <cell r="C7127" t="str">
            <v>REVESTIMENTO CERÂMICO PARA PISO COM PLACAS TIPO ESMALTADA DE DIMENSÕES 35X35 CM APLICADA EM DIAGONAL EM AMBIENTES DE ÁREA MENOR QUE 5 M². AF_02/2023_PE</v>
          </cell>
          <cell r="D7127" t="str">
            <v>M2</v>
          </cell>
          <cell r="E7127">
            <v>86.58</v>
          </cell>
          <cell r="F7127">
            <v>23.42</v>
          </cell>
          <cell r="G7127">
            <v>63.16</v>
          </cell>
        </row>
        <row r="7128">
          <cell r="B7128">
            <v>104601</v>
          </cell>
          <cell r="C7128" t="str">
            <v>REVESTIMENTO CERÂMICO PARA PISO COM PLACAS TIPO ESMALTADA DE DIMENSÕES 35X35 CM APLICADA EM DIAGONAL EM AMBIENTES DE ÁREA ENTRE 5 M² E 10 M². AF_02/2023_PE</v>
          </cell>
          <cell r="D7128" t="str">
            <v>M2</v>
          </cell>
          <cell r="E7128">
            <v>71.91</v>
          </cell>
          <cell r="F7128">
            <v>14.47</v>
          </cell>
          <cell r="G7128">
            <v>57.44</v>
          </cell>
        </row>
        <row r="7129">
          <cell r="B7129">
            <v>104603</v>
          </cell>
          <cell r="C7129" t="str">
            <v>REVESTIMENTO CERÂMICO PARA PISO COM PLACAS TIPO ESMALTADA DE DIMENSÕES 35X35 CM APLICADA EM DIAGONAL EM AMBIENTES DE ÁREA MAIOR QUE 10 M². AF_02/2023_PE</v>
          </cell>
          <cell r="D7129" t="str">
            <v>M2</v>
          </cell>
          <cell r="E7129">
            <v>62.63</v>
          </cell>
          <cell r="F7129">
            <v>8.05</v>
          </cell>
          <cell r="G7129">
            <v>54.58</v>
          </cell>
        </row>
        <row r="7130">
          <cell r="B7130">
            <v>104605</v>
          </cell>
          <cell r="C7130" t="str">
            <v>REVESTIMENTO CERÂMICO PARA PISO COM PLACAS TIPO ESMALTADA DE DIMENSÕES 45X45 CM APLICADA EM DIAGONAL EM AMBIENTES DE ÁREA MENOR QUE 5 M². AF_02/2023_PE</v>
          </cell>
          <cell r="D7130" t="str">
            <v>M2</v>
          </cell>
          <cell r="E7130">
            <v>105.62</v>
          </cell>
          <cell r="F7130">
            <v>34.24</v>
          </cell>
          <cell r="G7130">
            <v>71.38</v>
          </cell>
        </row>
        <row r="7131">
          <cell r="B7131">
            <v>104606</v>
          </cell>
          <cell r="C7131" t="str">
            <v>REVESTIMENTO CERÂMICO PARA PISO COM PLACAS TIPO ESMALTADA DE DIMENSÕES 45X45 CM APLICADA EM DIAGONAL EM AMBIENTES DE ÁREA ENTRE 5 M² E 10 M². AF_02/2023_PE</v>
          </cell>
          <cell r="D7131" t="str">
            <v>M2</v>
          </cell>
          <cell r="E7131">
            <v>76.04</v>
          </cell>
          <cell r="F7131">
            <v>16.93</v>
          </cell>
          <cell r="G7131">
            <v>59.11</v>
          </cell>
        </row>
        <row r="7132">
          <cell r="B7132">
            <v>104607</v>
          </cell>
          <cell r="C7132" t="str">
            <v>REVESTIMENTO CERÂMICO PARA PISO COM PLACAS TIPO ESMALTADA DE DIMENSÕES 45X45 CM APLICADA EM DIAGONAL EM AMBIENTES DE ÁREA MAIOR QUE 10 M². AF_02/2023_PE</v>
          </cell>
          <cell r="D7132" t="str">
            <v>M2</v>
          </cell>
          <cell r="E7132">
            <v>63.88</v>
          </cell>
          <cell r="F7132">
            <v>8.9</v>
          </cell>
          <cell r="G7132">
            <v>54.98</v>
          </cell>
        </row>
        <row r="7133">
          <cell r="B7133">
            <v>104611</v>
          </cell>
          <cell r="C7133" t="str">
            <v>REVESTIMENTO CERÂMICO PARA PAREDES INTERNAS COM PLACAS TIPO ESMALTADA DE DIMENSÕES 60X60 CM APLICADAS NA ALTURA INTEIRA DAS PAREDES. AF_02/2023_PE</v>
          </cell>
          <cell r="D7133" t="str">
            <v>M2</v>
          </cell>
          <cell r="E7133">
            <v>104.41</v>
          </cell>
          <cell r="F7133">
            <v>19.5</v>
          </cell>
          <cell r="G7133">
            <v>84.91</v>
          </cell>
        </row>
        <row r="7134">
          <cell r="B7134">
            <v>104612</v>
          </cell>
          <cell r="C7134" t="str">
            <v>REVESTIMENTO CERÂMICO PARA PAREDES INTERNAS COM PLACAS TIPO ESMALTADA DE DIMENSÕES 60X60 CM APLICADAS A MEIA ALTURA DAS PAREDES. AF_02/2023_PE</v>
          </cell>
          <cell r="D7134" t="str">
            <v>M2</v>
          </cell>
          <cell r="E7134">
            <v>104.87</v>
          </cell>
          <cell r="F7134">
            <v>20.34</v>
          </cell>
          <cell r="G7134">
            <v>84.53</v>
          </cell>
        </row>
        <row r="7135">
          <cell r="B7135">
            <v>104613</v>
          </cell>
          <cell r="C7135" t="str">
            <v>REVESTIMENTO CERÂMICO PARA PAREDES INTERNAS COM PLACAS TIPO ESMALTADA DE DIMENSÕES 20X20 CM APLICADAS EM DIAGONAL, NA ALTURA INTEIRA DAS PAREDES. AF_02/2023_PE</v>
          </cell>
          <cell r="D7135" t="str">
            <v>M2</v>
          </cell>
          <cell r="E7135">
            <v>68.34</v>
          </cell>
          <cell r="F7135">
            <v>16.7</v>
          </cell>
          <cell r="G7135">
            <v>51.64</v>
          </cell>
        </row>
        <row r="7136">
          <cell r="B7136">
            <v>104614</v>
          </cell>
          <cell r="C7136" t="str">
            <v>REVESTIMENTO CERÂMICO PARA PAREDES INTERNAS COM PLACAS TIPO ESMALTADA DE DIMENSÕES 20X20 CM APLICADAS EM DIAGONAL, A MEIA ALTURA DAS PAREDES. AF_02/2023_PE</v>
          </cell>
          <cell r="D7136" t="str">
            <v>M2</v>
          </cell>
          <cell r="E7136">
            <v>74.68</v>
          </cell>
          <cell r="F7136">
            <v>21.13</v>
          </cell>
          <cell r="G7136">
            <v>53.55</v>
          </cell>
        </row>
        <row r="7137">
          <cell r="B7137">
            <v>104615</v>
          </cell>
          <cell r="C7137" t="str">
            <v>REVESTIMENTO CERÂMICO PARA PAREDES INTERNAS COM PLACAS TIPO PASTILHA DE DIMENSÕES 5 X 5 CM (PLACAS DE 30 X 30 CM) CM APLICADAS NA ALTURA INTEIRA DAS PAREDES. AF_02/2023</v>
          </cell>
          <cell r="D7137" t="str">
            <v>M2</v>
          </cell>
          <cell r="E7137">
            <v>326.8</v>
          </cell>
          <cell r="F7137">
            <v>26.67</v>
          </cell>
          <cell r="G7137">
            <v>300.13</v>
          </cell>
        </row>
        <row r="7138">
          <cell r="B7138">
            <v>104616</v>
          </cell>
          <cell r="C7138" t="str">
            <v>REVESTIMENTO CERÂMICO PARA PAREDES INTERNAS COM PLACAS TIPO PASTILHA DE DIMENSÕES 2,5 X 2,5 CM (PLACAS DE 30 X 30 CM) CM APLICADAS NA ALTURA INTEIRA DAS PAREDES. AF_02/2023</v>
          </cell>
          <cell r="D7138" t="str">
            <v>M2</v>
          </cell>
          <cell r="E7138">
            <v>435.15</v>
          </cell>
          <cell r="F7138">
            <v>26.67</v>
          </cell>
          <cell r="G7138">
            <v>408.48</v>
          </cell>
        </row>
        <row r="7139">
          <cell r="B7139">
            <v>104617</v>
          </cell>
          <cell r="C7139" t="str">
            <v>REVESTIMENTO CERÂMICO PARA PAREDES INTERNAS COM PLACAS TIPO PASTILHA DE DIMENSÕES 5 X 5 CM (PLACAS DE 30 X 30 CM) CM APLICADAS A MEIA ALTURA DAS PAREDES. AF_02/2023</v>
          </cell>
          <cell r="D7139" t="str">
            <v>M2</v>
          </cell>
          <cell r="E7139">
            <v>336.4</v>
          </cell>
          <cell r="F7139">
            <v>33.94</v>
          </cell>
          <cell r="G7139">
            <v>302.46</v>
          </cell>
        </row>
        <row r="7140">
          <cell r="B7140">
            <v>104618</v>
          </cell>
          <cell r="C7140" t="str">
            <v>REVESTIMENTO CERÂMICO PARA PAREDES INTERNAS COM PLACAS TIPO PASTILHA DE DIMENSÕES 2,5 X 2,5 CM (PLACAS DE 30 X 30 CM) CM APLICADAS A MEIA ALTURA DAS PAREDES. AF_02/2023</v>
          </cell>
          <cell r="D7140" t="str">
            <v>M2</v>
          </cell>
          <cell r="E7140">
            <v>444.75</v>
          </cell>
          <cell r="F7140">
            <v>33.93</v>
          </cell>
          <cell r="G7140">
            <v>410.82</v>
          </cell>
        </row>
        <row r="7141">
          <cell r="B7141">
            <v>104619</v>
          </cell>
          <cell r="C7141" t="str">
            <v>RODAPÉ CERÂMICO DE 7CM DE ALTURA COM PLACAS TIPO ESMALTADA DE DIMENSÕES 80X80CM. AF_02/2023</v>
          </cell>
          <cell r="D7141" t="str">
            <v>M</v>
          </cell>
          <cell r="E7141">
            <v>15.93</v>
          </cell>
          <cell r="F7141">
            <v>2.35</v>
          </cell>
          <cell r="G7141">
            <v>13.58</v>
          </cell>
        </row>
        <row r="7142">
          <cell r="B7142">
            <v>104626</v>
          </cell>
          <cell r="C7142" t="str">
            <v>EXECUÇÃO DE PASSEIO (CALÇADA) OU PISO DE CONCRETO COM CONCRETO MOLDADO IN LOCO, USINADO C25, ACABAMENTO CONVENCIONAL, NÃO ARMADO. AF_03/2023</v>
          </cell>
          <cell r="D7142" t="str">
            <v>M3</v>
          </cell>
          <cell r="E7142">
            <v>779.35</v>
          </cell>
          <cell r="F7142">
            <v>62.35</v>
          </cell>
          <cell r="G7142">
            <v>717</v>
          </cell>
        </row>
        <row r="7143">
          <cell r="B7143">
            <v>104627</v>
          </cell>
          <cell r="C7143" t="str">
            <v>APLICAÇÃO MANUAL DE GESSO DESEMPENADO (SEM TALISCAS) EM TETO DE AMBIENTES COM PAREDES EM PÉ DIREITO DUPLO E ÁREA MAIOR QUE 10M², ESPESSURA DE 0,5CM. AF_03/2023</v>
          </cell>
          <cell r="D7143" t="str">
            <v>M2</v>
          </cell>
          <cell r="E7143">
            <v>19.62</v>
          </cell>
          <cell r="F7143">
            <v>8.02</v>
          </cell>
          <cell r="G7143">
            <v>11.6</v>
          </cell>
        </row>
        <row r="7144">
          <cell r="B7144">
            <v>104628</v>
          </cell>
          <cell r="C7144" t="str">
            <v>APLICAÇÃO MANUAL DE GESSO DESEMPENADO (SEM TALISCAS) EM TETO DE AMBIENTES COM PAREDES EM PÉ DIREITO DUPLO E ÁREA ENTRE 5M² E 10M², ESPESSURA DE 0,5CM. AF_03/2023</v>
          </cell>
          <cell r="D7144" t="str">
            <v>M2</v>
          </cell>
          <cell r="E7144">
            <v>29.67</v>
          </cell>
          <cell r="F7144">
            <v>15.6</v>
          </cell>
          <cell r="G7144">
            <v>14.07</v>
          </cell>
        </row>
        <row r="7145">
          <cell r="B7145">
            <v>104629</v>
          </cell>
          <cell r="C7145" t="str">
            <v>APLICAÇÃO MANUAL DE GESSO DESEMPENADO (SEM TALISCAS) EM TETO DE AMBIENTES COM PAREDES EM PÉ DIREITO DUPLO E ÁREA MENOR QUE 5M², ESPESSURA DE 0,5CM. AF_03/2023</v>
          </cell>
          <cell r="D7145" t="str">
            <v>M2</v>
          </cell>
          <cell r="E7145">
            <v>35.44</v>
          </cell>
          <cell r="F7145">
            <v>19.95</v>
          </cell>
          <cell r="G7145">
            <v>15.49</v>
          </cell>
        </row>
        <row r="7146">
          <cell r="B7146">
            <v>104630</v>
          </cell>
          <cell r="C7146" t="str">
            <v>APLICAÇÃO MANUAL DE GESSO DESEMPENADO (SEM TALISCAS) EM TETO DE AMBIENTES COM PAREDES EM PÉ DIREITO DUPLO E ÁREA MAIOR QUE 10M², ESPESSURA DE 1,0CM. AF_03/2023</v>
          </cell>
          <cell r="D7146" t="str">
            <v>M2</v>
          </cell>
          <cell r="E7146">
            <v>31.13</v>
          </cell>
          <cell r="F7146">
            <v>11.51</v>
          </cell>
          <cell r="G7146">
            <v>19.62</v>
          </cell>
        </row>
        <row r="7147">
          <cell r="B7147">
            <v>104631</v>
          </cell>
          <cell r="C7147" t="str">
            <v>APLICAÇÃO MANUAL DE GESSO DESEMPENADO (SEM TALISCAS) EM TETO DE AMBIENTES COM PAREDES EM PÉ DIREITO DUPLO E ÁREA ENTRE 5M² E 10M², ESPESSURA DE 1,0CM. AF_03/2023</v>
          </cell>
          <cell r="D7147" t="str">
            <v>M2</v>
          </cell>
          <cell r="E7147">
            <v>41.18</v>
          </cell>
          <cell r="F7147">
            <v>19.08</v>
          </cell>
          <cell r="G7147">
            <v>22.1</v>
          </cell>
        </row>
        <row r="7148">
          <cell r="B7148">
            <v>104632</v>
          </cell>
          <cell r="C7148" t="str">
            <v>APLICAÇÃO MANUAL DE GESSO DESEMPENADO (SEM TALISCAS) EM TETO DE AMBIENTES COM PAREDES EM PÉ DIREITO DUPLO E ÁREA MENOR QUE 5M², ESPESSURA DE 1,0CM. AF_03/2023</v>
          </cell>
          <cell r="D7148" t="str">
            <v>M2</v>
          </cell>
          <cell r="E7148">
            <v>46.95</v>
          </cell>
          <cell r="F7148">
            <v>23.43</v>
          </cell>
          <cell r="G7148">
            <v>23.52</v>
          </cell>
        </row>
        <row r="7149">
          <cell r="B7149">
            <v>104633</v>
          </cell>
          <cell r="C7149" t="str">
            <v>APLICAÇÃO MANUAL DE GESSO DESEMPENADO (SEM TALISCAS) EM PAREDES COM PÉ DIREITO DUPLO, ESPESSURA DE 0,5CM. AF_03/2023</v>
          </cell>
          <cell r="D7149" t="str">
            <v>M2</v>
          </cell>
          <cell r="E7149">
            <v>26.37</v>
          </cell>
          <cell r="F7149">
            <v>13.11</v>
          </cell>
          <cell r="G7149">
            <v>13.26</v>
          </cell>
        </row>
        <row r="7150">
          <cell r="B7150">
            <v>104634</v>
          </cell>
          <cell r="C7150" t="str">
            <v>APLICAÇÃO MANUAL DE GESSO DESEMPENADO (SEM TALISCAS) EM PAREDES COM PÉ DIREITO DUPLO, ESPESSURA DE 1,0CM. AF_03/2023</v>
          </cell>
          <cell r="D7150" t="str">
            <v>M2</v>
          </cell>
          <cell r="E7150">
            <v>39.41</v>
          </cell>
          <cell r="F7150">
            <v>17.75</v>
          </cell>
          <cell r="G7150">
            <v>21.66</v>
          </cell>
        </row>
        <row r="7151">
          <cell r="B7151">
            <v>104635</v>
          </cell>
          <cell r="C7151" t="str">
            <v>APLICAÇÃO MANUAL DE GESSO SARRAFEADO (COM TALISCAS) EM PAREDES COM PÉ DIREITO DUPLO, ESPESSURA DE 1,0CM. AF_03/2023</v>
          </cell>
          <cell r="D7151" t="str">
            <v>M2</v>
          </cell>
          <cell r="E7151">
            <v>53.41</v>
          </cell>
          <cell r="F7151">
            <v>28.3</v>
          </cell>
          <cell r="G7151">
            <v>25.11</v>
          </cell>
        </row>
        <row r="7152">
          <cell r="B7152">
            <v>104636</v>
          </cell>
          <cell r="C7152" t="str">
            <v>APLICAÇÃO MANUAL DE GESSO SARRAFEADO (COM TALISCAS) EM PAREDES COM PÉ DIREITO DUPLO, ESPESSURA DE 1,5CM. AF_03/2023</v>
          </cell>
          <cell r="D7152" t="str">
            <v>M2</v>
          </cell>
          <cell r="E7152">
            <v>62.49</v>
          </cell>
          <cell r="F7152">
            <v>31.53</v>
          </cell>
          <cell r="G7152">
            <v>30.96</v>
          </cell>
        </row>
        <row r="7153">
          <cell r="B7153">
            <v>104639</v>
          </cell>
          <cell r="C7153" t="str">
            <v>PINTURA LÁTEX ACRÍLICA ECONÔMICA, APLICAÇÃO MANUAL EM TETO, DUAS DEMÃOS. AF_04/2023</v>
          </cell>
          <cell r="D7153" t="str">
            <v>M2</v>
          </cell>
          <cell r="E7153">
            <v>11.77</v>
          </cell>
          <cell r="F7153">
            <v>5.6</v>
          </cell>
          <cell r="G7153">
            <v>6.17</v>
          </cell>
        </row>
        <row r="7154">
          <cell r="B7154">
            <v>104640</v>
          </cell>
          <cell r="C7154" t="str">
            <v>PINTURA LÁTEX ACRÍLICA STANDARD, APLICAÇÃO MANUAL EM TETO, DUAS DEMÃOS. AF_04/2023</v>
          </cell>
          <cell r="D7154" t="str">
            <v>M2</v>
          </cell>
          <cell r="E7154">
            <v>13.3</v>
          </cell>
          <cell r="F7154">
            <v>5.6</v>
          </cell>
          <cell r="G7154">
            <v>7.7</v>
          </cell>
        </row>
        <row r="7155">
          <cell r="B7155">
            <v>104641</v>
          </cell>
          <cell r="C7155" t="str">
            <v>PINTURA LÁTEX ACRÍLICA ECONÔMICA, APLICAÇÃO MANUAL EM PAREDES, DUAS DEMÃOS. AF_04/2023</v>
          </cell>
          <cell r="D7155" t="str">
            <v>M2</v>
          </cell>
          <cell r="E7155">
            <v>9.56</v>
          </cell>
          <cell r="F7155">
            <v>4.02</v>
          </cell>
          <cell r="G7155">
            <v>5.54</v>
          </cell>
        </row>
        <row r="7156">
          <cell r="B7156">
            <v>104642</v>
          </cell>
          <cell r="C7156" t="str">
            <v>PINTURA LÁTEX ACRÍLICA STANDARD, APLICAÇÃO MANUAL EM PAREDES, DUAS DEMÃOS. AF_04/2023</v>
          </cell>
          <cell r="D7156" t="str">
            <v>M2</v>
          </cell>
          <cell r="E7156">
            <v>11.09</v>
          </cell>
          <cell r="F7156">
            <v>4.02</v>
          </cell>
          <cell r="G7156">
            <v>7.07</v>
          </cell>
        </row>
        <row r="7157">
          <cell r="B7157">
            <v>104655</v>
          </cell>
          <cell r="C7157" t="str">
            <v>MARTELETE PERFURADOR/ ROMPEDOR ELÉTRICO, POTÊNCIA 800 W, 220 V - MATERIAIS NA OPERAÇÃO. AF_05/2023</v>
          </cell>
          <cell r="D7157" t="str">
            <v>H</v>
          </cell>
          <cell r="E7157">
            <v>0.61</v>
          </cell>
          <cell r="F7157">
            <v>0</v>
          </cell>
          <cell r="G7157">
            <v>0.61</v>
          </cell>
        </row>
        <row r="7158">
          <cell r="B7158">
            <v>104658</v>
          </cell>
          <cell r="C7158" t="str">
            <v>PISO PODOTÁTIL DE ALERTA OU DIRECIONAL, DE CONCRETO, ASSENTADO SOBRE ARGAMASSA. AF_03/2024</v>
          </cell>
          <cell r="D7158" t="str">
            <v>M2</v>
          </cell>
          <cell r="E7158">
            <v>145.48</v>
          </cell>
          <cell r="F7158">
            <v>32.33</v>
          </cell>
          <cell r="G7158">
            <v>113.15</v>
          </cell>
        </row>
        <row r="7159">
          <cell r="B7159">
            <v>104687</v>
          </cell>
          <cell r="C7159" t="str">
            <v>GRUPO GERADOR DIESEL, COM CARENAGEM, POTÊNCIA STANDART ENTRE 400 E 460 KVA, VELOCIDADE DE 1800 RPM, FREQUÊNCIA DE 60 HZ - MATERIAIS NA OPERAÇÃO. AF_05/2023</v>
          </cell>
          <cell r="D7159" t="str">
            <v>H</v>
          </cell>
          <cell r="E7159">
            <v>473.25</v>
          </cell>
          <cell r="F7159">
            <v>0</v>
          </cell>
          <cell r="G7159">
            <v>473.25</v>
          </cell>
        </row>
        <row r="7160">
          <cell r="B7160">
            <v>104691</v>
          </cell>
          <cell r="C7160" t="str">
            <v>PERFURATRIZ DE COROA DIAMANTADA PARA CONCRETO, DIÂMETRO ATÉ 250 MM, MOTOR ELÉTRICO 220 V, POTÊNCIA 2.500 W - DEPRECIAÇÃO. AF_05/2023</v>
          </cell>
          <cell r="D7160" t="str">
            <v>H</v>
          </cell>
          <cell r="E7160">
            <v>1.09</v>
          </cell>
          <cell r="F7160">
            <v>0</v>
          </cell>
          <cell r="G7160">
            <v>1.09</v>
          </cell>
        </row>
        <row r="7161">
          <cell r="B7161">
            <v>104692</v>
          </cell>
          <cell r="C7161" t="str">
            <v>PERFURATRIZ DE COROA DIAMANTADA PARA CONCRETO, DIÂMETRO ATÉ 250 MM, MOTOR ELÉTRICO 220 V, POTÊNCIA 2.500 W - JUROS. AF_05/2023</v>
          </cell>
          <cell r="D7161" t="str">
            <v>H</v>
          </cell>
          <cell r="E7161">
            <v>0.25</v>
          </cell>
          <cell r="F7161">
            <v>0</v>
          </cell>
          <cell r="G7161">
            <v>0.25</v>
          </cell>
        </row>
        <row r="7162">
          <cell r="B7162">
            <v>104693</v>
          </cell>
          <cell r="C7162" t="str">
            <v>PERFURATRIZ DE COROA DIAMANTADA PARA CONCRETO, DIÂMETRO ATÉ 250 MM, MOTOR ELÉTRICO 220 V, POTÊNCIA 2.500 W - MANUTENÇÃO. AF_05/2023</v>
          </cell>
          <cell r="D7162" t="str">
            <v>H</v>
          </cell>
          <cell r="E7162">
            <v>1.36</v>
          </cell>
          <cell r="F7162">
            <v>0</v>
          </cell>
          <cell r="G7162">
            <v>1.36</v>
          </cell>
        </row>
        <row r="7163">
          <cell r="B7163">
            <v>104694</v>
          </cell>
          <cell r="C7163" t="str">
            <v>PERFURATRIZ DE COROA DIAMANTADA PARA CONCRETO, DIÂMETRO ATÉ 250 MM, MOTOR ELÉTRICO 220 V, POTÊNCIA 2.500 W - MATERIAIS NA OPERAÇÃO. AF_05/2023</v>
          </cell>
          <cell r="D7163" t="str">
            <v>H</v>
          </cell>
          <cell r="E7163">
            <v>1.91</v>
          </cell>
          <cell r="F7163">
            <v>0</v>
          </cell>
          <cell r="G7163">
            <v>1.91</v>
          </cell>
        </row>
        <row r="7164">
          <cell r="B7164">
            <v>104695</v>
          </cell>
          <cell r="C7164" t="str">
            <v>PERFURATRIZ DE COROA DIAMANTADA PARA CONCRETO, DIÂMETRO ATÉ 250 MM, MOTOR ELÉTRICO 220 V, POTÊNCIA 2.500 W - CHP DIURNO. AF_05/2023</v>
          </cell>
          <cell r="D7164" t="str">
            <v>CHP</v>
          </cell>
          <cell r="E7164">
            <v>40.72</v>
          </cell>
          <cell r="F7164">
            <v>31.24</v>
          </cell>
          <cell r="G7164">
            <v>9.48</v>
          </cell>
        </row>
        <row r="7165">
          <cell r="B7165">
            <v>104696</v>
          </cell>
          <cell r="C7165" t="str">
            <v>PERFURATRIZ DE COROA DIAMANTADA PARA CONCRETO, DIÂMETRO ATÉ 250 MM, MOTOR ELÉTRICO 220 V, POTÊNCIA 2.500 W - CHI DIURNO. AF_05/2023</v>
          </cell>
          <cell r="D7165" t="str">
            <v>CHI</v>
          </cell>
          <cell r="E7165">
            <v>37.45</v>
          </cell>
          <cell r="F7165">
            <v>31.24</v>
          </cell>
          <cell r="G7165">
            <v>6.21</v>
          </cell>
        </row>
        <row r="7166">
          <cell r="B7166">
            <v>104703</v>
          </cell>
          <cell r="C7166" t="str">
            <v>CAMINHÃO TANQUE PARA HIDROSSEMEADURA, COM CAPACIDADE DE 8.000 LITROS, INCLUINDO BOMBA PARA LANÇAMENTO COM MOTOR DIESEL COM POTÊNCIA DE 105 CV - MATERIAIS NA OPERAÇÃO. AF_06/2023</v>
          </cell>
          <cell r="D7166" t="str">
            <v>H</v>
          </cell>
          <cell r="E7166">
            <v>97.39</v>
          </cell>
          <cell r="F7166">
            <v>0</v>
          </cell>
          <cell r="G7166">
            <v>97.39</v>
          </cell>
        </row>
        <row r="7167">
          <cell r="B7167">
            <v>104709</v>
          </cell>
          <cell r="C7167" t="str">
            <v>GUINDASTE HIDRÁULICO AUTOPROPELIDO, COM LANÇA TRELICADA 41 M, CAPACIDADE MÁXIMA DE ELEVAÇÃO 43 T, POTÊNCIA 230 KW, EQUIPADO COM CAÇAMBA DE ARRASTO (DRAGLINE) DE 0,76 M3 - MATERIAIS NA OPERAÇÃO. AF_06/2023</v>
          </cell>
          <cell r="D7167" t="str">
            <v>H</v>
          </cell>
          <cell r="E7167">
            <v>1231.65</v>
          </cell>
          <cell r="F7167">
            <v>0</v>
          </cell>
          <cell r="G7167">
            <v>1231.65</v>
          </cell>
        </row>
        <row r="7168">
          <cell r="B7168">
            <v>104712</v>
          </cell>
          <cell r="C7168" t="str">
            <v>ESCAVADEIRA HIDRÁULICA DE BRAÇO LONGO (LONGO ALCANCE) SOBRE ESTEIRAS, CAÇAMBA 0,52 M3, PESO OPERACIONAL 24 T, POTÊNCIA LÍQUIDA 155 HP - DEPRECIAÇÃO. AF_06/2023</v>
          </cell>
          <cell r="D7168" t="str">
            <v>H</v>
          </cell>
          <cell r="E7168">
            <v>69.23</v>
          </cell>
          <cell r="F7168">
            <v>0</v>
          </cell>
          <cell r="G7168">
            <v>69.23</v>
          </cell>
        </row>
        <row r="7169">
          <cell r="B7169">
            <v>104713</v>
          </cell>
          <cell r="C7169" t="str">
            <v>ESCAVADEIRA HIDRÁULICA DE BRAÇO LONGO (LONGO ALCANCE) SOBRE ESTEIRAS, CAÇAMBA 0,52 M3, PESO OPERACIONAL 24 T, POTÊNCIA LÍQUIDA 155 HP - JUROS. AF_06/2023</v>
          </cell>
          <cell r="D7169" t="str">
            <v>H</v>
          </cell>
          <cell r="E7169">
            <v>18.29</v>
          </cell>
          <cell r="F7169">
            <v>0</v>
          </cell>
          <cell r="G7169">
            <v>18.29</v>
          </cell>
        </row>
        <row r="7170">
          <cell r="B7170">
            <v>104714</v>
          </cell>
          <cell r="C7170" t="str">
            <v>ESCAVADEIRA HIDRÁULICA DE BRAÇO LONGO (LONGO ALCANCE) SOBRE ESTEIRAS, CAÇAMBA 0,52 M3, PESO OPERACIONAL 24 T, POTÊNCIA LÍQUIDA 155 HP - MANUTENÇÃO. AF_06/2023</v>
          </cell>
          <cell r="D7170" t="str">
            <v>H</v>
          </cell>
          <cell r="E7170">
            <v>86.54</v>
          </cell>
          <cell r="F7170">
            <v>0</v>
          </cell>
          <cell r="G7170">
            <v>86.54</v>
          </cell>
        </row>
        <row r="7171">
          <cell r="B7171">
            <v>104715</v>
          </cell>
          <cell r="C7171" t="str">
            <v>ESCAVADEIRA HIDRÁULICA DE BRAÇO LONGO (LONGO ALCANCE) SOBRE ESTEIRAS, CAÇAMBA 0,52 M3, PESO OPERACIONAL 24 T, POTÊNCIA LÍQUIDA 155 HP - MATERIAIS NA OPERAÇÃO. AF_06/2023</v>
          </cell>
          <cell r="D7171" t="str">
            <v>H</v>
          </cell>
          <cell r="E7171">
            <v>94.68</v>
          </cell>
          <cell r="F7171">
            <v>0</v>
          </cell>
          <cell r="G7171">
            <v>94.68</v>
          </cell>
        </row>
        <row r="7172">
          <cell r="B7172">
            <v>104716</v>
          </cell>
          <cell r="C7172" t="str">
            <v>ESCAVADEIRA HIDRÁULICA DE BRAÇO LONGO (LONGO ALCANCE) SOBRE ESTEIRAS, CAÇAMBA 0,52 M3, PESO OPERACIONAL 24 T, POTÊNCIA LÍQUIDA 155 HP - CHP DIURNO. AF_06/2023</v>
          </cell>
          <cell r="D7172" t="str">
            <v>CHP</v>
          </cell>
          <cell r="E7172">
            <v>302.68</v>
          </cell>
          <cell r="F7172">
            <v>29.06</v>
          </cell>
          <cell r="G7172">
            <v>273.62</v>
          </cell>
        </row>
        <row r="7173">
          <cell r="B7173">
            <v>104717</v>
          </cell>
          <cell r="C7173" t="str">
            <v>ESCAVADEIRA HIDRÁULICA DE BRAÇO LONGO (LONGO ALCANCE) SOBRE ESTEIRAS, CAÇAMBA 0,52 M3, PESO OPERACIONAL 24 T, POTÊNCIA LÍQUIDA 155 HP - CHI DIURNO. AF_06/2023</v>
          </cell>
          <cell r="D7173" t="str">
            <v>CHI</v>
          </cell>
          <cell r="E7173">
            <v>121.46</v>
          </cell>
          <cell r="F7173">
            <v>29.07</v>
          </cell>
          <cell r="G7173">
            <v>92.39</v>
          </cell>
        </row>
        <row r="7174">
          <cell r="B7174">
            <v>104718</v>
          </cell>
          <cell r="C7174" t="str">
            <v>PAREDE COM SISTEMA EM CHAPAS DE GESSO PARA DRYWALL, USO INTERNO, COM DUAS FACES SIMPLES E ESTRUTURA METÁLICA COM GUIAS SIMPLES PARA PAREDES COM ÁREA LÍQUIDA MENOR QUE 6 M2, COM VÃOS. AF_07/2023_PS</v>
          </cell>
          <cell r="D7174" t="str">
            <v>M2</v>
          </cell>
          <cell r="E7174">
            <v>141.38</v>
          </cell>
          <cell r="F7174">
            <v>22.22</v>
          </cell>
          <cell r="G7174">
            <v>119.16</v>
          </cell>
        </row>
        <row r="7175">
          <cell r="B7175">
            <v>104719</v>
          </cell>
          <cell r="C7175" t="str">
            <v>PAREDE COM SISTEMA EM CHAPAS DE GESSO PARA DRYWALL, USO INTERNO, COM DUAS FACES SIMPLES E ESTRUTURA METÁLICA COM GUIAS DUPLAS PARA PAREDES COM ÁREA LÍQUIDA MENOR QUE 6 M2, COM VÃOS. AF_07/2023_PS</v>
          </cell>
          <cell r="D7175" t="str">
            <v>M2</v>
          </cell>
          <cell r="E7175">
            <v>205.44</v>
          </cell>
          <cell r="F7175">
            <v>28.23</v>
          </cell>
          <cell r="G7175">
            <v>177.21</v>
          </cell>
        </row>
        <row r="7176">
          <cell r="B7176">
            <v>104720</v>
          </cell>
          <cell r="C7176" t="str">
            <v>PAREDE COM SISTEMA EM CHAPAS DE GESSO PARA DRYWALL, USO INTERNO, COM UMA FACE SIMPLES E OUTRA FACE DUPLA E ESTRUTURA METÁLICA COM GUIAS SIMPLES PARA PAREDES COM ÁREA LÍQUIDA MENOR QUE 6 M2, COM VÃOS. AF_07/2023_PS</v>
          </cell>
          <cell r="D7176" t="str">
            <v>M2</v>
          </cell>
          <cell r="E7176">
            <v>173.96</v>
          </cell>
          <cell r="F7176">
            <v>26.56</v>
          </cell>
          <cell r="G7176">
            <v>147.4</v>
          </cell>
        </row>
        <row r="7177">
          <cell r="B7177">
            <v>104721</v>
          </cell>
          <cell r="C7177" t="str">
            <v>PAREDE COM SISTEMA EM CHAPAS DE GESSO PARA DRYWALL, USO INTERNO, COM UMA FACE SIMPLES E OUTRA FACE DUPLA E ESTRUTURA METÁLICA COM GUIAS DUPLAS PARA PAREDES COM ÁREA LÍQUIDA MENOR QUE 6 M2, COM VÃOS. AF_07/2023_PS</v>
          </cell>
          <cell r="D7177" t="str">
            <v>M2</v>
          </cell>
          <cell r="E7177">
            <v>238.02</v>
          </cell>
          <cell r="F7177">
            <v>32.56</v>
          </cell>
          <cell r="G7177">
            <v>205.46</v>
          </cell>
        </row>
        <row r="7178">
          <cell r="B7178">
            <v>104722</v>
          </cell>
          <cell r="C7178" t="str">
            <v>PAREDE COM SISTEMA EM CHAPAS DE GESSO PARA DRYWALL, USO INTERNO, COM DUAS FACES DUPLAS E ESTRUTURA METÁLICA COM GUIAS SIMPLES PARA PAREDES COM ÁREA LÍQUIDA MENOR QUE 6 M2, COM VÃOS. AF_07/2023_PS</v>
          </cell>
          <cell r="D7178" t="str">
            <v>M2</v>
          </cell>
          <cell r="E7178">
            <v>206.52</v>
          </cell>
          <cell r="F7178">
            <v>30.9</v>
          </cell>
          <cell r="G7178">
            <v>175.62</v>
          </cell>
        </row>
        <row r="7179">
          <cell r="B7179">
            <v>104723</v>
          </cell>
          <cell r="C7179" t="str">
            <v>PAREDE COM SISTEMA EM CHAPAS DE GESSO PARA DRYWALL, USO INTERNO, COM DUAS FACES DUPLAS E ESTRUTURA METÁLICA COM GUIAS DUPLAS PARA PAREDES COM ÁREA LÍQUIDA MENOR QUE 6 M2, COM VÃOS. AF_07/2023_PS</v>
          </cell>
          <cell r="D7179" t="str">
            <v>M2</v>
          </cell>
          <cell r="E7179">
            <v>270.59</v>
          </cell>
          <cell r="F7179">
            <v>36.88</v>
          </cell>
          <cell r="G7179">
            <v>233.71</v>
          </cell>
        </row>
        <row r="7180">
          <cell r="B7180">
            <v>104724</v>
          </cell>
          <cell r="C7180" t="str">
            <v>PAREDE COM SISTEMA EM CHAPAS DE GESSO PARA DRYWALL, USO INTERNO, COM UMA FACE SIMPLES E ESTRUTURA METÁLICA COM GUIAS SIMPLES PARA PAREDES COM ÁREA LÍQUIDA MENOR QUE 6 M2, COM VÃOS. AF_07/2023_PS</v>
          </cell>
          <cell r="D7180" t="str">
            <v>M2</v>
          </cell>
          <cell r="E7180">
            <v>104.41</v>
          </cell>
          <cell r="F7180">
            <v>15.34</v>
          </cell>
          <cell r="G7180">
            <v>89.07</v>
          </cell>
        </row>
        <row r="7181">
          <cell r="B7181">
            <v>104728</v>
          </cell>
          <cell r="C7181" t="str">
            <v>REATERRO MECANIZADO DE VALA COM ESCAVADEIRA HIDRÁULICA (CAPACIDADE DA CAÇAMBA: 0,8 M³/POTÊNCIA: 111 HP), LARGURA DE 1,5 A 2,5 M, PROFUNDIDADE ATÉ 1,5 M, COM SOLO (SEM SUBSTITUIÇÃO) DE 1ª CATEGORIA, COM PLACA VIBRATÓRIA. AF_08/2023</v>
          </cell>
          <cell r="D7181" t="str">
            <v>M3</v>
          </cell>
          <cell r="E7181">
            <v>21.07</v>
          </cell>
          <cell r="F7181">
            <v>4.68</v>
          </cell>
          <cell r="G7181">
            <v>16.39</v>
          </cell>
        </row>
        <row r="7182">
          <cell r="B7182">
            <v>104729</v>
          </cell>
          <cell r="C7182" t="str">
            <v>REATERRO MECANIZADO DE VALA COM ESCAVADEIRA HIDRÁULICA (CAPACIDADE DA CAÇAMBA: 0,8 M³/POTÊNCIA: 111 HP), LARGURA ATÉ 1,5 M, PROFUNDIDADE DE 1,5 A 3,0 M, COM SOLO (SEM SUBSTITUIÇÃO) DE 1ª CATEGORIA, COM PLACA VIBRATÓRIA. AF_08/2023</v>
          </cell>
          <cell r="D7182" t="str">
            <v>M3</v>
          </cell>
          <cell r="E7182">
            <v>17.94</v>
          </cell>
          <cell r="F7182">
            <v>3.94</v>
          </cell>
          <cell r="G7182">
            <v>14</v>
          </cell>
        </row>
        <row r="7183">
          <cell r="B7183">
            <v>104730</v>
          </cell>
          <cell r="C7183" t="str">
            <v>REATERRO MECANIZADO DE VALA COM ESCAVADEIRA HIDRÁULICA (CAPACIDADE DA CAÇAMBA: 0,8 M³/POTÊNCIA: 111 HP), LARGURA DE 1,5 A 2,5 M, PROFUNDIDADE DE 1,5 A 3,0 M, COM SOLO (SEM SUBSTITUIÇÃO) DE 1ª CATEGORIA, COM PLACA VIBRATÓRIA. AF_08/2023</v>
          </cell>
          <cell r="D7183" t="str">
            <v>M3</v>
          </cell>
          <cell r="E7183">
            <v>13.97</v>
          </cell>
          <cell r="F7183">
            <v>3.01</v>
          </cell>
          <cell r="G7183">
            <v>10.96</v>
          </cell>
        </row>
        <row r="7184">
          <cell r="B7184">
            <v>104731</v>
          </cell>
          <cell r="C7184" t="str">
            <v>REATERRO MECANIZADO DE VALA COM ESCAVADEIRA HIDRÁULICA (CAPACIDADE DA CAÇAMBA: 0,8 M³/POTÊNCIA: 111 HP), LARGURA ATÉ 1,5 M, PROFUNDIDADE DE 3,0 A 6,0 M, COM SOLO (SEM SUBSTITUIÇÃO) DE 1ª CATEGORIA, COM PLACA VIBRATÓRIA. AF_08/2023</v>
          </cell>
          <cell r="D7184" t="str">
            <v>M3</v>
          </cell>
          <cell r="E7184">
            <v>13.27</v>
          </cell>
          <cell r="F7184">
            <v>2.85</v>
          </cell>
          <cell r="G7184">
            <v>10.42</v>
          </cell>
        </row>
        <row r="7185">
          <cell r="B7185">
            <v>104732</v>
          </cell>
          <cell r="C7185" t="str">
            <v>REATERRO MECANIZADO DE VALA COM ESCAVADEIRA HIDRÁULICA (CAPACIDADE DA CAÇAMBA: 0,8 M³/POTÊNCIA: 111 HP), LARGURA DE 1,5 A 2,5 M, PROFUNDIDADE DE 3,0 A 6,0 M, COM SOLO (SEM SUBSTITUIÇÃO) DE 1ª CATEGORIA, COM PLACA VIBRATÓRIA. AF_08/2023</v>
          </cell>
          <cell r="D7185" t="str">
            <v>M3</v>
          </cell>
          <cell r="E7185">
            <v>10.75</v>
          </cell>
          <cell r="F7185">
            <v>2.29</v>
          </cell>
          <cell r="G7185">
            <v>8.46</v>
          </cell>
        </row>
        <row r="7186">
          <cell r="B7186">
            <v>104733</v>
          </cell>
          <cell r="C7186" t="str">
            <v>REATERRO MECANIZADO DE VALA COM RETROESCAVADEIRA (CAPACIDADE DA CAÇAMBA DA RETRO: 0,26 M³/POTÊNCIA: 88 HP), LARGURA ATÉ 0,8 M, PROFUNDIDADE ATÉ 1,5 M, COM SOLO (SEM SUBSTITUIÇÃO) DE 1ª CATEGORIA, COM PLACA VIBRATÓRIA. AF_08/2023</v>
          </cell>
          <cell r="D7186" t="str">
            <v>M3</v>
          </cell>
          <cell r="E7186">
            <v>19.65</v>
          </cell>
          <cell r="F7186">
            <v>6.51</v>
          </cell>
          <cell r="G7186">
            <v>13.14</v>
          </cell>
        </row>
        <row r="7187">
          <cell r="B7187">
            <v>104734</v>
          </cell>
          <cell r="C7187" t="str">
            <v>REATERRO MECANIZADO DE VALA COM RETROESCAVADEIRA (CAPACIDADE DA CAÇAMBA DA RETRO: 0,26 M³/POTÊNCIA: 88 HP), LARGURA DE 0,8 A 1,5 M, PROFUNDIDADE ATÉ 1,5 M, COM SOLO (SEM SUBSTITUIÇÃO) DE 1ª CATEGORIA, COM PLACA VIBRATÓRIA. AF_08/2023</v>
          </cell>
          <cell r="D7187" t="str">
            <v>M3</v>
          </cell>
          <cell r="E7187">
            <v>14.29</v>
          </cell>
          <cell r="F7187">
            <v>4.57</v>
          </cell>
          <cell r="G7187">
            <v>9.72</v>
          </cell>
        </row>
        <row r="7188">
          <cell r="B7188">
            <v>104735</v>
          </cell>
          <cell r="C7188" t="str">
            <v>REATERRO MECANIZADO DE VALA COM RETROESCAVADEIRA (CAPACIDADE DA CAÇAMBA DA RETRO: 0,26 M³/POTÊNCIA: 88 HP), LARGURA ATÉ 0,8 M, PROFUNDIDADE DE 1,5 A 3,0 M, COM SOLO (SEM SUBSTITUIÇÃO) DE 1ª CATEGORIA, COM PLACA VIBRATÓRIA. AF_08/2023</v>
          </cell>
          <cell r="D7188" t="str">
            <v>M3</v>
          </cell>
          <cell r="E7188">
            <v>11.68</v>
          </cell>
          <cell r="F7188">
            <v>3.59</v>
          </cell>
          <cell r="G7188">
            <v>8.09</v>
          </cell>
        </row>
        <row r="7189">
          <cell r="B7189">
            <v>104736</v>
          </cell>
          <cell r="C7189" t="str">
            <v>REATERRO MECANIZADO DE VALA COM RETROESCAVADEIRA (CAPACIDADE DA CAÇAMBA DA RETRO: 0,26 M³/POTÊNCIA: 88 HP), LARGURA DE 0,8 A 1,5 M, PROFUNDIDADE DE 1,5 A 3,0 M, COM SOLO (SEM SUBSTITUIÇÃO) DE 1ª CATEGORIA, COM PLACA VIBRATÓRIA. AF_08/2023</v>
          </cell>
          <cell r="D7189" t="str">
            <v>M3</v>
          </cell>
          <cell r="E7189">
            <v>8.77</v>
          </cell>
          <cell r="F7189">
            <v>2.55</v>
          </cell>
          <cell r="G7189">
            <v>6.22</v>
          </cell>
        </row>
        <row r="7190">
          <cell r="B7190">
            <v>104737</v>
          </cell>
          <cell r="C7190" t="str">
            <v>REATERRO MANUAL DE VALAS, COM PLACA VIBRATÓRIA. AF_08/2023</v>
          </cell>
          <cell r="D7190" t="str">
            <v>M3</v>
          </cell>
          <cell r="E7190">
            <v>21.69</v>
          </cell>
          <cell r="F7190">
            <v>13.72</v>
          </cell>
          <cell r="G7190">
            <v>7.97</v>
          </cell>
        </row>
        <row r="7191">
          <cell r="B7191">
            <v>104738</v>
          </cell>
          <cell r="C7191" t="str">
            <v>ATERRO MECANIZADO DE VALA COM MINICARREGADEIRA, COM SOLO ARGILO-ARENOSO. AF_08/2023</v>
          </cell>
          <cell r="D7191" t="str">
            <v>M3</v>
          </cell>
          <cell r="E7191">
            <v>84.35</v>
          </cell>
          <cell r="F7191">
            <v>13.59</v>
          </cell>
          <cell r="G7191">
            <v>70.76</v>
          </cell>
        </row>
        <row r="7192">
          <cell r="B7192">
            <v>104739</v>
          </cell>
          <cell r="C7192" t="str">
            <v>ATERRO MECANIZADO DE VALA COM MINICARREGADEIRA, COM AREIA PARA ATERRO. AF_08/2023</v>
          </cell>
          <cell r="D7192" t="str">
            <v>M3</v>
          </cell>
          <cell r="E7192">
            <v>97.88</v>
          </cell>
          <cell r="F7192">
            <v>13.59</v>
          </cell>
          <cell r="G7192">
            <v>84.29</v>
          </cell>
        </row>
        <row r="7193">
          <cell r="B7193">
            <v>104740</v>
          </cell>
          <cell r="C7193" t="str">
            <v>REATERRO MECANIZADO DE VALA COM MINICARREGADEIRA, COM COMPACTADOR DE SOLOS DE PERCUSSÃO. AF_08/2023</v>
          </cell>
          <cell r="D7193" t="str">
            <v>M3</v>
          </cell>
          <cell r="E7193">
            <v>30.52</v>
          </cell>
          <cell r="F7193">
            <v>13.59</v>
          </cell>
          <cell r="G7193">
            <v>16.93</v>
          </cell>
        </row>
        <row r="7194">
          <cell r="B7194">
            <v>104741</v>
          </cell>
          <cell r="C7194" t="str">
            <v>REATERRO MECANIZADO DE VALA COM MINICARREGADEIRA, COM PLACA VIBRATÓRIA. AF_08/2023</v>
          </cell>
          <cell r="D7194" t="str">
            <v>M3</v>
          </cell>
          <cell r="E7194">
            <v>24.76</v>
          </cell>
          <cell r="F7194">
            <v>8.93</v>
          </cell>
          <cell r="G7194">
            <v>15.83</v>
          </cell>
        </row>
        <row r="7195">
          <cell r="B7195">
            <v>104742</v>
          </cell>
          <cell r="C7195" t="str">
            <v>COMPACTAÇÃO DE VALAS COM ROLO COMPRESSOR. AF_08/2023</v>
          </cell>
          <cell r="D7195" t="str">
            <v>M2</v>
          </cell>
          <cell r="E7195">
            <v>8.8</v>
          </cell>
          <cell r="F7195">
            <v>1.64</v>
          </cell>
          <cell r="G7195">
            <v>7.16</v>
          </cell>
        </row>
        <row r="7196">
          <cell r="B7196">
            <v>104746</v>
          </cell>
          <cell r="C7196" t="str">
            <v>MINI CAPTOR PARA SPDA - FORNECIMENTO E INSTALAÇÃO. AF_08/2023</v>
          </cell>
          <cell r="D7196" t="str">
            <v>UN</v>
          </cell>
          <cell r="E7196">
            <v>27.55</v>
          </cell>
          <cell r="F7196">
            <v>7.28</v>
          </cell>
          <cell r="G7196">
            <v>20.27</v>
          </cell>
        </row>
        <row r="7197">
          <cell r="B7197">
            <v>104749</v>
          </cell>
          <cell r="C7197" t="str">
            <v>CONECTOR GRAMPO METÁLICO TIPO OLHAL, PARA SPDA, PARA HASTE DE ATERRAMENTO DE 3/4'' E CABOS DE 10 A 50 MM2 - FORNECIMENTO E INSTALAÇÃO. AF_08/2023</v>
          </cell>
          <cell r="D7197" t="str">
            <v>UN</v>
          </cell>
          <cell r="E7197">
            <v>23.64</v>
          </cell>
          <cell r="F7197">
            <v>7.12</v>
          </cell>
          <cell r="G7197">
            <v>16.52</v>
          </cell>
        </row>
        <row r="7198">
          <cell r="B7198">
            <v>104750</v>
          </cell>
          <cell r="C7198" t="str">
            <v>CONECTOR GRAMPO METÁLICO TIPO OLHAL, PARA SPDA, PARA HASTE DE ATERRAMENTO DE 5/8'' E CABOS DE 10 A 50 MM2 - FORNECIMENTO E INSTALAÇÃO. AF_08/2023</v>
          </cell>
          <cell r="D7198" t="str">
            <v>UN</v>
          </cell>
          <cell r="E7198">
            <v>18.22</v>
          </cell>
          <cell r="F7198">
            <v>7.12</v>
          </cell>
          <cell r="G7198">
            <v>11.1</v>
          </cell>
        </row>
        <row r="7199">
          <cell r="B7199">
            <v>104751</v>
          </cell>
          <cell r="C7199" t="str">
            <v>CONECTOR GRAMPO PARALELO METÁLICO, PARA SPDA, PARA CABOS DE 6 A 50 MM2 - FORNECIMENTO E INSTALAÇÃO. AF_08/2023</v>
          </cell>
          <cell r="D7199" t="str">
            <v>UN</v>
          </cell>
          <cell r="E7199">
            <v>27.53</v>
          </cell>
          <cell r="F7199">
            <v>7.12</v>
          </cell>
          <cell r="G7199">
            <v>20.41</v>
          </cell>
        </row>
        <row r="7200">
          <cell r="B7200">
            <v>104752</v>
          </cell>
          <cell r="C7200" t="str">
            <v>CONECTOR SPLIT-BOLT, PARA SPDA, PARA CABOS ATÉ 35 MM2 - FORNECIMENTO E INSTALAÇÃO. AF_08/2023</v>
          </cell>
          <cell r="D7200" t="str">
            <v>UN</v>
          </cell>
          <cell r="E7200">
            <v>21.77</v>
          </cell>
          <cell r="F7200">
            <v>7.12</v>
          </cell>
          <cell r="G7200">
            <v>14.65</v>
          </cell>
        </row>
        <row r="7201">
          <cell r="B7201">
            <v>104753</v>
          </cell>
          <cell r="C7201" t="str">
            <v>CONECTOR SPLIT-BOLT, PARA SPDA, PARA CABOS ATÉ 50 MM2 - FORNECIMENTO E INSTALAÇÃO. AF_08/2023</v>
          </cell>
          <cell r="D7201" t="str">
            <v>UN</v>
          </cell>
          <cell r="E7201">
            <v>26.76</v>
          </cell>
          <cell r="F7201">
            <v>7.12</v>
          </cell>
          <cell r="G7201">
            <v>19.64</v>
          </cell>
        </row>
        <row r="7202">
          <cell r="B7202">
            <v>104754</v>
          </cell>
          <cell r="C7202" t="str">
            <v>CONECTOR SPLIT-BOLT, PARA SPDA, PARA CABOS ATÉ 70 MM2 - FORNECIMENTO E INSTALAÇÃO. AF_08/2023</v>
          </cell>
          <cell r="D7202" t="str">
            <v>UN</v>
          </cell>
          <cell r="E7202">
            <v>35.33</v>
          </cell>
          <cell r="F7202">
            <v>7.12</v>
          </cell>
          <cell r="G7202">
            <v>28.21</v>
          </cell>
        </row>
        <row r="7203">
          <cell r="B7203">
            <v>104755</v>
          </cell>
          <cell r="C7203" t="str">
            <v>CONECTOR SPLIT-BOLT, PARA SPDA, PARA CABOS ATÉ 95 MM2 - FORNECIMENTO E INSTALAÇÃO. AF_08/2023</v>
          </cell>
          <cell r="D7203" t="str">
            <v>UN</v>
          </cell>
          <cell r="E7203">
            <v>48.61</v>
          </cell>
          <cell r="F7203">
            <v>7.12</v>
          </cell>
          <cell r="G7203">
            <v>41.49</v>
          </cell>
        </row>
        <row r="7204">
          <cell r="B7204">
            <v>104756</v>
          </cell>
          <cell r="C7204" t="str">
            <v>FORRO EM MADEIRA PINUS, PARA AMBIENTES RESIDENCIAIS E COMERCIAIS, INCLUSIVE ESTRUTURA BIDIRECIONAL DE FIXAÇÃO. AF_08/2023</v>
          </cell>
          <cell r="D7204" t="str">
            <v>M2</v>
          </cell>
          <cell r="E7204">
            <v>163.57</v>
          </cell>
          <cell r="F7204">
            <v>38.77</v>
          </cell>
          <cell r="G7204">
            <v>124.8</v>
          </cell>
        </row>
        <row r="7205">
          <cell r="B7205">
            <v>104758</v>
          </cell>
          <cell r="C7205" t="str">
            <v>FURO MANUAL EM ALVENARIA, PARA INSTALAÇÕES ELÉTRICAS, DIÂMETROS MENORES OU IGUAIS A 40 MM. AF_09/2023</v>
          </cell>
          <cell r="D7205" t="str">
            <v>UN</v>
          </cell>
          <cell r="E7205">
            <v>14.82</v>
          </cell>
          <cell r="F7205">
            <v>11.4</v>
          </cell>
          <cell r="G7205">
            <v>3.42</v>
          </cell>
        </row>
        <row r="7206">
          <cell r="B7206">
            <v>104759</v>
          </cell>
          <cell r="C7206" t="str">
            <v>FURO MANUAL EM ALVENARIA, PARA INSTALAÇÕES ELÉTRICAS, DIÂMETROS MAIORES QUE 40 MM E MENORES OU IGUAIS A 75 MM. AF_09/2023</v>
          </cell>
          <cell r="D7206" t="str">
            <v>UN</v>
          </cell>
          <cell r="E7206">
            <v>39.49</v>
          </cell>
          <cell r="F7206">
            <v>30.4</v>
          </cell>
          <cell r="G7206">
            <v>9.09</v>
          </cell>
        </row>
        <row r="7207">
          <cell r="B7207">
            <v>104760</v>
          </cell>
          <cell r="C7207" t="str">
            <v>FURO MANUAL EM ALVENARIA, PARA INSTALAÇÕES ELÉTRICAS, DIÂMETROS MAIORES QUE 75 MM E MENORES OU IGUAIS A 100 MM. AF_09/2023</v>
          </cell>
          <cell r="D7207" t="str">
            <v>UN</v>
          </cell>
          <cell r="E7207">
            <v>57.67</v>
          </cell>
          <cell r="F7207">
            <v>44.41</v>
          </cell>
          <cell r="G7207">
            <v>13.26</v>
          </cell>
        </row>
        <row r="7208">
          <cell r="B7208">
            <v>104761</v>
          </cell>
          <cell r="C7208" t="str">
            <v>FURO MECANIZADO EM CONCRETO, COM MARTELO DEMOLIDOR, PARA INSTALAÇÕES ELÉTRICAS, DIÂMETROS MENORES OU IGUAIS A 40 MM. AF_09/2023</v>
          </cell>
          <cell r="D7208" t="str">
            <v>UN</v>
          </cell>
          <cell r="E7208">
            <v>11.34</v>
          </cell>
          <cell r="F7208">
            <v>8.93</v>
          </cell>
          <cell r="G7208">
            <v>2.41</v>
          </cell>
        </row>
        <row r="7209">
          <cell r="B7209">
            <v>104762</v>
          </cell>
          <cell r="C7209" t="str">
            <v>FURO MECANIZADO EM CONCRETO, COM MARTELO DEMOLIDOR, PARA INSTALAÇÕES ELÉTRICAS, DIÂMETROS MAIORES QUE 40 MM E MENORES OU IGUAIS A 75 MM. AF_09/2023</v>
          </cell>
          <cell r="D7209" t="str">
            <v>UN</v>
          </cell>
          <cell r="E7209">
            <v>30.24</v>
          </cell>
          <cell r="F7209">
            <v>23.8</v>
          </cell>
          <cell r="G7209">
            <v>6.44</v>
          </cell>
        </row>
        <row r="7210">
          <cell r="B7210">
            <v>104763</v>
          </cell>
          <cell r="C7210" t="str">
            <v>FURO MECANIZADO EM CONCRETO, COM MARTELO DEMOLIDOR, PARA INSTALAÇÕES ELÉTRICAS, DIÂMETROS MAIORES QUE 75 MM E MENORES OU IGUAIS A 150 MM. AF_09/2023</v>
          </cell>
          <cell r="D7210" t="str">
            <v>UN</v>
          </cell>
          <cell r="E7210">
            <v>44.17</v>
          </cell>
          <cell r="F7210">
            <v>34.77</v>
          </cell>
          <cell r="G7210">
            <v>9.4</v>
          </cell>
        </row>
        <row r="7211">
          <cell r="B7211">
            <v>104764</v>
          </cell>
          <cell r="C7211" t="str">
            <v>SUPORTE PARA 2 ELETRODUTOS, ESPAÇADO A CADA 80 CM, EM PERFILADO COM COMPRIMENTO DE 25 CM FIXADO EM LAJE, POR METRO DE ELETRODUTO FIXADO. AF_09/2023</v>
          </cell>
          <cell r="D7211" t="str">
            <v>M</v>
          </cell>
          <cell r="E7211">
            <v>21.13</v>
          </cell>
          <cell r="F7211">
            <v>6.58</v>
          </cell>
          <cell r="G7211">
            <v>14.55</v>
          </cell>
        </row>
        <row r="7212">
          <cell r="B7212">
            <v>104765</v>
          </cell>
          <cell r="C7212" t="str">
            <v>SUPORTE PARA 4 ELETRODUTOS, ESPAÇADO A CADA 80 CM, EM PERFILADO COM COMPRIMENTO DE 42 CM FIXADO EM LAJE, POR METRO DE ELETRODUTO FIXADO. AF_09/2023</v>
          </cell>
          <cell r="D7212" t="str">
            <v>M</v>
          </cell>
          <cell r="E7212">
            <v>16.71</v>
          </cell>
          <cell r="F7212">
            <v>7.62</v>
          </cell>
          <cell r="G7212">
            <v>9.09</v>
          </cell>
        </row>
        <row r="7213">
          <cell r="B7213">
            <v>104766</v>
          </cell>
          <cell r="C7213" t="str">
            <v>CHUMBAMENTO LINEAR EM ALVENARIA PARA ELETRODUTOS COM DIÂMETROS MENORES OU IGUAIS A 40 MM. AF_09/2023</v>
          </cell>
          <cell r="D7213" t="str">
            <v>M</v>
          </cell>
          <cell r="E7213">
            <v>15.57</v>
          </cell>
          <cell r="F7213">
            <v>9.87</v>
          </cell>
          <cell r="G7213">
            <v>5.7</v>
          </cell>
        </row>
        <row r="7214">
          <cell r="B7214">
            <v>104767</v>
          </cell>
          <cell r="C7214" t="str">
            <v>FURO MECANIZADO EM ALVENARIA, PARA INSTALAÇÕES HIDRÁULICAS, DIÂMETROS MENORES OU IGUAIS A 40 MM. AF_09/2023</v>
          </cell>
          <cell r="D7214" t="str">
            <v>UN</v>
          </cell>
          <cell r="E7214">
            <v>0.6</v>
          </cell>
          <cell r="F7214">
            <v>0.47</v>
          </cell>
          <cell r="G7214">
            <v>0.13</v>
          </cell>
        </row>
        <row r="7215">
          <cell r="B7215">
            <v>104768</v>
          </cell>
          <cell r="C7215" t="str">
            <v>FURO MECANIZADO EM ALVENARIA, PARA INSTALAÇÕES ELÉTRICAS, DIÂMETROS MENORES OU IGUAIS A 40 MM. AF_09/2023</v>
          </cell>
          <cell r="D7215" t="str">
            <v>UN</v>
          </cell>
          <cell r="E7215">
            <v>0.62</v>
          </cell>
          <cell r="F7215">
            <v>0.47</v>
          </cell>
          <cell r="G7215">
            <v>0.15</v>
          </cell>
        </row>
        <row r="7216">
          <cell r="B7216">
            <v>104769</v>
          </cell>
          <cell r="C7216" t="str">
            <v>FURO MECANIZADO EM ALVENARIA, PARA INSTALAÇÕES HIDRÁULICAS, DIÂMETROS MAIORES QUE 40 MM E MENORES OU IGUAIS A 75 MM. AF_09/2023</v>
          </cell>
          <cell r="D7216" t="str">
            <v>UN</v>
          </cell>
          <cell r="E7216">
            <v>1.62</v>
          </cell>
          <cell r="F7216">
            <v>1.28</v>
          </cell>
          <cell r="G7216">
            <v>0.34</v>
          </cell>
        </row>
        <row r="7217">
          <cell r="B7217">
            <v>104770</v>
          </cell>
          <cell r="C7217" t="str">
            <v>FURO MECANIZADO EM ALVENARIA, PARA INSTALAÇÕES ELÉTRICAS, DIÂMETROS MAIORES QUE 40 MM E MENORES OU IGUAIS A 75 MM. AF_09/2023</v>
          </cell>
          <cell r="D7217" t="str">
            <v>UN</v>
          </cell>
          <cell r="E7217">
            <v>1.66</v>
          </cell>
          <cell r="F7217">
            <v>1.28</v>
          </cell>
          <cell r="G7217">
            <v>0.38</v>
          </cell>
        </row>
        <row r="7218">
          <cell r="B7218">
            <v>104771</v>
          </cell>
          <cell r="C7218" t="str">
            <v>FURO MECANIZADO EM ALVENARIA, PARA INSTALAÇÕES HIDRÁULICAS, DIÂMETROS MAIORES QUE 75 MM E MENORES OU IGUAIS A 100 MM. AF_09/2023</v>
          </cell>
          <cell r="D7218" t="str">
            <v>UN</v>
          </cell>
          <cell r="E7218">
            <v>2.37</v>
          </cell>
          <cell r="F7218">
            <v>1.87</v>
          </cell>
          <cell r="G7218">
            <v>0.5</v>
          </cell>
        </row>
        <row r="7219">
          <cell r="B7219">
            <v>104772</v>
          </cell>
          <cell r="C7219" t="str">
            <v>FURO MECANIZADO EM ALVENARIA, PARA INSTALAÇÕES ELÉTRICAS, DIÂMETROS MAIORES QUE 75 MM E MENORES OU IGUAIS A 100 MM. AF_09/2023</v>
          </cell>
          <cell r="D7219" t="str">
            <v>UN</v>
          </cell>
          <cell r="E7219">
            <v>2.44</v>
          </cell>
          <cell r="F7219">
            <v>1.88</v>
          </cell>
          <cell r="G7219">
            <v>0.56</v>
          </cell>
        </row>
        <row r="7220">
          <cell r="B7220">
            <v>104773</v>
          </cell>
          <cell r="C7220" t="str">
            <v>FURO MECANIZADO EM CONCRETO, COM PERFURATRIZ, PARA INSTALAÇÕES HIDRÁULICAS, DIÂMETROS MENORES OU IGUAIS A 40 MM. AF_09/2023</v>
          </cell>
          <cell r="D7220" t="str">
            <v>UN</v>
          </cell>
          <cell r="E7220">
            <v>2.14</v>
          </cell>
          <cell r="F7220">
            <v>1.48</v>
          </cell>
          <cell r="G7220">
            <v>0.66</v>
          </cell>
        </row>
        <row r="7221">
          <cell r="B7221">
            <v>104774</v>
          </cell>
          <cell r="C7221" t="str">
            <v>FURO MECANIZADO EM CONCRETO, COM PERFURATRIZ, PARA INSTALAÇÕES ELÉTRICAS, DIÂMETROS MENORES OU IGUAIS A 40 MM. AF_09/2023</v>
          </cell>
          <cell r="D7221" t="str">
            <v>UN</v>
          </cell>
          <cell r="E7221">
            <v>2.19</v>
          </cell>
          <cell r="F7221">
            <v>1.49</v>
          </cell>
          <cell r="G7221">
            <v>0.7</v>
          </cell>
        </row>
        <row r="7222">
          <cell r="B7222">
            <v>104775</v>
          </cell>
          <cell r="C7222" t="str">
            <v>FURO MECANIZADO EM CONCRETO, COM PERFURATRIZ, PARA INSTALAÇÕES HIDRÁULICAS, DIÂMETROS MAIORES QUE 40 MM E MENORES OU IGUAIS A 75 MM. AF_09/2023</v>
          </cell>
          <cell r="D7222" t="str">
            <v>UN</v>
          </cell>
          <cell r="E7222">
            <v>5.71</v>
          </cell>
          <cell r="F7222">
            <v>3.98</v>
          </cell>
          <cell r="G7222">
            <v>1.73</v>
          </cell>
        </row>
        <row r="7223">
          <cell r="B7223">
            <v>104776</v>
          </cell>
          <cell r="C7223" t="str">
            <v>FURO MECANIZADO EM CONCRETO, COM PERFURATRIZ, PARA INSTALAÇÕES ELÉTRICAS, DIÂMETROS MAIORES QUE 40 MM E MENORES OU IGUAIS A 75 MM. AF_09/2023</v>
          </cell>
          <cell r="D7223" t="str">
            <v>UN</v>
          </cell>
          <cell r="E7223">
            <v>5.86</v>
          </cell>
          <cell r="F7223">
            <v>3.99</v>
          </cell>
          <cell r="G7223">
            <v>1.87</v>
          </cell>
        </row>
        <row r="7224">
          <cell r="B7224">
            <v>104777</v>
          </cell>
          <cell r="C7224" t="str">
            <v>FURO MECANIZADO EM CONCRETO, COM PERFURATRIZ, PARA INSTALAÇÕES HIDRÁULICAS, DIÂMETROS MAIORES QUE 75 MM E MENORES OU IGUAIS A 150 MM. AF_09/2023</v>
          </cell>
          <cell r="D7224" t="str">
            <v>UN</v>
          </cell>
          <cell r="E7224">
            <v>8.36</v>
          </cell>
          <cell r="F7224">
            <v>5.82</v>
          </cell>
          <cell r="G7224">
            <v>2.54</v>
          </cell>
        </row>
        <row r="7225">
          <cell r="B7225">
            <v>104778</v>
          </cell>
          <cell r="C7225" t="str">
            <v>FURO MECANIZADO EM CONCRETO, COM PERFURATRIZ, PARA INSTALAÇÕES ELÉTRICAS, DIÂMETROS MAIORES QUE 75 MM E MENORES OU IGUAIS A 150 MM. AF_09/2023</v>
          </cell>
          <cell r="D7225" t="str">
            <v>UN</v>
          </cell>
          <cell r="E7225">
            <v>8.57</v>
          </cell>
          <cell r="F7225">
            <v>5.84</v>
          </cell>
          <cell r="G7225">
            <v>2.73</v>
          </cell>
        </row>
        <row r="7226">
          <cell r="B7226">
            <v>104779</v>
          </cell>
          <cell r="C7226" t="str">
            <v>RASGO LINEAR MECANIZADO EM ALVENARIA, PARA RAMAIS/ DISTRIBUIÇÃO DE INSTALAÇÕES HIDRÁULICAS, DIÂMETROS MENORES OU IGUAIS A 40 MM. AF_09/2023</v>
          </cell>
          <cell r="D7226" t="str">
            <v>M</v>
          </cell>
          <cell r="E7226">
            <v>7.22</v>
          </cell>
          <cell r="F7226">
            <v>6.05</v>
          </cell>
          <cell r="G7226">
            <v>1.17</v>
          </cell>
        </row>
        <row r="7227">
          <cell r="B7227">
            <v>104780</v>
          </cell>
          <cell r="C7227" t="str">
            <v>RASGO LINEAR MECANIZADO EM ALVENARIA, PARA ELETRODUTOS, DIÂMETROS MENORES OU IGUAIS A 40 MM. AF_09/2023</v>
          </cell>
          <cell r="D7227" t="str">
            <v>M</v>
          </cell>
          <cell r="E7227">
            <v>7.27</v>
          </cell>
          <cell r="F7227">
            <v>6.07</v>
          </cell>
          <cell r="G7227">
            <v>1.2</v>
          </cell>
        </row>
        <row r="7228">
          <cell r="B7228">
            <v>104781</v>
          </cell>
          <cell r="C7228" t="str">
            <v>RASGO LINEAR MECANIZADO EM ALVENARIA, PARA RAMAIS/ DISTRIBUIÇÃO DE INSTALAÇÕES HIDRÁULICAS, DIÂMETROS MAIORES QUE 40 MM E MENORES OU IGUAIS A 75 MM. AF_09/2023</v>
          </cell>
          <cell r="D7228" t="str">
            <v>M</v>
          </cell>
          <cell r="E7228">
            <v>8.33</v>
          </cell>
          <cell r="F7228">
            <v>6.99</v>
          </cell>
          <cell r="G7228">
            <v>1.34</v>
          </cell>
        </row>
        <row r="7229">
          <cell r="B7229">
            <v>104782</v>
          </cell>
          <cell r="C7229" t="str">
            <v>PASSANTE TIPO PEÇA EM FÔRMA DE MADEIRA, FIXADO EM LAJE, PARA PASSAGEM DE NO MÁXIMO 5 TUBOS DE 50 MM DE DIÂMETRO. AF_09/2023</v>
          </cell>
          <cell r="D7229" t="str">
            <v>UN</v>
          </cell>
          <cell r="E7229">
            <v>76.07</v>
          </cell>
          <cell r="F7229">
            <v>5.51</v>
          </cell>
          <cell r="G7229">
            <v>70.56</v>
          </cell>
        </row>
        <row r="7230">
          <cell r="B7230">
            <v>104783</v>
          </cell>
          <cell r="C7230" t="str">
            <v>PASSANTE TIPO TUBO COM DIÂMETRO DE 50 MM, FIXADO EM LAJE, PARA PASSAGEM DE TUBULAÇÕES COM NO MÁXIMO 40 MM DE DIÂMETRO. AF_09/2023</v>
          </cell>
          <cell r="D7230" t="str">
            <v>UN</v>
          </cell>
          <cell r="E7230">
            <v>4.88</v>
          </cell>
          <cell r="F7230">
            <v>2.1</v>
          </cell>
          <cell r="G7230">
            <v>2.78</v>
          </cell>
        </row>
        <row r="7231">
          <cell r="B7231">
            <v>104784</v>
          </cell>
          <cell r="C7231" t="str">
            <v>PASSANTE TIPO TUBO COM DIÂMETRO DE 150 MM, FIXADO EM LAJE, PARA PASSAGEM DE TUBULAÇÕES COM NO MÁXIMO 100 MM DE DIÂMETRO. AF_09/2023</v>
          </cell>
          <cell r="D7231" t="str">
            <v>UN</v>
          </cell>
          <cell r="E7231">
            <v>13.55</v>
          </cell>
          <cell r="F7231">
            <v>5.52</v>
          </cell>
          <cell r="G7231">
            <v>8.03</v>
          </cell>
        </row>
        <row r="7232">
          <cell r="B7232">
            <v>104785</v>
          </cell>
          <cell r="C7232" t="str">
            <v>FIXAÇÃO DE ELETRODUTOS, DIÂMETROS MENORES OU IGUAIS A 40 MM, COM ABRAÇADEIRA METÁLICA RÍGIDA TIPO D COM PARAFUSO DE FIXAÇÃO 1 1/4", FIXADA DIRETAMENTE NA LAJE OU PAREDE. AF_09/2023</v>
          </cell>
          <cell r="D7232" t="str">
            <v>M</v>
          </cell>
          <cell r="E7232">
            <v>13.74</v>
          </cell>
          <cell r="F7232">
            <v>4.89</v>
          </cell>
          <cell r="G7232">
            <v>8.85</v>
          </cell>
        </row>
        <row r="7233">
          <cell r="B7233">
            <v>104786</v>
          </cell>
          <cell r="C7233" t="str">
            <v>RASGO LINEAR MECANIZADO EM CONCRETO, PARA RAMAIS/ DISTRIBUIÇÃO DE INSTALAÇÕES HIDRÁULICAS, DIÂMETROS MENORES OU IGUAIS A 40 MM. AF_09/2023</v>
          </cell>
          <cell r="D7233" t="str">
            <v>M</v>
          </cell>
          <cell r="E7233">
            <v>7.48</v>
          </cell>
          <cell r="F7233">
            <v>5.92</v>
          </cell>
          <cell r="G7233">
            <v>1.56</v>
          </cell>
        </row>
        <row r="7234">
          <cell r="B7234">
            <v>104787</v>
          </cell>
          <cell r="C7234" t="str">
            <v>RASGO LINEAR MECANIZADO EM CONCRETO, PARA RAMAIS/ DISTRIBUIÇÃO DE INSTALAÇÕES HIDRÁULICAS, DIÂMETROS MAIORES QUE 40 MM E MENORES OU IGUAIS A 75 MM. AF_09/2023</v>
          </cell>
          <cell r="D7234" t="str">
            <v>M</v>
          </cell>
          <cell r="E7234">
            <v>9.93</v>
          </cell>
          <cell r="F7234">
            <v>7.85</v>
          </cell>
          <cell r="G7234">
            <v>2.08</v>
          </cell>
        </row>
        <row r="7235">
          <cell r="B7235">
            <v>104788</v>
          </cell>
          <cell r="C7235" t="str">
            <v>RASGO LINEAR MECANIZADO EM CONCRETO, PARA RAMAIS/ DISTRIBUIÇÃO DE INSTALAÇÕES HIDRÁULICAS, DIÂMETROS MAIORES QUE 75 MM E MENORES OU IGUAIS A 100 MM. AF_09/2023</v>
          </cell>
          <cell r="D7235" t="str">
            <v>M</v>
          </cell>
          <cell r="E7235">
            <v>13.19</v>
          </cell>
          <cell r="F7235">
            <v>10.43</v>
          </cell>
          <cell r="G7235">
            <v>2.76</v>
          </cell>
        </row>
        <row r="7236">
          <cell r="B7236">
            <v>104789</v>
          </cell>
          <cell r="C7236" t="str">
            <v>DEMOLIÇÃO DE PISO DE CONCRETO SIMPLES, DE FORMA MANUAL, SEM REAPROVEITAMENTO. AF_09/2023</v>
          </cell>
          <cell r="D7236" t="str">
            <v>M3</v>
          </cell>
          <cell r="E7236">
            <v>197.62</v>
          </cell>
          <cell r="F7236">
            <v>143.95</v>
          </cell>
          <cell r="G7236">
            <v>53.67</v>
          </cell>
        </row>
        <row r="7237">
          <cell r="B7237">
            <v>104790</v>
          </cell>
          <cell r="C7237" t="str">
            <v>DEMOLIÇÃO DE PISO DE CONCRETO SIMPLES, DE FORMA MECANIZADA COM MARTELETE, SEM REAPROVEITAMENTO. AF_09/2023</v>
          </cell>
          <cell r="D7237" t="str">
            <v>M3</v>
          </cell>
          <cell r="E7237">
            <v>123.67</v>
          </cell>
          <cell r="F7237">
            <v>59.86</v>
          </cell>
          <cell r="G7237">
            <v>63.81</v>
          </cell>
        </row>
        <row r="7238">
          <cell r="B7238">
            <v>104791</v>
          </cell>
          <cell r="C7238" t="str">
            <v>DEMOLIÇÃO DE ARGAMASSAS, DE FORMA DE FORMA MECANIZADA COM MARTELETE, SEM REAPROVEITAMENTO. AF_09/2023</v>
          </cell>
          <cell r="D7238" t="str">
            <v>M2</v>
          </cell>
          <cell r="E7238">
            <v>7.03</v>
          </cell>
          <cell r="F7238">
            <v>5.38</v>
          </cell>
          <cell r="G7238">
            <v>1.65</v>
          </cell>
        </row>
        <row r="7239">
          <cell r="B7239">
            <v>104792</v>
          </cell>
          <cell r="C7239" t="str">
            <v>REMOÇÃO DE CABOS ELÉTRICOS, COM SEÇÃO DE ATÉ 2,5 MM², DE FORMA MANUAL, SEM REAPROVEITAMENTO. AF_09/2023</v>
          </cell>
          <cell r="D7239" t="str">
            <v>M</v>
          </cell>
          <cell r="E7239">
            <v>0.39</v>
          </cell>
          <cell r="F7239">
            <v>0.28</v>
          </cell>
          <cell r="G7239">
            <v>0.11</v>
          </cell>
        </row>
        <row r="7240">
          <cell r="B7240">
            <v>104793</v>
          </cell>
          <cell r="C7240" t="str">
            <v>REMOÇÃO DE CABOS ELÉTRICOS, COM SEÇÃO MAIOR QUE 2,5 MM² E MENOR QUE 10 MM², DE FORMA MANUAL, SEM REAPROVEITAMENTO. AF_09/2023</v>
          </cell>
          <cell r="D7240" t="str">
            <v>M</v>
          </cell>
          <cell r="E7240">
            <v>0.54</v>
          </cell>
          <cell r="F7240">
            <v>0.4</v>
          </cell>
          <cell r="G7240">
            <v>0.14</v>
          </cell>
        </row>
        <row r="7241">
          <cell r="B7241">
            <v>104794</v>
          </cell>
          <cell r="C7241" t="str">
            <v>REMOÇÃO DE CABOS ELÉTRICOS, COM SEÇÃO DE 16 MM², FORMA MANUAL, SEM REAPROVEITAMENTO. AF_09/2023</v>
          </cell>
          <cell r="D7241" t="str">
            <v>M</v>
          </cell>
          <cell r="E7241">
            <v>0.96</v>
          </cell>
          <cell r="F7241">
            <v>0.71</v>
          </cell>
          <cell r="G7241">
            <v>0.25</v>
          </cell>
        </row>
        <row r="7242">
          <cell r="B7242">
            <v>104795</v>
          </cell>
          <cell r="C7242" t="str">
            <v>REMOÇÃO DE CABOS ELÉTRICOS, COM SEÇÃO DE 25 MM², FORMA MANUAL, SEM REAPROVEITAMENTO. AF_09/2023</v>
          </cell>
          <cell r="D7242" t="str">
            <v>M</v>
          </cell>
          <cell r="E7242">
            <v>1.35</v>
          </cell>
          <cell r="F7242">
            <v>0.99</v>
          </cell>
          <cell r="G7242">
            <v>0.36</v>
          </cell>
        </row>
        <row r="7243">
          <cell r="B7243">
            <v>104796</v>
          </cell>
          <cell r="C7243" t="str">
            <v>DEMOLIÇÃO DE GUIAS, SARJETAS OU SARJETÕES, DE FORMA MECANIZADA, SEM REAPROVEITAMENTO. AF_09/2023</v>
          </cell>
          <cell r="D7243" t="str">
            <v>M</v>
          </cell>
          <cell r="E7243">
            <v>14.82</v>
          </cell>
          <cell r="F7243">
            <v>8.61</v>
          </cell>
          <cell r="G7243">
            <v>6.21</v>
          </cell>
        </row>
        <row r="7244">
          <cell r="B7244">
            <v>104797</v>
          </cell>
          <cell r="C7244" t="str">
            <v>REMOÇAO DE GUIAS PRÉ-FABRICADAS DE CONCRETO, DE FORMA MECANIZADA, COM REAPROVEITAMENTO. AF_09/2023</v>
          </cell>
          <cell r="D7244" t="str">
            <v>M</v>
          </cell>
          <cell r="E7244">
            <v>18.53</v>
          </cell>
          <cell r="F7244">
            <v>10.78</v>
          </cell>
          <cell r="G7244">
            <v>7.75</v>
          </cell>
        </row>
        <row r="7245">
          <cell r="B7245">
            <v>104798</v>
          </cell>
          <cell r="C7245" t="str">
            <v>REMOÇÃO DE SUPORTE METÁLICO OU DE MADEIRA PARA PLACAS DE SINALIZAÇÃO VIÁRIA, DE FORMA MANUAL, SEM REAPROVEITAMENTO. AF_09/2023</v>
          </cell>
          <cell r="D7245" t="str">
            <v>UN</v>
          </cell>
          <cell r="E7245">
            <v>14.41</v>
          </cell>
          <cell r="F7245">
            <v>10.9</v>
          </cell>
          <cell r="G7245">
            <v>3.51</v>
          </cell>
        </row>
        <row r="7246">
          <cell r="B7246">
            <v>104799</v>
          </cell>
          <cell r="C7246" t="str">
            <v>REMOÇÃO DE PLACAS DE SINALIZAÇÃO VIÁRIA, DE FORMA MANUAL, SEM REAPROVEITAMENTO. AF_09/2023</v>
          </cell>
          <cell r="D7246" t="str">
            <v>M2</v>
          </cell>
          <cell r="E7246">
            <v>11.32</v>
          </cell>
          <cell r="F7246">
            <v>8.56</v>
          </cell>
          <cell r="G7246">
            <v>2.76</v>
          </cell>
        </row>
        <row r="7247">
          <cell r="B7247">
            <v>104800</v>
          </cell>
          <cell r="C7247" t="str">
            <v>REMOÇÃO DE CERCAS E MOURÕES, DE FORMA MANUAL, SEM REAPROVEITAMENTO. AF_09/2023</v>
          </cell>
          <cell r="D7247" t="str">
            <v>M</v>
          </cell>
          <cell r="E7247">
            <v>9.03</v>
          </cell>
          <cell r="F7247">
            <v>6.72</v>
          </cell>
          <cell r="G7247">
            <v>2.31</v>
          </cell>
        </row>
        <row r="7248">
          <cell r="B7248">
            <v>104801</v>
          </cell>
          <cell r="C7248" t="str">
            <v>REMOÇÃO DE ALAMBRADOS PARA QUADRAS POLIESPORTIVAS, ESTRUTURADO POR TUBOS DE AÇO GALVANIZADO, COM TELA DE ARAME GALVANIZADO, DE FORMA MANUAL, SEM REAPROVEITAMENTO. AF_09/2023</v>
          </cell>
          <cell r="D7248" t="str">
            <v>M2</v>
          </cell>
          <cell r="E7248">
            <v>13.72</v>
          </cell>
          <cell r="F7248">
            <v>10.2</v>
          </cell>
          <cell r="G7248">
            <v>3.52</v>
          </cell>
        </row>
        <row r="7249">
          <cell r="B7249">
            <v>104802</v>
          </cell>
          <cell r="C7249" t="str">
            <v>REMOÇÃO DE TELA DE ARAME GALVANIZADO DE ALAMBRADOS PARA QUADRAS POLIESPORTIVAS, DE FORMA MANUAL, SEM REMOÇÃO DA ESTRUTURA DE SUSTENTAÇÃO, SEM REAPROVEITAMENTO. AF_09/2023</v>
          </cell>
          <cell r="D7249" t="str">
            <v>M2</v>
          </cell>
          <cell r="E7249">
            <v>9.12</v>
          </cell>
          <cell r="F7249">
            <v>6.78</v>
          </cell>
          <cell r="G7249">
            <v>2.34</v>
          </cell>
        </row>
        <row r="7250">
          <cell r="B7250">
            <v>104803</v>
          </cell>
          <cell r="C7250" t="str">
            <v>REMOÇÃO CALHAS E RUFOS, DE FORMA MANUAL, SEM REAPROVEITAMENTO. AF_09/2023</v>
          </cell>
          <cell r="D7250" t="str">
            <v>M</v>
          </cell>
          <cell r="E7250">
            <v>4.44</v>
          </cell>
          <cell r="F7250">
            <v>3.3</v>
          </cell>
          <cell r="G7250">
            <v>1.14</v>
          </cell>
        </row>
        <row r="7251">
          <cell r="B7251">
            <v>104841</v>
          </cell>
          <cell r="C7251" t="str">
            <v>EXECUÇÃO DE PERFURAÇÃO PARA TIRANTE, COMPRIMENTO MAIOR OU IGUAL A 14 M E MENOR QUE 22 M, COM DIÂMETRO DE FURO DE 100 MM EXECUTADO COM HASTE E TUBOS DE REVESTIMENTO UTILIZANDO PERFURATRIZ SOBRE ESTEIRA. AF_11/2023</v>
          </cell>
          <cell r="D7251" t="str">
            <v>M</v>
          </cell>
          <cell r="E7251">
            <v>91.64</v>
          </cell>
          <cell r="F7251">
            <v>24.61</v>
          </cell>
          <cell r="G7251">
            <v>67.03</v>
          </cell>
        </row>
        <row r="7252">
          <cell r="B7252">
            <v>104842</v>
          </cell>
          <cell r="C7252" t="str">
            <v>EXECUÇÃO DE PERFURAÇÃO PARA TIRANTE, COMPRIMENTO MAIOR OU IGUAL A 22 M E MENOR QUE 30 M, COM DIÂMETRO DE FURO DE 100 MM EXECUTADO COM HASTE E TUBOS DE REVESTIMENTO UTILIZANDO PERFURATRIZ SOBRE ESTEIRA. AF_11/2023</v>
          </cell>
          <cell r="D7252" t="str">
            <v>M</v>
          </cell>
          <cell r="E7252">
            <v>77.84</v>
          </cell>
          <cell r="F7252">
            <v>19.92</v>
          </cell>
          <cell r="G7252">
            <v>57.92</v>
          </cell>
        </row>
        <row r="7253">
          <cell r="B7253">
            <v>104843</v>
          </cell>
          <cell r="C7253" t="str">
            <v>EXECUÇÃO DE PERFURAÇÃO PARA TIRANTE, COMPRIMENTO MAIOR OU IGUAL A 6 M E MENOR QUE 14 M, COM DIÂMETRO DE FURO DE 150 MM EXECUTADO COM HASTE E TUBOS DE REVESTIMENTO UTILIZANDO PERFURATRIZ SOBRE ESTEIRA. AF_11/2023</v>
          </cell>
          <cell r="D7253" t="str">
            <v>M</v>
          </cell>
          <cell r="E7253">
            <v>126.95</v>
          </cell>
          <cell r="F7253">
            <v>36.52</v>
          </cell>
          <cell r="G7253">
            <v>90.43</v>
          </cell>
        </row>
        <row r="7254">
          <cell r="B7254">
            <v>104844</v>
          </cell>
          <cell r="C7254" t="str">
            <v>EXECUÇÃO DE PERFURAÇÃO PARA TIRANTE, COMPRIMENTO MAIOR OU IGUAL A 14 M E MENOR QUE 22 M, COM DIÂMETRO DE FURO DE 150 MM EXECUTADO COM HASTE E TUBOS DE REVESTIMENTO UTILIZANDO PERFURATRIZ SOBRE ESTEIRA. AF_11/2023</v>
          </cell>
          <cell r="D7254" t="str">
            <v>M</v>
          </cell>
          <cell r="E7254">
            <v>101.48</v>
          </cell>
          <cell r="F7254">
            <v>27.92</v>
          </cell>
          <cell r="G7254">
            <v>73.56</v>
          </cell>
        </row>
        <row r="7255">
          <cell r="B7255">
            <v>104845</v>
          </cell>
          <cell r="C7255" t="str">
            <v>EXECUÇÃO DE PERFURAÇÃO PARA TIRANTE, COMPRIMENTO MAIOR OU IGUAL A 6 M E MENOR QUE 14 M, COM DIÂMETRO DE FURO DE 200 MM EXECUTADO COM HASTE E TUBOS DE REVESTIMENTO UTILIZANDO PERFURATRIZ SOBRE ESTEIRA. AF_11/2023</v>
          </cell>
          <cell r="D7255" t="str">
            <v>M</v>
          </cell>
          <cell r="E7255">
            <v>145.18</v>
          </cell>
          <cell r="F7255">
            <v>42.67</v>
          </cell>
          <cell r="G7255">
            <v>102.51</v>
          </cell>
        </row>
        <row r="7256">
          <cell r="B7256">
            <v>104846</v>
          </cell>
          <cell r="C7256" t="str">
            <v>EXECUÇÃO DE PERFURAÇÃO PARA TIRANTE, COMPRIMENTO MAIOR OU IGUAL A 14 M E MENOR QUE 22 M, COM DIÂMETRO DE FURO DE 200 MM EXECUTADO COM HASTE E TUBOS DE REVESTIMENTO UTILIZANDO PERFURATRIZ SOBRE ESTEIRA. AF_11/2023</v>
          </cell>
          <cell r="D7256" t="str">
            <v>M</v>
          </cell>
          <cell r="E7256">
            <v>116.1</v>
          </cell>
          <cell r="F7256">
            <v>32.82</v>
          </cell>
          <cell r="G7256">
            <v>83.28</v>
          </cell>
        </row>
        <row r="7257">
          <cell r="B7257">
            <v>104847</v>
          </cell>
          <cell r="C7257" t="str">
            <v>EXECUÇÃO DE PERFURAÇÃO PARA TIRANTE, COMPRIMENTO MAIOR OU IGUAL A 22 M E MENOR QUE 30 M, COM DIÂMETRO DE FURO DE 200 MM EXECUTADO COM HASTE E TUBOS DE REVESTIMENTO UTILIZANDO PERFURATRIZ SOBRE ESTEIRA. AF_11/2023</v>
          </cell>
          <cell r="D7257" t="str">
            <v>M</v>
          </cell>
          <cell r="E7257">
            <v>98.24</v>
          </cell>
          <cell r="F7257">
            <v>26.78</v>
          </cell>
          <cell r="G7257">
            <v>71.46</v>
          </cell>
        </row>
        <row r="7258">
          <cell r="B7258">
            <v>104848</v>
          </cell>
          <cell r="C7258" t="str">
            <v>EXECUÇÃO DE PERFURAÇÃO PARA TIRANTE, COMPRIMENTO MAIOR OU IGUAL A 6 M E MENOR QUE 14 M, COM DIÂMETRO DE FURO DE 100 MM EXECUTADO COM HASTE UTILIZANDO PERFURATRIZ MANUAL SOBRE BASE DE MONTAGEM. AF_11/2023</v>
          </cell>
          <cell r="D7258" t="str">
            <v>M</v>
          </cell>
          <cell r="E7258">
            <v>71.41</v>
          </cell>
          <cell r="F7258">
            <v>20.57</v>
          </cell>
          <cell r="G7258">
            <v>50.84</v>
          </cell>
        </row>
        <row r="7259">
          <cell r="B7259">
            <v>104849</v>
          </cell>
          <cell r="C7259" t="str">
            <v>EXECUÇÃO DE PERFURAÇÃO PARA TIRANTE, COMPRIMENTO MAIOR OU IGUAL A 14 M E MENOR QUE 22 M, COM DIÂMETRO DE FURO DE 100 MM EXECUTADO COM HASTE UTILIZANDO PERFURATRIZ MANUAL SOBRE BASE DE MONTAGEM. AF_11/2023</v>
          </cell>
          <cell r="D7259" t="str">
            <v>M</v>
          </cell>
          <cell r="E7259">
            <v>61.03</v>
          </cell>
          <cell r="F7259">
            <v>16.49</v>
          </cell>
          <cell r="G7259">
            <v>44.54</v>
          </cell>
        </row>
        <row r="7260">
          <cell r="B7260">
            <v>104850</v>
          </cell>
          <cell r="C7260" t="str">
            <v>EXECUÇÃO DE PERFURAÇÃO PARA TIRANTE, COMPRIMENTO MAIOR OU IGUAL A 22 M E MENOR QUE 30 M, COM DIÂMETRO DE FURO DE 100 MM EXECUTADO COM HASTE UTILIZANDO PERFURATRIZ MANUAL SOBRE BASE DE MONTAGEM. AF_11/2023</v>
          </cell>
          <cell r="D7260" t="str">
            <v>M</v>
          </cell>
          <cell r="E7260">
            <v>54.04</v>
          </cell>
          <cell r="F7260">
            <v>13.77</v>
          </cell>
          <cell r="G7260">
            <v>40.27</v>
          </cell>
        </row>
        <row r="7261">
          <cell r="B7261">
            <v>104851</v>
          </cell>
          <cell r="C7261" t="str">
            <v>EXECUÇÃO DE PERFURAÇÃO PARA TIRANTE, COMPRIMENTO MAIOR OU IGUAL A 6 M E MENOR QUE 14 M, COM DIÂMETRO DE FURO DE 150 MM EXECUTADO COM HASTE UTILIZANDO PERFURATRIZ MANUAL SOBRE BASE DE MONTAGEM. AF_11/2023</v>
          </cell>
          <cell r="D7261" t="str">
            <v>M</v>
          </cell>
          <cell r="E7261">
            <v>79.46</v>
          </cell>
          <cell r="F7261">
            <v>23.65</v>
          </cell>
          <cell r="G7261">
            <v>55.81</v>
          </cell>
        </row>
        <row r="7262">
          <cell r="B7262">
            <v>104852</v>
          </cell>
          <cell r="C7262" t="str">
            <v>EXECUÇÃO DE PERFURAÇÃO PARA TIRANTE, COMPRIMENTO MAIOR OU IGUAL A 14 M E MENOR QUE 22 M, COM DIÂMETRO DE FURO DE 150 MM EXECUTADO COM HASTE UTILIZANDO PERFURATRIZ MANUAL SOBRE BASE DE MONTAGEM. AF_11/2023</v>
          </cell>
          <cell r="D7262" t="str">
            <v>M</v>
          </cell>
          <cell r="E7262">
            <v>67.45</v>
          </cell>
          <cell r="F7262">
            <v>18.97</v>
          </cell>
          <cell r="G7262">
            <v>48.48</v>
          </cell>
        </row>
        <row r="7263">
          <cell r="B7263">
            <v>104853</v>
          </cell>
          <cell r="C7263" t="str">
            <v>EXECUÇÃO DE PERFURAÇÃO PARA TIRANTE, COMPRIMENTO MAIOR OU IGUAL A 22 M E MENOR QUE 30 M, COM DIÂMETRO DE FURO DE 150 MM EXECUTADO COM HASTE UTILIZANDO PERFURATRIZ MANUAL SOBRE BASE DE MONTAGEM. AF_11/2023</v>
          </cell>
          <cell r="D7263" t="str">
            <v>M</v>
          </cell>
          <cell r="E7263">
            <v>59.44</v>
          </cell>
          <cell r="F7263">
            <v>15.84</v>
          </cell>
          <cell r="G7263">
            <v>43.6</v>
          </cell>
        </row>
        <row r="7264">
          <cell r="B7264">
            <v>104854</v>
          </cell>
          <cell r="C7264" t="str">
            <v>EXECUÇÃO DE PERFURAÇÃO PARA TIRANTE, COMPRIMENTO MAIOR OU IGUAL A 14 M E MENOR QUE 22 M, COM DIÂMETRO DE FURO DE 200 MM EXECUTADO COM HASTE UTILIZANDO PERFURATRIZ MANUAL SOBRE BASE DE MONTAGEM. AF_11/2023</v>
          </cell>
          <cell r="D7264" t="str">
            <v>M</v>
          </cell>
          <cell r="E7264">
            <v>77.02</v>
          </cell>
          <cell r="F7264">
            <v>22.68</v>
          </cell>
          <cell r="G7264">
            <v>54.34</v>
          </cell>
        </row>
        <row r="7265">
          <cell r="B7265">
            <v>104855</v>
          </cell>
          <cell r="C7265" t="str">
            <v>EXECUÇÃO DE PERFURAÇÃO PARA TIRANTE, COMPRIMENTO MAIOR OU IGUAL A 22 M E MENOR QUE 30 M, COM DIÂMETRO DE FURO DE 200 MM EXECUTADO COM HASTE UTILIZANDO PERFURATRIZ MANUAL SOBRE BASE DE MONTAGEM. AF_11/2023</v>
          </cell>
          <cell r="D7265" t="str">
            <v>M</v>
          </cell>
          <cell r="E7265">
            <v>67.4</v>
          </cell>
          <cell r="F7265">
            <v>18.93</v>
          </cell>
          <cell r="G7265">
            <v>48.47</v>
          </cell>
        </row>
        <row r="7266">
          <cell r="B7266">
            <v>104875</v>
          </cell>
          <cell r="C7266" t="str">
            <v>PERFURAÇÃO DE PAREDE DIAFRAGMA COM COROA DIAMANTADA DE DIÂMETRO DE 102 MM. AF_11/2023</v>
          </cell>
          <cell r="D7266" t="str">
            <v>M</v>
          </cell>
          <cell r="E7266">
            <v>131.3</v>
          </cell>
          <cell r="F7266">
            <v>100.55</v>
          </cell>
          <cell r="G7266">
            <v>30.75</v>
          </cell>
        </row>
        <row r="7267">
          <cell r="B7267">
            <v>104876</v>
          </cell>
          <cell r="C7267" t="str">
            <v>PERFURAÇÃO DE CORTINA PRÉ-MOLDADA COM MARTELETE ROMPEDOR. AF_11/2023</v>
          </cell>
          <cell r="D7267" t="str">
            <v>UN</v>
          </cell>
          <cell r="E7267">
            <v>25.91</v>
          </cell>
          <cell r="F7267">
            <v>19.83</v>
          </cell>
          <cell r="G7267">
            <v>6.08</v>
          </cell>
        </row>
        <row r="7268">
          <cell r="B7268">
            <v>104877</v>
          </cell>
          <cell r="C7268" t="str">
            <v>EXECUÇÃO DE LONGARINA, PARA TIRANTES PROVISÓRIOS, COM PERFIL METÁLICO, INCLUINDO CUNHA E SOLIDARIZAÇÃO. AF_11/2023</v>
          </cell>
          <cell r="D7268" t="str">
            <v>UN</v>
          </cell>
          <cell r="E7268">
            <v>629.77</v>
          </cell>
          <cell r="F7268">
            <v>80.23</v>
          </cell>
          <cell r="G7268">
            <v>549.54</v>
          </cell>
        </row>
        <row r="7269">
          <cell r="B7269">
            <v>104878</v>
          </cell>
          <cell r="C7269" t="str">
            <v>EXECUÇÃO DE LONGARINA, PARA TIRANTES PERMANENTES, COM PERFIL METÁLICO, INCLUINDO CUNHA E SOLIDARIZAÇÃO. AF_11/2023</v>
          </cell>
          <cell r="D7269" t="str">
            <v>UN</v>
          </cell>
          <cell r="E7269">
            <v>2332.17</v>
          </cell>
          <cell r="F7269">
            <v>80.23</v>
          </cell>
          <cell r="G7269">
            <v>2251.94</v>
          </cell>
        </row>
        <row r="7270">
          <cell r="B7270">
            <v>104879</v>
          </cell>
          <cell r="C7270" t="str">
            <v>EXECUÇÃO DE PERFURAÇÃO PARA TIRANTE, COMPRIMENTO MAIOR OU IGUAL A 22 M E MENOR QUE 30 M, COM DIÂMETRO DE FURO DE 150 MM EXECUTADO COM HASTE E TUBOS DE REVESTIMENTO UTILIZANDO PERFURATRIZ SOBRE ESTEIRA. AF_11/2023</v>
          </cell>
          <cell r="D7270" t="str">
            <v>M</v>
          </cell>
          <cell r="E7270">
            <v>86.06</v>
          </cell>
          <cell r="F7270">
            <v>22.72</v>
          </cell>
          <cell r="G7270">
            <v>63.34</v>
          </cell>
        </row>
        <row r="7271">
          <cell r="B7271">
            <v>104880</v>
          </cell>
          <cell r="C7271" t="str">
            <v>EXECUÇÃO DE PERFURAÇÃO PARA TIRANTE, COMPRIMENTO MAIOR OU IGUAL A 6 M E MENOR QUE 14 M, COM DIÂMETRO DE FURO DE 200 MM EXECUTADO COM HASTE UTILIZANDO PERFURATRIZ MANUAL SOBRE BASE DE MONTAGEM. AF_11/2023</v>
          </cell>
          <cell r="D7271" t="str">
            <v>M</v>
          </cell>
          <cell r="E7271">
            <v>91.39</v>
          </cell>
          <cell r="F7271">
            <v>28.28</v>
          </cell>
          <cell r="G7271">
            <v>63.11</v>
          </cell>
        </row>
        <row r="7272">
          <cell r="B7272">
            <v>104886</v>
          </cell>
          <cell r="C7272" t="str">
            <v>EXECUÇÃO DE PERFURAÇÃO PARA TIRANTE, COMPRIMENTO MAIOR OU IGUAL A 6 M E MENOR QUE 14 M, COM DIÂMETRO DE FURO DE 100 MM EXECUTADO COM HASTE UTILIZANDO PERFURATRIZ SOBRE ESTEIRA. AF_11/2023</v>
          </cell>
          <cell r="D7272" t="str">
            <v>M</v>
          </cell>
          <cell r="E7272">
            <v>54.12</v>
          </cell>
          <cell r="F7272">
            <v>11.97</v>
          </cell>
          <cell r="G7272">
            <v>42.15</v>
          </cell>
        </row>
        <row r="7273">
          <cell r="B7273">
            <v>104887</v>
          </cell>
          <cell r="C7273" t="str">
            <v>EXECUÇÃO DE PERFURAÇÃO PARA TIRANTE, COMPRIMENTO MAIOR OU IGUAL A 14 M E MENOR QUE 22 M, COM DIÂMETRO DE FURO DE 100 MM EXECUTADO COM HASTE UTILIZANDO PERFURATRIZ SOBRE ESTEIRA. AF_11/2023</v>
          </cell>
          <cell r="D7273" t="str">
            <v>M</v>
          </cell>
          <cell r="E7273">
            <v>47.26</v>
          </cell>
          <cell r="F7273">
            <v>9.65</v>
          </cell>
          <cell r="G7273">
            <v>37.61</v>
          </cell>
        </row>
        <row r="7274">
          <cell r="B7274">
            <v>104888</v>
          </cell>
          <cell r="C7274" t="str">
            <v>EXECUÇÃO DE PERFURAÇÃO PARA TIRANTE, COMPRIMENTO MAIOR OU IGUAL A 22 M E MENOR QUE 30 M, COM DIÂMETRO DE FURO DE 100 MM EXECUTADO COM HASTE UTILIZANDO PERFURATRIZ SOBRE ESTEIRA. AF_11/2023</v>
          </cell>
          <cell r="D7274" t="str">
            <v>M</v>
          </cell>
          <cell r="E7274">
            <v>42.59</v>
          </cell>
          <cell r="F7274">
            <v>8.07</v>
          </cell>
          <cell r="G7274">
            <v>34.52</v>
          </cell>
        </row>
        <row r="7275">
          <cell r="B7275">
            <v>104889</v>
          </cell>
          <cell r="C7275" t="str">
            <v>EXECUÇÃO DE PERFURAÇÃO PARA TIRANTE, COMPRIMENTO MAIOR OU IGUAL A 6 M E MENOR QUE 14 M, COM DIÂMETRO DE FURO DE 200 MM EXECUTADO COM HASTE UTILIZANDO PERFURATRIZ SOBRE ESTEIRA. AF_11/2023</v>
          </cell>
          <cell r="D7275" t="str">
            <v>M</v>
          </cell>
          <cell r="E7275">
            <v>63.32</v>
          </cell>
          <cell r="F7275">
            <v>15.02</v>
          </cell>
          <cell r="G7275">
            <v>48.3</v>
          </cell>
        </row>
        <row r="7276">
          <cell r="B7276">
            <v>104890</v>
          </cell>
          <cell r="C7276" t="str">
            <v>EXECUÇÃO DE PERFURAÇÃO PARA TIRANTE, COMPRIMENTO MAIOR OU IGUAL A 14 M E MENOR QUE 22 M, COM DIÂMETRO DE FURO DE 200 MM EXECUTADO COM HASTE UTILIZANDO PERFURATRIZ SOBRE ESTEIRA. AF_11/2023</v>
          </cell>
          <cell r="D7276" t="str">
            <v>M</v>
          </cell>
          <cell r="E7276">
            <v>54.63</v>
          </cell>
          <cell r="F7276">
            <v>12.09</v>
          </cell>
          <cell r="G7276">
            <v>42.54</v>
          </cell>
        </row>
        <row r="7277">
          <cell r="B7277">
            <v>104891</v>
          </cell>
          <cell r="C7277" t="str">
            <v>EXECUÇÃO DE PERFURAÇÃO PARA TIRANTE, COMPRIMENTO MAIOR OU IGUAL A 22 M E MENOR QUE 30 M, COM DIÂMETRO DE FURO DE 200 MM EXECUTADO COM HASTE UTILIZANDO PERFURATRIZ SOBRE ESTEIRA. AF_11/2023</v>
          </cell>
          <cell r="D7277" t="str">
            <v>M</v>
          </cell>
          <cell r="E7277">
            <v>48.82</v>
          </cell>
          <cell r="F7277">
            <v>10.14</v>
          </cell>
          <cell r="G7277">
            <v>38.68</v>
          </cell>
        </row>
        <row r="7278">
          <cell r="B7278">
            <v>104892</v>
          </cell>
          <cell r="C7278" t="str">
            <v>EXECUÇÃO DE PERFURAÇÃO PARA TIRANTE, COMPRIMENTO MAIOR OU IGUAL A 6 M E MENOR QUE 14 M, COM DIÂMETRO DE FURO DE 100 MM EXECUTADO COM HASTE E TUBOS DE REVESTIMENTO UTILIZANDO PERFURATRIZ SOBRE ESTEIRA. AF_11/2023</v>
          </cell>
          <cell r="D7278" t="str">
            <v>M</v>
          </cell>
          <cell r="E7278">
            <v>114.67</v>
          </cell>
          <cell r="F7278">
            <v>32.39</v>
          </cell>
          <cell r="G7278">
            <v>82.28</v>
          </cell>
        </row>
        <row r="7279">
          <cell r="B7279">
            <v>104906</v>
          </cell>
          <cell r="C7279" t="str">
            <v>GUINDASTE HIDRÁULICO RODOVIÁRIO, LANCA TELESCÓPICA DE *50+20* M, CAPACIDADE MÁXIMA DE 90T, 4 EIXOS, POTÊNCIA 330 KW, MOTOR DIESEL - MATERIAIS NA OPERAÇÃO. AF_01/2024</v>
          </cell>
          <cell r="D7279" t="str">
            <v>H</v>
          </cell>
          <cell r="E7279">
            <v>103.95</v>
          </cell>
          <cell r="F7279">
            <v>0</v>
          </cell>
          <cell r="G7279">
            <v>103.95</v>
          </cell>
        </row>
        <row r="7280">
          <cell r="B7280">
            <v>104912</v>
          </cell>
          <cell r="C7280" t="str">
            <v>GUINDASTE DERRICK, LANÇA DE *20* M, CARGA MÁXIMA 10T, POTÊNCIA 45 KW - MATERIAIS NA OPERAÇÃO. AF_01/2024</v>
          </cell>
          <cell r="D7280" t="str">
            <v>H</v>
          </cell>
          <cell r="E7280">
            <v>34.42</v>
          </cell>
          <cell r="F7280">
            <v>0</v>
          </cell>
          <cell r="G7280">
            <v>34.42</v>
          </cell>
        </row>
        <row r="7281">
          <cell r="B7281">
            <v>104915</v>
          </cell>
          <cell r="C7281" t="str">
            <v>ARMAÇÃO DE BLOCO E SAPATA UTILIZANDO AÇO CA-50 DE 25 MM - MONTAGEM. AF_01/2024</v>
          </cell>
          <cell r="D7281" t="str">
            <v>KG</v>
          </cell>
          <cell r="E7281">
            <v>11.29</v>
          </cell>
          <cell r="F7281">
            <v>0.33</v>
          </cell>
          <cell r="G7281">
            <v>10.96</v>
          </cell>
        </row>
        <row r="7282">
          <cell r="B7282">
            <v>104916</v>
          </cell>
          <cell r="C7282" t="str">
            <v>ARMAÇÃO DE SAPATA ISOLADA, VIGA BALDRAME E SAPATA CORRIDA UTILIZANDO AÇO CA-60 DE 5 MM - MONTAGEM. AF_01/2024</v>
          </cell>
          <cell r="D7282" t="str">
            <v>KG</v>
          </cell>
          <cell r="E7282">
            <v>17.22</v>
          </cell>
          <cell r="F7282">
            <v>5.56</v>
          </cell>
          <cell r="G7282">
            <v>11.66</v>
          </cell>
        </row>
        <row r="7283">
          <cell r="B7283">
            <v>104917</v>
          </cell>
          <cell r="C7283" t="str">
            <v>ARMAÇÃO DE SAPATA ISOLADA, VIGA BALDRAME E SAPATA CORRIDA UTILIZANDO AÇO CA-50 DE 6,3 MM - MONTAGEM. AF_01/2024</v>
          </cell>
          <cell r="D7283" t="str">
            <v>KG</v>
          </cell>
          <cell r="E7283">
            <v>16.24</v>
          </cell>
          <cell r="F7283">
            <v>4.05</v>
          </cell>
          <cell r="G7283">
            <v>12.19</v>
          </cell>
        </row>
        <row r="7284">
          <cell r="B7284">
            <v>104918</v>
          </cell>
          <cell r="C7284" t="str">
            <v>ARMAÇÃO DE SAPATA ISOLADA, VIGA BALDRAME E SAPATA CORRIDA UTILIZANDO AÇO CA-50 DE 8 MM - MONTAGEM. AF_01/2024</v>
          </cell>
          <cell r="D7284" t="str">
            <v>KG</v>
          </cell>
          <cell r="E7284">
            <v>15.24</v>
          </cell>
          <cell r="F7284">
            <v>2.97</v>
          </cell>
          <cell r="G7284">
            <v>12.27</v>
          </cell>
        </row>
        <row r="7285">
          <cell r="B7285">
            <v>104919</v>
          </cell>
          <cell r="C7285" t="str">
            <v>ARMAÇÃO DE SAPATA ISOLADA, VIGA BALDRAME E SAPATA CORRIDA UTILIZANDO AÇO CA-50 DE 10 MM - MONTAGEM. AF_01/2024</v>
          </cell>
          <cell r="D7285" t="str">
            <v>KG</v>
          </cell>
          <cell r="E7285">
            <v>13.66</v>
          </cell>
          <cell r="F7285">
            <v>2.27</v>
          </cell>
          <cell r="G7285">
            <v>11.39</v>
          </cell>
        </row>
        <row r="7286">
          <cell r="B7286">
            <v>104920</v>
          </cell>
          <cell r="C7286" t="str">
            <v>ARMAÇÃO DE BLOCO, SAPATA ISOLADA, VIGA BALDRAME E SAPATA CORRIDA UTILIZANDO AÇO CA-50 DE 12,5 MM - MONTAGEM. AF_01/2024</v>
          </cell>
          <cell r="D7286" t="str">
            <v>KG</v>
          </cell>
          <cell r="E7286">
            <v>11.63</v>
          </cell>
          <cell r="F7286">
            <v>1.75</v>
          </cell>
          <cell r="G7286">
            <v>9.88</v>
          </cell>
        </row>
        <row r="7287">
          <cell r="B7287">
            <v>104921</v>
          </cell>
          <cell r="C7287" t="str">
            <v>ARMAÇÃO DE BLOCO, SAPATA ISOLADA, VIGA BALDRAME E SAPATA CORRIDA UTILIZANDO AÇO CA-50 DE 16 MM - MONTAGEM. AF_01/2024</v>
          </cell>
          <cell r="D7287" t="str">
            <v>KG</v>
          </cell>
          <cell r="E7287">
            <v>11.02</v>
          </cell>
          <cell r="F7287">
            <v>1.3</v>
          </cell>
          <cell r="G7287">
            <v>9.72</v>
          </cell>
        </row>
        <row r="7288">
          <cell r="B7288">
            <v>104922</v>
          </cell>
          <cell r="C7288" t="str">
            <v>ARMAÇÃO DE BLOCO, SAPATA ISOLADA E SAPATA CORRIDA UTILIZANDO AÇO CA-50 DE 20 MM - MONTAGEM. AF_01/2024</v>
          </cell>
          <cell r="D7288" t="str">
            <v>KG</v>
          </cell>
          <cell r="E7288">
            <v>12.24</v>
          </cell>
          <cell r="F7288">
            <v>1.01</v>
          </cell>
          <cell r="G7288">
            <v>11.23</v>
          </cell>
        </row>
        <row r="7289">
          <cell r="B7289">
            <v>104923</v>
          </cell>
          <cell r="C7289" t="str">
            <v>CONCRETAGEM DE SAPATA CORRIDA, FCK 30 MPA, COM USO DE JERICA - LANÇAMENTO, ADENSAMENTO E ACABAMENTO. AF_01/2024</v>
          </cell>
          <cell r="D7289" t="str">
            <v>M3</v>
          </cell>
          <cell r="E7289">
            <v>826.46</v>
          </cell>
          <cell r="F7289">
            <v>195.46</v>
          </cell>
          <cell r="G7289">
            <v>631</v>
          </cell>
        </row>
        <row r="7290">
          <cell r="B7290">
            <v>104924</v>
          </cell>
          <cell r="C7290" t="str">
            <v>CONCRETAGEM DE SAPATA CORRIDA, FCK 30 MPA, COM USO DE BOMBA - LANÇAMENTO, ADENSAMENTO E ACABAMENTO. AF_01/2024</v>
          </cell>
          <cell r="D7290" t="str">
            <v>M3</v>
          </cell>
          <cell r="E7290">
            <v>795.98</v>
          </cell>
          <cell r="F7290">
            <v>18.86</v>
          </cell>
          <cell r="G7290">
            <v>777.12</v>
          </cell>
        </row>
        <row r="7291">
          <cell r="B7291">
            <v>104925</v>
          </cell>
          <cell r="C7291" t="str">
            <v>FABRICAÇÃO, MONTAGEM E DESMONTAGEM DE FÔRMA PARA SAPATA CORRIDA, EM MADEIRA SERRADA, E=25 MM, 1 UTILIZAÇÃO. AF_01/2024</v>
          </cell>
          <cell r="D7291" t="str">
            <v>M2</v>
          </cell>
          <cell r="E7291">
            <v>142.53</v>
          </cell>
          <cell r="F7291">
            <v>47.7</v>
          </cell>
          <cell r="G7291">
            <v>94.83</v>
          </cell>
        </row>
        <row r="7292">
          <cell r="B7292">
            <v>104926</v>
          </cell>
          <cell r="C7292" t="str">
            <v>FABRICAÇÃO, MONTAGEM E DESMONTAGEM DE FÔRMA PARA SAPATA CORRIDA, EM MADEIRA SERRADA, E=25 MM, 2 UTILIZAÇÕES. AF_01/2024</v>
          </cell>
          <cell r="D7292" t="str">
            <v>M2</v>
          </cell>
          <cell r="E7292">
            <v>91.74</v>
          </cell>
          <cell r="F7292">
            <v>37.59</v>
          </cell>
          <cell r="G7292">
            <v>54.15</v>
          </cell>
        </row>
        <row r="7293">
          <cell r="B7293">
            <v>104927</v>
          </cell>
          <cell r="C7293" t="str">
            <v>FABRICAÇÃO, MONTAGEM E DESMONTAGEM DE FÔRMA PARA SAPATA CORRIDA, EM MADEIRA SERRADA, E=25 MM, 4 UTILIZAÇÕES. AF_01/2024</v>
          </cell>
          <cell r="D7293" t="str">
            <v>M2</v>
          </cell>
          <cell r="E7293">
            <v>65.31</v>
          </cell>
          <cell r="F7293">
            <v>32.33</v>
          </cell>
          <cell r="G7293">
            <v>32.98</v>
          </cell>
        </row>
        <row r="7294">
          <cell r="B7294">
            <v>104928</v>
          </cell>
          <cell r="C7294" t="str">
            <v>FABRICAÇÃO, MONTAGEM E DESMONTAGEM DE FÔRMA PARA SAPATA CORRIDA, EM CHAPA DE MADEIRA COMPENSADA RESINADA, E=17 MM, 2 UTILIZAÇÕES. AF_01/2024</v>
          </cell>
          <cell r="D7294" t="str">
            <v>M2</v>
          </cell>
          <cell r="E7294">
            <v>143.94</v>
          </cell>
          <cell r="F7294">
            <v>63.79</v>
          </cell>
          <cell r="G7294">
            <v>80.15</v>
          </cell>
        </row>
        <row r="7295">
          <cell r="B7295">
            <v>104929</v>
          </cell>
          <cell r="C7295" t="str">
            <v>FABRICAÇÃO, MONTAGEM E DESMONTAGEM DE FÔRMA PARA SAPATA CORRIDA, EM CHAPA DE MADEIRA COMPENSADA RESINADA, E=17 MM, 4 UTILIZAÇÕES. AF_01/2024</v>
          </cell>
          <cell r="D7295" t="str">
            <v>M2</v>
          </cell>
          <cell r="E7295">
            <v>86.76</v>
          </cell>
          <cell r="F7295">
            <v>41.5</v>
          </cell>
          <cell r="G7295">
            <v>45.26</v>
          </cell>
        </row>
        <row r="7296">
          <cell r="B7296">
            <v>104947</v>
          </cell>
          <cell r="C7296" t="str">
            <v>DRAGAGEM DE MATERIAIS DE 1A CATEGORIA E COMPOSTOS ORGÂNICOS E INORGÂNICOS COM RETROESCAVADEIRA (CAÇAMBA: 0,26 M3/88 HP). AF_03/2024</v>
          </cell>
          <cell r="D7296" t="str">
            <v>M3</v>
          </cell>
          <cell r="E7296">
            <v>12.02</v>
          </cell>
          <cell r="F7296">
            <v>4.45</v>
          </cell>
          <cell r="G7296">
            <v>7.57</v>
          </cell>
        </row>
        <row r="7297">
          <cell r="B7297">
            <v>104948</v>
          </cell>
          <cell r="C7297" t="str">
            <v>DRAGAGEM DE MATERIAIS DE 1A CATEGORIA E COMPOSTOS ORGÂNICOS E INORGÂNICOS COM ESCAVADEIRA HIDRÁULICA (CAÇAMBA: 0,80 M3/111 HP). AF_03/2024</v>
          </cell>
          <cell r="D7297" t="str">
            <v>M3</v>
          </cell>
          <cell r="E7297">
            <v>5.66</v>
          </cell>
          <cell r="F7297">
            <v>1.44</v>
          </cell>
          <cell r="G7297">
            <v>4.22</v>
          </cell>
        </row>
        <row r="7298">
          <cell r="B7298">
            <v>104949</v>
          </cell>
          <cell r="C7298" t="str">
            <v>DRAGAGEM DE MATERIAIS DE 1A CATEGORIA E COMPOSTOS ORGÂNICOS E INORGÂNICOS COM ESCAVADEIRA HIDRÁULICA DE LONGO ALCANCE (CAÇAMBA: 0,52 M3/155 HP). AF_03/2024</v>
          </cell>
          <cell r="D7298" t="str">
            <v>M3</v>
          </cell>
          <cell r="E7298">
            <v>10.66</v>
          </cell>
          <cell r="F7298">
            <v>2.22</v>
          </cell>
          <cell r="G7298">
            <v>8.44</v>
          </cell>
        </row>
        <row r="7299">
          <cell r="B7299">
            <v>104951</v>
          </cell>
          <cell r="C7299" t="str">
            <v>MASSA ÚNICA, EM ARGAMASSA TRAÇO 1:2:8, PREPARO MECÂNICO, APLICADA MANUALMENTE EM PAREDES INTERNAS DE AMBIENTES COM ÁREA MAIOR QUE 10M², E = 17,5MM, COM TALISCAS. AF_03/2024</v>
          </cell>
          <cell r="D7299" t="str">
            <v>M2</v>
          </cell>
          <cell r="E7299">
            <v>32.88</v>
          </cell>
          <cell r="F7299">
            <v>14.3</v>
          </cell>
          <cell r="G7299">
            <v>18.58</v>
          </cell>
        </row>
        <row r="7300">
          <cell r="B7300">
            <v>104952</v>
          </cell>
          <cell r="C7300" t="str">
            <v>MASSA ÚNICA, EM ARGAMASSA TRAÇO 1:2:8, PREPARO MANUAL, APLICADA MANUALMENTE EM PAREDES INTERNAS DE AMBIENTES COM ÁREA MAIOR QUE 10M², E = 17,5MM, COM TALISCAS. AF_03/2024</v>
          </cell>
          <cell r="D7300" t="str">
            <v>M2</v>
          </cell>
          <cell r="E7300">
            <v>35.48</v>
          </cell>
          <cell r="F7300">
            <v>15.89</v>
          </cell>
          <cell r="G7300">
            <v>19.59</v>
          </cell>
        </row>
        <row r="7301">
          <cell r="B7301">
            <v>104953</v>
          </cell>
          <cell r="C7301" t="str">
            <v>MASSA ÚNICA, EM ARGAMASSA INDUSTRIALIZADA, PREPARO MECÂNICO, APLICADA COM EQUIPAMENTO DE MISTURA E PROJEÇÃO DE ARGAMASSA EM PAREDES INTERNAS, E = 17,5MM, COM TALISCAS. AF_03/2024</v>
          </cell>
          <cell r="D7301" t="str">
            <v>M2</v>
          </cell>
          <cell r="E7301">
            <v>66.03</v>
          </cell>
          <cell r="F7301">
            <v>10.76</v>
          </cell>
          <cell r="G7301">
            <v>55.27</v>
          </cell>
        </row>
        <row r="7302">
          <cell r="B7302">
            <v>104954</v>
          </cell>
          <cell r="C7302" t="str">
            <v>EMBOÇO, EM ARGAMASSA TRAÇO 1:2:8, PREPARO MANUAL, APLICADO MANUALMENTE EM PAREDES INTERNAS DE AMBIENTES COM PÉ-DIREITO DUPLO E ÁREA ENTRE 5M² E 10M², E = 17,5MM, COM TALISCAS. AF_03/2024</v>
          </cell>
          <cell r="D7302" t="str">
            <v>M2</v>
          </cell>
          <cell r="E7302">
            <v>46.1</v>
          </cell>
          <cell r="F7302">
            <v>23.89</v>
          </cell>
          <cell r="G7302">
            <v>22.21</v>
          </cell>
        </row>
        <row r="7303">
          <cell r="B7303">
            <v>104955</v>
          </cell>
          <cell r="C7303" t="str">
            <v>MASSA ÚNICA, EM ARGAMASSA TRAÇO 1:2:8, PREPARO MECÂNICO, APLICADA MANUALMENTE EM PAREDES INTERNAS DE AMBIENTES COM PÉ-DIREITO DUPLO E ÁREA MAIOR QUE 10M², E = 17,5MM, COM TALISCAS. AF_03/2024</v>
          </cell>
          <cell r="D7303" t="str">
            <v>M2</v>
          </cell>
          <cell r="E7303">
            <v>40.7</v>
          </cell>
          <cell r="F7303">
            <v>20.18</v>
          </cell>
          <cell r="G7303">
            <v>20.52</v>
          </cell>
        </row>
        <row r="7304">
          <cell r="B7304">
            <v>104956</v>
          </cell>
          <cell r="C7304" t="str">
            <v>MASSA ÚNICA, EM ARGAMASSA TRAÇO 1:2:8, PREPARO MANUAL, APLICADA MANUALMENTE EM PAREDES INTERNAS DE AMBIENTES COM PÉ-DIREITO DUPLO E ÁREA MAIOR QUE 10M², E = 17,5MM, COM TALISCAS. AF_03/2024</v>
          </cell>
          <cell r="D7304" t="str">
            <v>M2</v>
          </cell>
          <cell r="E7304">
            <v>43.3</v>
          </cell>
          <cell r="F7304">
            <v>21.77</v>
          </cell>
          <cell r="G7304">
            <v>21.53</v>
          </cell>
        </row>
        <row r="7305">
          <cell r="B7305">
            <v>104957</v>
          </cell>
          <cell r="C7305" t="str">
            <v>EMBOÇO, EM ARGAMASSA TRAÇO 1:2:8, PREPARO MECÂNICO, APLICADO MANUALMENTE EM PAREDES INTERNAS DE AMBIENTES COM PÉ-DIREITO DUPLO E ÁREA MAIOR QUE 10M², E = 17,5MM, COM TALISCAS. AF_03/2024</v>
          </cell>
          <cell r="D7305" t="str">
            <v>M2</v>
          </cell>
          <cell r="E7305">
            <v>39.76</v>
          </cell>
          <cell r="F7305">
            <v>19.48</v>
          </cell>
          <cell r="G7305">
            <v>20.28</v>
          </cell>
        </row>
        <row r="7306">
          <cell r="B7306">
            <v>104958</v>
          </cell>
          <cell r="C7306" t="str">
            <v>MASSA ÚNICA, EM ARGAMASSA TRAÇO 1:2:8 PREPARO MECÂNICO, APLICADA MANUALMENTE EM PAREDES INTERNAS DE AMBIENTES COM ÁREA MAIOR QUE 10M², E = 10MM, COM TALISCAS. AF_03/2024</v>
          </cell>
          <cell r="D7306" t="str">
            <v>M2</v>
          </cell>
          <cell r="E7306">
            <v>22.73</v>
          </cell>
          <cell r="F7306">
            <v>10.44</v>
          </cell>
          <cell r="G7306">
            <v>12.29</v>
          </cell>
        </row>
        <row r="7307">
          <cell r="B7307">
            <v>104959</v>
          </cell>
          <cell r="C7307" t="str">
            <v>MASSA ÚNICA, EM ARGAMASSA TRAÇO 1:2:8 PREPARO MANUAL, APLICADA MANUALMENTE EM PAREDES INTERNAS DE AMBIENTES COM ÁREA MAIOR QUE 10M², E = 10MM, COM TALISCAS. AF_03/2024</v>
          </cell>
          <cell r="D7307" t="str">
            <v>M2</v>
          </cell>
          <cell r="E7307">
            <v>24.38</v>
          </cell>
          <cell r="F7307">
            <v>11.45</v>
          </cell>
          <cell r="G7307">
            <v>12.93</v>
          </cell>
        </row>
        <row r="7308">
          <cell r="B7308">
            <v>104960</v>
          </cell>
          <cell r="C7308" t="str">
            <v>MASSA ÚNICA, EM ARGAMASSA INDUSTRIALIZADA, PREPARO MECÂNICO, APLICADA COM EQUIPAMENTO DE MISTURA E PROJEÇÃO DE ARGAMASSA EM PAREDES INTERNAS, E = 10MM, COM TALISCAS. AF_03/2024</v>
          </cell>
          <cell r="D7308" t="str">
            <v>M2</v>
          </cell>
          <cell r="E7308">
            <v>42.99</v>
          </cell>
          <cell r="F7308">
            <v>7.52</v>
          </cell>
          <cell r="G7308">
            <v>35.47</v>
          </cell>
        </row>
        <row r="7309">
          <cell r="B7309">
            <v>104961</v>
          </cell>
          <cell r="C7309" t="str">
            <v>EMBOÇO, EM ARGAMASSA TRAÇO 1:2:8, PREPARO MECÂNICO, APLICADO MANUALMENTE EM PAREDES INTERNAS DE AMBIENTES COM PÉ-DIREITO DUPLO E ÁREA MENOR QUE 5M², E = 17,5MM, COM TALISCAS. AF_03/2024</v>
          </cell>
          <cell r="D7309" t="str">
            <v>M2</v>
          </cell>
          <cell r="E7309">
            <v>49.78</v>
          </cell>
          <cell r="F7309">
            <v>27.01</v>
          </cell>
          <cell r="G7309">
            <v>22.77</v>
          </cell>
        </row>
        <row r="7310">
          <cell r="B7310">
            <v>104962</v>
          </cell>
          <cell r="C7310" t="str">
            <v>EMBOÇO, EM ARGAMASSA TRAÇO 1:2:8, PREPARO MANUAL, APLICADO MANUALMENTE EM PAREDES INTERNAS DE AMBIENTES COM PÉ-DIREITO DUPLO E ÁREA MENOR QUE 5M², E = 17,5MM, COM TALISCAS. AF_03/2024</v>
          </cell>
          <cell r="D7310" t="str">
            <v>M2</v>
          </cell>
          <cell r="E7310">
            <v>52.38</v>
          </cell>
          <cell r="F7310">
            <v>28.6</v>
          </cell>
          <cell r="G7310">
            <v>23.78</v>
          </cell>
        </row>
        <row r="7311">
          <cell r="B7311">
            <v>104963</v>
          </cell>
          <cell r="C7311" t="str">
            <v>MASSA ÚNICA, EM ARGAMASSA TRAÇO 1:2:8, PREPARO MECÂNICO, APLICADA MANUALMENTE EM PAREDES INTERNAS DE AMBIENTES COM PÉ-DIREITO DUPLO E ÁREA ENTRE 5M² E 10M², E = 17,5MM, COM TALISCAS. AF_03/2024</v>
          </cell>
          <cell r="D7311" t="str">
            <v>M2</v>
          </cell>
          <cell r="E7311">
            <v>45.32</v>
          </cell>
          <cell r="F7311">
            <v>23.65</v>
          </cell>
          <cell r="G7311">
            <v>21.67</v>
          </cell>
        </row>
        <row r="7312">
          <cell r="B7312">
            <v>104964</v>
          </cell>
          <cell r="C7312" t="str">
            <v>MASSA ÚNICA, EM ARGAMASSA TRAÇO 1:2:8, PREPARO MANUAL, APLICADA MANUALMENTE EM PAREDES INTERNAS DE AMBIENTES COM PÉ-DIREITO DUPLO E ÁREA ENTRE 5M² E 10M², E = 17,5MM, COM TALISCAS. AF_03/2024</v>
          </cell>
          <cell r="D7312" t="str">
            <v>M2</v>
          </cell>
          <cell r="E7312">
            <v>47.92</v>
          </cell>
          <cell r="F7312">
            <v>25.24</v>
          </cell>
          <cell r="G7312">
            <v>22.68</v>
          </cell>
        </row>
        <row r="7313">
          <cell r="B7313">
            <v>104965</v>
          </cell>
          <cell r="C7313" t="str">
            <v>EMBOÇO, EM ARGAMASSA TRAÇO 1:2:8, PREPARO MECÂNICO, APLICADO MANUALMENTE EM PAREDES INTERNAS DE AMBIENTES COM PÉ-DIREITO DUPLO E ÁREA ENTRE 5M² E 10M², E = 17,5MM, COM TALISCAS. AF_03/2024</v>
          </cell>
          <cell r="D7313" t="str">
            <v>M2</v>
          </cell>
          <cell r="E7313">
            <v>43.5</v>
          </cell>
          <cell r="F7313">
            <v>22.3</v>
          </cell>
          <cell r="G7313">
            <v>21.2</v>
          </cell>
        </row>
        <row r="7314">
          <cell r="B7314">
            <v>104966</v>
          </cell>
          <cell r="C7314" t="str">
            <v>EMBOÇO, EM ARGAMASSA TRAÇO 1:2:8, PREPARO MANUAL, APLICADO MANUALMENTE EM PAREDES INTERNAS DE AMBIENTES COM PÉ-DIREITO DUPLO E ÁREA MAIOR QUE 10M², E = 17,5MM, COM TALISCAS. AF_03/2024</v>
          </cell>
          <cell r="D7314" t="str">
            <v>M2</v>
          </cell>
          <cell r="E7314">
            <v>42.36</v>
          </cell>
          <cell r="F7314">
            <v>21.07</v>
          </cell>
          <cell r="G7314">
            <v>21.29</v>
          </cell>
        </row>
        <row r="7315">
          <cell r="B7315">
            <v>104967</v>
          </cell>
          <cell r="C7315" t="str">
            <v>EMBOÇO, EM ARGAMASSA TRAÇO 1:2:8, PREPARO MECÂNICO, APLICADO MANUALMENTE EM PAREDES INTERNAS DE AMBIENTES COM PÉ-DIREITO DUPLO E ÁREA MENOR QUE 5M², E = 10MM, COM TALISCAS. AF_03/2024</v>
          </cell>
          <cell r="D7315" t="str">
            <v>M2</v>
          </cell>
          <cell r="E7315">
            <v>37.76</v>
          </cell>
          <cell r="F7315">
            <v>21.74</v>
          </cell>
          <cell r="G7315">
            <v>16.02</v>
          </cell>
        </row>
        <row r="7316">
          <cell r="B7316">
            <v>104968</v>
          </cell>
          <cell r="C7316" t="str">
            <v>EMBOÇO, EM ARGAMASSA TRAÇO 1:2:8, PREPARO MANUAL, APLICADO MANUALMENTE EM PAREDES INTERNAS DE AMBIENTES COM PÉ-DIREITO DUPLO E ÁREA MENOR QUE 5M², E = 10MM, COM TALISCAS. AF_03/2024</v>
          </cell>
          <cell r="D7316" t="str">
            <v>M2</v>
          </cell>
          <cell r="E7316">
            <v>39.41</v>
          </cell>
          <cell r="F7316">
            <v>22.75</v>
          </cell>
          <cell r="G7316">
            <v>16.66</v>
          </cell>
        </row>
        <row r="7317">
          <cell r="B7317">
            <v>104969</v>
          </cell>
          <cell r="C7317" t="str">
            <v>MASSA ÚNICA, EM ARGAMASSA TRAÇO 1:2:8, PREPARO MECÂNICO, APLICADA MANUALMENTE EM PAREDES INTERNAS DE AMBIENTES COM PÉ-DIREITO DUPLO E ÁREA ENTRE 5M² E 10M², E = 10MM, COM TALISCAS. AF_03/2024</v>
          </cell>
          <cell r="D7317" t="str">
            <v>M2</v>
          </cell>
          <cell r="E7317">
            <v>33.29</v>
          </cell>
          <cell r="F7317">
            <v>18.38</v>
          </cell>
          <cell r="G7317">
            <v>14.91</v>
          </cell>
        </row>
        <row r="7318">
          <cell r="B7318">
            <v>104970</v>
          </cell>
          <cell r="C7318" t="str">
            <v>MASSA ÚNICA, EM ARGAMASSA TRAÇO 1:2:8, PREPARO MANUAL, APLICADA MANUALMENTE EM PAREDES INTERNAS DE AMBIENTES COM PÉ-DIREITO DUPLO E ÁREA ENTRE 5M² E 10M², E = 10MM, COM TALISCAS. AF_03/2024</v>
          </cell>
          <cell r="D7318" t="str">
            <v>M2</v>
          </cell>
          <cell r="E7318">
            <v>34.94</v>
          </cell>
          <cell r="F7318">
            <v>19.39</v>
          </cell>
          <cell r="G7318">
            <v>15.55</v>
          </cell>
        </row>
        <row r="7319">
          <cell r="B7319">
            <v>104971</v>
          </cell>
          <cell r="C7319" t="str">
            <v>EMBOÇO, EM ARGAMASSA TRAÇO 1:2:8, PREPARO MECÂNICO, APLICADO MANUALMENTE EM PAREDES INTERNAS DE AMBIENTES COM PÉ-DIREITO DUPLO E ÁREA ENTRE 5M² E 10M², E = 10MM, COM TALISCAS. AF_03/2024</v>
          </cell>
          <cell r="D7319" t="str">
            <v>M2</v>
          </cell>
          <cell r="E7319">
            <v>31.47</v>
          </cell>
          <cell r="F7319">
            <v>17.02</v>
          </cell>
          <cell r="G7319">
            <v>14.45</v>
          </cell>
        </row>
        <row r="7320">
          <cell r="B7320">
            <v>104972</v>
          </cell>
          <cell r="C7320" t="str">
            <v>EMBOÇO, EM ARGAMASSA TRAÇO 1:2:8, PREPARO MANUAL, APLICADO MANUALMENTE EM PAREDES INTERNAS DE AMBIENTES COM PÉ-DIREITO DUPLO E ÁREA ENTRE 5M² E 10M², E = 10MM, COM TALISCAS. AF_03/2024</v>
          </cell>
          <cell r="D7320" t="str">
            <v>M2</v>
          </cell>
          <cell r="E7320">
            <v>33.12</v>
          </cell>
          <cell r="F7320">
            <v>18.03</v>
          </cell>
          <cell r="G7320">
            <v>15.09</v>
          </cell>
        </row>
        <row r="7321">
          <cell r="B7321">
            <v>104973</v>
          </cell>
          <cell r="C7321" t="str">
            <v>MASSA ÚNICA, EM ARGAMASSA TRAÇO 1:2:8, PREPARO MECÂNICO, APLICADA MANUALMENTE EM PAREDES INTERNAS DE AMBIENTES COM PÉ-DIREITO DUPLO ÁREA MAIOR QUE 10M², E = 10MM, COM TALISCAS. AF_03/2024</v>
          </cell>
          <cell r="D7321" t="str">
            <v>M2</v>
          </cell>
          <cell r="E7321">
            <v>28.67</v>
          </cell>
          <cell r="F7321">
            <v>14.9</v>
          </cell>
          <cell r="G7321">
            <v>13.77</v>
          </cell>
        </row>
        <row r="7322">
          <cell r="B7322">
            <v>104974</v>
          </cell>
          <cell r="C7322" t="str">
            <v>MASSA ÚNICA, EM ARGAMASSA TRAÇO 1:2:8, PREPARO MANUAL, APLICADA MANUALMENTE EM PAREDES INTERNAS DE AMBIENTES COM PÉ-DIREITO DUPLO ÁREA MAIOR QUE 10M², E = 10MM, COM TALISCAS. AF_03/2024</v>
          </cell>
          <cell r="D7322" t="str">
            <v>M2</v>
          </cell>
          <cell r="E7322">
            <v>30.32</v>
          </cell>
          <cell r="F7322">
            <v>15.91</v>
          </cell>
          <cell r="G7322">
            <v>14.41</v>
          </cell>
        </row>
        <row r="7323">
          <cell r="B7323">
            <v>104975</v>
          </cell>
          <cell r="C7323" t="str">
            <v>EMBOÇO, EM ARGAMASSA TRAÇO 1:2:8, PREPARO MECÂNICO, APLICADO MANUALMENTE EM PAREDES INTERNAS DE AMBIENTES COM PÉ-DIREITO DUPLO E ÁREA MAIOR QUE 10M², E = 10MM, COM TALISCAS. AF_03/2024</v>
          </cell>
          <cell r="D7323" t="str">
            <v>M2</v>
          </cell>
          <cell r="E7323">
            <v>27.74</v>
          </cell>
          <cell r="F7323">
            <v>14.2</v>
          </cell>
          <cell r="G7323">
            <v>13.54</v>
          </cell>
        </row>
        <row r="7324">
          <cell r="B7324">
            <v>104976</v>
          </cell>
          <cell r="C7324" t="str">
            <v>EMBOÇO, EM ARGAMASSA TRAÇO 1:2:8, PREPARO MANUAL, APLICADO MANUALMENTE EM PAREDES INTERNAS DE AMBIENTES COM PÉ-DIREITO DUPLO E ÁREA MAIOR QUE 10M², E = 10MM, COM TALISCAS. AF_03/2024</v>
          </cell>
          <cell r="D7324" t="str">
            <v>M2</v>
          </cell>
          <cell r="E7324">
            <v>29.39</v>
          </cell>
          <cell r="F7324">
            <v>15.21</v>
          </cell>
          <cell r="G7324">
            <v>14.18</v>
          </cell>
        </row>
        <row r="7325">
          <cell r="B7325">
            <v>104977</v>
          </cell>
          <cell r="C7325" t="str">
            <v>MASSA ÚNICA, EM ARGAMASSA TRAÇO 1:2:8, PREPARO MECÂNICO, APLICADA MANUALMENTE EM TETO DE AMBIENTES COM PAREDES EM PÉ-DIREITO DUPLO, E = 17,5MM, COM TALISCAS. AF_03/2024</v>
          </cell>
          <cell r="D7325" t="str">
            <v>M2</v>
          </cell>
          <cell r="E7325">
            <v>47.44</v>
          </cell>
          <cell r="F7325">
            <v>25.25</v>
          </cell>
          <cell r="G7325">
            <v>22.19</v>
          </cell>
        </row>
        <row r="7326">
          <cell r="B7326">
            <v>104978</v>
          </cell>
          <cell r="C7326" t="str">
            <v>MASSA ÚNICA, EM ARGAMASSA TRAÇO 1:2:8, PREPARO MECÂNICO, APLICADA MANUALMENTE EM TETO DE AMBIENTES COM PAREDES EM PÉ-DIREITO DUPLO, E = 10MM, COM TALISCAS. AF_03/2024</v>
          </cell>
          <cell r="D7326" t="str">
            <v>M2</v>
          </cell>
          <cell r="E7326">
            <v>35.58</v>
          </cell>
          <cell r="F7326">
            <v>20.1</v>
          </cell>
          <cell r="G7326">
            <v>15.48</v>
          </cell>
        </row>
        <row r="7327">
          <cell r="B7327">
            <v>104989</v>
          </cell>
          <cell r="C7327" t="str">
            <v>PROTEÇÃO DE ACESSO A CREMALHEIRA, COM CANCELA FIXADA EM LAJE - 1 MONTAGEM (EXCLUSO CANCELA). AF_03/2024</v>
          </cell>
          <cell r="D7327" t="str">
            <v>UN</v>
          </cell>
          <cell r="E7327">
            <v>37.82</v>
          </cell>
          <cell r="F7327">
            <v>19.94</v>
          </cell>
          <cell r="G7327">
            <v>17.88</v>
          </cell>
        </row>
        <row r="7328">
          <cell r="B7328">
            <v>104990</v>
          </cell>
          <cell r="C7328" t="str">
            <v>GUARDA-CORPO PARA POÇO DE CREMALHEIRA, COM MONTANTE METÁLICO FIXADO EM LAJE COM CHUMBADOR PARABOLT E FECHAMENTO EM PAINEL DE TELA METÁLICA (EXCLUSO PROTEÇÃO). AF_03/2024</v>
          </cell>
          <cell r="D7328" t="str">
            <v>M</v>
          </cell>
          <cell r="E7328">
            <v>10.99</v>
          </cell>
          <cell r="F7328">
            <v>3.93</v>
          </cell>
          <cell r="G7328">
            <v>7.06</v>
          </cell>
        </row>
        <row r="7329">
          <cell r="B7329">
            <v>104992</v>
          </cell>
          <cell r="C7329" t="str">
            <v>HIDRÔMETRO DN 2", 30 M³/H - FORNECIMENTO E INSTALAÇÃO. AF_03/2024</v>
          </cell>
          <cell r="D7329" t="str">
            <v>UN</v>
          </cell>
          <cell r="E7329">
            <v>1886.95</v>
          </cell>
          <cell r="F7329">
            <v>32.46</v>
          </cell>
          <cell r="G7329">
            <v>1854.49</v>
          </cell>
        </row>
        <row r="7330">
          <cell r="B7330">
            <v>104997</v>
          </cell>
          <cell r="C7330" t="str">
            <v>HIDRÔMETRO DN 1", 7 M³/H - FORNECIMENTO E INSTALAÇÃO. AF_03/2024</v>
          </cell>
          <cell r="D7330" t="str">
            <v>UN</v>
          </cell>
          <cell r="E7330">
            <v>609.8</v>
          </cell>
          <cell r="F7330">
            <v>24.57</v>
          </cell>
          <cell r="G7330">
            <v>585.23</v>
          </cell>
        </row>
        <row r="7331">
          <cell r="B7331">
            <v>104998</v>
          </cell>
          <cell r="C7331" t="str">
            <v>HIDRÔMETRO DN 1", 10 M³/H - FORNECIMENTO E INSTALAÇÃO. AF_03/2024</v>
          </cell>
          <cell r="D7331" t="str">
            <v>UN</v>
          </cell>
          <cell r="E7331">
            <v>820.97</v>
          </cell>
          <cell r="F7331">
            <v>24.55</v>
          </cell>
          <cell r="G7331">
            <v>796.42</v>
          </cell>
        </row>
        <row r="7332">
          <cell r="B7332">
            <v>105000</v>
          </cell>
          <cell r="C7332" t="str">
            <v>RAMPA DE ACESSIBILIDADE PARA ACESSO A EDIFICAÇÕES COM INCLINAÇÃO DE 8,33% EM CONCRETO MOLDADO IN LOCO, COM LARGURA DE 1,20M, FCK 25MPA, NÃO ARMADA, COM JUNTA A CADA 2M COM CORTE À SECO. AF_03/2024</v>
          </cell>
          <cell r="D7332" t="str">
            <v>M</v>
          </cell>
          <cell r="E7332">
            <v>1332.85</v>
          </cell>
          <cell r="F7332">
            <v>392.12</v>
          </cell>
          <cell r="G7332">
            <v>940.73</v>
          </cell>
        </row>
        <row r="7333">
          <cell r="B7333">
            <v>105001</v>
          </cell>
          <cell r="C7333" t="str">
            <v>RAMPA DE ACESSIBILIDADE PARA ACESSO A EDIFICAÇÕES COM INCLINAÇÃO DE 8,33% EM CONCRETO MOLDADO IN LOCO, COM LARGURA DE 1,50M, FCK 25MPA, NÃO ARMADA, COM JUNTA A CADA 2M COM CORTE À SECO. AF_03/2024</v>
          </cell>
          <cell r="D7333" t="str">
            <v>M</v>
          </cell>
          <cell r="E7333">
            <v>1364.83</v>
          </cell>
          <cell r="F7333">
            <v>396.07</v>
          </cell>
          <cell r="G7333">
            <v>968.76</v>
          </cell>
        </row>
        <row r="7334">
          <cell r="B7334">
            <v>105002</v>
          </cell>
          <cell r="C7334" t="str">
            <v>RAMPA DE ACESSIBILIDADE EM CONCRETO MOLDADO IN LOCO, EM CALÇADA NOVA COM LARGURA MAIOR OU IGUAL À 3,00 M, FCK 25MPA, COM PISO PODOTÁTIL. AF_03/2024</v>
          </cell>
          <cell r="D7334" t="str">
            <v>UN</v>
          </cell>
          <cell r="E7334">
            <v>708.51</v>
          </cell>
          <cell r="F7334">
            <v>247.34</v>
          </cell>
          <cell r="G7334">
            <v>461.17</v>
          </cell>
        </row>
        <row r="7335">
          <cell r="B7335">
            <v>105003</v>
          </cell>
          <cell r="C7335" t="str">
            <v>RAMPA DE ACESSIBILIDADE EM CONCRETO MOLDADO IN LOCO, EM CALÇADA PRÉ EXISTENTE COM LARGURA MAIOR OU IGUAL À 3,00 M, FCK 25MPA, COM PISO PODOTÁTIL. AF_03/2024</v>
          </cell>
          <cell r="D7335" t="str">
            <v>UN</v>
          </cell>
          <cell r="E7335">
            <v>1180.74</v>
          </cell>
          <cell r="F7335">
            <v>532.51</v>
          </cell>
          <cell r="G7335">
            <v>648.23</v>
          </cell>
        </row>
        <row r="7336">
          <cell r="B7336">
            <v>105004</v>
          </cell>
          <cell r="C7336" t="str">
            <v>RAMPA DE ACESSIBILIDADE EM CONCRETO MOLDADO IN LOCO, EM CALÇADA NOVA COM LARGURA MENOR À 3,00 M, FCK 25MPA, COM PISO PODOTÁTIL. AF_03/2024</v>
          </cell>
          <cell r="D7336" t="str">
            <v>M2</v>
          </cell>
          <cell r="E7336">
            <v>121.8</v>
          </cell>
          <cell r="F7336">
            <v>42.9</v>
          </cell>
          <cell r="G7336">
            <v>78.9</v>
          </cell>
        </row>
        <row r="7337">
          <cell r="B7337">
            <v>105005</v>
          </cell>
          <cell r="C7337" t="str">
            <v>RAMPA DE ACESSIBILIDADE EM CONCRETO MOLDADO IN LOCO, EM CALÇADA PRÉ EXISTENTE COM LARGURA MENOR À 3,00 M, FCK 25MPA, COM PISO PODOTÁTIL. AF_03/2024</v>
          </cell>
          <cell r="D7337" t="str">
            <v>M2</v>
          </cell>
          <cell r="E7337">
            <v>209.23</v>
          </cell>
          <cell r="F7337">
            <v>95.7</v>
          </cell>
          <cell r="G7337">
            <v>113.53</v>
          </cell>
        </row>
        <row r="7338">
          <cell r="B7338">
            <v>105007</v>
          </cell>
          <cell r="C7338" t="str">
            <v>LOCAÇÃO DE PRAÇAS EM PONTALETEAMENTO. AF_03/2024</v>
          </cell>
          <cell r="D7338" t="str">
            <v>UN</v>
          </cell>
          <cell r="E7338">
            <v>35.5</v>
          </cell>
          <cell r="F7338">
            <v>26.17</v>
          </cell>
          <cell r="G7338">
            <v>9.33</v>
          </cell>
        </row>
        <row r="7339">
          <cell r="B7339">
            <v>105009</v>
          </cell>
          <cell r="C7339" t="str">
            <v>LOCAÇÃO CONVENCIONAL DE OBRA, UTILIZANDO GABARITO DE TÁBUAS CORRIDAS PONTALETADAS A CADA 1,50M - 2 UTILIZAÇÕES. AF_03/2024</v>
          </cell>
          <cell r="D7339" t="str">
            <v>M</v>
          </cell>
          <cell r="E7339">
            <v>69.78</v>
          </cell>
          <cell r="F7339">
            <v>34.73</v>
          </cell>
          <cell r="G7339">
            <v>35.05</v>
          </cell>
        </row>
        <row r="7340">
          <cell r="B7340">
            <v>105011</v>
          </cell>
          <cell r="C7340" t="str">
            <v>EXECUÇÃO DE LINHAS DE REFERÊNCIA EM GABARITO OU CAVALETE. AF_03/2024</v>
          </cell>
          <cell r="D7340" t="str">
            <v>M</v>
          </cell>
          <cell r="E7340">
            <v>0.53</v>
          </cell>
          <cell r="F7340">
            <v>0.29</v>
          </cell>
          <cell r="G7340">
            <v>0.24</v>
          </cell>
        </row>
        <row r="7341">
          <cell r="B7341">
            <v>105021</v>
          </cell>
          <cell r="C7341" t="str">
            <v>VERGA PRÉ-MOLDADA COM ATÉ 1,5 M DE VÃO, ESPESSURA DE *15* CM. AF_03/2024</v>
          </cell>
          <cell r="D7341" t="str">
            <v>M</v>
          </cell>
          <cell r="E7341">
            <v>23.8</v>
          </cell>
          <cell r="F7341">
            <v>5.06</v>
          </cell>
          <cell r="G7341">
            <v>18.74</v>
          </cell>
        </row>
        <row r="7342">
          <cell r="B7342">
            <v>105022</v>
          </cell>
          <cell r="C7342" t="str">
            <v>VERGA PRÉ-MOLDADA COM ATÉ 1,5 M DE VÃO, ESPESSURA DE *10* CM. AF_03/2024</v>
          </cell>
          <cell r="D7342" t="str">
            <v>M</v>
          </cell>
          <cell r="E7342">
            <v>20.64</v>
          </cell>
          <cell r="F7342">
            <v>4.38</v>
          </cell>
          <cell r="G7342">
            <v>16.26</v>
          </cell>
        </row>
        <row r="7343">
          <cell r="B7343">
            <v>105023</v>
          </cell>
          <cell r="C7343" t="str">
            <v>VERGA MOLDADA IN LOCO EM CONCRETO, ESPESSURA DE *15* CM. AF_03/2024</v>
          </cell>
          <cell r="D7343" t="str">
            <v>M</v>
          </cell>
          <cell r="E7343">
            <v>60.69</v>
          </cell>
          <cell r="F7343">
            <v>19.41</v>
          </cell>
          <cell r="G7343">
            <v>41.28</v>
          </cell>
        </row>
        <row r="7344">
          <cell r="B7344">
            <v>105024</v>
          </cell>
          <cell r="C7344" t="str">
            <v>VERGA MOLDADA IN LOCO EM CONCRETO, ESPESSURA DE *10* CM. AF_03/2024</v>
          </cell>
          <cell r="D7344" t="str">
            <v>M</v>
          </cell>
          <cell r="E7344">
            <v>49.49</v>
          </cell>
          <cell r="F7344">
            <v>15.19</v>
          </cell>
          <cell r="G7344">
            <v>34.3</v>
          </cell>
        </row>
        <row r="7345">
          <cell r="B7345">
            <v>105025</v>
          </cell>
          <cell r="C7345" t="str">
            <v>VERGA MOLDADA IN LOCO COM UTILIZAÇÃO DE BLOCOS CANALETA, ESPESSURA DE *15* CM. AF_03/2024</v>
          </cell>
          <cell r="D7345" t="str">
            <v>M</v>
          </cell>
          <cell r="E7345">
            <v>60.49</v>
          </cell>
          <cell r="F7345">
            <v>12.72</v>
          </cell>
          <cell r="G7345">
            <v>47.77</v>
          </cell>
        </row>
        <row r="7346">
          <cell r="B7346">
            <v>105026</v>
          </cell>
          <cell r="C7346" t="str">
            <v>VERGA MOLDADA IN LOCO COM UTILIZAÇÃO DE BLOCOS CANALETA, ESPESSURA DE *10* CM. AF_03/2024</v>
          </cell>
          <cell r="D7346" t="str">
            <v>M</v>
          </cell>
          <cell r="E7346">
            <v>42.57</v>
          </cell>
          <cell r="F7346">
            <v>8.25</v>
          </cell>
          <cell r="G7346">
            <v>34.32</v>
          </cell>
        </row>
        <row r="7347">
          <cell r="B7347">
            <v>105027</v>
          </cell>
          <cell r="C7347" t="str">
            <v>CONTRAVERGA PRÉ-MOLDADA, ESPESSURA DE *15* CM. AF_03/2024</v>
          </cell>
          <cell r="D7347" t="str">
            <v>M</v>
          </cell>
          <cell r="E7347">
            <v>23.48</v>
          </cell>
          <cell r="F7347">
            <v>4.9</v>
          </cell>
          <cell r="G7347">
            <v>18.58</v>
          </cell>
        </row>
        <row r="7348">
          <cell r="B7348">
            <v>105028</v>
          </cell>
          <cell r="C7348" t="str">
            <v>CONTRAVERGA PRÉ-MOLDADA, ESPESSURA DE *10* CM. AF_03/2024</v>
          </cell>
          <cell r="D7348" t="str">
            <v>M</v>
          </cell>
          <cell r="E7348">
            <v>20.36</v>
          </cell>
          <cell r="F7348">
            <v>4.24</v>
          </cell>
          <cell r="G7348">
            <v>16.12</v>
          </cell>
        </row>
        <row r="7349">
          <cell r="B7349">
            <v>105029</v>
          </cell>
          <cell r="C7349" t="str">
            <v>CONTRAVERGA MOLDADA IN LOCO EM CONCRETO, ESPESSURA DE *15* CM. AF_03/2024</v>
          </cell>
          <cell r="D7349" t="str">
            <v>M</v>
          </cell>
          <cell r="E7349">
            <v>47.11</v>
          </cell>
          <cell r="F7349">
            <v>12.42</v>
          </cell>
          <cell r="G7349">
            <v>34.69</v>
          </cell>
        </row>
        <row r="7350">
          <cell r="B7350">
            <v>105030</v>
          </cell>
          <cell r="C7350" t="str">
            <v>CONTRAVERGA MOLDADA IN LOCO EM CONCRETO, ESPESSURA DE *10* CM. AF_03/2024</v>
          </cell>
          <cell r="D7350" t="str">
            <v>M</v>
          </cell>
          <cell r="E7350">
            <v>39.15</v>
          </cell>
          <cell r="F7350">
            <v>9.86</v>
          </cell>
          <cell r="G7350">
            <v>29.29</v>
          </cell>
        </row>
        <row r="7351">
          <cell r="B7351">
            <v>105031</v>
          </cell>
          <cell r="C7351" t="str">
            <v>CONTRAVERGA MOLDADA IN LOCO COM UTILIZAÇÃO DE BLOCOS CANALETA, ESPESSURA DE *15* CM. AF_03/2024</v>
          </cell>
          <cell r="D7351" t="str">
            <v>M</v>
          </cell>
          <cell r="E7351">
            <v>51.17</v>
          </cell>
          <cell r="F7351">
            <v>8.59</v>
          </cell>
          <cell r="G7351">
            <v>42.58</v>
          </cell>
        </row>
        <row r="7352">
          <cell r="B7352">
            <v>105032</v>
          </cell>
          <cell r="C7352" t="str">
            <v>CONTRAVERGA MOLDADA IN LOCO COM UTILIZAÇÃO DE BLOCOS CANALETA, ESPESSURA DE *10* CM. AF_03/2024</v>
          </cell>
          <cell r="D7352" t="str">
            <v>M</v>
          </cell>
          <cell r="E7352">
            <v>35.05</v>
          </cell>
          <cell r="F7352">
            <v>5.48</v>
          </cell>
          <cell r="G7352">
            <v>29.57</v>
          </cell>
        </row>
        <row r="7353">
          <cell r="B7353">
            <v>105033</v>
          </cell>
          <cell r="C7353" t="str">
            <v>CINTA DE AMARRAÇÃO DE ALVENARIA MOLDADA IN LOCO COM UTILIZAÇÃO DE BLOCOS CANALETA, ESPESSURA DE *15* CM. AF_03/2024</v>
          </cell>
          <cell r="D7353" t="str">
            <v>M</v>
          </cell>
          <cell r="E7353">
            <v>60.72</v>
          </cell>
          <cell r="F7353">
            <v>13.7</v>
          </cell>
          <cell r="G7353">
            <v>47.02</v>
          </cell>
        </row>
        <row r="7354">
          <cell r="B7354">
            <v>105034</v>
          </cell>
          <cell r="C7354" t="str">
            <v>CINTA DE AMARRAÇÃO DE ALVENARIA MOLDADA IN LOCO COM UTILIZAÇÃO DE BLOCOS CANALETA, ESPESSURA DE *10* CM. AF_03/2024</v>
          </cell>
          <cell r="D7354" t="str">
            <v>M</v>
          </cell>
          <cell r="E7354">
            <v>43.54</v>
          </cell>
          <cell r="F7354">
            <v>9.78</v>
          </cell>
          <cell r="G7354">
            <v>33.76</v>
          </cell>
        </row>
        <row r="7355">
          <cell r="B7355">
            <v>105035</v>
          </cell>
          <cell r="C7355" t="str">
            <v>VERGA PRÉ-FABRICADA COM ATÉ 1,5 M DE VÃO, ESPESSURA DE *20* CM. AF_03/2024</v>
          </cell>
          <cell r="D7355" t="str">
            <v>M</v>
          </cell>
          <cell r="E7355">
            <v>64.89</v>
          </cell>
          <cell r="F7355">
            <v>32.52</v>
          </cell>
          <cell r="G7355">
            <v>32.37</v>
          </cell>
        </row>
        <row r="7356">
          <cell r="B7356">
            <v>105036</v>
          </cell>
          <cell r="C7356" t="str">
            <v>VERGA PRÉ-FABRICADA COM ATÉ 1,5 M DE VÃO, ESPESSURA DE *15* CM. AF_03/2024</v>
          </cell>
          <cell r="D7356" t="str">
            <v>M</v>
          </cell>
          <cell r="E7356">
            <v>46.77</v>
          </cell>
          <cell r="F7356">
            <v>23.49</v>
          </cell>
          <cell r="G7356">
            <v>23.28</v>
          </cell>
        </row>
        <row r="7357">
          <cell r="B7357">
            <v>105037</v>
          </cell>
          <cell r="C7357" t="str">
            <v>VERGA PRÉ-FABRICADA COM ATÉ 1,5 M DE VÃO, ESPESSURA DE *10* CM. AF_03/2024</v>
          </cell>
          <cell r="D7357" t="str">
            <v>M</v>
          </cell>
          <cell r="E7357">
            <v>31.66</v>
          </cell>
          <cell r="F7357">
            <v>15.92</v>
          </cell>
          <cell r="G7357">
            <v>15.74</v>
          </cell>
        </row>
        <row r="7358">
          <cell r="B7358">
            <v>105038</v>
          </cell>
          <cell r="C7358" t="str">
            <v>CONTRAVERGA PRÉ-FABRICADA, ESPESSURA DE *20* CM. AF_03/2024</v>
          </cell>
          <cell r="D7358" t="str">
            <v>M</v>
          </cell>
          <cell r="E7358">
            <v>64.71</v>
          </cell>
          <cell r="F7358">
            <v>32.39</v>
          </cell>
          <cell r="G7358">
            <v>32.32</v>
          </cell>
        </row>
        <row r="7359">
          <cell r="B7359">
            <v>105039</v>
          </cell>
          <cell r="C7359" t="str">
            <v>CONTRAVERGA PRÉ-FABRICADA, ESPESSURA DE *15* CM. AF_03/2024</v>
          </cell>
          <cell r="D7359" t="str">
            <v>M</v>
          </cell>
          <cell r="E7359">
            <v>46.58</v>
          </cell>
          <cell r="F7359">
            <v>23.35</v>
          </cell>
          <cell r="G7359">
            <v>23.23</v>
          </cell>
        </row>
        <row r="7360">
          <cell r="B7360">
            <v>105040</v>
          </cell>
          <cell r="C7360" t="str">
            <v>CONTRAVERGA PRÉ-FABRICADA, ESPESSURA DE *10* CM. AF_03/2024</v>
          </cell>
          <cell r="D7360" t="str">
            <v>M</v>
          </cell>
          <cell r="E7360">
            <v>31.51</v>
          </cell>
          <cell r="F7360">
            <v>15.81</v>
          </cell>
          <cell r="G7360">
            <v>15.7</v>
          </cell>
        </row>
        <row r="7361">
          <cell r="B7361">
            <v>105041</v>
          </cell>
          <cell r="C7361" t="str">
            <v>VIGA DE MADEIRA SERRADA, PINUS OU EQUIVALENTE DA REGIÃO, SEÇÃO RETANGULAR 7,5 X 10 CM. AF_03/2024</v>
          </cell>
          <cell r="D7361" t="str">
            <v>M</v>
          </cell>
          <cell r="E7361">
            <v>48.84</v>
          </cell>
          <cell r="F7361">
            <v>13.36</v>
          </cell>
          <cell r="G7361">
            <v>35.48</v>
          </cell>
        </row>
        <row r="7362">
          <cell r="B7362">
            <v>105042</v>
          </cell>
          <cell r="C7362" t="str">
            <v>PILAR DE MADEIRA ROLIÇA, EUCALIPTO OU EQUIVALENTE DA REGIÃO, FIXADO COM VERGALHÃO, DIÂMETRO DE 12 A 15 CM, APOIO ARTICULADO, COMPRIMENTO DE 3 M. AF_03/2024</v>
          </cell>
          <cell r="D7362" t="str">
            <v>M</v>
          </cell>
          <cell r="E7362">
            <v>83.9</v>
          </cell>
          <cell r="F7362">
            <v>16.41</v>
          </cell>
          <cell r="G7362">
            <v>67.49</v>
          </cell>
        </row>
        <row r="7363">
          <cell r="B7363">
            <v>105045</v>
          </cell>
          <cell r="C7363" t="str">
            <v>VIGA DE MADEIRA SERRADA, PINUS OU EQUIVALENTE DA REGIÃO, SEÇÃO RETANGULAR 7,5 X 15 CM. AF_03/2024</v>
          </cell>
          <cell r="D7363" t="str">
            <v>M</v>
          </cell>
          <cell r="E7363">
            <v>55.28</v>
          </cell>
          <cell r="F7363">
            <v>14.16</v>
          </cell>
          <cell r="G7363">
            <v>41.12</v>
          </cell>
        </row>
        <row r="7364">
          <cell r="B7364">
            <v>105046</v>
          </cell>
          <cell r="C7364" t="str">
            <v>PILAR DE MADEIRA ROLIÇA, EUCALIPTO OU EQUIVALENTE DA REGIÃO, FIXADO COM VERGALHÃO, DIÂMETRO DE 12 A 15 CM, APOIO ARTICULADO, COMPRIMENTO DE 6 M. AF_03/2024</v>
          </cell>
          <cell r="D7364" t="str">
            <v>M</v>
          </cell>
          <cell r="E7364">
            <v>74.14</v>
          </cell>
          <cell r="F7364">
            <v>10.13</v>
          </cell>
          <cell r="G7364">
            <v>64.01</v>
          </cell>
        </row>
        <row r="7365">
          <cell r="B7365">
            <v>105050</v>
          </cell>
          <cell r="C7365" t="str">
            <v>PILAR DE MADEIRA ROLIÇA, EUCALIPTO OU EQUIVALENTE DA REGIÃO, FIXADO COM VERGALHÃO, DIÂMETRO DE 21 A 29 CM, APOIO ARTICULADO, COMPRIMENTO DE 3 M. AF_03/2024</v>
          </cell>
          <cell r="D7365" t="str">
            <v>M</v>
          </cell>
          <cell r="E7365">
            <v>293.93</v>
          </cell>
          <cell r="F7365">
            <v>16.64</v>
          </cell>
          <cell r="G7365">
            <v>277.29</v>
          </cell>
        </row>
        <row r="7366">
          <cell r="B7366">
            <v>105053</v>
          </cell>
          <cell r="C7366" t="str">
            <v>PILAR DE MADEIRA ROLIÇA, EUCALIPTO OU EQUIVALENTE DA REGIÃO, FIXADO COM VERGALHÃO, DIÂMETRO DE 21 A 29 CM, APOIO ARTICULADO, COMPRIMENTO DE 6 M. AF_03/2024</v>
          </cell>
          <cell r="D7366" t="str">
            <v>M</v>
          </cell>
          <cell r="E7366">
            <v>284.3</v>
          </cell>
          <cell r="F7366">
            <v>10.49</v>
          </cell>
          <cell r="G7366">
            <v>273.81</v>
          </cell>
        </row>
        <row r="7367">
          <cell r="B7367">
            <v>105056</v>
          </cell>
          <cell r="C7367" t="str">
            <v>PILAR DE MADEIRA ROLIÇA, EUCALIPTO OU EQUIVALENTE DA REGIÃO, FIXADO COM VERGALHÃO, DIÂMETRO DE 30 A 34 CM, APOIO ARTICULADO, COMPRIMENTO DE 3 M. AF_03/2024</v>
          </cell>
          <cell r="D7367" t="str">
            <v>M</v>
          </cell>
          <cell r="E7367">
            <v>412.09</v>
          </cell>
          <cell r="F7367">
            <v>16.94</v>
          </cell>
          <cell r="G7367">
            <v>395.15</v>
          </cell>
        </row>
        <row r="7368">
          <cell r="B7368">
            <v>105058</v>
          </cell>
          <cell r="C7368" t="str">
            <v>PILAR DE MADEIRA ROLIÇA, EUCALIPTO OU EQUIVALENTE DA REGIÃO, FIXADO COM VERGALHÃO, DIÂMETRO DE 30 A 34 CM, APOIO ARTICULADO, COMPRIMENTO DE 6 M. AF_03/2024</v>
          </cell>
          <cell r="D7368" t="str">
            <v>M</v>
          </cell>
          <cell r="E7368">
            <v>403.12</v>
          </cell>
          <cell r="F7368">
            <v>11.29</v>
          </cell>
          <cell r="G7368">
            <v>391.83</v>
          </cell>
        </row>
        <row r="7369">
          <cell r="B7369">
            <v>105061</v>
          </cell>
          <cell r="C7369" t="str">
            <v>PILAR DE MADEIRA SERRADA, MAÇARANDUBA OU EQUIVALENTE DA REGIÃO, NÃO APARELHADO, FIXADO COM VERGALHÃO, SEÇÃO QUADRADA 10 X 10 CM, APOIO ARTICULADO, COMPRIMENTO DE 3 M. AF_03/2024</v>
          </cell>
          <cell r="D7369" t="str">
            <v>M</v>
          </cell>
          <cell r="E7369">
            <v>83.34</v>
          </cell>
          <cell r="F7369">
            <v>20.37</v>
          </cell>
          <cell r="G7369">
            <v>62.97</v>
          </cell>
        </row>
        <row r="7370">
          <cell r="B7370">
            <v>105064</v>
          </cell>
          <cell r="C7370" t="str">
            <v>PILAR DE MADEIRA SERRADA, MAÇARANDUBA OU EQUIVALENTE DA REGIÃO, NÃO APARELHADO, FIXADO COM VERGALHÃO, SEÇÃO QUADRADA 10 X 10 CM, APOIO ARTICULADO, COMPRIMENTO DE 6 M. AF_03/2024</v>
          </cell>
          <cell r="D7370" t="str">
            <v>M</v>
          </cell>
          <cell r="E7370">
            <v>70.95</v>
          </cell>
          <cell r="F7370">
            <v>12.1</v>
          </cell>
          <cell r="G7370">
            <v>58.85</v>
          </cell>
        </row>
        <row r="7371">
          <cell r="B7371">
            <v>105068</v>
          </cell>
          <cell r="C7371" t="str">
            <v>PILAR DE MADEIRA SERRADA, MAÇARANDUBA OU EQUIVALENTE DA REGIÃO, NÃO APARELHADO, FIXADO COM VERGALHÃO, SEÇÃO QUADRADA 15 X 15 CM, APOIO ARTICULADO, COMPRIMENTO DE 3 M. AF_03/2024</v>
          </cell>
          <cell r="D7371" t="str">
            <v>M</v>
          </cell>
          <cell r="E7371">
            <v>130.96</v>
          </cell>
          <cell r="F7371">
            <v>20.44</v>
          </cell>
          <cell r="G7371">
            <v>110.52</v>
          </cell>
        </row>
        <row r="7372">
          <cell r="B7372">
            <v>105071</v>
          </cell>
          <cell r="C7372" t="str">
            <v>PILAR DE MADEIRA SERRADA, MAÇARANDUBA OU EQUIVALENTE DA REGIÃO, NÃO APARELHADO, FIXADO COM VERGALHÃO, SEÇÃO QUADRADA 15 X 15 CM, APOIO ARTICULADO, COMPRIMENTO DE 6 M. AF_03/2024</v>
          </cell>
          <cell r="D7372" t="str">
            <v>M</v>
          </cell>
          <cell r="E7372">
            <v>118.58</v>
          </cell>
          <cell r="F7372">
            <v>12.19</v>
          </cell>
          <cell r="G7372">
            <v>106.39</v>
          </cell>
        </row>
        <row r="7373">
          <cell r="B7373">
            <v>105074</v>
          </cell>
          <cell r="C7373" t="str">
            <v>PILAR DE MADEIRA SERRADA, MAÇARANDUBA OU EQUIVALENTE DA REGIÃO, NÃO APARELHADO, FIXADO COM VERGALHÃO, SEÇÃO QUADRADA 20 X 20 CM, APOIO ARTICULADO, COMPRIMENTO DE 3 M. AF_03/2024</v>
          </cell>
          <cell r="D7373" t="str">
            <v>M</v>
          </cell>
          <cell r="E7373">
            <v>197.61</v>
          </cell>
          <cell r="F7373">
            <v>20.57</v>
          </cell>
          <cell r="G7373">
            <v>177.04</v>
          </cell>
        </row>
        <row r="7374">
          <cell r="B7374">
            <v>105077</v>
          </cell>
          <cell r="C7374" t="str">
            <v>PILAR DE MADEIRA SERRADA, MAÇARANDUBA OU EQUIVALENTE DA REGIÃO, NÃO APARELHADO, FIXADO COM VERGALHÃO, SEÇÃO QUADRADA 20 X 20 CM, APOIO ARTICULADO, COMPRIMENTO DE 6 M. AF_03/2024</v>
          </cell>
          <cell r="D7374" t="str">
            <v>M</v>
          </cell>
          <cell r="E7374">
            <v>185.29</v>
          </cell>
          <cell r="F7374">
            <v>12.36</v>
          </cell>
          <cell r="G7374">
            <v>172.93</v>
          </cell>
        </row>
        <row r="7375">
          <cell r="B7375">
            <v>105080</v>
          </cell>
          <cell r="C7375" t="str">
            <v>VIGA DE MADEIRA SERRADA, MAÇARANDUBA OU EQUIVALENTE DA REGIÃO, APARELHADA, SEÇÃO RETANGULAR 6 X 12 CM. AF_03/2024</v>
          </cell>
          <cell r="D7375" t="str">
            <v>M</v>
          </cell>
          <cell r="E7375">
            <v>55.87</v>
          </cell>
          <cell r="F7375">
            <v>13.29</v>
          </cell>
          <cell r="G7375">
            <v>42.58</v>
          </cell>
        </row>
        <row r="7376">
          <cell r="B7376">
            <v>105081</v>
          </cell>
          <cell r="C7376" t="str">
            <v>VIGA DE MADEIRA SERRADA, MAÇARANDUBA OU EQUIVALENTE DA REGIÃO, APARELHADA, SEÇÃO RETANGULAR 6 X 16 CM. AF_03/2024</v>
          </cell>
          <cell r="D7376" t="str">
            <v>M</v>
          </cell>
          <cell r="E7376">
            <v>63.5</v>
          </cell>
          <cell r="F7376">
            <v>13.81</v>
          </cell>
          <cell r="G7376">
            <v>49.69</v>
          </cell>
        </row>
        <row r="7377">
          <cell r="B7377">
            <v>105082</v>
          </cell>
          <cell r="C7377" t="str">
            <v>VIGA DE MADEIRA SERRADA, MAÇARANDUBA OU EQUIVALENTE DA REGIÃO, NÃO APARELHADA, SEÇÃO RETANGULAR 6 X 12 CM. AF_03/2024</v>
          </cell>
          <cell r="D7377" t="str">
            <v>M</v>
          </cell>
          <cell r="E7377">
            <v>57.9</v>
          </cell>
          <cell r="F7377">
            <v>13.29</v>
          </cell>
          <cell r="G7377">
            <v>44.61</v>
          </cell>
        </row>
        <row r="7378">
          <cell r="B7378">
            <v>105083</v>
          </cell>
          <cell r="C7378" t="str">
            <v>VIGA DE MADEIRA SERRADA, MAÇARANDUBA OU EQUIVALENTE DA REGIÃO, NÃO APARELHADA, SEÇÃO RETANGULAR 6 X 16 CM. AF_03/2024</v>
          </cell>
          <cell r="D7378" t="str">
            <v>M</v>
          </cell>
          <cell r="E7378">
            <v>64.43</v>
          </cell>
          <cell r="F7378">
            <v>13.81</v>
          </cell>
          <cell r="G7378">
            <v>50.62</v>
          </cell>
        </row>
        <row r="7379">
          <cell r="B7379">
            <v>105084</v>
          </cell>
          <cell r="C7379" t="str">
            <v>VIGA DE MADEIRA SERRADA, MAÇARANDUBA OU EQUIVALENTE DA REGIÃO, NÃO APARELHADA, SEÇÃO RETANGULAR 6 X 20 CM. AF_03/2024</v>
          </cell>
          <cell r="D7379" t="str">
            <v>M</v>
          </cell>
          <cell r="E7379">
            <v>78.21</v>
          </cell>
          <cell r="F7379">
            <v>14.32</v>
          </cell>
          <cell r="G7379">
            <v>63.89</v>
          </cell>
        </row>
        <row r="7380">
          <cell r="B7380">
            <v>105085</v>
          </cell>
          <cell r="C7380" t="str">
            <v>VIGA DE MADEIRA SERRADA, MAÇARANDUBA OU EQUIVALENTE DA REGIÃO, NÃO APARELHADA, SEÇÃO RETANGULAR 8 X 16 CM. AF_03/2024</v>
          </cell>
          <cell r="D7380" t="str">
            <v>M</v>
          </cell>
          <cell r="E7380">
            <v>81.42</v>
          </cell>
          <cell r="F7380">
            <v>14.5</v>
          </cell>
          <cell r="G7380">
            <v>66.92</v>
          </cell>
        </row>
        <row r="7381">
          <cell r="B7381">
            <v>105086</v>
          </cell>
          <cell r="C7381" t="str">
            <v>VIGA DE MADEIRA SERRADA, MAÇARANDUBA OU EQUIVALENTE DA REGIÃO, NÃO APARELHADA, SEÇÃO RETANGULAR 6 X 25 CM. AF_03/2024</v>
          </cell>
          <cell r="D7381" t="str">
            <v>M</v>
          </cell>
          <cell r="E7381">
            <v>73.41</v>
          </cell>
          <cell r="F7381">
            <v>14.95</v>
          </cell>
          <cell r="G7381">
            <v>58.46</v>
          </cell>
        </row>
        <row r="7382">
          <cell r="B7382">
            <v>105087</v>
          </cell>
          <cell r="C7382" t="str">
            <v>VIGA DE MADEIRA SERRADA, MAÇARANDUBA OU EQUIVALENTE DA REGIÃO, NÃO APARELHADA, SEÇÃO RETANGULAR 6 X 30 CM. AF_03/2024</v>
          </cell>
          <cell r="D7382" t="str">
            <v>M</v>
          </cell>
          <cell r="E7382">
            <v>81.56</v>
          </cell>
          <cell r="F7382">
            <v>15.58</v>
          </cell>
          <cell r="G7382">
            <v>65.98</v>
          </cell>
        </row>
        <row r="7383">
          <cell r="B7383">
            <v>105088</v>
          </cell>
          <cell r="C7383" t="str">
            <v>VIGA DE MADEIRA SERRADA, MAÇARANDUBA OU EQUIVALENTE DA REGIÃO, NÃO APARELHADA, SEÇÃO RETANGULAR 6 X 40 CM. AF_03/2024</v>
          </cell>
          <cell r="D7383" t="str">
            <v>M</v>
          </cell>
          <cell r="E7383">
            <v>141</v>
          </cell>
          <cell r="F7383">
            <v>16.84</v>
          </cell>
          <cell r="G7383">
            <v>124.16</v>
          </cell>
        </row>
        <row r="7384">
          <cell r="B7384">
            <v>105089</v>
          </cell>
          <cell r="C7384" t="str">
            <v>VIGA DE MADEIRA SERRADA, MAÇARANDUBA OU EQUIVALENTE DA REGIÃO, APARELHADA, SEÇÃO RETANGULAR 8 X 30 CM. AF_03/2024</v>
          </cell>
          <cell r="D7384" t="str">
            <v>M</v>
          </cell>
          <cell r="E7384">
            <v>130.8</v>
          </cell>
          <cell r="F7384">
            <v>16.83</v>
          </cell>
          <cell r="G7384">
            <v>113.97</v>
          </cell>
        </row>
        <row r="7385">
          <cell r="B7385">
            <v>105090</v>
          </cell>
          <cell r="C7385" t="str">
            <v>PISO DE MADEIRA, SOBRE VIGOTAS DE MADEIRA SEÇÃO 7,5 X 15 CM. AF_03/2024</v>
          </cell>
          <cell r="D7385" t="str">
            <v>M2</v>
          </cell>
          <cell r="E7385">
            <v>356.05</v>
          </cell>
          <cell r="F7385">
            <v>19.73</v>
          </cell>
          <cell r="G7385">
            <v>336.32</v>
          </cell>
        </row>
        <row r="7386">
          <cell r="B7386">
            <v>105091</v>
          </cell>
          <cell r="C7386" t="str">
            <v>VIGA DE MADEIRA SERRADA, MAÇARANDUBA OU EQUIVALENTE DA REGIÃO, APARELHADA, SEÇÃO RETANGULAR 7,5 X 23 CM. AF_03/2024</v>
          </cell>
          <cell r="D7386" t="str">
            <v>M</v>
          </cell>
          <cell r="E7386">
            <v>105.16</v>
          </cell>
          <cell r="F7386">
            <v>15.43</v>
          </cell>
          <cell r="G7386">
            <v>89.73</v>
          </cell>
        </row>
        <row r="7387">
          <cell r="B7387">
            <v>105092</v>
          </cell>
          <cell r="C7387" t="str">
            <v>VIGA DE MADEIRA SERRADA, MAÇARANDUBA OU EQUIVALENTE DA REGIÃO, NÃO APARELHADA, SEÇÃO RETANGULAR 7,5 X 23 CM. AF_03/2024</v>
          </cell>
          <cell r="D7387" t="str">
            <v>M</v>
          </cell>
          <cell r="E7387">
            <v>113.66</v>
          </cell>
          <cell r="F7387">
            <v>15.44</v>
          </cell>
          <cell r="G7387">
            <v>98.22</v>
          </cell>
        </row>
        <row r="7388">
          <cell r="B7388">
            <v>105093</v>
          </cell>
          <cell r="C7388" t="str">
            <v>VIGA DE MADEIRA SERRADA, MAÇARANDUBA OU EQUIVALENTE DA REGIÃO, NÃO APARELHADA, SEÇÃO RETANGULAR 8 X 30 CM. AF_03/2024</v>
          </cell>
          <cell r="D7388" t="str">
            <v>M</v>
          </cell>
          <cell r="E7388">
            <v>115.51</v>
          </cell>
          <cell r="F7388">
            <v>16.83</v>
          </cell>
          <cell r="G7388">
            <v>98.68</v>
          </cell>
        </row>
        <row r="7389">
          <cell r="B7389">
            <v>105095</v>
          </cell>
          <cell r="C7389" t="str">
            <v>PILAR DE MADEIRA ROLIÇA, EUCALIPTO OU EQUIVALENTE DA REGIÃO, FIXADO COM VERGALHÃO, DIÂMETRO DE 16 A 20 CM, APOIO ARTICULADO, COMPRIMENTO DE 3 M. AF_03/2024</v>
          </cell>
          <cell r="D7389" t="str">
            <v>M</v>
          </cell>
          <cell r="E7389">
            <v>133.05</v>
          </cell>
          <cell r="F7389">
            <v>16.47</v>
          </cell>
          <cell r="G7389">
            <v>116.58</v>
          </cell>
        </row>
        <row r="7390">
          <cell r="B7390">
            <v>105098</v>
          </cell>
          <cell r="C7390" t="str">
            <v>PILAR DE MADEIRA ROLIÇA, EUCALIPTO OU EQUIVALENTE DA REGIÃO, FIXADO COM VERGALHÃO, DIÂMETRO DE 16 A 20 CM, APOIO ARTICULADO, COMPRIMENTO DE 6 M. AF_03/2024</v>
          </cell>
          <cell r="D7390" t="str">
            <v>M</v>
          </cell>
          <cell r="E7390">
            <v>123.32</v>
          </cell>
          <cell r="F7390">
            <v>10.22</v>
          </cell>
          <cell r="G7390">
            <v>113.1</v>
          </cell>
        </row>
        <row r="7391">
          <cell r="B7391">
            <v>105099</v>
          </cell>
          <cell r="C7391" t="str">
            <v>VIGA DE MADEIRA ROLIÇA, EUCALIPTO OU EQUIVALENTE DA REGIÃO, DIÂMETRO DE 12 A 15 CM. AF_03/2024</v>
          </cell>
          <cell r="D7391" t="str">
            <v>M</v>
          </cell>
          <cell r="E7391">
            <v>94.78</v>
          </cell>
          <cell r="F7391">
            <v>22.61</v>
          </cell>
          <cell r="G7391">
            <v>72.17</v>
          </cell>
        </row>
        <row r="7392">
          <cell r="B7392">
            <v>105100</v>
          </cell>
          <cell r="C7392" t="str">
            <v>VIGA DE MADEIRA ROLIÇA, EUCALIPTO OU EQUIVALENTE DA REGIÃO, DIÂMETRO DE 16 A 20 CM. AF_03/2024</v>
          </cell>
          <cell r="D7392" t="str">
            <v>M</v>
          </cell>
          <cell r="E7392">
            <v>146.49</v>
          </cell>
          <cell r="F7392">
            <v>24.6</v>
          </cell>
          <cell r="G7392">
            <v>121.89</v>
          </cell>
        </row>
        <row r="7393">
          <cell r="B7393">
            <v>105101</v>
          </cell>
          <cell r="C7393" t="str">
            <v>VIGA DE MADEIRA ROLIÇA, EUCALIPTO OU EQUIVALENTE DA REGIÃO, DIÂMETRO DE 21 A 29 CM. AF_03/2024</v>
          </cell>
          <cell r="D7393" t="str">
            <v>M</v>
          </cell>
          <cell r="E7393">
            <v>312.7</v>
          </cell>
          <cell r="F7393">
            <v>28.8</v>
          </cell>
          <cell r="G7393">
            <v>283.9</v>
          </cell>
        </row>
        <row r="7394">
          <cell r="B7394">
            <v>105102</v>
          </cell>
          <cell r="C7394" t="str">
            <v>VIGA DE MADEIRA ROLIÇA, EUCALIPTO OU EQUIVALENTE DA REGIÃO, DIÂMETRO DE 30 A 34 CM. AF_03/2024</v>
          </cell>
          <cell r="D7394" t="str">
            <v>M</v>
          </cell>
          <cell r="E7394">
            <v>437.81</v>
          </cell>
          <cell r="F7394">
            <v>34.37</v>
          </cell>
          <cell r="G7394">
            <v>403.44</v>
          </cell>
        </row>
        <row r="7395">
          <cell r="B7395">
            <v>105103</v>
          </cell>
          <cell r="C7395" t="str">
            <v>ASCENSÃO E DESCIDA DE ELEVADOR DE CREMALHEIRA. AF_03/2024</v>
          </cell>
          <cell r="D7395" t="str">
            <v>M</v>
          </cell>
          <cell r="E7395">
            <v>102.55</v>
          </cell>
          <cell r="F7395">
            <v>82.54</v>
          </cell>
          <cell r="G7395">
            <v>20.01</v>
          </cell>
        </row>
        <row r="7396">
          <cell r="B7396">
            <v>105104</v>
          </cell>
          <cell r="C7396" t="str">
            <v>MONTAGEM E DESMONTAGEM DE MINI GRUA. AF_03/2024</v>
          </cell>
          <cell r="D7396" t="str">
            <v>UN</v>
          </cell>
          <cell r="E7396">
            <v>4817.47</v>
          </cell>
          <cell r="F7396">
            <v>2210.26</v>
          </cell>
          <cell r="G7396">
            <v>2607.21</v>
          </cell>
        </row>
        <row r="7397">
          <cell r="B7397">
            <v>105105</v>
          </cell>
          <cell r="C7397" t="str">
            <v>ASCENSÃO DE MINI GRUA. AF_03/2024</v>
          </cell>
          <cell r="D7397" t="str">
            <v>M</v>
          </cell>
          <cell r="E7397">
            <v>72.01</v>
          </cell>
          <cell r="F7397">
            <v>57.96</v>
          </cell>
          <cell r="G7397">
            <v>14.05</v>
          </cell>
        </row>
        <row r="7398">
          <cell r="B7398">
            <v>105106</v>
          </cell>
          <cell r="C7398" t="str">
            <v>MONTAGEM E DESMONTAGEM DE TRECHO INICIAL DE ELEVADOR DE CREMALHEIRA, CABINE SIMPLES - EXCLUSO FUNDAÇÕES. AF_03/2024</v>
          </cell>
          <cell r="D7398" t="str">
            <v>UN</v>
          </cell>
          <cell r="E7398">
            <v>2334.43</v>
          </cell>
          <cell r="F7398">
            <v>1878.98</v>
          </cell>
          <cell r="G7398">
            <v>455.45</v>
          </cell>
        </row>
        <row r="7399">
          <cell r="B7399">
            <v>105107</v>
          </cell>
          <cell r="C7399" t="str">
            <v>MONTAGEM E DESMONTAGEM DE TRECHO INICIAL DE ELEVADOR DE CREMALHEIRA, CABINE DUPLA - EXCLUSO FUNDAÇÕES. AF_03/2024</v>
          </cell>
          <cell r="D7399" t="str">
            <v>UN</v>
          </cell>
          <cell r="E7399">
            <v>3447.01</v>
          </cell>
          <cell r="F7399">
            <v>2774.5</v>
          </cell>
          <cell r="G7399">
            <v>672.51</v>
          </cell>
        </row>
        <row r="7400">
          <cell r="B7400">
            <v>105110</v>
          </cell>
          <cell r="C7400" t="str">
            <v>ASCENSÃO DE GRUA ASCENSIONAL. AF_03/2024</v>
          </cell>
          <cell r="D7400" t="str">
            <v>M</v>
          </cell>
          <cell r="E7400">
            <v>214.9</v>
          </cell>
          <cell r="F7400">
            <v>170.76</v>
          </cell>
          <cell r="G7400">
            <v>44.14</v>
          </cell>
        </row>
        <row r="7401">
          <cell r="B7401">
            <v>105111</v>
          </cell>
          <cell r="C7401" t="str">
            <v>MONTAGEM E DESMONTAGEM DO TRECHO INICIAL DE GRUA FIXA (ALTURA LIVRE) - EXCLUSO FUNDAÇÕES. AF_03/2024</v>
          </cell>
          <cell r="D7401" t="str">
            <v>UN</v>
          </cell>
          <cell r="E7401">
            <v>18871.57</v>
          </cell>
          <cell r="F7401">
            <v>7078.73</v>
          </cell>
          <cell r="G7401">
            <v>11792.84</v>
          </cell>
        </row>
        <row r="7402">
          <cell r="B7402">
            <v>105112</v>
          </cell>
          <cell r="C7402" t="str">
            <v>ASCENSÃO E DESCIDA DE GRUA FIXA. AF_03/2024</v>
          </cell>
          <cell r="D7402" t="str">
            <v>M</v>
          </cell>
          <cell r="E7402">
            <v>179.49</v>
          </cell>
          <cell r="F7402">
            <v>142.66</v>
          </cell>
          <cell r="G7402">
            <v>36.83</v>
          </cell>
        </row>
        <row r="7403">
          <cell r="B7403">
            <v>105113</v>
          </cell>
          <cell r="C7403" t="str">
            <v>ESTRUTURA DE MADEIRA PROVISÓRIA PARA SUPORTE DE CAIXA D'ÁGUA ELEVADA DE 2000 LITROS. AF_03/2024</v>
          </cell>
          <cell r="D7403" t="str">
            <v>UN</v>
          </cell>
          <cell r="E7403">
            <v>8632.68</v>
          </cell>
          <cell r="F7403">
            <v>1500.36</v>
          </cell>
          <cell r="G7403">
            <v>7132.32</v>
          </cell>
        </row>
        <row r="7404">
          <cell r="B7404">
            <v>105114</v>
          </cell>
          <cell r="C7404" t="str">
            <v>EXECUÇÃO DOS APOIOS PARA CONTÊINER OU MÓDULO HABITÁVEL. AF_03/2024</v>
          </cell>
          <cell r="D7404" t="str">
            <v>M3</v>
          </cell>
          <cell r="E7404">
            <v>1716.76</v>
          </cell>
          <cell r="F7404">
            <v>739.07</v>
          </cell>
          <cell r="G7404">
            <v>977.69</v>
          </cell>
        </row>
        <row r="7405">
          <cell r="B7405">
            <v>105115</v>
          </cell>
          <cell r="C7405" t="str">
            <v>INSTALAÇÃO E DESINSTALAÇÃO MECANIZADA DE CONTÊINER OU MÓDULO HABITÁVEL DE USOS DIVERSOS. AF_03/2024</v>
          </cell>
          <cell r="D7405" t="str">
            <v>UN</v>
          </cell>
          <cell r="E7405">
            <v>125.67</v>
          </cell>
          <cell r="F7405">
            <v>48.72</v>
          </cell>
          <cell r="G7405">
            <v>76.95</v>
          </cell>
        </row>
        <row r="7406">
          <cell r="B7406">
            <v>105116</v>
          </cell>
          <cell r="C7406" t="str">
            <v>INSTALAÇÃO E DESINSTALAÇÃO MANUAL DE CONTÊINER OU MÓDULO HABITÁVEL PEQUENO. AF_03/2024</v>
          </cell>
          <cell r="D7406" t="str">
            <v>UN</v>
          </cell>
          <cell r="E7406">
            <v>10.83</v>
          </cell>
          <cell r="F7406">
            <v>8.21</v>
          </cell>
          <cell r="G7406">
            <v>2.62</v>
          </cell>
        </row>
        <row r="7407">
          <cell r="B7407">
            <v>105126</v>
          </cell>
          <cell r="C7407" t="str">
            <v>INSTALAÇÃO DE CONCERTINA SIMPLES, ESPIRAL DE 300 MM. AF_03/2024</v>
          </cell>
          <cell r="D7407" t="str">
            <v>M</v>
          </cell>
          <cell r="E7407">
            <v>30.24</v>
          </cell>
          <cell r="F7407">
            <v>3.58</v>
          </cell>
          <cell r="G7407">
            <v>26.66</v>
          </cell>
        </row>
        <row r="7408">
          <cell r="B7408">
            <v>105127</v>
          </cell>
          <cell r="C7408" t="str">
            <v>INSTALAÇÃO DE CONCERTINA DUPLA CLIPADA, ESPIRAL DE 300 MM. AF_03/2024</v>
          </cell>
          <cell r="D7408" t="str">
            <v>M</v>
          </cell>
          <cell r="E7408">
            <v>28.63</v>
          </cell>
          <cell r="F7408">
            <v>2.96</v>
          </cell>
          <cell r="G7408">
            <v>25.67</v>
          </cell>
        </row>
        <row r="7409">
          <cell r="B7409">
            <v>105128</v>
          </cell>
          <cell r="C7409" t="str">
            <v>INSTALAÇÃO DE CONCERTINA FLAT, ESPIRAL DE 300 MM. AF_03/2024</v>
          </cell>
          <cell r="D7409" t="str">
            <v>M</v>
          </cell>
          <cell r="E7409">
            <v>88.96</v>
          </cell>
          <cell r="F7409">
            <v>16.65</v>
          </cell>
          <cell r="G7409">
            <v>72.31</v>
          </cell>
        </row>
        <row r="7410">
          <cell r="B7410">
            <v>105130</v>
          </cell>
          <cell r="C7410" t="str">
            <v>EXECUÇÃO DE PILARETES PARA TAPUMES E CONSTRUÇÕES TEMPORÁRIAS. AF_03/2024</v>
          </cell>
          <cell r="D7410" t="str">
            <v>M</v>
          </cell>
          <cell r="E7410">
            <v>25.38</v>
          </cell>
          <cell r="F7410">
            <v>12.76</v>
          </cell>
          <cell r="G7410">
            <v>12.62</v>
          </cell>
        </row>
        <row r="7411">
          <cell r="B7411">
            <v>105135</v>
          </cell>
          <cell r="C7411" t="str">
            <v>HIDRÔMETRO DN 1 1/2", 20 M³/H - FORNECIMENTO E INSTALAÇÃO. AF_03/2024</v>
          </cell>
          <cell r="D7411" t="str">
            <v>UN</v>
          </cell>
          <cell r="E7411">
            <v>1348.38</v>
          </cell>
          <cell r="F7411">
            <v>28.45</v>
          </cell>
          <cell r="G7411">
            <v>1319.93</v>
          </cell>
        </row>
        <row r="7412">
          <cell r="B7412">
            <v>105138</v>
          </cell>
          <cell r="C7412" t="str">
            <v>BUCHA DE REDUÇÃO PVC, SOLDÁVEL, LONGA, DN 60 X 25 MM, INSTALADO EM RESERVAÇÃO PREDIAL DE ÁGUA - FORNECIMENTO E INSTALAÇÃO. AF_04/2024</v>
          </cell>
          <cell r="D7412" t="str">
            <v>UN</v>
          </cell>
          <cell r="E7412">
            <v>17.91</v>
          </cell>
          <cell r="F7412">
            <v>3.1</v>
          </cell>
          <cell r="G7412">
            <v>14.81</v>
          </cell>
        </row>
        <row r="7413">
          <cell r="B7413">
            <v>105139</v>
          </cell>
          <cell r="C7413" t="str">
            <v>BUCHA DE REDUÇÃO PVC, SOLDÁVEL, LONGA, DN 60 X 32 MM, INSTALADO EM RESERVAÇÃO PREDIAL DE ÁGUA - FORNECIMENTO E INSTALAÇÃO. AF_04/2024</v>
          </cell>
          <cell r="D7413" t="str">
            <v>UN</v>
          </cell>
          <cell r="E7413">
            <v>21.12</v>
          </cell>
          <cell r="F7413">
            <v>3.32</v>
          </cell>
          <cell r="G7413">
            <v>17.8</v>
          </cell>
        </row>
        <row r="7414">
          <cell r="B7414">
            <v>105140</v>
          </cell>
          <cell r="C7414" t="str">
            <v>BUCHA DE REDUÇÃO PVC, SOLDÁVEL, LONGA, DN 60 X 50 MM, INSTALADO EM RESERVAÇÃO PREDIAL DE ÁGUA - FORNECIMENTO E INSTALAÇÃO. AF_04/2024</v>
          </cell>
          <cell r="D7414" t="str">
            <v>UN</v>
          </cell>
          <cell r="E7414">
            <v>27.17</v>
          </cell>
          <cell r="F7414">
            <v>4.15</v>
          </cell>
          <cell r="G7414">
            <v>23.02</v>
          </cell>
        </row>
        <row r="7415">
          <cell r="B7415">
            <v>105141</v>
          </cell>
          <cell r="C7415" t="str">
            <v>BUCHA DE REDUÇÃO PVC, SOLDÁVEL, LONGA, DN 75 X 50 MM, INSTALADO EM RESERVAÇÃO PREDIAL DE ÁGUA - FORNECIMENTO E INSTALAÇÃO. AF_04/2024</v>
          </cell>
          <cell r="D7415" t="str">
            <v>UN</v>
          </cell>
          <cell r="E7415">
            <v>32.26</v>
          </cell>
          <cell r="F7415">
            <v>5.27</v>
          </cell>
          <cell r="G7415">
            <v>26.99</v>
          </cell>
        </row>
        <row r="7416">
          <cell r="B7416">
            <v>105142</v>
          </cell>
          <cell r="C7416" t="str">
            <v>LUVA DE REDUÇÃO SOLDÁVEL, PVC, DN 32 MM X 25 MM, INSTALADO EM RESERVAÇÃO PREDIAL DE ÁGUA - FORNECIMENTO E INSTALAÇÃO. AF_04/2024</v>
          </cell>
          <cell r="D7416" t="str">
            <v>UN</v>
          </cell>
          <cell r="E7416">
            <v>7.02</v>
          </cell>
          <cell r="F7416">
            <v>1.67</v>
          </cell>
          <cell r="G7416">
            <v>5.35</v>
          </cell>
        </row>
        <row r="7417">
          <cell r="B7417">
            <v>105143</v>
          </cell>
          <cell r="C7417" t="str">
            <v>LUVA DE REDUÇÃO SOLDÁVEL, PVC, DN 40 MM X 32 MM, INSTALADO EM RESERVAÇÃO PREDIAL DE ÁGUA - FORNECIMENTO E INSTALAÇÃO. AF_04/2024</v>
          </cell>
          <cell r="D7417" t="str">
            <v>UN</v>
          </cell>
          <cell r="E7417">
            <v>10.56</v>
          </cell>
          <cell r="F7417">
            <v>2.22</v>
          </cell>
          <cell r="G7417">
            <v>8.34</v>
          </cell>
        </row>
        <row r="7418">
          <cell r="B7418">
            <v>105144</v>
          </cell>
          <cell r="C7418" t="str">
            <v>LUVA DE REDUÇÃO SOLDÁVEL, PVC, DN 60 MM X 50 MM, INSTALADO EM RESERVAÇÃO PREDIAL DE ÁGUA - FORNECIMENTO E INSTALAÇÃO. AF_04/2024</v>
          </cell>
          <cell r="D7418" t="str">
            <v>UN</v>
          </cell>
          <cell r="E7418">
            <v>22.49</v>
          </cell>
          <cell r="F7418">
            <v>4.15</v>
          </cell>
          <cell r="G7418">
            <v>18.34</v>
          </cell>
        </row>
        <row r="7419">
          <cell r="B7419">
            <v>105145</v>
          </cell>
          <cell r="C7419" t="str">
            <v>LUVA DE REDUÇÃO, SOLDÁVEL, PVC, DN 50 X 25 MM, INSTALADO EM RESERVAÇÃO PREDIAL DE ÁGUA - FORNECIMENTO E INSTALAÇÃO. AF_04/2024</v>
          </cell>
          <cell r="D7419" t="str">
            <v>UN</v>
          </cell>
          <cell r="E7419">
            <v>12.25</v>
          </cell>
          <cell r="F7419">
            <v>2.49</v>
          </cell>
          <cell r="G7419">
            <v>9.76</v>
          </cell>
        </row>
        <row r="7420">
          <cell r="B7420">
            <v>105146</v>
          </cell>
          <cell r="C7420" t="str">
            <v>BUCHA DE REDUÇÃO, PPR, DN 50 X 32 MM, INSTALADO EM RESERVAÇÃO PREDIAL DE ÁGUA - FORNECIMENTO E INSTALAÇÃO. AF_04/2024</v>
          </cell>
          <cell r="D7420" t="str">
            <v>UN</v>
          </cell>
          <cell r="E7420">
            <v>21.29</v>
          </cell>
          <cell r="F7420">
            <v>4.06</v>
          </cell>
          <cell r="G7420">
            <v>17.23</v>
          </cell>
        </row>
        <row r="7421">
          <cell r="B7421">
            <v>105147</v>
          </cell>
          <cell r="C7421" t="str">
            <v>CURVA PPR 90 GRAUS, DN 20 MM, INSTALADO EM RESERVAÇÃO PREDIAL DE ÁGUA - FORNECIMENTO E INSTALAÇÃO. AF_04/2024</v>
          </cell>
          <cell r="D7421" t="str">
            <v>UN</v>
          </cell>
          <cell r="E7421">
            <v>14.77</v>
          </cell>
          <cell r="F7421">
            <v>3.82</v>
          </cell>
          <cell r="G7421">
            <v>10.95</v>
          </cell>
        </row>
        <row r="7422">
          <cell r="B7422">
            <v>105148</v>
          </cell>
          <cell r="C7422" t="str">
            <v>CURVA PPR 90 GRAUS, DN 25 MM, INSTALADO EM RESERVAÇÃO PREDIAL DE ÁGUA - FORNECIMENTO E INSTALAÇÃO. AF_04/2024</v>
          </cell>
          <cell r="D7422" t="str">
            <v>UN</v>
          </cell>
          <cell r="E7422">
            <v>21.22</v>
          </cell>
          <cell r="F7422">
            <v>4.19</v>
          </cell>
          <cell r="G7422">
            <v>17.03</v>
          </cell>
        </row>
        <row r="7423">
          <cell r="B7423">
            <v>105149</v>
          </cell>
          <cell r="C7423" t="str">
            <v>JOELHO PPR 45 GRAUS, SOLDÁVEL, DN 20 MM, INSTALADO EM RESERVAÇÃO PREDIAL DE ÁGUA - FORNECIMENTO E INSTALAÇÃO. AF_04/2024</v>
          </cell>
          <cell r="D7423" t="str">
            <v>UN</v>
          </cell>
          <cell r="E7423">
            <v>6.99</v>
          </cell>
          <cell r="F7423">
            <v>3.82</v>
          </cell>
          <cell r="G7423">
            <v>3.17</v>
          </cell>
        </row>
        <row r="7424">
          <cell r="B7424">
            <v>105150</v>
          </cell>
          <cell r="C7424" t="str">
            <v>JOELHO PPR 45 GRAUS, SOLDÁVEL, DN 25 MM, INSTALADO EM RESERVAÇÃO PREDIAL DE ÁGUA - FORNECIMENTO E INSTALAÇÃO. AF_04/2024</v>
          </cell>
          <cell r="D7424" t="str">
            <v>UN</v>
          </cell>
          <cell r="E7424">
            <v>8.24</v>
          </cell>
          <cell r="F7424">
            <v>4.19</v>
          </cell>
          <cell r="G7424">
            <v>4.05</v>
          </cell>
        </row>
        <row r="7425">
          <cell r="B7425">
            <v>105151</v>
          </cell>
          <cell r="C7425" t="str">
            <v>JOELHO PPR 45 GRAUS, SOLDÁVEL, DN 40 MM, INSTALADO EM RESERVAÇÃO PREDIAL DE ÁGUA - FORNECIMENTO E INSTALAÇÃO. AF_04/2024</v>
          </cell>
          <cell r="D7425" t="str">
            <v>UN</v>
          </cell>
          <cell r="E7425">
            <v>21.02</v>
          </cell>
          <cell r="F7425">
            <v>5.82</v>
          </cell>
          <cell r="G7425">
            <v>15.2</v>
          </cell>
        </row>
        <row r="7426">
          <cell r="B7426">
            <v>105152</v>
          </cell>
          <cell r="C7426" t="str">
            <v>JOELHO PPR 45 GRAUS, SOLDÁVEL, DN 50 MM, INSTALADO EM RESERVAÇÃO PREDIAL DE ÁGUA - FORNECIMENTO E INSTALAÇÃO. AF_04/2024</v>
          </cell>
          <cell r="D7426" t="str">
            <v>UN</v>
          </cell>
          <cell r="E7426">
            <v>31.44</v>
          </cell>
          <cell r="F7426">
            <v>7.33</v>
          </cell>
          <cell r="G7426">
            <v>24.11</v>
          </cell>
        </row>
        <row r="7427">
          <cell r="B7427">
            <v>105153</v>
          </cell>
          <cell r="C7427" t="str">
            <v>JOELHO PPR 45 GRAUS, SOLDÁVEL, DN 63 MM, INSTALADO EM RESERVAÇÃO PREDIAL DE ÁGUA - FORNECIMENTO E INSTALAÇÃO. AF_04/2024</v>
          </cell>
          <cell r="D7427" t="str">
            <v>UN</v>
          </cell>
          <cell r="E7427">
            <v>49.59</v>
          </cell>
          <cell r="F7427">
            <v>9.78</v>
          </cell>
          <cell r="G7427">
            <v>39.81</v>
          </cell>
        </row>
        <row r="7428">
          <cell r="B7428">
            <v>105154</v>
          </cell>
          <cell r="C7428" t="str">
            <v>CURVA PVC 45 GRAUS, SOLDÁVEL, DN 25 MM, INSTALADO EM RESERVAÇÃO PREDIAL DE ÁGUA - FORNECIMENTO E INSTALAÇÃO. AF_04/2024</v>
          </cell>
          <cell r="D7428" t="str">
            <v>UN</v>
          </cell>
          <cell r="E7428">
            <v>6.73</v>
          </cell>
          <cell r="F7428">
            <v>2.18</v>
          </cell>
          <cell r="G7428">
            <v>4.55</v>
          </cell>
        </row>
        <row r="7429">
          <cell r="B7429">
            <v>105155</v>
          </cell>
          <cell r="C7429" t="str">
            <v>CURVA PVC 45 GRAUS, SOLDÁVEL, DN 32 MM, INSTALADO EM RESERVAÇÃO PREDIAL DE ÁGUA - FORNECIMENTO E INSTALAÇÃO. AF_04/2024</v>
          </cell>
          <cell r="D7429" t="str">
            <v>UN</v>
          </cell>
          <cell r="E7429">
            <v>10.25</v>
          </cell>
          <cell r="F7429">
            <v>2.84</v>
          </cell>
          <cell r="G7429">
            <v>7.41</v>
          </cell>
        </row>
        <row r="7430">
          <cell r="B7430">
            <v>105156</v>
          </cell>
          <cell r="C7430" t="str">
            <v>CURVA PVC 45 GRAUS, SOLDÁVEL, DN 40 MM, INSTALADO EM RESERVAÇÃO PREDIAL DE ÁGUA - FORNECIMENTO E INSTALAÇÃO. AF_04/2024</v>
          </cell>
          <cell r="D7430" t="str">
            <v>UN</v>
          </cell>
          <cell r="E7430">
            <v>12.97</v>
          </cell>
          <cell r="F7430">
            <v>3.8</v>
          </cell>
          <cell r="G7430">
            <v>9.17</v>
          </cell>
        </row>
        <row r="7431">
          <cell r="B7431">
            <v>105157</v>
          </cell>
          <cell r="C7431" t="str">
            <v>CURVA PVC 45 GRAUS, SOLDÁVEL, DN 50 MM, INSTALADO EM RESERVAÇÃO PREDIAL DE ÁGUA - FORNECIMENTO E INSTALAÇÃO. AF_04/2024</v>
          </cell>
          <cell r="D7431" t="str">
            <v>UN</v>
          </cell>
          <cell r="E7431">
            <v>20.19</v>
          </cell>
          <cell r="F7431">
            <v>5.31</v>
          </cell>
          <cell r="G7431">
            <v>14.88</v>
          </cell>
        </row>
        <row r="7432">
          <cell r="B7432">
            <v>105158</v>
          </cell>
          <cell r="C7432" t="str">
            <v>CURVA PVC 45 GRAUS, SOLDÁVEL, DN 60 MM, INSTALADO EM RESERVAÇÃO PREDIAL DE ÁGUA - FORNECIMENTO E INSTALAÇÃO. AF_04/2024</v>
          </cell>
          <cell r="D7432" t="str">
            <v>UN</v>
          </cell>
          <cell r="E7432">
            <v>29.86</v>
          </cell>
          <cell r="F7432">
            <v>7.15</v>
          </cell>
          <cell r="G7432">
            <v>22.71</v>
          </cell>
        </row>
        <row r="7433">
          <cell r="B7433">
            <v>105159</v>
          </cell>
          <cell r="C7433" t="str">
            <v>CURVA PVC 45 GRAUS, SOLDÁVEL, DN 75 MM, INSTALADO EM RESERVAÇÃO PREDIAL DE ÁGUA - FORNECIMENTO E INSTALAÇÃO. AF_04/2024</v>
          </cell>
          <cell r="D7433" t="str">
            <v>UN</v>
          </cell>
          <cell r="E7433">
            <v>53.86</v>
          </cell>
          <cell r="F7433">
            <v>10.52</v>
          </cell>
          <cell r="G7433">
            <v>43.34</v>
          </cell>
        </row>
        <row r="7434">
          <cell r="B7434">
            <v>105160</v>
          </cell>
          <cell r="C7434" t="str">
            <v>CURVA PVC 45 GRAUS, SOLDÁVEL, DN 85 MM, INSTALADO EM RESERVAÇÃO PREDIAL DE ÁGUA - FORNECIMENTO E INSTALAÇÃO. AF_04/2024</v>
          </cell>
          <cell r="D7434" t="str">
            <v>UN</v>
          </cell>
          <cell r="E7434">
            <v>66.39</v>
          </cell>
          <cell r="F7434">
            <v>13.2</v>
          </cell>
          <cell r="G7434">
            <v>53.19</v>
          </cell>
        </row>
        <row r="7435">
          <cell r="B7435">
            <v>105161</v>
          </cell>
          <cell r="C7435" t="str">
            <v>JOELHO PPR 45 GRAUS, SOLDÁVEL, DN 75 MM, INSTALADO EM RESERVAÇÃO PREDIAL DE ÁGUA - FORNECIMENTO E INSTALAÇÃO. AF_04/2024</v>
          </cell>
          <cell r="D7435" t="str">
            <v>UN</v>
          </cell>
          <cell r="E7435">
            <v>90.12</v>
          </cell>
          <cell r="F7435">
            <v>12.55</v>
          </cell>
          <cell r="G7435">
            <v>77.57</v>
          </cell>
        </row>
        <row r="7436">
          <cell r="B7436">
            <v>105162</v>
          </cell>
          <cell r="C7436" t="str">
            <v>JOELHO PPR 45 GRAUS, SOLDÁVEL, DN 90 MM, INSTALADO EM RESERVAÇÃO PREDIAL DE ÁGUA - FORNECIMENTO E INSTALAÇÃO. AF_04/2024</v>
          </cell>
          <cell r="D7436" t="str">
            <v>UN</v>
          </cell>
          <cell r="E7436">
            <v>154.46</v>
          </cell>
          <cell r="F7436">
            <v>16.68</v>
          </cell>
          <cell r="G7436">
            <v>137.78</v>
          </cell>
        </row>
        <row r="7437">
          <cell r="B7437">
            <v>105163</v>
          </cell>
          <cell r="C7437" t="str">
            <v>JOELHO PPR, 45 GRAUS, SOLDÁVEL, DN 32 MM, INSTALADO EM RESERVAÇÃO PREDIAL DE ÁGUA - FORNECIMENTO E INSTALAÇÃO. AF_04/2024</v>
          </cell>
          <cell r="D7437" t="str">
            <v>UN</v>
          </cell>
          <cell r="E7437">
            <v>13.17</v>
          </cell>
          <cell r="F7437">
            <v>4.86</v>
          </cell>
          <cell r="G7437">
            <v>8.31</v>
          </cell>
        </row>
        <row r="7438">
          <cell r="B7438">
            <v>105164</v>
          </cell>
          <cell r="C7438" t="str">
            <v>TÊ, PPR, DN 20 MM, INSTALADO EM RESERVAÇÃO PREDIAL DE ÁGUA - FORNECIMENTO E INSTALAÇÃO. AF_04/2024</v>
          </cell>
          <cell r="D7438" t="str">
            <v>UN</v>
          </cell>
          <cell r="E7438">
            <v>10.07</v>
          </cell>
          <cell r="F7438">
            <v>5.09</v>
          </cell>
          <cell r="G7438">
            <v>4.98</v>
          </cell>
        </row>
        <row r="7439">
          <cell r="B7439">
            <v>105165</v>
          </cell>
          <cell r="C7439" t="str">
            <v>TÊ, PPR, DN 25 MM, INSTALADO EM RESERVAÇÃO PREDIAL DE ÁGUA - FORNECIMENTO E INSTALAÇÃO. AF_04/2024</v>
          </cell>
          <cell r="D7439" t="str">
            <v>UN</v>
          </cell>
          <cell r="E7439">
            <v>10.23</v>
          </cell>
          <cell r="F7439">
            <v>5.59</v>
          </cell>
          <cell r="G7439">
            <v>4.64</v>
          </cell>
        </row>
        <row r="7440">
          <cell r="B7440">
            <v>105166</v>
          </cell>
          <cell r="C7440" t="str">
            <v>JOELHO CPVC, SOLDÁVEL, 45 GRAUS, DN 42 MM, INSTALADO EM RESERVAÇÃO PREDIAL DE ÁGUA - FORNECIMENTO E INSTALAÇÃO. AF_04/2024</v>
          </cell>
          <cell r="D7440" t="str">
            <v>UN</v>
          </cell>
          <cell r="E7440">
            <v>41.05</v>
          </cell>
          <cell r="F7440">
            <v>4.08</v>
          </cell>
          <cell r="G7440">
            <v>36.97</v>
          </cell>
        </row>
        <row r="7441">
          <cell r="B7441">
            <v>105167</v>
          </cell>
          <cell r="C7441" t="str">
            <v>UNIÃO FLANGE, PPR, COM PARAFUSOS, DN 40 MM, INSTALADO EM RESERVAÇÃO PREDIAL DE ÁGUA - FORNECIMENTO E INSTALAÇÃO. AF_04/2024</v>
          </cell>
          <cell r="D7441" t="str">
            <v>UN</v>
          </cell>
          <cell r="E7441">
            <v>203.14</v>
          </cell>
          <cell r="F7441">
            <v>51.27</v>
          </cell>
          <cell r="G7441">
            <v>151.87</v>
          </cell>
        </row>
        <row r="7442">
          <cell r="B7442">
            <v>105169</v>
          </cell>
          <cell r="C7442" t="str">
            <v>BUCHA DE REDUÇÃO, EM FERRO GALVANIZADO, CONEXÃO ROSQUEADA, DN 80 MM X 65 MM (3" X 2 1/2"), INSTALADO EM RESERVAÇÃO PREDIAL DE ÁGUA - FORNECIMENTO E INSTALAÇÃO. AF_04/2024</v>
          </cell>
          <cell r="D7442" t="str">
            <v>UN</v>
          </cell>
          <cell r="E7442">
            <v>85.39</v>
          </cell>
          <cell r="F7442">
            <v>15.12</v>
          </cell>
          <cell r="G7442">
            <v>70.27</v>
          </cell>
        </row>
        <row r="7443">
          <cell r="B7443">
            <v>105170</v>
          </cell>
          <cell r="C7443" t="str">
            <v>JOELHO PVC, SOLDÁVEL, 45 GRAUS, DN 25 MM, INSTALADO EM RESERVAÇÃO PREDIAL DE ÁGUA - FORNECIMENTO E INSTALAÇÃO. AF_04/2024</v>
          </cell>
          <cell r="D7443" t="str">
            <v>UN</v>
          </cell>
          <cell r="E7443">
            <v>5.68</v>
          </cell>
          <cell r="F7443">
            <v>2.18</v>
          </cell>
          <cell r="G7443">
            <v>3.5</v>
          </cell>
        </row>
        <row r="7444">
          <cell r="B7444">
            <v>105172</v>
          </cell>
          <cell r="C7444" t="str">
            <v>BUCHA DE REDUÇÃO, EM FERRO GALVANIZADO, CONEXÃO ROSQUEADA, DN 80 MM X 50 MM (3" X 2"), INSTALADO EM RESERVAÇÃO PREDIAL DE ÁGUA - FORNECIMENTO E INSTALAÇÃO. AF_04/2024</v>
          </cell>
          <cell r="D7444" t="str">
            <v>UN</v>
          </cell>
          <cell r="E7444">
            <v>85.56</v>
          </cell>
          <cell r="F7444">
            <v>14.13</v>
          </cell>
          <cell r="G7444">
            <v>71.43</v>
          </cell>
        </row>
        <row r="7445">
          <cell r="B7445">
            <v>105173</v>
          </cell>
          <cell r="C7445" t="str">
            <v>LUVA DE REDUÇÃO, EM FERRO GALVANIZADO, CONEXÃO ROSQUEADA, DN 65 MM X 50 MM (2 1/2" X 2"), INSTALADO EM RESERVAÇÃO PREDIAL DE ÁGUA - FORNECIMENTO E INSTALAÇÃO. AF_04/2024</v>
          </cell>
          <cell r="D7445" t="str">
            <v>UN</v>
          </cell>
          <cell r="E7445">
            <v>86.43</v>
          </cell>
          <cell r="F7445">
            <v>12.88</v>
          </cell>
          <cell r="G7445">
            <v>73.55</v>
          </cell>
        </row>
        <row r="7446">
          <cell r="B7446">
            <v>105174</v>
          </cell>
          <cell r="C7446" t="str">
            <v>LUVA DE REDUÇÃO, EM FERRO GALVANIZADO, CONEXÃO ROSQUEADA, DN 80 MM X 65 MM (3" X 2 1/2"), INSTALADO EM RESERVAÇÃO PREDIAL DE ÁGUA - FORNECIMENTO E INSTALAÇÃO. AF_04/2024</v>
          </cell>
          <cell r="D7446" t="str">
            <v>UN</v>
          </cell>
          <cell r="E7446">
            <v>125.68</v>
          </cell>
          <cell r="F7446">
            <v>15.12</v>
          </cell>
          <cell r="G7446">
            <v>110.56</v>
          </cell>
        </row>
        <row r="7447">
          <cell r="B7447">
            <v>105175</v>
          </cell>
          <cell r="C7447" t="str">
            <v>LUVA DE REDUÇÃO, EM FERRO GALVANIZADO, CONEXÃO ROSQUEADA, DN 80 MM X 50 MM (3" X 2"), INSTALADO EM RESERVAÇÃO PREDIAL DE ÁGUA - FORNECIMENTO E INSTALAÇÃO. AF_04/2024</v>
          </cell>
          <cell r="D7447" t="str">
            <v>UN</v>
          </cell>
          <cell r="E7447">
            <v>124.32</v>
          </cell>
          <cell r="F7447">
            <v>14.14</v>
          </cell>
          <cell r="G7447">
            <v>110.18</v>
          </cell>
        </row>
        <row r="7448">
          <cell r="B7448">
            <v>105176</v>
          </cell>
          <cell r="C7448" t="str">
            <v>NIPLE DE REDUÇÃO, EM FERRO GALVANIZADO, CONEXÃO ROSQUEADA, DN 80 MM X 65 MM (3" X 2 1/2"), INSTALADO EM RESERVAÇÃO PREDIAL DE ÁGUA - FORNECIMENTO E INSTALAÇÃO. AF_04/2024</v>
          </cell>
          <cell r="D7448" t="str">
            <v>UN</v>
          </cell>
          <cell r="E7448">
            <v>157.86</v>
          </cell>
          <cell r="F7448">
            <v>15.12</v>
          </cell>
          <cell r="G7448">
            <v>142.74</v>
          </cell>
        </row>
        <row r="7449">
          <cell r="B7449">
            <v>105177</v>
          </cell>
          <cell r="C7449" t="str">
            <v>NIPLE DE REDUÇÃO, EM FERRO GALVANIZADO, CONEXÃO ROSQUEADA, DN 80 MM X 50 MM (3" X 2"), INSTALADO EM RESERVAÇÃO PREDIAL DE ÁGUA - FORNECIMENTO E INSTALAÇÃO. AF_04/2024</v>
          </cell>
          <cell r="D7449" t="str">
            <v>UN</v>
          </cell>
          <cell r="E7449">
            <v>140.43</v>
          </cell>
          <cell r="F7449">
            <v>14.13</v>
          </cell>
          <cell r="G7449">
            <v>126.3</v>
          </cell>
        </row>
        <row r="7450">
          <cell r="B7450">
            <v>105178</v>
          </cell>
          <cell r="C7450" t="str">
            <v>COTOVELO DE REDUÇÃO, 90 GRAUS, EM FERRO GALVANIZADO, CONEXÃO ROSQUEADA, DN 65 MM X 50 MM (2 1/2" X 2"), INSTALADO EM RESERVAÇÃO PREDIAL DE ÁGUA - FORNECIMENTO E INSTALAÇÃO. AF_04/2024</v>
          </cell>
          <cell r="D7450" t="str">
            <v>UN</v>
          </cell>
          <cell r="E7450">
            <v>134.47</v>
          </cell>
          <cell r="F7450">
            <v>19.32</v>
          </cell>
          <cell r="G7450">
            <v>115.15</v>
          </cell>
        </row>
        <row r="7451">
          <cell r="B7451">
            <v>105179</v>
          </cell>
          <cell r="C7451" t="str">
            <v>JOELHO PVC, SOLDÁVEL, 45 GRAUS, DN 32 MM, INSTALADO EM RESERVAÇÃO PREDIAL DE ÁGUA - FORNECIMENTO E INSTALAÇÃO. AF_04/2024</v>
          </cell>
          <cell r="D7451" t="str">
            <v>UN</v>
          </cell>
          <cell r="E7451">
            <v>9.89</v>
          </cell>
          <cell r="F7451">
            <v>2.84</v>
          </cell>
          <cell r="G7451">
            <v>7.05</v>
          </cell>
        </row>
        <row r="7452">
          <cell r="B7452">
            <v>105180</v>
          </cell>
          <cell r="C7452" t="str">
            <v>JOELHO PVC, SOLDÁVEL, 45 GRAUS, DN 40 MM, INSTALADO EM RESERVAÇÃO PREDIAL DE ÁGUA - FORNECIMENTO E INSTALAÇÃO. AF_04/2024</v>
          </cell>
          <cell r="D7452" t="str">
            <v>UN</v>
          </cell>
          <cell r="E7452">
            <v>13.56</v>
          </cell>
          <cell r="F7452">
            <v>3.8</v>
          </cell>
          <cell r="G7452">
            <v>9.76</v>
          </cell>
        </row>
        <row r="7453">
          <cell r="B7453">
            <v>105181</v>
          </cell>
          <cell r="C7453" t="str">
            <v>JOELHO PVC, SOLDÁVEL, 45 GRAUS, DN 50 MM, INSTALADO EM RESERVAÇÃO PREDIAL DE ÁGUA - FORNECIMENTO E INSTALAÇÃO. AF_04/2024</v>
          </cell>
          <cell r="D7453" t="str">
            <v>UN</v>
          </cell>
          <cell r="E7453">
            <v>18.23</v>
          </cell>
          <cell r="F7453">
            <v>5.31</v>
          </cell>
          <cell r="G7453">
            <v>12.92</v>
          </cell>
        </row>
        <row r="7454">
          <cell r="B7454">
            <v>105182</v>
          </cell>
          <cell r="C7454" t="str">
            <v>JOELHO PVC, SOLDÁVEL, 45 GRAUS, DN 60 MM, INSTALADO EM RESERVAÇÃO PREDIAL DE ÁGUA - FORNECIMENTO E INSTALAÇÃO. AF_04/2024</v>
          </cell>
          <cell r="D7454" t="str">
            <v>UN</v>
          </cell>
          <cell r="E7454">
            <v>43.26</v>
          </cell>
          <cell r="F7454">
            <v>7.15</v>
          </cell>
          <cell r="G7454">
            <v>36.11</v>
          </cell>
        </row>
        <row r="7455">
          <cell r="B7455">
            <v>105183</v>
          </cell>
          <cell r="C7455" t="str">
            <v>JOELHO PVC, SOLDÁVEL, 45 GRAUS, DN 75 MM, INSTALADO EM RESERVAÇÃO PREDIAL DE ÁGUA - FORNECIMENTO E INSTALAÇÃO. AF_04/2024</v>
          </cell>
          <cell r="D7455" t="str">
            <v>UN</v>
          </cell>
          <cell r="E7455">
            <v>91.4</v>
          </cell>
          <cell r="F7455">
            <v>10.52</v>
          </cell>
          <cell r="G7455">
            <v>80.88</v>
          </cell>
        </row>
        <row r="7456">
          <cell r="B7456">
            <v>105184</v>
          </cell>
          <cell r="C7456" t="str">
            <v>JOELHO PVC, SOLDÁVEL, 45 GRAUS, DN 85 MM, INSTALADO EM RESERVAÇÃO PREDIAL DE ÁGUA - FORNECIMENTO E INSTALAÇÃO. AF_04/2024</v>
          </cell>
          <cell r="D7456" t="str">
            <v>UN</v>
          </cell>
          <cell r="E7456">
            <v>113.17</v>
          </cell>
          <cell r="F7456">
            <v>13.2</v>
          </cell>
          <cell r="G7456">
            <v>99.97</v>
          </cell>
        </row>
        <row r="7457">
          <cell r="B7457">
            <v>105185</v>
          </cell>
          <cell r="C7457" t="str">
            <v>REVESTIMENTO DECORATIVO MONOCAMADA EXECUTADO MANUALMENTE EM FACHADA DE UM EDIFÍCIO DE ESTRUTURA CONVENCIONAL E ACABAMENTO CHAPISCADO/FLOCADO. AF_03/2024</v>
          </cell>
          <cell r="D7457" t="str">
            <v>M2</v>
          </cell>
          <cell r="E7457">
            <v>217.86</v>
          </cell>
          <cell r="F7457">
            <v>20.52</v>
          </cell>
          <cell r="G7457">
            <v>197.34</v>
          </cell>
        </row>
        <row r="7458">
          <cell r="B7458">
            <v>105186</v>
          </cell>
          <cell r="C7458" t="str">
            <v>REVESTIMENTO DECORATIVO MONOCAMADA EXECUTADO MANUALMENTE EM FACHADA DE UM EDIFÍCIO DE ALVENARIA ESTRUTURAL E ACABAMENTO CHAPISCADO/FLOCADO. AF_03/2024</v>
          </cell>
          <cell r="D7458" t="str">
            <v>M2</v>
          </cell>
          <cell r="E7458">
            <v>160.01</v>
          </cell>
          <cell r="F7458">
            <v>17.59</v>
          </cell>
          <cell r="G7458">
            <v>142.42</v>
          </cell>
        </row>
        <row r="7459">
          <cell r="B7459">
            <v>105187</v>
          </cell>
          <cell r="C7459" t="str">
            <v>REVESTIMENTO DECORATIVO MONOCAMADA EXECUTADO COM EQUIPAMENTO DE PROJEÇÃO EM FACHADA DE UM EDIFÍCIO DE ESTRUTURA CONVENCIONAL E ACABAMENTO CHAPISCADO/FLOCADO. AF_03/2024</v>
          </cell>
          <cell r="D7459" t="str">
            <v>M2</v>
          </cell>
          <cell r="E7459">
            <v>212.58</v>
          </cell>
          <cell r="F7459">
            <v>17.2</v>
          </cell>
          <cell r="G7459">
            <v>195.38</v>
          </cell>
        </row>
        <row r="7460">
          <cell r="B7460">
            <v>105188</v>
          </cell>
          <cell r="C7460" t="str">
            <v>REVESTIMENTO DECORATIVO MONOCAMADA EXECUTADO COM EQUIPAMENTO DE PROJEÇÃO EM FACHADA DE UM EDIFÍCIO DE ALVENARIA ESTRUTURAL E ACABAMENTO CHAPISCADO/FLOCADO. AF_03/2024</v>
          </cell>
          <cell r="D7460" t="str">
            <v>M2</v>
          </cell>
          <cell r="E7460">
            <v>154.91</v>
          </cell>
          <cell r="F7460">
            <v>14.07</v>
          </cell>
          <cell r="G7460">
            <v>140.84</v>
          </cell>
        </row>
        <row r="7461">
          <cell r="B7461">
            <v>105189</v>
          </cell>
          <cell r="C7461" t="str">
            <v>TE DE REDUÇÃO, PVC, SOLDÁVEL, 90 GRAUS, DN 50 MM X 25 MM, INSTALADO EM RESERVAÇÃO PREDIAL DE ÁGUA - FORNECIMENTO E INSTALAÇÃO. AF_04/2024</v>
          </cell>
          <cell r="D7461" t="str">
            <v>UN</v>
          </cell>
          <cell r="E7461">
            <v>22.29</v>
          </cell>
          <cell r="F7461">
            <v>5.68</v>
          </cell>
          <cell r="G7461">
            <v>16.61</v>
          </cell>
        </row>
        <row r="7462">
          <cell r="B7462">
            <v>105190</v>
          </cell>
          <cell r="C7462" t="str">
            <v>TE DE REDUÇÃO, PVC, SOLDÁVEL, 90 GRAUS, DN 50 MM X 32 MM, INSTALADO EM RESERVAÇÃO PREDIAL DE ÁGUA - FORNECIMENTO E INSTALAÇÃO. AF_04/2024</v>
          </cell>
          <cell r="D7462" t="str">
            <v>UN</v>
          </cell>
          <cell r="E7462">
            <v>27.96</v>
          </cell>
          <cell r="F7462">
            <v>5.98</v>
          </cell>
          <cell r="G7462">
            <v>21.98</v>
          </cell>
        </row>
        <row r="7463">
          <cell r="B7463">
            <v>105193</v>
          </cell>
          <cell r="C7463" t="str">
            <v>COTOVELO, 90 GRAUS, EM FERRO GALVANIZADO, MACHO/FÊMEA, CONEXÃO ROSQUEADA, DN 65 MM (2 1/2"), INSTALADO EM RESERVAÇÃO PREDIAL DE ÁGUA - FORNECIMENTO E INSTALAÇÃO. AF_04/2024</v>
          </cell>
          <cell r="D7463" t="str">
            <v>UN</v>
          </cell>
          <cell r="E7463">
            <v>147.26</v>
          </cell>
          <cell r="F7463">
            <v>20.82</v>
          </cell>
          <cell r="G7463">
            <v>126.44</v>
          </cell>
        </row>
        <row r="7464">
          <cell r="B7464">
            <v>105194</v>
          </cell>
          <cell r="C7464" t="str">
            <v>COTOVELO 90 GRAUS, EM FERRO GALVANIZADO, MACHO/FÊMEA, CONEXÃO ROSQUEADA, DN 50 MM (2"), INSTALADO EM RESERVAÇÃO PREDIAL DE ÁGUA - FORNECIMENTO E INSTALAÇÃO. AF_04/2024</v>
          </cell>
          <cell r="D7464" t="str">
            <v>UN</v>
          </cell>
          <cell r="E7464">
            <v>82.62</v>
          </cell>
          <cell r="F7464">
            <v>17.82</v>
          </cell>
          <cell r="G7464">
            <v>64.8</v>
          </cell>
        </row>
        <row r="7465">
          <cell r="B7465">
            <v>105195</v>
          </cell>
          <cell r="C7465" t="str">
            <v>COTOVELO 90 GRAUS, EM FERRO GALVANIZADO, MACHO/FÊMEA, CONEXÃO ROSQUEADA, DN 80 MM (3"), INSTALADO EM RESERVAÇÃO PREDIAL DE ÁGUA - FORNECIMENTO E INSTALAÇÃO. AF_04/2024</v>
          </cell>
          <cell r="D7465" t="str">
            <v>UN</v>
          </cell>
          <cell r="E7465">
            <v>214.56</v>
          </cell>
          <cell r="F7465">
            <v>24.57</v>
          </cell>
          <cell r="G7465">
            <v>189.99</v>
          </cell>
        </row>
        <row r="7466">
          <cell r="B7466">
            <v>105196</v>
          </cell>
          <cell r="C7466" t="str">
            <v>CURVA 45 GRAUS, EM FERRO GALVANIZADO, FÊMEA, CONEXÃO ROSQUEADA, DN 65 MM (2 1/2"), INSTALADO EM RESERVAÇÃO PREDIAL DE ÁGUA - FORNECIMENTO E INSTALAÇÃO. AF_04/2024</v>
          </cell>
          <cell r="D7466" t="str">
            <v>UN</v>
          </cell>
          <cell r="E7466">
            <v>229.84</v>
          </cell>
          <cell r="F7466">
            <v>20.82</v>
          </cell>
          <cell r="G7466">
            <v>209.02</v>
          </cell>
        </row>
        <row r="7467">
          <cell r="B7467">
            <v>105197</v>
          </cell>
          <cell r="C7467" t="str">
            <v>CURVA 45 GRAUS, EM FERRO GALVANIZADO, FÊMEA, CONEXÃO ROSQUEADA, DN 50 MM (2"), INSTALADO EM RESERVAÇÃO PREDIAL DE ÁGUA - FORNECIMENTO E INSTALAÇÃO. AF_04/2024</v>
          </cell>
          <cell r="D7467" t="str">
            <v>UN</v>
          </cell>
          <cell r="E7467">
            <v>157.8</v>
          </cell>
          <cell r="F7467">
            <v>17.82</v>
          </cell>
          <cell r="G7467">
            <v>139.98</v>
          </cell>
        </row>
        <row r="7468">
          <cell r="B7468">
            <v>105198</v>
          </cell>
          <cell r="C7468" t="str">
            <v>CURVA 45 GRAUS, EM FERRO GALVANIZADO, FÊMEA, CONEXÃO ROSQUEADA, DN 80 MM (3"), INSTALADO EM RESERVAÇÃO PREDIAL DE ÁGUA - FORNECIMENTO E INSTALAÇÃO. AF_04/2024</v>
          </cell>
          <cell r="D7468" t="str">
            <v>UN</v>
          </cell>
          <cell r="E7468">
            <v>326.69</v>
          </cell>
          <cell r="F7468">
            <v>24.57</v>
          </cell>
          <cell r="G7468">
            <v>302.12</v>
          </cell>
        </row>
        <row r="7469">
          <cell r="B7469">
            <v>105199</v>
          </cell>
          <cell r="C7469" t="str">
            <v>CURVA 45 GRAUS, EM FERRO GALVANIZADO, MACHO/FÊMEA, CONEXÃO ROSQUEADA, DN 65 MM (2 1/2"), INSTALADO EM RESERVAÇÃO PREDIAL DE ÁGUA - FORNECIMENTO E INSTALAÇÃO. AF_04/2024</v>
          </cell>
          <cell r="D7469" t="str">
            <v>UN</v>
          </cell>
          <cell r="E7469">
            <v>208.64</v>
          </cell>
          <cell r="F7469">
            <v>20.82</v>
          </cell>
          <cell r="G7469">
            <v>187.82</v>
          </cell>
        </row>
        <row r="7470">
          <cell r="B7470">
            <v>105200</v>
          </cell>
          <cell r="C7470" t="str">
            <v>CURVA 45 GRAUS, EM FERRO GALVANIZADO, MACHO/FÊMEA, CONEXÃO ROSQUEADA, DN 50 MM (2"), INSTALADO EM RESERVAÇÃO PREDIAL DE ÁGUA - FORNECIMENTO E INSTALAÇÃO. AF_04/2024</v>
          </cell>
          <cell r="D7470" t="str">
            <v>UN</v>
          </cell>
          <cell r="E7470">
            <v>123.97</v>
          </cell>
          <cell r="F7470">
            <v>17.81</v>
          </cell>
          <cell r="G7470">
            <v>106.16</v>
          </cell>
        </row>
        <row r="7471">
          <cell r="B7471">
            <v>105201</v>
          </cell>
          <cell r="C7471" t="str">
            <v>CURVA 45 GRAUS, EM FERRO GALVANIZADO, MACHO/FÊMEA, CONEXÃO ROSQUEADA, DN 80 MM (3"), INSTALADO EM RESERVAÇÃO PREDIAL DE ÁGUA - FORNECIMENTO E INSTALAÇÃO. AF_04/2024</v>
          </cell>
          <cell r="D7471" t="str">
            <v>UN</v>
          </cell>
          <cell r="E7471">
            <v>286.04</v>
          </cell>
          <cell r="F7471">
            <v>24.57</v>
          </cell>
          <cell r="G7471">
            <v>261.47</v>
          </cell>
        </row>
        <row r="7472">
          <cell r="B7472">
            <v>105202</v>
          </cell>
          <cell r="C7472" t="str">
            <v>CURVA 90 GRAUS, EM FERRO GALVANIZADO, FÊMEA, CONEXÃO ROSQUEADA, DN 65 MM (2 1/2"), INSTALADO EM RESERVAÇÃO PREDIAL DE ÁGUA - FORNECIMENTO E INSTALAÇÃO. AF_04/2024</v>
          </cell>
          <cell r="D7472" t="str">
            <v>UN</v>
          </cell>
          <cell r="E7472">
            <v>259.36</v>
          </cell>
          <cell r="F7472">
            <v>20.83</v>
          </cell>
          <cell r="G7472">
            <v>238.53</v>
          </cell>
        </row>
        <row r="7473">
          <cell r="B7473">
            <v>105203</v>
          </cell>
          <cell r="C7473" t="str">
            <v>CURVA 90 GRAUS, EM FERRO GALVANIZADO, FÊMEA, CONEXÃO ROSQUEADA, DN 50 MM (2"), INSTALADO EM RESERVAÇÃO PREDIAL DE ÁGUA - FORNECIMENTO E INSTALAÇÃO. AF_04/2024</v>
          </cell>
          <cell r="D7473" t="str">
            <v>UN</v>
          </cell>
          <cell r="E7473">
            <v>157.1</v>
          </cell>
          <cell r="F7473">
            <v>17.82</v>
          </cell>
          <cell r="G7473">
            <v>139.28</v>
          </cell>
        </row>
        <row r="7474">
          <cell r="B7474">
            <v>105204</v>
          </cell>
          <cell r="C7474" t="str">
            <v>CURVA 90 GRAUS, EM FERRO GALVANIZADO, FÊMEA, CONEXÃO ROSQUEADA, DN 80 (3"), INSTALADO EM RESERVAÇÃO PREDIAL DE ÁGUA - FORNECIMENTO E INSTALAÇÃO. AF_04/2024</v>
          </cell>
          <cell r="D7474" t="str">
            <v>UN</v>
          </cell>
          <cell r="E7474">
            <v>345.39</v>
          </cell>
          <cell r="F7474">
            <v>24.56</v>
          </cell>
          <cell r="G7474">
            <v>320.83</v>
          </cell>
        </row>
        <row r="7475">
          <cell r="B7475">
            <v>105205</v>
          </cell>
          <cell r="C7475" t="str">
            <v>CURVA 90 GRAUS, EM FERRO GALVANIZADO, MACHO/FÊMEA, CONEXÃO ROSQUEADA, DN 65 MM (2 1/2"), INSTALADO EM RESERVAÇÃO PREDIAL DE ÁGUA - FORNECIMENTO E INSTALAÇÃO. AF_04/2024</v>
          </cell>
          <cell r="D7475" t="str">
            <v>UN</v>
          </cell>
          <cell r="E7475">
            <v>239.34</v>
          </cell>
          <cell r="F7475">
            <v>20.82</v>
          </cell>
          <cell r="G7475">
            <v>218.52</v>
          </cell>
        </row>
        <row r="7476">
          <cell r="B7476">
            <v>105206</v>
          </cell>
          <cell r="C7476" t="str">
            <v>CURVA 90 GRAUS, EM FERRO GALVANIZADO, MACHO/FÊMEA, CONEXÃO ROSQUEADA, DN 50 MM (2"), INSTALADO EM RESERVAÇÃO PREDIAL DE ÁGUA - FORNECIMENTO E INSTALAÇÃO. AF_04/2024</v>
          </cell>
          <cell r="D7476" t="str">
            <v>UN</v>
          </cell>
          <cell r="E7476">
            <v>149.59</v>
          </cell>
          <cell r="F7476">
            <v>17.82</v>
          </cell>
          <cell r="G7476">
            <v>131.77</v>
          </cell>
        </row>
        <row r="7477">
          <cell r="B7477">
            <v>105207</v>
          </cell>
          <cell r="C7477" t="str">
            <v>CURVA 90 GRAUS, EM FERRO GALVANIZADO, MACHO/FÊMEA, CONEXÃO ROSQUEADA, DN 80 MM (3"), INSTALADO EM RESERVAÇÃO PREDIAL DE ÁGUA - FORNECIMENTO E INSTALAÇÃO. AF_04/2024</v>
          </cell>
          <cell r="D7477" t="str">
            <v>UN</v>
          </cell>
          <cell r="E7477">
            <v>335.38</v>
          </cell>
          <cell r="F7477">
            <v>24.58</v>
          </cell>
          <cell r="G7477">
            <v>310.8</v>
          </cell>
        </row>
        <row r="7478">
          <cell r="B7478">
            <v>105208</v>
          </cell>
          <cell r="C7478" t="str">
            <v>CURVA 90 GRAUS, EM FERRO GALVANIZADO, CONEXÃO ROSQUEADA, DN 65 MM (2 1/2"), INSTALADO EM RESERVAÇÃO PREDIAL DE ÁGUA - FORNECIMENTO E INSTALAÇÃO. AF_04/2024</v>
          </cell>
          <cell r="D7478" t="str">
            <v>UN</v>
          </cell>
          <cell r="E7478">
            <v>316.3</v>
          </cell>
          <cell r="F7478">
            <v>20.81</v>
          </cell>
          <cell r="G7478">
            <v>295.49</v>
          </cell>
        </row>
        <row r="7479">
          <cell r="B7479">
            <v>105209</v>
          </cell>
          <cell r="C7479" t="str">
            <v>CURVA 90 GRAUS, EM FERRO GALVANIZADO, CONEXÃO ROSQUEADA, DN 50 MM (2"), INSTALADO EM RESERVAÇÃO PREDIAL DE ÁGUA - FORNECIMENTO E INSTALAÇÃO. AF_04/2024</v>
          </cell>
          <cell r="D7479" t="str">
            <v>UN</v>
          </cell>
          <cell r="E7479">
            <v>152.74</v>
          </cell>
          <cell r="F7479">
            <v>17.82</v>
          </cell>
          <cell r="G7479">
            <v>134.92</v>
          </cell>
        </row>
        <row r="7480">
          <cell r="B7480">
            <v>105210</v>
          </cell>
          <cell r="C7480" t="str">
            <v>CURVA 90 GRAUS, EM FERRO GALVANIZADO, CONEXÃO ROSQUEADA, DN 80 MM (3"), INSTALADO EM RESERVAÇÃO PREDIAL DE ÁGUA - FORNECIMENTO E INSTALAÇÃO. AF_04/2024</v>
          </cell>
          <cell r="D7480" t="str">
            <v>UN</v>
          </cell>
          <cell r="E7480">
            <v>408.57</v>
          </cell>
          <cell r="F7480">
            <v>24.56</v>
          </cell>
          <cell r="G7480">
            <v>384.01</v>
          </cell>
        </row>
        <row r="7481">
          <cell r="B7481">
            <v>105211</v>
          </cell>
          <cell r="C7481" t="str">
            <v>TE DE REDUÇÃO, EM FERRO GALVANIZADO, CONEXÃO ROSQUEADA, DN 80 MM X 65 MM (3" X 2 1/2"), INSTALADO EM RESERVAÇÃO PREDIAL DE ÁGUA - FORNECIMENTO E INSTALAÇÃO. AF_04/2024</v>
          </cell>
          <cell r="D7481" t="str">
            <v>UN</v>
          </cell>
          <cell r="E7481">
            <v>239.25</v>
          </cell>
          <cell r="F7481">
            <v>31.1</v>
          </cell>
          <cell r="G7481">
            <v>208.15</v>
          </cell>
        </row>
        <row r="7482">
          <cell r="B7482">
            <v>105212</v>
          </cell>
          <cell r="C7482" t="str">
            <v>TE DE REDUÇÃO, EM FERRO GALVANIZADO, CONEXÃO ROSQUEADA, DN 80 MM X 50 MM (3" X 2"), INSTALADO EM RESERVAÇÃO PREDIAL DE ÁGUA - FORNECIMENTO E INSTALAÇÃO. AF_04/2024</v>
          </cell>
          <cell r="D7482" t="str">
            <v>UN</v>
          </cell>
          <cell r="E7482">
            <v>237.44</v>
          </cell>
          <cell r="F7482">
            <v>29.77</v>
          </cell>
          <cell r="G7482">
            <v>207.67</v>
          </cell>
        </row>
        <row r="7483">
          <cell r="B7483">
            <v>105213</v>
          </cell>
          <cell r="C7483" t="str">
            <v>BUCHA DE REDUÇÃO EM COBRE, PONTA X BOLSA, 66 X 54 MM, INSTALADO EM RESERVAÇÃO PREDIAL DE ÁGUA - FORNECIMENTO E INSTALAÇÃO. AF_04/2024</v>
          </cell>
          <cell r="D7483" t="str">
            <v>UN</v>
          </cell>
          <cell r="E7483">
            <v>191.56</v>
          </cell>
          <cell r="F7483">
            <v>15.78</v>
          </cell>
          <cell r="G7483">
            <v>175.78</v>
          </cell>
        </row>
        <row r="7484">
          <cell r="B7484">
            <v>105214</v>
          </cell>
          <cell r="C7484" t="str">
            <v>BUCHA DE REDUÇÃO CPVC, SOLDÁVEL, DN 54 X 28 MM, INSTALADO EM RESERVAÇÃO PREDIAL DE ÁGUA - FORNECIMENTO E INSTALAÇÃO. AF_04/2024</v>
          </cell>
          <cell r="D7484" t="str">
            <v>UN</v>
          </cell>
          <cell r="E7484">
            <v>46.62</v>
          </cell>
          <cell r="F7484">
            <v>2.81</v>
          </cell>
          <cell r="G7484">
            <v>43.81</v>
          </cell>
        </row>
        <row r="7485">
          <cell r="B7485">
            <v>105215</v>
          </cell>
          <cell r="C7485" t="str">
            <v>BUCHA DE REDUÇÃO CPVC, SOLDÁVEL, DN 28 X 22 MM, INSTALADO EM RESERVAÇÃO PREDIAL DE ÁGUA - FORNECIMENTO E INSTALAÇÃO. AF_04/2024</v>
          </cell>
          <cell r="D7485" t="str">
            <v>UN</v>
          </cell>
          <cell r="E7485">
            <v>10.32</v>
          </cell>
          <cell r="F7485">
            <v>1.45</v>
          </cell>
          <cell r="G7485">
            <v>8.87</v>
          </cell>
        </row>
        <row r="7486">
          <cell r="B7486">
            <v>105216</v>
          </cell>
          <cell r="C7486" t="str">
            <v>BUCHA DE REDUÇÃO CPVC, SOLDÁVEL, DN 35 X 28 MM, INSTALADO EM RESERVAÇÃO PREDIAL DE ÁGUA - FORNECIMENTO E INSTALAÇÃO. AF_04/2024</v>
          </cell>
          <cell r="D7486" t="str">
            <v>UN</v>
          </cell>
          <cell r="E7486">
            <v>39.71</v>
          </cell>
          <cell r="F7486">
            <v>1.87</v>
          </cell>
          <cell r="G7486">
            <v>37.84</v>
          </cell>
        </row>
        <row r="7487">
          <cell r="B7487">
            <v>105217</v>
          </cell>
          <cell r="C7487" t="str">
            <v>BUCHA DE REDUÇÃO CPVC, SOLDÁVEL, DN 42 X 22 MM, INSTALADO EM RESERVAÇÃO PREDIAL DE ÁGUA - FORNECIMENTO E INSTALAÇÃO. AF_04/2024</v>
          </cell>
          <cell r="D7487" t="str">
            <v>UN</v>
          </cell>
          <cell r="E7487">
            <v>44.77</v>
          </cell>
          <cell r="F7487">
            <v>2</v>
          </cell>
          <cell r="G7487">
            <v>42.77</v>
          </cell>
        </row>
        <row r="7488">
          <cell r="B7488">
            <v>105218</v>
          </cell>
          <cell r="C7488" t="str">
            <v>BUCHA DE REDUÇÃO CPVC, SOLDÁVEL, DN 54 X 35 MM, INSTALADO EM RESERVAÇÃO PREDIAL DE ÁGUA - FORNECIMENTO E INSTALAÇÃO. AF_04/2024</v>
          </cell>
          <cell r="D7488" t="str">
            <v>UN</v>
          </cell>
          <cell r="E7488">
            <v>77.78</v>
          </cell>
          <cell r="F7488">
            <v>3.05</v>
          </cell>
          <cell r="G7488">
            <v>74.73</v>
          </cell>
        </row>
        <row r="7489">
          <cell r="B7489">
            <v>105219</v>
          </cell>
          <cell r="C7489" t="str">
            <v>JOELHO CPVC, SOLDÁVEL, 45 GRAUS, DN 22 MM, INSTALADO EM RESERVAÇÃO PREDIAL DE ÁGUA - FORNECIMENTO E INSTALAÇÃO. AF_04/2024</v>
          </cell>
          <cell r="D7489" t="str">
            <v>UN</v>
          </cell>
          <cell r="E7489">
            <v>12.58</v>
          </cell>
          <cell r="F7489">
            <v>1.94</v>
          </cell>
          <cell r="G7489">
            <v>10.64</v>
          </cell>
        </row>
        <row r="7490">
          <cell r="B7490">
            <v>105220</v>
          </cell>
          <cell r="C7490" t="str">
            <v>JOELHO CPVC, SOLDÁVEL, 45 GRAUS, DN 28 MM, INSTALADO EM RESERVAÇÃO PREDIAL DE ÁGUA - FORNECIMENTO E INSTALAÇÃO. AF_04/2024</v>
          </cell>
          <cell r="D7490" t="str">
            <v>UN</v>
          </cell>
          <cell r="E7490">
            <v>17.34</v>
          </cell>
          <cell r="F7490">
            <v>2.45</v>
          </cell>
          <cell r="G7490">
            <v>14.89</v>
          </cell>
        </row>
        <row r="7491">
          <cell r="B7491">
            <v>105221</v>
          </cell>
          <cell r="C7491" t="str">
            <v>JOELHO CPVC, SOLDÁVEL, 45 GRAUS, DN 35 MM, INSTALADO EM RESERVAÇÃO PREDIAL DE ÁGUA - FORNECIMENTO E INSTALAÇÃO. AF_04/2024</v>
          </cell>
          <cell r="D7491" t="str">
            <v>UN</v>
          </cell>
          <cell r="E7491">
            <v>26.91</v>
          </cell>
          <cell r="F7491">
            <v>3.18</v>
          </cell>
          <cell r="G7491">
            <v>23.73</v>
          </cell>
        </row>
        <row r="7492">
          <cell r="B7492">
            <v>105222</v>
          </cell>
          <cell r="C7492" t="str">
            <v>JOELHO CPVC, SOLDÁVEL, 45 GRAUS, DN 54 MM, INSTALADO EM RESERVAÇÃO PREDIAL DE ÁGUA - FORNECIMENTO E INSTALAÇÃO. AF_04/2024</v>
          </cell>
          <cell r="D7492" t="str">
            <v>UN</v>
          </cell>
          <cell r="E7492">
            <v>78.27</v>
          </cell>
          <cell r="F7492">
            <v>6</v>
          </cell>
          <cell r="G7492">
            <v>72.27</v>
          </cell>
        </row>
        <row r="7493">
          <cell r="B7493">
            <v>105223</v>
          </cell>
          <cell r="C7493" t="str">
            <v>JOELHO CPVC, SOLDÁVEL, 45 GRAUS, DN 73 MM, INSTALADO EM RESERVAÇÃO PREDIAL DE ÁGUA - FORNECIMENTO E INSTALAÇÃO. AF_04/2024</v>
          </cell>
          <cell r="D7493" t="str">
            <v>UN</v>
          </cell>
          <cell r="E7493">
            <v>180.69</v>
          </cell>
          <cell r="F7493">
            <v>10.03</v>
          </cell>
          <cell r="G7493">
            <v>170.66</v>
          </cell>
        </row>
        <row r="7494">
          <cell r="B7494">
            <v>105224</v>
          </cell>
          <cell r="C7494" t="str">
            <v>JOELHO CPVC, SOLDÁVEL, 45 GRAUS, DN 89 MM, INSTALADO EM RESERVAÇÃO PREDIAL DE ÁGUA - FORNECIMENTO E INSTALAÇÃO. AF_04/2024</v>
          </cell>
          <cell r="D7494" t="str">
            <v>UN</v>
          </cell>
          <cell r="E7494">
            <v>263.32</v>
          </cell>
          <cell r="F7494">
            <v>14.35</v>
          </cell>
          <cell r="G7494">
            <v>248.97</v>
          </cell>
        </row>
        <row r="7495">
          <cell r="B7495">
            <v>105225</v>
          </cell>
          <cell r="C7495" t="str">
            <v>TE DE REDUÇÃO, CPVC, DN 28 X 22 MM, INSTALADO EM RESERVAÇÃO PREDIAL DE ÁGUA - FORNECIMENTO E INSTALAÇÃO. AF_04/2024</v>
          </cell>
          <cell r="D7495" t="str">
            <v>UN</v>
          </cell>
          <cell r="E7495">
            <v>18.68</v>
          </cell>
          <cell r="F7495">
            <v>3.03</v>
          </cell>
          <cell r="G7495">
            <v>15.65</v>
          </cell>
        </row>
        <row r="7496">
          <cell r="B7496">
            <v>105226</v>
          </cell>
          <cell r="C7496" t="str">
            <v>TE DE REDUÇÃO, CPVC, DN 35 X 28 MM, INSTALADO EM RESERVAÇÃO PREDIAL DE ÁGUA - FORNECIMENTO E INSTALAÇÃO. AF_04/2024</v>
          </cell>
          <cell r="D7496" t="str">
            <v>UN</v>
          </cell>
          <cell r="E7496">
            <v>44.68</v>
          </cell>
          <cell r="F7496">
            <v>3.91</v>
          </cell>
          <cell r="G7496">
            <v>40.77</v>
          </cell>
        </row>
        <row r="7497">
          <cell r="B7497">
            <v>105227</v>
          </cell>
          <cell r="C7497" t="str">
            <v>TE DE REDUÇÃO, CPVC, DN 42 X 35 MM, INSTALADO EM RESERVAÇÃO PREDIAL DE ÁGUA - FORNECIMENTO E INSTALAÇÃO. AF_04/2024</v>
          </cell>
          <cell r="D7497" t="str">
            <v>UN</v>
          </cell>
          <cell r="E7497">
            <v>64.14</v>
          </cell>
          <cell r="F7497">
            <v>5.04</v>
          </cell>
          <cell r="G7497">
            <v>59.1</v>
          </cell>
        </row>
        <row r="7498">
          <cell r="B7498">
            <v>105228</v>
          </cell>
          <cell r="C7498" t="str">
            <v>BUCHA DE REDUÇÃO PVC, SOLDÁVEL, LONGA, DN 50 X 32 MM, INSTALADO EM RESERVAÇÃO PREDIAL DE ÁGUA - FORNECIMENTO E INSTALAÇÃO. AF_04/2024</v>
          </cell>
          <cell r="D7498" t="str">
            <v>UN</v>
          </cell>
          <cell r="E7498">
            <v>12.2</v>
          </cell>
          <cell r="F7498">
            <v>2.71</v>
          </cell>
          <cell r="G7498">
            <v>9.49</v>
          </cell>
        </row>
        <row r="7499">
          <cell r="B7499">
            <v>105229</v>
          </cell>
          <cell r="C7499" t="str">
            <v>BUCHA DE REDUÇÃO, PPR, DN 50 X 25 MM, INSTALADO EM RESERVAÇÃO PREDIAL DE ÁGUA - FORNECIMENTO E INSTALAÇÃO. AF_04/2024</v>
          </cell>
          <cell r="D7499" t="str">
            <v>UN</v>
          </cell>
          <cell r="E7499">
            <v>26.42</v>
          </cell>
          <cell r="F7499">
            <v>3.83</v>
          </cell>
          <cell r="G7499">
            <v>22.59</v>
          </cell>
        </row>
        <row r="7500">
          <cell r="B7500">
            <v>105230</v>
          </cell>
          <cell r="C7500" t="str">
            <v>BUCHA DE REDUÇÃO, PPR, DN 25 X 20 MM, INSTALADO EM RESERVAÇÃO PREDIAL DE ÁGUA - FORNECIMENTO E INSTALAÇÃO. AF_04/2024</v>
          </cell>
          <cell r="D7500" t="str">
            <v>UN</v>
          </cell>
          <cell r="E7500">
            <v>7.34</v>
          </cell>
          <cell r="F7500">
            <v>2.66</v>
          </cell>
          <cell r="G7500">
            <v>4.68</v>
          </cell>
        </row>
        <row r="7501">
          <cell r="B7501">
            <v>105231</v>
          </cell>
          <cell r="C7501" t="str">
            <v>BUCHA DE REDUÇÃO, PPR, DN 32 X 25 MM, INSTALADO EM RESERVAÇÃO PREDIAL DE ÁGUA - FORNECIMENTO E INSTALAÇÃO. AF_04/2024</v>
          </cell>
          <cell r="D7501" t="str">
            <v>UN</v>
          </cell>
          <cell r="E7501">
            <v>8.65</v>
          </cell>
          <cell r="F7501">
            <v>3.02</v>
          </cell>
          <cell r="G7501">
            <v>5.63</v>
          </cell>
        </row>
        <row r="7502">
          <cell r="B7502">
            <v>105232</v>
          </cell>
          <cell r="C7502" t="str">
            <v>BUCHA DE REDUÇÃO, PPR, DN 40 X 25 MM, INSTALADO EM RESERVAÇÃO PREDIAL DE ÁGUA - FORNECIMENTO E INSTALAÇÃO. AF_04/2024</v>
          </cell>
          <cell r="D7502" t="str">
            <v>UN</v>
          </cell>
          <cell r="E7502">
            <v>16.62</v>
          </cell>
          <cell r="F7502">
            <v>3.33</v>
          </cell>
          <cell r="G7502">
            <v>13.29</v>
          </cell>
        </row>
        <row r="7503">
          <cell r="B7503">
            <v>105233</v>
          </cell>
          <cell r="C7503" t="str">
            <v>BUCHA DE REDUÇÃO PVC, SOLDÁVEL, LONGA, DN 40 X 25 MM, INSTALADO EM RESERVAÇÃO PREDIAL DE ÁGUA - FORNECIMENTO E INSTALAÇÃO. AF_04/2024</v>
          </cell>
          <cell r="D7503" t="str">
            <v>UN</v>
          </cell>
          <cell r="E7503">
            <v>8.25</v>
          </cell>
          <cell r="F7503">
            <v>1.99</v>
          </cell>
          <cell r="G7503">
            <v>6.26</v>
          </cell>
        </row>
        <row r="7504">
          <cell r="B7504">
            <v>105234</v>
          </cell>
          <cell r="C7504" t="str">
            <v>BUCHA DE REDUÇÃO PVC, SOLDÁVEL, LONGA, DN 50 X 25 MM, INSTALADO EM RESERVAÇÃO PREDIAL DE ÁGUA - FORNECIMENTO E INSTALAÇÃO. AF_04/2024</v>
          </cell>
          <cell r="D7504" t="str">
            <v>UN</v>
          </cell>
          <cell r="E7504">
            <v>10.08</v>
          </cell>
          <cell r="F7504">
            <v>2.49</v>
          </cell>
          <cell r="G7504">
            <v>7.59</v>
          </cell>
        </row>
        <row r="7505">
          <cell r="B7505">
            <v>105249</v>
          </cell>
          <cell r="C7505" t="str">
            <v>ASSENTAMENTO DE CONEXÃO 2 ACESSOS ALINHADOS DE FERRO FUNDIDO PARA REDE DE ÁGUA, DN 1200, JUNTA ELÁSTICA, INSTALADO EM LOCAL COM NÍVEL ALTO DE INTERFERÊNCIAS (NÃO INCLUI FORNECIMENTO). AF_05/2024</v>
          </cell>
          <cell r="D7505" t="str">
            <v>UN</v>
          </cell>
          <cell r="E7505">
            <v>119.11</v>
          </cell>
          <cell r="F7505">
            <v>50.9</v>
          </cell>
          <cell r="G7505">
            <v>68.21</v>
          </cell>
        </row>
        <row r="7506">
          <cell r="B7506">
            <v>105250</v>
          </cell>
          <cell r="C7506" t="str">
            <v>ASSENTAMENTO DE CONEXÃO 2 ACESSOS INCLINADOS DE FERRO FUNDIDO PARA REDE DE ÁGUA, DN 80, JUNTA ELÁSTICA, INSTALADO EM LOCAL COM NÍVEL ALTO DE INTERFERÊNCIAS (NÃO INCLUI FORNECIMENTO). AF_05/2024</v>
          </cell>
          <cell r="D7506" t="str">
            <v>UN</v>
          </cell>
          <cell r="E7506">
            <v>14.97</v>
          </cell>
          <cell r="F7506">
            <v>6.97</v>
          </cell>
          <cell r="G7506">
            <v>8</v>
          </cell>
        </row>
        <row r="7507">
          <cell r="B7507">
            <v>105251</v>
          </cell>
          <cell r="C7507" t="str">
            <v>ASSENTAMENTO DE CONEXÃO 2 ACESSOS INCLINADOS DE FERRO FUNDIDO PARA REDE DE ÁGUA, DN 100, JUNTA ELÁSTICA, INSTALADO EM LOCAL COM NÍVEL ALTO DE INTERFERÊNCIAS (NÃO INCLUI FORNECIMENTO). AF_05/2024</v>
          </cell>
          <cell r="D7507" t="str">
            <v>UN</v>
          </cell>
          <cell r="E7507">
            <v>17.19</v>
          </cell>
          <cell r="F7507">
            <v>8.21</v>
          </cell>
          <cell r="G7507">
            <v>8.98</v>
          </cell>
        </row>
        <row r="7508">
          <cell r="B7508">
            <v>105252</v>
          </cell>
          <cell r="C7508" t="str">
            <v>ASSENTAMENTO DE CONEXÃO 2 ACESSOS INCLINADOS DE FERRO FUNDIDO PARA REDE DE ÁGUA, DN 150, JUNTA ELÁSTICA, INSTALADO EM LOCAL COM NÍVEL ALTO DE INTERFERÊNCIAS (NÃO INCLUI FORNECIMENTO). AF_05/2024</v>
          </cell>
          <cell r="D7508" t="str">
            <v>UN</v>
          </cell>
          <cell r="E7508">
            <v>22.64</v>
          </cell>
          <cell r="F7508">
            <v>11.31</v>
          </cell>
          <cell r="G7508">
            <v>11.33</v>
          </cell>
        </row>
        <row r="7509">
          <cell r="B7509">
            <v>105253</v>
          </cell>
          <cell r="C7509" t="str">
            <v>ASSENTAMENTO DE CONEXÃO 2 ACESSOS INCLINADOS DE FERRO FUNDIDO PARA REDE DE ÁGUA, DN 200, JUNTA ELÁSTICA, INSTALADO EM LOCAL COM NÍVEL ALTO DE INTERFERÊNCIAS (NÃO INCLUI FORNECIMENTO). AF_05/2024</v>
          </cell>
          <cell r="D7509" t="str">
            <v>UN</v>
          </cell>
          <cell r="E7509">
            <v>28.12</v>
          </cell>
          <cell r="F7509">
            <v>14.4</v>
          </cell>
          <cell r="G7509">
            <v>13.72</v>
          </cell>
        </row>
        <row r="7510">
          <cell r="B7510">
            <v>105254</v>
          </cell>
          <cell r="C7510" t="str">
            <v>ASSENTAMENTO DE CONEXÃO 2 ACESSOS INCLINADOS DE FERRO FUNDIDO PARA REDE DE ÁGUA, DN 250, JUNTA ELÁSTICA, INSTALADO EM LOCAL COM NÍVEL ALTO DE INTERFERÊNCIAS (NÃO INCLUI FORNECIMENTO). AF_05/2024</v>
          </cell>
          <cell r="D7510" t="str">
            <v>UN</v>
          </cell>
          <cell r="E7510">
            <v>33.76</v>
          </cell>
          <cell r="F7510">
            <v>17.49</v>
          </cell>
          <cell r="G7510">
            <v>16.27</v>
          </cell>
        </row>
        <row r="7511">
          <cell r="B7511">
            <v>105255</v>
          </cell>
          <cell r="C7511" t="str">
            <v>ASSENTAMENTO DE CONEXÃO 2 ACESSOS INCLINADOS DE FERRO FUNDIDO PARA REDE DE ÁGUA, DN 300, JUNTA ELÁSTICA, INSTALADO EM LOCAL COM NÍVEL ALTO DE INTERFERÊNCIAS (NÃO INCLUI FORNECIMENTO). AF_05/2024</v>
          </cell>
          <cell r="D7511" t="str">
            <v>UN</v>
          </cell>
          <cell r="E7511">
            <v>39.37</v>
          </cell>
          <cell r="F7511">
            <v>20.59</v>
          </cell>
          <cell r="G7511">
            <v>18.78</v>
          </cell>
        </row>
        <row r="7512">
          <cell r="B7512">
            <v>105256</v>
          </cell>
          <cell r="C7512" t="str">
            <v>ASSENTAMENTO DE CONEXÃO 2 ACESSOS INCLINADOS DE FERRO FUNDIDO PARA REDE DE ÁGUA, DN 350, JUNTA ELÁSTICA, INSTALADO EM LOCAL COM NÍVEL ALTO DE INTERFERÊNCIAS (NÃO INCLUI FORNECIMENTO). AF_05/2024</v>
          </cell>
          <cell r="D7512" t="str">
            <v>UN</v>
          </cell>
          <cell r="E7512">
            <v>45.01</v>
          </cell>
          <cell r="F7512">
            <v>23.7</v>
          </cell>
          <cell r="G7512">
            <v>21.31</v>
          </cell>
        </row>
        <row r="7513">
          <cell r="B7513">
            <v>105257</v>
          </cell>
          <cell r="C7513" t="str">
            <v>ASSENTAMENTO DE CONEXÃO 2 ACESSOS INCLINADOS DE FERRO FUNDIDO PARA REDE DE ÁGUA, DN 400, JUNTA ELÁSTICA, INSTALADO EM LOCAL COM NÍVEL ALTO DE INTERFERÊNCIAS (NÃO INCLUI FORNECIMENTO). AF_05/2024</v>
          </cell>
          <cell r="D7513" t="str">
            <v>UN</v>
          </cell>
          <cell r="E7513">
            <v>50.61</v>
          </cell>
          <cell r="F7513">
            <v>26.79</v>
          </cell>
          <cell r="G7513">
            <v>23.82</v>
          </cell>
        </row>
        <row r="7514">
          <cell r="B7514">
            <v>105258</v>
          </cell>
          <cell r="C7514" t="str">
            <v>ASSENTAMENTO DE CONEXÃO 2 ACESSOS ALINHADOS DE FERRO FUNDIDO PARA REDE DE ÁGUA, DN 400, JUNTA ELÁSTICA, INSTALADO EM LOCAL COM NÍVEL BAIXO DE INTERFERÊNCIAS (NÃO INCLUI FORNECIMENTO). AF_05/2024</v>
          </cell>
          <cell r="D7514" t="str">
            <v>UN</v>
          </cell>
          <cell r="E7514">
            <v>28.54</v>
          </cell>
          <cell r="F7514">
            <v>14.54</v>
          </cell>
          <cell r="G7514">
            <v>14</v>
          </cell>
        </row>
        <row r="7515">
          <cell r="B7515">
            <v>105259</v>
          </cell>
          <cell r="C7515" t="str">
            <v>ASSENTAMENTO DE CONEXÃO 3 ACESSOS DE FERRO FUNDIDO PARA REDE DE ÁGUA, DN 100, JUNTA ELÁSTICA, INSTALADO EM LOCAL COM NÍVEL BAIXO DE INTERFERÊNCIAS (NÃO INCLUI FORNECIMENTO). AF_05/2024</v>
          </cell>
          <cell r="D7515" t="str">
            <v>UN</v>
          </cell>
          <cell r="E7515">
            <v>18.39</v>
          </cell>
          <cell r="F7515">
            <v>8.39</v>
          </cell>
          <cell r="G7515">
            <v>10</v>
          </cell>
        </row>
        <row r="7516">
          <cell r="B7516">
            <v>105260</v>
          </cell>
          <cell r="C7516" t="str">
            <v>ASSENTAMENTO E FORNECIMENTO DE TUBO DE PVC PBA PARA REDE DE ÁGUA, DN 50, JUNTA ELÁSTICA INTEGRADA, INSTALADO EM LOCAL COM NÍVEL ALTO DE INTERFERÊNCIAS (INCLUI FORNECIMENTO). AF_05/2024</v>
          </cell>
          <cell r="D7516" t="str">
            <v>UN</v>
          </cell>
          <cell r="E7516">
            <v>25.94</v>
          </cell>
          <cell r="F7516">
            <v>1.92</v>
          </cell>
          <cell r="G7516">
            <v>24.02</v>
          </cell>
        </row>
        <row r="7517">
          <cell r="B7517">
            <v>105261</v>
          </cell>
          <cell r="C7517" t="str">
            <v>ASSENTAMENTO DE CONEXÃO 2 ACESSOS ALINHADOS DE FERRO FUNDIDO PARA REDE DE ÁGUA, DN 450, JUNTA ELÁSTICA, INSTALADO EM LOCAL COM NÍVEL BAIXO DE INTERFERÊNCIAS (NÃO INCLUI FORNECIMENTO). AF_05/2024</v>
          </cell>
          <cell r="D7517" t="str">
            <v>UN</v>
          </cell>
          <cell r="E7517">
            <v>31.96</v>
          </cell>
          <cell r="F7517">
            <v>16.27</v>
          </cell>
          <cell r="G7517">
            <v>15.69</v>
          </cell>
        </row>
        <row r="7518">
          <cell r="B7518">
            <v>105262</v>
          </cell>
          <cell r="C7518" t="str">
            <v>ASSENTAMENTO DE CONEXÃO 2 ACESSOS ALINHADOS DE FERRO FUNDIDO PARA REDE DE ÁGUA, DN 500, JUNTA ELÁSTICA, INSTALADO EM LOCAL COM NÍVEL BAIXO DE INTERFERÊNCIAS (NÃO INCLUI FORNECIMENTO). AF_05/2024</v>
          </cell>
          <cell r="D7518" t="str">
            <v>UN</v>
          </cell>
          <cell r="E7518">
            <v>41.31</v>
          </cell>
          <cell r="F7518">
            <v>17.99</v>
          </cell>
          <cell r="G7518">
            <v>23.32</v>
          </cell>
        </row>
        <row r="7519">
          <cell r="B7519">
            <v>105263</v>
          </cell>
          <cell r="C7519" t="str">
            <v>ASSENTAMENTO DE CONEXÃO 2 ACESSOS ALINHADOS DE FERRO FUNDIDO PARA REDE DE ÁGUA, DN 600, JUNTA ELÁSTICA, INSTALADO EM LOCAL COM NÍVEL BAIXO DE INTERFERÊNCIAS (NÃO INCLUI FORNECIMENTO). AF_05/2024</v>
          </cell>
          <cell r="D7519" t="str">
            <v>UN</v>
          </cell>
          <cell r="E7519">
            <v>49.04</v>
          </cell>
          <cell r="F7519">
            <v>21.43</v>
          </cell>
          <cell r="G7519">
            <v>27.61</v>
          </cell>
        </row>
        <row r="7520">
          <cell r="B7520">
            <v>105264</v>
          </cell>
          <cell r="C7520" t="str">
            <v>ASSENTAMENTO DE CONEXÃO 2 ACESSOS ALINHADOS DE FERRO FUNDIDO PARA REDE DE ÁGUA, DN 700, JUNTA ELÁSTICA, INSTALADO EM LOCAL COM NÍVEL BAIXO DE INTERFERÊNCIAS (NÃO INCLUI FORNECIMENTO). AF_05/2024</v>
          </cell>
          <cell r="D7520" t="str">
            <v>UN</v>
          </cell>
          <cell r="E7520">
            <v>55.93</v>
          </cell>
          <cell r="F7520">
            <v>24.9</v>
          </cell>
          <cell r="G7520">
            <v>31.03</v>
          </cell>
        </row>
        <row r="7521">
          <cell r="B7521">
            <v>105265</v>
          </cell>
          <cell r="C7521" t="str">
            <v>ASSENTAMENTO DE CONEXÃO 2 ACESSOS ALINHADOS DE FERRO FUNDIDO PARA REDE DE ÁGUA, DN 800, JUNTA ELÁSTICA, INSTALADO EM LOCAL COM NÍVEL BAIXO DE INTERFERÊNCIAS (NÃO INCLUI FORNECIMENTO). AF_05/2024</v>
          </cell>
          <cell r="D7521" t="str">
            <v>UN</v>
          </cell>
          <cell r="E7521">
            <v>63.1</v>
          </cell>
          <cell r="F7521">
            <v>28.34</v>
          </cell>
          <cell r="G7521">
            <v>34.76</v>
          </cell>
        </row>
        <row r="7522">
          <cell r="B7522">
            <v>105266</v>
          </cell>
          <cell r="C7522" t="str">
            <v>ASSENTAMENTO DE CONEXÃO 2 ACESSOS ALINHADOS DE FERRO FUNDIDO PARA REDE DE ÁGUA, DN 900, JUNTA ELÁSTICA, INSTALADO EM LOCAL COM NÍVEL BAIXO DE INTERFERÊNCIAS (NÃO INCLUI FORNECIMENTO). AF_05/2024</v>
          </cell>
          <cell r="D7522" t="str">
            <v>UN</v>
          </cell>
          <cell r="E7522">
            <v>70.56</v>
          </cell>
          <cell r="F7522">
            <v>31.79</v>
          </cell>
          <cell r="G7522">
            <v>38.77</v>
          </cell>
        </row>
        <row r="7523">
          <cell r="B7523">
            <v>105267</v>
          </cell>
          <cell r="C7523" t="str">
            <v>ASSENTAMENTO DE CONEXÃO 2 ACESSOS ALINHADOS DE FERRO FUNDIDO PARA REDE DE ÁGUA, DN 1000, JUNTA ELÁSTICA, INSTALADO EM LOCAL COM NÍVEL BAIXO DE INTERFERÊNCIAS (NÃO INCLUI FORNECIMENTO). AF_05/2024</v>
          </cell>
          <cell r="D7523" t="str">
            <v>UN</v>
          </cell>
          <cell r="E7523">
            <v>78.12</v>
          </cell>
          <cell r="F7523">
            <v>35.23</v>
          </cell>
          <cell r="G7523">
            <v>42.89</v>
          </cell>
        </row>
        <row r="7524">
          <cell r="B7524">
            <v>105268</v>
          </cell>
          <cell r="C7524" t="str">
            <v>ASSENTAMENTO DE CONEXÃO 2 ACESSOS ALINHADOS DE FERRO FUNDIDO PARA REDE DE ÁGUA, DN 1200, JUNTA ELÁSTICA, INSTALADO EM LOCAL COM NÍVEL BAIXO DE INTERFERÊNCIAS (NÃO INCLUI FORNECIMENTO). AF_05/2024</v>
          </cell>
          <cell r="D7524" t="str">
            <v>UN</v>
          </cell>
          <cell r="E7524">
            <v>96.56</v>
          </cell>
          <cell r="F7524">
            <v>42.14</v>
          </cell>
          <cell r="G7524">
            <v>54.42</v>
          </cell>
        </row>
        <row r="7525">
          <cell r="B7525">
            <v>105269</v>
          </cell>
          <cell r="C7525" t="str">
            <v>ASSENTAMENTO DE CONEXÃO 2 ACESSOS INCLINADOS DE FERRO FUNDIDO PARA REDE DE ÁGUA, DN 80, JUNTA ELÁSTICA, INSTALADO EM LOCAL COM NÍVEL BAIXO DE INTERFERÊNCIAS (NÃO INCLUI FORNECIMENTO). AF_05/2024</v>
          </cell>
          <cell r="D7525" t="str">
            <v>UN</v>
          </cell>
          <cell r="E7525">
            <v>11.42</v>
          </cell>
          <cell r="F7525">
            <v>5.26</v>
          </cell>
          <cell r="G7525">
            <v>6.16</v>
          </cell>
        </row>
        <row r="7526">
          <cell r="B7526">
            <v>105270</v>
          </cell>
          <cell r="C7526" t="str">
            <v>ASSENTAMENTO DE CONEXÃO 2 ACESSOS INCLINADOS DE FERRO FUNDIDO PARA REDE DE ÁGUA, DN 450, JUNTA ELÁSTICA, INSTALADO EM LOCAL COM NÍVEL ALTO DE INTERFERÊNCIAS (NÃO INCLUI FORNECIMENTO). AF_05/2024</v>
          </cell>
          <cell r="D7526" t="str">
            <v>UN</v>
          </cell>
          <cell r="E7526">
            <v>56.39</v>
          </cell>
          <cell r="F7526">
            <v>29.88</v>
          </cell>
          <cell r="G7526">
            <v>26.51</v>
          </cell>
        </row>
        <row r="7527">
          <cell r="B7527">
            <v>105271</v>
          </cell>
          <cell r="C7527" t="str">
            <v>ASSENTAMENTO DE CONEXÃO 2 ACESSOS INCLINADOS DE FERRO FUNDIDO PARA REDE DE ÁGUA, DN 500, JUNTA ELÁSTICA, INSTALADO EM LOCAL COM NÍVEL ALTO DE INTERFERÊNCIAS (NÃO INCLUI FORNECIMENTO). AF_05/2024</v>
          </cell>
          <cell r="D7527" t="str">
            <v>UN</v>
          </cell>
          <cell r="E7527">
            <v>75.54</v>
          </cell>
          <cell r="F7527">
            <v>32.98</v>
          </cell>
          <cell r="G7527">
            <v>42.56</v>
          </cell>
        </row>
        <row r="7528">
          <cell r="B7528">
            <v>105272</v>
          </cell>
          <cell r="C7528" t="str">
            <v>ASSENTAMENTO DE CONEXÃO 2 ACESSOS INCLINADOS DE FERRO FUNDIDO PARA REDE DE ÁGUA, DN 600, JUNTA ELÁSTICA, INSTALADO EM LOCAL COM NÍVEL ALTO DE INTERFERÊNCIAS (NÃO INCLUI FORNECIMENTO). AF_05/2024</v>
          </cell>
          <cell r="D7528" t="str">
            <v>UN</v>
          </cell>
          <cell r="E7528">
            <v>89.11</v>
          </cell>
          <cell r="F7528">
            <v>39.18</v>
          </cell>
          <cell r="G7528">
            <v>49.93</v>
          </cell>
        </row>
        <row r="7529">
          <cell r="B7529">
            <v>105273</v>
          </cell>
          <cell r="C7529" t="str">
            <v>ASSENTAMENTO DE CONEXÃO 2 ACESSOS INCLINADOS DE FERRO FUNDIDO PARA REDE DE ÁGUA, DN 700, JUNTA ELÁSTICA, INSTALADO EM LOCAL COM NÍVEL ALTO DE INTERFERÊNCIAS (NÃO INCLUI FORNECIMENTO). AF_05/2024</v>
          </cell>
          <cell r="D7529" t="str">
            <v>UN</v>
          </cell>
          <cell r="E7529">
            <v>101.78</v>
          </cell>
          <cell r="F7529">
            <v>45.36</v>
          </cell>
          <cell r="G7529">
            <v>56.42</v>
          </cell>
        </row>
        <row r="7530">
          <cell r="B7530">
            <v>105274</v>
          </cell>
          <cell r="C7530" t="str">
            <v>ASSENTAMENTO DE CONEXÃO 2 ACESSOS INCLINADOS DE FERRO FUNDIDO PARA REDE DE ÁGUA, DN 800, JUNTA ELÁSTICA, INSTALADO EM LOCAL COM NÍVEL ALTO DE INTERFERÊNCIAS (NÃO INCLUI FORNECIMENTO). AF_05/2024</v>
          </cell>
          <cell r="D7530" t="str">
            <v>UN</v>
          </cell>
          <cell r="E7530">
            <v>114.8</v>
          </cell>
          <cell r="F7530">
            <v>51.57</v>
          </cell>
          <cell r="G7530">
            <v>63.23</v>
          </cell>
        </row>
        <row r="7531">
          <cell r="B7531">
            <v>105275</v>
          </cell>
          <cell r="C7531" t="str">
            <v>ASSENTAMENTO DE CONEXÃO 2 ACESSOS INCLINADOS DE FERRO FUNDIDO PARA REDE DE ÁGUA, DN 900, JUNTA ELÁSTICA, INSTALADO EM LOCAL COM NÍVEL ALTO DE INTERFERÊNCIAS (NÃO INCLUI FORNECIMENTO). AF_05/2024</v>
          </cell>
          <cell r="D7531" t="str">
            <v>UN</v>
          </cell>
          <cell r="E7531">
            <v>128.05</v>
          </cell>
          <cell r="F7531">
            <v>57.78</v>
          </cell>
          <cell r="G7531">
            <v>70.27</v>
          </cell>
        </row>
        <row r="7532">
          <cell r="B7532">
            <v>105276</v>
          </cell>
          <cell r="C7532" t="str">
            <v>ASSENTAMENTO DE CONEXÃO 2 ACESSOS INCLINADOS DE FERRO FUNDIDO PARA REDE DE ÁGUA, DN 1000, JUNTA ELÁSTICA, INSTALADO EM LOCAL COM NÍVEL ALTO DE INTERFERÊNCIAS (NÃO INCLUI FORNECIMENTO). AF_05/2024</v>
          </cell>
          <cell r="D7532" t="str">
            <v>UN</v>
          </cell>
          <cell r="E7532">
            <v>141.42</v>
          </cell>
          <cell r="F7532">
            <v>63.96</v>
          </cell>
          <cell r="G7532">
            <v>77.46</v>
          </cell>
        </row>
        <row r="7533">
          <cell r="B7533">
            <v>105277</v>
          </cell>
          <cell r="C7533" t="str">
            <v>ASSENTAMENTO DE CONEXÃO 2 ACESSOS INCLINADOS DE FERRO FUNDIDO PARA REDE DE ÁGUA, DN 1200, JUNTA ELÁSTICA, INSTALADO EM LOCAL COM NÍVEL ALTO DE INTERFERÊNCIAS (NÃO INCLUI FORNECIMENTO). AF_05/2024</v>
          </cell>
          <cell r="D7533" t="str">
            <v>UN</v>
          </cell>
          <cell r="E7533">
            <v>171.48</v>
          </cell>
          <cell r="F7533">
            <v>76.34</v>
          </cell>
          <cell r="G7533">
            <v>95.14</v>
          </cell>
        </row>
        <row r="7534">
          <cell r="B7534">
            <v>105278</v>
          </cell>
          <cell r="C7534" t="str">
            <v>ASSENTAMENTO DE CONEXÃO 3 ACESSOS DE FERRO FUNDIDO PARA REDE DE ÁGUA, DN 80, JUNTA ELÁSTICA, INSTALADO EM LOCAL COM NÍVEL ALTO DE INTERFERÊNCIAS (NÃO INCLUI FORNECIMENTO). AF_05/2024</v>
          </cell>
          <cell r="D7534" t="str">
            <v>UN</v>
          </cell>
          <cell r="E7534">
            <v>20.53</v>
          </cell>
          <cell r="F7534">
            <v>9.28</v>
          </cell>
          <cell r="G7534">
            <v>11.25</v>
          </cell>
        </row>
        <row r="7535">
          <cell r="B7535">
            <v>105279</v>
          </cell>
          <cell r="C7535" t="str">
            <v>ASSENTAMENTO DE CONEXÃO 3 ACESSOS DE FERRO FUNDIDO PARA REDE DE ÁGUA, DN 100, JUNTA ELÁSTICA, INSTALADO EM LOCAL COM NÍVEL ALTO DE INTERFERÊNCIAS (NÃO INCLUI FORNECIMENTO). AF_05/2024</v>
          </cell>
          <cell r="D7535" t="str">
            <v>UN</v>
          </cell>
          <cell r="E7535">
            <v>23.63</v>
          </cell>
          <cell r="F7535">
            <v>10.94</v>
          </cell>
          <cell r="G7535">
            <v>12.69</v>
          </cell>
        </row>
        <row r="7536">
          <cell r="B7536">
            <v>105280</v>
          </cell>
          <cell r="C7536" t="str">
            <v>ASSENTAMENTO DE CONEXÃO 3 ACESSOS DE FERRO FUNDIDO PARA REDE DE ÁGUA, DN 150, JUNTA ELÁSTICA, INSTALADO EM LOCAL COM NÍVEL ALTO DE INTERFERÊNCIAS (NÃO INCLUI FORNECIMENTO). AF_05/2024</v>
          </cell>
          <cell r="D7536" t="str">
            <v>UN</v>
          </cell>
          <cell r="E7536">
            <v>31.1</v>
          </cell>
          <cell r="F7536">
            <v>15.07</v>
          </cell>
          <cell r="G7536">
            <v>16.03</v>
          </cell>
        </row>
        <row r="7537">
          <cell r="B7537">
            <v>105281</v>
          </cell>
          <cell r="C7537" t="str">
            <v>ASSENTAMENTO DE CONEXÃO 3 ACESSOS DE FERRO FUNDIDO PARA REDE DE ÁGUA, DN 200, JUNTA ELÁSTICA, INSTALADO EM LOCAL COM NÍVEL ALTO DE INTERFERÊNCIAS (NÃO INCLUI FORNECIMENTO). AF_05/2024</v>
          </cell>
          <cell r="D7537" t="str">
            <v>UN</v>
          </cell>
          <cell r="E7537">
            <v>38.6</v>
          </cell>
          <cell r="F7537">
            <v>19.21</v>
          </cell>
          <cell r="G7537">
            <v>19.39</v>
          </cell>
        </row>
        <row r="7538">
          <cell r="B7538">
            <v>105282</v>
          </cell>
          <cell r="C7538" t="str">
            <v>ASSENTAMENTO DE CONEXÃO 2 ACESSOS INCLINADOS DE FERRO FUNDIDO PARA REDE DE ÁGUA, DN 100, JUNTA ELÁSTICA, INSTALADO EM LOCAL COM NÍVEL BAIXO DE INTERFERÊNCIAS (NÃO INCLUI FORNECIMENTO). AF_05/2024</v>
          </cell>
          <cell r="D7538" t="str">
            <v>UN</v>
          </cell>
          <cell r="E7538">
            <v>13.27</v>
          </cell>
          <cell r="F7538">
            <v>6.3</v>
          </cell>
          <cell r="G7538">
            <v>6.97</v>
          </cell>
        </row>
        <row r="7539">
          <cell r="B7539">
            <v>105283</v>
          </cell>
          <cell r="C7539" t="str">
            <v>ASSENTAMENTO DE CONEXÃO 3 ACESSOS DE FERRO FUNDIDO PARA REDE DE ÁGUA, DN 150, JUNTA ELÁSTICA, INSTALADO EM LOCAL COM NÍVEL BAIXO DE INTERFERÊNCIAS (NÃO INCLUI FORNECIMENTO). AF_05/2024</v>
          </cell>
          <cell r="D7539" t="str">
            <v>UN</v>
          </cell>
          <cell r="E7539">
            <v>24.63</v>
          </cell>
          <cell r="F7539">
            <v>11.85</v>
          </cell>
          <cell r="G7539">
            <v>12.78</v>
          </cell>
        </row>
        <row r="7540">
          <cell r="B7540">
            <v>105284</v>
          </cell>
          <cell r="C7540" t="str">
            <v>ASSENTAMENTO DE CONEXÃO 3 ACESSOS DE FERRO FUNDIDO PARA REDE DE ÁGUA, DN 250, JUNTA ELÁSTICA, INSTALADO EM LOCAL COM NÍVEL ALTO DE INTERFERÊNCIAS (NÃO INCLUI FORNECIMENTO). AF_05/2024</v>
          </cell>
          <cell r="D7540" t="str">
            <v>UN</v>
          </cell>
          <cell r="E7540">
            <v>46.45</v>
          </cell>
          <cell r="F7540">
            <v>23.34</v>
          </cell>
          <cell r="G7540">
            <v>23.11</v>
          </cell>
        </row>
        <row r="7541">
          <cell r="B7541">
            <v>105285</v>
          </cell>
          <cell r="C7541" t="str">
            <v>ASSENTAMENTO E FORNECIMENTO DE TUBO DE PVC PBA PARA REDE DE ÁGUA, DN 50, JUNTA ELÁSTICA INTEGRADA, INSTALADO EM LOCAL COM NÍVEL BAIXO DE INTERFERÊNCIAS (INCLUI FORNECIMENTO). AF_05/2024</v>
          </cell>
          <cell r="D7541" t="str">
            <v>UN</v>
          </cell>
          <cell r="E7541">
            <v>25.44</v>
          </cell>
          <cell r="F7541">
            <v>1.56</v>
          </cell>
          <cell r="G7541">
            <v>23.88</v>
          </cell>
        </row>
        <row r="7542">
          <cell r="B7542">
            <v>105286</v>
          </cell>
          <cell r="C7542" t="str">
            <v>ASSENTAMENTO E FORNECIMENTO DE LUVA SIMPLES, PVC PBA, JE, DN 50 / DE 60 MM, PARA REDE AGUA, JUNTA ELÁSTICA INTEGRADA, INSTALADO EM LOCAL COM NÍVEL ALTO DE INTERFERÊNCIAS (INCLUI FORNECIMENTO). AF_05/2024</v>
          </cell>
          <cell r="D7542" t="str">
            <v>UN</v>
          </cell>
          <cell r="E7542">
            <v>29.58</v>
          </cell>
          <cell r="F7542">
            <v>7.79</v>
          </cell>
          <cell r="G7542">
            <v>21.79</v>
          </cell>
        </row>
        <row r="7543">
          <cell r="B7543">
            <v>105287</v>
          </cell>
          <cell r="C7543" t="str">
            <v>ASSENTAMENTO E FORNECIMENTO DE LUVA SIMPLES, PVC PBA, JE, DN 50 / DE 60 MM, PARA REDE AGUA, JUNTA ELÁSTICA INTEGRADA, INSTALADO EM LOCAL COM NÍVEL BAIXO DE INTERFERÊNCIAS (INCLUI FORNECIMENTO). AF_05/2024</v>
          </cell>
          <cell r="D7543" t="str">
            <v>UN</v>
          </cell>
          <cell r="E7543">
            <v>27.58</v>
          </cell>
          <cell r="F7543">
            <v>6.32</v>
          </cell>
          <cell r="G7543">
            <v>21.26</v>
          </cell>
        </row>
        <row r="7544">
          <cell r="B7544">
            <v>105288</v>
          </cell>
          <cell r="C7544" t="str">
            <v>ASSENTAMENTO E FORNECIMENTO DE LUVA SIMPLES, PVC PBA, JE, DN 75 / DE 85 MM, PARA REDE AGUA, JUNTA ELÁSTICA INTEGRADA, INSTALADO EM LOCAL COM NÍVEL ALTO DE INTERFERÊNCIAS (INCLUI FORNECIMENTO). AF_05/2024</v>
          </cell>
          <cell r="D7544" t="str">
            <v>UN</v>
          </cell>
          <cell r="E7544">
            <v>49</v>
          </cell>
          <cell r="F7544">
            <v>9.21</v>
          </cell>
          <cell r="G7544">
            <v>39.79</v>
          </cell>
        </row>
        <row r="7545">
          <cell r="B7545">
            <v>105289</v>
          </cell>
          <cell r="C7545" t="str">
            <v>ASSENTAMENTO E FORNECIMENTO DE LUVA SIMPLES, PVC PBA, JE, DN 75 / DE 85 MM, PARA REDE AGUA, JUNTA ELÁSTICA INTEGRADA, INSTALADO EM LOCAL COM NÍVEL BAIXO DE INTERFERÊNCIAS (INCLUI FORNECIMENTO). AF_05/2024</v>
          </cell>
          <cell r="D7545" t="str">
            <v>UN</v>
          </cell>
          <cell r="E7545">
            <v>46.64</v>
          </cell>
          <cell r="F7545">
            <v>7.47</v>
          </cell>
          <cell r="G7545">
            <v>39.17</v>
          </cell>
        </row>
        <row r="7546">
          <cell r="B7546">
            <v>105290</v>
          </cell>
          <cell r="C7546" t="str">
            <v>ASSENTAMENTO E FORNECIMENTO DE LUVA SIMPLES, PVC PBA, JE, DN 100 / DE 110 MM, PARA REDE AGUA, JUNTA ELÁSTICA INTEGRADA, INSTALADO EM LOCAL COM NÍVEL ALTO DE INTERFERÊNCIAS (INCLUI FORNECIMENTO). AF_05/2024</v>
          </cell>
          <cell r="D7546" t="str">
            <v>UN</v>
          </cell>
          <cell r="E7546">
            <v>66.04</v>
          </cell>
          <cell r="F7546">
            <v>10.62</v>
          </cell>
          <cell r="G7546">
            <v>55.42</v>
          </cell>
        </row>
        <row r="7547">
          <cell r="B7547">
            <v>105291</v>
          </cell>
          <cell r="C7547" t="str">
            <v>ASSENTAMENTO E FORNECIMENTO DE LUVA SIMPLES, PVC PBA, JE, DN 100 / DE 110 MM, PARA REDE AGUA, JUNTA ELÁSTICA INTEGRADA, INSTALADO EM LOCAL COM NÍVEL BAIXO DE INTERFERÊNCIAS (INCLUI FORNECIMENTO). AF_05/2024</v>
          </cell>
          <cell r="D7547" t="str">
            <v>UN</v>
          </cell>
          <cell r="E7547">
            <v>63.31</v>
          </cell>
          <cell r="F7547">
            <v>8.61</v>
          </cell>
          <cell r="G7547">
            <v>54.7</v>
          </cell>
        </row>
        <row r="7548">
          <cell r="B7548">
            <v>105292</v>
          </cell>
          <cell r="C7548" t="str">
            <v>ASSENTAMENTO E FORNECIMENTO DE CURVA PVC PBA, JE, PB, 45 GRAUS, DN 50 / DE 60 MM, PARA REDE AGUA, JUNTA ELÁSTICA INTEGRADA, INSTALADO EM LOCAL COM NÍVEL ALTO DE INTERFERÊNCIAS (INCLUI FORNECIMENTO). AF_05/2024</v>
          </cell>
          <cell r="D7548" t="str">
            <v>UN</v>
          </cell>
          <cell r="E7548">
            <v>49.33</v>
          </cell>
          <cell r="F7548">
            <v>11.69</v>
          </cell>
          <cell r="G7548">
            <v>37.64</v>
          </cell>
        </row>
        <row r="7549">
          <cell r="B7549">
            <v>105293</v>
          </cell>
          <cell r="C7549" t="str">
            <v>ASSENTAMENTO E FORNECIMENTO DE CURVA PVC PBA, JE, PB, 45 GRAUS, DN 50 / DE 60 MM, PARA REDE AGUA, JUNTA ELÁSTICA INTEGRADA, INSTALADO EM LOCAL COM NÍVEL BAIXO DE INTERFERÊNCIAS (INCLUI FORNECIMENTO). AF_05/2024</v>
          </cell>
          <cell r="D7549" t="str">
            <v>UN</v>
          </cell>
          <cell r="E7549">
            <v>46.34</v>
          </cell>
          <cell r="F7549">
            <v>9.49</v>
          </cell>
          <cell r="G7549">
            <v>36.85</v>
          </cell>
        </row>
        <row r="7550">
          <cell r="B7550">
            <v>105294</v>
          </cell>
          <cell r="C7550" t="str">
            <v>ASSENTAMENTO E FORNECIMENTO DE CURVA PVC PBA, JE, PB, 45 GRAUS, DN 75 / DE 85 MM, PARA REDE AGUA, JUNTA ELÁSTICA INTEGRADA, INSTALADO EM LOCAL COM NÍVEL ALTO DE INTERFERÊNCIAS (INCLUI FORNECIMENTO). AF_05/2024</v>
          </cell>
          <cell r="D7550" t="str">
            <v>UN</v>
          </cell>
          <cell r="E7550">
            <v>100.75</v>
          </cell>
          <cell r="F7550">
            <v>13.82</v>
          </cell>
          <cell r="G7550">
            <v>86.93</v>
          </cell>
        </row>
        <row r="7551">
          <cell r="B7551">
            <v>105295</v>
          </cell>
          <cell r="C7551" t="str">
            <v>ASSENTAMENTO E FORNECIMENTO DE CURVA PVC PBA, JE, PB, 45 GRAUS, DN 75 / DE 85 MM, PARA REDE AGUA, JUNTA ELÁSTICA INTEGRADA, INSTALADO EM LOCAL COM NÍVEL BAIXO DE INTERFERÊNCIAS (INCLUI FORNECIMENTO). AF_05/2024</v>
          </cell>
          <cell r="D7551" t="str">
            <v>UN</v>
          </cell>
          <cell r="E7551">
            <v>97.2</v>
          </cell>
          <cell r="F7551">
            <v>11.2</v>
          </cell>
          <cell r="G7551">
            <v>86</v>
          </cell>
        </row>
        <row r="7552">
          <cell r="B7552">
            <v>105296</v>
          </cell>
          <cell r="C7552" t="str">
            <v>ASSENTAMENTO E FORNECIMENTO DE CURVA PVC PBA, JE, PB, 45 GRAUS, DN 100 / DE 110 MM, PARA REDE AGUA, JUNTA ELÁSTICA INTEGRADA, INSTALADO EM LOCAL COM NÍVEL ALTO DE INTERFERÊNCIAS (INCLUI FORNECIMENTO). AF_05/2024</v>
          </cell>
          <cell r="D7552" t="str">
            <v>UN</v>
          </cell>
          <cell r="E7552">
            <v>173.04</v>
          </cell>
          <cell r="F7552">
            <v>15.94</v>
          </cell>
          <cell r="G7552">
            <v>157.1</v>
          </cell>
        </row>
        <row r="7553">
          <cell r="B7553">
            <v>105297</v>
          </cell>
          <cell r="C7553" t="str">
            <v>ASSENTAMENTO DE CONEXÃO 2 ACESSOS ALINHADOS DE FERRO FUNDIDO PARA REDE DE ÁGUA, DN 80, JUNTA ELÁSTICA, INSTALADO EM LOCAL COM NÍVEL ALTO DE INTERFERÊNCIAS (NÃO INCLUI FORNECIMENTO). AF_05/2024</v>
          </cell>
          <cell r="D7553" t="str">
            <v>UN</v>
          </cell>
          <cell r="E7553">
            <v>10.25</v>
          </cell>
          <cell r="F7553">
            <v>4.63</v>
          </cell>
          <cell r="G7553">
            <v>5.62</v>
          </cell>
        </row>
        <row r="7554">
          <cell r="B7554">
            <v>105298</v>
          </cell>
          <cell r="C7554" t="str">
            <v>ASSENTAMENTO DE CONEXÃO 2 ACESSOS INCLINADOS DE FERRO FUNDIDO PARA REDE DE ÁGUA, DN 150, JUNTA ELÁSTICA, INSTALADO EM LOCAL COM NÍVEL BAIXO DE INTERFERÊNCIAS (NÃO INCLUI FORNECIMENTO). AF_05/2024</v>
          </cell>
          <cell r="D7554" t="str">
            <v>UN</v>
          </cell>
          <cell r="E7554">
            <v>17.78</v>
          </cell>
          <cell r="F7554">
            <v>8.87</v>
          </cell>
          <cell r="G7554">
            <v>8.91</v>
          </cell>
        </row>
        <row r="7555">
          <cell r="B7555">
            <v>105299</v>
          </cell>
          <cell r="C7555" t="str">
            <v>ASSENTAMENTO DE CONEXÃO 2 ACESSOS INCLINADOS DE FERRO FUNDIDO PARA REDE DE ÁGUA, DN 200, JUNTA ELÁSTICA, INSTALADO EM LOCAL COM NÍVEL BAIXO DE INTERFERÊNCIAS (NÃO INCLUI FORNECIMENTO). AF_05/2024</v>
          </cell>
          <cell r="D7555" t="str">
            <v>UN</v>
          </cell>
          <cell r="E7555">
            <v>22.3</v>
          </cell>
          <cell r="F7555">
            <v>11.46</v>
          </cell>
          <cell r="G7555">
            <v>10.84</v>
          </cell>
        </row>
        <row r="7556">
          <cell r="B7556">
            <v>105300</v>
          </cell>
          <cell r="C7556" t="str">
            <v>ASSENTAMENTO DE CONEXÃO 2 ACESSOS INCLINADOS DE FERRO FUNDIDO PARA REDE DE ÁGUA, DN 250, JUNTA ELÁSTICA, INSTALADO EM LOCAL COM NÍVEL BAIXO DE INTERFERÊNCIAS (NÃO INCLUI FORNECIMENTO). AF_05/2024</v>
          </cell>
          <cell r="D7556" t="str">
            <v>UN</v>
          </cell>
          <cell r="E7556">
            <v>27.01</v>
          </cell>
          <cell r="F7556">
            <v>14.06</v>
          </cell>
          <cell r="G7556">
            <v>12.95</v>
          </cell>
        </row>
        <row r="7557">
          <cell r="B7557">
            <v>105301</v>
          </cell>
          <cell r="C7557" t="str">
            <v>ASSENTAMENTO DE CONEXÃO 2 ACESSOS INCLINADOS DE FERRO FUNDIDO PARA REDE DE ÁGUA, DN 300, JUNTA ELÁSTICA, INSTALADO EM LOCAL COM NÍVEL BAIXO DE INTERFERÊNCIAS (NÃO INCLUI FORNECIMENTO). AF_05/2024</v>
          </cell>
          <cell r="D7557" t="str">
            <v>UN</v>
          </cell>
          <cell r="E7557">
            <v>31.68</v>
          </cell>
          <cell r="F7557">
            <v>16.65</v>
          </cell>
          <cell r="G7557">
            <v>15.03</v>
          </cell>
        </row>
        <row r="7558">
          <cell r="B7558">
            <v>105302</v>
          </cell>
          <cell r="C7558" t="str">
            <v>ASSENTAMENTO DE CONEXÃO 2 ACESSOS INCLINADOS DE FERRO FUNDIDO PARA REDE DE ÁGUA, DN 350, JUNTA ELÁSTICA, INSTALADO EM LOCAL COM NÍVEL BAIXO DE INTERFERÊNCIAS (NÃO INCLUI FORNECIMENTO). AF_05/2024</v>
          </cell>
          <cell r="D7558" t="str">
            <v>UN</v>
          </cell>
          <cell r="E7558">
            <v>36.37</v>
          </cell>
          <cell r="F7558">
            <v>19.23</v>
          </cell>
          <cell r="G7558">
            <v>17.14</v>
          </cell>
        </row>
        <row r="7559">
          <cell r="B7559">
            <v>105303</v>
          </cell>
          <cell r="C7559" t="str">
            <v>ASSENTAMENTO DE CONEXÃO 2 ACESSOS INCLINADOS DE FERRO FUNDIDO PARA REDE DE ÁGUA, DN 400, JUNTA ELÁSTICA, INSTALADO EM LOCAL COM NÍVEL BAIXO DE INTERFERÊNCIAS (NÃO INCLUI FORNECIMENTO). AF_05/2024</v>
          </cell>
          <cell r="D7559" t="str">
            <v>UN</v>
          </cell>
          <cell r="E7559">
            <v>41.03</v>
          </cell>
          <cell r="F7559">
            <v>21.82</v>
          </cell>
          <cell r="G7559">
            <v>19.21</v>
          </cell>
        </row>
        <row r="7560">
          <cell r="B7560">
            <v>105304</v>
          </cell>
          <cell r="C7560" t="str">
            <v>ASSENTAMENTO DE CONEXÃO 2 ACESSOS INCLINADOS DE FERRO FUNDIDO PARA REDE DE ÁGUA, DN 450, JUNTA ELÁSTICA, INSTALADO EM LOCAL COM NÍVEL BAIXO DE INTERFERÊNCIAS (NÃO INCLUI FORNECIMENTO). AF_05/2024</v>
          </cell>
          <cell r="D7560" t="str">
            <v>UN</v>
          </cell>
          <cell r="E7560">
            <v>45.87</v>
          </cell>
          <cell r="F7560">
            <v>24.4</v>
          </cell>
          <cell r="G7560">
            <v>21.47</v>
          </cell>
        </row>
        <row r="7561">
          <cell r="B7561">
            <v>105305</v>
          </cell>
          <cell r="C7561" t="str">
            <v>ASSENTAMENTO DE CONEXÃO 2 ACESSOS INCLINADOS DE FERRO FUNDIDO PARA REDE DE ÁGUA, DN 500, JUNTA ELÁSTICA, INSTALADO EM LOCAL COM NÍVEL BAIXO DE INTERFERÊNCIAS (NÃO INCLUI FORNECIMENTO). AF_05/2024</v>
          </cell>
          <cell r="D7561" t="str">
            <v>UN</v>
          </cell>
          <cell r="E7561">
            <v>59.61</v>
          </cell>
          <cell r="F7561">
            <v>26.99</v>
          </cell>
          <cell r="G7561">
            <v>32.62</v>
          </cell>
        </row>
        <row r="7562">
          <cell r="B7562">
            <v>105306</v>
          </cell>
          <cell r="C7562" t="str">
            <v>ASSENTAMENTO DE CONEXÃO 2 ACESSOS INCLINADOS DE FERRO FUNDIDO PARA REDE DE ÁGUA, DN 600, JUNTA ELÁSTICA, INSTALADO EM LOCAL COM NÍVEL BAIXO DE INTERFERÊNCIAS (NÃO INCLUI FORNECIMENTO). AF_05/2024</v>
          </cell>
          <cell r="D7562" t="str">
            <v>UN</v>
          </cell>
          <cell r="E7562">
            <v>70.61</v>
          </cell>
          <cell r="F7562">
            <v>32.16</v>
          </cell>
          <cell r="G7562">
            <v>38.45</v>
          </cell>
        </row>
        <row r="7563">
          <cell r="B7563">
            <v>105307</v>
          </cell>
          <cell r="C7563" t="str">
            <v>ASSENTAMENTO DE CONEXÃO 2 ACESSOS INCLINADOS DE FERRO FUNDIDO PARA REDE DE ÁGUA, DN 700, JUNTA ELÁSTICA, INSTALADO EM LOCAL COM NÍVEL BAIXO DE INTERFERÊNCIAS (NÃO INCLUI FORNECIMENTO). AF_05/2024</v>
          </cell>
          <cell r="D7563" t="str">
            <v>UN</v>
          </cell>
          <cell r="E7563">
            <v>80.74</v>
          </cell>
          <cell r="F7563">
            <v>37.34</v>
          </cell>
          <cell r="G7563">
            <v>43.4</v>
          </cell>
        </row>
        <row r="7564">
          <cell r="B7564">
            <v>105308</v>
          </cell>
          <cell r="C7564" t="str">
            <v>ASSENTAMENTO DE TUBO DE PVC PBA PARA REDE DE ÁGUA, DN 125, JUNTA ELÁSTICA INTEGRADA, INSTALADO EM LOCAL COM NÍVEL ALTO DE INTERFERÊNCIAS (NÃO INCLUI FORNECIMENTO). AF_05/2024</v>
          </cell>
          <cell r="D7564" t="str">
            <v>M</v>
          </cell>
          <cell r="E7564">
            <v>4.47</v>
          </cell>
          <cell r="F7564">
            <v>2.97</v>
          </cell>
          <cell r="G7564">
            <v>1.5</v>
          </cell>
        </row>
        <row r="7565">
          <cell r="B7565">
            <v>105309</v>
          </cell>
          <cell r="C7565" t="str">
            <v>ASSENTAMENTO DE TUBO DE PVC PBA PARA REDE DE ÁGUA, DN 140, JUNTA ELÁSTICA INTEGRADA, INSTALADO EM LOCAL COM NÍVEL ALTO DE INTERFERÊNCIAS (NÃO INCLUI FORNECIMENTO). AF_05/2024</v>
          </cell>
          <cell r="D7565" t="str">
            <v>M</v>
          </cell>
          <cell r="E7565">
            <v>4.82</v>
          </cell>
          <cell r="F7565">
            <v>3.18</v>
          </cell>
          <cell r="G7565">
            <v>1.64</v>
          </cell>
        </row>
        <row r="7566">
          <cell r="B7566">
            <v>105310</v>
          </cell>
          <cell r="C7566" t="str">
            <v>ASSENTAMENTO DE TUBO DE PVC PBA PARA REDE DE ÁGUA, DN 180, JUNTA ELÁSTICA INTEGRADA, INSTALADO EM LOCAL COM NÍVEL ALTO DE INTERFERÊNCIAS (NÃO INCLUI FORNECIMENTO). AF_05/2024</v>
          </cell>
          <cell r="D7566" t="str">
            <v>M</v>
          </cell>
          <cell r="E7566">
            <v>5.68</v>
          </cell>
          <cell r="F7566">
            <v>3.74</v>
          </cell>
          <cell r="G7566">
            <v>1.94</v>
          </cell>
        </row>
        <row r="7567">
          <cell r="B7567">
            <v>105311</v>
          </cell>
          <cell r="C7567" t="str">
            <v>ASSENTAMENTO DE TUBO DE PVC DEFOFO OU PRFV OU RPVC PARA REDE DE ÁGUA, DN 100, JUNTA ELÁSTICA INTEGRADA, INSTALADO EM LOCAL COM NÍVEL ALTO DE INTERFERÊNCIAS (NÃO INCLUI FORNECIMENTO). AF_05/2024</v>
          </cell>
          <cell r="D7567" t="str">
            <v>M</v>
          </cell>
          <cell r="E7567">
            <v>3.58</v>
          </cell>
          <cell r="F7567">
            <v>2.42</v>
          </cell>
          <cell r="G7567">
            <v>1.16</v>
          </cell>
        </row>
        <row r="7568">
          <cell r="B7568">
            <v>105312</v>
          </cell>
          <cell r="C7568" t="str">
            <v>ASSENTAMENTO DE TUBO DE PVC PBA PARA REDE DE ÁGUA, DN 125, JUNTA ELÁSTICA INTEGRADA, INSTALADO EM LOCAL COM NÍVEL BAIXO DE INTERFERÊNCIAS (NÃO INCLUI FORNECIMENTO). AF_05/2024</v>
          </cell>
          <cell r="D7568" t="str">
            <v>M</v>
          </cell>
          <cell r="E7568">
            <v>3.71</v>
          </cell>
          <cell r="F7568">
            <v>2.41</v>
          </cell>
          <cell r="G7568">
            <v>1.3</v>
          </cell>
        </row>
        <row r="7569">
          <cell r="B7569">
            <v>105313</v>
          </cell>
          <cell r="C7569" t="str">
            <v>ASSENTAMENTO DE TUBO DE PVC PBA PARA REDE DE ÁGUA, DN 140, JUNTA ELÁSTICA INTEGRADA, INSTALADO EM LOCAL COM NÍVEL BAIXO DE INTERFERÊNCIAS (NÃO INCLUI FORNECIMENTO). AF_05/2024</v>
          </cell>
          <cell r="D7569" t="str">
            <v>M</v>
          </cell>
          <cell r="E7569">
            <v>4</v>
          </cell>
          <cell r="F7569">
            <v>2.58</v>
          </cell>
          <cell r="G7569">
            <v>1.42</v>
          </cell>
        </row>
        <row r="7570">
          <cell r="B7570">
            <v>105314</v>
          </cell>
          <cell r="C7570" t="str">
            <v>ASSENTAMENTO DE TUBO DE PVC PBA PARA REDE DE ÁGUA, DN 180, JUNTA ELÁSTICA INTEGRADA, INSTALADO EM LOCAL COM NÍVEL BAIXO DE INTERFERÊNCIAS (NÃO INCLUI FORNECIMENTO). AF_05/2024</v>
          </cell>
          <cell r="D7570" t="str">
            <v>M</v>
          </cell>
          <cell r="E7570">
            <v>4.72</v>
          </cell>
          <cell r="F7570">
            <v>3.03</v>
          </cell>
          <cell r="G7570">
            <v>1.69</v>
          </cell>
        </row>
        <row r="7571">
          <cell r="B7571">
            <v>105315</v>
          </cell>
          <cell r="C7571" t="str">
            <v>ASSENTAMENTO DE CONEXÃO 2 ACESSOS ALINHADOS DE PVC PBA PARA REDE DE ÁGUA, DN 50, JUNTA ELÁSTICA INTEGRADA, INSTALADO EM LOCAL COM NÍVEL BAIXO DE INTERFERÊNCIAS (NÃO INCLUI FORNECIMENTO). AF_05/2024</v>
          </cell>
          <cell r="D7571" t="str">
            <v>UN</v>
          </cell>
          <cell r="E7571">
            <v>9.38</v>
          </cell>
          <cell r="F7571">
            <v>6.32</v>
          </cell>
          <cell r="G7571">
            <v>3.06</v>
          </cell>
        </row>
        <row r="7572">
          <cell r="B7572">
            <v>105316</v>
          </cell>
          <cell r="C7572" t="str">
            <v>ASSENTAMENTO DE CONEXÃO 2 ACESSOS ALINHADOS DE FERRO FUNDIDO PARA REDE DE ÁGUA, DN 250, JUNTA ELÁSTICA, INSTALADO EM LOCAL COM NÍVEL BAIXO DE INTERFERÊNCIAS (NÃO INCLUI FORNECIMENTO). AF_05/2024</v>
          </cell>
          <cell r="D7572" t="str">
            <v>UN</v>
          </cell>
          <cell r="E7572">
            <v>18.72</v>
          </cell>
          <cell r="F7572">
            <v>9.37</v>
          </cell>
          <cell r="G7572">
            <v>9.35</v>
          </cell>
        </row>
        <row r="7573">
          <cell r="B7573">
            <v>105317</v>
          </cell>
          <cell r="C7573" t="str">
            <v>ASSENTAMENTO DE CONEXÃO 2 ACESSOS ALINHADOS DE FERRO FUNDIDO PARA REDE DE ÁGUA, DN 300, JUNTA ELÁSTICA, INSTALADO EM LOCAL COM NÍVEL BAIXO DE INTERFERÊNCIAS (NÃO INCLUI FORNECIMENTO). AF_05/2024</v>
          </cell>
          <cell r="D7573" t="str">
            <v>UN</v>
          </cell>
          <cell r="E7573">
            <v>21.99</v>
          </cell>
          <cell r="F7573">
            <v>11.09</v>
          </cell>
          <cell r="G7573">
            <v>10.9</v>
          </cell>
        </row>
        <row r="7574">
          <cell r="B7574">
            <v>105318</v>
          </cell>
          <cell r="C7574" t="str">
            <v>ASSENTAMENTO DE CONEXÃO 2 ACESSOS ALINHADOS DE FERRO FUNDIDO PARA REDE DE ÁGUA, DN 350, JUNTA ELÁSTICA, INSTALADO EM LOCAL COM NÍVEL BAIXO DE INTERFERÊNCIAS (NÃO INCLUI FORNECIMENTO). AF_05/2024</v>
          </cell>
          <cell r="D7574" t="str">
            <v>UN</v>
          </cell>
          <cell r="E7574">
            <v>25.28</v>
          </cell>
          <cell r="F7574">
            <v>12.81</v>
          </cell>
          <cell r="G7574">
            <v>12.47</v>
          </cell>
        </row>
        <row r="7575">
          <cell r="B7575">
            <v>105319</v>
          </cell>
          <cell r="C7575" t="str">
            <v>ASSENTAMENTO DE CONEXÃO 3 ACESSOS DE FERRO FUNDIDO PARA REDE DE ÁGUA, DN 200, JUNTA ELÁSTICA, INSTALADO EM LOCAL COM NÍVEL BAIXO DE INTERFERÊNCIAS (NÃO INCLUI FORNECIMENTO). AF_05/2024</v>
          </cell>
          <cell r="D7575" t="str">
            <v>UN</v>
          </cell>
          <cell r="E7575">
            <v>30.87</v>
          </cell>
          <cell r="F7575">
            <v>15.29</v>
          </cell>
          <cell r="G7575">
            <v>15.58</v>
          </cell>
        </row>
        <row r="7576">
          <cell r="B7576">
            <v>105320</v>
          </cell>
          <cell r="C7576" t="str">
            <v>ASSENTAMENTO DE CONEXÃO 3 ACESSOS DE FERRO FUNDIDO PARA REDE DE ÁGUA, DN 250, JUNTA ELÁSTICA, INSTALADO EM LOCAL COM NÍVEL BAIXO DE INTERFERÊNCIAS (NÃO INCLUI FORNECIMENTO). AF_05/2024</v>
          </cell>
          <cell r="D7576" t="str">
            <v>UN</v>
          </cell>
          <cell r="E7576">
            <v>37.46</v>
          </cell>
          <cell r="F7576">
            <v>18.75</v>
          </cell>
          <cell r="G7576">
            <v>18.71</v>
          </cell>
        </row>
        <row r="7577">
          <cell r="B7577">
            <v>105321</v>
          </cell>
          <cell r="C7577" t="str">
            <v>ASSENTAMENTO DE CONEXÃO 3 ACESSOS DE FERRO FUNDIDO PARA REDE DE ÁGUA, DN 300, JUNTA ELÁSTICA, INSTALADO EM LOCAL COM NÍVEL BAIXO DE INTERFERÊNCIAS (NÃO INCLUI FORNECIMENTO). AF_05/2024</v>
          </cell>
          <cell r="D7577" t="str">
            <v>UN</v>
          </cell>
          <cell r="E7577">
            <v>44.02</v>
          </cell>
          <cell r="F7577">
            <v>22.19</v>
          </cell>
          <cell r="G7577">
            <v>21.83</v>
          </cell>
        </row>
        <row r="7578">
          <cell r="B7578">
            <v>105322</v>
          </cell>
          <cell r="C7578" t="str">
            <v>ASSENTAMENTO DE CONEXÃO 3 ACESSOS DE FERRO FUNDIDO PARA REDE DE ÁGUA, DN 350, JUNTA ELÁSTICA, INSTALADO EM LOCAL COM NÍVEL BAIXO DE INTERFERÊNCIAS (NÃO INCLUI FORNECIMENTO). AF_05/2024</v>
          </cell>
          <cell r="D7578" t="str">
            <v>UN</v>
          </cell>
          <cell r="E7578">
            <v>50.57</v>
          </cell>
          <cell r="F7578">
            <v>25.65</v>
          </cell>
          <cell r="G7578">
            <v>24.92</v>
          </cell>
        </row>
        <row r="7579">
          <cell r="B7579">
            <v>105323</v>
          </cell>
          <cell r="C7579" t="str">
            <v>ASSENTAMENTO DE CONEXÃO 3 ACESSOS DE FERRO FUNDIDO PARA REDE DE ÁGUA, DN 400, JUNTA ELÁSTICA, INSTALADO EM LOCAL COM NÍVEL BAIXO DE INTERFERÊNCIAS (NÃO INCLUI FORNECIMENTO). AF_05/2024</v>
          </cell>
          <cell r="D7579" t="str">
            <v>UN</v>
          </cell>
          <cell r="E7579">
            <v>57.11</v>
          </cell>
          <cell r="F7579">
            <v>29.09</v>
          </cell>
          <cell r="G7579">
            <v>28.02</v>
          </cell>
        </row>
        <row r="7580">
          <cell r="B7580">
            <v>105324</v>
          </cell>
          <cell r="C7580" t="str">
            <v>ASSENTAMENTO DE CONEXÃO 3 ACESSOS DE FERRO FUNDIDO PARA REDE DE ÁGUA, DN 450, JUNTA ELÁSTICA, INSTALADO EM LOCAL COM NÍVEL BAIXO DE INTERFERÊNCIAS (NÃO INCLUI FORNECIMENTO). AF_05/2024</v>
          </cell>
          <cell r="D7580" t="str">
            <v>UN</v>
          </cell>
          <cell r="E7580">
            <v>63.98</v>
          </cell>
          <cell r="F7580">
            <v>32.55</v>
          </cell>
          <cell r="G7580">
            <v>31.43</v>
          </cell>
        </row>
        <row r="7581">
          <cell r="B7581">
            <v>105325</v>
          </cell>
          <cell r="C7581" t="str">
            <v>ASSENTAMENTO DE CONEXÃO 3 ACESSOS DE FERRO FUNDIDO PARA REDE DE ÁGUA, DN 500, JUNTA ELÁSTICA, INSTALADO EM LOCAL COM NÍVEL BAIXO DE INTERFERÊNCIAS (NÃO INCLUI FORNECIMENTO). AF_05/2024</v>
          </cell>
          <cell r="D7581" t="str">
            <v>UN</v>
          </cell>
          <cell r="E7581">
            <v>82.64</v>
          </cell>
          <cell r="F7581">
            <v>35.99</v>
          </cell>
          <cell r="G7581">
            <v>46.65</v>
          </cell>
        </row>
        <row r="7582">
          <cell r="B7582">
            <v>105326</v>
          </cell>
          <cell r="C7582" t="str">
            <v>ASSENTAMENTO DE CONEXÃO 3 ACESSOS DE FERRO FUNDIDO PARA REDE DE ÁGUA, DN 600, JUNTA ELÁSTICA, INSTALADO EM LOCAL COM NÍVEL BAIXO DE INTERFERÊNCIAS (NÃO INCLUI FORNECIMENTO). AF_05/2024</v>
          </cell>
          <cell r="D7582" t="str">
            <v>UN</v>
          </cell>
          <cell r="E7582">
            <v>98.13</v>
          </cell>
          <cell r="F7582">
            <v>42.88</v>
          </cell>
          <cell r="G7582">
            <v>55.25</v>
          </cell>
        </row>
        <row r="7583">
          <cell r="B7583">
            <v>105327</v>
          </cell>
          <cell r="C7583" t="str">
            <v>ASSENTAMENTO E FORNECIMENTO DE TUBO DE PVC PBA PARA REDE DE ÁGUA, DN 75, JUNTA ELÁSTICA INTEGRADA, INSTALADO EM LOCAL COM NÍVEL ALTO DE INTERFERÊNCIAS (INCLUI FORNECIMENTO). AF_05/2024</v>
          </cell>
          <cell r="D7583" t="str">
            <v>UN</v>
          </cell>
          <cell r="E7583">
            <v>48.88</v>
          </cell>
          <cell r="F7583">
            <v>2.27</v>
          </cell>
          <cell r="G7583">
            <v>46.61</v>
          </cell>
        </row>
        <row r="7584">
          <cell r="B7584">
            <v>105328</v>
          </cell>
          <cell r="C7584" t="str">
            <v>ASSENTAMENTO E FORNECIMENTO DE TUBO DE PVC PBA PARA REDE DE ÁGUA, DN 75, JUNTA ELÁSTICA INTEGRADA, INSTALADO EM LOCAL COM NÍVEL BAIXO DE INTERFERÊNCIAS (INCLUI FORNECIMENTO). AF_05/2024</v>
          </cell>
          <cell r="D7584" t="str">
            <v>UN</v>
          </cell>
          <cell r="E7584">
            <v>48.29</v>
          </cell>
          <cell r="F7584">
            <v>1.84</v>
          </cell>
          <cell r="G7584">
            <v>46.45</v>
          </cell>
        </row>
        <row r="7585">
          <cell r="B7585">
            <v>105329</v>
          </cell>
          <cell r="C7585" t="str">
            <v>ASSENTAMENTO E FORNECIMENTO DE TUBO DE PVC PBA PARA REDE DE ÁGUA, DN 100, JUNTA ELÁSTICA INTEGRADA, INSTALADO EM LOCAL COM NÍVEL ALTO DE INTERFERÊNCIAS (INCLUI FORNECIMENTO). AF_05/2024</v>
          </cell>
          <cell r="D7585" t="str">
            <v>UN</v>
          </cell>
          <cell r="E7585">
            <v>79.96</v>
          </cell>
          <cell r="F7585">
            <v>2.62</v>
          </cell>
          <cell r="G7585">
            <v>77.34</v>
          </cell>
        </row>
        <row r="7586">
          <cell r="B7586">
            <v>105330</v>
          </cell>
          <cell r="C7586" t="str">
            <v>ASSENTAMENTO E FORNECIMENTO DE TUBO DE PVC PBA PARA REDE DE ÁGUA, DN 100, JUNTA ELÁSTICA INTEGRADA, INSTALADO EM LOCAL COM NÍVEL BAIXO DE INTERFERÊNCIAS (INCLUI FORNECIMENTO). AF_05/2024</v>
          </cell>
          <cell r="D7586" t="str">
            <v>UN</v>
          </cell>
          <cell r="E7586">
            <v>79.29</v>
          </cell>
          <cell r="F7586">
            <v>2.13</v>
          </cell>
          <cell r="G7586">
            <v>77.16</v>
          </cell>
        </row>
        <row r="7587">
          <cell r="B7587">
            <v>105331</v>
          </cell>
          <cell r="C7587" t="str">
            <v>ASSENTAMENTO E FORNECIMENTO DE TUBO DE PVC DEFOFO OU PRFV OU RPVC PARA REDE DE ÁGUA, DN 100, JUNTA ELÁSTICA INTEGRADA, INSTALADO EM LOCAL COM NÍVEL ALTO DE INTERFERÊNCIAS (INCLUI FORNECIMENTO). AF_05/2024</v>
          </cell>
          <cell r="D7587" t="str">
            <v>M</v>
          </cell>
          <cell r="E7587">
            <v>56.52</v>
          </cell>
          <cell r="F7587">
            <v>2.42</v>
          </cell>
          <cell r="G7587">
            <v>54.1</v>
          </cell>
        </row>
        <row r="7588">
          <cell r="B7588">
            <v>105332</v>
          </cell>
          <cell r="C7588" t="str">
            <v>ASSENTAMENTO E FORNECIMENTO DE TUBO DE PVC DEFOFO OU PRFV OU RPVC PARA REDE DE ÁGUA, DN 100, JUNTA ELÁSTICA INTEGRADA, INSTALADO EM LOCAL COM NÍVEL BAIXO DE INTERFERÊNCIAS (INCLUI FORNECIMENTO). AF_05/2024</v>
          </cell>
          <cell r="D7588" t="str">
            <v>M</v>
          </cell>
          <cell r="E7588">
            <v>55.91</v>
          </cell>
          <cell r="F7588">
            <v>1.97</v>
          </cell>
          <cell r="G7588">
            <v>53.94</v>
          </cell>
        </row>
        <row r="7589">
          <cell r="B7589">
            <v>105333</v>
          </cell>
          <cell r="C7589" t="str">
            <v>ASSENTAMENTO E FORNECIMENTO DE TUBO DE PVC DEFOFO PARA REDE DE ÁGUA, DN 200, JUNTA ELÁSTICA INTEGRADA, INSTALADO EM LOCAL COM NÍVEL ALTO DE INTERFERÊNCIAS (INCLUI FORNECIMENTO). AF_05/2024</v>
          </cell>
          <cell r="D7589" t="str">
            <v>M</v>
          </cell>
          <cell r="E7589">
            <v>251.01</v>
          </cell>
          <cell r="F7589">
            <v>5.17</v>
          </cell>
          <cell r="G7589">
            <v>245.84</v>
          </cell>
        </row>
        <row r="7590">
          <cell r="B7590">
            <v>105334</v>
          </cell>
          <cell r="C7590" t="str">
            <v>ASSENTAMENTO E FORNECIMENTO DE TUBO DE PVC DEFOFO PARA REDE DE ÁGUA, DN 200, JUNTA ELÁSTICA INTEGRADA, INSTALADO EM LOCAL COM NÍVEL BAIXO DE INTERFERÊNCIAS (INCLUI FORNECIMENTO). AF_05/2024</v>
          </cell>
          <cell r="D7590" t="str">
            <v>M</v>
          </cell>
          <cell r="E7590">
            <v>248.76</v>
          </cell>
          <cell r="F7590">
            <v>3.88</v>
          </cell>
          <cell r="G7590">
            <v>244.88</v>
          </cell>
        </row>
        <row r="7591">
          <cell r="B7591">
            <v>105335</v>
          </cell>
          <cell r="C7591" t="str">
            <v>ASSENTAMENTO E FORNECIMENTO DE TUBO DE PVC DEFOFO PARA REDE DE ÁGUA, DN 250, JUNTA ELÁSTICA INTEGRADA, INSTALADO EM LOCAL COM NÍVEL ALTO DE INTERFERÊNCIAS (INCLUI FORNECIMENTO). AF_05/2024</v>
          </cell>
          <cell r="D7591" t="str">
            <v>M</v>
          </cell>
          <cell r="E7591">
            <v>378.9</v>
          </cell>
          <cell r="F7591">
            <v>6.14</v>
          </cell>
          <cell r="G7591">
            <v>372.76</v>
          </cell>
        </row>
        <row r="7592">
          <cell r="B7592">
            <v>105336</v>
          </cell>
          <cell r="C7592" t="str">
            <v>ASSENTAMENTO E FORNECIMENTO DE TUBO DE PVC DEFOFO PARA REDE DE ÁGUA, DN 250, JUNTA ELÁSTICA INTEGRADA, INSTALADO EM LOCAL COM NÍVEL BAIXO DE INTERFERÊNCIAS (INCLUI FORNECIMENTO). AF_05/2024</v>
          </cell>
          <cell r="D7592" t="str">
            <v>M</v>
          </cell>
          <cell r="E7592">
            <v>376.25</v>
          </cell>
          <cell r="F7592">
            <v>4.63</v>
          </cell>
          <cell r="G7592">
            <v>371.62</v>
          </cell>
        </row>
        <row r="7593">
          <cell r="B7593">
            <v>105337</v>
          </cell>
          <cell r="C7593" t="str">
            <v>ASSENTAMENTO E FORNECIMENTO DE TUBO DE PVC DEFOFO PARA REDE DE ÁGUA, DN 300, JUNTA ELÁSTICA INTEGRADA, INSTALADO EM LOCAL COM NÍVEL ALTO DE INTERFERÊNCIAS (INCLUI FORNECIMENTO). AF_05/2024</v>
          </cell>
          <cell r="D7593" t="str">
            <v>M</v>
          </cell>
          <cell r="E7593">
            <v>535.08</v>
          </cell>
          <cell r="F7593">
            <v>7.06</v>
          </cell>
          <cell r="G7593">
            <v>528.02</v>
          </cell>
        </row>
        <row r="7594">
          <cell r="B7594">
            <v>105338</v>
          </cell>
          <cell r="C7594" t="str">
            <v>ASSENTAMENTO E FORNECIMENTO DE TUBO DE PVC DEFOFO PARA REDE DE ÁGUA, DN 300, JUNTA ELÁSTICA INTEGRADA, INSTALADO EM LOCAL COM NÍVEL BAIXO DE INTERFERÊNCIAS (INCLUI FORNECIMENTO). AF_05/2024</v>
          </cell>
          <cell r="D7594" t="str">
            <v>M</v>
          </cell>
          <cell r="E7594">
            <v>532.01</v>
          </cell>
          <cell r="F7594">
            <v>5.32</v>
          </cell>
          <cell r="G7594">
            <v>526.69</v>
          </cell>
        </row>
        <row r="7595">
          <cell r="B7595">
            <v>105339</v>
          </cell>
          <cell r="C7595" t="str">
            <v>ASSENTAMENTO DE TUBO DE PVC DEFOFO OU PRFV OU RPVC PARA REDE DE ÁGUA, DN 100, JUNTA ELÁSTICA INTEGRADA, INSTALADO EM LOCAL COM NÍVEL BAIXO DE INTERFERÊNCIAS (NÃO INCLUI FORNECIMENTO). AF_05/2024</v>
          </cell>
          <cell r="D7595" t="str">
            <v>M</v>
          </cell>
          <cell r="E7595">
            <v>2.97</v>
          </cell>
          <cell r="F7595">
            <v>1.97</v>
          </cell>
          <cell r="G7595">
            <v>1</v>
          </cell>
        </row>
        <row r="7596">
          <cell r="B7596">
            <v>105340</v>
          </cell>
          <cell r="C7596" t="str">
            <v>ASSENTAMENTO DE CONEXÃO 2 ACESSOS INCLINADOS DE FERRO FUNDIDO PARA REDE DE ÁGUA, DN 800, JUNTA ELÁSTICA, INSTALADO EM LOCAL COM NÍVEL BAIXO DE INTERFERÊNCIAS (NÃO INCLUI FORNECIMENTO). AF_05/2024</v>
          </cell>
          <cell r="D7596" t="str">
            <v>UN</v>
          </cell>
          <cell r="E7596">
            <v>91.2</v>
          </cell>
          <cell r="F7596">
            <v>42.51</v>
          </cell>
          <cell r="G7596">
            <v>48.69</v>
          </cell>
        </row>
        <row r="7597">
          <cell r="B7597">
            <v>105341</v>
          </cell>
          <cell r="C7597" t="str">
            <v>ASSENTAMENTO DE CONEXÃO 2 ACESSOS INCLINADOS DE FERRO FUNDIDO PARA REDE DE ÁGUA, DN 1000, JUNTA ELÁSTICA, INSTALADO EM LOCAL COM NÍVEL BAIXO DE INTERFERÊNCIAS (NÃO INCLUI FORNECIMENTO). AF_05/2024</v>
          </cell>
          <cell r="D7597" t="str">
            <v>UN</v>
          </cell>
          <cell r="E7597">
            <v>112.7</v>
          </cell>
          <cell r="F7597">
            <v>52.85</v>
          </cell>
          <cell r="G7597">
            <v>59.85</v>
          </cell>
        </row>
        <row r="7598">
          <cell r="B7598">
            <v>105342</v>
          </cell>
          <cell r="C7598" t="str">
            <v>ASSENTAMENTO DE CONEXÃO 2 ACESSOS INCLINADOS DE FERRO FUNDIDO PARA REDE DE ÁGUA, DN 1200, JUNTA ELÁSTICA, INSTALADO EM LOCAL COM NÍVEL BAIXO DE INTERFERÊNCIAS (NÃO INCLUI FORNECIMENTO). AF_05/2024</v>
          </cell>
          <cell r="D7598" t="str">
            <v>UN</v>
          </cell>
          <cell r="E7598">
            <v>137.65</v>
          </cell>
          <cell r="F7598">
            <v>63.22</v>
          </cell>
          <cell r="G7598">
            <v>74.43</v>
          </cell>
        </row>
        <row r="7599">
          <cell r="B7599">
            <v>105343</v>
          </cell>
          <cell r="C7599" t="str">
            <v>ASSENTAMENTO DE CONEXÃO 3 ACESSOS DE FERRO FUNDIDO PARA REDE DE ÁGUA, DN 80, JUNTA ELÁSTICA, INSTALADO EM LOCAL COM NÍVEL BAIXO DE INTERFERÊNCIAS (NÃO INCLUI FORNECIMENTO). AF_05/2024</v>
          </cell>
          <cell r="D7599" t="str">
            <v>UN</v>
          </cell>
          <cell r="E7599">
            <v>15.82</v>
          </cell>
          <cell r="F7599">
            <v>7.01</v>
          </cell>
          <cell r="G7599">
            <v>8.81</v>
          </cell>
        </row>
        <row r="7600">
          <cell r="B7600">
            <v>105344</v>
          </cell>
          <cell r="C7600" t="str">
            <v>ASSENTAMENTO DE CONEXÃO 3 ACESSOS DE FERRO FUNDIDO PARA REDE DE ÁGUA, DN 700, JUNTA ELÁSTICA, INSTALADO EM LOCAL COM NÍVEL BAIXO DE INTERFERÊNCIAS (NÃO INCLUI FORNECIMENTO). AF_05/2024</v>
          </cell>
          <cell r="D7600" t="str">
            <v>UN</v>
          </cell>
          <cell r="E7600">
            <v>111.87</v>
          </cell>
          <cell r="F7600">
            <v>49.79</v>
          </cell>
          <cell r="G7600">
            <v>62.08</v>
          </cell>
        </row>
        <row r="7601">
          <cell r="B7601">
            <v>105345</v>
          </cell>
          <cell r="C7601" t="str">
            <v>ASSENTAMENTO DE CONEXÃO 3 ACESSOS DE FERRO FUNDIDO PARA REDE DE ÁGUA, DN 900, JUNTA ELÁSTICA, INSTALADO EM LOCAL COM NÍVEL BAIXO DE INTERFERÊNCIAS (NÃO INCLUI FORNECIMENTO). AF_05/2024</v>
          </cell>
          <cell r="D7601" t="str">
            <v>UN</v>
          </cell>
          <cell r="E7601">
            <v>141.12</v>
          </cell>
          <cell r="F7601">
            <v>63.57</v>
          </cell>
          <cell r="G7601">
            <v>77.55</v>
          </cell>
        </row>
        <row r="7602">
          <cell r="B7602">
            <v>105346</v>
          </cell>
          <cell r="C7602" t="str">
            <v>ASSENTAMENTO DE CONEXÃO 3 ACESSOS DE FERRO FUNDIDO PARA REDE DE ÁGUA, DN 1000, JUNTA ELÁSTICA, INSTALADO EM LOCAL COM NÍVEL BAIXO DE INTERFERÊNCIAS (NÃO INCLUI FORNECIMENTO). AF_05/2024</v>
          </cell>
          <cell r="D7602" t="str">
            <v>UN</v>
          </cell>
          <cell r="E7602">
            <v>156.26</v>
          </cell>
          <cell r="F7602">
            <v>70.5</v>
          </cell>
          <cell r="G7602">
            <v>85.76</v>
          </cell>
        </row>
        <row r="7603">
          <cell r="B7603">
            <v>105347</v>
          </cell>
          <cell r="C7603" t="str">
            <v>ASSENTAMENTO DE CONEXÃO 3 ACESSOS DE FERRO FUNDIDO PARA REDE DE ÁGUA, DN 1200, JUNTA ELÁSTICA, INSTALADO EM LOCAL COM NÍVEL BAIXO DE INTERFERÊNCIAS (NÃO INCLUI FORNECIMENTO). AF_05/2024</v>
          </cell>
          <cell r="D7603" t="str">
            <v>UN</v>
          </cell>
          <cell r="E7603">
            <v>193.13</v>
          </cell>
          <cell r="F7603">
            <v>84.28</v>
          </cell>
          <cell r="G7603">
            <v>108.85</v>
          </cell>
        </row>
        <row r="7604">
          <cell r="B7604">
            <v>105348</v>
          </cell>
          <cell r="C7604" t="str">
            <v>ASSENTAMENTO DE CONEXÃO 3 ACESSOS DE FERRO FUNDIDO PARA REDE DE ÁGUA, DN 300, JUNTA ELÁSTICA, INSTALADO EM LOCAL COM NÍVEL ALTO DE INTERFERÊNCIAS (NÃO INCLUI FORNECIMENTO). AF_05/2024</v>
          </cell>
          <cell r="D7604" t="str">
            <v>UN</v>
          </cell>
          <cell r="E7604">
            <v>54.26</v>
          </cell>
          <cell r="F7604">
            <v>27.47</v>
          </cell>
          <cell r="G7604">
            <v>26.79</v>
          </cell>
        </row>
        <row r="7605">
          <cell r="B7605">
            <v>105349</v>
          </cell>
          <cell r="C7605" t="str">
            <v>ASSENTAMENTO DE CONEXÃO 3 ACESSOS DE FERRO FUNDIDO PARA REDE DE ÁGUA, DN 350, JUNTA ELÁSTICA, INSTALADO EM LOCAL COM NÍVEL ALTO DE INTERFERÊNCIAS (NÃO INCLUI FORNECIMENTO). AF_05/2024</v>
          </cell>
          <cell r="D7605" t="str">
            <v>UN</v>
          </cell>
          <cell r="E7605">
            <v>62.08</v>
          </cell>
          <cell r="F7605">
            <v>31.6</v>
          </cell>
          <cell r="G7605">
            <v>30.48</v>
          </cell>
        </row>
        <row r="7606">
          <cell r="B7606">
            <v>105350</v>
          </cell>
          <cell r="C7606" t="str">
            <v>ASSENTAMENTO DE CONEXÃO 3 ACESSOS DE FERRO FUNDIDO PARA REDE DE ÁGUA, DN 400, JUNTA ELÁSTICA, INSTALADO EM LOCAL COM NÍVEL ALTO DE INTERFERÊNCIAS (NÃO INCLUI FORNECIMENTO). AF_05/2024</v>
          </cell>
          <cell r="D7606" t="str">
            <v>UN</v>
          </cell>
          <cell r="E7606">
            <v>69.87</v>
          </cell>
          <cell r="F7606">
            <v>35.73</v>
          </cell>
          <cell r="G7606">
            <v>34.14</v>
          </cell>
        </row>
        <row r="7607">
          <cell r="B7607">
            <v>105351</v>
          </cell>
          <cell r="C7607" t="str">
            <v>ASSENTAMENTO DE CONEXÃO 3 ACESSOS DE FERRO FUNDIDO PARA REDE DE ÁGUA, DN 450, JUNTA ELÁSTICA, INSTALADO EM LOCAL COM NÍVEL ALTO DE INTERFERÊNCIAS (NÃO INCLUI FORNECIMENTO). AF_05/2024</v>
          </cell>
          <cell r="D7607" t="str">
            <v>UN</v>
          </cell>
          <cell r="E7607">
            <v>78.01</v>
          </cell>
          <cell r="F7607">
            <v>39.86</v>
          </cell>
          <cell r="G7607">
            <v>38.15</v>
          </cell>
        </row>
        <row r="7608">
          <cell r="B7608">
            <v>105352</v>
          </cell>
          <cell r="C7608" t="str">
            <v>ASSENTAMENTO DE CONEXÃO 3 ACESSOS DE FERRO FUNDIDO PARA REDE DE ÁGUA, DN 500, JUNTA ELÁSTICA, INSTALADO EM LOCAL COM NÍVEL ALTO DE INTERFERÊNCIAS (NÃO INCLUI FORNECIMENTO). AF_05/2024</v>
          </cell>
          <cell r="D7608" t="str">
            <v>UN</v>
          </cell>
          <cell r="E7608">
            <v>103.88</v>
          </cell>
          <cell r="F7608">
            <v>43.98</v>
          </cell>
          <cell r="G7608">
            <v>59.9</v>
          </cell>
        </row>
        <row r="7609">
          <cell r="B7609">
            <v>105353</v>
          </cell>
          <cell r="C7609" t="str">
            <v>ASSENTAMENTO DE CONEXÃO 3 ACESSOS DE FERRO FUNDIDO PARA REDE DE ÁGUA, DN 600, JUNTA ELÁSTICA, INSTALADO EM LOCAL COM NÍVEL ALTO DE INTERFERÊNCIAS (NÃO INCLUI FORNECIMENTO). AF_05/2024</v>
          </cell>
          <cell r="D7609" t="str">
            <v>UN</v>
          </cell>
          <cell r="E7609">
            <v>122.79</v>
          </cell>
          <cell r="F7609">
            <v>52.23</v>
          </cell>
          <cell r="G7609">
            <v>70.56</v>
          </cell>
        </row>
        <row r="7610">
          <cell r="B7610">
            <v>105354</v>
          </cell>
          <cell r="C7610" t="str">
            <v>ASSENTAMENTO DE CONEXÃO 3 ACESSOS DE FERRO FUNDIDO PARA REDE DE ÁGUA, DN 700, JUNTA ELÁSTICA, INSTALADO EM LOCAL COM NÍVEL ALTO DE INTERFERÊNCIAS (NÃO INCLUI FORNECIMENTO). AF_05/2024</v>
          </cell>
          <cell r="D7610" t="str">
            <v>UN</v>
          </cell>
          <cell r="E7610">
            <v>139.94</v>
          </cell>
          <cell r="F7610">
            <v>60.52</v>
          </cell>
          <cell r="G7610">
            <v>79.42</v>
          </cell>
        </row>
        <row r="7611">
          <cell r="B7611">
            <v>105355</v>
          </cell>
          <cell r="C7611" t="str">
            <v>ASSENTAMENTO DE CONEXÃO 3 ACESSOS DE FERRO FUNDIDO PARA REDE DE ÁGUA, DN 800, JUNTA ELÁSTICA, INSTALADO EM LOCAL COM NÍVEL ALTO DE INTERFERÊNCIAS (NÃO INCLUI FORNECIMENTO). AF_05/2024</v>
          </cell>
          <cell r="D7611" t="str">
            <v>UN</v>
          </cell>
          <cell r="E7611">
            <v>157.72</v>
          </cell>
          <cell r="F7611">
            <v>68.77</v>
          </cell>
          <cell r="G7611">
            <v>88.95</v>
          </cell>
        </row>
        <row r="7612">
          <cell r="B7612">
            <v>105356</v>
          </cell>
          <cell r="C7612" t="str">
            <v>ASSENTAMENTO DE CONEXÃO 3 ACESSOS DE FERRO FUNDIDO PARA REDE DE ÁGUA, DN 900, JUNTA ELÁSTICA, INSTALADO EM LOCAL COM NÍVEL ALTO DE INTERFERÊNCIAS (NÃO INCLUI FORNECIMENTO). AF_05/2024</v>
          </cell>
          <cell r="D7612" t="str">
            <v>UN</v>
          </cell>
          <cell r="E7612">
            <v>176</v>
          </cell>
          <cell r="F7612">
            <v>77.02</v>
          </cell>
          <cell r="G7612">
            <v>98.98</v>
          </cell>
        </row>
        <row r="7613">
          <cell r="B7613">
            <v>105357</v>
          </cell>
          <cell r="C7613" t="str">
            <v>ASSENTAMENTO DE CONEXÃO 3 ACESSOS DE FERRO FUNDIDO PARA REDE DE ÁGUA, DN 1000, JUNTA ELÁSTICA, INSTALADO EM LOCAL COM NÍVEL ALTO DE INTERFERÊNCIAS (NÃO INCLUI FORNECIMENTO). AF_05/2024</v>
          </cell>
          <cell r="D7613" t="str">
            <v>UN</v>
          </cell>
          <cell r="E7613">
            <v>194.55</v>
          </cell>
          <cell r="F7613">
            <v>85.29</v>
          </cell>
          <cell r="G7613">
            <v>109.26</v>
          </cell>
        </row>
        <row r="7614">
          <cell r="B7614">
            <v>105358</v>
          </cell>
          <cell r="C7614" t="str">
            <v>ASSENTAMENTO DE CONEXÃO 3 ACESSOS DE FERRO FUNDIDO PARA REDE DE ÁGUA, DN 1200, JUNTA ELÁSTICA, INSTALADO EM LOCAL COM NÍVEL ALTO DE INTERFERÊNCIAS (NÃO INCLUI FORNECIMENTO). AF_05/2024</v>
          </cell>
          <cell r="D7614" t="str">
            <v>UN</v>
          </cell>
          <cell r="E7614">
            <v>238.25</v>
          </cell>
          <cell r="F7614">
            <v>101.8</v>
          </cell>
          <cell r="G7614">
            <v>136.45</v>
          </cell>
        </row>
        <row r="7615">
          <cell r="B7615">
            <v>105359</v>
          </cell>
          <cell r="C7615" t="str">
            <v>ASSENTAMENTO DE CONEXÃO 2 ACESSOS ALINHADOS DE PVC PBA PARA REDE DE ÁGUA, DN 50, JUNTA ELÁSTICA INTEGRADA, INSTALADO EM LOCAL COM NÍVEL ALTO DE INTERFERÊNCIAS (NÃO INCLUI FORNECIMENTO). AF_05/2024</v>
          </cell>
          <cell r="D7615" t="str">
            <v>UN</v>
          </cell>
          <cell r="E7615">
            <v>11.38</v>
          </cell>
          <cell r="F7615">
            <v>7.79</v>
          </cell>
          <cell r="G7615">
            <v>3.59</v>
          </cell>
        </row>
        <row r="7616">
          <cell r="B7616">
            <v>105360</v>
          </cell>
          <cell r="C7616" t="str">
            <v>ASSENTAMENTO DE CONEXÃO 2 ACESSOS ALINHADOS DE PVC PBA PARA REDE DE ÁGUA, DN 75, JUNTA ELÁSTICA INTEGRADA, INSTALADO EM LOCAL COM NÍVEL ALTO DE INTERFERÊNCIAS (NÃO INCLUI FORNECIMENTO). AF_05/2024</v>
          </cell>
          <cell r="D7616" t="str">
            <v>UN</v>
          </cell>
          <cell r="E7616">
            <v>13.9</v>
          </cell>
          <cell r="F7616">
            <v>9.21</v>
          </cell>
          <cell r="G7616">
            <v>4.69</v>
          </cell>
        </row>
        <row r="7617">
          <cell r="B7617">
            <v>105361</v>
          </cell>
          <cell r="C7617" t="str">
            <v>ASSENTAMENTO DE CONEXÃO 2 ACESSOS ALINHADOS DE PVC PBA PARA REDE DE ÁGUA, DN 100, JUNTA ELÁSTICA INTEGRADA, INSTALADO EM LOCAL COM NÍVEL ALTO DE INTERFERÊNCIAS (NÃO INCLUI FORNECIMENTO). AF_05/2024</v>
          </cell>
          <cell r="D7617" t="str">
            <v>UN</v>
          </cell>
          <cell r="E7617">
            <v>16.22</v>
          </cell>
          <cell r="F7617">
            <v>10.62</v>
          </cell>
          <cell r="G7617">
            <v>5.6</v>
          </cell>
        </row>
        <row r="7618">
          <cell r="B7618">
            <v>105362</v>
          </cell>
          <cell r="C7618" t="str">
            <v>ASSENTAMENTO DE CONEXÃO 2 ACESSOS INCLINADOS DE PVC PBA PARA REDE DE ÁGUA, DN 50, JUNTA ELÁSTICA INTEGRADA, INSTALADO EM LOCAL COM NÍVEL ALTO DE INTERFERÊNCIAS (NÃO INCLUI FORNECIMENTO). AF_05/2024</v>
          </cell>
          <cell r="D7618" t="str">
            <v>UN</v>
          </cell>
          <cell r="E7618">
            <v>16.68</v>
          </cell>
          <cell r="F7618">
            <v>11.69</v>
          </cell>
          <cell r="G7618">
            <v>4.99</v>
          </cell>
        </row>
        <row r="7619">
          <cell r="B7619">
            <v>105363</v>
          </cell>
          <cell r="C7619" t="str">
            <v>ASSENTAMENTO DE CONEXÃO 2 ACESSOS INCLINADOS DE PVC PBA PARA REDE DE ÁGUA, DN 75, JUNTA ELÁSTICA INTEGRADA, INSTALADO EM LOCAL COM NÍVEL ALTO DE INTERFERÊNCIAS (NÃO INCLUI FORNECIMENTO). AF_05/2024</v>
          </cell>
          <cell r="D7619" t="str">
            <v>UN</v>
          </cell>
          <cell r="E7619">
            <v>20.16</v>
          </cell>
          <cell r="F7619">
            <v>13.82</v>
          </cell>
          <cell r="G7619">
            <v>6.34</v>
          </cell>
        </row>
        <row r="7620">
          <cell r="B7620">
            <v>105364</v>
          </cell>
          <cell r="C7620" t="str">
            <v>ASSENTAMENTO DE CONEXÃO 2 ACESSOS INCLINADOS DE PVC PBA PARA REDE DE ÁGUA, DN 100, JUNTA ELÁSTICA INTEGRADA, INSTALADO EM LOCAL COM NÍVEL ALTO DE INTERFERÊNCIAS (NÃO INCLUI FORNECIMENTO). AF_05/2024</v>
          </cell>
          <cell r="D7620" t="str">
            <v>UN</v>
          </cell>
          <cell r="E7620">
            <v>23.45</v>
          </cell>
          <cell r="F7620">
            <v>15.93</v>
          </cell>
          <cell r="G7620">
            <v>7.52</v>
          </cell>
        </row>
        <row r="7621">
          <cell r="B7621">
            <v>105365</v>
          </cell>
          <cell r="C7621" t="str">
            <v>ASSENTAMENTO DE CONEXÃO 3 ACESSOS DE PVC PBA PARA REDE DE ÁGUA, DN 50, JUNTA ELÁSTICA INTEGRADA, INSTALADO EM LOCAL COM NÍVEL ALTO DE INTERFERÊNCIAS (NÃO INCLUI FORNECIMENTO). AF_05/2024</v>
          </cell>
          <cell r="D7621" t="str">
            <v>UN</v>
          </cell>
          <cell r="E7621">
            <v>22.77</v>
          </cell>
          <cell r="F7621">
            <v>15.59</v>
          </cell>
          <cell r="G7621">
            <v>7.18</v>
          </cell>
        </row>
        <row r="7622">
          <cell r="B7622">
            <v>105366</v>
          </cell>
          <cell r="C7622" t="str">
            <v>ASSENTAMENTO DE CONEXÃO 3 ACESSOS DE PVC PBA PARA REDE DE ÁGUA, DN 75, JUNTA ELÁSTICA INTEGRADA, INSTALADO EM LOCAL COM NÍVEL ALTO DE INTERFERÊNCIAS (NÃO INCLUI FORNECIMENTO). AF_05/2024</v>
          </cell>
          <cell r="D7622" t="str">
            <v>UN</v>
          </cell>
          <cell r="E7622">
            <v>27.81</v>
          </cell>
          <cell r="F7622">
            <v>18.42</v>
          </cell>
          <cell r="G7622">
            <v>9.39</v>
          </cell>
        </row>
        <row r="7623">
          <cell r="B7623">
            <v>105367</v>
          </cell>
          <cell r="C7623" t="str">
            <v>ASSENTAMENTO DE CONEXÃO 3 ACESSOS DE PVC PBA PARA REDE DE ÁGUA, DN 100, JUNTA ELÁSTICA INTEGRADA, INSTALADO EM LOCAL COM NÍVEL ALTO DE INTERFERÊNCIAS (NÃO INCLUI FORNECIMENTO). AF_05/2024</v>
          </cell>
          <cell r="D7623" t="str">
            <v>UN</v>
          </cell>
          <cell r="E7623">
            <v>32.45</v>
          </cell>
          <cell r="F7623">
            <v>21.26</v>
          </cell>
          <cell r="G7623">
            <v>11.19</v>
          </cell>
        </row>
        <row r="7624">
          <cell r="B7624">
            <v>105368</v>
          </cell>
          <cell r="C7624" t="str">
            <v>FORNECIMENTO E ASSENTAMENTO DE CURVA 45 GRAUS RANHURADA EM FERRO FUNDIDO, DN 80 MM (3") PARA REDE DE ÁGUA, INSTALADO EM LOCAL COM NÍVEL BAIXO DE INTERFERÊNCIAS (INCLUI FORNECIMENTO). AF_05/2024</v>
          </cell>
          <cell r="D7624" t="str">
            <v>UN</v>
          </cell>
          <cell r="E7624">
            <v>40.99</v>
          </cell>
          <cell r="F7624">
            <v>5.26</v>
          </cell>
          <cell r="G7624">
            <v>35.73</v>
          </cell>
        </row>
        <row r="7625">
          <cell r="B7625">
            <v>105369</v>
          </cell>
          <cell r="C7625" t="str">
            <v>FORNECIMENTO E ASSENTAMENTO DE TE RANHURADO EM FERRO FUNDIDO, DN 80 (3") PARA REDE DE ÁGUA, INSTALADO EM LOCAL COM NÍVEL ALTO DE INTERFERÊNCIAS (INCLUI FORNECIMENTO). AF_05/2024</v>
          </cell>
          <cell r="D7625" t="str">
            <v>UN</v>
          </cell>
          <cell r="E7625">
            <v>70.1</v>
          </cell>
          <cell r="F7625">
            <v>9.28</v>
          </cell>
          <cell r="G7625">
            <v>60.82</v>
          </cell>
        </row>
        <row r="7626">
          <cell r="B7626">
            <v>105370</v>
          </cell>
          <cell r="C7626" t="str">
            <v>FORNECIMENTO E ASSENTAMENTO DE TE RANHURADO EM FERRO FUNDIDO, DN 80 (3") PARA REDE DE ÁGUA, INSTALADO EM LOCAL COM NÍVEL BAIXO DE INTERFERÊNCIAS (INCLUI FORNECIMENTO). AF_05/2024</v>
          </cell>
          <cell r="D7626" t="str">
            <v>UN</v>
          </cell>
          <cell r="E7626">
            <v>65.39</v>
          </cell>
          <cell r="F7626">
            <v>7.01</v>
          </cell>
          <cell r="G7626">
            <v>58.38</v>
          </cell>
        </row>
        <row r="7627">
          <cell r="B7627">
            <v>105371</v>
          </cell>
          <cell r="C7627" t="str">
            <v>ASSENTAMENTO DE CONEXÃO 3 ACESSOS DE PVC PBA PARA REDE DE ÁGUA, DN 100, JUNTA ELÁSTICA INTEGRADA, INSTALADO EM LOCAL COM NÍVEL BAIXO DE INTERFERÊNCIAS (NÃO INCLUI FORNECIMENTO). AF_05/2024</v>
          </cell>
          <cell r="D7627" t="str">
            <v>UN</v>
          </cell>
          <cell r="E7627">
            <v>26.99</v>
          </cell>
          <cell r="F7627">
            <v>17.24</v>
          </cell>
          <cell r="G7627">
            <v>9.75</v>
          </cell>
        </row>
        <row r="7628">
          <cell r="B7628">
            <v>105372</v>
          </cell>
          <cell r="C7628" t="str">
            <v>ASSENTAMENTO DE CONEXÃO 2 ACESSOS ALINHADOS DE FERRO FUNDIDO PARA REDE DE ÁGUA, DN 80, JUNTA ELÁSTICA, INSTALADO EM LOCAL COM NÍVEL BAIXO DE INTERFERÊNCIAS (NÃO INCLUI FORNECIMENTO). AF_05/2024</v>
          </cell>
          <cell r="D7628" t="str">
            <v>UN</v>
          </cell>
          <cell r="E7628">
            <v>7.91</v>
          </cell>
          <cell r="F7628">
            <v>3.5</v>
          </cell>
          <cell r="G7628">
            <v>4.41</v>
          </cell>
        </row>
        <row r="7629">
          <cell r="B7629">
            <v>105373</v>
          </cell>
          <cell r="C7629" t="str">
            <v>ASSENTAMENTO DE CONEXÃO 2 ACESSOS ALINHADOS DE FERRO FUNDIDO PARA REDE DE ÁGUA, DN 100, JUNTA ELÁSTICA, INSTALADO EM LOCAL COM NÍVEL BAIXO DE INTERFERÊNCIAS (NÃO INCLUI FORNECIMENTO). AF_05/2024</v>
          </cell>
          <cell r="D7629" t="str">
            <v>UN</v>
          </cell>
          <cell r="E7629">
            <v>9.18</v>
          </cell>
          <cell r="F7629">
            <v>4.18</v>
          </cell>
          <cell r="G7629">
            <v>5</v>
          </cell>
        </row>
        <row r="7630">
          <cell r="B7630">
            <v>105374</v>
          </cell>
          <cell r="C7630" t="str">
            <v>ASSENTAMENTO E FORNECIMENTO DE CURVA PVC PBA, JE, PB, 45 GRAUS, DN 100 / DE 110 MM, PARA REDE AGUA, JUNTA ELÁSTICA INTEGRADA, INSTALADO EM LOCAL COM NÍVEL BAIXO DE INTERFERÊNCIAS (INCLUI FORNECIMENTO). AF_05/2024</v>
          </cell>
          <cell r="D7630" t="str">
            <v>UN</v>
          </cell>
          <cell r="E7630">
            <v>168.94</v>
          </cell>
          <cell r="F7630">
            <v>12.92</v>
          </cell>
          <cell r="G7630">
            <v>156.02</v>
          </cell>
        </row>
        <row r="7631">
          <cell r="B7631">
            <v>105375</v>
          </cell>
          <cell r="C7631" t="str">
            <v>ASSENTAMENTO E FORNECIMENTO DE TE DE REDUCAO, PVC PBA, BBB, JE, DN 100 X 50 / DE 110 X 60 MM, PARA REDE AGUA, JUNTA ELÁSTICA INTEGRADA, INSTALADO EM LOCAL COM NÍVEL ALTO DE INTERFERÊNCIAS (INCLUI FORNECIMENTO). AF_05/2024</v>
          </cell>
          <cell r="D7631" t="str">
            <v>UN</v>
          </cell>
          <cell r="E7631">
            <v>133.73</v>
          </cell>
          <cell r="F7631">
            <v>21.26</v>
          </cell>
          <cell r="G7631">
            <v>112.47</v>
          </cell>
        </row>
        <row r="7632">
          <cell r="B7632">
            <v>105376</v>
          </cell>
          <cell r="C7632" t="str">
            <v>ASSENTAMENTO E FORNECIMENTO DE TE DE REDUCAO, PVC PBA, BBB, JE, DN 100 X 50 / DE 110 X 60 MM, PARA REDE AGUA, JUNTA ELÁSTICA INTEGRADA, INSTALADO EM LOCAL COM NÍVEL BAIXO DE INTERFERÊNCIAS (INCLUI FORNECIMENTO). AF_05/2024</v>
          </cell>
          <cell r="D7632" t="str">
            <v>UN</v>
          </cell>
          <cell r="E7632">
            <v>128.27</v>
          </cell>
          <cell r="F7632">
            <v>17.24</v>
          </cell>
          <cell r="G7632">
            <v>111.03</v>
          </cell>
        </row>
        <row r="7633">
          <cell r="B7633">
            <v>105377</v>
          </cell>
          <cell r="C7633" t="str">
            <v>FORNECIMENTO E ASSENTAMENTO DE CURVA 45 GRAUS RANHURADA EM FERRO FUNDIDO, DN 80 MM (3") PARA REDE DE ÁGUA, INSTALADO EM LOCAL COM NÍVEL ALTO DE INTERFERÊNCIAS (INCLUI FORNECIMENTO). AF_05/2024</v>
          </cell>
          <cell r="D7633" t="str">
            <v>UN</v>
          </cell>
          <cell r="E7633">
            <v>44.54</v>
          </cell>
          <cell r="F7633">
            <v>6.97</v>
          </cell>
          <cell r="G7633">
            <v>37.57</v>
          </cell>
        </row>
        <row r="7634">
          <cell r="B7634">
            <v>105378</v>
          </cell>
          <cell r="C7634" t="str">
            <v>ASSENTAMENTO DE CONEXÃO 2 ACESSOS ALINHADOS DE FERRO FUNDIDO PARA REDE DE ÁGUA, DN 100, JUNTA ELÁSTICA, INSTALADO EM LOCAL COM NÍVEL ALTO DE INTERFERÊNCIAS (NÃO INCLUI FORNECIMENTO). AF_05/2024</v>
          </cell>
          <cell r="D7634" t="str">
            <v>UN</v>
          </cell>
          <cell r="E7634">
            <v>11.8</v>
          </cell>
          <cell r="F7634">
            <v>5.46</v>
          </cell>
          <cell r="G7634">
            <v>6.34</v>
          </cell>
        </row>
        <row r="7635">
          <cell r="B7635">
            <v>105379</v>
          </cell>
          <cell r="C7635" t="str">
            <v>ASSENTAMENTO DE CONEXÃO 2 ACESSOS ALINHADOS DE FERRO FUNDIDO PARA REDE DE ÁGUA, DN 150, JUNTA ELÁSTICA, INSTALADO EM LOCAL COM NÍVEL ALTO DE INTERFERÊNCIAS (NÃO INCLUI FORNECIMENTO). AF_05/2024</v>
          </cell>
          <cell r="D7635" t="str">
            <v>UN</v>
          </cell>
          <cell r="E7635">
            <v>15.53</v>
          </cell>
          <cell r="F7635">
            <v>7.53</v>
          </cell>
          <cell r="G7635">
            <v>8</v>
          </cell>
        </row>
        <row r="7636">
          <cell r="B7636">
            <v>105380</v>
          </cell>
          <cell r="C7636" t="str">
            <v>ASSENTAMENTO DE CONEXÃO 2 ACESSOS ALINHADOS DE FERRO FUNDIDO PARA REDE DE ÁGUA, DN 1000, JUNTA ELÁSTICA, INSTALADO EM LOCAL COM NÍVEL ALTO DE INTERFERÊNCIAS (NÃO INCLUI FORNECIMENTO). AF_05/2024</v>
          </cell>
          <cell r="D7636" t="str">
            <v>UN</v>
          </cell>
          <cell r="E7636">
            <v>97.25</v>
          </cell>
          <cell r="F7636">
            <v>42.63</v>
          </cell>
          <cell r="G7636">
            <v>54.62</v>
          </cell>
        </row>
        <row r="7637">
          <cell r="B7637">
            <v>105381</v>
          </cell>
          <cell r="C7637" t="str">
            <v>ASSENTAMENTO DE CONEXÃO 2 ACESSOS ALINHADOS DE PVC PBA PARA REDE DE ÁGUA, DN 75, JUNTA ELÁSTICA INTEGRADA, INSTALADO EM LOCAL COM NÍVEL BAIXO DE INTERFERÊNCIAS (NÃO INCLUI FORNECIMENTO). AF_05/2024</v>
          </cell>
          <cell r="D7637" t="str">
            <v>UN</v>
          </cell>
          <cell r="E7637">
            <v>11.54</v>
          </cell>
          <cell r="F7637">
            <v>7.47</v>
          </cell>
          <cell r="G7637">
            <v>4.07</v>
          </cell>
        </row>
        <row r="7638">
          <cell r="B7638">
            <v>105382</v>
          </cell>
          <cell r="C7638" t="str">
            <v>ASSENTAMENTO DE CONEXÃO 2 ACESSOS ALINHADOS DE PVC PBA PARA REDE DE ÁGUA, DN 100, JUNTA ELÁSTICA INTEGRADA, INSTALADO EM LOCAL COM NÍVEL BAIXO DE INTERFERÊNCIAS (NÃO INCLUI FORNECIMENTO). AF_05/2024</v>
          </cell>
          <cell r="D7638" t="str">
            <v>UN</v>
          </cell>
          <cell r="E7638">
            <v>13.49</v>
          </cell>
          <cell r="F7638">
            <v>8.61</v>
          </cell>
          <cell r="G7638">
            <v>4.88</v>
          </cell>
        </row>
        <row r="7639">
          <cell r="B7639">
            <v>105383</v>
          </cell>
          <cell r="C7639" t="str">
            <v>ASSENTAMENTO DE CONEXÃO 2 ACESSOS INCLINADOS DE PVC PBA PARA REDE DE ÁGUA, DN 50, JUNTA ELÁSTICA INTEGRADA, INSTALADO EM LOCAL COM NÍVEL BAIXO DE INTERFERÊNCIAS (NÃO INCLUI FORNECIMENTO). AF_05/2024</v>
          </cell>
          <cell r="D7639" t="str">
            <v>UN</v>
          </cell>
          <cell r="E7639">
            <v>13.69</v>
          </cell>
          <cell r="F7639">
            <v>9.49</v>
          </cell>
          <cell r="G7639">
            <v>4.2</v>
          </cell>
        </row>
        <row r="7640">
          <cell r="B7640">
            <v>105384</v>
          </cell>
          <cell r="C7640" t="str">
            <v>ASSENTAMENTO DE CONEXÃO 2 ACESSOS INCLINADOS DE PVC PBA PARA REDE DE ÁGUA, DN 75, JUNTA ELÁSTICA INTEGRADA, INSTALADO EM LOCAL COM NÍVEL BAIXO DE INTERFERÊNCIAS (NÃO INCLUI FORNECIMENTO). AF_05/2024</v>
          </cell>
          <cell r="D7640" t="str">
            <v>UN</v>
          </cell>
          <cell r="E7640">
            <v>16.61</v>
          </cell>
          <cell r="F7640">
            <v>11.2</v>
          </cell>
          <cell r="G7640">
            <v>5.41</v>
          </cell>
        </row>
        <row r="7641">
          <cell r="B7641">
            <v>105385</v>
          </cell>
          <cell r="C7641" t="str">
            <v>ASSENTAMENTO DE CONEXÃO 2 ACESSOS INCLINADOS DE PVC PBA PARA REDE DE ÁGUA, DN 100, JUNTA ELÁSTICA INTEGRADA, INSTALADO EM LOCAL COM NÍVEL BAIXO DE INTERFERÊNCIAS (NÃO INCLUI FORNECIMENTO). AF_05/2024</v>
          </cell>
          <cell r="D7641" t="str">
            <v>UN</v>
          </cell>
          <cell r="E7641">
            <v>19.35</v>
          </cell>
          <cell r="F7641">
            <v>12.93</v>
          </cell>
          <cell r="G7641">
            <v>6.42</v>
          </cell>
        </row>
        <row r="7642">
          <cell r="B7642">
            <v>105386</v>
          </cell>
          <cell r="C7642" t="str">
            <v>ASSENTAMENTO DE CONEXÃO 3 ACESSOS DE PVC PBA PARA REDE DE ÁGUA, DN 50, JUNTA ELÁSTICA INTEGRADA, INSTALADO EM LOCAL COM NÍVEL BAIXO DE INTERFERÊNCIAS (NÃO INCLUI FORNECIMENTO). AF_05/2024</v>
          </cell>
          <cell r="D7642" t="str">
            <v>UN</v>
          </cell>
          <cell r="E7642">
            <v>18.77</v>
          </cell>
          <cell r="F7642">
            <v>12.65</v>
          </cell>
          <cell r="G7642">
            <v>6.12</v>
          </cell>
        </row>
        <row r="7643">
          <cell r="B7643">
            <v>105387</v>
          </cell>
          <cell r="C7643" t="str">
            <v>ASSENTAMENTO DE CONEXÃO 3 ACESSOS DE PVC PBA PARA REDE DE ÁGUA, DN 75, JUNTA ELÁSTICA INTEGRADA, INSTALADO EM LOCAL COM NÍVEL BAIXO DE INTERFERÊNCIAS (NÃO INCLUI FORNECIMENTO). AF_05/2024</v>
          </cell>
          <cell r="D7643" t="str">
            <v>UN</v>
          </cell>
          <cell r="E7643">
            <v>23.08</v>
          </cell>
          <cell r="F7643">
            <v>14.95</v>
          </cell>
          <cell r="G7643">
            <v>8.13</v>
          </cell>
        </row>
        <row r="7644">
          <cell r="B7644">
            <v>105388</v>
          </cell>
          <cell r="C7644" t="str">
            <v>ASSENTAMENTO DE CONEXÃO 2 ACESSOS ALINHADOS DE FERRO FUNDIDO PARA REDE DE ÁGUA, DN 150, JUNTA ELÁSTICA, INSTALADO EM LOCAL COM NÍVEL BAIXO DE INTERFERÊNCIAS (NÃO INCLUI FORNECIMENTO). AF_05/2024</v>
          </cell>
          <cell r="D7644" t="str">
            <v>UN</v>
          </cell>
          <cell r="E7644">
            <v>12.29</v>
          </cell>
          <cell r="F7644">
            <v>5.91</v>
          </cell>
          <cell r="G7644">
            <v>6.38</v>
          </cell>
        </row>
        <row r="7645">
          <cell r="B7645">
            <v>105389</v>
          </cell>
          <cell r="C7645" t="str">
            <v>ASSENTAMENTO DE CONEXÃO 2 ACESSOS ALINHADOS DE FERRO FUNDIDO PARA REDE DE ÁGUA, DN 200, JUNTA ELÁSTICA, INSTALADO EM LOCAL COM NÍVEL BAIXO DE INTERFERÊNCIAS (NÃO INCLUI FORNECIMENTO). AF_05/2024</v>
          </cell>
          <cell r="D7645" t="str">
            <v>UN</v>
          </cell>
          <cell r="E7645">
            <v>15.42</v>
          </cell>
          <cell r="F7645">
            <v>7.63</v>
          </cell>
          <cell r="G7645">
            <v>7.79</v>
          </cell>
        </row>
        <row r="7646">
          <cell r="B7646">
            <v>105390</v>
          </cell>
          <cell r="C7646" t="str">
            <v>ASSENTAMENTO DE CONEXÃO 2 ACESSOS INCLINADOS DE FERRO FUNDIDO PARA REDE DE ÁGUA, DN 900, JUNTA ELÁSTICA, INSTALADO EM LOCAL COM NÍVEL BAIXO DE INTERFERÊNCIAS (NÃO INCLUI FORNECIMENTO). AF_05/2024</v>
          </cell>
          <cell r="D7646" t="str">
            <v>UN</v>
          </cell>
          <cell r="E7646">
            <v>101.88</v>
          </cell>
          <cell r="F7646">
            <v>47.69</v>
          </cell>
          <cell r="G7646">
            <v>54.19</v>
          </cell>
        </row>
        <row r="7647">
          <cell r="B7647">
            <v>105391</v>
          </cell>
          <cell r="C7647" t="str">
            <v>ASSENTAMENTO DE CONEXÃO 3 ACESSOS DE FERRO FUNDIDO PARA REDE DE ÁGUA, DN 800, JUNTA ELÁSTICA, INSTALADO EM LOCAL COM NÍVEL BAIXO DE INTERFERÊNCIAS (NÃO INCLUI FORNECIMENTO). AF_05/2024</v>
          </cell>
          <cell r="D7647" t="str">
            <v>UN</v>
          </cell>
          <cell r="E7647">
            <v>126.24</v>
          </cell>
          <cell r="F7647">
            <v>56.68</v>
          </cell>
          <cell r="G7647">
            <v>69.56</v>
          </cell>
        </row>
        <row r="7648">
          <cell r="B7648">
            <v>105392</v>
          </cell>
          <cell r="C7648" t="str">
            <v>ASSENTAMENTO DE CONEXÃO 2 ACESSOS ALINHADOS DE FERRO FUNDIDO PARA REDE DE ÁGUA, DN 200, JUNTA ELÁSTICA, INSTALADO EM LOCAL COM NÍVEL ALTO DE INTERFERÊNCIAS (NÃO INCLUI FORNECIMENTO). AF_05/2024</v>
          </cell>
          <cell r="D7648" t="str">
            <v>UN</v>
          </cell>
          <cell r="E7648">
            <v>19.29</v>
          </cell>
          <cell r="F7648">
            <v>9.6</v>
          </cell>
          <cell r="G7648">
            <v>9.69</v>
          </cell>
        </row>
        <row r="7649">
          <cell r="B7649">
            <v>105393</v>
          </cell>
          <cell r="C7649" t="str">
            <v>ASSENTAMENTO DE CONEXÃO 2 ACESSOS ALINHADOS DE FERRO FUNDIDO PARA REDE DE ÁGUA, DN 250, JUNTA ELÁSTICA, INSTALADO EM LOCAL COM NÍVEL ALTO DE INTERFERÊNCIAS (NÃO INCLUI FORNECIMENTO). AF_05/2024</v>
          </cell>
          <cell r="D7649" t="str">
            <v>UN</v>
          </cell>
          <cell r="E7649">
            <v>23.22</v>
          </cell>
          <cell r="F7649">
            <v>11.66</v>
          </cell>
          <cell r="G7649">
            <v>11.56</v>
          </cell>
        </row>
        <row r="7650">
          <cell r="B7650">
            <v>105394</v>
          </cell>
          <cell r="C7650" t="str">
            <v>ASSENTAMENTO DE CONEXÃO 2 ACESSOS ALINHADOS DE FERRO FUNDIDO PARA REDE DE ÁGUA, DN 300, JUNTA ELÁSTICA, INSTALADO EM LOCAL COM NÍVEL ALTO DE INTERFERÊNCIAS (NÃO INCLUI FORNECIMENTO). AF_05/2024</v>
          </cell>
          <cell r="D7650" t="str">
            <v>UN</v>
          </cell>
          <cell r="E7650">
            <v>27.11</v>
          </cell>
          <cell r="F7650">
            <v>13.73</v>
          </cell>
          <cell r="G7650">
            <v>13.38</v>
          </cell>
        </row>
        <row r="7651">
          <cell r="B7651">
            <v>105395</v>
          </cell>
          <cell r="C7651" t="str">
            <v>ASSENTAMENTO DE CONEXÃO 2 ACESSOS ALINHADOS DE FERRO FUNDIDO PARA REDE DE ÁGUA, DN 350, JUNTA ELÁSTICA, INSTALADO EM LOCAL COM NÍVEL ALTO DE INTERFERÊNCIAS (NÃO INCLUI FORNECIMENTO). AF_05/2024</v>
          </cell>
          <cell r="D7651" t="str">
            <v>UN</v>
          </cell>
          <cell r="E7651">
            <v>31.03</v>
          </cell>
          <cell r="F7651">
            <v>15.79</v>
          </cell>
          <cell r="G7651">
            <v>15.24</v>
          </cell>
        </row>
        <row r="7652">
          <cell r="B7652">
            <v>105396</v>
          </cell>
          <cell r="C7652" t="str">
            <v>ASSENTAMENTO DE CONEXÃO 2 ACESSOS ALINHADOS DE FERRO FUNDIDO PARA REDE DE ÁGUA, DN 400, JUNTA ELÁSTICA, INSTALADO EM LOCAL COM NÍVEL ALTO DE INTERFERÊNCIAS (NÃO INCLUI FORNECIMENTO). AF_05/2024</v>
          </cell>
          <cell r="D7652" t="str">
            <v>UN</v>
          </cell>
          <cell r="E7652">
            <v>34.92</v>
          </cell>
          <cell r="F7652">
            <v>17.86</v>
          </cell>
          <cell r="G7652">
            <v>17.06</v>
          </cell>
        </row>
        <row r="7653">
          <cell r="B7653">
            <v>105397</v>
          </cell>
          <cell r="C7653" t="str">
            <v>ASSENTAMENTO DE CONEXÃO 2 ACESSOS ALINHADOS DE FERRO FUNDIDO PARA REDE DE ÁGUA, DN 450, JUNTA ELÁSTICA, INSTALADO EM LOCAL COM NÍVEL ALTO DE INTERFERÊNCIAS (NÃO INCLUI FORNECIMENTO). AF_05/2024</v>
          </cell>
          <cell r="D7653" t="str">
            <v>UN</v>
          </cell>
          <cell r="E7653">
            <v>38.98</v>
          </cell>
          <cell r="F7653">
            <v>19.92</v>
          </cell>
          <cell r="G7653">
            <v>19.06</v>
          </cell>
        </row>
        <row r="7654">
          <cell r="B7654">
            <v>105398</v>
          </cell>
          <cell r="C7654" t="str">
            <v>ASSENTAMENTO DE CONEXÃO 2 ACESSOS ALINHADOS DE FERRO FUNDIDO PARA REDE DE ÁGUA, DN 500, JUNTA ELÁSTICA, INSTALADO EM LOCAL COM NÍVEL ALTO DE INTERFERÊNCIAS (NÃO INCLUI FORNECIMENTO). AF_05/2024</v>
          </cell>
          <cell r="D7654" t="str">
            <v>UN</v>
          </cell>
          <cell r="E7654">
            <v>51.93</v>
          </cell>
          <cell r="F7654">
            <v>21.98</v>
          </cell>
          <cell r="G7654">
            <v>29.95</v>
          </cell>
        </row>
        <row r="7655">
          <cell r="B7655">
            <v>105399</v>
          </cell>
          <cell r="C7655" t="str">
            <v>ASSENTAMENTO DE CONEXÃO 2 ACESSOS ALINHADOS DE FERRO FUNDIDO PARA REDE DE ÁGUA, DN 600, JUNTA ELÁSTICA, INSTALADO EM LOCAL COM NÍVEL ALTO DE INTERFERÊNCIAS (NÃO INCLUI FORNECIMENTO). AF_05/2024</v>
          </cell>
          <cell r="D7655" t="str">
            <v>UN</v>
          </cell>
          <cell r="E7655">
            <v>61.37</v>
          </cell>
          <cell r="F7655">
            <v>26.12</v>
          </cell>
          <cell r="G7655">
            <v>35.25</v>
          </cell>
        </row>
        <row r="7656">
          <cell r="B7656">
            <v>105400</v>
          </cell>
          <cell r="C7656" t="str">
            <v>ASSENTAMENTO DE CONEXÃO 2 ACESSOS ALINHADOS DE FERRO FUNDIDO PARA REDE DE ÁGUA, DN 700, JUNTA ELÁSTICA, INSTALADO EM LOCAL COM NÍVEL ALTO DE INTERFERÊNCIAS (NÃO INCLUI FORNECIMENTO). AF_05/2024</v>
          </cell>
          <cell r="D7656" t="str">
            <v>UN</v>
          </cell>
          <cell r="E7656">
            <v>69.96</v>
          </cell>
          <cell r="F7656">
            <v>30.25</v>
          </cell>
          <cell r="G7656">
            <v>39.71</v>
          </cell>
        </row>
        <row r="7657">
          <cell r="B7657">
            <v>105401</v>
          </cell>
          <cell r="C7657" t="str">
            <v>ASSENTAMENTO DE CONEXÃO 2 ACESSOS ALINHADOS DE FERRO FUNDIDO PARA REDE DE ÁGUA, DN 800, JUNTA ELÁSTICA, INSTALADO EM LOCAL COM NÍVEL ALTO DE INTERFERÊNCIAS (NÃO INCLUI FORNECIMENTO). AF_05/2024</v>
          </cell>
          <cell r="D7657" t="str">
            <v>UN</v>
          </cell>
          <cell r="E7657">
            <v>78.85</v>
          </cell>
          <cell r="F7657">
            <v>34.38</v>
          </cell>
          <cell r="G7657">
            <v>44.47</v>
          </cell>
        </row>
        <row r="7658">
          <cell r="B7658">
            <v>105402</v>
          </cell>
          <cell r="C7658" t="str">
            <v>ASSENTAMENTO DE CONEXÃO 2 ACESSOS ALINHADOS DE FERRO FUNDIDO PARA REDE DE ÁGUA, DN 900, JUNTA ELÁSTICA, INSTALADO EM LOCAL COM NÍVEL ALTO DE INTERFERÊNCIAS (NÃO INCLUI FORNECIMENTO). AF_05/2024</v>
          </cell>
          <cell r="D7658" t="str">
            <v>UN</v>
          </cell>
          <cell r="E7658">
            <v>88</v>
          </cell>
          <cell r="F7658">
            <v>38.51</v>
          </cell>
          <cell r="G7658">
            <v>49.49</v>
          </cell>
        </row>
        <row r="7659">
          <cell r="B7659">
            <v>105403</v>
          </cell>
          <cell r="C7659" t="str">
            <v>FABRICAÇÃO DE FÔRMA PARA PILARES CIRCULARES, EM CHAPA DE MADEIRA COMPENSADA RESINADA, PÉ-DIREITO DUPLO. AF_05/2024</v>
          </cell>
          <cell r="D7659" t="str">
            <v>M2</v>
          </cell>
          <cell r="E7659">
            <v>194.01</v>
          </cell>
          <cell r="F7659">
            <v>23.77</v>
          </cell>
          <cell r="G7659">
            <v>170.24</v>
          </cell>
        </row>
        <row r="7660">
          <cell r="B7660">
            <v>105406</v>
          </cell>
          <cell r="C7660" t="str">
            <v>MONTAGEM E DESMONTAGEM DE FÔRMA DE PILARES CIRCULARES, PÉ-DIREITO DUPLO, EM MADEIRA, 2 UTILIZAÇÕES. AF_05/2024</v>
          </cell>
          <cell r="D7660" t="str">
            <v>M2</v>
          </cell>
          <cell r="E7660">
            <v>197.2</v>
          </cell>
          <cell r="F7660">
            <v>67.58</v>
          </cell>
          <cell r="G7660">
            <v>129.62</v>
          </cell>
        </row>
        <row r="7661">
          <cell r="B7661">
            <v>105515</v>
          </cell>
          <cell r="C7661" t="str">
            <v>ARGAMASSA TRAÇO 1:1,93 (EM VOLUME DE CIMENTO E AREIA MÉDIA ÚMIDA), FCK 20MPA, PREPARO MECÂNICO COM MISTURADOR DUPLO HORIZONTAL DE ALTA TURBULÊNCIA. AF_03/2020</v>
          </cell>
          <cell r="D7661" t="str">
            <v>M3</v>
          </cell>
          <cell r="E7661">
            <v>928.22</v>
          </cell>
          <cell r="F7661">
            <v>159.84</v>
          </cell>
          <cell r="G7661">
            <v>768.38</v>
          </cell>
        </row>
        <row r="7662">
          <cell r="B7662">
            <v>105521</v>
          </cell>
          <cell r="C7662" t="str">
            <v>ESPALHAMENTO DE TERRA VEGETAL PARA O PLANTIO. AF_07/2024</v>
          </cell>
          <cell r="D7662" t="str">
            <v>M2</v>
          </cell>
          <cell r="E7662">
            <v>3.67</v>
          </cell>
          <cell r="F7662">
            <v>1.01</v>
          </cell>
          <cell r="G7662">
            <v>2.66</v>
          </cell>
        </row>
        <row r="7663">
          <cell r="B7663">
            <v>105554</v>
          </cell>
          <cell r="C7663" t="str">
            <v>LÂMPADA TUBULAR LED 9/10W SEM SOQUETE - FORNECIMENTO E INSTALAÇÃO. AF_09/2024</v>
          </cell>
          <cell r="D7663" t="str">
            <v>UN</v>
          </cell>
          <cell r="E7663">
            <v>14.43</v>
          </cell>
          <cell r="F7663">
            <v>6.37</v>
          </cell>
          <cell r="G7663">
            <v>8.06</v>
          </cell>
        </row>
        <row r="7664">
          <cell r="B7664">
            <v>105556</v>
          </cell>
          <cell r="C7664" t="str">
            <v>EXECUÇÃO E COMPACTAÇÃO DE CORPO DE ATERRO DE ATERRO (95% DE ENERGIA DO PROCTOR NORMAL) COM SOLO PREDOMINANTEMENTE ARGILOSO, EM CAMADAS COM ESPESSURA DE 10 CM - EXCLUSIVE ESCAVAÇÃO, CARGA E TRANSPORTE E SOLO. AF_09/2024</v>
          </cell>
          <cell r="D7664" t="str">
            <v>M3</v>
          </cell>
          <cell r="E7664">
            <v>14.32</v>
          </cell>
          <cell r="F7664">
            <v>4.2</v>
          </cell>
          <cell r="G7664">
            <v>10.12</v>
          </cell>
        </row>
        <row r="7665">
          <cell r="B7665">
            <v>105557</v>
          </cell>
          <cell r="C7665" t="str">
            <v>EXECUÇÃO E COMPACTAÇÃO DE CAMADA FINAL DE ATERRO (100% DE ENERGIA DO PROCTOR NORMAL) COM SOLO PREDOMINANTEMENTE ARGILOSO, EM CAMADAS COM ESPESSURA DE 10 CM - EXCLUSIVE ESCAVAÇÃO, CARGA E TRANSPORTE E SOLO. AF_09/2024</v>
          </cell>
          <cell r="D7665" t="str">
            <v>M3</v>
          </cell>
          <cell r="E7665">
            <v>16.38</v>
          </cell>
          <cell r="F7665">
            <v>4.9</v>
          </cell>
          <cell r="G7665">
            <v>11.48</v>
          </cell>
        </row>
        <row r="7666">
          <cell r="B7666">
            <v>105558</v>
          </cell>
          <cell r="C7666" t="str">
            <v>EXECUÇÃO E COMPACTAÇÃO DE CAMADA FINAL DE ATERRO (100% DE ENERGIA DO PROCTOR NORMAL) COM SOLO PREDOMINANTEMENTE ARGILOSO, EM CAMADAS COM ESPESSURA DE 15 CM - EXCLUSIVE ESCAVAÇÃO, CARGA E TRANSPORTE E SOLO. AF_09/2024</v>
          </cell>
          <cell r="D7666" t="str">
            <v>M3</v>
          </cell>
          <cell r="E7666">
            <v>14.12</v>
          </cell>
          <cell r="F7666">
            <v>4.19</v>
          </cell>
          <cell r="G7666">
            <v>9.93</v>
          </cell>
        </row>
        <row r="7667">
          <cell r="B7667">
            <v>105559</v>
          </cell>
          <cell r="C7667" t="str">
            <v>EXECUÇÃO E COMPACTAÇÃO DE CORPO DE ATERRO DE ATERRO (95% DE ENERGIA DO PROCTOR NORMAL) COM SOLO PREDOMINANTEMENTE ARGILOSO, EM CAMADAS COM ESPESSURA DE 20 CM - EXCLUSIVE ESCAVAÇÃO, CARGA E TRANSPORTE E SOLO. AF_09/2024</v>
          </cell>
          <cell r="D7667" t="str">
            <v>M3</v>
          </cell>
          <cell r="E7667">
            <v>10.84</v>
          </cell>
          <cell r="F7667">
            <v>3.14</v>
          </cell>
          <cell r="G7667">
            <v>7.7</v>
          </cell>
        </row>
        <row r="7668">
          <cell r="B7668">
            <v>105560</v>
          </cell>
          <cell r="C7668" t="str">
            <v>EXECUÇÃO E COMPACTAÇÃO DE CAMADA FINAL DE ATERRO (100% DE ENERGIA DO PROCTOR NORMAL) COM SOLO PREDOMINANTEMENTE ARGILOSO, EM CAMADAS COM ESPESSURA DE 20 CM - EXCLUSIVE ESCAVAÇÃO, CARGA E TRANSPORTE E SOLO. AF_09/2024</v>
          </cell>
          <cell r="D7668" t="str">
            <v>M3</v>
          </cell>
          <cell r="E7668">
            <v>12.89</v>
          </cell>
          <cell r="F7668">
            <v>3.84</v>
          </cell>
          <cell r="G7668">
            <v>9.05</v>
          </cell>
        </row>
        <row r="7669">
          <cell r="B7669">
            <v>105561</v>
          </cell>
          <cell r="C7669" t="str">
            <v>EXECUÇÃO E COMPACTAÇÃO DE CORPO DE ATERRO DE ATERRO (95% DE ENERGIA DO PROCTOR NORMAL) COM SOLO PREDOMINANTEMENTE ARENOSO, EM CAMADAS COM ESPESSURA DE 10 CM - EXCLUSIVE ESCAVAÇÃO, CARGA E TRANSPORTE E SOLO. AF_09/2024</v>
          </cell>
          <cell r="D7669" t="str">
            <v>M3</v>
          </cell>
          <cell r="E7669">
            <v>8.41</v>
          </cell>
          <cell r="F7669">
            <v>2.04</v>
          </cell>
          <cell r="G7669">
            <v>6.37</v>
          </cell>
        </row>
        <row r="7670">
          <cell r="B7670">
            <v>105562</v>
          </cell>
          <cell r="C7670" t="str">
            <v>EXECUÇÃO E COMPACTAÇÃO DE CAMADA FINAL DE ATERRO (100% DE ENERGIA DO PROCTOR NORMAL) COM SOLO PREDOMINANTEMENTE ARENOSO, EM CAMADAS COM ESPESSURA DE 10 CM - EXCLUSIVE ESCAVAÇÃO, CARGA E TRANSPORTE E SOLO. AF_09/2024</v>
          </cell>
          <cell r="D7670" t="str">
            <v>M3</v>
          </cell>
          <cell r="E7670">
            <v>8.59</v>
          </cell>
          <cell r="F7670">
            <v>2.05</v>
          </cell>
          <cell r="G7670">
            <v>6.54</v>
          </cell>
        </row>
        <row r="7671">
          <cell r="B7671">
            <v>105563</v>
          </cell>
          <cell r="C7671" t="str">
            <v>EXECUÇÃO E COMPACTAÇÃO DE CAMADA FINAL DE ATERRO (100% DE ENERGIA DO PROCTOR NORMAL) COM SOLO PREDOMINANTEMENTE ARENOSO, EM CAMADAS COM ESPESSURA DE 15 CM - EXCLUSIVE ESCAVAÇÃO, CARGA E TRANSPORTE E SOLO. AF_09/2024</v>
          </cell>
          <cell r="D7671" t="str">
            <v>M3</v>
          </cell>
          <cell r="E7671">
            <v>6.95</v>
          </cell>
          <cell r="F7671">
            <v>1.58</v>
          </cell>
          <cell r="G7671">
            <v>5.37</v>
          </cell>
        </row>
        <row r="7672">
          <cell r="B7672">
            <v>105564</v>
          </cell>
          <cell r="C7672" t="str">
            <v>EXECUÇÃO E COMPACTAÇÃO DE CORPO DE ATERRO (95% DE ENERGIA DO PROCTOR NORMAL) COM SOLO PREDOMINANTEMENTE ARENOSO, EM CAMADAS COM ESPESSURA DE 20 CM - EXCLUSIVE ESCAVAÇÃO, CARGA E TRANSPORTE E SOLO. AF_09/2024</v>
          </cell>
          <cell r="D7672" t="str">
            <v>M3</v>
          </cell>
          <cell r="E7672">
            <v>6.4</v>
          </cell>
          <cell r="F7672">
            <v>1.5</v>
          </cell>
          <cell r="G7672">
            <v>4.9</v>
          </cell>
        </row>
        <row r="7673">
          <cell r="B7673">
            <v>105565</v>
          </cell>
          <cell r="C7673" t="str">
            <v>EXECUÇÃO E COMPACTAÇÃO DE CAMADA FINAL DE ATERRO (100% DE ENERGIA DO PROCTOR NORMAL) COM SOLO PREDOMINANTEMENTE ARENOSO, EM CAMADAS COM ESPESSURA DE 20 CM - EXCLUSIVE ESCAVAÇÃO, CARGA E TRANSPORTE E SOLO. AF_09/2024</v>
          </cell>
          <cell r="D7673" t="str">
            <v>M3</v>
          </cell>
          <cell r="E7673">
            <v>6.45</v>
          </cell>
          <cell r="F7673">
            <v>1.5</v>
          </cell>
          <cell r="G7673">
            <v>4.95</v>
          </cell>
        </row>
        <row r="7674">
          <cell r="B7674">
            <v>105566</v>
          </cell>
          <cell r="C7674" t="str">
            <v>CONSTRUÇÃO DE BASE E SUB-BASE PARA PAVIMENTAÇÃO DE SOLO DE COMPORTAMENTO LATERÍTICO (ARENOSO), COM ESPESSURA DE 10 CM - EXCLUSIVE ESCAVAÇÃO, CARGA E TRANSPORTE E SOLO. AF_09/2024</v>
          </cell>
          <cell r="D7674" t="str">
            <v>M3</v>
          </cell>
          <cell r="E7674">
            <v>11.7</v>
          </cell>
          <cell r="F7674">
            <v>2.92</v>
          </cell>
          <cell r="G7674">
            <v>8.78</v>
          </cell>
        </row>
        <row r="7675">
          <cell r="B7675">
            <v>105567</v>
          </cell>
          <cell r="C7675" t="str">
            <v>RECONSTRUÇÃO DE BASE E SUB-BASE PARA PAVIMENTAÇÃO DE SOLO DE COMPORTAMENTO LATERÍTICO (ARENOSO), COM ESPESSURA DE 10 CM - EXCLUSIVE ESCAVAÇÃO, CARGA E TRANSPORTE E SOLO. AF_09/2024</v>
          </cell>
          <cell r="D7675" t="str">
            <v>M3</v>
          </cell>
          <cell r="E7675">
            <v>15.51</v>
          </cell>
          <cell r="F7675">
            <v>4.24</v>
          </cell>
          <cell r="G7675">
            <v>11.27</v>
          </cell>
        </row>
        <row r="7676">
          <cell r="B7676">
            <v>105568</v>
          </cell>
          <cell r="C7676" t="str">
            <v>RECONSTRUÇÃO DE BASE E SUB-BASE PARA PAVIMENTAÇÃO DE SOLO DE COMPORTAMENTO LATERÍTICO (ARENOSO), COM ESPESSURA DE 15 CM - EXCLUSIVE ESCAVAÇÃO, CARGA E TRANSPORTE E SOLO. AF_09/2024</v>
          </cell>
          <cell r="D7676" t="str">
            <v>M3</v>
          </cell>
          <cell r="E7676">
            <v>12.36</v>
          </cell>
          <cell r="F7676">
            <v>3.31</v>
          </cell>
          <cell r="G7676">
            <v>9.05</v>
          </cell>
        </row>
        <row r="7677">
          <cell r="B7677">
            <v>105569</v>
          </cell>
          <cell r="C7677" t="str">
            <v>CONSTRUÇÃO DE BASE E SUB-BASE PARA PAVIMENTAÇÃO DE SOLO DE COMPORTAMENTO LATERÍTICO (ARENOSO), COM ESPESSURA DE 20 CM - EXCLUSIVE ESCAVAÇÃO, CARGA E TRANSPORTE E SOLO. AF_09/2024</v>
          </cell>
          <cell r="D7677" t="str">
            <v>M3</v>
          </cell>
          <cell r="E7677">
            <v>7.79</v>
          </cell>
          <cell r="F7677">
            <v>1.84</v>
          </cell>
          <cell r="G7677">
            <v>5.95</v>
          </cell>
        </row>
        <row r="7678">
          <cell r="B7678">
            <v>105570</v>
          </cell>
          <cell r="C7678" t="str">
            <v>RECONSTRUÇÃO DE BASE E SUB-BASE PARA PAVIMENTAÇÃO DE SOLO DE COMPORTAMENTO LATERÍTICO (ARENOSO), COM ESPESSURA DE 20 CM - EXCLUSIVE ESCAVAÇÃO, CARGA E TRANSPORTE E SOLO. AF_09/2024</v>
          </cell>
          <cell r="D7678" t="str">
            <v>M3</v>
          </cell>
          <cell r="E7678">
            <v>10.21</v>
          </cell>
          <cell r="F7678">
            <v>2.69</v>
          </cell>
          <cell r="G7678">
            <v>7.52</v>
          </cell>
        </row>
        <row r="7679">
          <cell r="B7679">
            <v>105571</v>
          </cell>
          <cell r="C7679" t="str">
            <v>CONSTRUÇÃO DE BASE E SUB-BASE PARA PAVIMENTAÇÃO DE SOLO (PREDOMINANTEMENTE ARENOSO) MELHORADO COM CIMENTO - 2%, MISTURA EM PISTA, COM ESPESSURA DE 10 CM - EXCLUSIVE ESCAVAÇÃO, CARGA E TRANSPORTE E SOLO. AF_09/2024</v>
          </cell>
          <cell r="D7679" t="str">
            <v>M3</v>
          </cell>
          <cell r="E7679">
            <v>62.84</v>
          </cell>
          <cell r="F7679">
            <v>6.49</v>
          </cell>
          <cell r="G7679">
            <v>56.35</v>
          </cell>
        </row>
        <row r="7680">
          <cell r="B7680">
            <v>105572</v>
          </cell>
          <cell r="C7680" t="str">
            <v>RECONSTRUÇÃO DE BASE E SUB-BASE PARA PAVIMENTAÇÃO DE SOLO (PREDOMINANTEMENTE ARENOSO) MELHORADO COM CIMENTO - 2%, MISTURA EM PISTA, COM ESPESSURA DE 10 CM - EXCLUSIVE ESCAVAÇÃO, CARGA E TRANSPORTE E SOLO. AF_09/2024</v>
          </cell>
          <cell r="D7680" t="str">
            <v>M3</v>
          </cell>
          <cell r="E7680">
            <v>69.89</v>
          </cell>
          <cell r="F7680">
            <v>9.43</v>
          </cell>
          <cell r="G7680">
            <v>60.46</v>
          </cell>
        </row>
        <row r="7681">
          <cell r="B7681">
            <v>105573</v>
          </cell>
          <cell r="C7681" t="str">
            <v>RECONSTRUÇÃO DE BASE E SUB-BASE PARA PAVIMENTAÇÃO DE SOLO (PREDOMINANTEMENTE ARENOSO) MELHORADO COM CIMENTO - 4%, MISTURA EM PISTA, COM ESPESSURA DE 10 CM - EXCLUSIVE ESCAVAÇÃO, CARGA E TRANSPORTE E SOLO. AF_09/2024</v>
          </cell>
          <cell r="D7681" t="str">
            <v>M3</v>
          </cell>
          <cell r="E7681">
            <v>109.81</v>
          </cell>
          <cell r="F7681">
            <v>9.43</v>
          </cell>
          <cell r="G7681">
            <v>100.38</v>
          </cell>
        </row>
        <row r="7682">
          <cell r="B7682">
            <v>105574</v>
          </cell>
          <cell r="C7682" t="str">
            <v>RECONSTRUÇÃO DE BASE E SUB-BASE PARA PAVIMENTAÇÃO DE SOLO (PREDOMINANTEMENTE ARENOSO) MELHORADO COM CIMENTO - 2%, MISTURA EM PISTA, COM ESPESSURA DE 15 CM - EXCLUSIVE ESCAVAÇÃO, CARGA E TRANSPORTE E SOLO. AF_09/2024</v>
          </cell>
          <cell r="D7682" t="str">
            <v>M3</v>
          </cell>
          <cell r="E7682">
            <v>61.64</v>
          </cell>
          <cell r="F7682">
            <v>6.28</v>
          </cell>
          <cell r="G7682">
            <v>55.36</v>
          </cell>
        </row>
        <row r="7683">
          <cell r="B7683">
            <v>105575</v>
          </cell>
          <cell r="C7683" t="str">
            <v>CONSTRUÇÃO DE BASE E SUB-BASE PARA PAVIMENTAÇÃO DE SOLO (PREDOMINANTEMENTE ARENOSO) MELHORADO COM CIMENTO - 2%, MISTURA EM PISTA, COM ESPESSURA DE 20 CM - EXCLUSIVE ESCAVAÇÃO, CARGA E TRANSPORTE E SOLO. AF_09/2024</v>
          </cell>
          <cell r="D7683" t="str">
            <v>M3</v>
          </cell>
          <cell r="E7683">
            <v>56</v>
          </cell>
          <cell r="F7683">
            <v>4.12</v>
          </cell>
          <cell r="G7683">
            <v>51.88</v>
          </cell>
        </row>
        <row r="7684">
          <cell r="B7684">
            <v>105576</v>
          </cell>
          <cell r="C7684" t="str">
            <v>RECONSTRUÇÃO DE BASE E SUB-BASE PARA PAVIMENTAÇÃO DE SOLO (PREDOMINANTEMENTE ARENOSO) MELHORADO COM CIMENTO - 2%, MISTURA EM PISTA, COM ESPESSURA DE 20 CM - EXCLUSIVE ESCAVAÇÃO, CARGA E TRANSPORTE E SOLO. AF_09/2024</v>
          </cell>
          <cell r="D7684" t="str">
            <v>M3</v>
          </cell>
          <cell r="E7684">
            <v>60.47</v>
          </cell>
          <cell r="F7684">
            <v>5.98</v>
          </cell>
          <cell r="G7684">
            <v>54.49</v>
          </cell>
        </row>
        <row r="7685">
          <cell r="B7685">
            <v>105577</v>
          </cell>
          <cell r="C7685" t="str">
            <v>RECONSTRUÇÃO DE BASE E SUB-BASE PARA PAVIMENTAÇÃO DE SOLO (PREDOMINANTEMENTE ARENOSO) BRITA - 40%-60%, MISTURA EM PISTA, COM ESPESSURA DE 10 CM - EXCLUSIVE ESCAVAÇÃO, CARGA E TRANSPORTE E SOLO. AF_09/2024</v>
          </cell>
          <cell r="D7685" t="str">
            <v>M3</v>
          </cell>
          <cell r="E7685">
            <v>121.47</v>
          </cell>
          <cell r="F7685">
            <v>16.58</v>
          </cell>
          <cell r="G7685">
            <v>104.89</v>
          </cell>
        </row>
        <row r="7686">
          <cell r="B7686">
            <v>105578</v>
          </cell>
          <cell r="C7686" t="str">
            <v>RECONSTRUÇÃO DE BASE E SUB-BASE PARA PAVIMENTAÇÃO DE SOLO (PREDOMINANTEMENTE ARENOSO) BRITA - 40%-60%, MISTURA EM PISTA, COM ESPESSURA DE 15 CM - EXCLUSIVE ESCAVAÇÃO, CARGA E TRANSPORTE E SOLO. AF_09/2024</v>
          </cell>
          <cell r="D7686" t="str">
            <v>M3</v>
          </cell>
          <cell r="E7686">
            <v>111.18</v>
          </cell>
          <cell r="F7686">
            <v>12.62</v>
          </cell>
          <cell r="G7686">
            <v>98.56</v>
          </cell>
        </row>
        <row r="7687">
          <cell r="B7687">
            <v>105579</v>
          </cell>
          <cell r="C7687" t="str">
            <v>RECONSTRUÇÃO DE BASE E SUB-BASE PARA PAVIMENTAÇÃO DE SOLO (PREDOMINANTEMENTE ARENOSO) BRITA - 50%-50%, MISTURA EM PISTA, COM ESPESSURA DE 10 CM - EXCLUSIVE ESCAVAÇÃO, CARGA E TRANSPORTE E SOLO. AF_09/2024</v>
          </cell>
          <cell r="D7687" t="str">
            <v>M3</v>
          </cell>
          <cell r="E7687">
            <v>108.7</v>
          </cell>
          <cell r="F7687">
            <v>16.58</v>
          </cell>
          <cell r="G7687">
            <v>92.12</v>
          </cell>
        </row>
        <row r="7688">
          <cell r="B7688">
            <v>105580</v>
          </cell>
          <cell r="C7688" t="str">
            <v>RECONSTRUÇÃO DE BASE E SUB-BASE PARA PAVIMENTAÇÃO DE SOLO (PREDOMINANTEMENTE ARENOSO) BRITA - 50%-50%, MISTURA EM PISTA, COM ESPESSURA DE 15 CM - EXCLUSIVE ESCAVAÇÃO, CARGA E TRANSPORTE E SOLO. AF_09/2024</v>
          </cell>
          <cell r="D7688" t="str">
            <v>M3</v>
          </cell>
          <cell r="E7688">
            <v>98.41</v>
          </cell>
          <cell r="F7688">
            <v>12.62</v>
          </cell>
          <cell r="G7688">
            <v>85.79</v>
          </cell>
        </row>
        <row r="7689">
          <cell r="B7689">
            <v>105581</v>
          </cell>
          <cell r="C7689" t="str">
            <v>CONSTRUÇÃO DE BASE E SUB-BASE PARA PAVIMENTAÇÃO DE SOLO (PREDOMINANTEMENTE ARENOSO) BRITA - 50%-50%, MISTURA EM PISTA, COM ESPESSURA DE 20 CM - EXCLUSIVE ESCAVAÇÃO, CARGA E TRANSPORTE E SOLO. AF_09/2024</v>
          </cell>
          <cell r="D7689" t="str">
            <v>M3</v>
          </cell>
          <cell r="E7689">
            <v>85.32</v>
          </cell>
          <cell r="F7689">
            <v>7.31</v>
          </cell>
          <cell r="G7689">
            <v>78.01</v>
          </cell>
        </row>
        <row r="7690">
          <cell r="B7690">
            <v>105582</v>
          </cell>
          <cell r="C7690" t="str">
            <v>RECONSTRUÇÃO DE BASE E SUB-BASE PARA PAVIMENTAÇÃO DE SOLO (PREDOMINANTEMENTE ARENOSO) BRITA - 50%-50%, MISTURA EM PISTA, COM ESPESSURA DE 20 CM - EXCLUSIVE ESCAVAÇÃO, CARGA E TRANSPORTE E SOLO. AF_09/2024</v>
          </cell>
          <cell r="D7690" t="str">
            <v>M3</v>
          </cell>
          <cell r="E7690">
            <v>93.24</v>
          </cell>
          <cell r="F7690">
            <v>10.63</v>
          </cell>
          <cell r="G7690">
            <v>82.61</v>
          </cell>
        </row>
        <row r="7691">
          <cell r="B7691">
            <v>105585</v>
          </cell>
          <cell r="C7691" t="str">
            <v>CONSTRUÇÃO DE BASE E SUB-BASE PARA PAVIMENTAÇÃO DE SOLO (PREDOMINANTEMENTE ARGILOSO) BRITA - 40%-60%, MISTURA EM PISTA, COM ESPESSURA DE 10 CM - EXCLUSIVE ESCAVAÇÃO, CARGA E TRANSPORTE E SOLO. AF_09/2024</v>
          </cell>
          <cell r="D7691" t="str">
            <v>M3</v>
          </cell>
          <cell r="E7691">
            <v>117.39</v>
          </cell>
          <cell r="F7691">
            <v>14.67</v>
          </cell>
          <cell r="G7691">
            <v>102.72</v>
          </cell>
        </row>
        <row r="7692">
          <cell r="B7692">
            <v>105586</v>
          </cell>
          <cell r="C7692" t="str">
            <v>RECONSTRUÇÃO DE BASE E SUB-BASE PARA PAVIMENTAÇÃO DE SOLO (PREDOMINANTEMENTE ARGILOSO) BRITA - 40%-60%, MISTURA EM PISTA, COM ESPESSURA DE 10 CM - EXCLUSIVE ESCAVAÇÃO, CARGA E TRANSPORTE E SOLO. AF_09/2024</v>
          </cell>
          <cell r="D7692" t="str">
            <v>M3</v>
          </cell>
          <cell r="E7692">
            <v>133.29</v>
          </cell>
          <cell r="F7692">
            <v>21.33</v>
          </cell>
          <cell r="G7692">
            <v>111.96</v>
          </cell>
        </row>
        <row r="7693">
          <cell r="B7693">
            <v>105587</v>
          </cell>
          <cell r="C7693" t="str">
            <v>RECONSTRUÇÃO DE BASE E SUB-BASE PARA PAVIMENTAÇÃO DE SOLO (PREDOMINANTEMENTE ARGILOSO) BRITA - 40%-60%, MISTURA EM PISTA, COM ESPESSURA DE 15 CM - EXCLUSIVE ESCAVAÇÃO, CARGA E TRANSPORTE E SOLO. AF_09/2024</v>
          </cell>
          <cell r="D7693" t="str">
            <v>M3</v>
          </cell>
          <cell r="E7693">
            <v>119.08</v>
          </cell>
          <cell r="F7693">
            <v>15.78</v>
          </cell>
          <cell r="G7693">
            <v>103.3</v>
          </cell>
        </row>
        <row r="7694">
          <cell r="B7694">
            <v>105588</v>
          </cell>
          <cell r="C7694" t="str">
            <v>CONSTRUÇÃO DE BASE E SUB-BASE PARA PAVIMENTAÇÃO DE SOLO (PREDOMINANTEMENTE ARGILOSO) BRITA - 40%-60%, MISTURA EM PISTA, COM ESPESSURA DE 20 CM - EXCLUSIVE ESCAVAÇÃO, CARGA E TRANSPORTE E SOLO. AF_09/2024</v>
          </cell>
          <cell r="D7694" t="str">
            <v>M3</v>
          </cell>
          <cell r="E7694">
            <v>106.27</v>
          </cell>
          <cell r="F7694">
            <v>10.6</v>
          </cell>
          <cell r="G7694">
            <v>95.67</v>
          </cell>
        </row>
        <row r="7695">
          <cell r="B7695">
            <v>105589</v>
          </cell>
          <cell r="C7695" t="str">
            <v>RECONSTRUÇÃO DE BASE E SUB-BASE PARA PAVIMENTAÇÃO DE SOLO (PREDOMINANTEMENTE ARGILOSO) BRITA - 40%-60%, MISTURA EM PISTA, COM ESPESSURA DE 20 CM - EXCLUSIVE ESCAVAÇÃO, CARGA E TRANSPORTE E SOLO. AF_09/2024</v>
          </cell>
          <cell r="D7695" t="str">
            <v>M3</v>
          </cell>
          <cell r="E7695">
            <v>117.75</v>
          </cell>
          <cell r="F7695">
            <v>15.38</v>
          </cell>
          <cell r="G7695">
            <v>102.37</v>
          </cell>
        </row>
        <row r="7696">
          <cell r="B7696">
            <v>105592</v>
          </cell>
          <cell r="C7696" t="str">
            <v>CONSTRUÇÃO DE BASE E SUB-BASE PARA PAVIMENTAÇÃO DE SOLO (PREDOMINANTEMENTE ARGILOSO) BRITA - 50%-50%, MISTURA EM PISTA, COM ESPESSURA DE 10 CM - EXCLUSIVE ESCAVAÇÃO, CARGA E TRANSPORTE E SOLO. AF_09/2024</v>
          </cell>
          <cell r="D7696" t="str">
            <v>M3</v>
          </cell>
          <cell r="E7696">
            <v>104.62</v>
          </cell>
          <cell r="F7696">
            <v>14.67</v>
          </cell>
          <cell r="G7696">
            <v>89.95</v>
          </cell>
        </row>
        <row r="7697">
          <cell r="B7697">
            <v>105593</v>
          </cell>
          <cell r="C7697" t="str">
            <v>RECONSTRUÇÃO DE BASE E SUB-BASE PARA PAVIMENTAÇÃO DE SOLO (PREDOMINANTEMENTE ARGILOSO) BRITA - 50%-50%, MISTURA EM PISTA, COM ESPESSURA DE 10 CM - EXCLUSIVE ESCAVAÇÃO, CARGA E TRANSPORTE E SOLO. AF_09/2024</v>
          </cell>
          <cell r="D7697" t="str">
            <v>M3</v>
          </cell>
          <cell r="E7697">
            <v>120.52</v>
          </cell>
          <cell r="F7697">
            <v>21.33</v>
          </cell>
          <cell r="G7697">
            <v>99.19</v>
          </cell>
        </row>
        <row r="7698">
          <cell r="B7698">
            <v>105594</v>
          </cell>
          <cell r="C7698" t="str">
            <v>RECONSTRUÇÃO DE BASE E SUB-BASE PARA PAVIMENTAÇÃO DE SOLO (PREDOMINANTEMENTE ARGILOSO) BRITA - 50%-50%, MISTURA EM PISTA, COM ESPESSURA DE 15 CM - EXCLUSIVE ESCAVAÇÃO, CARGA E TRANSPORTE E SOLO. AF_09/2024</v>
          </cell>
          <cell r="D7698" t="str">
            <v>M3</v>
          </cell>
          <cell r="E7698">
            <v>106.31</v>
          </cell>
          <cell r="F7698">
            <v>15.78</v>
          </cell>
          <cell r="G7698">
            <v>90.53</v>
          </cell>
        </row>
        <row r="7699">
          <cell r="B7699">
            <v>105595</v>
          </cell>
          <cell r="C7699" t="str">
            <v>CONSTRUÇÃO DE BASE E SUB-BASE PARA PAVIMENTAÇÃO DE SOLO (PREDOMINANTEMENTE ARGILOSO) BRITA - 50%-50%, MISTURA EM PISTA, COM ESPESSURA DE 20 CM - EXCLUSIVE ESCAVAÇÃO, CARGA E TRANSPORTE E SOLO. AF_09/2024</v>
          </cell>
          <cell r="D7699" t="str">
            <v>M3</v>
          </cell>
          <cell r="E7699">
            <v>93.5</v>
          </cell>
          <cell r="F7699">
            <v>10.59</v>
          </cell>
          <cell r="G7699">
            <v>82.91</v>
          </cell>
        </row>
        <row r="7700">
          <cell r="B7700">
            <v>105596</v>
          </cell>
          <cell r="C7700" t="str">
            <v>RECONSTRUÇÃO DE BASE E SUB-BASE PARA PAVIMENTAÇÃO DE SOLO (PREDOMINANTEMENTE ARGILOSO) BRITA - 50%-50%, MISTURA EM PISTA, COM ESPESSURA DE 20 CM - EXCLUSIVE ESCAVAÇÃO, CARGA E TRANSPORTE E SOLO. AF_09/2024</v>
          </cell>
          <cell r="D7700" t="str">
            <v>M3</v>
          </cell>
          <cell r="E7700">
            <v>104.98</v>
          </cell>
          <cell r="F7700">
            <v>15.38</v>
          </cell>
          <cell r="G7700">
            <v>89.6</v>
          </cell>
        </row>
        <row r="7701">
          <cell r="B7701">
            <v>105597</v>
          </cell>
          <cell r="C7701" t="str">
            <v>REGULARIZAÇÃO E COMPACTAÇÃO DE SUBLEITO DE SOLO PREDOMINANTEMENTE ARGILOSO, PARA OBRAS DE RECONSTRUÇÃO DE PAVIMENTOS. AF_09/2024</v>
          </cell>
          <cell r="D7701" t="str">
            <v>M2</v>
          </cell>
          <cell r="E7701">
            <v>4.02</v>
          </cell>
          <cell r="F7701">
            <v>1.3</v>
          </cell>
          <cell r="G7701">
            <v>2.72</v>
          </cell>
        </row>
        <row r="7702">
          <cell r="B7702">
            <v>105598</v>
          </cell>
          <cell r="C7702" t="str">
            <v>REGULARIZAÇÃO E COMPACTAÇÃO DE SUBLEITO DE SOLO PREDOMINANTEMENTE ARENOSO, PARA OBRAS DE RECONSTRUÇÃO DE PAVIMENTOS. AF_09/2024</v>
          </cell>
          <cell r="D7702" t="str">
            <v>M2</v>
          </cell>
          <cell r="E7702">
            <v>2</v>
          </cell>
          <cell r="F7702">
            <v>0.52</v>
          </cell>
          <cell r="G7702">
            <v>1.48</v>
          </cell>
        </row>
        <row r="7703">
          <cell r="B7703">
            <v>105623</v>
          </cell>
          <cell r="C7703" t="str">
            <v>CONSTRUÇÃO DE BASE E SUB-BASE PARA PAVIMENTAÇÃO DE SOLO (PREDOMINANTEMENTE ARENOSO) MELHORADO COM CIMENTO - 4%, MISTURA EM PISTA, COM ESPESSURA DE 10 CM - EXCLUSIVE ESCAVAÇÃO, CARGA E TRANSPORTE E SOLO. AF_09/2024</v>
          </cell>
          <cell r="D7703" t="str">
            <v>M3</v>
          </cell>
          <cell r="E7703">
            <v>102.76</v>
          </cell>
          <cell r="F7703">
            <v>6.49</v>
          </cell>
          <cell r="G7703">
            <v>96.27</v>
          </cell>
        </row>
        <row r="7704">
          <cell r="B7704">
            <v>105624</v>
          </cell>
          <cell r="C7704" t="str">
            <v>CONSTRUÇÃO DE BASE E SUB-BASE PARA PAVIMENTAÇÃO DE SOLO (PREDOMINANTEMENTE ARENOSO) COM CIMENTO - 6%, MISTURA EM PISTA, COM ESPESSURA DE 10 CM - EXCLUSIVE ESCAVAÇÃO, CARGA E TRANSPORTE E SOLO. AF_09/2024</v>
          </cell>
          <cell r="D7704" t="str">
            <v>M3</v>
          </cell>
          <cell r="E7704">
            <v>141.6</v>
          </cell>
          <cell r="F7704">
            <v>6.49</v>
          </cell>
          <cell r="G7704">
            <v>135.11</v>
          </cell>
        </row>
        <row r="7705">
          <cell r="B7705">
            <v>105625</v>
          </cell>
          <cell r="C7705" t="str">
            <v>CONSTRUÇÃO DE BASE E SUB-BASE PARA PAVIMENTAÇÃO DE SOLO (PREDOMINANTEMENTE ARENOSO) COM CIMENTO - 8%, MISTURA EM PISTA, COM ESPESSURA DE 10 CM - EXCLUSIVE ESCAVAÇÃO, CARGA E TRANSPORTE E SOLO. AF_09/2024</v>
          </cell>
          <cell r="D7705" t="str">
            <v>M3</v>
          </cell>
          <cell r="E7705">
            <v>179.92</v>
          </cell>
          <cell r="F7705">
            <v>6.5</v>
          </cell>
          <cell r="G7705">
            <v>173.42</v>
          </cell>
        </row>
        <row r="7706">
          <cell r="B7706">
            <v>105626</v>
          </cell>
          <cell r="C7706" t="str">
            <v>RECONSTRUÇÃO DE BASE E SUB-BASE PARA PAVIMENTAÇÃO DE SOLO (PREDOMINANTEMENTE ARENOSO) COM CIMENTO - 6%, MISTURA EM PISTA, COM ESPESSURA DE 10 CM - EXCLUSIVE ESCAVAÇÃO, CARGA E TRANSPORTE E SOLO. AF_09/2024</v>
          </cell>
          <cell r="D7706" t="str">
            <v>M3</v>
          </cell>
          <cell r="E7706">
            <v>148.65</v>
          </cell>
          <cell r="F7706">
            <v>9.42</v>
          </cell>
          <cell r="G7706">
            <v>139.23</v>
          </cell>
        </row>
        <row r="7707">
          <cell r="B7707">
            <v>105627</v>
          </cell>
          <cell r="C7707" t="str">
            <v>RECONSTRUÇÃO DE BASE E SUB-BASE PARA PAVIMENTAÇÃO DE SOLO (PREDOMINANTEMENTE ARENOSO) COM CIMENTO - 8%, MISTURA EM PISTA, COM ESPESSURA DE 10 CM - EXCLUSIVE ESCAVAÇÃO, CARGA E TRANSPORTE E SOLO. AF_09/2024</v>
          </cell>
          <cell r="D7707" t="str">
            <v>M3</v>
          </cell>
          <cell r="E7707">
            <v>186.97</v>
          </cell>
          <cell r="F7707">
            <v>9.42</v>
          </cell>
          <cell r="G7707">
            <v>177.55</v>
          </cell>
        </row>
        <row r="7708">
          <cell r="B7708">
            <v>105628</v>
          </cell>
          <cell r="C7708" t="str">
            <v>RECONSTRUÇÃO DE BASE E SUB-BASE PARA PAVIMENTAÇÃO DE SOLO (PREDOMINANTEMENTE ARENOSO) MELHORADO COM CIMENTO - 4%, MISTURA EM PISTA, COM ESPESSURA DE 15 CM - EXCLUSIVE ESCAVAÇÃO, CARGA E TRANSPORTE E SOLO. AF_09/2024</v>
          </cell>
          <cell r="D7708" t="str">
            <v>M3</v>
          </cell>
          <cell r="E7708">
            <v>101.56</v>
          </cell>
          <cell r="F7708">
            <v>6.28</v>
          </cell>
          <cell r="G7708">
            <v>95.28</v>
          </cell>
        </row>
        <row r="7709">
          <cell r="B7709">
            <v>105629</v>
          </cell>
          <cell r="C7709" t="str">
            <v>RECONSTRUÇÃO DE BASE E SUB-BASE PARA PAVIMENTAÇÃO DE SOLO (PREDOMINANTEMENTE ARENOSO) COM CIMENTO - 6%, MISTURA EM PISTA, COM ESPESSURA DE 15 CM - EXCLUSIVE ESCAVAÇÃO, CARGA E TRANSPORTE E SOLO. AF_09/2024</v>
          </cell>
          <cell r="D7709" t="str">
            <v>M3</v>
          </cell>
          <cell r="E7709">
            <v>140.4</v>
          </cell>
          <cell r="F7709">
            <v>6.28</v>
          </cell>
          <cell r="G7709">
            <v>134.12</v>
          </cell>
        </row>
        <row r="7710">
          <cell r="B7710">
            <v>105630</v>
          </cell>
          <cell r="C7710" t="str">
            <v>RECONSTRUÇÃO DE BASE E SUB-BASE PARA PAVIMENTAÇÃO DE SOLO (PREDOMINANTEMENTE ARENOSO) COM CIMENTO - 8%, MISTURA EM PISTA, COM ESPESSURA DE 15 CM - EXCLUSIVE ESCAVAÇÃO, CARGA E TRANSPORTE E SOLO. AF_09/2024</v>
          </cell>
          <cell r="D7710" t="str">
            <v>M3</v>
          </cell>
          <cell r="E7710">
            <v>178.72</v>
          </cell>
          <cell r="F7710">
            <v>6.27</v>
          </cell>
          <cell r="G7710">
            <v>172.45</v>
          </cell>
        </row>
        <row r="7711">
          <cell r="B7711">
            <v>105631</v>
          </cell>
          <cell r="C7711" t="str">
            <v>CONSTRUÇÃO DE BASE E SUB-BASE PARA PAVIMENTAÇÃO DE SOLO (PREDOMINANTEMENTE ARENOSO) MELHORADO COM CIMENTO - 4%, MISTURA EM PISTA, COM ESPESSURA DE 20 CM - EXCLUSIVE ESCAVAÇÃO, CARGA E TRANSPORTE E SOLO. AF_09/2024</v>
          </cell>
          <cell r="D7711" t="str">
            <v>M3</v>
          </cell>
          <cell r="E7711">
            <v>95.92</v>
          </cell>
          <cell r="F7711">
            <v>4.12</v>
          </cell>
          <cell r="G7711">
            <v>91.8</v>
          </cell>
        </row>
        <row r="7712">
          <cell r="B7712">
            <v>105632</v>
          </cell>
          <cell r="C7712" t="str">
            <v>CONSTRUÇÃO DE BASE E SUB-BASE PARA PAVIMENTAÇÃO DE SOLO (PREDOMINANTEMENTE ARENOSO) COM CIMENTO - 6%, MISTURA EM PISTA, COM ESPESSURA DE 20 CM - EXCLUSIVE ESCAVAÇÃO, CARGA E TRANSPORTE E SOLO. AF_09/2024</v>
          </cell>
          <cell r="D7712" t="str">
            <v>M3</v>
          </cell>
          <cell r="E7712">
            <v>134.76</v>
          </cell>
          <cell r="F7712">
            <v>4.12</v>
          </cell>
          <cell r="G7712">
            <v>130.64</v>
          </cell>
        </row>
        <row r="7713">
          <cell r="B7713">
            <v>105633</v>
          </cell>
          <cell r="C7713" t="str">
            <v>CONSTRUÇÃO DE BASE E SUB-BASE PARA PAVIMENTAÇÃO DE SOLO (PREDOMINANTEMENTE ARENOSO) COM CIMENTO - 8%, MISTURA EM PISTA, COM ESPESSURA DE 20 CM - EXCLUSIVE ESCAVAÇÃO, CARGA E TRANSPORTE E SOLO. AF_09/2024</v>
          </cell>
          <cell r="D7713" t="str">
            <v>M3</v>
          </cell>
          <cell r="E7713">
            <v>173.08</v>
          </cell>
          <cell r="F7713">
            <v>4.12</v>
          </cell>
          <cell r="G7713">
            <v>168.96</v>
          </cell>
        </row>
        <row r="7714">
          <cell r="B7714">
            <v>105634</v>
          </cell>
          <cell r="C7714" t="str">
            <v>RECONSTRUÇÃO DE BASE E SUB-BASE PARA PAVIMENTAÇÃO DE SOLO (PREDOMINANTEMENTE ARENOSO) MELHORADO COM CIMENTO - 4%, MISTURA EM PISTA, COM ESPESSURA DE 20 CM - EXCLUSIVE ESCAVAÇÃO, CARGA E TRANSPORTE E SOLO. AF_09/2024</v>
          </cell>
          <cell r="D7714" t="str">
            <v>M3</v>
          </cell>
          <cell r="E7714">
            <v>100.39</v>
          </cell>
          <cell r="F7714">
            <v>5.98</v>
          </cell>
          <cell r="G7714">
            <v>94.41</v>
          </cell>
        </row>
        <row r="7715">
          <cell r="B7715">
            <v>105635</v>
          </cell>
          <cell r="C7715" t="str">
            <v>RECONSTRUÇÃO DE BASE E SUB-BASE PARA PAVIMENTAÇÃO DE SOLO (PREDOMINANTEMENTE ARENOSO) COM CIMENTO - 6%, MISTURA EM PISTA, COM ESPESSURA DE 20 CM - EXCLUSIVE ESCAVAÇÃO, CARGA E TRANSPORTE E SOLO. AF_09/2024</v>
          </cell>
          <cell r="D7715" t="str">
            <v>M3</v>
          </cell>
          <cell r="E7715">
            <v>139.23</v>
          </cell>
          <cell r="F7715">
            <v>5.99</v>
          </cell>
          <cell r="G7715">
            <v>133.24</v>
          </cell>
        </row>
        <row r="7716">
          <cell r="B7716">
            <v>105636</v>
          </cell>
          <cell r="C7716" t="str">
            <v>RECONSTRUÇÃO DE BASE E SUB-BASE PARA PAVIMENTAÇÃO DE SOLO (PREDOMINANTEMENTE ARENOSO) COM CIMENTO - 8%, MISTURA EM PISTA, COM ESPESSURA DE 20 CM - EXCLUSIVE ESCAVAÇÃO, CARGA E TRANSPORTE E SOLO. AF_09/2024</v>
          </cell>
          <cell r="D7716" t="str">
            <v>M3</v>
          </cell>
          <cell r="E7716">
            <v>177.55</v>
          </cell>
          <cell r="F7716">
            <v>5.98</v>
          </cell>
          <cell r="G7716">
            <v>171.57</v>
          </cell>
        </row>
        <row r="7717">
          <cell r="B7717">
            <v>105657</v>
          </cell>
          <cell r="C7717" t="str">
            <v>CONSTRUÇÃO DE BASE E SUB-BASE PARA PAVIMENTAÇÃO DE SOLO (PREDOMINANTEMENTE ARENOSO) BRITA - 40%-60% COM CIMENTO - 4%, MISTURA EM PISTA, COM ESPESSURA DE 10 CM - EXCLUSIVE ESCAVAÇÃO, CARGA E TRANSPORTE E SOLO. AF_09/2024</v>
          </cell>
          <cell r="D7717" t="str">
            <v>M3</v>
          </cell>
          <cell r="E7717">
            <v>188.77</v>
          </cell>
          <cell r="F7717">
            <v>11.4</v>
          </cell>
          <cell r="G7717">
            <v>177.37</v>
          </cell>
        </row>
        <row r="7718">
          <cell r="B7718">
            <v>105658</v>
          </cell>
          <cell r="C7718" t="str">
            <v>CONSTRUÇÃO DE BASE E SUB-BASE PARA PAVIMENTAÇÃO DE SOLO (PREDOMINANTEMENTE ARENOSO) BRITA - 40%-60% COM CIMENTO - 6%, MISTURA EM PISTA, COM ESPESSURA DE 10 CM - EXCLUSIVE ESCAVAÇÃO, CARGA E TRANSPORTE E SOLO. AF_09/2024</v>
          </cell>
          <cell r="D7718" t="str">
            <v>M3</v>
          </cell>
          <cell r="E7718">
            <v>226.07</v>
          </cell>
          <cell r="F7718">
            <v>11.42</v>
          </cell>
          <cell r="G7718">
            <v>214.65</v>
          </cell>
        </row>
        <row r="7719">
          <cell r="B7719">
            <v>105659</v>
          </cell>
          <cell r="C7719" t="str">
            <v>CONSTRUÇÃO DE BASE E SUB-BASE PARA PAVIMENTAÇÃO DE SOLO (PREDOMINANTEMENTE ARENOSO) BRITA - 40%-60% COM CIMENTO - 8%, MISTURA EM PISTA, COM ESPESSURA DE 10 CM - EXCLUSIVE ESCAVAÇÃO, CARGA E TRANSPORTE E SOLO. AF_09/2024</v>
          </cell>
          <cell r="D7719" t="str">
            <v>M3</v>
          </cell>
          <cell r="E7719">
            <v>262.86</v>
          </cell>
          <cell r="F7719">
            <v>11.41</v>
          </cell>
          <cell r="G7719">
            <v>251.45</v>
          </cell>
        </row>
        <row r="7720">
          <cell r="B7720">
            <v>105660</v>
          </cell>
          <cell r="C7720" t="str">
            <v>RECONSTRUÇÃO DE BASE E SUB-BASE PARA PAVIMENTAÇÃO DE SOLO (PREDOMINANTEMENTE ARENOSO) BRITA - 40%-60% COM CIMENTO - 4%, MISTURA EM PISTA, COM ESPESSURA DE 10 CM - EXCLUSIVE ESCAVAÇÃO, CARGA E TRANSPORTE E SOLO. AF_09/2024</v>
          </cell>
          <cell r="D7720" t="str">
            <v>M3</v>
          </cell>
          <cell r="E7720">
            <v>201.1</v>
          </cell>
          <cell r="F7720">
            <v>16.57</v>
          </cell>
          <cell r="G7720">
            <v>184.53</v>
          </cell>
        </row>
        <row r="7721">
          <cell r="B7721">
            <v>105661</v>
          </cell>
          <cell r="C7721" t="str">
            <v>RECONSTRUÇÃO DE BASE E SUB-BASE PARA PAVIMENTAÇÃO DE SOLO (PREDOMINANTEMENTE ARENOSO) BRITA - 40%-60% COM CIMENTO - 6%, MISTURA EM PISTA, COM ESPESSURA DE 10 CM - EXCLUSIVE ESCAVAÇÃO, CARGA E TRANSPORTE E SOLO. AF_09/2024</v>
          </cell>
          <cell r="D7721" t="str">
            <v>M3</v>
          </cell>
          <cell r="E7721">
            <v>238.4</v>
          </cell>
          <cell r="F7721">
            <v>16.57</v>
          </cell>
          <cell r="G7721">
            <v>221.83</v>
          </cell>
        </row>
        <row r="7722">
          <cell r="B7722">
            <v>105662</v>
          </cell>
          <cell r="C7722" t="str">
            <v>RECONSTRUÇÃO DE BASE E SUB-BASE PARA PAVIMENTAÇÃO DE SOLO (PREDOMINANTEMENTE ARENOSO) BRITA - 40%-60% COM CIMENTO - 8%, MISTURA EM PISTA, COM ESPESSURA DE 10 CM - EXCLUSIVE ESCAVAÇÃO, CARGA E TRANSPORTE E SOLO. AF_09/2024</v>
          </cell>
          <cell r="D7722" t="str">
            <v>M3</v>
          </cell>
          <cell r="E7722">
            <v>275.19</v>
          </cell>
          <cell r="F7722">
            <v>16.57</v>
          </cell>
          <cell r="G7722">
            <v>258.62</v>
          </cell>
        </row>
        <row r="7723">
          <cell r="B7723">
            <v>105663</v>
          </cell>
          <cell r="C7723" t="str">
            <v>RECONSTRUÇÃO DE BASE E SUB-BASE PARA PAVIMENTAÇÃO DE SOLO (PREDOMINANTEMENTE ARENOSO) BRITA - 40%-60% COM CIMENTO - 4%, MISTURA EM PISTA, COM ESPESSURA DE 15 CM - EXCLUSIVE ESCAVAÇÃO, CARGA E TRANSPORTE E SOLO. AF_09/2024</v>
          </cell>
          <cell r="D7723" t="str">
            <v>M3</v>
          </cell>
          <cell r="E7723">
            <v>190.81</v>
          </cell>
          <cell r="F7723">
            <v>12.61</v>
          </cell>
          <cell r="G7723">
            <v>178.2</v>
          </cell>
        </row>
        <row r="7724">
          <cell r="B7724">
            <v>105664</v>
          </cell>
          <cell r="C7724" t="str">
            <v>RECONSTRUÇÃO DE BASE E SUB-BASE PARA PAVIMENTAÇÃO DE SOLO (PREDOMINANTEMENTE ARENOSO) BRITA - 40%-60% COM CIMENTO - 6%, MISTURA EM PISTA, COM ESPESSURA DE 15 CM - EXCLUSIVE ESCAVAÇÃO, CARGA E TRANSPORTE E SOLO. AF_09/2024</v>
          </cell>
          <cell r="D7724" t="str">
            <v>M3</v>
          </cell>
          <cell r="E7724">
            <v>228.11</v>
          </cell>
          <cell r="F7724">
            <v>12.61</v>
          </cell>
          <cell r="G7724">
            <v>215.5</v>
          </cell>
        </row>
        <row r="7725">
          <cell r="B7725">
            <v>105665</v>
          </cell>
          <cell r="C7725" t="str">
            <v>RECONSTRUÇÃO DE BASE E SUB-BASE PARA PAVIMENTAÇÃO DE SOLO (PREDOMINANTEMENTE ARENOSO) BRITA - 40%-60% COM CIMENTO - 8%, MISTURA EM PISTA, COM ESPESSURA DE 15 CM - EXCLUSIVE ESCAVAÇÃO, CARGA E TRANSPORTE E SOLO. AF_09/2024</v>
          </cell>
          <cell r="D7725" t="str">
            <v>M3</v>
          </cell>
          <cell r="E7725">
            <v>264.9</v>
          </cell>
          <cell r="F7725">
            <v>12.61</v>
          </cell>
          <cell r="G7725">
            <v>252.29</v>
          </cell>
        </row>
        <row r="7726">
          <cell r="B7726">
            <v>105666</v>
          </cell>
          <cell r="C7726" t="str">
            <v>CONSTRUÇÃO DE BASE E SUB-BASE PARA PAVIMENTAÇÃO DE SOLO (PREDOMINANTEMENTE ARENOSO) BRITA - 40%-60% COM CIMENTO - 4%, MISTURA EM PISTA, COM ESPESSURA DE 20 CM - EXCLUSIVE ESCAVAÇÃO, CARGA E TRANSPORTE E SOLO. AF_09/2024</v>
          </cell>
          <cell r="D7726" t="str">
            <v>M3</v>
          </cell>
          <cell r="E7726">
            <v>177.72</v>
          </cell>
          <cell r="F7726">
            <v>7.3</v>
          </cell>
          <cell r="G7726">
            <v>170.42</v>
          </cell>
        </row>
        <row r="7727">
          <cell r="B7727">
            <v>105667</v>
          </cell>
          <cell r="C7727" t="str">
            <v>CONSTRUÇÃO DE BASE E SUB-BASE PARA PAVIMENTAÇÃO DE SOLO (PREDOMINANTEMENTE ARENOSO) BRITA - 40%-60% COM CIMENTO - 6%, MISTURA EM PISTA, COM ESPESSURA DE 20 CM - EXCLUSIVE ESCAVAÇÃO, CARGA E TRANSPORTE E SOLO. AF_09/2024</v>
          </cell>
          <cell r="D7727" t="str">
            <v>M3</v>
          </cell>
          <cell r="E7727">
            <v>215.02</v>
          </cell>
          <cell r="F7727">
            <v>7.31</v>
          </cell>
          <cell r="G7727">
            <v>207.71</v>
          </cell>
        </row>
        <row r="7728">
          <cell r="B7728">
            <v>105668</v>
          </cell>
          <cell r="C7728" t="str">
            <v>CONSTRUÇÃO DE BASE E SUB-BASE PARA PAVIMENTAÇÃO DE SOLO (PREDOMINANTEMENTE ARENOSO) BRITA - 40%-60% COM CIMENTO - 8%, MISTURA EM PISTA, COM ESPESSURA DE 20 CM - EXCLUSIVE ESCAVAÇÃO, CARGA E TRANSPORTE E SOLO. AF_09/2024</v>
          </cell>
          <cell r="D7728" t="str">
            <v>M3</v>
          </cell>
          <cell r="E7728">
            <v>251.81</v>
          </cell>
          <cell r="F7728">
            <v>7.3</v>
          </cell>
          <cell r="G7728">
            <v>244.51</v>
          </cell>
        </row>
        <row r="7729">
          <cell r="B7729">
            <v>105669</v>
          </cell>
          <cell r="C7729" t="str">
            <v>RECONSTRUÇÃO DE BASE E SUB-BASE PARA PAVIMENTAÇÃO DE SOLO (PREDOMINANTEMENTE ARENOSO) BRITA - 40%-60% COM CIMENTO - 4%, MISTURA EM PISTA, COM ESPESSURA DE 20 CM - EXCLUSIVE ESCAVAÇÃO, CARGA E TRANSPORTE E SOLO. AF_09/2024</v>
          </cell>
          <cell r="D7729" t="str">
            <v>M3</v>
          </cell>
          <cell r="E7729">
            <v>185.64</v>
          </cell>
          <cell r="F7729">
            <v>10.64</v>
          </cell>
          <cell r="G7729">
            <v>175</v>
          </cell>
        </row>
        <row r="7730">
          <cell r="B7730">
            <v>105670</v>
          </cell>
          <cell r="C7730" t="str">
            <v>RECONSTRUÇÃO DE BASE E SUB-BASE PARA PAVIMENTAÇÃO DE SOLO (PREDOMINANTEMENTE ARENOSO) BRITA - 40%-60% COM CIMENTO - 6%, MISTURA EM PISTA, COM ESPESSURA DE 20 CM - EXCLUSIVE ESCAVAÇÃO, CARGA E TRANSPORTE E SOLO. AF_09/2024</v>
          </cell>
          <cell r="D7730" t="str">
            <v>M3</v>
          </cell>
          <cell r="E7730">
            <v>222.94</v>
          </cell>
          <cell r="F7730">
            <v>10.63</v>
          </cell>
          <cell r="G7730">
            <v>212.31</v>
          </cell>
        </row>
        <row r="7731">
          <cell r="B7731">
            <v>105671</v>
          </cell>
          <cell r="C7731" t="str">
            <v>RECONSTRUÇÃO DE BASE E SUB-BASE PARA PAVIMENTAÇÃO DE SOLO (PREDOMINANTEMENTE ARENOSO) BRITA - 40%-60% COM CIMENTO - 8%, MISTURA EM PISTA, COM ESPESSURA DE 20 CM - EXCLUSIVE ESCAVAÇÃO, CARGA E TRANSPORTE E SOLO. AF_09/2024</v>
          </cell>
          <cell r="D7731" t="str">
            <v>M3</v>
          </cell>
          <cell r="E7731">
            <v>259.73</v>
          </cell>
          <cell r="F7731">
            <v>10.62</v>
          </cell>
          <cell r="G7731">
            <v>249.11</v>
          </cell>
        </row>
        <row r="7732">
          <cell r="B7732">
            <v>105690</v>
          </cell>
          <cell r="C7732" t="str">
            <v>CONSTRUÇÃO DE BASE E SUB-BASE PARA PAVIMENTAÇÃO DE SOLO (PREDOMINANTEMENTE ARENOSO) BRITA - 50%-50% COM CIMENTO - 4%, MISTURA EM PISTA, COM ESPESSURA DE 10 CM - EXCLUSIVE ESCAVAÇÃO, CARGA E TRANSPORTE E SOLO. AF_09/2024</v>
          </cell>
          <cell r="D7732" t="str">
            <v>M3</v>
          </cell>
          <cell r="E7732">
            <v>176.5</v>
          </cell>
          <cell r="F7732">
            <v>11.4</v>
          </cell>
          <cell r="G7732">
            <v>165.1</v>
          </cell>
        </row>
        <row r="7733">
          <cell r="B7733">
            <v>105691</v>
          </cell>
          <cell r="C7733" t="str">
            <v>CONSTRUÇÃO DE BASE E SUB-BASE PARA PAVIMENTAÇÃO DE SOLO (PREDOMINANTEMENTE ARENOSO) BRITA - 50%-50% COM CIMENTO - 6%, MISTURA EM PISTA, COM ESPESSURA DE 10 CM - EXCLUSIVE ESCAVAÇÃO, CARGA E TRANSPORTE E SOLO. AF_09/2024</v>
          </cell>
          <cell r="D7733" t="str">
            <v>M3</v>
          </cell>
          <cell r="E7733">
            <v>214.07</v>
          </cell>
          <cell r="F7733">
            <v>11.41</v>
          </cell>
          <cell r="G7733">
            <v>202.66</v>
          </cell>
        </row>
        <row r="7734">
          <cell r="B7734">
            <v>105692</v>
          </cell>
          <cell r="C7734" t="str">
            <v>CONSTRUÇÃO DE BASE E SUB-BASE PARA PAVIMENTAÇÃO DE SOLO (PREDOMINANTEMENTE ARENOSO) BRITA - 50%-50% COM CIMENTO - 8%, MISTURA EM PISTA, COM ESPESSURA DE 10 CM - EXCLUSIVE ESCAVAÇÃO, CARGA E TRANSPORTE E SOLO. AF_09/2024</v>
          </cell>
          <cell r="D7734" t="str">
            <v>M3</v>
          </cell>
          <cell r="E7734">
            <v>251.11</v>
          </cell>
          <cell r="F7734">
            <v>11.4</v>
          </cell>
          <cell r="G7734">
            <v>239.71</v>
          </cell>
        </row>
        <row r="7735">
          <cell r="B7735">
            <v>105693</v>
          </cell>
          <cell r="C7735" t="str">
            <v>RECONSTRUÇÃO DE BASE E SUB-BASE PARA PAVIMENTAÇÃO DE SOLO (PREDOMINANTEMENTE ARENOSO) BRITA - 50%-50% COM CIMENTO - 4%, MISTURA EM PISTA, COM ESPESSURA DE 10 CM - EXCLUSIVE ESCAVAÇÃO, CARGA E TRANSPORTE E SOLO. AF_09/2024</v>
          </cell>
          <cell r="D7735" t="str">
            <v>M3</v>
          </cell>
          <cell r="E7735">
            <v>188.83</v>
          </cell>
          <cell r="F7735">
            <v>16.58</v>
          </cell>
          <cell r="G7735">
            <v>172.25</v>
          </cell>
        </row>
        <row r="7736">
          <cell r="B7736">
            <v>105694</v>
          </cell>
          <cell r="C7736" t="str">
            <v>RECONSTRUÇÃO DE BASE E SUB-BASE PARA PAVIMENTAÇÃO DE SOLO (PREDOMINANTEMENTE ARENOSO) BRITA - 50%-50% COM CIMENTO - 6%, MISTURA EM PISTA, COM ESPESSURA DE 10 CM - EXCLUSIVE ESCAVAÇÃO, CARGA E TRANSPORTE E SOLO. AF_09/2024</v>
          </cell>
          <cell r="D7736" t="str">
            <v>M3</v>
          </cell>
          <cell r="E7736">
            <v>226.4</v>
          </cell>
          <cell r="F7736">
            <v>16.57</v>
          </cell>
          <cell r="G7736">
            <v>209.83</v>
          </cell>
        </row>
        <row r="7737">
          <cell r="B7737">
            <v>105695</v>
          </cell>
          <cell r="C7737" t="str">
            <v>RECONSTRUÇÃO DE BASE E SUB-BASE PARA PAVIMENTAÇÃO DE SOLO (PREDOMINANTEMENTE ARENOSO) BRITA - 50%-50% COM CIMENTO - 8%, MISTURA EM PISTA, COM ESPESSURA DE 10 CM - EXCLUSIVE ESCAVAÇÃO, CARGA E TRANSPORTE E SOLO. AF_09/2024</v>
          </cell>
          <cell r="D7737" t="str">
            <v>M3</v>
          </cell>
          <cell r="E7737">
            <v>263.44</v>
          </cell>
          <cell r="F7737">
            <v>16.57</v>
          </cell>
          <cell r="G7737">
            <v>246.87</v>
          </cell>
        </row>
        <row r="7738">
          <cell r="B7738">
            <v>105696</v>
          </cell>
          <cell r="C7738" t="str">
            <v>RECONSTRUÇÃO DE BASE E SUB-BASE PARA PAVIMENTAÇÃO DE SOLO (PREDOMINANTEMENTE ARENOSO) BRITA - 50%-50% COM CIMENTO - 4%, MISTURA EM PISTA, COM ESPESSURA DE 15 CM - EXCLUSIVE ESCAVAÇÃO, CARGA E TRANSPORTE E SOLO. AF_09/2024</v>
          </cell>
          <cell r="D7738" t="str">
            <v>M3</v>
          </cell>
          <cell r="E7738">
            <v>178.54</v>
          </cell>
          <cell r="F7738">
            <v>12.62</v>
          </cell>
          <cell r="G7738">
            <v>165.92</v>
          </cell>
        </row>
        <row r="7739">
          <cell r="B7739">
            <v>105697</v>
          </cell>
          <cell r="C7739" t="str">
            <v>RECONSTRUÇÃO DE BASE E SUB-BASE PARA PAVIMENTAÇÃO DE SOLO (PREDOMINANTEMENTE ARENOSO) BRITA - 50%-50% COM CIMENTO - 6%, MISTURA EM PISTA, COM ESPESSURA DE 15 CM - EXCLUSIVE ESCAVAÇÃO, CARGA E TRANSPORTE E SOLO. AF_09/2024</v>
          </cell>
          <cell r="D7739" t="str">
            <v>M3</v>
          </cell>
          <cell r="E7739">
            <v>216.11</v>
          </cell>
          <cell r="F7739">
            <v>12.62</v>
          </cell>
          <cell r="G7739">
            <v>203.49</v>
          </cell>
        </row>
        <row r="7740">
          <cell r="B7740">
            <v>105698</v>
          </cell>
          <cell r="C7740" t="str">
            <v>RECONSTRUÇÃO DE BASE E SUB-BASE PARA PAVIMENTAÇÃO DE SOLO (PREDOMINANTEMENTE ARENOSO) BRITA - 50%-50% COM CIMENTO - 8%, MISTURA EM PISTA, COM ESPESSURA DE 15 CM - EXCLUSIVE ESCAVAÇÃO, CARGA E TRANSPORTE E SOLO. AF_09/2024</v>
          </cell>
          <cell r="D7740" t="str">
            <v>M3</v>
          </cell>
          <cell r="E7740">
            <v>253.15</v>
          </cell>
          <cell r="F7740">
            <v>12.63</v>
          </cell>
          <cell r="G7740">
            <v>240.52</v>
          </cell>
        </row>
        <row r="7741">
          <cell r="B7741">
            <v>105699</v>
          </cell>
          <cell r="C7741" t="str">
            <v>CONSTRUÇÃO DE BASE E SUB-BASE PARA PAVIMENTAÇÃO DE SOLO (PREDOMINANTEMENTE ARENOSO) BRITA - 50%-50% COM CIMENTO - 4%, MISTURA EM PISTA, COM ESPESSURA DE 20 CM - EXCLUSIVE ESCAVAÇÃO, CARGA E TRANSPORTE E SOLO. AF_09/2024</v>
          </cell>
          <cell r="D7741" t="str">
            <v>M3</v>
          </cell>
          <cell r="E7741">
            <v>165.45</v>
          </cell>
          <cell r="F7741">
            <v>7.31</v>
          </cell>
          <cell r="G7741">
            <v>158.14</v>
          </cell>
        </row>
        <row r="7742">
          <cell r="B7742">
            <v>105700</v>
          </cell>
          <cell r="C7742" t="str">
            <v>CONSTRUÇÃO DE BASE E SUB-BASE PARA PAVIMENTAÇÃO DE SOLO (PREDOMINANTEMENTE ARENOSO) BRITA - 50%-50% COM CIMENTO - 6%, MISTURA EM PISTA, COM ESPESSURA DE 20 CM - EXCLUSIVE ESCAVAÇÃO, CARGA E TRANSPORTE E SOLO. AF_09/2024</v>
          </cell>
          <cell r="D7742" t="str">
            <v>M3</v>
          </cell>
          <cell r="E7742">
            <v>203.02</v>
          </cell>
          <cell r="F7742">
            <v>7.31</v>
          </cell>
          <cell r="G7742">
            <v>195.71</v>
          </cell>
        </row>
        <row r="7743">
          <cell r="B7743">
            <v>105701</v>
          </cell>
          <cell r="C7743" t="str">
            <v>CONSTRUÇÃO DE BASE E SUB-BASE PARA PAVIMENTAÇÃO DE SOLO (PREDOMINANTEMENTE ARENOSO) BRITA - 50%-50% COM CIMENTO - 8%, MISTURA EM PISTA, COM ESPESSURA DE 20 CM - EXCLUSIVE ESCAVAÇÃO, CARGA E TRANSPORTE E SOLO. AF_09/2024</v>
          </cell>
          <cell r="D7743" t="str">
            <v>M3</v>
          </cell>
          <cell r="E7743">
            <v>240.06</v>
          </cell>
          <cell r="F7743">
            <v>7.32</v>
          </cell>
          <cell r="G7743">
            <v>232.74</v>
          </cell>
        </row>
        <row r="7744">
          <cell r="B7744">
            <v>105702</v>
          </cell>
          <cell r="C7744" t="str">
            <v>RECONSTRUÇÃO DE BASE E SUB-BASE PARA PAVIMENTAÇÃO DE SOLO (PREDOMINANTEMENTE ARENOSO) BRITA - 50%-50% COM CIMENTO - 4%, MISTURA EM PISTA, COM ESPESSURA DE 20 CM - EXCLUSIVE ESCAVAÇÃO, CARGA E TRANSPORTE E SOLO. AF_09/2024</v>
          </cell>
          <cell r="D7744" t="str">
            <v>M3</v>
          </cell>
          <cell r="E7744">
            <v>173.37</v>
          </cell>
          <cell r="F7744">
            <v>10.63</v>
          </cell>
          <cell r="G7744">
            <v>162.74</v>
          </cell>
        </row>
        <row r="7745">
          <cell r="B7745">
            <v>105703</v>
          </cell>
          <cell r="C7745" t="str">
            <v>RECONSTRUÇÃO DE BASE E SUB-BASE PARA PAVIMENTAÇÃO DE SOLO (PREDOMINANTEMENTE ARENOSO) BRITA - 50%-50% COM CIMENTO - 6%, MISTURA EM PISTA, COM ESPESSURA DE 20 CM - EXCLUSIVE ESCAVAÇÃO, CARGA E TRANSPORTE E SOLO. AF_09/2024</v>
          </cell>
          <cell r="D7745" t="str">
            <v>M3</v>
          </cell>
          <cell r="E7745">
            <v>210.94</v>
          </cell>
          <cell r="F7745">
            <v>10.63</v>
          </cell>
          <cell r="G7745">
            <v>200.31</v>
          </cell>
        </row>
        <row r="7746">
          <cell r="B7746">
            <v>105704</v>
          </cell>
          <cell r="C7746" t="str">
            <v>RECONSTRUÇÃO DE BASE E SUB-BASE PARA PAVIMENTAÇÃO DE SOLO (PREDOMINANTEMENTE ARENOSO) BRITA - 50%-50% COM CIMENTO - 8%, MISTURA EM PISTA, COM ESPESSURA DE 20 CM - EXCLUSIVE ESCAVAÇÃO, CARGA E TRANSPORTE E SOLO. AF_09/2024</v>
          </cell>
          <cell r="D7746" t="str">
            <v>M3</v>
          </cell>
          <cell r="E7746">
            <v>247.98</v>
          </cell>
          <cell r="F7746">
            <v>10.64</v>
          </cell>
          <cell r="G7746">
            <v>237.34</v>
          </cell>
        </row>
        <row r="7747">
          <cell r="B7747">
            <v>105710</v>
          </cell>
          <cell r="C7747" t="str">
            <v>CONSTRUÇÃO DE BASE E SUB-BASE PARA PAVIMENTAÇÃO DE SOLO (PREDOMINANTEMENTE ARENOSO) BRITA - 40%-60%, MISTURA EM PISTA, COM ESPESSURA DE 10 CM - EXCLUSIVE ESCAVAÇÃO, CARGA E TRANSPORTE E SOLO. AF_09/2024</v>
          </cell>
          <cell r="D7747" t="str">
            <v>M3</v>
          </cell>
          <cell r="E7747">
            <v>109.14</v>
          </cell>
          <cell r="F7747">
            <v>11.41</v>
          </cell>
          <cell r="G7747">
            <v>97.73</v>
          </cell>
        </row>
        <row r="7748">
          <cell r="B7748">
            <v>105711</v>
          </cell>
          <cell r="C7748" t="str">
            <v>CONSTRUÇÃO DE BASE E SUB-BASE PARA PAVIMENTAÇÃO DE SOLO (PREDOMINANTEMENTE ARENOSO) BRITA - 40%-60%, MISTURA EM PISTA, COM ESPESSURA DE 20 CM - EXCLUSIVE ESCAVAÇÃO, CARGA E TRANSPORTE E SOLO. AF_09/2024</v>
          </cell>
          <cell r="D7748" t="str">
            <v>M3</v>
          </cell>
          <cell r="E7748">
            <v>98.09</v>
          </cell>
          <cell r="F7748">
            <v>7.31</v>
          </cell>
          <cell r="G7748">
            <v>90.78</v>
          </cell>
        </row>
        <row r="7749">
          <cell r="B7749">
            <v>105712</v>
          </cell>
          <cell r="C7749" t="str">
            <v>RECONSTRUÇÃO DE BASE E SUB-BASE PARA PAVIMENTAÇÃO DE SOLO (PREDOMINANTEMENTE ARENOSO) BRITA - 40%-60%, MISTURA EM PISTA, COM ESPESSURA DE 20 CM - EXCLUSIVE ESCAVAÇÃO, CARGA E TRANSPORTE E SOLO. AF_09/2024</v>
          </cell>
          <cell r="D7749" t="str">
            <v>M3</v>
          </cell>
          <cell r="E7749">
            <v>106.01</v>
          </cell>
          <cell r="F7749">
            <v>10.63</v>
          </cell>
          <cell r="G7749">
            <v>95.38</v>
          </cell>
        </row>
        <row r="7750">
          <cell r="B7750">
            <v>105718</v>
          </cell>
          <cell r="C7750" t="str">
            <v>CONSTRUÇÃO DE BASE E SUB-BASE PARA PAVIMENTAÇÃO DE SOLO (PREDOMINANTEMENTE ARENOSO) BRITA - 50%-50%, MISTURA EM PISTA, COM ESPESSURA DE 10 CM - EXCLUSIVE ESCAVAÇÃO, CARGA E TRANSPORTE E SOLO. AF_09/2024</v>
          </cell>
          <cell r="D7750" t="str">
            <v>M3</v>
          </cell>
          <cell r="E7750">
            <v>96.37</v>
          </cell>
          <cell r="F7750">
            <v>11.41</v>
          </cell>
          <cell r="G7750">
            <v>84.96</v>
          </cell>
        </row>
        <row r="7751">
          <cell r="B7751">
            <v>105727</v>
          </cell>
          <cell r="C7751" t="str">
            <v>CONSTRUÇÃO DE BASE E SUB-BASE PARA PAVIMENTAÇÃO DE BRITA GRADUADA SIMPLES, COM ESPESSURA DE 10 CM - EXCLUSIVE CARGA E TRANSPORTE. AF_09/2024</v>
          </cell>
          <cell r="D7751" t="str">
            <v>M3</v>
          </cell>
          <cell r="E7751">
            <v>166.75</v>
          </cell>
          <cell r="F7751">
            <v>7.19</v>
          </cell>
          <cell r="G7751">
            <v>159.56</v>
          </cell>
        </row>
        <row r="7752">
          <cell r="B7752">
            <v>105728</v>
          </cell>
          <cell r="C7752" t="str">
            <v>RECONSTRUÇÃO DE BASE E SUB-BASE PARA PAVIMENTAÇÃO DE BRITA GRADUADA SIMPLES, COM ESPESSURA DE 10 CM - EXCLUSIVE CARGA E TRANSPORTE. AF_09/2024</v>
          </cell>
          <cell r="D7752" t="str">
            <v>M3</v>
          </cell>
          <cell r="E7752">
            <v>173.36</v>
          </cell>
          <cell r="F7752">
            <v>9.52</v>
          </cell>
          <cell r="G7752">
            <v>163.84</v>
          </cell>
        </row>
        <row r="7753">
          <cell r="B7753">
            <v>105729</v>
          </cell>
          <cell r="C7753" t="str">
            <v>RECONSTRUÇÃO DE BASE E SUB-BASE PARA PAVIMENTAÇÃO DE BRITA GRADUADA SIMPLES, COM ESPESSURA DE 15 CM - EXCLUSIVE CARGA E TRANSPORTE. AF_09/2024</v>
          </cell>
          <cell r="D7753" t="str">
            <v>M3</v>
          </cell>
          <cell r="E7753">
            <v>168.5</v>
          </cell>
          <cell r="F7753">
            <v>8.04</v>
          </cell>
          <cell r="G7753">
            <v>160.46</v>
          </cell>
        </row>
        <row r="7754">
          <cell r="B7754">
            <v>105730</v>
          </cell>
          <cell r="C7754" t="str">
            <v>CONSTRUÇÃO DE BASE E SUB-BASE PARA PAVIMENTAÇÃO DE BRITA GRADUADA SIMPLES, COM ESPESSURA DE 20 CM - EXCLUSIVE CARGA E TRANSPORTE. AF_09/2024</v>
          </cell>
          <cell r="D7754" t="str">
            <v>M3</v>
          </cell>
          <cell r="E7754">
            <v>161.4</v>
          </cell>
          <cell r="F7754">
            <v>5.65</v>
          </cell>
          <cell r="G7754">
            <v>155.75</v>
          </cell>
        </row>
        <row r="7755">
          <cell r="B7755">
            <v>105731</v>
          </cell>
          <cell r="C7755" t="str">
            <v>RECONSTRUÇÃO DE BASE E SUB-BASE PARA PAVIMENTAÇÃO DE BRITA GRADUADA SIMPLES, COM ESPESSURA DE 20 CM - EXCLUSIVE CARGA E TRANSPORTE. AF_09/2024</v>
          </cell>
          <cell r="D7755" t="str">
            <v>M3</v>
          </cell>
          <cell r="E7755">
            <v>166.02</v>
          </cell>
          <cell r="F7755">
            <v>7.29</v>
          </cell>
          <cell r="G7755">
            <v>158.73</v>
          </cell>
        </row>
        <row r="7756">
          <cell r="B7756">
            <v>105732</v>
          </cell>
          <cell r="C7756" t="str">
            <v>CONSTRUÇÃO DE BASE E SUB-BASE PARA PAVIMENTAÇÃO DE BRITA GRADUADA SIMPLES TRATADA COM CIMENTO, COM ESPESSURA DE 10 CM - EXCLUSIVE CARGA E TRANSPORTE. AF_09/2024</v>
          </cell>
          <cell r="D7756" t="str">
            <v>M3</v>
          </cell>
          <cell r="E7756">
            <v>245.24</v>
          </cell>
          <cell r="F7756">
            <v>8.24</v>
          </cell>
          <cell r="G7756">
            <v>237</v>
          </cell>
        </row>
        <row r="7757">
          <cell r="B7757">
            <v>105733</v>
          </cell>
          <cell r="C7757" t="str">
            <v>RECONSTRUÇÃO DE BASE E SUB-BASE PARA PAVIMENTAÇÃO DE BRITA GRADUADA SIMPLES TRATADA COM CIMENTO, COM ESPESSURA DE 10 CM - EXCLUSIVE CARGA E TRANSPORTE. AF_09/2024</v>
          </cell>
          <cell r="D7757" t="str">
            <v>M3</v>
          </cell>
          <cell r="E7757">
            <v>253.17</v>
          </cell>
          <cell r="F7757">
            <v>11.01</v>
          </cell>
          <cell r="G7757">
            <v>242.16</v>
          </cell>
        </row>
        <row r="7758">
          <cell r="B7758">
            <v>105734</v>
          </cell>
          <cell r="C7758" t="str">
            <v>RECONSTRUÇÃO DE BASE E SUB-BASE PARA PAVIMENTAÇÃO DE BRITA GRADUADA SIMPLES TRATADA COM CIMENTO, COM ESPESSURA DE 15 CM - EXCLUSIVE CARGA E TRANSPORTE. AF_09/2024</v>
          </cell>
          <cell r="D7758" t="str">
            <v>M3</v>
          </cell>
          <cell r="E7758">
            <v>246.78</v>
          </cell>
          <cell r="F7758">
            <v>9.03</v>
          </cell>
          <cell r="G7758">
            <v>237.75</v>
          </cell>
        </row>
        <row r="7759">
          <cell r="B7759">
            <v>105735</v>
          </cell>
          <cell r="C7759" t="str">
            <v>CONSTRUÇÃO DE BASE E SUB-BASE PARA PAVIMENTAÇÃO DE BRITA GRADUADA SIMPLES TRATADA COM CIMENTO, COM ESPESSURA DE 20 CM - EXCLUSIVE CARGA E TRANSPORTE. AF_09/2024</v>
          </cell>
          <cell r="D7759" t="str">
            <v>M3</v>
          </cell>
          <cell r="E7759">
            <v>238.29</v>
          </cell>
          <cell r="F7759">
            <v>6.17</v>
          </cell>
          <cell r="G7759">
            <v>232.12</v>
          </cell>
        </row>
        <row r="7760">
          <cell r="B7760">
            <v>105736</v>
          </cell>
          <cell r="C7760" t="str">
            <v>RECONSTRUÇÃO DE BASE E SUB-BASE PARA PAVIMENTAÇÃO DE BRITA GRADUADA SIMPLES TRATADA COM CIMENTO, COM ESPESSURA DE 20 CM - EXCLUSIVE CARGA E TRANSPORTE. AF_09/2024</v>
          </cell>
          <cell r="D7760" t="str">
            <v>M3</v>
          </cell>
          <cell r="E7760">
            <v>243.58</v>
          </cell>
          <cell r="F7760">
            <v>8.04</v>
          </cell>
          <cell r="G7760">
            <v>235.54</v>
          </cell>
        </row>
        <row r="7761">
          <cell r="B7761">
            <v>105737</v>
          </cell>
          <cell r="C7761" t="str">
            <v>CONSTRUÇÃO DE BASE E SUB-BASE PARA PAVIMENTAÇÃO DE CONCRETO COMPACTADO COM ROLO, COM ESPESSURA DE 10 CM - EXCLUSIVE CARGA E TRANSPORTE. AF_09/2024</v>
          </cell>
          <cell r="D7761" t="str">
            <v>M3</v>
          </cell>
          <cell r="E7761">
            <v>344.97</v>
          </cell>
          <cell r="F7761">
            <v>8.59</v>
          </cell>
          <cell r="G7761">
            <v>336.38</v>
          </cell>
        </row>
        <row r="7762">
          <cell r="B7762">
            <v>105738</v>
          </cell>
          <cell r="C7762" t="str">
            <v>RECONSTRUÇÃO DE BASE E SUB-BASE PARA PAVIMENTAÇÃO DE CONCRETO COMPACTADO COM ROLO, COM ESPESSURA DE 10 CM - EXCLUSIVE CARGA E TRANSPORTE. AF_09/2024</v>
          </cell>
          <cell r="D7762" t="str">
            <v>M3</v>
          </cell>
          <cell r="E7762">
            <v>351.57</v>
          </cell>
          <cell r="F7762">
            <v>10.9</v>
          </cell>
          <cell r="G7762">
            <v>340.67</v>
          </cell>
        </row>
        <row r="7763">
          <cell r="B7763">
            <v>105739</v>
          </cell>
          <cell r="C7763" t="str">
            <v>RECONSTRUÇÃO DE BASE E SUB-BASE PARA PAVIMENTAÇÃO DE CONCRETO COMPACTADO COM ROLO, COM ESPESSURA DE 15 CM - EXCLUSIVE CARGA E TRANSPORTE. AF_09/2024</v>
          </cell>
          <cell r="D7763" t="str">
            <v>M3</v>
          </cell>
          <cell r="E7763">
            <v>346.82</v>
          </cell>
          <cell r="F7763">
            <v>9.43</v>
          </cell>
          <cell r="G7763">
            <v>337.39</v>
          </cell>
        </row>
        <row r="7764">
          <cell r="B7764">
            <v>105740</v>
          </cell>
          <cell r="C7764" t="str">
            <v>CONSTRUÇÃO DE BASE E SUB-BASE PARA PAVIMENTAÇÃO DE CONCRETO COMPACTADO COM ROLO, COM ESPESSURA DE 20 CM - EXCLUSIVE CARGA E TRANSPORTE. AF_09/2024</v>
          </cell>
          <cell r="D7764" t="str">
            <v>M3</v>
          </cell>
          <cell r="E7764">
            <v>339.67</v>
          </cell>
          <cell r="F7764">
            <v>7.03</v>
          </cell>
          <cell r="G7764">
            <v>332.64</v>
          </cell>
        </row>
        <row r="7765">
          <cell r="B7765">
            <v>105741</v>
          </cell>
          <cell r="C7765" t="str">
            <v>RECONSTRUÇÃO DE BASE E SUB-BASE PARA PAVIMENTAÇÃO DE CONCRETO COMPACTADO COM ROLO, COM ESPESSURA DE 20 CM - EXCLUSIVE CARGA E TRANSPORTE. AF_09/2024</v>
          </cell>
          <cell r="D7765" t="str">
            <v>M3</v>
          </cell>
          <cell r="E7765">
            <v>344.3</v>
          </cell>
          <cell r="F7765">
            <v>8.68</v>
          </cell>
          <cell r="G7765">
            <v>335.62</v>
          </cell>
        </row>
        <row r="7766">
          <cell r="B7766">
            <v>105742</v>
          </cell>
          <cell r="C7766" t="str">
            <v>CONSTRUÇÃO DE BASE E SUB-BASE PARA PAVIMENTAÇÃO DE RACHÃO, COM ESPESSURA DE 30 CM - EXCLUSIVE CARGA E TRANSPORTE. AF_09/2024</v>
          </cell>
          <cell r="D7766" t="str">
            <v>M3</v>
          </cell>
          <cell r="E7766">
            <v>115.89</v>
          </cell>
          <cell r="F7766">
            <v>6.01</v>
          </cell>
          <cell r="G7766">
            <v>109.88</v>
          </cell>
        </row>
        <row r="7767">
          <cell r="B7767">
            <v>105743</v>
          </cell>
          <cell r="C7767" t="str">
            <v>RECONSTRUÇÃO DE BASE E SUB-BASE PARA PAVIMENTAÇÃO DE RACHÃO, COM ESPESSURA DE 30 CM - EXCLUSIVE CARGA E TRANSPORTE. AF_09/2024</v>
          </cell>
          <cell r="D7767" t="str">
            <v>M3</v>
          </cell>
          <cell r="E7767">
            <v>123.4</v>
          </cell>
          <cell r="F7767">
            <v>8.71</v>
          </cell>
          <cell r="G7767">
            <v>114.69</v>
          </cell>
        </row>
        <row r="7768">
          <cell r="B7768">
            <v>105744</v>
          </cell>
          <cell r="C7768" t="str">
            <v>RECONSTRUÇÃO DE BASE E SUB-BASE PARA PAVIMENTAÇÃO DE RACHÃO, COM ESPESSURA DE 40 CM - EXCLUSIVE CARGA E TRANSPORTE. AF_09/2024</v>
          </cell>
          <cell r="D7768" t="str">
            <v>M3</v>
          </cell>
          <cell r="E7768">
            <v>120.97</v>
          </cell>
          <cell r="F7768">
            <v>7.9</v>
          </cell>
          <cell r="G7768">
            <v>113.07</v>
          </cell>
        </row>
        <row r="7769">
          <cell r="B7769">
            <v>105745</v>
          </cell>
          <cell r="C7769" t="str">
            <v>CONSTRUÇÃO DE BASE E SUB-BASE PARA PAVIMENTAÇÃO DE RACHÃO, COM ESPESSURA DE 50 CM - EXCLUSIVE CARGA E TRANSPORTE. AF_09/2024</v>
          </cell>
          <cell r="D7769" t="str">
            <v>M3</v>
          </cell>
          <cell r="E7769">
            <v>112.4</v>
          </cell>
          <cell r="F7769">
            <v>4.88</v>
          </cell>
          <cell r="G7769">
            <v>107.52</v>
          </cell>
        </row>
        <row r="7770">
          <cell r="B7770">
            <v>105746</v>
          </cell>
          <cell r="C7770" t="str">
            <v>RECONSTRUÇÃO DE BASE E SUB-BASE PARA PAVIMENTAÇÃO DE RACHÃO, COM ESPESSURA DE 50 CM - EXCLUSIVE CARGA E TRANSPORTE. AF_09/2024</v>
          </cell>
          <cell r="D7770" t="str">
            <v>M3</v>
          </cell>
          <cell r="E7770">
            <v>118.52</v>
          </cell>
          <cell r="F7770">
            <v>7.09</v>
          </cell>
          <cell r="G7770">
            <v>111.43</v>
          </cell>
        </row>
        <row r="7771">
          <cell r="B7771">
            <v>105747</v>
          </cell>
          <cell r="C7771" t="str">
            <v>CONSTRUÇÃO DE BASE E SUB-BASE PARA PAVIMENTAÇÃO DE RACHÃO, COM ESPESSURA DE 60 CM - EXCLUSIVE CARGA E TRANSPORTE. AF_09/2024</v>
          </cell>
          <cell r="D7771" t="str">
            <v>M3</v>
          </cell>
          <cell r="E7771">
            <v>110.65</v>
          </cell>
          <cell r="F7771">
            <v>4.32</v>
          </cell>
          <cell r="G7771">
            <v>106.33</v>
          </cell>
        </row>
        <row r="7772">
          <cell r="B7772">
            <v>105748</v>
          </cell>
          <cell r="C7772" t="str">
            <v>RECONSTRUÇÃO DE BASE E SUB-BASE PARA PAVIMENTAÇÃO DE RACHÃO, COM ESPESSURA DE 60 CM - EXCLUSIVE CARGA E TRANSPORTE. AF_09/2024</v>
          </cell>
          <cell r="D7772" t="str">
            <v>M3</v>
          </cell>
          <cell r="E7772">
            <v>116.07</v>
          </cell>
          <cell r="F7772">
            <v>6.27</v>
          </cell>
          <cell r="G7772">
            <v>109.8</v>
          </cell>
        </row>
        <row r="7773">
          <cell r="B7773">
            <v>105749</v>
          </cell>
          <cell r="C7773" t="str">
            <v>CONSTRUÇÃO DE BASE E SUB-BASE PARA PAVIMENTAÇÃO DE MACADAME SECO, COM ESPESSURA DE 10 CM - EXCLUSIVE CARGA E TRANSPORTE. AF_09/2024</v>
          </cell>
          <cell r="D7773" t="str">
            <v>M3</v>
          </cell>
          <cell r="E7773">
            <v>152.28</v>
          </cell>
          <cell r="F7773">
            <v>9.05</v>
          </cell>
          <cell r="G7773">
            <v>143.23</v>
          </cell>
        </row>
        <row r="7774">
          <cell r="B7774">
            <v>105750</v>
          </cell>
          <cell r="C7774" t="str">
            <v>RECONSTRUÇÃO DE BASE E SUB-BASE PARA PAVIMENTAÇÃO DE MACADAME SECO, COM ESPESSURA DE 10 CM - EXCLUSIVE CARGA E TRANSPORTE. AF_09/2024</v>
          </cell>
          <cell r="D7774" t="str">
            <v>M3</v>
          </cell>
          <cell r="E7774">
            <v>163.18</v>
          </cell>
          <cell r="F7774">
            <v>13.15</v>
          </cell>
          <cell r="G7774">
            <v>150.03</v>
          </cell>
        </row>
        <row r="7775">
          <cell r="B7775">
            <v>105751</v>
          </cell>
          <cell r="C7775" t="str">
            <v>RECONSTRUÇÃO DE BASE E SUB-BASE PARA PAVIMENTAÇÃO DE MACADAME SECO, COM ESPESSURA DE 15 CM - EXCLUSIVE CARGA E TRANSPORTE. AF_09/2024</v>
          </cell>
          <cell r="D7775" t="str">
            <v>M3</v>
          </cell>
          <cell r="E7775">
            <v>160.64</v>
          </cell>
          <cell r="F7775">
            <v>12.43</v>
          </cell>
          <cell r="G7775">
            <v>148.21</v>
          </cell>
        </row>
        <row r="7776">
          <cell r="B7776">
            <v>105752</v>
          </cell>
          <cell r="C7776" t="str">
            <v>CONSTRUÇÃO DE BASE E SUB-BASE PARA PAVIMENTAÇÃO DE MACADAME SECO, COM ESPESSURA DE 20 CM - EXCLUSIVE CARGA E TRANSPORTE. AF_09/2024</v>
          </cell>
          <cell r="D7776" t="str">
            <v>M3</v>
          </cell>
          <cell r="E7776">
            <v>148.62</v>
          </cell>
          <cell r="F7776">
            <v>8.07</v>
          </cell>
          <cell r="G7776">
            <v>140.55</v>
          </cell>
        </row>
        <row r="7777">
          <cell r="B7777">
            <v>105753</v>
          </cell>
          <cell r="C7777" t="str">
            <v>RECONSTRUÇÃO DE BASE E SUB-BASE PARA PAVIMENTAÇÃO DE MACADAME SECO, COM ESPESSURA DE 20 CM - EXCLUSIVE CARGA E TRANSPORTE. AF_09/2024</v>
          </cell>
          <cell r="D7777" t="str">
            <v>M3</v>
          </cell>
          <cell r="E7777">
            <v>158.34</v>
          </cell>
          <cell r="F7777">
            <v>11.73</v>
          </cell>
          <cell r="G7777">
            <v>146.61</v>
          </cell>
        </row>
        <row r="7778">
          <cell r="B7778">
            <v>105754</v>
          </cell>
          <cell r="C7778" t="str">
            <v>CONSTRUÇÃO DE BASE E SUB-BASE PARA PAVIMENTAÇÃO DE MACADAME SECO, COM ESPESSURA DE 25 CM - EXCLUSIVE CARGA E TRANSPORTE. AF_09/2024</v>
          </cell>
          <cell r="D7778" t="str">
            <v>M3</v>
          </cell>
          <cell r="E7778">
            <v>146.99</v>
          </cell>
          <cell r="F7778">
            <v>7.58</v>
          </cell>
          <cell r="G7778">
            <v>139.41</v>
          </cell>
        </row>
        <row r="7779">
          <cell r="B7779">
            <v>105755</v>
          </cell>
          <cell r="C7779" t="str">
            <v>RECONSTRUÇÃO DE BASE E SUB-BASE PARA PAVIMENTAÇÃO DE MACADAME SECO, COM ESPESSURA DE 25 CM - EXCLUSIVE CARGA E TRANSPORTE. AF_09/2024</v>
          </cell>
          <cell r="D7779" t="str">
            <v>M3</v>
          </cell>
          <cell r="E7779">
            <v>156.12</v>
          </cell>
          <cell r="F7779">
            <v>11.01</v>
          </cell>
          <cell r="G7779">
            <v>145.11</v>
          </cell>
        </row>
        <row r="7780">
          <cell r="B7780">
            <v>105812</v>
          </cell>
          <cell r="C7780" t="str">
            <v>GUARNIÇÃO DE ALUMÍNIO. AF_11/2024</v>
          </cell>
          <cell r="D7780" t="str">
            <v>M</v>
          </cell>
          <cell r="E7780">
            <v>36.06</v>
          </cell>
          <cell r="F7780">
            <v>1.75</v>
          </cell>
          <cell r="G7780">
            <v>34.31</v>
          </cell>
        </row>
        <row r="7781">
          <cell r="B7781">
            <v>105813</v>
          </cell>
          <cell r="C7781" t="str">
            <v>JANELA DE AÇO GALVANIZADO TIPO MAXIMO-AR, PINT. ANTICORROSIVA, COM BATENTE/REQUADRO DE 6 A 14 CM, SEM VIDRO, COM GRADE, 1 FL, 60 X 80 CM (A X L), FIXAÇÃO COM ARGAMASSA, EXCLUSIVE CONTRAMARCO - FORNECIMENTO E INSTALAÇÃO. AF_11/2024</v>
          </cell>
          <cell r="D7781" t="str">
            <v>M2</v>
          </cell>
          <cell r="E7781">
            <v>1048.13</v>
          </cell>
          <cell r="F7781">
            <v>142.02</v>
          </cell>
          <cell r="G7781">
            <v>906.11</v>
          </cell>
        </row>
        <row r="7782">
          <cell r="B7782">
            <v>105814</v>
          </cell>
          <cell r="C7782" t="str">
            <v>ARMAÇÃO DO SISTEMA DE PAREDES DE CONCRETO, EXECUTADA EM PAREDES DE EDIFICAÇÕES MULTIFAMILIARES, TELA Q-283. AF_12/2024_PS</v>
          </cell>
          <cell r="D7782" t="str">
            <v>KG</v>
          </cell>
          <cell r="E7782">
            <v>10.91</v>
          </cell>
          <cell r="F7782">
            <v>0.16</v>
          </cell>
          <cell r="G7782">
            <v>10.75</v>
          </cell>
        </row>
        <row r="7783">
          <cell r="B7783">
            <v>105816</v>
          </cell>
          <cell r="C7783" t="str">
            <v>ESTUCAMENTO DE DENSIDADE ALTA NAS FACES INTERNAS DE PAREDES DO SISTEMA DE PAREDES DE CONCRETO, EM AMBIENTES COM ÁREA MAIOR OU IGUAL A 10 M², UTILIZAÇÃO DE ARGAMASSA POLIMÉRICA. AF_12/2024</v>
          </cell>
          <cell r="D7783" t="str">
            <v>M2</v>
          </cell>
          <cell r="E7783">
            <v>10.48</v>
          </cell>
          <cell r="F7783">
            <v>2.62</v>
          </cell>
          <cell r="G7783">
            <v>7.86</v>
          </cell>
        </row>
        <row r="7784">
          <cell r="B7784">
            <v>105817</v>
          </cell>
          <cell r="C7784" t="str">
            <v>ESTUCAMENTO DE DENSIDADE ALTA NAS FACES INTERNAS DE PAREDES DO SISTEMA DE PAREDES DE CONCRETO, EM AMBIENTES COM ÁREA MAIOR OU IGUAL A 10 M², UTILIZAÇÃO DE ARGAMASSA TRAÇO 1:1:6 (CIM:CAL:AREIA). AF_12/2024</v>
          </cell>
          <cell r="D7784" t="str">
            <v>M2</v>
          </cell>
          <cell r="E7784">
            <v>4.15</v>
          </cell>
          <cell r="F7784">
            <v>2.76</v>
          </cell>
          <cell r="G7784">
            <v>1.39</v>
          </cell>
        </row>
        <row r="7785">
          <cell r="B7785">
            <v>105818</v>
          </cell>
          <cell r="C7785" t="str">
            <v>ESTUCAMENTO DE DENSIDADE ALTA NAS FACES INTERNAS DE PAREDES DO SISTEMA DE PAREDES DE CONCRETO, EM AMBIENTES COM ÁREA ENTRE 5 M² E 10 M², UTILIZAÇÃO DE ARGAMASSA POLIMÉRICA. AF_12/2024</v>
          </cell>
          <cell r="D7785" t="str">
            <v>M2</v>
          </cell>
          <cell r="E7785">
            <v>11.23</v>
          </cell>
          <cell r="F7785">
            <v>3.19</v>
          </cell>
          <cell r="G7785">
            <v>8.04</v>
          </cell>
        </row>
        <row r="7786">
          <cell r="B7786">
            <v>105819</v>
          </cell>
          <cell r="C7786" t="str">
            <v>ESTUCAMENTO DE DENSIDADE ALTA NAS FACES INTERNAS DE PAREDES DO SISTEMA DE PAREDES DE CONCRETO, EM AMBIENTES COM ÁREA ENTRE 5 M² E 10 M², UTILIZAÇÃO DE ARGAMASSA TRAÇO 1:1:6 (CIM:CAL:AREIA). AF_12/2024</v>
          </cell>
          <cell r="D7786" t="str">
            <v>M2</v>
          </cell>
          <cell r="E7786">
            <v>4.9</v>
          </cell>
          <cell r="F7786">
            <v>3.33</v>
          </cell>
          <cell r="G7786">
            <v>1.57</v>
          </cell>
        </row>
        <row r="7787">
          <cell r="B7787">
            <v>105820</v>
          </cell>
          <cell r="C7787" t="str">
            <v>ESTUCAMENTO DE DENSIDADE ALTA NAS FACES INTERNAS DE PAREDES DO SISTEMA DE PAREDES DE CONCRETO, EM AMBIENTES COM ÁREA MENOR OU IGUAL A 5 M², UTILIZAÇÃO DE ARGAMASSA POLIMÉRICA. AF_12/2024</v>
          </cell>
          <cell r="D7787" t="str">
            <v>M2</v>
          </cell>
          <cell r="E7787">
            <v>15.2</v>
          </cell>
          <cell r="F7787">
            <v>6.19</v>
          </cell>
          <cell r="G7787">
            <v>9.01</v>
          </cell>
        </row>
        <row r="7788">
          <cell r="B7788">
            <v>105821</v>
          </cell>
          <cell r="C7788" t="str">
            <v>ESTUCAMENTO DE DENSIDADE ALTA NAS FACES INTERNAS DE PAREDES DO SISTEMA DE PAREDES DE CONCRETO, EM AMBIENTES COM ÁREA MENOR OU IGUAL A 5 M², UTILIZAÇÃO DE ARGAMASSA TRAÇO 1:1:6 (CIM:CAL:AREIA). AF_12/2024</v>
          </cell>
          <cell r="D7788" t="str">
            <v>M2</v>
          </cell>
          <cell r="E7788">
            <v>8.87</v>
          </cell>
          <cell r="F7788">
            <v>6.33</v>
          </cell>
          <cell r="G7788">
            <v>2.54</v>
          </cell>
        </row>
        <row r="7789">
          <cell r="B7789">
            <v>105822</v>
          </cell>
          <cell r="C7789" t="str">
            <v>ESTUCAMENTO DE DENSIDADE ALTA DE PANOS DE FACHADA DO SISTEMA DE PAREDES DE CONCRETO EM EDIFICAÇÕES DE MÚLTIPLOS PAVIMENTOS, PAVIMENTOS SUPERIORES, UTILIZAÇÃO DE ARGAMASSA POLIMÉRICA. AF_12/2024</v>
          </cell>
          <cell r="D7789" t="str">
            <v>M2</v>
          </cell>
          <cell r="E7789">
            <v>17.27</v>
          </cell>
          <cell r="F7789">
            <v>7.75</v>
          </cell>
          <cell r="G7789">
            <v>9.52</v>
          </cell>
        </row>
        <row r="7790">
          <cell r="B7790">
            <v>105823</v>
          </cell>
          <cell r="C7790" t="str">
            <v>ESTUCAMENTO DE DENSIDADE ALTA DE PANOS DE FACHADA DO SISTEMA DE PAREDES DE CONCRETO EM EDIFICAÇÕES DE MÚLTIPLOS PAVIMENTOS, PAVIMENTOS SUPERIORES, UTILIZAÇÃO DE ARGAMASSA TRAÇO 1:0,5:4,5 (CIM:CAL:AREIA). AF_12/2024</v>
          </cell>
          <cell r="D7790" t="str">
            <v>M2</v>
          </cell>
          <cell r="E7790">
            <v>10.92</v>
          </cell>
          <cell r="F7790">
            <v>7.86</v>
          </cell>
          <cell r="G7790">
            <v>3.06</v>
          </cell>
        </row>
        <row r="7791">
          <cell r="B7791">
            <v>105824</v>
          </cell>
          <cell r="C7791" t="str">
            <v>ESTUCAMENTO DE DENSIDADE ALTA DE PANOS DE FACHADA DO SISTEMA DE PAREDES DE CONCRETO EM EDIFICAÇÕES DE MÚLTIPLOS PAVIMENTOS, PAVIMENTO TÉRREO, UTILIZAÇÃO DE ARGAMASSA POLIMÉRICA. AF_12/2024</v>
          </cell>
          <cell r="D7791" t="str">
            <v>M2</v>
          </cell>
          <cell r="E7791">
            <v>12.46</v>
          </cell>
          <cell r="F7791">
            <v>4.12</v>
          </cell>
          <cell r="G7791">
            <v>8.34</v>
          </cell>
        </row>
        <row r="7792">
          <cell r="B7792">
            <v>105825</v>
          </cell>
          <cell r="C7792" t="str">
            <v>ESTUCAMENTO DE DENSIDADE ALTA DE PANOS DE FACHADA DO SISTEMA DE PAREDES DE CONCRETO EM EDIFICAÇÕES DE MÚLTIPLOS PAVIMENTOS, PAVIMENTO TÉRREO, UTILIZAÇÃO DE ARGAMASSA TRAÇO 1:0,5:4,5 (CIM:CAL:AREIA). AF_12/2024</v>
          </cell>
          <cell r="D7792" t="str">
            <v>M2</v>
          </cell>
          <cell r="E7792">
            <v>6.11</v>
          </cell>
          <cell r="F7792">
            <v>4.23</v>
          </cell>
          <cell r="G7792">
            <v>1.88</v>
          </cell>
        </row>
        <row r="7793">
          <cell r="B7793">
            <v>105826</v>
          </cell>
          <cell r="C7793" t="str">
            <v>ESTUCAMENTO DE DENSIDADE ALTA DE PANOS DE FACHADA DO SISTEMA DE PAREDES DE CONCRETO EM UNIDADES HABITACIONAIS DE DOIS PAVIMENTOS (SOBRADO), ACESSO COM ANDAIME FACHADEIRO, UTILIZAÇÃO DE ARGAMASSA POLIMÉRICA. AF_12/2024</v>
          </cell>
          <cell r="D7793" t="str">
            <v>M2</v>
          </cell>
          <cell r="E7793">
            <v>15.84</v>
          </cell>
          <cell r="F7793">
            <v>6.66</v>
          </cell>
          <cell r="G7793">
            <v>9.18</v>
          </cell>
        </row>
        <row r="7794">
          <cell r="B7794">
            <v>105827</v>
          </cell>
          <cell r="C7794" t="str">
            <v>ESTUCAMENTO DE DENSIDADE ALTA DE PANOS DE FACHADA DO SISTEMA DE PAREDES DE CONCRETO EM UNIDADES HABITACIONAIS DE DOIS PAVIMENTOS (SOBRADO), ACESSO COM ANDAIME FACHADEIRO, UTILIZAÇÃO DE ARGAMASSA TRAÇO 1:0,5:4,5 (CIM:CAL:AREIA). AF_12/2024</v>
          </cell>
          <cell r="D7794" t="str">
            <v>M2</v>
          </cell>
          <cell r="E7794">
            <v>9.49</v>
          </cell>
          <cell r="F7794">
            <v>6.77</v>
          </cell>
          <cell r="G7794">
            <v>2.72</v>
          </cell>
        </row>
        <row r="7795">
          <cell r="B7795">
            <v>105828</v>
          </cell>
          <cell r="C7795" t="str">
            <v>ESTUCAMENTO DE DENSIDADE ALTA DE PANOS DE FACHADA DO SISTEMA DE PAREDES DE CONCRETO EM UNIDADES HABITACIONAIS DE PAVIMENTO ÚNICO, UTILIZAÇÃO DE ARGAMASSA POLIMÉRICA. AF_12/2024</v>
          </cell>
          <cell r="D7795" t="str">
            <v>M2</v>
          </cell>
          <cell r="E7795">
            <v>11.01</v>
          </cell>
          <cell r="F7795">
            <v>3.01</v>
          </cell>
          <cell r="G7795">
            <v>8</v>
          </cell>
        </row>
        <row r="7796">
          <cell r="B7796">
            <v>105829</v>
          </cell>
          <cell r="C7796" t="str">
            <v>ESTUCAMENTO DE DENSIDADE ALTA DE PANOS DE FACHADA DO SISTEMA DE PAREDES DE CONCRETO EM UNIDADES HABITACIONAIS DE PAVIMENTO ÚNICO, UTILIZAÇÃO DE ARGAMASSA TRAÇO 1:0,5:4,5 (CIM:CAL:AREIA). AF_12/2024</v>
          </cell>
          <cell r="D7796" t="str">
            <v>M2</v>
          </cell>
          <cell r="E7796">
            <v>4.66</v>
          </cell>
          <cell r="F7796">
            <v>3.12</v>
          </cell>
          <cell r="G7796">
            <v>1.54</v>
          </cell>
        </row>
        <row r="7797">
          <cell r="B7797">
            <v>105843</v>
          </cell>
          <cell r="C7797" t="str">
            <v>GUINDAUTO HIDRÁULICO, CAPACIDADE MÁXIMA DE CARGA 6200 KG, MOMENTO MÁXIMO DE CARGA 11,7 TM, ALCANCE MÁXIMO HORIZONTAL 9,70 M, INCLUSIVE CAMINHÃO TOCO PBT 16.000 KG, POTÊNCIA DE 189 CV E CESTA AÉREA COM ISOLAMENTO CLASSE C - MATERIAIS NA OPERAÇÃO. AF_01/2025</v>
          </cell>
          <cell r="D7797" t="str">
            <v>H</v>
          </cell>
          <cell r="E7797">
            <v>87.63</v>
          </cell>
          <cell r="F7797">
            <v>0</v>
          </cell>
          <cell r="G7797">
            <v>87.63</v>
          </cell>
        </row>
        <row r="7798">
          <cell r="B7798">
            <v>105924</v>
          </cell>
          <cell r="C7798" t="str">
            <v>SUBSTITUIÇÃO DE LUMINÁRIA REFLETOR LED PARA ILUMINAÇÃO PÚBLICA (NÃO INCLUI FORNECIMENTO). AF_02/2025</v>
          </cell>
          <cell r="D7798" t="str">
            <v>UN</v>
          </cell>
          <cell r="E7798">
            <v>11.68</v>
          </cell>
          <cell r="F7798">
            <v>8.75</v>
          </cell>
          <cell r="G7798">
            <v>2.93</v>
          </cell>
        </row>
        <row r="7799">
          <cell r="B7799">
            <v>105953</v>
          </cell>
          <cell r="C7799" t="str">
            <v>POSTE DE AÇO CÔNICO CONTÍNUO RETO, ENGASTAMENTO SIMPLES COM 1 M DE SOLO, H=7M - FORNECIMENTO E INSTALAÇÃO. AF_04/2025</v>
          </cell>
          <cell r="D7799" t="str">
            <v>UN</v>
          </cell>
          <cell r="E7799">
            <v>2159.04</v>
          </cell>
          <cell r="F7799">
            <v>90.46</v>
          </cell>
          <cell r="G7799">
            <v>2068.58</v>
          </cell>
        </row>
        <row r="7800">
          <cell r="B7800">
            <v>105955</v>
          </cell>
          <cell r="C7800" t="str">
            <v>POSTE DE AÇO CÔNICO CONTÍNUO RETO, ENGASTAMENTO SIMPLES COM 1 M DE SOLO, H=9M - FORNECIMENTO E INSTALAÇÃO. AF_04/2025</v>
          </cell>
          <cell r="D7800" t="str">
            <v>UN</v>
          </cell>
          <cell r="E7800">
            <v>2896.56</v>
          </cell>
          <cell r="F7800">
            <v>98.77</v>
          </cell>
          <cell r="G7800">
            <v>2797.79</v>
          </cell>
        </row>
        <row r="7801">
          <cell r="B7801">
            <v>105958</v>
          </cell>
          <cell r="C7801" t="str">
            <v>POSTE DE AÇO CÔNICO CONTÍNUO CURVO SIMPLES, FLANGEADO, H=7M - FORNECIMENTO E INSTALAÇÃO. AF_04/2025</v>
          </cell>
          <cell r="D7801" t="str">
            <v>UN</v>
          </cell>
          <cell r="E7801">
            <v>2387.62</v>
          </cell>
          <cell r="F7801">
            <v>70.67</v>
          </cell>
          <cell r="G7801">
            <v>2316.95</v>
          </cell>
        </row>
        <row r="7802">
          <cell r="B7802">
            <v>1</v>
          </cell>
          <cell r="C7802" t="str">
            <v>ACETILENO - RECARGA DE GAS PARA CILINDRO (NAO INCLUI TROCA/MANUTENCAO DO CILINDRO)</v>
          </cell>
          <cell r="D7802" t="str">
            <v>KG</v>
          </cell>
          <cell r="E7802">
            <v>99.93</v>
          </cell>
          <cell r="F7802">
            <v>0</v>
          </cell>
          <cell r="G7802">
            <v>99.93</v>
          </cell>
        </row>
        <row r="7803">
          <cell r="B7803">
            <v>2</v>
          </cell>
          <cell r="C7803" t="str">
            <v>OXIGENIO - RECARGA DE GAS PARA CILINDRO (NAO INCLUI TROCA/MANUTENCAO DO CILINDRO)</v>
          </cell>
          <cell r="D7803" t="str">
            <v>M3</v>
          </cell>
          <cell r="E7803">
            <v>21.9</v>
          </cell>
          <cell r="F7803">
            <v>0</v>
          </cell>
          <cell r="G7803">
            <v>21.9</v>
          </cell>
        </row>
        <row r="7804">
          <cell r="B7804">
            <v>3</v>
          </cell>
          <cell r="C7804" t="str">
            <v>ACIDO CLORIDRICO / ACIDO MURIATICO, DILUICAO 10% A 12% PARA USO EM LIMPEZA</v>
          </cell>
          <cell r="D7804" t="str">
            <v>L</v>
          </cell>
          <cell r="E7804">
            <v>18.96</v>
          </cell>
          <cell r="F7804">
            <v>0</v>
          </cell>
          <cell r="G7804">
            <v>18.96</v>
          </cell>
        </row>
        <row r="7805">
          <cell r="B7805">
            <v>12</v>
          </cell>
          <cell r="C7805" t="str">
            <v>ESCOVA DE ACO, COM CABO, *4 X 15* FILEIRAS DE CERDAS</v>
          </cell>
          <cell r="D7805" t="str">
            <v>UN</v>
          </cell>
          <cell r="E7805">
            <v>13</v>
          </cell>
          <cell r="F7805">
            <v>0</v>
          </cell>
          <cell r="G7805">
            <v>13</v>
          </cell>
        </row>
        <row r="7806">
          <cell r="B7806">
            <v>13</v>
          </cell>
          <cell r="C7806" t="str">
            <v>ESTOPA</v>
          </cell>
          <cell r="D7806" t="str">
            <v>KG</v>
          </cell>
          <cell r="E7806">
            <v>20.01</v>
          </cell>
          <cell r="F7806">
            <v>0</v>
          </cell>
          <cell r="G7806">
            <v>20.01</v>
          </cell>
        </row>
        <row r="7807">
          <cell r="B7807">
            <v>32</v>
          </cell>
          <cell r="C7807" t="str">
            <v>ACO CA-50, 6,3 MM, VERGALHAO</v>
          </cell>
          <cell r="D7807" t="str">
            <v>KG</v>
          </cell>
          <cell r="E7807">
            <v>9.58</v>
          </cell>
          <cell r="F7807">
            <v>0</v>
          </cell>
          <cell r="G7807">
            <v>9.58</v>
          </cell>
        </row>
        <row r="7808">
          <cell r="B7808">
            <v>33</v>
          </cell>
          <cell r="C7808" t="str">
            <v>ACO CA-50, 8,0 MM, VERGALHAO</v>
          </cell>
          <cell r="D7808" t="str">
            <v>KG</v>
          </cell>
          <cell r="E7808">
            <v>9.64</v>
          </cell>
          <cell r="F7808">
            <v>0</v>
          </cell>
          <cell r="G7808">
            <v>9.64</v>
          </cell>
        </row>
        <row r="7809">
          <cell r="B7809">
            <v>34</v>
          </cell>
          <cell r="C7809" t="str">
            <v>ACO CA-50, 10,0 MM, VERGALHAO</v>
          </cell>
          <cell r="D7809" t="str">
            <v>KG</v>
          </cell>
          <cell r="E7809">
            <v>9.08</v>
          </cell>
          <cell r="F7809">
            <v>0</v>
          </cell>
          <cell r="G7809">
            <v>9.08</v>
          </cell>
        </row>
        <row r="7810">
          <cell r="B7810">
            <v>55</v>
          </cell>
          <cell r="C7810" t="str">
            <v>ADAPTADOR DE COMPRESSAO EM POLIPROPILENO (PP), PARA TUBO EM PEAD, 20 MM X 1/2", PARA LIGACAO PREDIAL DE AGUA (NTS 179)</v>
          </cell>
          <cell r="D7810" t="str">
            <v>UN</v>
          </cell>
          <cell r="E7810">
            <v>6.89</v>
          </cell>
          <cell r="F7810">
            <v>0</v>
          </cell>
          <cell r="G7810">
            <v>6.89</v>
          </cell>
        </row>
        <row r="7811">
          <cell r="B7811">
            <v>60</v>
          </cell>
          <cell r="C7811" t="str">
            <v>ADAPTADOR PVC, COM REGISTRO, PARA PEAD, 20 MM X 3/4", PARA LIGACAO PREDIAL DE AGUA</v>
          </cell>
          <cell r="D7811" t="str">
            <v>UN</v>
          </cell>
          <cell r="E7811">
            <v>8.94</v>
          </cell>
          <cell r="F7811">
            <v>0</v>
          </cell>
          <cell r="G7811">
            <v>8.94</v>
          </cell>
        </row>
        <row r="7812">
          <cell r="B7812">
            <v>61</v>
          </cell>
          <cell r="C7812" t="str">
            <v>ADAPTADOR DE COMPRESSAO EM POLIPROPILENO (PP), PARA TUBO EM PEAD, 20 MM X 3/4", PARA LIGACAO PREDIAL DE AGUA (NTS 179)</v>
          </cell>
          <cell r="D7812" t="str">
            <v>UN</v>
          </cell>
          <cell r="E7812">
            <v>6.52</v>
          </cell>
          <cell r="F7812">
            <v>0</v>
          </cell>
          <cell r="G7812">
            <v>6.52</v>
          </cell>
        </row>
        <row r="7813">
          <cell r="B7813">
            <v>62</v>
          </cell>
          <cell r="C7813" t="str">
            <v>ADAPTADOR DE COMPRESSAO EM POLIPROPILENO (PP), PARA TUBO EM PEAD, 32 MM X 1", PARA LIGACAO PREDIAL DE AGUA (NTS 179)</v>
          </cell>
          <cell r="D7813" t="str">
            <v>UN</v>
          </cell>
          <cell r="E7813">
            <v>13.5</v>
          </cell>
          <cell r="F7813">
            <v>0</v>
          </cell>
          <cell r="G7813">
            <v>13.5</v>
          </cell>
        </row>
        <row r="7814">
          <cell r="B7814">
            <v>64</v>
          </cell>
          <cell r="C7814" t="str">
            <v>UNIAO EM POLIPROPILENO (PP), PARA TUBO EM PEAD, 20 MM - LIGACAO PREDIAL DE AGUA</v>
          </cell>
          <cell r="D7814" t="str">
            <v>UN</v>
          </cell>
          <cell r="E7814">
            <v>7.87</v>
          </cell>
          <cell r="F7814">
            <v>0</v>
          </cell>
          <cell r="G7814">
            <v>7.87</v>
          </cell>
        </row>
        <row r="7815">
          <cell r="B7815">
            <v>65</v>
          </cell>
          <cell r="C7815" t="str">
            <v>ADAPTADOR PVC SOLDAVEL CURTO COM BOLSA E ROSCA, 25 MM X 3/4", PARA AGUA FRIA</v>
          </cell>
          <cell r="D7815" t="str">
            <v>UN</v>
          </cell>
          <cell r="E7815">
            <v>0.97</v>
          </cell>
          <cell r="F7815">
            <v>0</v>
          </cell>
          <cell r="G7815">
            <v>0.97</v>
          </cell>
        </row>
        <row r="7816">
          <cell r="B7816">
            <v>67</v>
          </cell>
          <cell r="C7816" t="str">
            <v>ADAPTADOR PVC, ROSCAVEL, COM FLANGES E ANEL DE VEDACAO, 1/2", PARA CAIXA D'AGUA</v>
          </cell>
          <cell r="D7816" t="str">
            <v>UN</v>
          </cell>
          <cell r="E7816">
            <v>17.81</v>
          </cell>
          <cell r="F7816">
            <v>0</v>
          </cell>
          <cell r="G7816">
            <v>17.81</v>
          </cell>
        </row>
        <row r="7817">
          <cell r="B7817">
            <v>71</v>
          </cell>
          <cell r="C7817" t="str">
            <v>ADAPTADOR PVC, ROSCAVEL, COM FLANGES E ANEL DE VEDACAO, 1", PARA CAIXA D'AGUA</v>
          </cell>
          <cell r="D7817" t="str">
            <v>UN</v>
          </cell>
          <cell r="E7817">
            <v>34.03</v>
          </cell>
          <cell r="F7817">
            <v>0</v>
          </cell>
          <cell r="G7817">
            <v>34.03</v>
          </cell>
        </row>
        <row r="7818">
          <cell r="B7818">
            <v>72</v>
          </cell>
          <cell r="C7818" t="str">
            <v>ADAPTADOR PVC, ROSCAVEL, COM FLANGES E ANEL DE VEDACAO, 1 1/2", PARA CAIXA D'AGUA</v>
          </cell>
          <cell r="D7818" t="str">
            <v>UN</v>
          </cell>
          <cell r="E7818">
            <v>55.1</v>
          </cell>
          <cell r="F7818">
            <v>0</v>
          </cell>
          <cell r="G7818">
            <v>55.1</v>
          </cell>
        </row>
        <row r="7819">
          <cell r="B7819">
            <v>73</v>
          </cell>
          <cell r="C7819" t="str">
            <v>ADAPTADOR PVC, ROSCAVEL, COM FLANGES E ANEL DE VEDACAO, 3/4", PARA CAIXA D'AGUA</v>
          </cell>
          <cell r="D7819" t="str">
            <v>UN</v>
          </cell>
          <cell r="E7819">
            <v>17.05</v>
          </cell>
          <cell r="F7819">
            <v>0</v>
          </cell>
          <cell r="G7819">
            <v>17.05</v>
          </cell>
        </row>
        <row r="7820">
          <cell r="B7820">
            <v>74</v>
          </cell>
          <cell r="C7820" t="str">
            <v>ADAPTADOR PVC, SOLDAVEL, COM FLANGES LIVRES, 85 MM X 3", PARA CAIXA D'AGUA</v>
          </cell>
          <cell r="D7820" t="str">
            <v>UN</v>
          </cell>
          <cell r="E7820">
            <v>334.51</v>
          </cell>
          <cell r="F7820">
            <v>0</v>
          </cell>
          <cell r="G7820">
            <v>334.51</v>
          </cell>
        </row>
        <row r="7821">
          <cell r="B7821">
            <v>75</v>
          </cell>
          <cell r="C7821" t="str">
            <v>ADAPTADOR PVC, SOLDAVEL, COM FLANGES LIVRES, 110 MM X 4", PARA CAIXA D'AGUA</v>
          </cell>
          <cell r="D7821" t="str">
            <v>UN</v>
          </cell>
          <cell r="E7821">
            <v>292.66</v>
          </cell>
          <cell r="F7821">
            <v>0</v>
          </cell>
          <cell r="G7821">
            <v>292.66</v>
          </cell>
        </row>
        <row r="7822">
          <cell r="B7822">
            <v>82</v>
          </cell>
          <cell r="C7822" t="str">
            <v>ADAPTADOR PVC, SOLDAVEL, LONGO, COM FLANGE LIVRE, 75 MM X 2 1/2", PARA CAIXA D'AGUA</v>
          </cell>
          <cell r="D7822" t="str">
            <v>UN</v>
          </cell>
          <cell r="E7822">
            <v>222.6</v>
          </cell>
          <cell r="F7822">
            <v>0</v>
          </cell>
          <cell r="G7822">
            <v>222.6</v>
          </cell>
        </row>
        <row r="7823">
          <cell r="B7823">
            <v>83</v>
          </cell>
          <cell r="C7823" t="str">
            <v>ADAPTADOR PVC, SOLDAVEL, COM FLANGES LIVRES, 75 MM X 2 1/2", PARA CAIXA D'AGUA</v>
          </cell>
          <cell r="D7823" t="str">
            <v>UN</v>
          </cell>
          <cell r="E7823">
            <v>233.97</v>
          </cell>
          <cell r="F7823">
            <v>0</v>
          </cell>
          <cell r="G7823">
            <v>233.97</v>
          </cell>
        </row>
        <row r="7824">
          <cell r="B7824">
            <v>88</v>
          </cell>
          <cell r="C7824" t="str">
            <v>ADAPTADOR PVC, SOLDAVEL, LONGO, COM FLANGE LIVRE, 32 MM X 1", PARA CAIXA D'AGUA</v>
          </cell>
          <cell r="D7824" t="str">
            <v>UN</v>
          </cell>
          <cell r="E7824">
            <v>11.89</v>
          </cell>
          <cell r="F7824">
            <v>0</v>
          </cell>
          <cell r="G7824">
            <v>11.89</v>
          </cell>
        </row>
        <row r="7825">
          <cell r="B7825">
            <v>95</v>
          </cell>
          <cell r="C7825" t="str">
            <v>ADAPTADOR PVC SOLDAVEL, COM FLANGE E ANEL DE VEDACAO, 20 MM X 1/2", PARA CAIXA D'AGUA</v>
          </cell>
          <cell r="D7825" t="str">
            <v>UN</v>
          </cell>
          <cell r="E7825">
            <v>12.41</v>
          </cell>
          <cell r="F7825">
            <v>0</v>
          </cell>
          <cell r="G7825">
            <v>12.41</v>
          </cell>
        </row>
        <row r="7826">
          <cell r="B7826">
            <v>96</v>
          </cell>
          <cell r="C7826" t="str">
            <v>ADAPTADOR PVC SOLDAVEL, COM FLANGE E ANEL DE VEDACAO, 25 MM X 3/4", PARA CAIXA D'AGUA</v>
          </cell>
          <cell r="D7826" t="str">
            <v>UN</v>
          </cell>
          <cell r="E7826">
            <v>13.5</v>
          </cell>
          <cell r="F7826">
            <v>0</v>
          </cell>
          <cell r="G7826">
            <v>13.5</v>
          </cell>
        </row>
        <row r="7827">
          <cell r="B7827">
            <v>97</v>
          </cell>
          <cell r="C7827" t="str">
            <v>ADAPTADOR PVC SOLDAVEL, COM FLANGE E ANEL DE VEDACAO, 32 MM X 1", PARA CAIXA D'AGUA</v>
          </cell>
          <cell r="D7827" t="str">
            <v>UN</v>
          </cell>
          <cell r="E7827">
            <v>20.31</v>
          </cell>
          <cell r="F7827">
            <v>0</v>
          </cell>
          <cell r="G7827">
            <v>20.31</v>
          </cell>
        </row>
        <row r="7828">
          <cell r="B7828">
            <v>98</v>
          </cell>
          <cell r="C7828" t="str">
            <v>ADAPTADOR PVC SOLDAVEL, COM FLANGE E ANEL DE VEDACAO, 40 MM X 1 1/4", PARA CAIXA D'AGUA</v>
          </cell>
          <cell r="D7828" t="str">
            <v>UN</v>
          </cell>
          <cell r="E7828">
            <v>30.4</v>
          </cell>
          <cell r="F7828">
            <v>0</v>
          </cell>
          <cell r="G7828">
            <v>30.4</v>
          </cell>
        </row>
        <row r="7829">
          <cell r="B7829">
            <v>99</v>
          </cell>
          <cell r="C7829" t="str">
            <v>ADAPTADOR PVC SOLDAVEL, COM FLANGE E ANEL DE VEDACAO, 50 MM X 1 1/2", PARA CAIXA D'AGUA</v>
          </cell>
          <cell r="D7829" t="str">
            <v>UN</v>
          </cell>
          <cell r="E7829">
            <v>28.73</v>
          </cell>
          <cell r="F7829">
            <v>0</v>
          </cell>
          <cell r="G7829">
            <v>28.73</v>
          </cell>
        </row>
        <row r="7830">
          <cell r="B7830">
            <v>100</v>
          </cell>
          <cell r="C7830" t="str">
            <v>ADAPTADOR PVC, SOLDAVEL, COM FLANGES E ANEL DE VEDACAO, 60 MM X 2", PARA CAIXA D'AGUA</v>
          </cell>
          <cell r="D7830" t="str">
            <v>UN</v>
          </cell>
          <cell r="E7830">
            <v>50.2</v>
          </cell>
          <cell r="F7830">
            <v>0</v>
          </cell>
          <cell r="G7830">
            <v>50.2</v>
          </cell>
        </row>
        <row r="7831">
          <cell r="B7831">
            <v>102</v>
          </cell>
          <cell r="C7831" t="str">
            <v>ADAPTADOR PVC SOLDAVEL CURTO COM BOLSA E ROSCA, 85 MM X 3", PARA AGUA FRIA</v>
          </cell>
          <cell r="D7831" t="str">
            <v>UN</v>
          </cell>
          <cell r="E7831">
            <v>29.36</v>
          </cell>
          <cell r="F7831">
            <v>0</v>
          </cell>
          <cell r="G7831">
            <v>29.36</v>
          </cell>
        </row>
        <row r="7832">
          <cell r="B7832">
            <v>103</v>
          </cell>
          <cell r="C7832" t="str">
            <v>ADAPTADOR PVC SOLDAVEL CURTO COM BOLSA E ROSCA, 110 MM X 4", PARA AGUA FRIA</v>
          </cell>
          <cell r="D7832" t="str">
            <v>UN</v>
          </cell>
          <cell r="E7832">
            <v>47.39</v>
          </cell>
          <cell r="F7832">
            <v>0</v>
          </cell>
          <cell r="G7832">
            <v>47.39</v>
          </cell>
        </row>
        <row r="7833">
          <cell r="B7833">
            <v>104</v>
          </cell>
          <cell r="C7833" t="str">
            <v>ADAPTADOR PVC SOLDAVEL CURTO COM BOLSA E ROSCA, 75 MM X 2 1/2", PARA AGUA FRIA</v>
          </cell>
          <cell r="D7833" t="str">
            <v>UN</v>
          </cell>
          <cell r="E7833">
            <v>21.3</v>
          </cell>
          <cell r="F7833">
            <v>0</v>
          </cell>
          <cell r="G7833">
            <v>21.3</v>
          </cell>
        </row>
        <row r="7834">
          <cell r="B7834">
            <v>105</v>
          </cell>
          <cell r="C7834" t="str">
            <v>ADAPTADOR PVC, SOLDAVEL, LONGO, COM FLANGE LIVRE, 85 MM X 3", PARA CAIXA D'AGUA</v>
          </cell>
          <cell r="D7834" t="str">
            <v>UN</v>
          </cell>
          <cell r="E7834">
            <v>315.43</v>
          </cell>
          <cell r="F7834">
            <v>0</v>
          </cell>
          <cell r="G7834">
            <v>315.43</v>
          </cell>
        </row>
        <row r="7835">
          <cell r="B7835">
            <v>106</v>
          </cell>
          <cell r="C7835" t="str">
            <v>ADAPTADOR PVC, SOLDAVEL, LONGO, COM FLANGE LIVRE, 110 MM X 4", PARA CAIXA D'AGUA</v>
          </cell>
          <cell r="D7835" t="str">
            <v>UN</v>
          </cell>
          <cell r="E7835">
            <v>423.01</v>
          </cell>
          <cell r="F7835">
            <v>0</v>
          </cell>
          <cell r="G7835">
            <v>423.01</v>
          </cell>
        </row>
        <row r="7836">
          <cell r="B7836">
            <v>107</v>
          </cell>
          <cell r="C7836" t="str">
            <v>ADAPTADOR PVC SOLDAVEL CURTO COM BOLSA E ROSCA, 20 MM X 1/2", PARA AGUA FRIA</v>
          </cell>
          <cell r="D7836" t="str">
            <v>UN</v>
          </cell>
          <cell r="E7836">
            <v>0.89</v>
          </cell>
          <cell r="F7836">
            <v>0</v>
          </cell>
          <cell r="G7836">
            <v>0.89</v>
          </cell>
        </row>
        <row r="7837">
          <cell r="B7837">
            <v>108</v>
          </cell>
          <cell r="C7837" t="str">
            <v>ADAPTADOR PVC SOLDAVEL CURTO COM BOLSA E ROSCA, 32 MM X 1", PARA AGUA FRIA</v>
          </cell>
          <cell r="D7837" t="str">
            <v>UN</v>
          </cell>
          <cell r="E7837">
            <v>1.96</v>
          </cell>
          <cell r="F7837">
            <v>0</v>
          </cell>
          <cell r="G7837">
            <v>1.96</v>
          </cell>
        </row>
        <row r="7838">
          <cell r="B7838">
            <v>109</v>
          </cell>
          <cell r="C7838" t="str">
            <v>ADAPTADOR PVC SOLDAVEL CURTO COM BOLSA E ROSCA, 40 MM X 1 1/4", PARA AGUA FRIA</v>
          </cell>
          <cell r="D7838" t="str">
            <v>UN</v>
          </cell>
          <cell r="E7838">
            <v>4.06</v>
          </cell>
          <cell r="F7838">
            <v>0</v>
          </cell>
          <cell r="G7838">
            <v>4.06</v>
          </cell>
        </row>
        <row r="7839">
          <cell r="B7839">
            <v>110</v>
          </cell>
          <cell r="C7839" t="str">
            <v>ADAPTADOR PVC SOLDAVEL CURTO COM BOLSA E ROSCA, 40 MM X 1 1/2", PARA AGUA FRIA</v>
          </cell>
          <cell r="D7839" t="str">
            <v>UN</v>
          </cell>
          <cell r="E7839">
            <v>6.82</v>
          </cell>
          <cell r="F7839">
            <v>0</v>
          </cell>
          <cell r="G7839">
            <v>6.82</v>
          </cell>
        </row>
        <row r="7840">
          <cell r="B7840">
            <v>111</v>
          </cell>
          <cell r="C7840" t="str">
            <v>ADAPTADOR PVC SOLDAVEL CURTO COM BOLSA E ROSCA, 50 MM X 1 1/4", PARA AGUA FRIA</v>
          </cell>
          <cell r="D7840" t="str">
            <v>UN</v>
          </cell>
          <cell r="E7840">
            <v>9.22</v>
          </cell>
          <cell r="F7840">
            <v>0</v>
          </cell>
          <cell r="G7840">
            <v>9.22</v>
          </cell>
        </row>
        <row r="7841">
          <cell r="B7841">
            <v>112</v>
          </cell>
          <cell r="C7841" t="str">
            <v>ADAPTADOR PVC SOLDAVEL CURTO COM BOLSA E ROSCA, 50 MM X1 1/2", PARA AGUA FRIA</v>
          </cell>
          <cell r="D7841" t="str">
            <v>UN</v>
          </cell>
          <cell r="E7841">
            <v>4.89</v>
          </cell>
          <cell r="F7841">
            <v>0</v>
          </cell>
          <cell r="G7841">
            <v>4.89</v>
          </cell>
        </row>
        <row r="7842">
          <cell r="B7842">
            <v>113</v>
          </cell>
          <cell r="C7842" t="str">
            <v>ADAPTADOR PVC SOLDAVEL CURTO COM BOLSA E ROSCA, 60 MM X 2", PARA AGUA FRIA</v>
          </cell>
          <cell r="D7842" t="str">
            <v>UN</v>
          </cell>
          <cell r="E7842">
            <v>12.24</v>
          </cell>
          <cell r="F7842">
            <v>0</v>
          </cell>
          <cell r="G7842">
            <v>12.24</v>
          </cell>
        </row>
        <row r="7843">
          <cell r="B7843">
            <v>118</v>
          </cell>
          <cell r="C7843" t="str">
            <v>PASTA VEDA JUNTAS/ROSCA, EMBALAGEM DE *500* G, PARA INSTALACOES DE AGUA, GAS E OUTROS</v>
          </cell>
          <cell r="D7843" t="str">
            <v>UN</v>
          </cell>
          <cell r="E7843">
            <v>67.07</v>
          </cell>
          <cell r="F7843">
            <v>0</v>
          </cell>
          <cell r="G7843">
            <v>67.07</v>
          </cell>
        </row>
        <row r="7844">
          <cell r="B7844">
            <v>119</v>
          </cell>
          <cell r="C7844" t="str">
            <v>ADESIVO PLASTICO PARA PVC, BISNAGA COM 75 GR</v>
          </cell>
          <cell r="D7844" t="str">
            <v>UN</v>
          </cell>
          <cell r="E7844">
            <v>9.99</v>
          </cell>
          <cell r="F7844">
            <v>0</v>
          </cell>
          <cell r="G7844">
            <v>9.99</v>
          </cell>
        </row>
        <row r="7845">
          <cell r="B7845">
            <v>122</v>
          </cell>
          <cell r="C7845" t="str">
            <v>ADESIVO PLASTICO PARA PVC, FRASCO COM *850* GR</v>
          </cell>
          <cell r="D7845" t="str">
            <v>UN</v>
          </cell>
          <cell r="E7845">
            <v>76.86</v>
          </cell>
          <cell r="F7845">
            <v>0</v>
          </cell>
          <cell r="G7845">
            <v>76.86</v>
          </cell>
        </row>
        <row r="7846">
          <cell r="B7846">
            <v>123</v>
          </cell>
          <cell r="C7846" t="str">
            <v>ADITIVO IMPERMEABILIZANTE DE PEGA NORMAL PARA ARGAMASSAS E CONCRETOS SEM ARMACAO, LIQUIDO E ISENTO DE CLORETOS</v>
          </cell>
          <cell r="D7846" t="str">
            <v>L</v>
          </cell>
          <cell r="E7846">
            <v>7.11</v>
          </cell>
          <cell r="F7846">
            <v>0</v>
          </cell>
          <cell r="G7846">
            <v>7.11</v>
          </cell>
        </row>
        <row r="7847">
          <cell r="B7847">
            <v>124</v>
          </cell>
          <cell r="C7847" t="str">
            <v>ADITIVO ACELERADOR DE PEGA E ENDURECIMENTO PARA ARGAMASSAS E CONCRETOS, LIQUIDO E ISENTO DE CLORETOS</v>
          </cell>
          <cell r="D7847" t="str">
            <v>L</v>
          </cell>
          <cell r="E7847">
            <v>17.38</v>
          </cell>
          <cell r="F7847">
            <v>0</v>
          </cell>
          <cell r="G7847">
            <v>17.38</v>
          </cell>
        </row>
        <row r="7848">
          <cell r="B7848">
            <v>127</v>
          </cell>
          <cell r="C7848" t="str">
            <v>ADITIVO IMPERMEABILIZANTE DE PEGA ULTRARRAPIDA, LIQUIDO E ISENTO DE CLORETOS</v>
          </cell>
          <cell r="D7848" t="str">
            <v>L</v>
          </cell>
          <cell r="E7848">
            <v>16.97</v>
          </cell>
          <cell r="F7848">
            <v>0</v>
          </cell>
          <cell r="G7848">
            <v>16.97</v>
          </cell>
        </row>
        <row r="7849">
          <cell r="B7849">
            <v>130</v>
          </cell>
          <cell r="C7849" t="str">
            <v>ARGAMASSA POLIMERICA DE REPARO ESTRUTURAL, BICOMPONENTE</v>
          </cell>
          <cell r="D7849" t="str">
            <v>KG</v>
          </cell>
          <cell r="E7849">
            <v>4.05</v>
          </cell>
          <cell r="F7849">
            <v>0</v>
          </cell>
          <cell r="G7849">
            <v>4.05</v>
          </cell>
        </row>
        <row r="7850">
          <cell r="B7850">
            <v>131</v>
          </cell>
          <cell r="C7850" t="str">
            <v>ADESIVO ESTRUTURAL A BASE DE RESINA EPOXI, BICOMPONENTE, PASTOSO (TIXOTROPICO)</v>
          </cell>
          <cell r="D7850" t="str">
            <v>KG</v>
          </cell>
          <cell r="E7850">
            <v>45.06</v>
          </cell>
          <cell r="F7850">
            <v>0</v>
          </cell>
          <cell r="G7850">
            <v>45.06</v>
          </cell>
        </row>
        <row r="7851">
          <cell r="B7851">
            <v>132</v>
          </cell>
          <cell r="C7851" t="str">
            <v>ADITIVO PLASTIFICANTE RETARDADOR DE PEGA E REDUTOR DE AGUA PARA CONCRETO, LIQUIDO E ISENTO DE CLORETOS</v>
          </cell>
          <cell r="D7851" t="str">
            <v>L</v>
          </cell>
          <cell r="E7851">
            <v>7.31</v>
          </cell>
          <cell r="F7851">
            <v>0</v>
          </cell>
          <cell r="G7851">
            <v>7.31</v>
          </cell>
        </row>
        <row r="7852">
          <cell r="B7852">
            <v>133</v>
          </cell>
          <cell r="C7852" t="str">
            <v>ADITIVO LIQUIDO INCORPORADOR DE AR PARA CONCRETO E ARGAMASSA, LIQUIDO E ISENTO DE CLORETOS</v>
          </cell>
          <cell r="D7852" t="str">
            <v>L</v>
          </cell>
          <cell r="E7852">
            <v>7.05</v>
          </cell>
          <cell r="F7852">
            <v>0</v>
          </cell>
          <cell r="G7852">
            <v>7.05</v>
          </cell>
        </row>
        <row r="7853">
          <cell r="B7853">
            <v>134</v>
          </cell>
          <cell r="C7853" t="str">
            <v>GRAUTE CIMENTICIO PARA USO GERAL</v>
          </cell>
          <cell r="D7853" t="str">
            <v>KG</v>
          </cell>
          <cell r="E7853">
            <v>1.67</v>
          </cell>
          <cell r="F7853">
            <v>0</v>
          </cell>
          <cell r="G7853">
            <v>1.67</v>
          </cell>
        </row>
        <row r="7854">
          <cell r="B7854">
            <v>135</v>
          </cell>
          <cell r="C7854" t="str">
            <v>ARGAMASSA POLIMERICA IMPERMEABILIZANTE SEMIFLEXIVEL, BICOMPONENTE, A BASE DE CIMENTO E ADITIVOS</v>
          </cell>
          <cell r="D7854" t="str">
            <v>KG</v>
          </cell>
          <cell r="E7854">
            <v>3.26</v>
          </cell>
          <cell r="F7854">
            <v>0</v>
          </cell>
          <cell r="G7854">
            <v>3.26</v>
          </cell>
        </row>
        <row r="7855">
          <cell r="B7855">
            <v>140</v>
          </cell>
          <cell r="C7855" t="str">
            <v>IMPERMEABILIZANTE FLEXIVEL BRANCO DE BASE ACRILICA PARA COBERTURAS</v>
          </cell>
          <cell r="D7855" t="str">
            <v>KG</v>
          </cell>
          <cell r="E7855">
            <v>18.69</v>
          </cell>
          <cell r="F7855">
            <v>0</v>
          </cell>
          <cell r="G7855">
            <v>18.69</v>
          </cell>
        </row>
        <row r="7856">
          <cell r="B7856">
            <v>142</v>
          </cell>
          <cell r="C7856" t="str">
            <v>SELANTE ELASTICO MONOCOMPONENTE A BASE DE POLIURETANO (PU) PARA JUNTAS DIVERSAS</v>
          </cell>
          <cell r="D7856" t="str">
            <v>310ML</v>
          </cell>
          <cell r="E7856">
            <v>34.1</v>
          </cell>
          <cell r="F7856">
            <v>0</v>
          </cell>
          <cell r="G7856">
            <v>34.1</v>
          </cell>
        </row>
        <row r="7857">
          <cell r="B7857">
            <v>151</v>
          </cell>
          <cell r="C7857" t="str">
            <v>IMPERMEABILIZANTE INCOLOR, BASE SILICONE, PARA TRATAMENTO DE FACHADAS, TELHAS, PEDRAS E OUTRAS SUPERFICIES</v>
          </cell>
          <cell r="D7857" t="str">
            <v>L</v>
          </cell>
          <cell r="E7857">
            <v>27.58</v>
          </cell>
          <cell r="F7857">
            <v>0</v>
          </cell>
          <cell r="G7857">
            <v>27.58</v>
          </cell>
        </row>
        <row r="7858">
          <cell r="B7858">
            <v>153</v>
          </cell>
          <cell r="C7858" t="str">
            <v>REVESTIMENTO EPOXI DE ALTA RESISTENCIA QUIMICA, ISENTO DE SOLVENTES, BICOMPONENTE</v>
          </cell>
          <cell r="D7858" t="str">
            <v>L</v>
          </cell>
          <cell r="E7858">
            <v>95.9</v>
          </cell>
          <cell r="F7858">
            <v>0</v>
          </cell>
          <cell r="G7858">
            <v>95.9</v>
          </cell>
        </row>
        <row r="7859">
          <cell r="B7859">
            <v>154</v>
          </cell>
          <cell r="C7859" t="str">
            <v>TINTA / REVESTIMENTO A BASE DE RESINA EPOXI COM ALCATRAO, BICOMPONENTE</v>
          </cell>
          <cell r="D7859" t="str">
            <v>L</v>
          </cell>
          <cell r="E7859">
            <v>72.09</v>
          </cell>
          <cell r="F7859">
            <v>0</v>
          </cell>
          <cell r="G7859">
            <v>72.09</v>
          </cell>
        </row>
        <row r="7860">
          <cell r="B7860">
            <v>156</v>
          </cell>
          <cell r="C7860" t="str">
            <v>ADESIVO ESTRUTURAL A BASE DE RESINA EPOXI, BICOMPONENTE, FLUIDO</v>
          </cell>
          <cell r="D7860" t="str">
            <v>KG</v>
          </cell>
          <cell r="E7860">
            <v>52.69</v>
          </cell>
          <cell r="F7860">
            <v>0</v>
          </cell>
          <cell r="G7860">
            <v>52.69</v>
          </cell>
        </row>
        <row r="7861">
          <cell r="B7861">
            <v>157</v>
          </cell>
          <cell r="C7861" t="str">
            <v>ADESIVO ESTRUTURAL A BASE DE RESINA EPOXI PARA INJECAO EM TRINCAS, BICOMPONENTE, BAIXA VISCOSIDADE</v>
          </cell>
          <cell r="D7861" t="str">
            <v>KG</v>
          </cell>
          <cell r="E7861">
            <v>148</v>
          </cell>
          <cell r="F7861">
            <v>0</v>
          </cell>
          <cell r="G7861">
            <v>148</v>
          </cell>
        </row>
        <row r="7862">
          <cell r="B7862">
            <v>181</v>
          </cell>
          <cell r="C7862" t="str">
            <v>BATENTE / PORTAL / ADUELA / MARCO EM MADEIRA MACICA COM REBAIXO, E = *3* CM, L = *16* CM, PARA PORTAS DE GIRO DE *60 CM A 120* CM X *210* CM, CEDRINHO / ANGELIM COMERCIAL / TAURI / CURUPIXA / PEROBA / CUMARU OU EQUIVALENTE DA REGIAO (NAO INCLUI ALIZARES)</v>
          </cell>
          <cell r="D7862" t="str">
            <v>JG</v>
          </cell>
          <cell r="E7862">
            <v>467.41</v>
          </cell>
          <cell r="F7862">
            <v>0</v>
          </cell>
          <cell r="G7862">
            <v>467.41</v>
          </cell>
        </row>
        <row r="7863">
          <cell r="B7863">
            <v>183</v>
          </cell>
          <cell r="C7863" t="str">
            <v>BATENTE / PORTAL / ADUELA / MARCO EM MADEIRA MACICA COM REBAIXO, E = *3* CM, L = *14* CM, PARA PORTAS DE GIRO DE *60 CM A 120* CM X *210* CM, CEDRINHO / ANGELIM COMERCIAL / TAURI / CURUPIXA / PEROBA / CUMARU OU EQUIVALENTE DA REGIAO (NAO INCLUI ALIZARES)</v>
          </cell>
          <cell r="D7863" t="str">
            <v>JG</v>
          </cell>
          <cell r="E7863">
            <v>350</v>
          </cell>
          <cell r="F7863">
            <v>0</v>
          </cell>
          <cell r="G7863">
            <v>350</v>
          </cell>
        </row>
        <row r="7864">
          <cell r="B7864">
            <v>184</v>
          </cell>
          <cell r="C7864" t="str">
            <v>BATENTE / PORTAL / ADUELA / MARCO EM MADEIRA MACICA COM REBAIXO, E = *3* CM, L = *14* CM, PARA PORTAS DE GIRO DE *60 CM A 120* CM X *210* CM, PINUS / EUCALIPTO / VIROLA OU EQUIVALENTE DA REGIAO (NAO INCLUI ALIZARES)</v>
          </cell>
          <cell r="D7864" t="str">
            <v>JG</v>
          </cell>
          <cell r="E7864">
            <v>216.77</v>
          </cell>
          <cell r="F7864">
            <v>0</v>
          </cell>
          <cell r="G7864">
            <v>216.77</v>
          </cell>
        </row>
        <row r="7865">
          <cell r="B7865">
            <v>242</v>
          </cell>
          <cell r="C7865" t="str">
            <v>AJUDANTE ESPECIALIZADO (HORISTA)</v>
          </cell>
          <cell r="D7865" t="str">
            <v>H</v>
          </cell>
          <cell r="E7865">
            <v>16.2</v>
          </cell>
          <cell r="F7865">
            <v>16.2</v>
          </cell>
          <cell r="G7865">
            <v>0</v>
          </cell>
        </row>
        <row r="7866">
          <cell r="B7866">
            <v>244</v>
          </cell>
          <cell r="C7866" t="str">
            <v>AUXILIAR DE TOPOGRAFO (HORISTA)</v>
          </cell>
          <cell r="D7866" t="str">
            <v>H</v>
          </cell>
          <cell r="E7866">
            <v>15.65</v>
          </cell>
          <cell r="F7866">
            <v>15.65</v>
          </cell>
          <cell r="G7866">
            <v>0</v>
          </cell>
        </row>
        <row r="7867">
          <cell r="B7867">
            <v>245</v>
          </cell>
          <cell r="C7867" t="str">
            <v>AUXILIAR DE LABORATORISTA DE SOLOS E DE CONCRETO (HORISTA)</v>
          </cell>
          <cell r="D7867" t="str">
            <v>H</v>
          </cell>
          <cell r="E7867">
            <v>24.25</v>
          </cell>
          <cell r="F7867">
            <v>24.25</v>
          </cell>
          <cell r="G7867">
            <v>0</v>
          </cell>
        </row>
        <row r="7868">
          <cell r="B7868">
            <v>246</v>
          </cell>
          <cell r="C7868" t="str">
            <v>AUXILIAR DE ENCANADOR OU BOMBEIRO HIDRAULICO (HORISTA)</v>
          </cell>
          <cell r="D7868" t="str">
            <v>H</v>
          </cell>
          <cell r="E7868">
            <v>16.28</v>
          </cell>
          <cell r="F7868">
            <v>16.28</v>
          </cell>
          <cell r="G7868">
            <v>0</v>
          </cell>
        </row>
        <row r="7869">
          <cell r="B7869">
            <v>247</v>
          </cell>
          <cell r="C7869" t="str">
            <v>AJUDANTE DE ELETRICISTA (HORISTA)</v>
          </cell>
          <cell r="D7869" t="str">
            <v>H</v>
          </cell>
          <cell r="E7869">
            <v>16.28</v>
          </cell>
          <cell r="F7869">
            <v>16.28</v>
          </cell>
          <cell r="G7869">
            <v>0</v>
          </cell>
        </row>
        <row r="7870">
          <cell r="B7870">
            <v>248</v>
          </cell>
          <cell r="C7870" t="str">
            <v>AJUDANTE DE OPERACAO EM GERAL (HORISTA)</v>
          </cell>
          <cell r="D7870" t="str">
            <v>H</v>
          </cell>
          <cell r="E7870">
            <v>16.2</v>
          </cell>
          <cell r="F7870">
            <v>16.2</v>
          </cell>
          <cell r="G7870">
            <v>0</v>
          </cell>
        </row>
        <row r="7871">
          <cell r="B7871">
            <v>251</v>
          </cell>
          <cell r="C7871" t="str">
            <v>AUXILIAR DE MECANICO (HORISTA)</v>
          </cell>
          <cell r="D7871" t="str">
            <v>H</v>
          </cell>
          <cell r="E7871">
            <v>16.28</v>
          </cell>
          <cell r="F7871">
            <v>16.28</v>
          </cell>
          <cell r="G7871">
            <v>0</v>
          </cell>
        </row>
        <row r="7872">
          <cell r="B7872">
            <v>252</v>
          </cell>
          <cell r="C7872" t="str">
            <v>AJUDANTE DE SERRALHEIRO (HORISTA)</v>
          </cell>
          <cell r="D7872" t="str">
            <v>H</v>
          </cell>
          <cell r="E7872">
            <v>16.28</v>
          </cell>
          <cell r="F7872">
            <v>16.28</v>
          </cell>
          <cell r="G7872">
            <v>0</v>
          </cell>
        </row>
        <row r="7873">
          <cell r="B7873">
            <v>253</v>
          </cell>
          <cell r="C7873" t="str">
            <v>ALMOXARIFE (HORISTA)</v>
          </cell>
          <cell r="D7873" t="str">
            <v>H</v>
          </cell>
          <cell r="E7873">
            <v>21.24</v>
          </cell>
          <cell r="F7873">
            <v>21.24</v>
          </cell>
          <cell r="G7873">
            <v>0</v>
          </cell>
        </row>
        <row r="7874">
          <cell r="B7874">
            <v>296</v>
          </cell>
          <cell r="C7874" t="str">
            <v>ANEL BORRACHA PARA TUBO ESGOTO PREDIAL, DN 50 MM (NBR 5688)</v>
          </cell>
          <cell r="D7874" t="str">
            <v>UN</v>
          </cell>
          <cell r="E7874">
            <v>1.69</v>
          </cell>
          <cell r="F7874">
            <v>0</v>
          </cell>
          <cell r="G7874">
            <v>1.69</v>
          </cell>
        </row>
        <row r="7875">
          <cell r="B7875">
            <v>297</v>
          </cell>
          <cell r="C7875" t="str">
            <v>ANEL BORRACHA PARA TUBO ESGOTO PREDIAL, DN 75 MM (NBR 5688)</v>
          </cell>
          <cell r="D7875" t="str">
            <v>UN</v>
          </cell>
          <cell r="E7875">
            <v>2.49</v>
          </cell>
          <cell r="F7875">
            <v>0</v>
          </cell>
          <cell r="G7875">
            <v>2.49</v>
          </cell>
        </row>
        <row r="7876">
          <cell r="B7876">
            <v>298</v>
          </cell>
          <cell r="C7876" t="str">
            <v>ANEL BORRACHA, DN 75 MM, PARA TUBO SERIE REFORCADA ESGOTO PREDIAL</v>
          </cell>
          <cell r="D7876" t="str">
            <v>UN</v>
          </cell>
          <cell r="E7876">
            <v>2.7</v>
          </cell>
          <cell r="F7876">
            <v>0</v>
          </cell>
          <cell r="G7876">
            <v>2.7</v>
          </cell>
        </row>
        <row r="7877">
          <cell r="B7877">
            <v>299</v>
          </cell>
          <cell r="C7877" t="str">
            <v>ANEL BORRACHA, DN 100 MM, PARA TUBO SERIE REFORCADA ESGOTO PREDIAL</v>
          </cell>
          <cell r="D7877" t="str">
            <v>UN</v>
          </cell>
          <cell r="E7877">
            <v>3.52</v>
          </cell>
          <cell r="F7877">
            <v>0</v>
          </cell>
          <cell r="G7877">
            <v>3.52</v>
          </cell>
        </row>
        <row r="7878">
          <cell r="B7878">
            <v>300</v>
          </cell>
          <cell r="C7878" t="str">
            <v>ANEL BORRACHA, DN 150 MM, PARA TUBO SERIE REFORCADA ESGOTO PREDIAL</v>
          </cell>
          <cell r="D7878" t="str">
            <v>UN</v>
          </cell>
          <cell r="E7878">
            <v>12.18</v>
          </cell>
          <cell r="F7878">
            <v>0</v>
          </cell>
          <cell r="G7878">
            <v>12.18</v>
          </cell>
        </row>
        <row r="7879">
          <cell r="B7879">
            <v>301</v>
          </cell>
          <cell r="C7879" t="str">
            <v>ANEL BORRACHA PARA TUBO ESGOTO PREDIAL, DN 100 MM (NBR 5688)</v>
          </cell>
          <cell r="D7879" t="str">
            <v>UN</v>
          </cell>
          <cell r="E7879">
            <v>3</v>
          </cell>
          <cell r="F7879">
            <v>0</v>
          </cell>
          <cell r="G7879">
            <v>3</v>
          </cell>
        </row>
        <row r="7880">
          <cell r="B7880">
            <v>303</v>
          </cell>
          <cell r="C7880" t="str">
            <v>ANEL BORRACHA, PARA TUBO PVC, REDE COLETOR ESGOTO, DN 100 MM (NBR 7362)</v>
          </cell>
          <cell r="D7880" t="str">
            <v>UN</v>
          </cell>
          <cell r="E7880">
            <v>3.32</v>
          </cell>
          <cell r="F7880">
            <v>0</v>
          </cell>
          <cell r="G7880">
            <v>3.32</v>
          </cell>
        </row>
        <row r="7881">
          <cell r="B7881">
            <v>305</v>
          </cell>
          <cell r="C7881" t="str">
            <v>ANEL BORRACHA, PARA TUBO PVC, REDE COLETOR ESGOTO, DN 150 MM (NBR 7362)</v>
          </cell>
          <cell r="D7881" t="str">
            <v>UN</v>
          </cell>
          <cell r="E7881">
            <v>10.45</v>
          </cell>
          <cell r="F7881">
            <v>0</v>
          </cell>
          <cell r="G7881">
            <v>10.45</v>
          </cell>
        </row>
        <row r="7882">
          <cell r="B7882">
            <v>306</v>
          </cell>
          <cell r="C7882" t="str">
            <v>ANEL BORRACHA, PARA TUBO PVC, REDE COLETOR ESGOTO, DN 200 MM (NBR 7362)</v>
          </cell>
          <cell r="D7882" t="str">
            <v>UN</v>
          </cell>
          <cell r="E7882">
            <v>15.85</v>
          </cell>
          <cell r="F7882">
            <v>0</v>
          </cell>
          <cell r="G7882">
            <v>15.85</v>
          </cell>
        </row>
        <row r="7883">
          <cell r="B7883">
            <v>307</v>
          </cell>
          <cell r="C7883" t="str">
            <v>ANEL BORRACHA, PARA TUBO PVC, REDE COLETOR ESGOTO, DN 250 MM (NBR 7362)</v>
          </cell>
          <cell r="D7883" t="str">
            <v>UN</v>
          </cell>
          <cell r="E7883">
            <v>40.06</v>
          </cell>
          <cell r="F7883">
            <v>0</v>
          </cell>
          <cell r="G7883">
            <v>40.06</v>
          </cell>
        </row>
        <row r="7884">
          <cell r="B7884">
            <v>308</v>
          </cell>
          <cell r="C7884" t="str">
            <v>ANEL BORRACHA, PARA TUBO, PVC REDE COLETOR ESGOTO, DN 300 MM (NBR 7362)</v>
          </cell>
          <cell r="D7884" t="str">
            <v>UN</v>
          </cell>
          <cell r="E7884">
            <v>89.4</v>
          </cell>
          <cell r="F7884">
            <v>0</v>
          </cell>
          <cell r="G7884">
            <v>89.4</v>
          </cell>
        </row>
        <row r="7885">
          <cell r="B7885">
            <v>309</v>
          </cell>
          <cell r="C7885" t="str">
            <v>ANEL BORRACHA, PARA TUBO PVC, REDE COLETOR ESGOTO, DN 350 MM (NBR 7362)</v>
          </cell>
          <cell r="D7885" t="str">
            <v>UN</v>
          </cell>
          <cell r="E7885">
            <v>65.62</v>
          </cell>
          <cell r="F7885">
            <v>0</v>
          </cell>
          <cell r="G7885">
            <v>65.62</v>
          </cell>
        </row>
        <row r="7886">
          <cell r="B7886">
            <v>310</v>
          </cell>
          <cell r="C7886" t="str">
            <v>ANEL BORRACHA, PARA TUBO PVC, REDE COLETOR ESGOTO, DN 400 MM (NBR 7362)</v>
          </cell>
          <cell r="D7886" t="str">
            <v>UN</v>
          </cell>
          <cell r="E7886">
            <v>90.95</v>
          </cell>
          <cell r="F7886">
            <v>0</v>
          </cell>
          <cell r="G7886">
            <v>90.95</v>
          </cell>
        </row>
        <row r="7887">
          <cell r="B7887">
            <v>311</v>
          </cell>
          <cell r="C7887" t="str">
            <v>ANEL BORRACHA, PARA TUBO PVC DEFOFO, DN 100 MM (NBR 7665)</v>
          </cell>
          <cell r="D7887" t="str">
            <v>UN</v>
          </cell>
          <cell r="E7887">
            <v>10.04</v>
          </cell>
          <cell r="F7887">
            <v>0</v>
          </cell>
          <cell r="G7887">
            <v>10.04</v>
          </cell>
        </row>
        <row r="7888">
          <cell r="B7888">
            <v>318</v>
          </cell>
          <cell r="C7888" t="str">
            <v>ANEL BORRACHA, PARA TUBO PVC DEFOFO, DN 150 MM (NBR 7665)</v>
          </cell>
          <cell r="D7888" t="str">
            <v>UN</v>
          </cell>
          <cell r="E7888">
            <v>20.22</v>
          </cell>
          <cell r="F7888">
            <v>0</v>
          </cell>
          <cell r="G7888">
            <v>20.22</v>
          </cell>
        </row>
        <row r="7889">
          <cell r="B7889">
            <v>319</v>
          </cell>
          <cell r="C7889" t="str">
            <v>ANEL BORRACHA, PARA TUBO PVC DEFOFO, DN 200 MM (NBR 7665)</v>
          </cell>
          <cell r="D7889" t="str">
            <v>UN</v>
          </cell>
          <cell r="E7889">
            <v>31.71</v>
          </cell>
          <cell r="F7889">
            <v>0</v>
          </cell>
          <cell r="G7889">
            <v>31.71</v>
          </cell>
        </row>
        <row r="7890">
          <cell r="B7890">
            <v>325</v>
          </cell>
          <cell r="C7890" t="str">
            <v>ANEL BORRACHA, PARA TUBO/CONEXAO PVC PBA, DN 50 MM, PARA REDE AGUA</v>
          </cell>
          <cell r="D7890" t="str">
            <v>UN</v>
          </cell>
          <cell r="E7890">
            <v>2.34</v>
          </cell>
          <cell r="F7890">
            <v>0</v>
          </cell>
          <cell r="G7890">
            <v>2.34</v>
          </cell>
        </row>
        <row r="7891">
          <cell r="B7891">
            <v>328</v>
          </cell>
          <cell r="C7891" t="str">
            <v>ANEL BORRACHA, PARA TUBO/CONEXAO PVC PBA, DN 100 MM, PARA REDE AGUA</v>
          </cell>
          <cell r="D7891" t="str">
            <v>UN</v>
          </cell>
          <cell r="E7891">
            <v>7.95</v>
          </cell>
          <cell r="F7891">
            <v>0</v>
          </cell>
          <cell r="G7891">
            <v>7.95</v>
          </cell>
        </row>
        <row r="7892">
          <cell r="B7892">
            <v>329</v>
          </cell>
          <cell r="C7892" t="str">
            <v>ANEL BORRACHA, PARA TUBO/CONEXAO PVC PBA, DN 75 MM, PARA REDE AGUA</v>
          </cell>
          <cell r="D7892" t="str">
            <v>UN</v>
          </cell>
          <cell r="E7892">
            <v>6.65</v>
          </cell>
          <cell r="F7892">
            <v>0</v>
          </cell>
          <cell r="G7892">
            <v>6.65</v>
          </cell>
        </row>
        <row r="7893">
          <cell r="B7893">
            <v>339</v>
          </cell>
          <cell r="C7893" t="str">
            <v>ARAME FARPADO GALVANIZADO, 14 BWG (2,11 MM), CLASSE 250</v>
          </cell>
          <cell r="D7893" t="str">
            <v>M</v>
          </cell>
          <cell r="E7893">
            <v>1.31</v>
          </cell>
          <cell r="F7893">
            <v>0</v>
          </cell>
          <cell r="G7893">
            <v>1.31</v>
          </cell>
        </row>
        <row r="7894">
          <cell r="B7894">
            <v>340</v>
          </cell>
          <cell r="C7894" t="str">
            <v>ARAME FARPADO GALVANIZADO, 16 BWG (1,65 MM), CLASSE 250</v>
          </cell>
          <cell r="D7894" t="str">
            <v>M</v>
          </cell>
          <cell r="E7894">
            <v>1.18</v>
          </cell>
          <cell r="F7894">
            <v>0</v>
          </cell>
          <cell r="G7894">
            <v>1.18</v>
          </cell>
        </row>
        <row r="7895">
          <cell r="B7895">
            <v>344</v>
          </cell>
          <cell r="C7895" t="str">
            <v>ARAME GALVANIZADO 16 BWG, D = 1,65MM (0,0166 KG/M)</v>
          </cell>
          <cell r="D7895" t="str">
            <v>KG</v>
          </cell>
          <cell r="E7895">
            <v>28.16</v>
          </cell>
          <cell r="F7895">
            <v>0</v>
          </cell>
          <cell r="G7895">
            <v>28.16</v>
          </cell>
        </row>
        <row r="7896">
          <cell r="B7896">
            <v>345</v>
          </cell>
          <cell r="C7896" t="str">
            <v>ARAME GALVANIZADO 18 BWG, D = 1,24MM (0,009 KG/M)</v>
          </cell>
          <cell r="D7896" t="str">
            <v>KG</v>
          </cell>
          <cell r="E7896">
            <v>30.55</v>
          </cell>
          <cell r="F7896">
            <v>0</v>
          </cell>
          <cell r="G7896">
            <v>30.55</v>
          </cell>
        </row>
        <row r="7897">
          <cell r="B7897">
            <v>346</v>
          </cell>
          <cell r="C7897" t="str">
            <v>ARAME DE ACO OVALADO 15 X 17 (45,7 KG, 700 KGF), ROLO 1000 M</v>
          </cell>
          <cell r="D7897" t="str">
            <v>KG</v>
          </cell>
          <cell r="E7897">
            <v>25.37</v>
          </cell>
          <cell r="F7897">
            <v>0</v>
          </cell>
          <cell r="G7897">
            <v>25.37</v>
          </cell>
        </row>
        <row r="7898">
          <cell r="B7898">
            <v>358</v>
          </cell>
          <cell r="C7898" t="str">
            <v>MUDA DE ARVORE ORNAMENTAL, OITI/AROEIRA SALSA/ANGICO/IPE/JACARANDA OU EQUIVALENTE DA REGIAO, H= *1* M</v>
          </cell>
          <cell r="D7898" t="str">
            <v>UN</v>
          </cell>
          <cell r="E7898">
            <v>55.28</v>
          </cell>
          <cell r="F7898">
            <v>0</v>
          </cell>
          <cell r="G7898">
            <v>55.28</v>
          </cell>
        </row>
        <row r="7899">
          <cell r="B7899">
            <v>359</v>
          </cell>
          <cell r="C7899" t="str">
            <v>MUDA DE ARVORE ORNAMENTAL, OITI/AROEIRA SALSA/ANGICO/IPE/JACARANDA OU EQUIVALENTE DA REGIAO, H= *2* M</v>
          </cell>
          <cell r="D7899" t="str">
            <v>UN</v>
          </cell>
          <cell r="E7899">
            <v>113.56</v>
          </cell>
          <cell r="F7899">
            <v>0</v>
          </cell>
          <cell r="G7899">
            <v>113.56</v>
          </cell>
        </row>
        <row r="7900">
          <cell r="B7900">
            <v>360</v>
          </cell>
          <cell r="C7900" t="str">
            <v>MUDA DE RASTEIRA/FORRACAO, AMENDOIM RASTEIRO/ONZE HORAS/AZULZINHA/IMPATIENS OU EQUIVALENTE DA REGIAO</v>
          </cell>
          <cell r="D7900" t="str">
            <v>UN</v>
          </cell>
          <cell r="E7900">
            <v>2.6</v>
          </cell>
          <cell r="F7900">
            <v>0</v>
          </cell>
          <cell r="G7900">
            <v>2.6</v>
          </cell>
        </row>
        <row r="7901">
          <cell r="B7901">
            <v>365</v>
          </cell>
          <cell r="C7901" t="str">
            <v>MUDA DE ARBUSTO FOLHAGEM, SANSAO-DO-CAMPO OU EQUIVALENTE DA REGIAO, H= *50 A 70* CM</v>
          </cell>
          <cell r="D7901" t="str">
            <v>UN</v>
          </cell>
          <cell r="E7901">
            <v>46.32</v>
          </cell>
          <cell r="F7901">
            <v>0</v>
          </cell>
          <cell r="G7901">
            <v>46.32</v>
          </cell>
        </row>
        <row r="7902">
          <cell r="B7902">
            <v>366</v>
          </cell>
          <cell r="C7902" t="str">
            <v>AREIA FINA - POSTO JAZIDA/FORNECEDOR (RETIRADO NA JAZIDA, SEM TRANSPORTE)</v>
          </cell>
          <cell r="D7902" t="str">
            <v>M3</v>
          </cell>
          <cell r="E7902">
            <v>97</v>
          </cell>
          <cell r="F7902">
            <v>0</v>
          </cell>
          <cell r="G7902">
            <v>97</v>
          </cell>
        </row>
        <row r="7903">
          <cell r="B7903">
            <v>367</v>
          </cell>
          <cell r="C7903" t="str">
            <v>AREIA GROSSA - POSTO JAZIDA/FORNECEDOR (RETIRADO NA JAZIDA, SEM TRANSPORTE)</v>
          </cell>
          <cell r="D7903" t="str">
            <v>M3</v>
          </cell>
          <cell r="E7903">
            <v>98.26</v>
          </cell>
          <cell r="F7903">
            <v>0</v>
          </cell>
          <cell r="G7903">
            <v>98.26</v>
          </cell>
        </row>
        <row r="7904">
          <cell r="B7904">
            <v>368</v>
          </cell>
          <cell r="C7904" t="str">
            <v>AREIA PARA ATERRO - POSTO JAZIDA/FORNECEDOR (RETIRADO NA JAZIDA, SEM TRANSPORTE)</v>
          </cell>
          <cell r="D7904" t="str">
            <v>M3</v>
          </cell>
          <cell r="E7904">
            <v>48.5</v>
          </cell>
          <cell r="F7904">
            <v>0</v>
          </cell>
          <cell r="G7904">
            <v>48.5</v>
          </cell>
        </row>
        <row r="7905">
          <cell r="B7905">
            <v>370</v>
          </cell>
          <cell r="C7905" t="str">
            <v>AREIA MEDIA - POSTO JAZIDA/FORNECEDOR (RETIRADO NA JAZIDA, SEM TRANSPORTE)</v>
          </cell>
          <cell r="D7905" t="str">
            <v>M3</v>
          </cell>
          <cell r="E7905">
            <v>97</v>
          </cell>
          <cell r="F7905">
            <v>0</v>
          </cell>
          <cell r="G7905">
            <v>97</v>
          </cell>
        </row>
        <row r="7906">
          <cell r="B7906">
            <v>371</v>
          </cell>
          <cell r="C7906" t="str">
            <v>ARGAMASSA INDUSTRIALIZADA MULTIUSO, PARA REVESTIMENTO INTERNO E EXTERNO E ASSENTAMENTO DE BLOCOS DIVERSOS</v>
          </cell>
          <cell r="D7906" t="str">
            <v>KG</v>
          </cell>
          <cell r="E7906">
            <v>0.91</v>
          </cell>
          <cell r="F7906">
            <v>0</v>
          </cell>
          <cell r="G7906">
            <v>0.91</v>
          </cell>
        </row>
        <row r="7907">
          <cell r="B7907">
            <v>377</v>
          </cell>
          <cell r="C7907" t="str">
            <v>ASSENTO SANITARIO DE PLASTICO, TIPO CONVENCIONAL</v>
          </cell>
          <cell r="D7907" t="str">
            <v>UN</v>
          </cell>
          <cell r="E7907">
            <v>37.84</v>
          </cell>
          <cell r="F7907">
            <v>0</v>
          </cell>
          <cell r="G7907">
            <v>37.84</v>
          </cell>
        </row>
        <row r="7908">
          <cell r="B7908">
            <v>378</v>
          </cell>
          <cell r="C7908" t="str">
            <v>ARMADOR (HORISTA)</v>
          </cell>
          <cell r="D7908" t="str">
            <v>H</v>
          </cell>
          <cell r="E7908">
            <v>19.26</v>
          </cell>
          <cell r="F7908">
            <v>19.26</v>
          </cell>
          <cell r="G7908">
            <v>0</v>
          </cell>
        </row>
        <row r="7909">
          <cell r="B7909">
            <v>390</v>
          </cell>
          <cell r="C7909" t="str">
            <v>SUPORTE PARA TUBO DIAMETRO NOMINAL 2", COM ROSCA MECANICA</v>
          </cell>
          <cell r="D7909" t="str">
            <v>UN</v>
          </cell>
          <cell r="E7909">
            <v>9.27</v>
          </cell>
          <cell r="F7909">
            <v>0</v>
          </cell>
          <cell r="G7909">
            <v>9.27</v>
          </cell>
        </row>
        <row r="7910">
          <cell r="B7910">
            <v>392</v>
          </cell>
          <cell r="C7910" t="str">
            <v>ABRACADEIRA EM ACO PARA AMARRACAO DE ELETRODUTOS, TIPO D, COM 1/2" E PARAFUSO DE FIXACAO</v>
          </cell>
          <cell r="D7910" t="str">
            <v>UN</v>
          </cell>
          <cell r="E7910">
            <v>2.63</v>
          </cell>
          <cell r="F7910">
            <v>0</v>
          </cell>
          <cell r="G7910">
            <v>2.63</v>
          </cell>
        </row>
        <row r="7911">
          <cell r="B7911">
            <v>393</v>
          </cell>
          <cell r="C7911" t="str">
            <v>ABRACADEIRA EM ACO PARA AMARRACAO DE ELETRODUTOS, TIPO D, COM 1" E PARAFUSO DE FIXACAO</v>
          </cell>
          <cell r="D7911" t="str">
            <v>UN</v>
          </cell>
          <cell r="E7911">
            <v>3.13</v>
          </cell>
          <cell r="F7911">
            <v>0</v>
          </cell>
          <cell r="G7911">
            <v>3.13</v>
          </cell>
        </row>
        <row r="7912">
          <cell r="B7912">
            <v>394</v>
          </cell>
          <cell r="C7912" t="str">
            <v>ABRACADEIRA EM ACO PARA AMARRACAO DE ELETRODUTOS, TIPO D, COM 1 1/2" E PARAFUSO DE FIXACAO</v>
          </cell>
          <cell r="D7912" t="str">
            <v>UN</v>
          </cell>
          <cell r="E7912">
            <v>5.39</v>
          </cell>
          <cell r="F7912">
            <v>0</v>
          </cell>
          <cell r="G7912">
            <v>5.39</v>
          </cell>
        </row>
        <row r="7913">
          <cell r="B7913">
            <v>395</v>
          </cell>
          <cell r="C7913" t="str">
            <v>ABRACADEIRA EM ACO PARA AMARRACAO DE ELETRODUTOS, TIPO D, COM 1 1/4" E PARAFUSO DE FIXACAO</v>
          </cell>
          <cell r="D7913" t="str">
            <v>UN</v>
          </cell>
          <cell r="E7913">
            <v>5.19</v>
          </cell>
          <cell r="F7913">
            <v>0</v>
          </cell>
          <cell r="G7913">
            <v>5.19</v>
          </cell>
        </row>
        <row r="7914">
          <cell r="B7914">
            <v>396</v>
          </cell>
          <cell r="C7914" t="str">
            <v>ABRACADEIRA EM ACO PARA AMARRACAO DE ELETRODUTOS, TIPO D, COM 2" E PARAFUSO DE FIXACAO</v>
          </cell>
          <cell r="D7914" t="str">
            <v>UN</v>
          </cell>
          <cell r="E7914">
            <v>5.99</v>
          </cell>
          <cell r="F7914">
            <v>0</v>
          </cell>
          <cell r="G7914">
            <v>5.99</v>
          </cell>
        </row>
        <row r="7915">
          <cell r="B7915">
            <v>397</v>
          </cell>
          <cell r="C7915" t="str">
            <v>ABRACADEIRA EM ACO PARA AMARRACAO DE ELETRODUTOS, TIPO D, COM 2 1/2" E PARAFUSO DE FIXACAO</v>
          </cell>
          <cell r="D7915" t="str">
            <v>UN</v>
          </cell>
          <cell r="E7915">
            <v>7.72</v>
          </cell>
          <cell r="F7915">
            <v>0</v>
          </cell>
          <cell r="G7915">
            <v>7.72</v>
          </cell>
        </row>
        <row r="7916">
          <cell r="B7916">
            <v>398</v>
          </cell>
          <cell r="C7916" t="str">
            <v>ABRACADEIRA EM ACO PARA AMARRACAO DE ELETRODUTOS, TIPO D, COM 3" E PARAFUSO DE FIXACAO</v>
          </cell>
          <cell r="D7916" t="str">
            <v>UN</v>
          </cell>
          <cell r="E7916">
            <v>8.59</v>
          </cell>
          <cell r="F7916">
            <v>0</v>
          </cell>
          <cell r="G7916">
            <v>8.59</v>
          </cell>
        </row>
        <row r="7917">
          <cell r="B7917">
            <v>399</v>
          </cell>
          <cell r="C7917" t="str">
            <v>ABRACADEIRA EM ACO PARA AMARRACAO DE ELETRODUTOS, TIPO D, COM 4" E PARAFUSO DE FIXACAO</v>
          </cell>
          <cell r="D7917" t="str">
            <v>UN</v>
          </cell>
          <cell r="E7917">
            <v>11.08</v>
          </cell>
          <cell r="F7917">
            <v>0</v>
          </cell>
          <cell r="G7917">
            <v>11.08</v>
          </cell>
        </row>
        <row r="7918">
          <cell r="B7918">
            <v>400</v>
          </cell>
          <cell r="C7918" t="str">
            <v>ABRACADEIRA EM ACO PARA AMARRACAO DE ELETRODUTOS, TIPO D, COM 3/4" E PARAFUSO DE FIXACAO</v>
          </cell>
          <cell r="D7918" t="str">
            <v>UN</v>
          </cell>
          <cell r="E7918">
            <v>2.73</v>
          </cell>
          <cell r="F7918">
            <v>0</v>
          </cell>
          <cell r="G7918">
            <v>2.73</v>
          </cell>
        </row>
        <row r="7919">
          <cell r="B7919">
            <v>404</v>
          </cell>
          <cell r="C7919" t="str">
            <v>FITA ISOLANTE DE BORRACHA AUTOFUSAO, USO ATE 69 KV (ALTA TENSAO), LARGURA DE 19 MM</v>
          </cell>
          <cell r="D7919" t="str">
            <v>M</v>
          </cell>
          <cell r="E7919">
            <v>1.19</v>
          </cell>
          <cell r="F7919">
            <v>0</v>
          </cell>
          <cell r="G7919">
            <v>1.19</v>
          </cell>
        </row>
        <row r="7920">
          <cell r="B7920">
            <v>406</v>
          </cell>
          <cell r="C7920" t="str">
            <v>FITA ACO INOX PARA CINTAR POSTE, L = 19 MM, E = 0,5 MM (ROLO DE 30M)</v>
          </cell>
          <cell r="D7920" t="str">
            <v>UN</v>
          </cell>
          <cell r="E7920">
            <v>103.24</v>
          </cell>
          <cell r="F7920">
            <v>0</v>
          </cell>
          <cell r="G7920">
            <v>103.24</v>
          </cell>
        </row>
        <row r="7921">
          <cell r="B7921">
            <v>408</v>
          </cell>
          <cell r="C7921" t="str">
            <v>ABRACADEIRA DE NYLON PARA AMARRACAO DE CABOS, COMPRIMENTO DE 390 X *4,6* MM</v>
          </cell>
          <cell r="D7921" t="str">
            <v>UN</v>
          </cell>
          <cell r="E7921">
            <v>1.09</v>
          </cell>
          <cell r="F7921">
            <v>0</v>
          </cell>
          <cell r="G7921">
            <v>1.09</v>
          </cell>
        </row>
        <row r="7922">
          <cell r="B7922">
            <v>410</v>
          </cell>
          <cell r="C7922" t="str">
            <v>ABRACADEIRA DE NYLON PARA AMARRACAO DE CABOS, COMPRIMENTO DE 150 X *3,6* MM</v>
          </cell>
          <cell r="D7922" t="str">
            <v>UN</v>
          </cell>
          <cell r="E7922">
            <v>0.17</v>
          </cell>
          <cell r="F7922">
            <v>0</v>
          </cell>
          <cell r="G7922">
            <v>0.17</v>
          </cell>
        </row>
        <row r="7923">
          <cell r="B7923">
            <v>411</v>
          </cell>
          <cell r="C7923" t="str">
            <v>ABRACADEIRA DE NYLON PARA AMARRACAO DE CABOS, COMPRIMENTO DE 200 X *4,6* MM</v>
          </cell>
          <cell r="D7923" t="str">
            <v>UN</v>
          </cell>
          <cell r="E7923">
            <v>0.22</v>
          </cell>
          <cell r="F7923">
            <v>0</v>
          </cell>
          <cell r="G7923">
            <v>0.22</v>
          </cell>
        </row>
        <row r="7924">
          <cell r="B7924">
            <v>412</v>
          </cell>
          <cell r="C7924" t="str">
            <v>ABRACADEIRA DE NYLON PARA AMARRACAO DE CABOS, COMPRIMENTO DE *230* X *7,6* MM</v>
          </cell>
          <cell r="D7924" t="str">
            <v>UN</v>
          </cell>
          <cell r="E7924">
            <v>1.13</v>
          </cell>
          <cell r="F7924">
            <v>0</v>
          </cell>
          <cell r="G7924">
            <v>1.13</v>
          </cell>
        </row>
        <row r="7925">
          <cell r="B7925">
            <v>414</v>
          </cell>
          <cell r="C7925" t="str">
            <v>ABRACADEIRA DE NYLON PARA AMARRACAO DE CABOS, COMPRIMENTO DE 100 X 2,5 MM</v>
          </cell>
          <cell r="D7925" t="str">
            <v>UN</v>
          </cell>
          <cell r="E7925">
            <v>0.07</v>
          </cell>
          <cell r="F7925">
            <v>0</v>
          </cell>
          <cell r="G7925">
            <v>0.07</v>
          </cell>
        </row>
        <row r="7926">
          <cell r="B7926">
            <v>415</v>
          </cell>
          <cell r="C7926" t="str">
            <v>GRAMPO METALICO TIPO OLHAL PARA HASTE DE ATERRAMENTO DE 1", CONDUTOR DE *10* A 50 MM2</v>
          </cell>
          <cell r="D7926" t="str">
            <v>UN</v>
          </cell>
          <cell r="E7926">
            <v>38.96</v>
          </cell>
          <cell r="F7926">
            <v>0</v>
          </cell>
          <cell r="G7926">
            <v>38.96</v>
          </cell>
        </row>
        <row r="7927">
          <cell r="B7927">
            <v>416</v>
          </cell>
          <cell r="C7927" t="str">
            <v>GRAMPO METALICO TIPO OLHAL PARA HASTE DE ATERRAMENTO DE 3/4", CONDUTOR DE *10* A 50 MM2</v>
          </cell>
          <cell r="D7927" t="str">
            <v>UN</v>
          </cell>
          <cell r="E7927">
            <v>14.26</v>
          </cell>
          <cell r="F7927">
            <v>0</v>
          </cell>
          <cell r="G7927">
            <v>14.26</v>
          </cell>
        </row>
        <row r="7928">
          <cell r="B7928">
            <v>425</v>
          </cell>
          <cell r="C7928" t="str">
            <v>GRAMPO METALICO TIPO OLHAL PARA HASTE DE ATERRAMENTO DE 5/8", CONDUTOR DE *10* A 50 MM2</v>
          </cell>
          <cell r="D7928" t="str">
            <v>UN</v>
          </cell>
          <cell r="E7928">
            <v>8.84</v>
          </cell>
          <cell r="F7928">
            <v>0</v>
          </cell>
          <cell r="G7928">
            <v>8.84</v>
          </cell>
        </row>
        <row r="7929">
          <cell r="B7929">
            <v>426</v>
          </cell>
          <cell r="C7929" t="str">
            <v>GRAMPO METALICO TIPO U PARA HASTE DE ATERRAMENTO DE ATE 3/4", CONDUTOR DE 10 A 25 MM2</v>
          </cell>
          <cell r="D7929" t="str">
            <v>UN</v>
          </cell>
          <cell r="E7929">
            <v>48.7</v>
          </cell>
          <cell r="F7929">
            <v>0</v>
          </cell>
          <cell r="G7929">
            <v>48.7</v>
          </cell>
        </row>
        <row r="7930">
          <cell r="B7930">
            <v>509</v>
          </cell>
          <cell r="C7930" t="str">
            <v>ASFALTO MODIFICADO TIPO III - NBR 9910 (ASFALTO OXIDADO PARA IMPERMEABILIZACAO, COEFICIENTE DE PENETRACAO 15-25)</v>
          </cell>
          <cell r="D7930" t="str">
            <v>KG</v>
          </cell>
          <cell r="E7930">
            <v>20.29</v>
          </cell>
          <cell r="F7930">
            <v>0</v>
          </cell>
          <cell r="G7930">
            <v>20.29</v>
          </cell>
        </row>
        <row r="7931">
          <cell r="B7931">
            <v>510</v>
          </cell>
          <cell r="C7931" t="str">
            <v>ASFALTO MODIFICADO TIPO I - NBR 9910 (ASFALTO OXIDADO PARA IMPERMEABILIZACAO, COEFICIENTE DE PENETRACAO 25-40)</v>
          </cell>
          <cell r="D7931" t="str">
            <v>KG</v>
          </cell>
          <cell r="E7931">
            <v>15.26</v>
          </cell>
          <cell r="F7931">
            <v>0</v>
          </cell>
          <cell r="G7931">
            <v>15.26</v>
          </cell>
        </row>
        <row r="7932">
          <cell r="B7932">
            <v>511</v>
          </cell>
          <cell r="C7932" t="str">
            <v>PRIMER PARA MANTA ASFALTICA A BASE DE ASFALTO MODIFICADO DILUIDO EM SOLVENTE, APLICACAO A FRIO</v>
          </cell>
          <cell r="D7932" t="str">
            <v>L</v>
          </cell>
          <cell r="E7932">
            <v>22.34</v>
          </cell>
          <cell r="F7932">
            <v>0</v>
          </cell>
          <cell r="G7932">
            <v>22.34</v>
          </cell>
        </row>
        <row r="7933">
          <cell r="B7933">
            <v>516</v>
          </cell>
          <cell r="C7933" t="str">
            <v>ASFALTO MODIFICADO TIPO II - NBR 9910 (ASFALTO OXIDADO PARA IMPERMEABILIZACAO, COEFICIENTE DE PENETRACAO 20-35)</v>
          </cell>
          <cell r="D7933" t="str">
            <v>KG</v>
          </cell>
          <cell r="E7933">
            <v>18.08</v>
          </cell>
          <cell r="F7933">
            <v>0</v>
          </cell>
          <cell r="G7933">
            <v>18.08</v>
          </cell>
        </row>
        <row r="7934">
          <cell r="B7934">
            <v>517</v>
          </cell>
          <cell r="C7934" t="str">
            <v>EMULSAO ASFALTICA ANIONICA</v>
          </cell>
          <cell r="D7934" t="str">
            <v>L</v>
          </cell>
          <cell r="E7934">
            <v>10.54</v>
          </cell>
          <cell r="F7934">
            <v>0</v>
          </cell>
          <cell r="G7934">
            <v>10.54</v>
          </cell>
        </row>
        <row r="7935">
          <cell r="B7935">
            <v>532</v>
          </cell>
          <cell r="C7935" t="str">
            <v>AUXILIAR TECNICO / ASSISTENTE DE ENGENHARIA (HORISTA)</v>
          </cell>
          <cell r="D7935" t="str">
            <v>H</v>
          </cell>
          <cell r="E7935">
            <v>30.01</v>
          </cell>
          <cell r="F7935">
            <v>30.01</v>
          </cell>
          <cell r="G7935">
            <v>0</v>
          </cell>
        </row>
        <row r="7936">
          <cell r="B7936">
            <v>536</v>
          </cell>
          <cell r="C7936" t="str">
            <v>REVESTIMENTO PARA PAREDE, EM CERAMICA ESMALTADA, FORMATO MENOR OU IGUAL A 2025 CM2</v>
          </cell>
          <cell r="D7936" t="str">
            <v>M2</v>
          </cell>
          <cell r="E7936">
            <v>37.35</v>
          </cell>
          <cell r="F7936">
            <v>0</v>
          </cell>
          <cell r="G7936">
            <v>37.35</v>
          </cell>
        </row>
        <row r="7937">
          <cell r="B7937">
            <v>540</v>
          </cell>
          <cell r="C7937" t="str">
            <v>BANCADA DE MARMORE SINTETICO COM UMA CUBA, 200 X *60* CM</v>
          </cell>
          <cell r="D7937" t="str">
            <v>UN</v>
          </cell>
          <cell r="E7937">
            <v>769.44</v>
          </cell>
          <cell r="F7937">
            <v>0</v>
          </cell>
          <cell r="G7937">
            <v>769.44</v>
          </cell>
        </row>
        <row r="7938">
          <cell r="B7938">
            <v>541</v>
          </cell>
          <cell r="C7938" t="str">
            <v>BANCADA DE MARMORE SINTETICO COM UMA CUBA, 120 X *60* CM</v>
          </cell>
          <cell r="D7938" t="str">
            <v>UN</v>
          </cell>
          <cell r="E7938">
            <v>272.39</v>
          </cell>
          <cell r="F7938">
            <v>0</v>
          </cell>
          <cell r="G7938">
            <v>272.39</v>
          </cell>
        </row>
        <row r="7939">
          <cell r="B7939">
            <v>542</v>
          </cell>
          <cell r="C7939" t="str">
            <v>BANCADA DE MARMORE SINTETICO COM UMA CUBA, 150 X *60* CM</v>
          </cell>
          <cell r="D7939" t="str">
            <v>UN</v>
          </cell>
          <cell r="E7939">
            <v>341.44</v>
          </cell>
          <cell r="F7939">
            <v>0</v>
          </cell>
          <cell r="G7939">
            <v>341.44</v>
          </cell>
        </row>
        <row r="7940">
          <cell r="B7940">
            <v>546</v>
          </cell>
          <cell r="C7940" t="str">
            <v>BARRA DE ACO CHATA, RETANGULAR (QUALQUER BITOLA)</v>
          </cell>
          <cell r="D7940" t="str">
            <v>KG</v>
          </cell>
          <cell r="E7940">
            <v>9.07</v>
          </cell>
          <cell r="F7940">
            <v>0</v>
          </cell>
          <cell r="G7940">
            <v>9.07</v>
          </cell>
        </row>
        <row r="7941">
          <cell r="B7941">
            <v>547</v>
          </cell>
          <cell r="C7941" t="str">
            <v>BARRA DE ACO CHATO, RETANGULAR, 50,8 MM X 9,53 MM (L X E), 3,79KG/M</v>
          </cell>
          <cell r="D7941" t="str">
            <v>M</v>
          </cell>
          <cell r="E7941">
            <v>34.72</v>
          </cell>
          <cell r="F7941">
            <v>0</v>
          </cell>
          <cell r="G7941">
            <v>34.72</v>
          </cell>
        </row>
        <row r="7942">
          <cell r="B7942">
            <v>549</v>
          </cell>
          <cell r="C7942" t="str">
            <v>BARRA DE ACO CHATO, RETANGULAR, 50,8 MM X 12,7 MM (L X E), 5,06 KG/M</v>
          </cell>
          <cell r="D7942" t="str">
            <v>M</v>
          </cell>
          <cell r="E7942">
            <v>46.83</v>
          </cell>
          <cell r="F7942">
            <v>0</v>
          </cell>
          <cell r="G7942">
            <v>46.83</v>
          </cell>
        </row>
        <row r="7943">
          <cell r="B7943">
            <v>551</v>
          </cell>
          <cell r="C7943" t="str">
            <v>BARRA DE ACO CHATO, RETANGULAR, 50,8 MM X 25,4 MM (L X E), 10,12 KG/M</v>
          </cell>
          <cell r="D7943" t="str">
            <v>M</v>
          </cell>
          <cell r="E7943">
            <v>92.72</v>
          </cell>
          <cell r="F7943">
            <v>0</v>
          </cell>
          <cell r="G7943">
            <v>92.72</v>
          </cell>
        </row>
        <row r="7944">
          <cell r="B7944">
            <v>552</v>
          </cell>
          <cell r="C7944" t="str">
            <v>BARRA DE ACO CHATO, RETANGULAR, 38,1 MM X 6,35 MM (L X E), 1,89 KG/M</v>
          </cell>
          <cell r="D7944" t="str">
            <v>M</v>
          </cell>
          <cell r="E7944">
            <v>17.31</v>
          </cell>
          <cell r="F7944">
            <v>0</v>
          </cell>
          <cell r="G7944">
            <v>17.31</v>
          </cell>
        </row>
        <row r="7945">
          <cell r="B7945">
            <v>555</v>
          </cell>
          <cell r="C7945" t="str">
            <v>BARRA DE ACO CHATO, RETANGULAR, 25,4 MM X 6,35 MM (L X E), 1,2265 KG/M</v>
          </cell>
          <cell r="D7945" t="str">
            <v>M</v>
          </cell>
          <cell r="E7945">
            <v>11.12</v>
          </cell>
          <cell r="F7945">
            <v>0</v>
          </cell>
          <cell r="G7945">
            <v>11.12</v>
          </cell>
        </row>
        <row r="7946">
          <cell r="B7946">
            <v>557</v>
          </cell>
          <cell r="C7946" t="str">
            <v>BARRA DE ACO CHATO, RETANGULAR, 38,1 MM X 12,7 MM (L X E), 3,79 KG/M</v>
          </cell>
          <cell r="D7946" t="str">
            <v>M</v>
          </cell>
          <cell r="E7946">
            <v>34.9</v>
          </cell>
          <cell r="F7946">
            <v>0</v>
          </cell>
          <cell r="G7946">
            <v>34.9</v>
          </cell>
        </row>
        <row r="7947">
          <cell r="B7947">
            <v>559</v>
          </cell>
          <cell r="C7947" t="str">
            <v>BARRA DE ACO CHATO, RETANGULAR, 50,8 MM X 6,35 MM (L X E), 2,53 KG/M</v>
          </cell>
          <cell r="D7947" t="str">
            <v>M</v>
          </cell>
          <cell r="E7947">
            <v>23.18</v>
          </cell>
          <cell r="F7947">
            <v>0</v>
          </cell>
          <cell r="G7947">
            <v>23.18</v>
          </cell>
        </row>
        <row r="7948">
          <cell r="B7948">
            <v>560</v>
          </cell>
          <cell r="C7948" t="str">
            <v>BARRA DE ACO CHATO, RETANGULAR, 50,8 MM X 7,94 MM (L X E), 3,162 KG/M</v>
          </cell>
          <cell r="D7948" t="str">
            <v>M</v>
          </cell>
          <cell r="E7948">
            <v>29</v>
          </cell>
          <cell r="F7948">
            <v>0</v>
          </cell>
          <cell r="G7948">
            <v>29</v>
          </cell>
        </row>
        <row r="7949">
          <cell r="B7949">
            <v>563</v>
          </cell>
          <cell r="C7949" t="str">
            <v>BARRA DE ACO CHATO, RETANGULAR, 38,1 MM X 9,53 MM (L X E), 2,84 KG/M</v>
          </cell>
          <cell r="D7949" t="str">
            <v>M</v>
          </cell>
          <cell r="E7949">
            <v>26.02</v>
          </cell>
          <cell r="F7949">
            <v>0</v>
          </cell>
          <cell r="G7949">
            <v>26.02</v>
          </cell>
        </row>
        <row r="7950">
          <cell r="B7950">
            <v>565</v>
          </cell>
          <cell r="C7950" t="str">
            <v>BARRA DE ACO CHATO, RETANGULAR, 25,4 MM X 4,76 MM (L X E), 0,94 KG/M</v>
          </cell>
          <cell r="D7950" t="str">
            <v>M</v>
          </cell>
          <cell r="E7950">
            <v>15.69</v>
          </cell>
          <cell r="F7950">
            <v>0</v>
          </cell>
          <cell r="G7950">
            <v>15.69</v>
          </cell>
        </row>
        <row r="7951">
          <cell r="B7951">
            <v>566</v>
          </cell>
          <cell r="C7951" t="str">
            <v>BARRA DE ACO CHATO, RETANGULAR, 19,05 MM X 3,17 MM (L X E), 0,47 KG/M</v>
          </cell>
          <cell r="D7951" t="str">
            <v>M</v>
          </cell>
          <cell r="E7951">
            <v>4.3</v>
          </cell>
          <cell r="F7951">
            <v>0</v>
          </cell>
          <cell r="G7951">
            <v>4.3</v>
          </cell>
        </row>
        <row r="7952">
          <cell r="B7952">
            <v>567</v>
          </cell>
          <cell r="C7952" t="str">
            <v>CANTONEIRA (ABAS IGUAIS) EM ACO CARBONO, 25,4 MM X 3,17 MM (L X E), 1,27KG/M</v>
          </cell>
          <cell r="D7952" t="str">
            <v>M</v>
          </cell>
          <cell r="E7952">
            <v>11.5</v>
          </cell>
          <cell r="F7952">
            <v>0</v>
          </cell>
          <cell r="G7952">
            <v>11.5</v>
          </cell>
        </row>
        <row r="7953">
          <cell r="B7953">
            <v>568</v>
          </cell>
          <cell r="C7953" t="str">
            <v>CANTONEIRA (ABAS IGUAIS) EM ACO CARBONO, 50,8 MM X 9,53 MM (L X E), 6,99 KG/M</v>
          </cell>
          <cell r="D7953" t="str">
            <v>M</v>
          </cell>
          <cell r="E7953">
            <v>63.72</v>
          </cell>
          <cell r="F7953">
            <v>0</v>
          </cell>
          <cell r="G7953">
            <v>63.72</v>
          </cell>
        </row>
        <row r="7954">
          <cell r="B7954">
            <v>574</v>
          </cell>
          <cell r="C7954" t="str">
            <v>CANTONEIRA (ABAS IGUAIS) EM ACO CARBONO, 38,1 MM X 3,17 MM (L X E), 3,48 KG/M</v>
          </cell>
          <cell r="D7954" t="str">
            <v>M</v>
          </cell>
          <cell r="E7954">
            <v>30.24</v>
          </cell>
          <cell r="F7954">
            <v>0</v>
          </cell>
          <cell r="G7954">
            <v>30.24</v>
          </cell>
        </row>
        <row r="7955">
          <cell r="B7955">
            <v>584</v>
          </cell>
          <cell r="C7955" t="str">
            <v>CANTONEIRA EM ALUMINIO, ABAS IGUAIS, LARGURA DE 50,80 MM (2"), ESPESSURA DE 3,17 MM (1/8") E PESO LINEAR DE APROXIMADAMENTE 0,842 KG/M</v>
          </cell>
          <cell r="D7955" t="str">
            <v>M</v>
          </cell>
          <cell r="E7955">
            <v>38.52</v>
          </cell>
          <cell r="F7955">
            <v>0</v>
          </cell>
          <cell r="G7955">
            <v>38.52</v>
          </cell>
        </row>
        <row r="7956">
          <cell r="B7956">
            <v>585</v>
          </cell>
          <cell r="C7956" t="str">
            <v>PERFIL EM ALUMINIO, FORMATO U, ABAS IGUAIS, LARGURA DE 25,4 MM (1"), ESPESSURA DE 2,38 MM (3/32") E PESO LINEAR DE APROXIMADAMENTE 0,460 KG/M</v>
          </cell>
          <cell r="D7956" t="str">
            <v>KG</v>
          </cell>
          <cell r="E7956">
            <v>36.19</v>
          </cell>
          <cell r="F7956">
            <v>0</v>
          </cell>
          <cell r="G7956">
            <v>36.19</v>
          </cell>
        </row>
        <row r="7957">
          <cell r="B7957">
            <v>586</v>
          </cell>
          <cell r="C7957" t="str">
            <v>CANTONEIRA EM ALUMINIO, ABAS IGUAIS, LARGURA DE 25,40 MM (1"), ESPESSURA DE 4,76 MM (3/16") E PESO LINEAR DE APROXIMADAMENTE 0,593 KG/M</v>
          </cell>
          <cell r="D7957" t="str">
            <v>M</v>
          </cell>
          <cell r="E7957">
            <v>22.8</v>
          </cell>
          <cell r="F7957">
            <v>0</v>
          </cell>
          <cell r="G7957">
            <v>22.8</v>
          </cell>
        </row>
        <row r="7958">
          <cell r="B7958">
            <v>588</v>
          </cell>
          <cell r="C7958" t="str">
            <v>CANTONEIRA EM ALUMINIO, ABAS IGUAIS, LARGURA DE 31,75 MM (1 1/4"), ESPESSURA DE 4,76 MM (3/16") E PESO LINEAR DE APROXIMADAMENTE 0,755 KG/M</v>
          </cell>
          <cell r="D7958" t="str">
            <v>M</v>
          </cell>
          <cell r="E7958">
            <v>36.06</v>
          </cell>
          <cell r="F7958">
            <v>0</v>
          </cell>
          <cell r="G7958">
            <v>36.06</v>
          </cell>
        </row>
        <row r="7959">
          <cell r="B7959">
            <v>589</v>
          </cell>
          <cell r="C7959" t="str">
            <v>CANTONEIRA EM ALUMINIO, ABAS IGUAIS, LARGURA DE 50,80 MM (2"), ESPESSURA DE 6,35 MM (1/4") E PESO LINEAR DE APROXIMADAMENTE 1,630 KG/M</v>
          </cell>
          <cell r="D7959" t="str">
            <v>M</v>
          </cell>
          <cell r="E7959">
            <v>60.96</v>
          </cell>
          <cell r="F7959">
            <v>0</v>
          </cell>
          <cell r="G7959">
            <v>60.96</v>
          </cell>
        </row>
        <row r="7960">
          <cell r="B7960">
            <v>591</v>
          </cell>
          <cell r="C7960" t="str">
            <v>CANTONEIRA EM ALUMINIO, ABAS IGUAIS, LARGURA DE 38,10 MM (1 1/2"), ESPESSURA DE 4,76 MM (3/16") E PESO LINEAR DE APROXIMADAMENTE 0,915 KG/M</v>
          </cell>
          <cell r="D7960" t="str">
            <v>KG</v>
          </cell>
          <cell r="E7960">
            <v>36.19</v>
          </cell>
          <cell r="F7960">
            <v>0</v>
          </cell>
          <cell r="G7960">
            <v>36.19</v>
          </cell>
        </row>
        <row r="7961">
          <cell r="B7961">
            <v>592</v>
          </cell>
          <cell r="C7961" t="str">
            <v>CANTONEIRA EM ALUMINIO, ABAS IGUAIS, LARGURA DE 25,40 MM (1"), ESPESSURA DE 3,17 MM (1/8") E PESO LINEAR DE APROXIMADAMENTE 0,408 KG/M</v>
          </cell>
          <cell r="D7961" t="str">
            <v>KG</v>
          </cell>
          <cell r="E7961">
            <v>38.78</v>
          </cell>
          <cell r="F7961">
            <v>0</v>
          </cell>
          <cell r="G7961">
            <v>38.78</v>
          </cell>
        </row>
        <row r="7962">
          <cell r="B7962">
            <v>599</v>
          </cell>
          <cell r="C7962" t="str">
            <v>JANELA FIXA, EM ALUMINIO PERFIL 20, 60 X 80 CM (A X L), BATENTE/REQUADRO DE 3 A 14 CM, COM VIDRO 4 MM, SEM GUARNICAO/ALIZAR, ACABAMENTO ALUM BRANCO OU BRILHANTE</v>
          </cell>
          <cell r="D7962" t="str">
            <v>M2</v>
          </cell>
          <cell r="E7962">
            <v>838.76</v>
          </cell>
          <cell r="F7962">
            <v>0</v>
          </cell>
          <cell r="G7962">
            <v>838.76</v>
          </cell>
        </row>
        <row r="7963">
          <cell r="B7963">
            <v>626</v>
          </cell>
          <cell r="C7963" t="str">
            <v>MANTA LIQUIDA DE BASE ASFALTICA MODIFICADA COM A ADICAO DE ELASTOMEROS DILUIDOS EM SOLVENTE ORGANICO, APLICACAO A FRIO (MEMBRANA DE EMULSAO ASFALTICA PARA IMPERMEABILIZACAO FLEXIVEL)</v>
          </cell>
          <cell r="D7963" t="str">
            <v>KG</v>
          </cell>
          <cell r="E7963">
            <v>23.25</v>
          </cell>
          <cell r="F7963">
            <v>0</v>
          </cell>
          <cell r="G7963">
            <v>23.25</v>
          </cell>
        </row>
        <row r="7964">
          <cell r="B7964">
            <v>647</v>
          </cell>
          <cell r="C7964" t="str">
            <v>BLASTER, DINAMITADOR OU CABO DE FOGO (HORISTA)</v>
          </cell>
          <cell r="D7964" t="str">
            <v>H</v>
          </cell>
          <cell r="E7964">
            <v>34.1</v>
          </cell>
          <cell r="F7964">
            <v>34.1</v>
          </cell>
          <cell r="G7964">
            <v>0</v>
          </cell>
        </row>
        <row r="7965">
          <cell r="B7965">
            <v>650</v>
          </cell>
          <cell r="C7965" t="str">
            <v>BLOCO DE VEDACAO DE CONCRETO, 9 X 19 X 39 CM (CLASSE C - NBR 6136)</v>
          </cell>
          <cell r="D7965" t="str">
            <v>UN</v>
          </cell>
          <cell r="E7965">
            <v>3.58</v>
          </cell>
          <cell r="F7965">
            <v>0</v>
          </cell>
          <cell r="G7965">
            <v>3.58</v>
          </cell>
        </row>
        <row r="7966">
          <cell r="B7966">
            <v>651</v>
          </cell>
          <cell r="C7966" t="str">
            <v>BLOCO DE VEDACAO DE CONCRETO 14 X 19 X 39 CM (CLASSE C - NBR 6136)</v>
          </cell>
          <cell r="D7966" t="str">
            <v>UN</v>
          </cell>
          <cell r="E7966">
            <v>4.48</v>
          </cell>
          <cell r="F7966">
            <v>0</v>
          </cell>
          <cell r="G7966">
            <v>4.48</v>
          </cell>
        </row>
        <row r="7967">
          <cell r="B7967">
            <v>652</v>
          </cell>
          <cell r="C7967" t="str">
            <v>BLOCO DE VEDACAO DE CONCRETO CELULAR AUTOCLAVADO 20 X 30 X 60 CM (E X A X C)</v>
          </cell>
          <cell r="D7967" t="str">
            <v>M2</v>
          </cell>
          <cell r="E7967">
            <v>201.36</v>
          </cell>
          <cell r="F7967">
            <v>0</v>
          </cell>
          <cell r="G7967">
            <v>201.36</v>
          </cell>
        </row>
        <row r="7968">
          <cell r="B7968">
            <v>654</v>
          </cell>
          <cell r="C7968" t="str">
            <v>BLOCO DE VEDACAO DE CONCRETO 19 X 19 X 39 CM (CLASSE C - NBR 6136)</v>
          </cell>
          <cell r="D7968" t="str">
            <v>UN</v>
          </cell>
          <cell r="E7968">
            <v>5.55</v>
          </cell>
          <cell r="F7968">
            <v>0</v>
          </cell>
          <cell r="G7968">
            <v>5.55</v>
          </cell>
        </row>
        <row r="7969">
          <cell r="B7969">
            <v>658</v>
          </cell>
          <cell r="C7969" t="str">
            <v>CANALETA DE CONCRETO 9 X 19 X 19 CM (CLASSE C - NBR 6136)</v>
          </cell>
          <cell r="D7969" t="str">
            <v>UN</v>
          </cell>
          <cell r="E7969">
            <v>2.24</v>
          </cell>
          <cell r="F7969">
            <v>0</v>
          </cell>
          <cell r="G7969">
            <v>2.24</v>
          </cell>
        </row>
        <row r="7970">
          <cell r="B7970">
            <v>659</v>
          </cell>
          <cell r="C7970" t="str">
            <v>CANALETA DE CONCRETO 14 X 19 X 19 CM (CLASSE C - NBR 6136)</v>
          </cell>
          <cell r="D7970" t="str">
            <v>UN</v>
          </cell>
          <cell r="E7970">
            <v>3.31</v>
          </cell>
          <cell r="F7970">
            <v>0</v>
          </cell>
          <cell r="G7970">
            <v>3.31</v>
          </cell>
        </row>
        <row r="7971">
          <cell r="B7971">
            <v>660</v>
          </cell>
          <cell r="C7971" t="str">
            <v>CANALETA DE CONCRETO 19 X 19 X 19 CM (CLASSE C - NBR 6136)</v>
          </cell>
          <cell r="D7971" t="str">
            <v>UN</v>
          </cell>
          <cell r="E7971">
            <v>3.96</v>
          </cell>
          <cell r="F7971">
            <v>0</v>
          </cell>
          <cell r="G7971">
            <v>3.96</v>
          </cell>
        </row>
        <row r="7972">
          <cell r="B7972">
            <v>665</v>
          </cell>
          <cell r="C7972" t="str">
            <v>ELEMENTO VAZADO DE CONCRETO, QUADRICULADO, 16 FUROS *50 X 50 X 7* CM</v>
          </cell>
          <cell r="D7972" t="str">
            <v>UN</v>
          </cell>
          <cell r="E7972">
            <v>42.01</v>
          </cell>
          <cell r="F7972">
            <v>0</v>
          </cell>
          <cell r="G7972">
            <v>42.01</v>
          </cell>
        </row>
        <row r="7973">
          <cell r="B7973">
            <v>666</v>
          </cell>
          <cell r="C7973" t="str">
            <v>ELEMENTO VAZADO DE CONCRETO, QUADRICULADO, 16 FUROS *40 X 40 X 7* CM</v>
          </cell>
          <cell r="D7973" t="str">
            <v>UN</v>
          </cell>
          <cell r="E7973">
            <v>31.41</v>
          </cell>
          <cell r="F7973">
            <v>0</v>
          </cell>
          <cell r="G7973">
            <v>31.41</v>
          </cell>
        </row>
        <row r="7974">
          <cell r="B7974">
            <v>668</v>
          </cell>
          <cell r="C7974" t="str">
            <v>ELEMENTO VAZADO DE CONCRETO, QUADRICULADO, 16 FUROS *29 X 29 X 6* CM</v>
          </cell>
          <cell r="D7974" t="str">
            <v>UN</v>
          </cell>
          <cell r="E7974">
            <v>24.25</v>
          </cell>
          <cell r="F7974">
            <v>0</v>
          </cell>
          <cell r="G7974">
            <v>24.25</v>
          </cell>
        </row>
        <row r="7975">
          <cell r="B7975">
            <v>672</v>
          </cell>
          <cell r="C7975" t="str">
            <v>ELEMENTO VAZADO DE CONCRETO, QUADRICULADO, 1 FURO *20 X 20 X 6,5* CM</v>
          </cell>
          <cell r="D7975" t="str">
            <v>UN</v>
          </cell>
          <cell r="E7975">
            <v>20.09</v>
          </cell>
          <cell r="F7975">
            <v>0</v>
          </cell>
          <cell r="G7975">
            <v>20.09</v>
          </cell>
        </row>
        <row r="7976">
          <cell r="B7976">
            <v>674</v>
          </cell>
          <cell r="C7976" t="str">
            <v>BLOCO DE VEDACAO DE CONCRETO CELULAR AUTOCLAVADO 10 X 30 X 60 CM (E X A X C)</v>
          </cell>
          <cell r="D7976" t="str">
            <v>M2</v>
          </cell>
          <cell r="E7976">
            <v>89.49</v>
          </cell>
          <cell r="F7976">
            <v>0</v>
          </cell>
          <cell r="G7976">
            <v>89.49</v>
          </cell>
        </row>
        <row r="7977">
          <cell r="B7977">
            <v>679</v>
          </cell>
          <cell r="C7977" t="str">
            <v>BLOQUETE/PISO INTERTRAVADO DE CONCRETO - MODELO SEXTAVADO / HEXAGONAL, *25 X 25* CM, E = 10 CM, RESISTENCIA DE 35 MPA, COR NATURAL</v>
          </cell>
          <cell r="D7977" t="str">
            <v>M2</v>
          </cell>
          <cell r="E7977">
            <v>77.74</v>
          </cell>
          <cell r="F7977">
            <v>0</v>
          </cell>
          <cell r="G7977">
            <v>77.74</v>
          </cell>
        </row>
        <row r="7978">
          <cell r="B7978">
            <v>695</v>
          </cell>
          <cell r="C7978" t="str">
            <v>BLOQUETE/PISO INTERTRAVADO DE CONCRETO - MODELO RAQUETE, *22 X 13,5* CM, E = 6 CM, RESISTENCIA DE 35 MPA, COR NATURAL</v>
          </cell>
          <cell r="D7978" t="str">
            <v>M2</v>
          </cell>
          <cell r="E7978">
            <v>52.13</v>
          </cell>
          <cell r="F7978">
            <v>0</v>
          </cell>
          <cell r="G7978">
            <v>52.13</v>
          </cell>
        </row>
        <row r="7979">
          <cell r="B7979">
            <v>709</v>
          </cell>
          <cell r="C7979" t="str">
            <v>BLOCO DE POLIETILENO ALTA DENSIDADE, *27* X *30* X *100* CM, ACOMPANHADOS PLACAS TERMINAIS E LONGARINAS, PARA FUNDO DE FILTRO</v>
          </cell>
          <cell r="D7979" t="str">
            <v>M2</v>
          </cell>
          <cell r="E7979">
            <v>897.43</v>
          </cell>
          <cell r="F7979">
            <v>0</v>
          </cell>
          <cell r="G7979">
            <v>897.43</v>
          </cell>
        </row>
        <row r="7980">
          <cell r="B7980">
            <v>711</v>
          </cell>
          <cell r="C7980" t="str">
            <v>BLOQUETE/PISO INTERTRAVADO DE CONCRETO - MODELO SEXTAVADO / HEXAGONAL, *25 X 25* CM, E = 6 CM, RESISTENCIA DE 35 MPA, COR NATURAL</v>
          </cell>
          <cell r="D7980" t="str">
            <v>M2</v>
          </cell>
          <cell r="E7980">
            <v>51.42</v>
          </cell>
          <cell r="F7980">
            <v>0</v>
          </cell>
          <cell r="G7980">
            <v>51.42</v>
          </cell>
        </row>
        <row r="7981">
          <cell r="B7981">
            <v>712</v>
          </cell>
          <cell r="C7981" t="str">
            <v>BLOQUETE/PISO INTERTRAVADO DE CONCRETO - MODELO SEXTAVADO / HEXAGONAL, *25 X 25* CM, E = 8 CM, RESISTENCIA DE 35 MPA, COR NATURAL</v>
          </cell>
          <cell r="D7981" t="str">
            <v>M2</v>
          </cell>
          <cell r="E7981">
            <v>64.77</v>
          </cell>
          <cell r="F7981">
            <v>0</v>
          </cell>
          <cell r="G7981">
            <v>64.77</v>
          </cell>
        </row>
        <row r="7982">
          <cell r="B7982">
            <v>715</v>
          </cell>
          <cell r="C7982" t="str">
            <v>BLOCO / TIJOLO DE VIDRO INCOLOR, CANELADO / ONDULADO, *19 X 19 X 8* CM (A X L X E)</v>
          </cell>
          <cell r="D7982" t="str">
            <v>UN</v>
          </cell>
          <cell r="E7982">
            <v>17.9</v>
          </cell>
          <cell r="F7982">
            <v>0</v>
          </cell>
          <cell r="G7982">
            <v>17.9</v>
          </cell>
        </row>
        <row r="7983">
          <cell r="B7983">
            <v>716</v>
          </cell>
          <cell r="C7983" t="str">
            <v>BLOCO / TIJOLO DE VIDRO INCOLOR, XADREZ, *20 X 20 X 10* CM (A X L X E)</v>
          </cell>
          <cell r="D7983" t="str">
            <v>UN</v>
          </cell>
          <cell r="E7983">
            <v>20.24</v>
          </cell>
          <cell r="F7983">
            <v>0</v>
          </cell>
          <cell r="G7983">
            <v>20.24</v>
          </cell>
        </row>
        <row r="7984">
          <cell r="B7984">
            <v>718</v>
          </cell>
          <cell r="C7984" t="str">
            <v>BLOCO DE VIDRO / ELEMENTO VAZADO, INCOLOR, VENEZIANA, *20 X 20 X 6* CM (A X L X E)</v>
          </cell>
          <cell r="D7984" t="str">
            <v>UN</v>
          </cell>
          <cell r="E7984">
            <v>17.69</v>
          </cell>
          <cell r="F7984">
            <v>0</v>
          </cell>
          <cell r="G7984">
            <v>17.69</v>
          </cell>
        </row>
        <row r="7985">
          <cell r="B7985">
            <v>764</v>
          </cell>
          <cell r="C7985" t="str">
            <v>BUCHA DE REDUCAO DE FERRO GALVANIZADO, COM ROSCA BSP, DE 1" X 1/2"</v>
          </cell>
          <cell r="D7985" t="str">
            <v>UN</v>
          </cell>
          <cell r="E7985">
            <v>10.11</v>
          </cell>
          <cell r="F7985">
            <v>0</v>
          </cell>
          <cell r="G7985">
            <v>10.11</v>
          </cell>
        </row>
        <row r="7986">
          <cell r="B7986">
            <v>765</v>
          </cell>
          <cell r="C7986" t="str">
            <v>BUCHA DE REDUCAO DE FERRO GALVANIZADO, COM ROSCA BSP, DE 1" X 3/4"</v>
          </cell>
          <cell r="D7986" t="str">
            <v>UN</v>
          </cell>
          <cell r="E7986">
            <v>10.11</v>
          </cell>
          <cell r="F7986">
            <v>0</v>
          </cell>
          <cell r="G7986">
            <v>10.11</v>
          </cell>
        </row>
        <row r="7987">
          <cell r="B7987">
            <v>766</v>
          </cell>
          <cell r="C7987" t="str">
            <v>BUCHA DE REDUCAO DE FERRO GALVANIZADO, COM ROSCA BSP, DE 1 1/2" X 1/2"</v>
          </cell>
          <cell r="D7987" t="str">
            <v>UN</v>
          </cell>
          <cell r="E7987">
            <v>20.92</v>
          </cell>
          <cell r="F7987">
            <v>0</v>
          </cell>
          <cell r="G7987">
            <v>20.92</v>
          </cell>
        </row>
        <row r="7988">
          <cell r="B7988">
            <v>767</v>
          </cell>
          <cell r="C7988" t="str">
            <v>BUCHA DE REDUCAO DE FERRO GALVANIZADO, COM ROSCA BSP, DE 1 1/2" X 3/4"</v>
          </cell>
          <cell r="D7988" t="str">
            <v>UN</v>
          </cell>
          <cell r="E7988">
            <v>20.92</v>
          </cell>
          <cell r="F7988">
            <v>0</v>
          </cell>
          <cell r="G7988">
            <v>20.92</v>
          </cell>
        </row>
        <row r="7989">
          <cell r="B7989">
            <v>768</v>
          </cell>
          <cell r="C7989" t="str">
            <v>BUCHA DE REDUCAO DE FERRO GALVANIZADO, COM ROSCA BSP, DE 1 1/4" X 1/2"</v>
          </cell>
          <cell r="D7989" t="str">
            <v>UN</v>
          </cell>
          <cell r="E7989">
            <v>16.43</v>
          </cell>
          <cell r="F7989">
            <v>0</v>
          </cell>
          <cell r="G7989">
            <v>16.43</v>
          </cell>
        </row>
        <row r="7990">
          <cell r="B7990">
            <v>769</v>
          </cell>
          <cell r="C7990" t="str">
            <v>BUCHA DE REDUCAO DE FERRO GALVANIZADO, COM ROSCA BSP, DE 1 1/4" X 3/4"</v>
          </cell>
          <cell r="D7990" t="str">
            <v>UN</v>
          </cell>
          <cell r="E7990">
            <v>16.43</v>
          </cell>
          <cell r="F7990">
            <v>0</v>
          </cell>
          <cell r="G7990">
            <v>16.43</v>
          </cell>
        </row>
        <row r="7991">
          <cell r="B7991">
            <v>770</v>
          </cell>
          <cell r="C7991" t="str">
            <v>BUCHA DE REDUCAO DE FERRO GALVANIZADO, COM ROSCA BSP, DE 1/2" X 1/4"</v>
          </cell>
          <cell r="D7991" t="str">
            <v>UN</v>
          </cell>
          <cell r="E7991">
            <v>5.8</v>
          </cell>
          <cell r="F7991">
            <v>0</v>
          </cell>
          <cell r="G7991">
            <v>5.8</v>
          </cell>
        </row>
        <row r="7992">
          <cell r="B7992">
            <v>771</v>
          </cell>
          <cell r="C7992" t="str">
            <v>BUCHA DE REDUCAO DE FERRO GALVANIZADO, COM ROSCA BSP, DE 2" X 1"</v>
          </cell>
          <cell r="D7992" t="str">
            <v>UN</v>
          </cell>
          <cell r="E7992">
            <v>28.07</v>
          </cell>
          <cell r="F7992">
            <v>0</v>
          </cell>
          <cell r="G7992">
            <v>28.07</v>
          </cell>
        </row>
        <row r="7993">
          <cell r="B7993">
            <v>772</v>
          </cell>
          <cell r="C7993" t="str">
            <v>BUCHA DE REDUCAO DE FERRO GALVANIZADO, COM ROSCA BSP, DE 2" X 1 1/4"</v>
          </cell>
          <cell r="D7993" t="str">
            <v>UN</v>
          </cell>
          <cell r="E7993">
            <v>28.07</v>
          </cell>
          <cell r="F7993">
            <v>0</v>
          </cell>
          <cell r="G7993">
            <v>28.07</v>
          </cell>
        </row>
        <row r="7994">
          <cell r="B7994">
            <v>773</v>
          </cell>
          <cell r="C7994" t="str">
            <v>BUCHA DE REDUCAO DE FERRO GALVANIZADO, COM ROSCA BSP, DE 2 1/2" X 1"</v>
          </cell>
          <cell r="D7994" t="str">
            <v>UN</v>
          </cell>
          <cell r="E7994">
            <v>45.16</v>
          </cell>
          <cell r="F7994">
            <v>0</v>
          </cell>
          <cell r="G7994">
            <v>45.16</v>
          </cell>
        </row>
        <row r="7995">
          <cell r="B7995">
            <v>774</v>
          </cell>
          <cell r="C7995" t="str">
            <v>BUCHA DE REDUCAO DE FERRO GALVANIZADO, COM ROSCA BSP, DE 2 1/2" X 1 1/4"</v>
          </cell>
          <cell r="D7995" t="str">
            <v>UN</v>
          </cell>
          <cell r="E7995">
            <v>45.16</v>
          </cell>
          <cell r="F7995">
            <v>0</v>
          </cell>
          <cell r="G7995">
            <v>45.16</v>
          </cell>
        </row>
        <row r="7996">
          <cell r="B7996">
            <v>775</v>
          </cell>
          <cell r="C7996" t="str">
            <v>BUCHA DE REDUCAO DE FERRO GALVANIZADO, COM ROSCA BSP, DE 2 1/2" X 2"</v>
          </cell>
          <cell r="D7996" t="str">
            <v>UN</v>
          </cell>
          <cell r="E7996">
            <v>45.16</v>
          </cell>
          <cell r="F7996">
            <v>0</v>
          </cell>
          <cell r="G7996">
            <v>45.16</v>
          </cell>
        </row>
        <row r="7997">
          <cell r="B7997">
            <v>776</v>
          </cell>
          <cell r="C7997" t="str">
            <v>BUCHA DE REDUCAO DE FERRO GALVANIZADO, COM ROSCA BSP, DE 3" X 1 1/2"</v>
          </cell>
          <cell r="D7997" t="str">
            <v>UN</v>
          </cell>
          <cell r="E7997">
            <v>66.57</v>
          </cell>
          <cell r="F7997">
            <v>0</v>
          </cell>
          <cell r="G7997">
            <v>66.57</v>
          </cell>
        </row>
        <row r="7998">
          <cell r="B7998">
            <v>777</v>
          </cell>
          <cell r="C7998" t="str">
            <v>BUCHA DE REDUCAO DE FERRO GALVANIZADO, COM ROSCA BSP, DE 3" X 1 1/4"</v>
          </cell>
          <cell r="D7998" t="str">
            <v>UN</v>
          </cell>
          <cell r="E7998">
            <v>64.72</v>
          </cell>
          <cell r="F7998">
            <v>0</v>
          </cell>
          <cell r="G7998">
            <v>64.72</v>
          </cell>
        </row>
        <row r="7999">
          <cell r="B7999">
            <v>778</v>
          </cell>
          <cell r="C7999" t="str">
            <v>BUCHA DE REDUCAO DE FERRO GALVANIZADO, COM ROSCA BSP, DE 3" X 2"</v>
          </cell>
          <cell r="D7999" t="str">
            <v>UN</v>
          </cell>
          <cell r="E7999">
            <v>66.57</v>
          </cell>
          <cell r="F7999">
            <v>0</v>
          </cell>
          <cell r="G7999">
            <v>66.57</v>
          </cell>
        </row>
        <row r="8000">
          <cell r="B8000">
            <v>779</v>
          </cell>
          <cell r="C8000" t="str">
            <v>BUCHA DE REDUCAO DE FERRO GALVANIZADO, COM ROSCA BSP, DE 3/4" X 1/2"</v>
          </cell>
          <cell r="D8000" t="str">
            <v>UN</v>
          </cell>
          <cell r="E8000">
            <v>6.98</v>
          </cell>
          <cell r="F8000">
            <v>0</v>
          </cell>
          <cell r="G8000">
            <v>6.98</v>
          </cell>
        </row>
        <row r="8001">
          <cell r="B8001">
            <v>780</v>
          </cell>
          <cell r="C8001" t="str">
            <v>BUCHA DE REDUCAO DE FERRO GALVANIZADO, COM ROSCA BSP, DE 3" X 2 1/2"</v>
          </cell>
          <cell r="D8001" t="str">
            <v>UN</v>
          </cell>
          <cell r="E8001">
            <v>65.04</v>
          </cell>
          <cell r="F8001">
            <v>0</v>
          </cell>
          <cell r="G8001">
            <v>65.04</v>
          </cell>
        </row>
        <row r="8002">
          <cell r="B8002">
            <v>781</v>
          </cell>
          <cell r="C8002" t="str">
            <v>BUCHA DE REDUCAO DE FERRO GALVANIZADO, COM ROSCA BSP, DE 4" X 2 1/2"</v>
          </cell>
          <cell r="D8002" t="str">
            <v>UN</v>
          </cell>
          <cell r="E8002">
            <v>123</v>
          </cell>
          <cell r="F8002">
            <v>0</v>
          </cell>
          <cell r="G8002">
            <v>123</v>
          </cell>
        </row>
        <row r="8003">
          <cell r="B8003">
            <v>782</v>
          </cell>
          <cell r="C8003" t="str">
            <v>BUCHA DE REDUCAO DE FERRO GALVANIZADO, COM ROSCA BSP, DE 4" X 3"</v>
          </cell>
          <cell r="D8003" t="str">
            <v>UN</v>
          </cell>
          <cell r="E8003">
            <v>123</v>
          </cell>
          <cell r="F8003">
            <v>0</v>
          </cell>
          <cell r="G8003">
            <v>123</v>
          </cell>
        </row>
        <row r="8004">
          <cell r="B8004">
            <v>783</v>
          </cell>
          <cell r="C8004" t="str">
            <v>BUCHA DE REDUCAO DE FERRO GALVANIZADO, COM ROSCA BSP, DE 5" X 4"</v>
          </cell>
          <cell r="D8004" t="str">
            <v>UN</v>
          </cell>
          <cell r="E8004">
            <v>336.65</v>
          </cell>
          <cell r="F8004">
            <v>0</v>
          </cell>
          <cell r="G8004">
            <v>336.65</v>
          </cell>
        </row>
        <row r="8005">
          <cell r="B8005">
            <v>784</v>
          </cell>
          <cell r="C8005" t="str">
            <v>BUCHA DE REDUCAO DE FERRO GALVANIZADO, COM ROSCA BSP, DE 6" X 5"</v>
          </cell>
          <cell r="D8005" t="str">
            <v>UN</v>
          </cell>
          <cell r="E8005">
            <v>381.58</v>
          </cell>
          <cell r="F8005">
            <v>0</v>
          </cell>
          <cell r="G8005">
            <v>381.58</v>
          </cell>
        </row>
        <row r="8006">
          <cell r="B8006">
            <v>785</v>
          </cell>
          <cell r="C8006" t="str">
            <v>BUCHA DE REDUCAO DE FERRO GALVANIZADO, COM ROSCA BSP, DE 6" X 4"</v>
          </cell>
          <cell r="D8006" t="str">
            <v>UN</v>
          </cell>
          <cell r="E8006">
            <v>355.7</v>
          </cell>
          <cell r="F8006">
            <v>0</v>
          </cell>
          <cell r="G8006">
            <v>355.7</v>
          </cell>
        </row>
        <row r="8007">
          <cell r="B8007">
            <v>786</v>
          </cell>
          <cell r="C8007" t="str">
            <v>BUCHA DE REDUCAO DE FERRO GALVANIZADO, COM ROSCA BSP, DE 4" X 2"</v>
          </cell>
          <cell r="D8007" t="str">
            <v>UN</v>
          </cell>
          <cell r="E8007">
            <v>123</v>
          </cell>
          <cell r="F8007">
            <v>0</v>
          </cell>
          <cell r="G8007">
            <v>123</v>
          </cell>
        </row>
        <row r="8008">
          <cell r="B8008">
            <v>787</v>
          </cell>
          <cell r="C8008" t="str">
            <v>BUCHA DE REDUCAO DE FERRO GALVANIZADO, COM ROSCA BSP, DE 2 1/2" X 1 1/2"</v>
          </cell>
          <cell r="D8008" t="str">
            <v>UN</v>
          </cell>
          <cell r="E8008">
            <v>45.16</v>
          </cell>
          <cell r="F8008">
            <v>0</v>
          </cell>
          <cell r="G8008">
            <v>45.16</v>
          </cell>
        </row>
        <row r="8009">
          <cell r="B8009">
            <v>788</v>
          </cell>
          <cell r="C8009" t="str">
            <v>BUCHA DE REDUCAO DE FERRO GALVANIZADO, COM ROSCA BSP, DE 2" X 1 1/2"</v>
          </cell>
          <cell r="D8009" t="str">
            <v>UN</v>
          </cell>
          <cell r="E8009">
            <v>28.07</v>
          </cell>
          <cell r="F8009">
            <v>0</v>
          </cell>
          <cell r="G8009">
            <v>28.07</v>
          </cell>
        </row>
        <row r="8010">
          <cell r="B8010">
            <v>789</v>
          </cell>
          <cell r="C8010" t="str">
            <v>BUCHA DE REDUCAO DE FERRO GALVANIZADO, COM ROSCA BSP, DE 1 1/4" X 1"</v>
          </cell>
          <cell r="D8010" t="str">
            <v>UN</v>
          </cell>
          <cell r="E8010">
            <v>16.07</v>
          </cell>
          <cell r="F8010">
            <v>0</v>
          </cell>
          <cell r="G8010">
            <v>16.07</v>
          </cell>
        </row>
        <row r="8011">
          <cell r="B8011">
            <v>790</v>
          </cell>
          <cell r="C8011" t="str">
            <v>BUCHA DE REDUCAO DE FERRO GALVANIZADO, COM ROSCA BSP, DE 1 1/2" X 1 1/4"</v>
          </cell>
          <cell r="D8011" t="str">
            <v>UN</v>
          </cell>
          <cell r="E8011">
            <v>20.92</v>
          </cell>
          <cell r="F8011">
            <v>0</v>
          </cell>
          <cell r="G8011">
            <v>20.92</v>
          </cell>
        </row>
        <row r="8012">
          <cell r="B8012">
            <v>791</v>
          </cell>
          <cell r="C8012" t="str">
            <v>BUCHA DE REDUCAO DE FERRO GALVANIZADO, COM ROSCA BSP, DE 1 1/2" X 1"</v>
          </cell>
          <cell r="D8012" t="str">
            <v>UN</v>
          </cell>
          <cell r="E8012">
            <v>20.92</v>
          </cell>
          <cell r="F8012">
            <v>0</v>
          </cell>
          <cell r="G8012">
            <v>20.92</v>
          </cell>
        </row>
        <row r="8013">
          <cell r="B8013">
            <v>792</v>
          </cell>
          <cell r="C8013" t="str">
            <v>BUCHA DE REDUCAO PVC, ROSCAVEL, 1" X 3/4"</v>
          </cell>
          <cell r="D8013" t="str">
            <v>UN</v>
          </cell>
          <cell r="E8013">
            <v>3.72</v>
          </cell>
          <cell r="F8013">
            <v>0</v>
          </cell>
          <cell r="G8013">
            <v>3.72</v>
          </cell>
        </row>
        <row r="8014">
          <cell r="B8014">
            <v>796</v>
          </cell>
          <cell r="C8014" t="str">
            <v>BUCHA DE REDUCAO PVC, ROSCAVEL, 1 1/2" X 3/4"</v>
          </cell>
          <cell r="D8014" t="str">
            <v>UN</v>
          </cell>
          <cell r="E8014">
            <v>7.95</v>
          </cell>
          <cell r="F8014">
            <v>0</v>
          </cell>
          <cell r="G8014">
            <v>7.95</v>
          </cell>
        </row>
        <row r="8015">
          <cell r="B8015">
            <v>797</v>
          </cell>
          <cell r="C8015" t="str">
            <v>BUCHA DE REDUCAO PVC, ROSCAVEL 1 1/2" X 1"</v>
          </cell>
          <cell r="D8015" t="str">
            <v>UN</v>
          </cell>
          <cell r="E8015">
            <v>9.36</v>
          </cell>
          <cell r="F8015">
            <v>0</v>
          </cell>
          <cell r="G8015">
            <v>9.36</v>
          </cell>
        </row>
        <row r="8016">
          <cell r="B8016">
            <v>798</v>
          </cell>
          <cell r="C8016" t="str">
            <v>BUCHA DE REDUCAO PVC ROSCAVEL 3/4" X 1/2"</v>
          </cell>
          <cell r="D8016" t="str">
            <v>UN</v>
          </cell>
          <cell r="E8016">
            <v>1.29</v>
          </cell>
          <cell r="F8016">
            <v>0</v>
          </cell>
          <cell r="G8016">
            <v>1.29</v>
          </cell>
        </row>
        <row r="8017">
          <cell r="B8017">
            <v>799</v>
          </cell>
          <cell r="C8017" t="str">
            <v>BUCHA DE REDUCAO PVC, ROSCAVEL, 1" X 1/2"</v>
          </cell>
          <cell r="D8017" t="str">
            <v>UN</v>
          </cell>
          <cell r="E8017">
            <v>3.84</v>
          </cell>
          <cell r="F8017">
            <v>0</v>
          </cell>
          <cell r="G8017">
            <v>3.84</v>
          </cell>
        </row>
        <row r="8018">
          <cell r="B8018">
            <v>812</v>
          </cell>
          <cell r="C8018" t="str">
            <v>BUCHA DE REDUCAO DE PVC, SOLDAVEL, CURTA, COM 40 X 32 MM, PARA AGUA FRIA PREDIAL</v>
          </cell>
          <cell r="D8018" t="str">
            <v>UN</v>
          </cell>
          <cell r="E8018">
            <v>2.3</v>
          </cell>
          <cell r="F8018">
            <v>0</v>
          </cell>
          <cell r="G8018">
            <v>2.3</v>
          </cell>
        </row>
        <row r="8019">
          <cell r="B8019">
            <v>813</v>
          </cell>
          <cell r="C8019" t="str">
            <v>BUCHA DE REDUCAO DE PVC, SOLDAVEL, LONGA, COM 50 X 25 MM, PARA AGUA FRIA PREDIAL</v>
          </cell>
          <cell r="D8019" t="str">
            <v>UN</v>
          </cell>
          <cell r="E8019">
            <v>4.65</v>
          </cell>
          <cell r="F8019">
            <v>0</v>
          </cell>
          <cell r="G8019">
            <v>4.65</v>
          </cell>
        </row>
        <row r="8020">
          <cell r="B8020">
            <v>814</v>
          </cell>
          <cell r="C8020" t="str">
            <v>BUCHA DE REDUCAO DE PVC, SOLDAVEL, LONGA, COM 60 X 32 MM, PARA AGUA FRIA PREDIAL</v>
          </cell>
          <cell r="D8020" t="str">
            <v>UN</v>
          </cell>
          <cell r="E8020">
            <v>13.85</v>
          </cell>
          <cell r="F8020">
            <v>0</v>
          </cell>
          <cell r="G8020">
            <v>13.85</v>
          </cell>
        </row>
        <row r="8021">
          <cell r="B8021">
            <v>816</v>
          </cell>
          <cell r="C8021" t="str">
            <v>BUCHA DE REDUCAO DE PVC, SOLDAVEL, LONGA, COM 60 X 25 MM, PARA AGUA FRIA PREDIAL</v>
          </cell>
          <cell r="D8021" t="str">
            <v>UN</v>
          </cell>
          <cell r="E8021">
            <v>11.15</v>
          </cell>
          <cell r="F8021">
            <v>0</v>
          </cell>
          <cell r="G8021">
            <v>11.15</v>
          </cell>
        </row>
        <row r="8022">
          <cell r="B8022">
            <v>818</v>
          </cell>
          <cell r="C8022" t="str">
            <v>BUCHA DE REDUCAO DE PVC, SOLDAVEL, CURTA, COM 60 X 50 MM, PARA AGUA FRIA PREDIAL</v>
          </cell>
          <cell r="D8022" t="str">
            <v>UN</v>
          </cell>
          <cell r="E8022">
            <v>7.47</v>
          </cell>
          <cell r="F8022">
            <v>0</v>
          </cell>
          <cell r="G8022">
            <v>7.47</v>
          </cell>
        </row>
        <row r="8023">
          <cell r="B8023">
            <v>819</v>
          </cell>
          <cell r="C8023" t="str">
            <v>BUCHA DE REDUCAO DE PVC, SOLDAVEL, CURTA, COM 50 X 40 MM, PARA AGUA FRIA PREDIAL</v>
          </cell>
          <cell r="D8023" t="str">
            <v>UN</v>
          </cell>
          <cell r="E8023">
            <v>4</v>
          </cell>
          <cell r="F8023">
            <v>0</v>
          </cell>
          <cell r="G8023">
            <v>4</v>
          </cell>
        </row>
        <row r="8024">
          <cell r="B8024">
            <v>820</v>
          </cell>
          <cell r="C8024" t="str">
            <v>BUCHA DE REDUCAO DE PVC, SOLDAVEL, LONGA, COM 50 X 32 MM, PARA AGUA FRIA PREDIAL</v>
          </cell>
          <cell r="D8024" t="str">
            <v>UN</v>
          </cell>
          <cell r="E8024">
            <v>6.26</v>
          </cell>
          <cell r="F8024">
            <v>0</v>
          </cell>
          <cell r="G8024">
            <v>6.26</v>
          </cell>
        </row>
        <row r="8025">
          <cell r="B8025">
            <v>821</v>
          </cell>
          <cell r="C8025" t="str">
            <v>BUCHA DE REDUCAO DE PVC, SOLDAVEL, LONGA, COM 75 X 50 MM, PARA AGUA FRIA PREDIAL</v>
          </cell>
          <cell r="D8025" t="str">
            <v>UN</v>
          </cell>
          <cell r="E8025">
            <v>20.68</v>
          </cell>
          <cell r="F8025">
            <v>0</v>
          </cell>
          <cell r="G8025">
            <v>20.68</v>
          </cell>
        </row>
        <row r="8026">
          <cell r="B8026">
            <v>822</v>
          </cell>
          <cell r="C8026" t="str">
            <v>BUCHA DE REDUCAO DE PVC, SOLDAVEL, LONGA, COM 60 X 50 MM, PARA AGUA FRIA PREDIAL</v>
          </cell>
          <cell r="D8026" t="str">
            <v>UN</v>
          </cell>
          <cell r="E8026">
            <v>18.08</v>
          </cell>
          <cell r="F8026">
            <v>0</v>
          </cell>
          <cell r="G8026">
            <v>18.08</v>
          </cell>
        </row>
        <row r="8027">
          <cell r="B8027">
            <v>828</v>
          </cell>
          <cell r="C8027" t="str">
            <v>BUCHA DE REDUCAO DE PVC, SOLDAVEL, CURTA, COM 25 X 20 MM, PARA AGUA FRIA PREDIAL</v>
          </cell>
          <cell r="D8027" t="str">
            <v>UN</v>
          </cell>
          <cell r="E8027">
            <v>0.65</v>
          </cell>
          <cell r="F8027">
            <v>0</v>
          </cell>
          <cell r="G8027">
            <v>0.65</v>
          </cell>
        </row>
        <row r="8028">
          <cell r="B8028">
            <v>829</v>
          </cell>
          <cell r="C8028" t="str">
            <v>BUCHA DE REDUCAO DE PVC, SOLDAVEL, CURTA, COM 32 X 25 MM, PARA AGUA FRIA PREDIAL</v>
          </cell>
          <cell r="D8028" t="str">
            <v>UN</v>
          </cell>
          <cell r="E8028">
            <v>1.04</v>
          </cell>
          <cell r="F8028">
            <v>0</v>
          </cell>
          <cell r="G8028">
            <v>1.04</v>
          </cell>
        </row>
        <row r="8029">
          <cell r="B8029">
            <v>832</v>
          </cell>
          <cell r="C8029" t="str">
            <v>BUCHA DE REDUCAO DE PVC, SOLDAVEL, LONGA, COM 32 X 20 MM, PARA AGUA FRIA PREDIAL</v>
          </cell>
          <cell r="D8029" t="str">
            <v>UN</v>
          </cell>
          <cell r="E8029">
            <v>3.08</v>
          </cell>
          <cell r="F8029">
            <v>0</v>
          </cell>
          <cell r="G8029">
            <v>3.08</v>
          </cell>
        </row>
        <row r="8030">
          <cell r="B8030">
            <v>834</v>
          </cell>
          <cell r="C8030" t="str">
            <v>BUCHA DE REDUCAO DE PVC, SOLDAVEL, LONGA, COM 40 X 25 MM, PARA AGUA FRIA PREDIAL</v>
          </cell>
          <cell r="D8030" t="str">
            <v>UN</v>
          </cell>
          <cell r="E8030">
            <v>3.99</v>
          </cell>
          <cell r="F8030">
            <v>0</v>
          </cell>
          <cell r="G8030">
            <v>3.99</v>
          </cell>
        </row>
        <row r="8031">
          <cell r="B8031">
            <v>841</v>
          </cell>
          <cell r="C8031" t="str">
            <v>CABO DE ALUMINIO NU COM ALMA DE ACO, BITOLA 4 AWG</v>
          </cell>
          <cell r="D8031" t="str">
            <v>KG</v>
          </cell>
          <cell r="E8031">
            <v>50.11</v>
          </cell>
          <cell r="F8031">
            <v>0</v>
          </cell>
          <cell r="G8031">
            <v>50.11</v>
          </cell>
        </row>
        <row r="8032">
          <cell r="B8032">
            <v>842</v>
          </cell>
          <cell r="C8032" t="str">
            <v>CABO DE ALUMINIO NU SEM ALMA DE ACO, BITOLA 4 AWG</v>
          </cell>
          <cell r="D8032" t="str">
            <v>KG</v>
          </cell>
          <cell r="E8032">
            <v>55.09</v>
          </cell>
          <cell r="F8032">
            <v>0</v>
          </cell>
          <cell r="G8032">
            <v>55.09</v>
          </cell>
        </row>
        <row r="8033">
          <cell r="B8033">
            <v>857</v>
          </cell>
          <cell r="C8033" t="str">
            <v>CABO DE COBRE NU 16 MM2 MEIO-DURO</v>
          </cell>
          <cell r="D8033" t="str">
            <v>M</v>
          </cell>
          <cell r="E8033">
            <v>17.92</v>
          </cell>
          <cell r="F8033">
            <v>0</v>
          </cell>
          <cell r="G8033">
            <v>17.92</v>
          </cell>
        </row>
        <row r="8034">
          <cell r="B8034">
            <v>862</v>
          </cell>
          <cell r="C8034" t="str">
            <v>CABO DE COBRE NU 10 MM2 MEIO-DURO</v>
          </cell>
          <cell r="D8034" t="str">
            <v>M</v>
          </cell>
          <cell r="E8034">
            <v>10.71</v>
          </cell>
          <cell r="F8034">
            <v>0</v>
          </cell>
          <cell r="G8034">
            <v>10.71</v>
          </cell>
        </row>
        <row r="8035">
          <cell r="B8035">
            <v>863</v>
          </cell>
          <cell r="C8035" t="str">
            <v>CABO DE COBRE NU 35 MM2 MEIO-DURO</v>
          </cell>
          <cell r="D8035" t="str">
            <v>M</v>
          </cell>
          <cell r="E8035">
            <v>37.61</v>
          </cell>
          <cell r="F8035">
            <v>0</v>
          </cell>
          <cell r="G8035">
            <v>37.61</v>
          </cell>
        </row>
        <row r="8036">
          <cell r="B8036">
            <v>864</v>
          </cell>
          <cell r="C8036" t="str">
            <v>CABO DE COBRE NU 70 MM2 MEIO-DURO</v>
          </cell>
          <cell r="D8036" t="str">
            <v>M</v>
          </cell>
          <cell r="E8036">
            <v>70.77</v>
          </cell>
          <cell r="F8036">
            <v>0</v>
          </cell>
          <cell r="G8036">
            <v>70.77</v>
          </cell>
        </row>
        <row r="8037">
          <cell r="B8037">
            <v>865</v>
          </cell>
          <cell r="C8037" t="str">
            <v>CABO DE COBRE NU 95 MM2 MEIO-DURO</v>
          </cell>
          <cell r="D8037" t="str">
            <v>M</v>
          </cell>
          <cell r="E8037">
            <v>101.79</v>
          </cell>
          <cell r="F8037">
            <v>0</v>
          </cell>
          <cell r="G8037">
            <v>101.79</v>
          </cell>
        </row>
        <row r="8038">
          <cell r="B8038">
            <v>866</v>
          </cell>
          <cell r="C8038" t="str">
            <v>CABO DE COBRE NU 120 MM2 MEIO-DURO</v>
          </cell>
          <cell r="D8038" t="str">
            <v>M</v>
          </cell>
          <cell r="E8038">
            <v>136.1</v>
          </cell>
          <cell r="F8038">
            <v>0</v>
          </cell>
          <cell r="G8038">
            <v>136.1</v>
          </cell>
        </row>
        <row r="8039">
          <cell r="B8039">
            <v>867</v>
          </cell>
          <cell r="C8039" t="str">
            <v>CABO DE COBRE NU 50 MM2 MEIO-DURO</v>
          </cell>
          <cell r="D8039" t="str">
            <v>M</v>
          </cell>
          <cell r="E8039">
            <v>53.57</v>
          </cell>
          <cell r="F8039">
            <v>0</v>
          </cell>
          <cell r="G8039">
            <v>53.57</v>
          </cell>
        </row>
        <row r="8040">
          <cell r="B8040">
            <v>868</v>
          </cell>
          <cell r="C8040" t="str">
            <v>CABO DE COBRE NU 25 MM2 MEIO-DURO</v>
          </cell>
          <cell r="D8040" t="str">
            <v>M</v>
          </cell>
          <cell r="E8040">
            <v>25.53</v>
          </cell>
          <cell r="F8040">
            <v>0</v>
          </cell>
          <cell r="G8040">
            <v>25.53</v>
          </cell>
        </row>
        <row r="8041">
          <cell r="B8041">
            <v>892</v>
          </cell>
          <cell r="C8041" t="str">
            <v>CABO DE COBRE NU 150 MM2 MEIO-DURO</v>
          </cell>
          <cell r="D8041" t="str">
            <v>M</v>
          </cell>
          <cell r="E8041">
            <v>164.75</v>
          </cell>
          <cell r="F8041">
            <v>0</v>
          </cell>
          <cell r="G8041">
            <v>164.75</v>
          </cell>
        </row>
        <row r="8042">
          <cell r="B8042">
            <v>937</v>
          </cell>
          <cell r="C8042" t="str">
            <v>FIO DE COBRE, SOLIDO, CLASSE 1, ISOLACAO EM PVC/A, ANTICHAMA BWF-B, 450/750V, SECAO NOMINAL 10 MM2</v>
          </cell>
          <cell r="D8042" t="str">
            <v>M</v>
          </cell>
          <cell r="E8042">
            <v>9.15</v>
          </cell>
          <cell r="F8042">
            <v>0</v>
          </cell>
          <cell r="G8042">
            <v>9.15</v>
          </cell>
        </row>
        <row r="8043">
          <cell r="B8043">
            <v>938</v>
          </cell>
          <cell r="C8043" t="str">
            <v>FIO DE COBRE, SOLIDO, CLASSE 1, ISOLACAO EM PVC/A, ANTICHAMA BWF-B, 450/750V, SECAO NOMINAL 1,5 MM2</v>
          </cell>
          <cell r="D8043" t="str">
            <v>M</v>
          </cell>
          <cell r="E8043">
            <v>1.57</v>
          </cell>
          <cell r="F8043">
            <v>0</v>
          </cell>
          <cell r="G8043">
            <v>1.57</v>
          </cell>
        </row>
        <row r="8044">
          <cell r="B8044">
            <v>939</v>
          </cell>
          <cell r="C8044" t="str">
            <v>FIO DE COBRE, SOLIDO, CLASSE 1, ISOLACAO EM PVC/A, ANTICHAMA BWF-B, 450/750V, SECAO NOMINAL 2,5 MM2</v>
          </cell>
          <cell r="D8044" t="str">
            <v>M</v>
          </cell>
          <cell r="E8044">
            <v>2.54</v>
          </cell>
          <cell r="F8044">
            <v>0</v>
          </cell>
          <cell r="G8044">
            <v>2.54</v>
          </cell>
        </row>
        <row r="8045">
          <cell r="B8045">
            <v>940</v>
          </cell>
          <cell r="C8045" t="str">
            <v>FIO DE COBRE, SOLIDO, CLASSE 1, ISOLACAO EM PVC/A, ANTICHAMA BWF-B, 450/750V, SECAO NOMINAL 6 MM2</v>
          </cell>
          <cell r="D8045" t="str">
            <v>M</v>
          </cell>
          <cell r="E8045">
            <v>5.79</v>
          </cell>
          <cell r="F8045">
            <v>0</v>
          </cell>
          <cell r="G8045">
            <v>5.79</v>
          </cell>
        </row>
        <row r="8046">
          <cell r="B8046">
            <v>944</v>
          </cell>
          <cell r="C8046" t="str">
            <v>FIO DE COBRE, SOLIDO, CLASSE 1, ISOLACAO EM PVC/A, ANTICHAMA BWF-B, 450/750V, SECAO NOMINAL 4 MM2</v>
          </cell>
          <cell r="D8046" t="str">
            <v>M</v>
          </cell>
          <cell r="E8046">
            <v>4.01</v>
          </cell>
          <cell r="F8046">
            <v>0</v>
          </cell>
          <cell r="G8046">
            <v>4.01</v>
          </cell>
        </row>
        <row r="8047">
          <cell r="B8047">
            <v>977</v>
          </cell>
          <cell r="C8047" t="str">
            <v>CABO DE COBRE, FLEXIVEL, CLASSE 4 OU 5, ISOLACAO EM PVC/A, ANTICHAMA BWF-B, COBERTURA PVC-ST1, ANTICHAMA BWF-B, 1 CONDUTOR, 0,6/1 KV, SECAO NOMINAL 70 MM2</v>
          </cell>
          <cell r="D8047" t="str">
            <v>M</v>
          </cell>
          <cell r="E8047">
            <v>71.28</v>
          </cell>
          <cell r="F8047">
            <v>0</v>
          </cell>
          <cell r="G8047">
            <v>71.28</v>
          </cell>
        </row>
        <row r="8048">
          <cell r="B8048">
            <v>979</v>
          </cell>
          <cell r="C8048" t="str">
            <v>CABO DE COBRE, FLEXIVEL, CLASSE 4 OU 5, ISOLACAO EM PVC/A, ANTICHAMA BWF-B, 1 CONDUTOR, 450/750 V, SECAO NOMINAL 16 MM2</v>
          </cell>
          <cell r="D8048" t="str">
            <v>M</v>
          </cell>
          <cell r="E8048">
            <v>14.8</v>
          </cell>
          <cell r="F8048">
            <v>0</v>
          </cell>
          <cell r="G8048">
            <v>14.8</v>
          </cell>
        </row>
        <row r="8049">
          <cell r="B8049">
            <v>980</v>
          </cell>
          <cell r="C8049" t="str">
            <v>CABO DE COBRE, FLEXIVEL, CLASSE 4 OU 5, ISOLACAO EM PVC/A, ANTICHAMA BWF-B, 1 CONDUTOR, 450/750 V, SECAO NOMINAL 10 MM2</v>
          </cell>
          <cell r="D8049" t="str">
            <v>M</v>
          </cell>
          <cell r="E8049">
            <v>10.36</v>
          </cell>
          <cell r="F8049">
            <v>0</v>
          </cell>
          <cell r="G8049">
            <v>10.36</v>
          </cell>
        </row>
        <row r="8050">
          <cell r="B8050">
            <v>981</v>
          </cell>
          <cell r="C8050" t="str">
            <v>CABO DE COBRE, FLEXIVEL, CLASSE 4 OU 5, ISOLACAO EM PVC/A, ANTICHAMA BWF-B, 1 CONDUTOR, 450/750 V, SECAO NOMINAL 4 MM2</v>
          </cell>
          <cell r="D8050" t="str">
            <v>M</v>
          </cell>
          <cell r="E8050">
            <v>3.77</v>
          </cell>
          <cell r="F8050">
            <v>0</v>
          </cell>
          <cell r="G8050">
            <v>3.77</v>
          </cell>
        </row>
        <row r="8051">
          <cell r="B8051">
            <v>982</v>
          </cell>
          <cell r="C8051" t="str">
            <v>CABO DE COBRE, FLEXIVEL, CLASSE 4 OU 5, ISOLACAO EM PVC/A, ANTICHAMA BWF-B, 1 CONDUTOR, 450/750 V, SECAO NOMINAL 6 MM2</v>
          </cell>
          <cell r="D8051" t="str">
            <v>M</v>
          </cell>
          <cell r="E8051">
            <v>5.42</v>
          </cell>
          <cell r="F8051">
            <v>0</v>
          </cell>
          <cell r="G8051">
            <v>5.42</v>
          </cell>
        </row>
        <row r="8052">
          <cell r="B8052">
            <v>986</v>
          </cell>
          <cell r="C8052" t="str">
            <v>CABO DE COBRE, RIGIDO, CLASSE 2, ISOLACAO EM PVC/A, ANTICHAMA BWF-B, 1 CONDUTOR, 450/750 V, SECAO NOMINAL 25 MM2</v>
          </cell>
          <cell r="D8052" t="str">
            <v>M</v>
          </cell>
          <cell r="E8052">
            <v>25.36</v>
          </cell>
          <cell r="F8052">
            <v>0</v>
          </cell>
          <cell r="G8052">
            <v>25.36</v>
          </cell>
        </row>
        <row r="8053">
          <cell r="B8053">
            <v>987</v>
          </cell>
          <cell r="C8053" t="str">
            <v>CABO DE COBRE, RIGIDO, CLASSE 2, ISOLACAO EM PVC/A, ANTICHAMA BWF-B, 1 CONDUTOR, 450/750 V, SECAO NOMINAL 35 MM2</v>
          </cell>
          <cell r="D8053" t="str">
            <v>M</v>
          </cell>
          <cell r="E8053">
            <v>34.72</v>
          </cell>
          <cell r="F8053">
            <v>0</v>
          </cell>
          <cell r="G8053">
            <v>34.72</v>
          </cell>
        </row>
        <row r="8054">
          <cell r="B8054">
            <v>988</v>
          </cell>
          <cell r="C8054" t="str">
            <v>CABO DE COBRE, RIGIDO, CLASSE 2, ISOLACAO EM PVC/A, ANTICHAMA BWF-B, 1 CONDUTOR, 450/750 V, SECAO NOMINAL 70 MM2</v>
          </cell>
          <cell r="D8054" t="str">
            <v>M</v>
          </cell>
          <cell r="E8054">
            <v>66.27</v>
          </cell>
          <cell r="F8054">
            <v>0</v>
          </cell>
          <cell r="G8054">
            <v>66.27</v>
          </cell>
        </row>
        <row r="8055">
          <cell r="B8055">
            <v>989</v>
          </cell>
          <cell r="C8055" t="str">
            <v>CABO DE COBRE, RIGIDO, CLASSE 2, ISOLACAO EM PVC/A, ANTICHAMA BWF-B, 1 CONDUTOR, 450/750 V, SECAO NOMINAL 95 MM2</v>
          </cell>
          <cell r="D8055" t="str">
            <v>M</v>
          </cell>
          <cell r="E8055">
            <v>91.47</v>
          </cell>
          <cell r="F8055">
            <v>0</v>
          </cell>
          <cell r="G8055">
            <v>91.47</v>
          </cell>
        </row>
        <row r="8056">
          <cell r="B8056">
            <v>990</v>
          </cell>
          <cell r="C8056" t="str">
            <v>CABO DE COBRE, RIGIDO, CLASSE 2, ISOLACAO EM PVC/A, ANTICHAMA BWF-B, 1 CONDUTOR, 450/750 V, SECAO NOMINAL 150 MM2</v>
          </cell>
          <cell r="D8056" t="str">
            <v>M</v>
          </cell>
          <cell r="E8056">
            <v>163.07</v>
          </cell>
          <cell r="F8056">
            <v>0</v>
          </cell>
          <cell r="G8056">
            <v>163.07</v>
          </cell>
        </row>
        <row r="8057">
          <cell r="B8057">
            <v>991</v>
          </cell>
          <cell r="C8057" t="str">
            <v>CABO DE COBRE, RIGIDO, CLASSE 2, ISOLACAO EM PVC/A, ANTICHAMA BWF-B, 1 CONDUTOR, 450/750 V, SECAO NOMINAL 240 MM2</v>
          </cell>
          <cell r="D8057" t="str">
            <v>M</v>
          </cell>
          <cell r="E8057">
            <v>265.92</v>
          </cell>
          <cell r="F8057">
            <v>0</v>
          </cell>
          <cell r="G8057">
            <v>265.92</v>
          </cell>
        </row>
        <row r="8058">
          <cell r="B8058">
            <v>993</v>
          </cell>
          <cell r="C8058" t="str">
            <v>CABO DE COBRE, FLEXIVEL, CLASSE 4 OU 5, ISOLACAO EM PVC/A, ANTICHAMA BWF-B, COBERTURA PVC-ST1, ANTICHAMA BWF-B, 1 CONDUTOR, 0,6/1 KV, SECAO NOMINAL 1,5 MM2</v>
          </cell>
          <cell r="D8058" t="str">
            <v>M</v>
          </cell>
          <cell r="E8058">
            <v>1.93</v>
          </cell>
          <cell r="F8058">
            <v>0</v>
          </cell>
          <cell r="G8058">
            <v>1.93</v>
          </cell>
        </row>
        <row r="8059">
          <cell r="B8059">
            <v>994</v>
          </cell>
          <cell r="C8059" t="str">
            <v>CABO DE COBRE, FLEXIVEL, CLASSE 4 OU 5, ISOLACAO EM PVC/A, ANTICHAMA BWF-B, COBERTURA PVC-ST1, ANTICHAMA BWF-B, 1 CONDUTOR, 0,6/1 KV, SECAO NOMINAL 6 MM2</v>
          </cell>
          <cell r="D8059" t="str">
            <v>M</v>
          </cell>
          <cell r="E8059">
            <v>6.02</v>
          </cell>
          <cell r="F8059">
            <v>0</v>
          </cell>
          <cell r="G8059">
            <v>6.02</v>
          </cell>
        </row>
        <row r="8060">
          <cell r="B8060">
            <v>995</v>
          </cell>
          <cell r="C8060" t="str">
            <v>CABO DE COBRE, FLEXIVEL, CLASSE 4 OU 5, ISOLACAO EM PVC/A, ANTICHAMA BWF-B, COBERTURA PVC-ST1, ANTICHAMA BWF-B, 1 CONDUTOR, 0,6/1 KV, SECAO NOMINAL 16 MM2</v>
          </cell>
          <cell r="D8060" t="str">
            <v>M</v>
          </cell>
          <cell r="E8060">
            <v>15.72</v>
          </cell>
          <cell r="F8060">
            <v>0</v>
          </cell>
          <cell r="G8060">
            <v>15.72</v>
          </cell>
        </row>
        <row r="8061">
          <cell r="B8061">
            <v>996</v>
          </cell>
          <cell r="C8061" t="str">
            <v>CABO DE COBRE, FLEXIVEL, CLASSE 4 OU 5, ISOLACAO EM PVC/A, ANTICHAMA BWF-B, COBERTURA PVC-ST1, ANTICHAMA BWF-B, 1 CONDUTOR, 0,6/1 KV, SECAO NOMINAL 25 MM2</v>
          </cell>
          <cell r="D8061" t="str">
            <v>M</v>
          </cell>
          <cell r="E8061">
            <v>24.38</v>
          </cell>
          <cell r="F8061">
            <v>0</v>
          </cell>
          <cell r="G8061">
            <v>24.38</v>
          </cell>
        </row>
        <row r="8062">
          <cell r="B8062">
            <v>998</v>
          </cell>
          <cell r="C8062" t="str">
            <v>CABO DE COBRE, FLEXIVEL, CLASSE 4 OU 5, ISOLACAO EM PVC/A, ANTICHAMA BWF-B, COBERTURA PVC-ST1, ANTICHAMA BWF-B, 1 CONDUTOR, 0,6/1 KV, SECAO NOMINAL 95 MM2</v>
          </cell>
          <cell r="D8062" t="str">
            <v>M</v>
          </cell>
          <cell r="E8062">
            <v>92.55</v>
          </cell>
          <cell r="F8062">
            <v>0</v>
          </cell>
          <cell r="G8062">
            <v>92.55</v>
          </cell>
        </row>
        <row r="8063">
          <cell r="B8063">
            <v>999</v>
          </cell>
          <cell r="C8063" t="str">
            <v>CABO DE COBRE, FLEXIVEL, CLASSE 4 OU 5, ISOLACAO EM PVC/A, ANTICHAMA BWF-B, COBERTURA PVC-ST1, ANTICHAMA BWF-B, 1 CONDUTOR, 0,6/1 KV, SECAO NOMINAL 150 MM2</v>
          </cell>
          <cell r="D8063" t="str">
            <v>M</v>
          </cell>
          <cell r="E8063">
            <v>146.63</v>
          </cell>
          <cell r="F8063">
            <v>0</v>
          </cell>
          <cell r="G8063">
            <v>146.63</v>
          </cell>
        </row>
        <row r="8064">
          <cell r="B8064">
            <v>1000</v>
          </cell>
          <cell r="C8064" t="str">
            <v>CABO DE COBRE, FLEXIVEL, CLASSE 4 OU 5, ISOLACAO EM PVC/A, ANTICHAMA BWF-B, COBERTURA PVC-ST1, ANTICHAMA BWF-B, 1 CONDUTOR, 0,6/1 KV, SECAO NOMINAL 185 MM2</v>
          </cell>
          <cell r="D8064" t="str">
            <v>M</v>
          </cell>
          <cell r="E8064">
            <v>180.11</v>
          </cell>
          <cell r="F8064">
            <v>0</v>
          </cell>
          <cell r="G8064">
            <v>180.11</v>
          </cell>
        </row>
        <row r="8065">
          <cell r="B8065">
            <v>1001</v>
          </cell>
          <cell r="C8065" t="str">
            <v>CABO DE COBRE, FLEXIVEL, CLASSE 4 OU 5, ISOLACAO EM PVC/A, ANTICHAMA BWF-B, COBERTURA PVC-ST1, ANTICHAMA BWF-B, 1 CONDUTOR, 0,6/1 KV, SECAO NOMINAL 300 MM2</v>
          </cell>
          <cell r="D8065" t="str">
            <v>M</v>
          </cell>
          <cell r="E8065">
            <v>310.53</v>
          </cell>
          <cell r="F8065">
            <v>0</v>
          </cell>
          <cell r="G8065">
            <v>310.53</v>
          </cell>
        </row>
        <row r="8066">
          <cell r="B8066">
            <v>1005</v>
          </cell>
          <cell r="C8066" t="str">
            <v>CABO DE COBRE, RIGIDO, CLASSE 2, ISOLACAO EM PVC/A, ANTICHAMA BWF-B, 1 CONDUTOR, 450/750 V, SECAO NOMINAL 185 MM2</v>
          </cell>
          <cell r="D8066" t="str">
            <v>M</v>
          </cell>
          <cell r="E8066">
            <v>203.03</v>
          </cell>
          <cell r="F8066">
            <v>0</v>
          </cell>
          <cell r="G8066">
            <v>203.03</v>
          </cell>
        </row>
        <row r="8067">
          <cell r="B8067">
            <v>1006</v>
          </cell>
          <cell r="C8067" t="str">
            <v>CABO DE COBRE, RIGIDO, CLASSE 2, ISOLACAO EM PVC, ANTI-CHAMA BWF-B, 1 CONDUTOR, 450/750 V, DIAMETRO 120 MM2</v>
          </cell>
          <cell r="D8067" t="str">
            <v>M</v>
          </cell>
          <cell r="E8067">
            <v>122.63</v>
          </cell>
          <cell r="F8067">
            <v>0</v>
          </cell>
          <cell r="G8067">
            <v>122.63</v>
          </cell>
        </row>
        <row r="8068">
          <cell r="B8068">
            <v>1007</v>
          </cell>
          <cell r="C8068" t="str">
            <v>CABO DE COBRE, RIGIDO, CLASSE 2, ISOLACAO EM PVC/A, ANTICHAMA BWF-B, 1 CONDUTOR, 450/750 V, SECAO NOMINAL 50 MM2</v>
          </cell>
          <cell r="D8068" t="str">
            <v>M</v>
          </cell>
          <cell r="E8068">
            <v>48.06</v>
          </cell>
          <cell r="F8068">
            <v>0</v>
          </cell>
          <cell r="G8068">
            <v>48.06</v>
          </cell>
        </row>
        <row r="8069">
          <cell r="B8069">
            <v>1008</v>
          </cell>
          <cell r="C8069" t="str">
            <v>CABO DE COBRE, RIGIDO, CLASSE 2, ISOLACAO EM PVC/A, ANTICHAMA BWF-B, 1 CONDUTOR, 450/750 V, SECAO NOMINAL 6 MM2</v>
          </cell>
          <cell r="D8069" t="str">
            <v>M</v>
          </cell>
          <cell r="E8069">
            <v>6.1</v>
          </cell>
          <cell r="F8069">
            <v>0</v>
          </cell>
          <cell r="G8069">
            <v>6.1</v>
          </cell>
        </row>
        <row r="8070">
          <cell r="B8070">
            <v>1011</v>
          </cell>
          <cell r="C8070" t="str">
            <v>CABO DE COBRE, FLEXIVEL, CLASSE 4 OU 5, ISOLACAO EM PVC/A, ANTICHAMA BWF-B, 1 CONDUTOR, 450/750 V, SECAO NOMINAL 0,75 MM2</v>
          </cell>
          <cell r="D8070" t="str">
            <v>M</v>
          </cell>
          <cell r="E8070">
            <v>0.91</v>
          </cell>
          <cell r="F8070">
            <v>0</v>
          </cell>
          <cell r="G8070">
            <v>0.91</v>
          </cell>
        </row>
        <row r="8071">
          <cell r="B8071">
            <v>1013</v>
          </cell>
          <cell r="C8071" t="str">
            <v>CABO DE COBRE, FLEXIVEL, CLASSE 4 OU 5, ISOLACAO EM PVC/A, ANTICHAMA BWF-B, 1 CONDUTOR, 450/750 V, SECAO NOMINAL 1,5 MM2</v>
          </cell>
          <cell r="D8071" t="str">
            <v>M</v>
          </cell>
          <cell r="E8071">
            <v>1.43</v>
          </cell>
          <cell r="F8071">
            <v>0</v>
          </cell>
          <cell r="G8071">
            <v>1.43</v>
          </cell>
        </row>
        <row r="8072">
          <cell r="B8072">
            <v>1014</v>
          </cell>
          <cell r="C8072" t="str">
            <v>CABO DE COBRE, FLEXIVEL, CLASSE 4 OU 5, ISOLACAO EM PVC/A, ANTICHAMA BWF-B, 1 CONDUTOR, 450/750 V, SECAO NOMINAL 2,5 MM2</v>
          </cell>
          <cell r="D8072" t="str">
            <v>M</v>
          </cell>
          <cell r="E8072">
            <v>2.27</v>
          </cell>
          <cell r="F8072">
            <v>0</v>
          </cell>
          <cell r="G8072">
            <v>2.27</v>
          </cell>
        </row>
        <row r="8073">
          <cell r="B8073">
            <v>1015</v>
          </cell>
          <cell r="C8073" t="str">
            <v>CABO DE COBRE, FLEXIVEL, CLASSE 4 OU 5, ISOLACAO EM PVC/A, ANTICHAMA BWF-B, COBERTURA PVC-ST1, ANTICHAMA BWF-B, 1 CONDUTOR, 0,6/1 KV, SECAO NOMINAL 240 MM2</v>
          </cell>
          <cell r="D8073" t="str">
            <v>M</v>
          </cell>
          <cell r="E8073">
            <v>239.34</v>
          </cell>
          <cell r="F8073">
            <v>0</v>
          </cell>
          <cell r="G8073">
            <v>239.34</v>
          </cell>
        </row>
        <row r="8074">
          <cell r="B8074">
            <v>1017</v>
          </cell>
          <cell r="C8074" t="str">
            <v>CABO DE COBRE, FLEXIVEL, CLASSE 4 OU 5, ISOLACAO EM PVC/A, ANTICHAMA BWF-B, COBERTURA PVC-ST1, ANTICHAMA BWF-B, 1 CONDUTOR, 0,6/1 KV, SECAO NOMINAL 120 MM2</v>
          </cell>
          <cell r="D8074" t="str">
            <v>M</v>
          </cell>
          <cell r="E8074">
            <v>121.03</v>
          </cell>
          <cell r="F8074">
            <v>0</v>
          </cell>
          <cell r="G8074">
            <v>121.03</v>
          </cell>
        </row>
        <row r="8075">
          <cell r="B8075">
            <v>1018</v>
          </cell>
          <cell r="C8075" t="str">
            <v>CABO DE COBRE, FLEXIVEL, CLASSE 4 OU 5, ISOLACAO EM PVC/A, ANTICHAMA BWF-B, COBERTURA PVC-ST1, ANTICHAMA BWF-B, 1 CONDUTOR, 0,6/1 KV, SECAO NOMINAL 50 MM2</v>
          </cell>
          <cell r="D8075" t="str">
            <v>M</v>
          </cell>
          <cell r="E8075">
            <v>50.95</v>
          </cell>
          <cell r="F8075">
            <v>0</v>
          </cell>
          <cell r="G8075">
            <v>50.95</v>
          </cell>
        </row>
        <row r="8076">
          <cell r="B8076">
            <v>1019</v>
          </cell>
          <cell r="C8076" t="str">
            <v>CABO DE COBRE, FLEXIVEL, CLASSE 4 OU 5, ISOLACAO EM PVC/A, ANTICHAMA BWF-B, COBERTURA PVC-ST1, ANTICHAMA BWF-B, 1 CONDUTOR, 0,6/1 KV, SECAO NOMINAL 35 MM2</v>
          </cell>
          <cell r="D8076" t="str">
            <v>M</v>
          </cell>
          <cell r="E8076">
            <v>34.46</v>
          </cell>
          <cell r="F8076">
            <v>0</v>
          </cell>
          <cell r="G8076">
            <v>34.46</v>
          </cell>
        </row>
        <row r="8077">
          <cell r="B8077">
            <v>1020</v>
          </cell>
          <cell r="C8077" t="str">
            <v>CABO DE COBRE, FLEXIVEL, CLASSE 4 OU 5, ISOLACAO EM PVC/A, ANTICHAMA BWF-B, COBERTURA PVC-ST1, ANTICHAMA BWF-B, 1 CONDUTOR, 0,6/1 KV, SECAO NOMINAL 10 MM2</v>
          </cell>
          <cell r="D8077" t="str">
            <v>M</v>
          </cell>
          <cell r="E8077">
            <v>9.87</v>
          </cell>
          <cell r="F8077">
            <v>0</v>
          </cell>
          <cell r="G8077">
            <v>9.87</v>
          </cell>
        </row>
        <row r="8078">
          <cell r="B8078">
            <v>1021</v>
          </cell>
          <cell r="C8078" t="str">
            <v>CABO DE COBRE, FLEXIVEL, CLASSE 4 OU 5, ISOLACAO EM PVC/A, ANTICHAMA BWF-B, COBERTURA PVC-ST1, ANTICHAMA BWF-B, 1 CONDUTOR, 0,6/1 KV, SECAO NOMINAL 4 MM2</v>
          </cell>
          <cell r="D8078" t="str">
            <v>M</v>
          </cell>
          <cell r="E8078">
            <v>4.14</v>
          </cell>
          <cell r="F8078">
            <v>0</v>
          </cell>
          <cell r="G8078">
            <v>4.14</v>
          </cell>
        </row>
        <row r="8079">
          <cell r="B8079">
            <v>1022</v>
          </cell>
          <cell r="C8079" t="str">
            <v>CABO DE COBRE, FLEXIVEL, CLASSE 4 OU 5, ISOLACAO EM PVC/A, ANTICHAMA BWF-B, COBERTURA PVC-ST1, ANTICHAMA BWF-B, 1 CONDUTOR, 0,6/1 KV, SECAO NOMINAL 2,5 MM2</v>
          </cell>
          <cell r="D8079" t="str">
            <v>M</v>
          </cell>
          <cell r="E8079">
            <v>2.7</v>
          </cell>
          <cell r="F8079">
            <v>0</v>
          </cell>
          <cell r="G8079">
            <v>2.7</v>
          </cell>
        </row>
        <row r="8080">
          <cell r="B8080">
            <v>1030</v>
          </cell>
          <cell r="C8080" t="str">
            <v>CAIXA DE DESCARGA PLASTICA PARA BACIA / VASO SANITARIO, EXTERNA, CAPACIDADE 9 LITROS, PUXADOR FIO DE NYLON, NAO INCLUSO CANO, BOLSA, ENGATE</v>
          </cell>
          <cell r="D8080" t="str">
            <v>UN</v>
          </cell>
          <cell r="E8080">
            <v>49.9</v>
          </cell>
          <cell r="F8080">
            <v>0</v>
          </cell>
          <cell r="G8080">
            <v>49.9</v>
          </cell>
        </row>
        <row r="8081">
          <cell r="B8081">
            <v>1031</v>
          </cell>
          <cell r="C8081" t="str">
            <v>TUBO DE DESCIDA EXTERNO, DE PVC, PARA CAIXA DE DESCARGA EXTERNA ALTA - DIAMETRO DE 40 MM E ALTURA DE APROXIMADAMENTE 1,55 M</v>
          </cell>
          <cell r="D8081" t="str">
            <v>UN</v>
          </cell>
          <cell r="E8081">
            <v>15.12</v>
          </cell>
          <cell r="F8081">
            <v>0</v>
          </cell>
          <cell r="G8081">
            <v>15.12</v>
          </cell>
        </row>
        <row r="8082">
          <cell r="B8082">
            <v>1049</v>
          </cell>
          <cell r="C8082" t="str">
            <v>CABECOTE PARA ENTRADA DE LINHA DE ALIMENTACAO PARA ELETRODUTO, EM LIGA DE ALUMINIO COM ACABAMENTO ANTI CORROSIVO, COM FIXACAO POR ENCAIXE LISO DE 360 GRAUS, DE 1 1/2"</v>
          </cell>
          <cell r="D8082" t="str">
            <v>UN</v>
          </cell>
          <cell r="E8082">
            <v>10.89</v>
          </cell>
          <cell r="F8082">
            <v>0</v>
          </cell>
          <cell r="G8082">
            <v>10.89</v>
          </cell>
        </row>
        <row r="8083">
          <cell r="B8083">
            <v>1050</v>
          </cell>
          <cell r="C8083" t="str">
            <v>CABECOTE PARA ENTRADA DE LINHA DE ALIMENTACAO PARA ELETRODUTO, EM LIGA DE ALUMINIO COM ACABAMENTO ANTI CORROSIVO, COM FIXACAO POR ENCAIXE LISO DE 360 GRAUS, DE 1"</v>
          </cell>
          <cell r="D8083" t="str">
            <v>UN</v>
          </cell>
          <cell r="E8083">
            <v>5.7</v>
          </cell>
          <cell r="F8083">
            <v>0</v>
          </cell>
          <cell r="G8083">
            <v>5.7</v>
          </cell>
        </row>
        <row r="8084">
          <cell r="B8084">
            <v>1051</v>
          </cell>
          <cell r="C8084" t="str">
            <v>CABECOTE PARA ENTRADA DE LINHA DE ALIMENTACAO PARA ELETRODUTO, EM LIGA DE ALUMINIO COM ACABAMENTO ANTI CORROSIVO, COM FIXACAO POR ENCAIXE LISO DE 360 GRAUS, DE 4"</v>
          </cell>
          <cell r="D8084" t="str">
            <v>UN</v>
          </cell>
          <cell r="E8084">
            <v>77.88</v>
          </cell>
          <cell r="F8084">
            <v>0</v>
          </cell>
          <cell r="G8084">
            <v>77.88</v>
          </cell>
        </row>
        <row r="8085">
          <cell r="B8085">
            <v>1062</v>
          </cell>
          <cell r="C8085" t="str">
            <v>CAIXA INTERNA/EXTERNA DE MEDICAO PARA 1 MEDIDOR TRIFASICO, COM VISOR, EM CHAPA DE ACO 18 USG (PADRAO DA CONCESSIONARIA LOCAL)</v>
          </cell>
          <cell r="D8085" t="str">
            <v>UN</v>
          </cell>
          <cell r="E8085">
            <v>289.57</v>
          </cell>
          <cell r="F8085">
            <v>0</v>
          </cell>
          <cell r="G8085">
            <v>289.57</v>
          </cell>
        </row>
        <row r="8086">
          <cell r="B8086">
            <v>1068</v>
          </cell>
          <cell r="C8086" t="str">
            <v>CAIXA PARA MEDICAO COLETIVA TIPO L, PADRAO BIFASICO OU TRIFASICO, PARA ATE 4 MEDIDORES, SEM BARRAMENTO E COM PORTAS INFERIOR E SUPERIOR</v>
          </cell>
          <cell r="D8086" t="str">
            <v>UN</v>
          </cell>
          <cell r="E8086">
            <v>1910.04</v>
          </cell>
          <cell r="F8086">
            <v>0</v>
          </cell>
          <cell r="G8086">
            <v>1910.04</v>
          </cell>
        </row>
        <row r="8087">
          <cell r="B8087">
            <v>1098</v>
          </cell>
          <cell r="C8087" t="str">
            <v>CABECOTE PARA ENTRADA DE LINHA DE ALIMENTACAO PARA ELETRODUTO, EM LIGA DE ALUMINIO COM ACABAMENTO ANTI CORROSIVO, COM FIXACAO POR ENCAIXE LISO DE 360 GRAUS, DE 3/4"</v>
          </cell>
          <cell r="D8087" t="str">
            <v>UN</v>
          </cell>
          <cell r="E8087">
            <v>4.45</v>
          </cell>
          <cell r="F8087">
            <v>0</v>
          </cell>
          <cell r="G8087">
            <v>4.45</v>
          </cell>
        </row>
        <row r="8088">
          <cell r="B8088">
            <v>1099</v>
          </cell>
          <cell r="C8088" t="str">
            <v>CABECOTE PARA ENTRADA DE LINHA DE ALIMENTACAO PARA ELETRODUTO, EM LIGA DE ALUMINIO COM ACABAMENTO ANTI CORROSIVO, COM FIXACAO POR ENCAIXE LISO DE 360 GRAUS, DE 1 1/4"</v>
          </cell>
          <cell r="D8088" t="str">
            <v>UN</v>
          </cell>
          <cell r="E8088">
            <v>8.33</v>
          </cell>
          <cell r="F8088">
            <v>0</v>
          </cell>
          <cell r="G8088">
            <v>8.33</v>
          </cell>
        </row>
        <row r="8089">
          <cell r="B8089">
            <v>1100</v>
          </cell>
          <cell r="C8089" t="str">
            <v>CABECOTE PARA ENTRADA DE LINHA DE ALIMENTACAO PARA ELETRODUTO, EM LIGA DE ALUMINIO COM ACABAMENTO ANTI CORROSIVO, COM FIXACAO POR ENCAIXE LISO DE 360 GRAUS, DE 2"</v>
          </cell>
          <cell r="D8089" t="str">
            <v>UN</v>
          </cell>
          <cell r="E8089">
            <v>18.54</v>
          </cell>
          <cell r="F8089">
            <v>0</v>
          </cell>
          <cell r="G8089">
            <v>18.54</v>
          </cell>
        </row>
        <row r="8090">
          <cell r="B8090">
            <v>1101</v>
          </cell>
          <cell r="C8090" t="str">
            <v>CABECOTE PARA ENTRADA DE LINHA DE ALIMENTACAO PARA ELETRODUTO, EM LIGA DE ALUMINIO COM ACABAMENTO ANTI CORROSIVO, COM FIXACAO POR ENCAIXE LISO DE 360 GRAUS, DE 2 1/2"</v>
          </cell>
          <cell r="D8090" t="str">
            <v>UN</v>
          </cell>
          <cell r="E8090">
            <v>35.93</v>
          </cell>
          <cell r="F8090">
            <v>0</v>
          </cell>
          <cell r="G8090">
            <v>35.93</v>
          </cell>
        </row>
        <row r="8091">
          <cell r="B8091">
            <v>1102</v>
          </cell>
          <cell r="C8091" t="str">
            <v>CABECOTE PARA ENTRADA DE LINHA DE ALIMENTACAO PARA ELETRODUTO, EM LIGA DE ALUMINIO COM ACABAMENTO ANTI CORROSIVO, COM FIXACAO POR ENCAIXE LISO DE 360 GRAUS, DE 3"</v>
          </cell>
          <cell r="D8091" t="str">
            <v>UN</v>
          </cell>
          <cell r="E8091">
            <v>53.58</v>
          </cell>
          <cell r="F8091">
            <v>0</v>
          </cell>
          <cell r="G8091">
            <v>53.58</v>
          </cell>
        </row>
        <row r="8092">
          <cell r="B8092">
            <v>1106</v>
          </cell>
          <cell r="C8092" t="str">
            <v>CAL HIDRATADA CH-I PARA ARGAMASSAS</v>
          </cell>
          <cell r="D8092" t="str">
            <v>KG</v>
          </cell>
          <cell r="E8092">
            <v>1.05</v>
          </cell>
          <cell r="F8092">
            <v>0</v>
          </cell>
          <cell r="G8092">
            <v>1.05</v>
          </cell>
        </row>
        <row r="8093">
          <cell r="B8093">
            <v>1107</v>
          </cell>
          <cell r="C8093" t="str">
            <v>CAL VIRGEM COMUM PARA ARGAMASSAS (NBR 6453)</v>
          </cell>
          <cell r="D8093" t="str">
            <v>KG</v>
          </cell>
          <cell r="E8093">
            <v>0.89</v>
          </cell>
          <cell r="F8093">
            <v>0</v>
          </cell>
          <cell r="G8093">
            <v>0.89</v>
          </cell>
        </row>
        <row r="8094">
          <cell r="B8094">
            <v>1108</v>
          </cell>
          <cell r="C8094" t="str">
            <v>CALHA MOLDURA AMERICANA DE CHAPA DE ACO GALVANIZADA NUM 26, CORTE 33 CM</v>
          </cell>
          <cell r="D8094" t="str">
            <v>M</v>
          </cell>
          <cell r="E8094">
            <v>31.15</v>
          </cell>
          <cell r="F8094">
            <v>0</v>
          </cell>
          <cell r="G8094">
            <v>31.15</v>
          </cell>
        </row>
        <row r="8095">
          <cell r="B8095">
            <v>1109</v>
          </cell>
          <cell r="C8095" t="str">
            <v>CALHA QUADRADA DE CHAPA DE ACO GALVANIZADA NUM 26, CORTE 33 CM</v>
          </cell>
          <cell r="D8095" t="str">
            <v>M</v>
          </cell>
          <cell r="E8095">
            <v>31.15</v>
          </cell>
          <cell r="F8095">
            <v>0</v>
          </cell>
          <cell r="G8095">
            <v>31.15</v>
          </cell>
        </row>
        <row r="8096">
          <cell r="B8096">
            <v>1110</v>
          </cell>
          <cell r="C8096" t="str">
            <v>CALHA PLATIBANDA DE CHAPA DE ACO GALVANIZADA NUM 26, CORTE 45 CM</v>
          </cell>
          <cell r="D8096" t="str">
            <v>M</v>
          </cell>
          <cell r="E8096">
            <v>37.1</v>
          </cell>
          <cell r="F8096">
            <v>0</v>
          </cell>
          <cell r="G8096">
            <v>37.1</v>
          </cell>
        </row>
        <row r="8097">
          <cell r="B8097">
            <v>1113</v>
          </cell>
          <cell r="C8097" t="str">
            <v>RUFO EXTERNO/INTERNO DE CHAPA DE ACO GALVANIZADA NUM 26, CORTE 33 CM</v>
          </cell>
          <cell r="D8097" t="str">
            <v>M</v>
          </cell>
          <cell r="E8097">
            <v>31.15</v>
          </cell>
          <cell r="F8097">
            <v>0</v>
          </cell>
          <cell r="G8097">
            <v>31.15</v>
          </cell>
        </row>
        <row r="8098">
          <cell r="B8098">
            <v>1114</v>
          </cell>
          <cell r="C8098" t="str">
            <v>RUFO INTERNO DE CHAPA DE ACO GALVANIZADA NUM 26, CORTE 50 CM</v>
          </cell>
          <cell r="D8098" t="str">
            <v>M</v>
          </cell>
          <cell r="E8098">
            <v>37.1</v>
          </cell>
          <cell r="F8098">
            <v>0</v>
          </cell>
          <cell r="G8098">
            <v>37.1</v>
          </cell>
        </row>
        <row r="8099">
          <cell r="B8099">
            <v>1115</v>
          </cell>
          <cell r="C8099" t="str">
            <v>RUFO EXTERNO DE CHAPA DE ACO GALVANIZADA NUM 26, CORTE 28 CM</v>
          </cell>
          <cell r="D8099" t="str">
            <v>M</v>
          </cell>
          <cell r="E8099">
            <v>26.64</v>
          </cell>
          <cell r="F8099">
            <v>0</v>
          </cell>
          <cell r="G8099">
            <v>26.64</v>
          </cell>
        </row>
        <row r="8100">
          <cell r="B8100">
            <v>1116</v>
          </cell>
          <cell r="C8100" t="str">
            <v>RUFO EXTERNO DE CHAPA DE ACO GALVANIZADA NUM 26, CORTE 25 CM</v>
          </cell>
          <cell r="D8100" t="str">
            <v>M</v>
          </cell>
          <cell r="E8100">
            <v>22.23</v>
          </cell>
          <cell r="F8100">
            <v>0</v>
          </cell>
          <cell r="G8100">
            <v>22.23</v>
          </cell>
        </row>
        <row r="8101">
          <cell r="B8101">
            <v>1117</v>
          </cell>
          <cell r="C8101" t="str">
            <v>CALHA PARA AGUA FURTADA DE CHAPA DE ACO GALVANIZADA NUM 26, CORTE 40 CM</v>
          </cell>
          <cell r="D8101" t="str">
            <v>M</v>
          </cell>
          <cell r="E8101">
            <v>31.39</v>
          </cell>
          <cell r="F8101">
            <v>0</v>
          </cell>
          <cell r="G8101">
            <v>31.39</v>
          </cell>
        </row>
        <row r="8102">
          <cell r="B8102">
            <v>1118</v>
          </cell>
          <cell r="C8102" t="str">
            <v>CALHA PARA AGUA FURTADA DE CHAPA DE ACO GALVANIZADA NUM 26, CORTE 50 CM</v>
          </cell>
          <cell r="D8102" t="str">
            <v>M</v>
          </cell>
          <cell r="E8102">
            <v>37.1</v>
          </cell>
          <cell r="F8102">
            <v>0</v>
          </cell>
          <cell r="G8102">
            <v>37.1</v>
          </cell>
        </row>
        <row r="8103">
          <cell r="B8103">
            <v>1119</v>
          </cell>
          <cell r="C8103" t="str">
            <v>CALHA QUADRADA DE CHAPA DE ACO GALVANIZADA NUM 28, CORTE 25 CM</v>
          </cell>
          <cell r="D8103" t="str">
            <v>M</v>
          </cell>
          <cell r="E8103">
            <v>20.08</v>
          </cell>
          <cell r="F8103">
            <v>0</v>
          </cell>
          <cell r="G8103">
            <v>20.08</v>
          </cell>
        </row>
        <row r="8104">
          <cell r="B8104">
            <v>1162</v>
          </cell>
          <cell r="C8104" t="str">
            <v>CAP OU TAMPAO DE FERRO GALVANIZADO, COM ROSCA BSP, DE 1/2"</v>
          </cell>
          <cell r="D8104" t="str">
            <v>UN</v>
          </cell>
          <cell r="E8104">
            <v>5.46</v>
          </cell>
          <cell r="F8104">
            <v>0</v>
          </cell>
          <cell r="G8104">
            <v>5.46</v>
          </cell>
        </row>
        <row r="8105">
          <cell r="B8105">
            <v>1163</v>
          </cell>
          <cell r="C8105" t="str">
            <v>CAP OU TAMPAO DE FERRO GALVANIZADO, COM ROSCA BSP, DE 3/4"</v>
          </cell>
          <cell r="D8105" t="str">
            <v>UN</v>
          </cell>
          <cell r="E8105">
            <v>7.06</v>
          </cell>
          <cell r="F8105">
            <v>0</v>
          </cell>
          <cell r="G8105">
            <v>7.06</v>
          </cell>
        </row>
        <row r="8106">
          <cell r="B8106">
            <v>1164</v>
          </cell>
          <cell r="C8106" t="str">
            <v>CAP OU TAMPAO DE FERRO GALVANIZADO, COM ROSCA BSP, DE 1 1/4"</v>
          </cell>
          <cell r="D8106" t="str">
            <v>UN</v>
          </cell>
          <cell r="E8106">
            <v>15.7</v>
          </cell>
          <cell r="F8106">
            <v>0</v>
          </cell>
          <cell r="G8106">
            <v>15.7</v>
          </cell>
        </row>
        <row r="8107">
          <cell r="B8107">
            <v>1165</v>
          </cell>
          <cell r="C8107" t="str">
            <v>CAP OU TAMPAO DE FERRO GALVANIZADO, COM ROSCA BSP, DE 1 1/2"</v>
          </cell>
          <cell r="D8107" t="str">
            <v>UN</v>
          </cell>
          <cell r="E8107">
            <v>19.38</v>
          </cell>
          <cell r="F8107">
            <v>0</v>
          </cell>
          <cell r="G8107">
            <v>19.38</v>
          </cell>
        </row>
        <row r="8108">
          <cell r="B8108">
            <v>1166</v>
          </cell>
          <cell r="C8108" t="str">
            <v>CAP OU TAMPAO DE FERRO GALVANIZADO, COM ROSCA BSP, DE 2"</v>
          </cell>
          <cell r="D8108" t="str">
            <v>UN</v>
          </cell>
          <cell r="E8108">
            <v>28</v>
          </cell>
          <cell r="F8108">
            <v>0</v>
          </cell>
          <cell r="G8108">
            <v>28</v>
          </cell>
        </row>
        <row r="8109">
          <cell r="B8109">
            <v>1167</v>
          </cell>
          <cell r="C8109" t="str">
            <v>CAP OU TAMPAO DE FERRO GALVANIZADO, COM ROSCA BSP, DE 4"</v>
          </cell>
          <cell r="D8109" t="str">
            <v>UN</v>
          </cell>
          <cell r="E8109">
            <v>120.43</v>
          </cell>
          <cell r="F8109">
            <v>0</v>
          </cell>
          <cell r="G8109">
            <v>120.43</v>
          </cell>
        </row>
        <row r="8110">
          <cell r="B8110">
            <v>1168</v>
          </cell>
          <cell r="C8110" t="str">
            <v>CAP OU TAMPAO DE FERRO GALVANIZADO, COM ROSCA BSP, DE 3"</v>
          </cell>
          <cell r="D8110" t="str">
            <v>UN</v>
          </cell>
          <cell r="E8110">
            <v>72</v>
          </cell>
          <cell r="F8110">
            <v>0</v>
          </cell>
          <cell r="G8110">
            <v>72</v>
          </cell>
        </row>
        <row r="8111">
          <cell r="B8111">
            <v>1169</v>
          </cell>
          <cell r="C8111" t="str">
            <v>CAP OU TAMPAO DE FERRO GALVANIZADO, COM ROSCA BSP, DE 2 1/2"</v>
          </cell>
          <cell r="D8111" t="str">
            <v>UN</v>
          </cell>
          <cell r="E8111">
            <v>50.51</v>
          </cell>
          <cell r="F8111">
            <v>0</v>
          </cell>
          <cell r="G8111">
            <v>50.51</v>
          </cell>
        </row>
        <row r="8112">
          <cell r="B8112">
            <v>1170</v>
          </cell>
          <cell r="C8112" t="str">
            <v>CAP OU TAMPAO DE FERRO GALVANIZADO, COM ROSCA BSP, DE 1"</v>
          </cell>
          <cell r="D8112" t="str">
            <v>UN</v>
          </cell>
          <cell r="E8112">
            <v>10.29</v>
          </cell>
          <cell r="F8112">
            <v>0</v>
          </cell>
          <cell r="G8112">
            <v>10.29</v>
          </cell>
        </row>
        <row r="8113">
          <cell r="B8113">
            <v>1185</v>
          </cell>
          <cell r="C8113" t="str">
            <v>CAP PVC, SOLDAVEL, 25 MM, PARA AGUA FRIA PREDIAL</v>
          </cell>
          <cell r="D8113" t="str">
            <v>UN</v>
          </cell>
          <cell r="E8113">
            <v>1.37</v>
          </cell>
          <cell r="F8113">
            <v>0</v>
          </cell>
          <cell r="G8113">
            <v>1.37</v>
          </cell>
        </row>
        <row r="8114">
          <cell r="B8114">
            <v>1189</v>
          </cell>
          <cell r="C8114" t="str">
            <v>CAP PVC, SOLDAVEL, 32 MM, PARA AGUA FRIA PREDIAL</v>
          </cell>
          <cell r="D8114" t="str">
            <v>UN</v>
          </cell>
          <cell r="E8114">
            <v>2.24</v>
          </cell>
          <cell r="F8114">
            <v>0</v>
          </cell>
          <cell r="G8114">
            <v>2.24</v>
          </cell>
        </row>
        <row r="8115">
          <cell r="B8115">
            <v>1191</v>
          </cell>
          <cell r="C8115" t="str">
            <v>CAP PVC, SOLDAVEL, 20 MM, PARA AGUA FRIA PREDIAL</v>
          </cell>
          <cell r="D8115" t="str">
            <v>UN</v>
          </cell>
          <cell r="E8115">
            <v>1.37</v>
          </cell>
          <cell r="F8115">
            <v>0</v>
          </cell>
          <cell r="G8115">
            <v>1.37</v>
          </cell>
        </row>
        <row r="8116">
          <cell r="B8116">
            <v>1193</v>
          </cell>
          <cell r="C8116" t="str">
            <v>CAP PVC, SOLDAVEL, 40 MM, PARA AGUA FRIA PREDIAL</v>
          </cell>
          <cell r="D8116" t="str">
            <v>UN</v>
          </cell>
          <cell r="E8116">
            <v>4.3</v>
          </cell>
          <cell r="F8116">
            <v>0</v>
          </cell>
          <cell r="G8116">
            <v>4.3</v>
          </cell>
        </row>
        <row r="8117">
          <cell r="B8117">
            <v>1194</v>
          </cell>
          <cell r="C8117" t="str">
            <v>CAP PVC, SOLDAVEL, 50 MM, PARA AGUA FRIA PREDIAL</v>
          </cell>
          <cell r="D8117" t="str">
            <v>UN</v>
          </cell>
          <cell r="E8117">
            <v>7.77</v>
          </cell>
          <cell r="F8117">
            <v>0</v>
          </cell>
          <cell r="G8117">
            <v>7.77</v>
          </cell>
        </row>
        <row r="8118">
          <cell r="B8118">
            <v>1195</v>
          </cell>
          <cell r="C8118" t="str">
            <v>CAP PVC, SOLDAVEL, 60 MM, PARA AGUA FRIA PREDIAL</v>
          </cell>
          <cell r="D8118" t="str">
            <v>UN</v>
          </cell>
          <cell r="E8118">
            <v>13.08</v>
          </cell>
          <cell r="F8118">
            <v>0</v>
          </cell>
          <cell r="G8118">
            <v>13.08</v>
          </cell>
        </row>
        <row r="8119">
          <cell r="B8119">
            <v>1197</v>
          </cell>
          <cell r="C8119" t="str">
            <v>CAP PVC, ROSCAVEL, 1/2", PARA AGUA FRIA PREDIAL</v>
          </cell>
          <cell r="D8119" t="str">
            <v>UN</v>
          </cell>
          <cell r="E8119">
            <v>1.92</v>
          </cell>
          <cell r="F8119">
            <v>0</v>
          </cell>
          <cell r="G8119">
            <v>1.92</v>
          </cell>
        </row>
        <row r="8120">
          <cell r="B8120">
            <v>1198</v>
          </cell>
          <cell r="C8120" t="str">
            <v>CAP PVC, ROSCAVEL, 3/4", PARA AGUA FRIA PREDIAL</v>
          </cell>
          <cell r="D8120" t="str">
            <v>UN</v>
          </cell>
          <cell r="E8120">
            <v>2.52</v>
          </cell>
          <cell r="F8120">
            <v>0</v>
          </cell>
          <cell r="G8120">
            <v>2.52</v>
          </cell>
        </row>
        <row r="8121">
          <cell r="B8121">
            <v>1200</v>
          </cell>
          <cell r="C8121" t="str">
            <v>CAP PVC, SOLDAVEL, DN 100 MM, SERIE NORMAL, PARA ESGOTO PREDIAL</v>
          </cell>
          <cell r="D8121" t="str">
            <v>UN</v>
          </cell>
          <cell r="E8121">
            <v>9.79</v>
          </cell>
          <cell r="F8121">
            <v>0</v>
          </cell>
          <cell r="G8121">
            <v>9.79</v>
          </cell>
        </row>
        <row r="8122">
          <cell r="B8122">
            <v>1202</v>
          </cell>
          <cell r="C8122" t="str">
            <v>CAP PVC, ROSCAVEL, 1", PARA AGUA FRIA PREDIAL</v>
          </cell>
          <cell r="D8122" t="str">
            <v>UN</v>
          </cell>
          <cell r="E8122">
            <v>5.45</v>
          </cell>
          <cell r="F8122">
            <v>0</v>
          </cell>
          <cell r="G8122">
            <v>5.45</v>
          </cell>
        </row>
        <row r="8123">
          <cell r="B8123">
            <v>1204</v>
          </cell>
          <cell r="C8123" t="str">
            <v>CAP PVC, SOLDAVEL, 75 MM, PARA AGUA FRIA PREDIAL</v>
          </cell>
          <cell r="D8123" t="str">
            <v>UN</v>
          </cell>
          <cell r="E8123">
            <v>22.88</v>
          </cell>
          <cell r="F8123">
            <v>0</v>
          </cell>
          <cell r="G8123">
            <v>22.88</v>
          </cell>
        </row>
        <row r="8124">
          <cell r="B8124">
            <v>1213</v>
          </cell>
          <cell r="C8124" t="str">
            <v>CARPINTEIRO DE FORMAS PARA CONCRETO (HORISTA)</v>
          </cell>
          <cell r="D8124" t="str">
            <v>H</v>
          </cell>
          <cell r="E8124">
            <v>19.26</v>
          </cell>
          <cell r="F8124">
            <v>19.26</v>
          </cell>
          <cell r="G8124">
            <v>0</v>
          </cell>
        </row>
        <row r="8125">
          <cell r="B8125">
            <v>1214</v>
          </cell>
          <cell r="C8125" t="str">
            <v>CARPINTEIRO DE ESQUADRIAS (HORISTA)</v>
          </cell>
          <cell r="D8125" t="str">
            <v>H</v>
          </cell>
          <cell r="E8125">
            <v>18.12</v>
          </cell>
          <cell r="F8125">
            <v>18.12</v>
          </cell>
          <cell r="G8125">
            <v>0</v>
          </cell>
        </row>
        <row r="8126">
          <cell r="B8126">
            <v>1287</v>
          </cell>
          <cell r="C8126" t="str">
            <v>PISO EM CERAMICA ESMALTADA, COR LISA, PEI MAIOR OU IGUAL A 4, FORMATO MENOR OU IGUAL A 2025 CM2</v>
          </cell>
          <cell r="D8126" t="str">
            <v>M2</v>
          </cell>
          <cell r="E8126">
            <v>40.15</v>
          </cell>
          <cell r="F8126">
            <v>0</v>
          </cell>
          <cell r="G8126">
            <v>40.15</v>
          </cell>
        </row>
        <row r="8127">
          <cell r="B8127">
            <v>1292</v>
          </cell>
          <cell r="C8127" t="str">
            <v>PISO EM CERAMICA ESMALTADA, COR LISA, PEI MAIOR OU IGUAL A 4, FORMATO MAIOR QUE 2025 CM2</v>
          </cell>
          <cell r="D8127" t="str">
            <v>M2</v>
          </cell>
          <cell r="E8127">
            <v>50.16</v>
          </cell>
          <cell r="F8127">
            <v>0</v>
          </cell>
          <cell r="G8127">
            <v>50.16</v>
          </cell>
        </row>
        <row r="8128">
          <cell r="B8128">
            <v>1318</v>
          </cell>
          <cell r="C8128" t="str">
            <v>CHAPA DE ACO FINA A QUENTE BITOLA MSG 14, E = 2,00 MM (16,0 KG/M2)</v>
          </cell>
          <cell r="D8128" t="str">
            <v>KG</v>
          </cell>
          <cell r="E8128">
            <v>10.47</v>
          </cell>
          <cell r="F8128">
            <v>0</v>
          </cell>
          <cell r="G8128">
            <v>10.47</v>
          </cell>
        </row>
        <row r="8129">
          <cell r="B8129">
            <v>1319</v>
          </cell>
          <cell r="C8129" t="str">
            <v>CHAPA DE ACO FINA A QUENTE BITOLA MSG 3/16", E = 4,75 MM (38,00 KG/M2)</v>
          </cell>
          <cell r="D8129" t="str">
            <v>KG</v>
          </cell>
          <cell r="E8129">
            <v>9.32</v>
          </cell>
          <cell r="F8129">
            <v>0</v>
          </cell>
          <cell r="G8129">
            <v>9.32</v>
          </cell>
        </row>
        <row r="8130">
          <cell r="B8130">
            <v>1321</v>
          </cell>
          <cell r="C8130" t="str">
            <v>CHAPA DE ACO FINA A QUENTE BITOLA MSG 13, E = 2,25 MM (18,00 KG/M2)</v>
          </cell>
          <cell r="D8130" t="str">
            <v>KG</v>
          </cell>
          <cell r="E8130">
            <v>10.46</v>
          </cell>
          <cell r="F8130">
            <v>0</v>
          </cell>
          <cell r="G8130">
            <v>10.46</v>
          </cell>
        </row>
        <row r="8131">
          <cell r="B8131">
            <v>1322</v>
          </cell>
          <cell r="C8131" t="str">
            <v>CHAPA DE ACO FINA A QUENTE BITOLA MSG 16, E = 1,50 MM (12,00 KG/M2)</v>
          </cell>
          <cell r="D8131" t="str">
            <v>KG</v>
          </cell>
          <cell r="E8131">
            <v>11.06</v>
          </cell>
          <cell r="F8131">
            <v>0</v>
          </cell>
          <cell r="G8131">
            <v>11.06</v>
          </cell>
        </row>
        <row r="8132">
          <cell r="B8132">
            <v>1323</v>
          </cell>
          <cell r="C8132" t="str">
            <v>CHAPA DE ACO FINA A QUENTE BITOLA MSG 18, E = 1,20 MM (9,60 KG/M2)</v>
          </cell>
          <cell r="D8132" t="str">
            <v>KG</v>
          </cell>
          <cell r="E8132">
            <v>11.06</v>
          </cell>
          <cell r="F8132">
            <v>0</v>
          </cell>
          <cell r="G8132">
            <v>11.06</v>
          </cell>
        </row>
        <row r="8133">
          <cell r="B8133">
            <v>1325</v>
          </cell>
          <cell r="C8133" t="str">
            <v>CHAPA DE ACO FINA A FRIO BITOLA MSG 20, E = 0,90 MM (7,20 KG/M2)</v>
          </cell>
          <cell r="D8133" t="str">
            <v>KG</v>
          </cell>
          <cell r="E8133">
            <v>11.27</v>
          </cell>
          <cell r="F8133">
            <v>0</v>
          </cell>
          <cell r="G8133">
            <v>11.27</v>
          </cell>
        </row>
        <row r="8134">
          <cell r="B8134">
            <v>1327</v>
          </cell>
          <cell r="C8134" t="str">
            <v>CHAPA DE ACO FINA A FRIO BITOLA MSG 24, E = 0,60 MM (4,80 KG/M2)</v>
          </cell>
          <cell r="D8134" t="str">
            <v>KG</v>
          </cell>
          <cell r="E8134">
            <v>12</v>
          </cell>
          <cell r="F8134">
            <v>0</v>
          </cell>
          <cell r="G8134">
            <v>12</v>
          </cell>
        </row>
        <row r="8135">
          <cell r="B8135">
            <v>1328</v>
          </cell>
          <cell r="C8135" t="str">
            <v>CHAPA DE ACO FINA A FRIO BITOLA MSG 26, E = 0,45 MM (3,60 KG/M2)</v>
          </cell>
          <cell r="D8135" t="str">
            <v>KG</v>
          </cell>
          <cell r="E8135">
            <v>11.3</v>
          </cell>
          <cell r="F8135">
            <v>0</v>
          </cell>
          <cell r="G8135">
            <v>11.3</v>
          </cell>
        </row>
        <row r="8136">
          <cell r="B8136">
            <v>1330</v>
          </cell>
          <cell r="C8136" t="str">
            <v>CHAPA DE ACO GROSSA, ASTM A36, E = 1/4" (6,35 MM) 49,79 KG/M2</v>
          </cell>
          <cell r="D8136" t="str">
            <v>KG</v>
          </cell>
          <cell r="E8136">
            <v>10.06</v>
          </cell>
          <cell r="F8136">
            <v>0</v>
          </cell>
          <cell r="G8136">
            <v>10.06</v>
          </cell>
        </row>
        <row r="8137">
          <cell r="B8137">
            <v>1332</v>
          </cell>
          <cell r="C8137" t="str">
            <v>CHAPA DE ACO GROSSA, ASTM A36, E = 3/8" (9,53 MM) 74,69 KG/M2</v>
          </cell>
          <cell r="D8137" t="str">
            <v>KG</v>
          </cell>
          <cell r="E8137">
            <v>10.32</v>
          </cell>
          <cell r="F8137">
            <v>0</v>
          </cell>
          <cell r="G8137">
            <v>10.32</v>
          </cell>
        </row>
        <row r="8138">
          <cell r="B8138">
            <v>1333</v>
          </cell>
          <cell r="C8138" t="str">
            <v>CHAPA DE ACO GROSSA, ASTM A36, E = 1/2" (12,70 MM) 99,59 KG/M2</v>
          </cell>
          <cell r="D8138" t="str">
            <v>KG</v>
          </cell>
          <cell r="E8138">
            <v>10.16</v>
          </cell>
          <cell r="F8138">
            <v>0</v>
          </cell>
          <cell r="G8138">
            <v>10.16</v>
          </cell>
        </row>
        <row r="8139">
          <cell r="B8139">
            <v>1334</v>
          </cell>
          <cell r="C8139" t="str">
            <v>CHAPA DE ACO GROSSA, ASTM A36, E = 5/8" (15,88 MM) 124,49 KG/M2</v>
          </cell>
          <cell r="D8139" t="str">
            <v>KG</v>
          </cell>
          <cell r="E8139">
            <v>11.44</v>
          </cell>
          <cell r="F8139">
            <v>0</v>
          </cell>
          <cell r="G8139">
            <v>11.44</v>
          </cell>
        </row>
        <row r="8140">
          <cell r="B8140">
            <v>1335</v>
          </cell>
          <cell r="C8140" t="str">
            <v>CHAPA DE ACO GROSSA, ASTM A36, E = 7/8" (22,23 MM) 174,28 KG/M2</v>
          </cell>
          <cell r="D8140" t="str">
            <v>KG</v>
          </cell>
          <cell r="E8140">
            <v>11.82</v>
          </cell>
          <cell r="F8140">
            <v>0</v>
          </cell>
          <cell r="G8140">
            <v>11.82</v>
          </cell>
        </row>
        <row r="8141">
          <cell r="B8141">
            <v>1337</v>
          </cell>
          <cell r="C8141" t="str">
            <v>CHAPA DE ACO XADREZ PARA PISOS, E = 1/4" (6,30 MM) 54,53 KG/M2</v>
          </cell>
          <cell r="D8141" t="str">
            <v>KG</v>
          </cell>
          <cell r="E8141">
            <v>11.6</v>
          </cell>
          <cell r="F8141">
            <v>0</v>
          </cell>
          <cell r="G8141">
            <v>11.6</v>
          </cell>
        </row>
        <row r="8142">
          <cell r="B8142">
            <v>1345</v>
          </cell>
          <cell r="C8142" t="str">
            <v>CHAPA/PAINEL DE MADEIRA COMPENSADA PLASTIFICADA (MADEIRITE PLASTIFICADO) PARA FORMA DE CONCRETO, DE 2200 X 1100 MM, E = *17* MM</v>
          </cell>
          <cell r="D8142" t="str">
            <v>M2</v>
          </cell>
          <cell r="E8142">
            <v>103.78</v>
          </cell>
          <cell r="F8142">
            <v>0</v>
          </cell>
          <cell r="G8142">
            <v>103.78</v>
          </cell>
        </row>
        <row r="8143">
          <cell r="B8143">
            <v>1346</v>
          </cell>
          <cell r="C8143" t="str">
            <v>CHAPA/PAINEL DE MADEIRA COMPENSADA PLASTIFICADA (MADEIRITE PLASTIFICADO) PARA FORMA DE CONCRETO, DE 2200 X 1100 MM, E = 10 MM</v>
          </cell>
          <cell r="D8143" t="str">
            <v>M2</v>
          </cell>
          <cell r="E8143">
            <v>60.36</v>
          </cell>
          <cell r="F8143">
            <v>0</v>
          </cell>
          <cell r="G8143">
            <v>60.36</v>
          </cell>
        </row>
        <row r="8144">
          <cell r="B8144">
            <v>1347</v>
          </cell>
          <cell r="C8144" t="str">
            <v>CHAPA/PAINEL DE MADEIRA COMPENSADA PLASTIFICADA (MADEIRITE PLASTIFICADO) PARA FORMA DE CONCRETO, DE 2200 X 1100 MM, E = 12 MM</v>
          </cell>
          <cell r="D8144" t="str">
            <v>M2</v>
          </cell>
          <cell r="E8144">
            <v>74.8</v>
          </cell>
          <cell r="F8144">
            <v>0</v>
          </cell>
          <cell r="G8144">
            <v>74.8</v>
          </cell>
        </row>
        <row r="8145">
          <cell r="B8145">
            <v>1355</v>
          </cell>
          <cell r="C8145" t="str">
            <v>CHAPA/PAINEL DE MADEIRA COMPENSADA RESINADA (MADEIRITE RESINADO ROSA) PARA FORMA DE CONCRETO, DE 2200 X 1100 MM, E = 14 MM</v>
          </cell>
          <cell r="D8145" t="str">
            <v>M2</v>
          </cell>
          <cell r="E8145">
            <v>49.92</v>
          </cell>
          <cell r="F8145">
            <v>0</v>
          </cell>
          <cell r="G8145">
            <v>49.92</v>
          </cell>
        </row>
        <row r="8146">
          <cell r="B8146">
            <v>1358</v>
          </cell>
          <cell r="C8146" t="str">
            <v>CHAPA/PAINEL DE MADEIRA COMPENSADA RESINADA (MADEIRITE RESINADO ROSA) PARA FORMA DE CONCRETO, DE 2200 X 1100 MM, E = 17 MM</v>
          </cell>
          <cell r="D8146" t="str">
            <v>M2</v>
          </cell>
          <cell r="E8146">
            <v>61.28</v>
          </cell>
          <cell r="F8146">
            <v>0</v>
          </cell>
          <cell r="G8146">
            <v>61.28</v>
          </cell>
        </row>
        <row r="8147">
          <cell r="B8147">
            <v>1360</v>
          </cell>
          <cell r="C8147" t="str">
            <v>COMPENSADO NAVAL - CHAPA/PAINEL EM MADEIRA COMPENSADA PRENSADA, DE 2200 X 1600 MM, E = 6 MM</v>
          </cell>
          <cell r="D8147" t="str">
            <v>M2</v>
          </cell>
          <cell r="E8147">
            <v>55.12</v>
          </cell>
          <cell r="F8147">
            <v>0</v>
          </cell>
          <cell r="G8147">
            <v>55.12</v>
          </cell>
        </row>
        <row r="8148">
          <cell r="B8148">
            <v>1367</v>
          </cell>
          <cell r="C8148" t="str">
            <v>CHUVEIRO COMUM EM PLASTICO CROMADO, COM CANO, 4 TEMPERATURAS (110/220 V)</v>
          </cell>
          <cell r="D8148" t="str">
            <v>UN</v>
          </cell>
          <cell r="E8148">
            <v>292.9</v>
          </cell>
          <cell r="F8148">
            <v>0</v>
          </cell>
          <cell r="G8148">
            <v>292.9</v>
          </cell>
        </row>
        <row r="8149">
          <cell r="B8149">
            <v>1368</v>
          </cell>
          <cell r="C8149" t="str">
            <v>CHUVEIRO COMUM EM PLASTICO BRANCO, COM CANO, 3 TEMPERATURAS, 5500 W (110/220 V)</v>
          </cell>
          <cell r="D8149" t="str">
            <v>UN</v>
          </cell>
          <cell r="E8149">
            <v>90.55</v>
          </cell>
          <cell r="F8149">
            <v>0</v>
          </cell>
          <cell r="G8149">
            <v>90.55</v>
          </cell>
        </row>
        <row r="8150">
          <cell r="B8150">
            <v>1370</v>
          </cell>
          <cell r="C8150" t="str">
            <v>DUCHA HIGIENICA PLASTICA COM REGISTRO METALICO 1/2"</v>
          </cell>
          <cell r="D8150" t="str">
            <v>UN</v>
          </cell>
          <cell r="E8150">
            <v>123.31</v>
          </cell>
          <cell r="F8150">
            <v>0</v>
          </cell>
          <cell r="G8150">
            <v>123.31</v>
          </cell>
        </row>
        <row r="8151">
          <cell r="B8151">
            <v>1375</v>
          </cell>
          <cell r="C8151" t="str">
            <v>CIMENTO IMPERMEABILIZANTE DE PEGA ULTRARRAPIDA PARA TAMPONAMENTOS</v>
          </cell>
          <cell r="D8151" t="str">
            <v>KG</v>
          </cell>
          <cell r="E8151">
            <v>16.75</v>
          </cell>
          <cell r="F8151">
            <v>0</v>
          </cell>
          <cell r="G8151">
            <v>16.75</v>
          </cell>
        </row>
        <row r="8152">
          <cell r="B8152">
            <v>1379</v>
          </cell>
          <cell r="C8152" t="str">
            <v>CIMENTO PORTLAND COMPOSTO CP II-32</v>
          </cell>
          <cell r="D8152" t="str">
            <v>KG</v>
          </cell>
          <cell r="E8152">
            <v>0.89</v>
          </cell>
          <cell r="F8152">
            <v>0</v>
          </cell>
          <cell r="G8152">
            <v>0.89</v>
          </cell>
        </row>
        <row r="8153">
          <cell r="B8153">
            <v>1380</v>
          </cell>
          <cell r="C8153" t="str">
            <v>CIMENTO BRANCO NAO ESTRUTURAL (CPB - NAO ESTRUTURAL)</v>
          </cell>
          <cell r="D8153" t="str">
            <v>KG</v>
          </cell>
          <cell r="E8153">
            <v>5.95</v>
          </cell>
          <cell r="F8153">
            <v>0</v>
          </cell>
          <cell r="G8153">
            <v>5.95</v>
          </cell>
        </row>
        <row r="8154">
          <cell r="B8154">
            <v>1381</v>
          </cell>
          <cell r="C8154" t="str">
            <v>ARGAMASSA COLANTE AC I PARA CERAMICAS</v>
          </cell>
          <cell r="D8154" t="str">
            <v>KG</v>
          </cell>
          <cell r="E8154">
            <v>0.84</v>
          </cell>
          <cell r="F8154">
            <v>0</v>
          </cell>
          <cell r="G8154">
            <v>0.84</v>
          </cell>
        </row>
        <row r="8155">
          <cell r="B8155">
            <v>1518</v>
          </cell>
          <cell r="C8155" t="str">
            <v>CONCRETO BETUMINOSO USINADO A QUENTE (CBUQ) PARA PAVIMENTACAO ASFALTICA, PADRAO DNIT, FAIXA C, COM CAP 50/70 - AQUISICAO POSTO USINA</v>
          </cell>
          <cell r="D8155" t="str">
            <v>T</v>
          </cell>
          <cell r="E8155">
            <v>805</v>
          </cell>
          <cell r="F8155">
            <v>0</v>
          </cell>
          <cell r="G8155">
            <v>805</v>
          </cell>
        </row>
        <row r="8156">
          <cell r="B8156">
            <v>1523</v>
          </cell>
          <cell r="C8156" t="str">
            <v>CONCRETO USINADO CONVENCIONAL (NAO BOMBEAVEL) CLASSE DE RESISTENCIA C15, COM BRITA 1 E 2, SLUMP = 80 MM +/- 10 MM (NBR 8953)</v>
          </cell>
          <cell r="D8156" t="str">
            <v>M3</v>
          </cell>
          <cell r="E8156">
            <v>511.01</v>
          </cell>
          <cell r="F8156">
            <v>0</v>
          </cell>
          <cell r="G8156">
            <v>511.01</v>
          </cell>
        </row>
        <row r="8157">
          <cell r="B8157">
            <v>1524</v>
          </cell>
          <cell r="C8157" t="str">
            <v>CONCRETO USINADO BOMBEAVEL, CLASSE DE RESISTENCIA C20, BRITA 0 E 1, SLUMP = 100 +/- 20 MM, COM BOMBEAMENTO (DISPONIBILIZACAO DE BOMBA), SEM O LANCAMENTO (NBR 8953)</v>
          </cell>
          <cell r="D8157" t="str">
            <v>M3</v>
          </cell>
          <cell r="E8157">
            <v>574.88</v>
          </cell>
          <cell r="F8157">
            <v>0</v>
          </cell>
          <cell r="G8157">
            <v>574.88</v>
          </cell>
        </row>
        <row r="8158">
          <cell r="B8158">
            <v>1525</v>
          </cell>
          <cell r="C8158" t="str">
            <v>CONCRETO USINADO BOMBEAVEL, CLASSE DE RESISTENCIA C30, BRITA 0 E 1, SLUMP = 100 +/- 20 MM, COM BOMBEAMENTO (DISPONIBILIZACAO DE BOMBA), SEM O LANCAMENTO (NBR 8953)</v>
          </cell>
          <cell r="D8158" t="str">
            <v>M3</v>
          </cell>
          <cell r="E8158">
            <v>611.38</v>
          </cell>
          <cell r="F8158">
            <v>0</v>
          </cell>
          <cell r="G8158">
            <v>611.38</v>
          </cell>
        </row>
        <row r="8159">
          <cell r="B8159">
            <v>1527</v>
          </cell>
          <cell r="C8159" t="str">
            <v>CONCRETO USINADO BOMBEAVEL, CLASSE DE RESISTENCIA C25, BRITA 0 E 1, SLUMP = 100 +/- 20 MM, COM BOMBEAMENTO (DISPONIBILIZACAO DE BOMBA), SEM O LANCAMENTO (NBR 8953)</v>
          </cell>
          <cell r="D8159" t="str">
            <v>M3</v>
          </cell>
          <cell r="E8159">
            <v>593.13</v>
          </cell>
          <cell r="F8159">
            <v>0</v>
          </cell>
          <cell r="G8159">
            <v>593.13</v>
          </cell>
        </row>
        <row r="8160">
          <cell r="B8160">
            <v>1535</v>
          </cell>
          <cell r="C8160" t="str">
            <v>TERMINAL METALICO A PRESSAO PARA 1 CABO DE 6 A 10 MM2, COM 1 FURO DE FIXACAO</v>
          </cell>
          <cell r="D8160" t="str">
            <v>UN</v>
          </cell>
          <cell r="E8160">
            <v>6.68</v>
          </cell>
          <cell r="F8160">
            <v>0</v>
          </cell>
          <cell r="G8160">
            <v>6.68</v>
          </cell>
        </row>
        <row r="8161">
          <cell r="B8161">
            <v>1539</v>
          </cell>
          <cell r="C8161" t="str">
            <v>CONECTOR METALICO TIPO PARAFUSO FENDIDO (SPLIT BOLT), PARA CABOS ATE 16 MM2</v>
          </cell>
          <cell r="D8161" t="str">
            <v>UN</v>
          </cell>
          <cell r="E8161">
            <v>9.4</v>
          </cell>
          <cell r="F8161">
            <v>0</v>
          </cell>
          <cell r="G8161">
            <v>9.4</v>
          </cell>
        </row>
        <row r="8162">
          <cell r="B8162">
            <v>1542</v>
          </cell>
          <cell r="C8162" t="str">
            <v>TERMINAL METALICO A PRESSAO 1 CABO, PARA CABOS DE 4 A 10 MM2, COM 2 FUROS PARA FIXACAO</v>
          </cell>
          <cell r="D8162" t="str">
            <v>UN</v>
          </cell>
          <cell r="E8162">
            <v>27.9</v>
          </cell>
          <cell r="F8162">
            <v>0</v>
          </cell>
          <cell r="G8162">
            <v>27.9</v>
          </cell>
        </row>
        <row r="8163">
          <cell r="B8163">
            <v>1543</v>
          </cell>
          <cell r="C8163" t="str">
            <v>TERMINAL METALICO A PRESSAO PARA 1 CABO DE 16 A 25 MM2, COM 2 FUROS PARA FIXACAO</v>
          </cell>
          <cell r="D8163" t="str">
            <v>UN</v>
          </cell>
          <cell r="E8163">
            <v>33.87</v>
          </cell>
          <cell r="F8163">
            <v>0</v>
          </cell>
          <cell r="G8163">
            <v>33.87</v>
          </cell>
        </row>
        <row r="8164">
          <cell r="B8164">
            <v>1545</v>
          </cell>
          <cell r="C8164" t="str">
            <v>TERMINAL METALICO A PRESSAO PARA 1 CABO DE 50 A 70 MM2, COM 2 FUROS PARA FIXACAO</v>
          </cell>
          <cell r="D8164" t="str">
            <v>UN</v>
          </cell>
          <cell r="E8164">
            <v>80.25</v>
          </cell>
          <cell r="F8164">
            <v>0</v>
          </cell>
          <cell r="G8164">
            <v>80.25</v>
          </cell>
        </row>
        <row r="8165">
          <cell r="B8165">
            <v>1546</v>
          </cell>
          <cell r="C8165" t="str">
            <v>TERMINAL METALICO A PRESSAO PARA 1 CABO DE 95 A 120 MM2, COM 2 FUROS PARA FIXACAO</v>
          </cell>
          <cell r="D8165" t="str">
            <v>UN</v>
          </cell>
          <cell r="E8165">
            <v>135.43</v>
          </cell>
          <cell r="F8165">
            <v>0</v>
          </cell>
          <cell r="G8165">
            <v>135.43</v>
          </cell>
        </row>
        <row r="8166">
          <cell r="B8166">
            <v>1547</v>
          </cell>
          <cell r="C8166" t="str">
            <v>TERMINAL METALICO A PRESSAO PARA 1 CABO DE 150 A 185 MM2, COM 2 FUROS PARA FIXACAO</v>
          </cell>
          <cell r="D8166" t="str">
            <v>UN</v>
          </cell>
          <cell r="E8166">
            <v>163.66</v>
          </cell>
          <cell r="F8166">
            <v>0</v>
          </cell>
          <cell r="G8166">
            <v>163.66</v>
          </cell>
        </row>
        <row r="8167">
          <cell r="B8167">
            <v>1550</v>
          </cell>
          <cell r="C8167" t="str">
            <v>CONECTOR METALICO TIPO PARAFUSO FENDIDO (SPLIT BOLT), PARA CABOS ATE 25 MM2</v>
          </cell>
          <cell r="D8167" t="str">
            <v>UN</v>
          </cell>
          <cell r="E8167">
            <v>9.92</v>
          </cell>
          <cell r="F8167">
            <v>0</v>
          </cell>
          <cell r="G8167">
            <v>9.92</v>
          </cell>
        </row>
        <row r="8168">
          <cell r="B8168">
            <v>1562</v>
          </cell>
          <cell r="C8168" t="str">
            <v>CONECTOR METALICO TIPO PARAFUSO FENDIDO (SPLIT BOLT), COM SEPARADOR DE CABOS BIMETALICOS, PARA CABOS ATE 50 MM2</v>
          </cell>
          <cell r="D8168" t="str">
            <v>UN</v>
          </cell>
          <cell r="E8168">
            <v>20</v>
          </cell>
          <cell r="F8168">
            <v>0</v>
          </cell>
          <cell r="G8168">
            <v>20</v>
          </cell>
        </row>
        <row r="8169">
          <cell r="B8169">
            <v>1563</v>
          </cell>
          <cell r="C8169" t="str">
            <v>CONECTOR METALICO TIPO PARAFUSO FENDIDO (SPLIT BOLT), COM SEPARADOR DE CABOS BIMETALICOS, PARA CABOS ATE 70 MM2</v>
          </cell>
          <cell r="D8169" t="str">
            <v>UN</v>
          </cell>
          <cell r="E8169">
            <v>26.83</v>
          </cell>
          <cell r="F8169">
            <v>0</v>
          </cell>
          <cell r="G8169">
            <v>26.83</v>
          </cell>
        </row>
        <row r="8170">
          <cell r="B8170">
            <v>1564</v>
          </cell>
          <cell r="C8170" t="str">
            <v>GRAMPO PARALELO METALICO PARA CABO DE 6 A 50 MM2, COM 2 PARAFUSOS</v>
          </cell>
          <cell r="D8170" t="str">
            <v>UN</v>
          </cell>
          <cell r="E8170">
            <v>18.15</v>
          </cell>
          <cell r="F8170">
            <v>0</v>
          </cell>
          <cell r="G8170">
            <v>18.15</v>
          </cell>
        </row>
        <row r="8171">
          <cell r="B8171">
            <v>1570</v>
          </cell>
          <cell r="C8171" t="str">
            <v>TERMINAL A COMPRESSAO EM COBRE ESTANHADO PARA CABO 2,5 MM2, 1 FURO E 1 COMPRESSAO, PARA PARAFUSO DE FIXACAO M5</v>
          </cell>
          <cell r="D8171" t="str">
            <v>UN</v>
          </cell>
          <cell r="E8171">
            <v>1.22</v>
          </cell>
          <cell r="F8171">
            <v>0</v>
          </cell>
          <cell r="G8171">
            <v>1.22</v>
          </cell>
        </row>
        <row r="8172">
          <cell r="B8172">
            <v>1571</v>
          </cell>
          <cell r="C8172" t="str">
            <v>TERMINAL A COMPRESSAO EM COBRE ESTANHADO PARA CABO 4 MM2, 1 FURO E 1 COMPRESSAO, PARA PARAFUSO DE FIXACAO M5</v>
          </cell>
          <cell r="D8172" t="str">
            <v>UN</v>
          </cell>
          <cell r="E8172">
            <v>1.58</v>
          </cell>
          <cell r="F8172">
            <v>0</v>
          </cell>
          <cell r="G8172">
            <v>1.58</v>
          </cell>
        </row>
        <row r="8173">
          <cell r="B8173">
            <v>1573</v>
          </cell>
          <cell r="C8173" t="str">
            <v>TERMINAL A COMPRESSAO EM COBRE ESTANHADO PARA CABO 6 MM2, 1 FURO E 1 COMPRESSAO, PARA PARAFUSO DE FIXACAO M6</v>
          </cell>
          <cell r="D8173" t="str">
            <v>UN</v>
          </cell>
          <cell r="E8173">
            <v>1.89</v>
          </cell>
          <cell r="F8173">
            <v>0</v>
          </cell>
          <cell r="G8173">
            <v>1.89</v>
          </cell>
        </row>
        <row r="8174">
          <cell r="B8174">
            <v>1574</v>
          </cell>
          <cell r="C8174" t="str">
            <v>TERMINAL A COMPRESSAO EM COBRE ESTANHADO PARA CABO 10 MM2, 1 FURO E 1 COMPRESSAO, PARA PARAFUSO DE FIXACAO M6</v>
          </cell>
          <cell r="D8174" t="str">
            <v>UN</v>
          </cell>
          <cell r="E8174">
            <v>2.04</v>
          </cell>
          <cell r="F8174">
            <v>0</v>
          </cell>
          <cell r="G8174">
            <v>2.04</v>
          </cell>
        </row>
        <row r="8175">
          <cell r="B8175">
            <v>1575</v>
          </cell>
          <cell r="C8175" t="str">
            <v>TERMINAL A COMPRESSAO EM COBRE ESTANHADO PARA CABO 16 MM2, 1 FURO E 1 COMPRESSAO, PARA PARAFUSO DE FIXACAO M6</v>
          </cell>
          <cell r="D8175" t="str">
            <v>UN</v>
          </cell>
          <cell r="E8175">
            <v>2.42</v>
          </cell>
          <cell r="F8175">
            <v>0</v>
          </cell>
          <cell r="G8175">
            <v>2.42</v>
          </cell>
        </row>
        <row r="8176">
          <cell r="B8176">
            <v>1576</v>
          </cell>
          <cell r="C8176" t="str">
            <v>TERMINAL A COMPRESSAO EM COBRE ESTANHADO PARA CABO 25 MM2, 1 FURO E 1 COMPRESSAO, PARA PARAFUSO DE FIXACAO M8</v>
          </cell>
          <cell r="D8176" t="str">
            <v>UN</v>
          </cell>
          <cell r="E8176">
            <v>3.35</v>
          </cell>
          <cell r="F8176">
            <v>0</v>
          </cell>
          <cell r="G8176">
            <v>3.35</v>
          </cell>
        </row>
        <row r="8177">
          <cell r="B8177">
            <v>1577</v>
          </cell>
          <cell r="C8177" t="str">
            <v>TERMINAL A COMPRESSAO EM COBRE ESTANHADO PARA CABO 35 MM2, 1 FURO E 1 COMPRESSAO, PARA PARAFUSO DE FIXACAO M8</v>
          </cell>
          <cell r="D8177" t="str">
            <v>UN</v>
          </cell>
          <cell r="E8177">
            <v>3.78</v>
          </cell>
          <cell r="F8177">
            <v>0</v>
          </cell>
          <cell r="G8177">
            <v>3.78</v>
          </cell>
        </row>
        <row r="8178">
          <cell r="B8178">
            <v>1578</v>
          </cell>
          <cell r="C8178" t="str">
            <v>TERMINAL A COMPRESSAO EM COBRE ESTANHADO PARA CABO 50 MM2, 1 FURO E 1 COMPRESSAO, PARA PARAFUSO DE FIXACAO M8</v>
          </cell>
          <cell r="D8178" t="str">
            <v>UN</v>
          </cell>
          <cell r="E8178">
            <v>6.56</v>
          </cell>
          <cell r="F8178">
            <v>0</v>
          </cell>
          <cell r="G8178">
            <v>6.56</v>
          </cell>
        </row>
        <row r="8179">
          <cell r="B8179">
            <v>1579</v>
          </cell>
          <cell r="C8179" t="str">
            <v>TERMINAL A COMPRESSAO EM COBRE ESTANHADO PARA CABO 70 MM2, 1 FURO E 1 COMPRESSAO, PARA PARAFUSO DE FIXACAO M10</v>
          </cell>
          <cell r="D8179" t="str">
            <v>UN</v>
          </cell>
          <cell r="E8179">
            <v>8.18</v>
          </cell>
          <cell r="F8179">
            <v>0</v>
          </cell>
          <cell r="G8179">
            <v>8.18</v>
          </cell>
        </row>
        <row r="8180">
          <cell r="B8180">
            <v>1580</v>
          </cell>
          <cell r="C8180" t="str">
            <v>TERMINAL A COMPRESSAO EM COBRE ESTANHADO PARA CABO 95 MM2, 1 FURO E 1 COMPRESSAO, PARA PARAFUSO DE FIXACAO M12</v>
          </cell>
          <cell r="D8180" t="str">
            <v>UN</v>
          </cell>
          <cell r="E8180">
            <v>10.07</v>
          </cell>
          <cell r="F8180">
            <v>0</v>
          </cell>
          <cell r="G8180">
            <v>10.07</v>
          </cell>
        </row>
        <row r="8181">
          <cell r="B8181">
            <v>1581</v>
          </cell>
          <cell r="C8181" t="str">
            <v>TERMINAL A COMPRESSAO EM COBRE ESTANHADO PARA CABO 120 MM2, 1 FURO E 1 COMPRESSAO, PARA PARAFUSO DE FIXACAO M12</v>
          </cell>
          <cell r="D8181" t="str">
            <v>UN</v>
          </cell>
          <cell r="E8181">
            <v>14.16</v>
          </cell>
          <cell r="F8181">
            <v>0</v>
          </cell>
          <cell r="G8181">
            <v>14.16</v>
          </cell>
        </row>
        <row r="8182">
          <cell r="B8182">
            <v>1585</v>
          </cell>
          <cell r="C8182" t="str">
            <v>TERMINAL METALICO A PRESSAO PARA 1 CABO DE 16 MM2, COM 1 FURO DE FIXACAO</v>
          </cell>
          <cell r="D8182" t="str">
            <v>UN</v>
          </cell>
          <cell r="E8182">
            <v>6.56</v>
          </cell>
          <cell r="F8182">
            <v>0</v>
          </cell>
          <cell r="G8182">
            <v>6.56</v>
          </cell>
        </row>
        <row r="8183">
          <cell r="B8183">
            <v>1586</v>
          </cell>
          <cell r="C8183" t="str">
            <v>TERMINAL METALICO A PRESSAO PARA 1 CABO DE 25 MM2, COM 1 FURO DE FIXACAO</v>
          </cell>
          <cell r="D8183" t="str">
            <v>UN</v>
          </cell>
          <cell r="E8183">
            <v>8.3</v>
          </cell>
          <cell r="F8183">
            <v>0</v>
          </cell>
          <cell r="G8183">
            <v>8.3</v>
          </cell>
        </row>
        <row r="8184">
          <cell r="B8184">
            <v>1587</v>
          </cell>
          <cell r="C8184" t="str">
            <v>TERMINAL METALICO A PRESSAO PARA 1 CABO DE 35 MM2, COM 1 FURO DE FIXACAO</v>
          </cell>
          <cell r="D8184" t="str">
            <v>UN</v>
          </cell>
          <cell r="E8184">
            <v>8.45</v>
          </cell>
          <cell r="F8184">
            <v>0</v>
          </cell>
          <cell r="G8184">
            <v>8.45</v>
          </cell>
        </row>
        <row r="8185">
          <cell r="B8185">
            <v>1588</v>
          </cell>
          <cell r="C8185" t="str">
            <v>TERMINAL METALICO A PRESSAO PARA 1 CABO DE 50 MM2, COM 1 FURO DE FIXACAO</v>
          </cell>
          <cell r="D8185" t="str">
            <v>UN</v>
          </cell>
          <cell r="E8185">
            <v>11.6</v>
          </cell>
          <cell r="F8185">
            <v>0</v>
          </cell>
          <cell r="G8185">
            <v>11.6</v>
          </cell>
        </row>
        <row r="8186">
          <cell r="B8186">
            <v>1589</v>
          </cell>
          <cell r="C8186" t="str">
            <v>TERMINAL METALICO A PRESSAO PARA 1 CABO DE 70 MM2, COM 1 FURO DE FIXACAO</v>
          </cell>
          <cell r="D8186" t="str">
            <v>UN</v>
          </cell>
          <cell r="E8186">
            <v>11.96</v>
          </cell>
          <cell r="F8186">
            <v>0</v>
          </cell>
          <cell r="G8186">
            <v>11.96</v>
          </cell>
        </row>
        <row r="8187">
          <cell r="B8187">
            <v>1590</v>
          </cell>
          <cell r="C8187" t="str">
            <v>TERMINAL METALICO A PRESSAO PARA 1 CABO DE 95 MM2, COM 1 FURO DE FIXACAO</v>
          </cell>
          <cell r="D8187" t="str">
            <v>UN</v>
          </cell>
          <cell r="E8187">
            <v>21.06</v>
          </cell>
          <cell r="F8187">
            <v>0</v>
          </cell>
          <cell r="G8187">
            <v>21.06</v>
          </cell>
        </row>
        <row r="8188">
          <cell r="B8188">
            <v>1591</v>
          </cell>
          <cell r="C8188" t="str">
            <v>TERMINAL METALICO A PRESSAO PARA 1 CABO DE 120 MM2, COM 1 FURO DE FIXACAO</v>
          </cell>
          <cell r="D8188" t="str">
            <v>UN</v>
          </cell>
          <cell r="E8188">
            <v>31.23</v>
          </cell>
          <cell r="F8188">
            <v>0</v>
          </cell>
          <cell r="G8188">
            <v>31.23</v>
          </cell>
        </row>
        <row r="8189">
          <cell r="B8189">
            <v>1593</v>
          </cell>
          <cell r="C8189" t="str">
            <v>TERMINAL METALICO A PRESSAO PARA 1 CABO DE 185 MM2, COM 1 FURO DE FIXACAO</v>
          </cell>
          <cell r="D8189" t="str">
            <v>UN</v>
          </cell>
          <cell r="E8189">
            <v>34.83</v>
          </cell>
          <cell r="F8189">
            <v>0</v>
          </cell>
          <cell r="G8189">
            <v>34.83</v>
          </cell>
        </row>
        <row r="8190">
          <cell r="B8190">
            <v>1594</v>
          </cell>
          <cell r="C8190" t="str">
            <v>TERMINAL METALICO A PRESSAO PARA 1 CABO DE 25 A 35 MM2, COM 2 FUROS PARA FIXACAO</v>
          </cell>
          <cell r="D8190" t="str">
            <v>UN</v>
          </cell>
          <cell r="E8190">
            <v>46.47</v>
          </cell>
          <cell r="F8190">
            <v>0</v>
          </cell>
          <cell r="G8190">
            <v>46.47</v>
          </cell>
        </row>
        <row r="8191">
          <cell r="B8191">
            <v>1597</v>
          </cell>
          <cell r="C8191" t="str">
            <v>CONECTOR DE ALUMINIO TIPO PRENSA CABO, BITOLA 3/8", PARA CABOS DE DIAMETRO DE 9 A 10 MM</v>
          </cell>
          <cell r="D8191" t="str">
            <v>UN</v>
          </cell>
          <cell r="E8191">
            <v>14.87</v>
          </cell>
          <cell r="F8191">
            <v>0</v>
          </cell>
          <cell r="G8191">
            <v>14.87</v>
          </cell>
        </row>
        <row r="8192">
          <cell r="B8192">
            <v>1598</v>
          </cell>
          <cell r="C8192" t="str">
            <v>CONECTOR DE ALUMINIO TIPO PRENSA CABO, BITOLA 1/2", PARA CABOS DE DIAMETRO DE 12,5 A 15 MM</v>
          </cell>
          <cell r="D8192" t="str">
            <v>UN</v>
          </cell>
          <cell r="E8192">
            <v>15.81</v>
          </cell>
          <cell r="F8192">
            <v>0</v>
          </cell>
          <cell r="G8192">
            <v>15.81</v>
          </cell>
        </row>
        <row r="8193">
          <cell r="B8193">
            <v>1599</v>
          </cell>
          <cell r="C8193" t="str">
            <v>CONECTOR DE ALUMINIO TIPO PRENSA CABO, BITOLA 3/4", PARA CABOS DE DIAMETRO DE 17,5 A 20 MM</v>
          </cell>
          <cell r="D8193" t="str">
            <v>UN</v>
          </cell>
          <cell r="E8193">
            <v>18.35</v>
          </cell>
          <cell r="F8193">
            <v>0</v>
          </cell>
          <cell r="G8193">
            <v>18.35</v>
          </cell>
        </row>
        <row r="8194">
          <cell r="B8194">
            <v>1600</v>
          </cell>
          <cell r="C8194" t="str">
            <v>CONECTOR DE ALUMINIO TIPO PRENSA CABO, BITOLA 1", PARA CABOS DE DIAMETRO DE 22,5 A 25 MM</v>
          </cell>
          <cell r="D8194" t="str">
            <v>UN</v>
          </cell>
          <cell r="E8194">
            <v>23.34</v>
          </cell>
          <cell r="F8194">
            <v>0</v>
          </cell>
          <cell r="G8194">
            <v>23.34</v>
          </cell>
        </row>
        <row r="8195">
          <cell r="B8195">
            <v>1601</v>
          </cell>
          <cell r="C8195" t="str">
            <v>CONECTOR DE ALUMINIO TIPO PRENSA CABO, BITOLA 1 1/4", PARA CABOS DE DIAMETRO DE 31 A 34 MM</v>
          </cell>
          <cell r="D8195" t="str">
            <v>UN</v>
          </cell>
          <cell r="E8195">
            <v>53.43</v>
          </cell>
          <cell r="F8195">
            <v>0</v>
          </cell>
          <cell r="G8195">
            <v>53.43</v>
          </cell>
        </row>
        <row r="8196">
          <cell r="B8196">
            <v>1602</v>
          </cell>
          <cell r="C8196" t="str">
            <v>CONECTOR DE ALUMINIO TIPO PRENSA CABO, BITOLA 1 1/2", PARA CABOS DE DIAMETRO DE 37 A 40 MM</v>
          </cell>
          <cell r="D8196" t="str">
            <v>UN</v>
          </cell>
          <cell r="E8196">
            <v>59.95</v>
          </cell>
          <cell r="F8196">
            <v>0</v>
          </cell>
          <cell r="G8196">
            <v>59.95</v>
          </cell>
        </row>
        <row r="8197">
          <cell r="B8197">
            <v>1603</v>
          </cell>
          <cell r="C8197" t="str">
            <v>CONECTOR DE ALUMINIO TIPO PRENSA CABO, BITOLA 2", PARA CABOS DE DIAMETRO DE 47,5 A 50 MM</v>
          </cell>
          <cell r="D8197" t="str">
            <v>UN</v>
          </cell>
          <cell r="E8197">
            <v>90.51</v>
          </cell>
          <cell r="F8197">
            <v>0</v>
          </cell>
          <cell r="G8197">
            <v>90.51</v>
          </cell>
        </row>
        <row r="8198">
          <cell r="B8198">
            <v>1607</v>
          </cell>
          <cell r="C8198" t="str">
            <v>CONJUNTO ARRUELAS DE VEDACAO 5/16" PARA TELHA FIBROCIMENTO (UMA ARRUELA METALICA E UMA ARRUELA PVC - CONICAS)</v>
          </cell>
          <cell r="D8198" t="str">
            <v>CJ</v>
          </cell>
          <cell r="E8198">
            <v>0.28</v>
          </cell>
          <cell r="F8198">
            <v>0</v>
          </cell>
          <cell r="G8198">
            <v>0.28</v>
          </cell>
        </row>
        <row r="8199">
          <cell r="B8199">
            <v>1612</v>
          </cell>
          <cell r="C8199" t="str">
            <v>CONTATOR TRIPOLAR, CORRENTE DE 9 A, TENSAO NOMINAL DE *500* V, CATEGORIA AC-2 E AC-3</v>
          </cell>
          <cell r="D8199" t="str">
            <v>UN</v>
          </cell>
          <cell r="E8199">
            <v>170</v>
          </cell>
          <cell r="F8199">
            <v>0</v>
          </cell>
          <cell r="G8199">
            <v>170</v>
          </cell>
        </row>
        <row r="8200">
          <cell r="B8200">
            <v>1613</v>
          </cell>
          <cell r="C8200" t="str">
            <v>CONTATOR TRIPOLAR, CORRENTE DE *110* A, TENSAO NOMINAL DE *500* V, CATEGORIA AC-2 E AC-3</v>
          </cell>
          <cell r="D8200" t="str">
            <v>UN</v>
          </cell>
          <cell r="E8200">
            <v>2118.92</v>
          </cell>
          <cell r="F8200">
            <v>0</v>
          </cell>
          <cell r="G8200">
            <v>2118.92</v>
          </cell>
        </row>
        <row r="8201">
          <cell r="B8201">
            <v>1614</v>
          </cell>
          <cell r="C8201" t="str">
            <v>CONTATOR TRIPOLAR, CORRENTE DE 32 A, TENSAO NOMINAL DE *500* V, CATEGORIA AC-2 E AC-3</v>
          </cell>
          <cell r="D8201" t="str">
            <v>UN</v>
          </cell>
          <cell r="E8201">
            <v>384.32</v>
          </cell>
          <cell r="F8201">
            <v>0</v>
          </cell>
          <cell r="G8201">
            <v>384.32</v>
          </cell>
        </row>
        <row r="8202">
          <cell r="B8202">
            <v>1615</v>
          </cell>
          <cell r="C8202" t="str">
            <v>CONTATOR TRIPOLAR, CORRENTE DE 75 A, TENSAO NOMINAL DE *500* V, CATEGORIA AC-2 E AC-3</v>
          </cell>
          <cell r="D8202" t="str">
            <v>UN</v>
          </cell>
          <cell r="E8202">
            <v>1290.72</v>
          </cell>
          <cell r="F8202">
            <v>0</v>
          </cell>
          <cell r="G8202">
            <v>1290.72</v>
          </cell>
        </row>
        <row r="8203">
          <cell r="B8203">
            <v>1616</v>
          </cell>
          <cell r="C8203" t="str">
            <v>CONTATOR TRIPOLAR, CORRENTE DE 300 A, TENSAO NOMINAL DE *500* V, CATEGORIA AC-2 E AC-3</v>
          </cell>
          <cell r="D8203" t="str">
            <v>UN</v>
          </cell>
          <cell r="E8203">
            <v>8408.92</v>
          </cell>
          <cell r="F8203">
            <v>0</v>
          </cell>
          <cell r="G8203">
            <v>8408.92</v>
          </cell>
        </row>
        <row r="8204">
          <cell r="B8204">
            <v>1617</v>
          </cell>
          <cell r="C8204" t="str">
            <v>CONTATOR TRIPOLAR, CORRENTE DE 400 A, TENSAO NOMINAL DE *500* V, CATEGORIA AC-2 E AC-3</v>
          </cell>
          <cell r="D8204" t="str">
            <v>UN</v>
          </cell>
          <cell r="E8204">
            <v>10038.43</v>
          </cell>
          <cell r="F8204">
            <v>0</v>
          </cell>
          <cell r="G8204">
            <v>10038.43</v>
          </cell>
        </row>
        <row r="8205">
          <cell r="B8205">
            <v>1618</v>
          </cell>
          <cell r="C8205" t="str">
            <v>CONTATOR TRIPOLAR, CORRENTE DE 95 A, TENSAO NOMINAL DE *500* V, CATEGORIA AC-2 E AC-3</v>
          </cell>
          <cell r="D8205" t="str">
            <v>UN</v>
          </cell>
          <cell r="E8205">
            <v>1773.64</v>
          </cell>
          <cell r="F8205">
            <v>0</v>
          </cell>
          <cell r="G8205">
            <v>1773.64</v>
          </cell>
        </row>
        <row r="8206">
          <cell r="B8206">
            <v>1619</v>
          </cell>
          <cell r="C8206" t="str">
            <v>CONTATOR TRIPOLAR, CORRENTE DE 25 A, TENSAO NOMINAL DE *500* V, CATEGORIA AC-2 E AC-3</v>
          </cell>
          <cell r="D8206" t="str">
            <v>UN</v>
          </cell>
          <cell r="E8206">
            <v>248.32</v>
          </cell>
          <cell r="F8206">
            <v>0</v>
          </cell>
          <cell r="G8206">
            <v>248.32</v>
          </cell>
        </row>
        <row r="8207">
          <cell r="B8207">
            <v>1620</v>
          </cell>
          <cell r="C8207" t="str">
            <v>CONTATOR TRIPOLAR, CORRENTE DE *38* A, TENSAO NOMINAL DE *500* V, CATEGORIA AC-2 E AC-3</v>
          </cell>
          <cell r="D8207" t="str">
            <v>UN</v>
          </cell>
          <cell r="E8207">
            <v>466.28</v>
          </cell>
          <cell r="F8207">
            <v>0</v>
          </cell>
          <cell r="G8207">
            <v>466.28</v>
          </cell>
        </row>
        <row r="8208">
          <cell r="B8208">
            <v>1621</v>
          </cell>
          <cell r="C8208" t="str">
            <v>CONTATOR TRIPOLAR, CORRENTE DE 45 A, TENSAO NOMINAL DE *500* V, CATEGORIA AC-2 E AC-3</v>
          </cell>
          <cell r="D8208" t="str">
            <v>UN</v>
          </cell>
          <cell r="E8208">
            <v>687.34</v>
          </cell>
          <cell r="F8208">
            <v>0</v>
          </cell>
          <cell r="G8208">
            <v>687.34</v>
          </cell>
        </row>
        <row r="8209">
          <cell r="B8209">
            <v>1622</v>
          </cell>
          <cell r="C8209" t="str">
            <v>CONTATOR TRIPOLAR, CORRENTE DE *265* A, TENSAO NOMINAL DE *500* V, CATEGORIA AC-2 E AC-3</v>
          </cell>
          <cell r="D8209" t="str">
            <v>UN</v>
          </cell>
          <cell r="E8209">
            <v>7151.38</v>
          </cell>
          <cell r="F8209">
            <v>0</v>
          </cell>
          <cell r="G8209">
            <v>7151.38</v>
          </cell>
        </row>
        <row r="8210">
          <cell r="B8210">
            <v>1623</v>
          </cell>
          <cell r="C8210" t="str">
            <v>CONTATOR TRIPOLAR, CORRENTE DE 12 A, TENSAO NOMINAL DE *500* V, CATEGORIA AC-2 E AC-3</v>
          </cell>
          <cell r="D8210" t="str">
            <v>UN</v>
          </cell>
          <cell r="E8210">
            <v>180.52</v>
          </cell>
          <cell r="F8210">
            <v>0</v>
          </cell>
          <cell r="G8210">
            <v>180.52</v>
          </cell>
        </row>
        <row r="8211">
          <cell r="B8211">
            <v>1624</v>
          </cell>
          <cell r="C8211" t="str">
            <v>CONTATOR TRIPOLAR, CORRENTE DE 630 A, TENSAO NOMINAL DE *500* V, CATEGORIA AC-2 E AC-3</v>
          </cell>
          <cell r="D8211" t="str">
            <v>UN</v>
          </cell>
          <cell r="E8211">
            <v>24674.96</v>
          </cell>
          <cell r="F8211">
            <v>0</v>
          </cell>
          <cell r="G8211">
            <v>24674.96</v>
          </cell>
        </row>
        <row r="8212">
          <cell r="B8212">
            <v>1625</v>
          </cell>
          <cell r="C8212" t="str">
            <v>CONTATOR TRIPOLAR, CORRENTE DE *22* A, TENSAO NOMINAL DE *500* V, CATEGORIA AC-2 E AC-3</v>
          </cell>
          <cell r="D8212" t="str">
            <v>UN</v>
          </cell>
          <cell r="E8212">
            <v>221.35</v>
          </cell>
          <cell r="F8212">
            <v>0</v>
          </cell>
          <cell r="G8212">
            <v>221.35</v>
          </cell>
        </row>
        <row r="8213">
          <cell r="B8213">
            <v>1626</v>
          </cell>
          <cell r="C8213" t="str">
            <v>CONTATOR TRIPOLAR, CORRENTE DE *185* A, TENSAO NOMINAL DE *500* V, CATEGORIA AC-2 E AC-3</v>
          </cell>
          <cell r="D8213" t="str">
            <v>UN</v>
          </cell>
          <cell r="E8213">
            <v>3169.11</v>
          </cell>
          <cell r="F8213">
            <v>0</v>
          </cell>
          <cell r="G8213">
            <v>3169.11</v>
          </cell>
        </row>
        <row r="8214">
          <cell r="B8214">
            <v>1627</v>
          </cell>
          <cell r="C8214" t="str">
            <v>CONTATOR TRIPOLAR, CORRENTE DE *65* A, TENSAO NOMINAL DE *500* V, CATEGORIA AC-2 E AC-3</v>
          </cell>
          <cell r="D8214" t="str">
            <v>UN</v>
          </cell>
          <cell r="E8214">
            <v>891.28</v>
          </cell>
          <cell r="F8214">
            <v>0</v>
          </cell>
          <cell r="G8214">
            <v>891.28</v>
          </cell>
        </row>
        <row r="8215">
          <cell r="B8215">
            <v>1629</v>
          </cell>
          <cell r="C8215" t="str">
            <v>CONTATOR TRIPOLAR, CORRENTE DE *500* A, TENSAO NOMINAL DE *500* V, CATEGORIA AC-2 E AC-3</v>
          </cell>
          <cell r="D8215" t="str">
            <v>UN</v>
          </cell>
          <cell r="E8215">
            <v>17404.76</v>
          </cell>
          <cell r="F8215">
            <v>0</v>
          </cell>
          <cell r="G8215">
            <v>17404.76</v>
          </cell>
        </row>
        <row r="8216">
          <cell r="B8216">
            <v>1630</v>
          </cell>
          <cell r="C8216" t="str">
            <v>CONTATOR TRIPOLAR, CORRENTE DE 250 A, TENSAO NOMINAL DE *500* V, PARA ACIONAMENTO DE CAPACITORES</v>
          </cell>
          <cell r="D8216" t="str">
            <v>UN</v>
          </cell>
          <cell r="E8216">
            <v>5467.38</v>
          </cell>
          <cell r="F8216">
            <v>0</v>
          </cell>
          <cell r="G8216">
            <v>5467.38</v>
          </cell>
        </row>
        <row r="8217">
          <cell r="B8217">
            <v>1631</v>
          </cell>
          <cell r="C8217" t="str">
            <v>CAPACITOR TRIFASICO, POTENCIA 2,5 KVAR, TENSAO 220 V, FORNECIDO COM CAPA PROTETORA, RESISTOR INTERNO A UNIDADE CAPACITIVA</v>
          </cell>
          <cell r="D8217" t="str">
            <v>UN</v>
          </cell>
          <cell r="E8217">
            <v>211.12</v>
          </cell>
          <cell r="F8217">
            <v>0</v>
          </cell>
          <cell r="G8217">
            <v>211.12</v>
          </cell>
        </row>
        <row r="8218">
          <cell r="B8218">
            <v>1633</v>
          </cell>
          <cell r="C8218" t="str">
            <v>CAPACITOR TRIFASICO, POTENCIA 5 KVAR, TENSAO 220 V, FORNECIDO COM CAPA PROTETORA, RESISTOR INTERNO A UNIDADE CAPACITIVA</v>
          </cell>
          <cell r="D8218" t="str">
            <v>UN</v>
          </cell>
          <cell r="E8218">
            <v>358.71</v>
          </cell>
          <cell r="F8218">
            <v>0</v>
          </cell>
          <cell r="G8218">
            <v>358.71</v>
          </cell>
        </row>
        <row r="8219">
          <cell r="B8219">
            <v>1647</v>
          </cell>
          <cell r="C8219" t="str">
            <v>CRUZETA DE FERRO GALVANIZADO, COM ROSCA BSP, DE 1/2"</v>
          </cell>
          <cell r="D8219" t="str">
            <v>UN</v>
          </cell>
          <cell r="E8219">
            <v>21.73</v>
          </cell>
          <cell r="F8219">
            <v>0</v>
          </cell>
          <cell r="G8219">
            <v>21.73</v>
          </cell>
        </row>
        <row r="8220">
          <cell r="B8220">
            <v>1648</v>
          </cell>
          <cell r="C8220" t="str">
            <v>CRUZETA DE FERRO GALVANIZADO, COM ROSCA BSP, DE 1"</v>
          </cell>
          <cell r="D8220" t="str">
            <v>UN</v>
          </cell>
          <cell r="E8220">
            <v>41.73</v>
          </cell>
          <cell r="F8220">
            <v>0</v>
          </cell>
          <cell r="G8220">
            <v>41.73</v>
          </cell>
        </row>
        <row r="8221">
          <cell r="B8221">
            <v>1649</v>
          </cell>
          <cell r="C8221" t="str">
            <v>CRUZETA DE FERRO GALVANIZADO, COM ROSCA BSP, DE 1 1/2"</v>
          </cell>
          <cell r="D8221" t="str">
            <v>UN</v>
          </cell>
          <cell r="E8221">
            <v>77.49</v>
          </cell>
          <cell r="F8221">
            <v>0</v>
          </cell>
          <cell r="G8221">
            <v>77.49</v>
          </cell>
        </row>
        <row r="8222">
          <cell r="B8222">
            <v>1650</v>
          </cell>
          <cell r="C8222" t="str">
            <v>CRUZETA DE FERRO GALVANIZADO, COM ROSCA BSP, DE 2"</v>
          </cell>
          <cell r="D8222" t="str">
            <v>UN</v>
          </cell>
          <cell r="E8222">
            <v>107.01</v>
          </cell>
          <cell r="F8222">
            <v>0</v>
          </cell>
          <cell r="G8222">
            <v>107.01</v>
          </cell>
        </row>
        <row r="8223">
          <cell r="B8223">
            <v>1651</v>
          </cell>
          <cell r="C8223" t="str">
            <v>CRUZETA DE FERRO GALVANIZADO, COM ROSCA BSP, DE 2 1/2"</v>
          </cell>
          <cell r="D8223" t="str">
            <v>UN</v>
          </cell>
          <cell r="E8223">
            <v>193.6</v>
          </cell>
          <cell r="F8223">
            <v>0</v>
          </cell>
          <cell r="G8223">
            <v>193.6</v>
          </cell>
        </row>
        <row r="8224">
          <cell r="B8224">
            <v>1652</v>
          </cell>
          <cell r="C8224" t="str">
            <v>CRUZETA DE FERRO GALVANIZADO, COM ROSCA BSP, DE 3"</v>
          </cell>
          <cell r="D8224" t="str">
            <v>UN</v>
          </cell>
          <cell r="E8224">
            <v>277.87</v>
          </cell>
          <cell r="F8224">
            <v>0</v>
          </cell>
          <cell r="G8224">
            <v>277.87</v>
          </cell>
        </row>
        <row r="8225">
          <cell r="B8225">
            <v>1653</v>
          </cell>
          <cell r="C8225" t="str">
            <v>CRUZETA DE FERRO GALVANIZADO, COM ROSCA BSP, DE 1 1/4"</v>
          </cell>
          <cell r="D8225" t="str">
            <v>UN</v>
          </cell>
          <cell r="E8225">
            <v>60.69</v>
          </cell>
          <cell r="F8225">
            <v>0</v>
          </cell>
          <cell r="G8225">
            <v>60.69</v>
          </cell>
        </row>
        <row r="8226">
          <cell r="B8226">
            <v>1654</v>
          </cell>
          <cell r="C8226" t="str">
            <v>CRUZETA DE FERRO GALVANIZADO, COM ROSCA BSP, DE 3/4"</v>
          </cell>
          <cell r="D8226" t="str">
            <v>UN</v>
          </cell>
          <cell r="E8226">
            <v>29.83</v>
          </cell>
          <cell r="F8226">
            <v>0</v>
          </cell>
          <cell r="G8226">
            <v>29.83</v>
          </cell>
        </row>
        <row r="8227">
          <cell r="B8227">
            <v>1743</v>
          </cell>
          <cell r="C8227" t="str">
            <v>CUBA ACO INOX (AISI 304) DE EMBUTIR COM VALVULA 3 1/2 ", DE *46 X 30 X 12* CM</v>
          </cell>
          <cell r="D8227" t="str">
            <v>UN</v>
          </cell>
          <cell r="E8227">
            <v>217.32</v>
          </cell>
          <cell r="F8227">
            <v>0</v>
          </cell>
          <cell r="G8227">
            <v>217.32</v>
          </cell>
        </row>
        <row r="8228">
          <cell r="B8228">
            <v>1744</v>
          </cell>
          <cell r="C8228" t="str">
            <v>CUBA ACO INOX (AISI 304) DE EMBUTIR COM VALVULA 3 1/2 ", DE *40 X 34 X 12* CM</v>
          </cell>
          <cell r="D8228" t="str">
            <v>UN</v>
          </cell>
          <cell r="E8228">
            <v>165.49</v>
          </cell>
          <cell r="F8228">
            <v>0</v>
          </cell>
          <cell r="G8228">
            <v>165.49</v>
          </cell>
        </row>
        <row r="8229">
          <cell r="B8229">
            <v>1745</v>
          </cell>
          <cell r="C8229" t="str">
            <v>BANCADA/BANCA/PIA DE ACO INOXIDAVEL (AISI 430) COM 1 CUBA CENTRAL, SEM VALVULA, ESCORREDOR DUPLO, DE *0,55 X 1,60* M</v>
          </cell>
          <cell r="D8229" t="str">
            <v>UN</v>
          </cell>
          <cell r="E8229">
            <v>348.16</v>
          </cell>
          <cell r="F8229">
            <v>0</v>
          </cell>
          <cell r="G8229">
            <v>348.16</v>
          </cell>
        </row>
        <row r="8230">
          <cell r="B8230">
            <v>1746</v>
          </cell>
          <cell r="C8230" t="str">
            <v>BANCADA/BANCA/PIA DE ACO INOXIDAVEL (AISI 430) COM 1 CUBA CENTRAL, COM VALVULA, ESCORREDOR DUPLO, DE *0,55 X 1,20* M</v>
          </cell>
          <cell r="D8230" t="str">
            <v>UN</v>
          </cell>
          <cell r="E8230">
            <v>299.53</v>
          </cell>
          <cell r="F8230">
            <v>0</v>
          </cell>
          <cell r="G8230">
            <v>299.53</v>
          </cell>
        </row>
        <row r="8231">
          <cell r="B8231">
            <v>1747</v>
          </cell>
          <cell r="C8231" t="str">
            <v>CUBA ACO INOX (AISI 304) DE EMBUTIR COM VALVULA DE 3 1/2 ", DE *56 X 33 X 12* CM</v>
          </cell>
          <cell r="D8231" t="str">
            <v>UN</v>
          </cell>
          <cell r="E8231">
            <v>238.93</v>
          </cell>
          <cell r="F8231">
            <v>0</v>
          </cell>
          <cell r="G8231">
            <v>238.93</v>
          </cell>
        </row>
        <row r="8232">
          <cell r="B8232">
            <v>1748</v>
          </cell>
          <cell r="C8232" t="str">
            <v>BANCADA/BANCA/PIA DE ACO INOXIDAVEL (AISI 430) COM 1 CUBA CENTRAL, COM VALVULA, ESCORREDOR DUPLO, DE *0,55 X 1,40* M</v>
          </cell>
          <cell r="D8232" t="str">
            <v>UN</v>
          </cell>
          <cell r="E8232">
            <v>398.3</v>
          </cell>
          <cell r="F8232">
            <v>0</v>
          </cell>
          <cell r="G8232">
            <v>398.3</v>
          </cell>
        </row>
        <row r="8233">
          <cell r="B8233">
            <v>1749</v>
          </cell>
          <cell r="C8233" t="str">
            <v>BANCADA/BANCA/PIA DE ACO INOXIDAVEL (AISI 430) COM 1 CUBA CENTRAL, COM VALVULA, ESCORREDOR DUPLO, DE *0,55 X 1,80* M</v>
          </cell>
          <cell r="D8233" t="str">
            <v>UN</v>
          </cell>
          <cell r="E8233">
            <v>577.07</v>
          </cell>
          <cell r="F8233">
            <v>0</v>
          </cell>
          <cell r="G8233">
            <v>577.07</v>
          </cell>
        </row>
        <row r="8234">
          <cell r="B8234">
            <v>1750</v>
          </cell>
          <cell r="C8234" t="str">
            <v>BANCADA/BANCA/PIA DE ACO INOXIDAVEL (AISI 430) COM 2 CUBAS, COM VALVULAS, ESCORREDOR DUPLO, DE *0,55 X 2,00* M</v>
          </cell>
          <cell r="D8234" t="str">
            <v>UN</v>
          </cell>
          <cell r="E8234">
            <v>813.61</v>
          </cell>
          <cell r="F8234">
            <v>0</v>
          </cell>
          <cell r="G8234">
            <v>813.61</v>
          </cell>
        </row>
        <row r="8235">
          <cell r="B8235">
            <v>1775</v>
          </cell>
          <cell r="C8235" t="str">
            <v>CURVA 45 GRAUS DE FERRO GALVANIZADO, COM ROSCA BSP FEMEA, DE 1/2"</v>
          </cell>
          <cell r="D8235" t="str">
            <v>UN</v>
          </cell>
          <cell r="E8235">
            <v>18.18</v>
          </cell>
          <cell r="F8235">
            <v>0</v>
          </cell>
          <cell r="G8235">
            <v>18.18</v>
          </cell>
        </row>
        <row r="8236">
          <cell r="B8236">
            <v>1776</v>
          </cell>
          <cell r="C8236" t="str">
            <v>CURVA 45 GRAUS DE FERRO GALVANIZADO, COM ROSCA BSP FEMEA, DE 1"</v>
          </cell>
          <cell r="D8236" t="str">
            <v>UN</v>
          </cell>
          <cell r="E8236">
            <v>49.45</v>
          </cell>
          <cell r="F8236">
            <v>0</v>
          </cell>
          <cell r="G8236">
            <v>49.45</v>
          </cell>
        </row>
        <row r="8237">
          <cell r="B8237">
            <v>1777</v>
          </cell>
          <cell r="C8237" t="str">
            <v>CURVA 45 GRAUS DE FERRO GALVANIZADO, COM ROSCA BSP FEMEA, DE 1 1/2"</v>
          </cell>
          <cell r="D8237" t="str">
            <v>UN</v>
          </cell>
          <cell r="E8237">
            <v>83.55</v>
          </cell>
          <cell r="F8237">
            <v>0</v>
          </cell>
          <cell r="G8237">
            <v>83.55</v>
          </cell>
        </row>
        <row r="8238">
          <cell r="B8238">
            <v>1778</v>
          </cell>
          <cell r="C8238" t="str">
            <v>CURVA 45 GRAUS DE FERRO GALVANIZADO, COM ROSCA BSP FEMEA, DE 2 1/2"</v>
          </cell>
          <cell r="D8238" t="str">
            <v>UN</v>
          </cell>
          <cell r="E8238">
            <v>202.23</v>
          </cell>
          <cell r="F8238">
            <v>0</v>
          </cell>
          <cell r="G8238">
            <v>202.23</v>
          </cell>
        </row>
        <row r="8239">
          <cell r="B8239">
            <v>1779</v>
          </cell>
          <cell r="C8239" t="str">
            <v>CURVA 45 GRAUS DE FERRO GALVANIZADO, COM ROSCA BSP FEMEA, DE 3"</v>
          </cell>
          <cell r="D8239" t="str">
            <v>UN</v>
          </cell>
          <cell r="E8239">
            <v>294.12</v>
          </cell>
          <cell r="F8239">
            <v>0</v>
          </cell>
          <cell r="G8239">
            <v>294.12</v>
          </cell>
        </row>
        <row r="8240">
          <cell r="B8240">
            <v>1780</v>
          </cell>
          <cell r="C8240" t="str">
            <v>CURVA 45 GRAUS DE FERRO GALVANIZADO, COM ROSCA BSP FEMEA, DE 4"</v>
          </cell>
          <cell r="D8240" t="str">
            <v>UN</v>
          </cell>
          <cell r="E8240">
            <v>606.34</v>
          </cell>
          <cell r="F8240">
            <v>0</v>
          </cell>
          <cell r="G8240">
            <v>606.34</v>
          </cell>
        </row>
        <row r="8241">
          <cell r="B8241">
            <v>1781</v>
          </cell>
          <cell r="C8241" t="str">
            <v>CURVA 45 GRAUS DE FERRO GALVANIZADO, COM ROSCA BSP MACHO/FEMEA, DE 1"</v>
          </cell>
          <cell r="D8241" t="str">
            <v>UN</v>
          </cell>
          <cell r="E8241">
            <v>33.02</v>
          </cell>
          <cell r="F8241">
            <v>0</v>
          </cell>
          <cell r="G8241">
            <v>33.02</v>
          </cell>
        </row>
        <row r="8242">
          <cell r="B8242">
            <v>1782</v>
          </cell>
          <cell r="C8242" t="str">
            <v>CURVA 45 GRAUS DE FERRO GALVANIZADO, COM ROSCA BSP MACHO/FEMEA, DE 1 1/4"</v>
          </cell>
          <cell r="D8242" t="str">
            <v>UN</v>
          </cell>
          <cell r="E8242">
            <v>50.69</v>
          </cell>
          <cell r="F8242">
            <v>0</v>
          </cell>
          <cell r="G8242">
            <v>50.69</v>
          </cell>
        </row>
        <row r="8243">
          <cell r="B8243">
            <v>1783</v>
          </cell>
          <cell r="C8243" t="str">
            <v>CURVA 45 GRAUS DE FERRO GALVANIZADO, COM ROSCA BSP MACHO/FEMEA, DE 1 1/2"</v>
          </cell>
          <cell r="D8243" t="str">
            <v>UN</v>
          </cell>
          <cell r="E8243">
            <v>64.11</v>
          </cell>
          <cell r="F8243">
            <v>0</v>
          </cell>
          <cell r="G8243">
            <v>64.11</v>
          </cell>
        </row>
        <row r="8244">
          <cell r="B8244">
            <v>1784</v>
          </cell>
          <cell r="C8244" t="str">
            <v>CURVA 45 GRAUS DE FERRO GALVANIZADO, COM ROSCA BSP MACHO/FEMEA, DE 2 1/2"</v>
          </cell>
          <cell r="D8244" t="str">
            <v>UN</v>
          </cell>
          <cell r="E8244">
            <v>181.03</v>
          </cell>
          <cell r="F8244">
            <v>0</v>
          </cell>
          <cell r="G8244">
            <v>181.03</v>
          </cell>
        </row>
        <row r="8245">
          <cell r="B8245">
            <v>1786</v>
          </cell>
          <cell r="C8245" t="str">
            <v>CURVA 90 GRAUS DE FERRO GALVANIZADO, COM ROSCA BSP FEMEA, DE 1/2"</v>
          </cell>
          <cell r="D8245" t="str">
            <v>UN</v>
          </cell>
          <cell r="E8245">
            <v>15.96</v>
          </cell>
          <cell r="F8245">
            <v>0</v>
          </cell>
          <cell r="G8245">
            <v>15.96</v>
          </cell>
        </row>
        <row r="8246">
          <cell r="B8246">
            <v>1787</v>
          </cell>
          <cell r="C8246" t="str">
            <v>CURVA 90 GRAUS DE FERRO GALVANIZADO, COM ROSCA BSP FEMEA, DE 1"</v>
          </cell>
          <cell r="D8246" t="str">
            <v>UN</v>
          </cell>
          <cell r="E8246">
            <v>38.22</v>
          </cell>
          <cell r="F8246">
            <v>0</v>
          </cell>
          <cell r="G8246">
            <v>38.22</v>
          </cell>
        </row>
        <row r="8247">
          <cell r="B8247">
            <v>1788</v>
          </cell>
          <cell r="C8247" t="str">
            <v>CURVA 90 GRAUS DE FERRO GALVANIZADO, COM ROSCA BSP FEMEA, DE 1 1/4"</v>
          </cell>
          <cell r="D8247" t="str">
            <v>UN</v>
          </cell>
          <cell r="E8247">
            <v>64.28</v>
          </cell>
          <cell r="F8247">
            <v>0</v>
          </cell>
          <cell r="G8247">
            <v>64.28</v>
          </cell>
        </row>
        <row r="8248">
          <cell r="B8248">
            <v>1789</v>
          </cell>
          <cell r="C8248" t="str">
            <v>CURVA 90 GRAUS DE FERRO GALVANIZADO, COM ROSCA BSP FEMEA, DE 1 1/2"</v>
          </cell>
          <cell r="D8248" t="str">
            <v>UN</v>
          </cell>
          <cell r="E8248">
            <v>80.19</v>
          </cell>
          <cell r="F8248">
            <v>0</v>
          </cell>
          <cell r="G8248">
            <v>80.19</v>
          </cell>
        </row>
        <row r="8249">
          <cell r="B8249">
            <v>1790</v>
          </cell>
          <cell r="C8249" t="str">
            <v>CURVA 90 GRAUS DE FERRO GALVANIZADO, COM ROSCA BSP FEMEA, DE 2"</v>
          </cell>
          <cell r="D8249" t="str">
            <v>UN</v>
          </cell>
          <cell r="E8249">
            <v>133.54</v>
          </cell>
          <cell r="F8249">
            <v>0</v>
          </cell>
          <cell r="G8249">
            <v>133.54</v>
          </cell>
        </row>
        <row r="8250">
          <cell r="B8250">
            <v>1791</v>
          </cell>
          <cell r="C8250" t="str">
            <v>CURVA 90 GRAUS DE FERRO GALVANIZADO, COM ROSCA BSP FEMEA, DE 2 1/2"</v>
          </cell>
          <cell r="D8250" t="str">
            <v>UN</v>
          </cell>
          <cell r="E8250">
            <v>231.75</v>
          </cell>
          <cell r="F8250">
            <v>0</v>
          </cell>
          <cell r="G8250">
            <v>231.75</v>
          </cell>
        </row>
        <row r="8251">
          <cell r="B8251">
            <v>1792</v>
          </cell>
          <cell r="C8251" t="str">
            <v>CURVA 90 GRAUS DE FERRO GALVANIZADO, COM ROSCA BSP FEMEA, DE 3"</v>
          </cell>
          <cell r="D8251" t="str">
            <v>UN</v>
          </cell>
          <cell r="E8251">
            <v>312.82</v>
          </cell>
          <cell r="F8251">
            <v>0</v>
          </cell>
          <cell r="G8251">
            <v>312.82</v>
          </cell>
        </row>
        <row r="8252">
          <cell r="B8252">
            <v>1793</v>
          </cell>
          <cell r="C8252" t="str">
            <v>CURVA 90 GRAUS DE FERRO GALVANIZADO, COM ROSCA BSP FEMEA, DE 4"</v>
          </cell>
          <cell r="D8252" t="str">
            <v>UN</v>
          </cell>
          <cell r="E8252">
            <v>632.11</v>
          </cell>
          <cell r="F8252">
            <v>0</v>
          </cell>
          <cell r="G8252">
            <v>632.11</v>
          </cell>
        </row>
        <row r="8253">
          <cell r="B8253">
            <v>1794</v>
          </cell>
          <cell r="C8253" t="str">
            <v>CURVA 90 GRAUS DE FERRO GALVANIZADO, COM ROSCA BSP MACHO, DE 1/2"</v>
          </cell>
          <cell r="D8253" t="str">
            <v>UN</v>
          </cell>
          <cell r="E8253">
            <v>16.67</v>
          </cell>
          <cell r="F8253">
            <v>0</v>
          </cell>
          <cell r="G8253">
            <v>16.67</v>
          </cell>
        </row>
        <row r="8254">
          <cell r="B8254">
            <v>1795</v>
          </cell>
          <cell r="C8254" t="str">
            <v>CURVA 90 GRAUS DE FERRO GALVANIZADO, COM ROSCA BSP MACHO, DE 3/4"</v>
          </cell>
          <cell r="D8254" t="str">
            <v>UN</v>
          </cell>
          <cell r="E8254">
            <v>23.1</v>
          </cell>
          <cell r="F8254">
            <v>0</v>
          </cell>
          <cell r="G8254">
            <v>23.1</v>
          </cell>
        </row>
        <row r="8255">
          <cell r="B8255">
            <v>1796</v>
          </cell>
          <cell r="C8255" t="str">
            <v>CURVA 90 GRAUS DE FERRO GALVANIZADO, COM ROSCA BSP MACHO, DE 1 1/4"</v>
          </cell>
          <cell r="D8255" t="str">
            <v>UN</v>
          </cell>
          <cell r="E8255">
            <v>69.84</v>
          </cell>
          <cell r="F8255">
            <v>0</v>
          </cell>
          <cell r="G8255">
            <v>69.84</v>
          </cell>
        </row>
        <row r="8256">
          <cell r="B8256">
            <v>1797</v>
          </cell>
          <cell r="C8256" t="str">
            <v>CURVA 90 GRAUS DE FERRO GALVANIZADO, COM ROSCA BSP MACHO, DE 1 1/2"</v>
          </cell>
          <cell r="D8256" t="str">
            <v>UN</v>
          </cell>
          <cell r="E8256">
            <v>91.05</v>
          </cell>
          <cell r="F8256">
            <v>0</v>
          </cell>
          <cell r="G8256">
            <v>91.05</v>
          </cell>
        </row>
        <row r="8257">
          <cell r="B8257">
            <v>1798</v>
          </cell>
          <cell r="C8257" t="str">
            <v>CURVA 90 GRAUS DE FERRO GALVANIZADO, COM ROSCA BSP MACHO, DE 2"</v>
          </cell>
          <cell r="D8257" t="str">
            <v>UN</v>
          </cell>
          <cell r="E8257">
            <v>129.18</v>
          </cell>
          <cell r="F8257">
            <v>0</v>
          </cell>
          <cell r="G8257">
            <v>129.18</v>
          </cell>
        </row>
        <row r="8258">
          <cell r="B8258">
            <v>1799</v>
          </cell>
          <cell r="C8258" t="str">
            <v>CURVA 90 GRAUS DE FERRO GALVANIZADO, COM ROSCA BSP MACHO, DE 3"</v>
          </cell>
          <cell r="D8258" t="str">
            <v>UN</v>
          </cell>
          <cell r="E8258">
            <v>376</v>
          </cell>
          <cell r="F8258">
            <v>0</v>
          </cell>
          <cell r="G8258">
            <v>376</v>
          </cell>
        </row>
        <row r="8259">
          <cell r="B8259">
            <v>1800</v>
          </cell>
          <cell r="C8259" t="str">
            <v>CURVA 90 GRAUS DE FERRO GALVANIZADO, COM ROSCA BSP MACHO, DE 4"</v>
          </cell>
          <cell r="D8259" t="str">
            <v>UN</v>
          </cell>
          <cell r="E8259">
            <v>717.84</v>
          </cell>
          <cell r="F8259">
            <v>0</v>
          </cell>
          <cell r="G8259">
            <v>717.84</v>
          </cell>
        </row>
        <row r="8260">
          <cell r="B8260">
            <v>1802</v>
          </cell>
          <cell r="C8260" t="str">
            <v>CURVA 90 GRAUS DE FERRO GALVANIZADO, COM ROSCA BSP MACHO, DE 6"</v>
          </cell>
          <cell r="D8260" t="str">
            <v>UN</v>
          </cell>
          <cell r="E8260">
            <v>1795.62</v>
          </cell>
          <cell r="F8260">
            <v>0</v>
          </cell>
          <cell r="G8260">
            <v>1795.62</v>
          </cell>
        </row>
        <row r="8261">
          <cell r="B8261">
            <v>1803</v>
          </cell>
          <cell r="C8261" t="str">
            <v>CURVA 90 GRAUS DE FERRO GALVANIZADO, COM ROSCA BSP MACHO/FEMEA, DE 1/2"</v>
          </cell>
          <cell r="D8261" t="str">
            <v>UN</v>
          </cell>
          <cell r="E8261">
            <v>15.61</v>
          </cell>
          <cell r="F8261">
            <v>0</v>
          </cell>
          <cell r="G8261">
            <v>15.61</v>
          </cell>
        </row>
        <row r="8262">
          <cell r="B8262">
            <v>1804</v>
          </cell>
          <cell r="C8262" t="str">
            <v>CURVA 90 GRAUS DE FERRO GALVANIZADO, COM ROSCA BSP MACHO/FEMEA, DE 3/4"</v>
          </cell>
          <cell r="D8262" t="str">
            <v>UN</v>
          </cell>
          <cell r="E8262">
            <v>22.21</v>
          </cell>
          <cell r="F8262">
            <v>0</v>
          </cell>
          <cell r="G8262">
            <v>22.21</v>
          </cell>
        </row>
        <row r="8263">
          <cell r="B8263">
            <v>1805</v>
          </cell>
          <cell r="C8263" t="str">
            <v>CURVA 90 GRAUS DE FERRO GALVANIZADO, COM ROSCA BSP MACHO/FEMEA, DE 1"</v>
          </cell>
          <cell r="D8263" t="str">
            <v>UN</v>
          </cell>
          <cell r="E8263">
            <v>35.84</v>
          </cell>
          <cell r="F8263">
            <v>0</v>
          </cell>
          <cell r="G8263">
            <v>35.84</v>
          </cell>
        </row>
        <row r="8264">
          <cell r="B8264">
            <v>1806</v>
          </cell>
          <cell r="C8264" t="str">
            <v>CURVA 90 GRAUS DE FERRO GALVANIZADO, COM ROSCA BSP MACHO/FEMEA, DE 2"</v>
          </cell>
          <cell r="D8264" t="str">
            <v>UN</v>
          </cell>
          <cell r="E8264">
            <v>126.03</v>
          </cell>
          <cell r="F8264">
            <v>0</v>
          </cell>
          <cell r="G8264">
            <v>126.03</v>
          </cell>
        </row>
        <row r="8265">
          <cell r="B8265">
            <v>1807</v>
          </cell>
          <cell r="C8265" t="str">
            <v>CURVA 90 GRAUS DE FERRO GALVANIZADO, COM ROSCA BSP MACHO/FEMEA, DE 3"</v>
          </cell>
          <cell r="D8265" t="str">
            <v>UN</v>
          </cell>
          <cell r="E8265">
            <v>302.81</v>
          </cell>
          <cell r="F8265">
            <v>0</v>
          </cell>
          <cell r="G8265">
            <v>302.81</v>
          </cell>
        </row>
        <row r="8266">
          <cell r="B8266">
            <v>1808</v>
          </cell>
          <cell r="C8266" t="str">
            <v>CURVA 90 GRAUS DE FERRO GALVANIZADO, COM ROSCA BSP MACHO/FEMEA, DE 4"</v>
          </cell>
          <cell r="D8266" t="str">
            <v>UN</v>
          </cell>
          <cell r="E8266">
            <v>607.09</v>
          </cell>
          <cell r="F8266">
            <v>0</v>
          </cell>
          <cell r="G8266">
            <v>607.09</v>
          </cell>
        </row>
        <row r="8267">
          <cell r="B8267">
            <v>1809</v>
          </cell>
          <cell r="C8267" t="str">
            <v>CURVA 90 GRAUS DE FERRO GALVANIZADO, COM ROSCA BSP MACHO/FEMEA, DE 1 1/2"</v>
          </cell>
          <cell r="D8267" t="str">
            <v>UN</v>
          </cell>
          <cell r="E8267">
            <v>75.18</v>
          </cell>
          <cell r="F8267">
            <v>0</v>
          </cell>
          <cell r="G8267">
            <v>75.18</v>
          </cell>
        </row>
        <row r="8268">
          <cell r="B8268">
            <v>1810</v>
          </cell>
          <cell r="C8268" t="str">
            <v>CURVA 45 GRAUS DE FERRO GALVANIZADO, COM ROSCA BSP MACHO/FEMEA, DE 2"</v>
          </cell>
          <cell r="D8268" t="str">
            <v>UN</v>
          </cell>
          <cell r="E8268">
            <v>100.41</v>
          </cell>
          <cell r="F8268">
            <v>0</v>
          </cell>
          <cell r="G8268">
            <v>100.41</v>
          </cell>
        </row>
        <row r="8269">
          <cell r="B8269">
            <v>1811</v>
          </cell>
          <cell r="C8269" t="str">
            <v>CURVA 45 GRAUS DE FERRO GALVANIZADO, COM ROSCA BSP MACHO/FEMEA, DE 3/4"</v>
          </cell>
          <cell r="D8269" t="str">
            <v>UN</v>
          </cell>
          <cell r="E8269">
            <v>21.72</v>
          </cell>
          <cell r="F8269">
            <v>0</v>
          </cell>
          <cell r="G8269">
            <v>21.72</v>
          </cell>
        </row>
        <row r="8270">
          <cell r="B8270">
            <v>1812</v>
          </cell>
          <cell r="C8270" t="str">
            <v>CURVA 45 GRAUS DE FERRO GALVANIZADO, COM ROSCA BSP MACHO/FEMEA, DE 3"</v>
          </cell>
          <cell r="D8270" t="str">
            <v>UN</v>
          </cell>
          <cell r="E8270">
            <v>253.47</v>
          </cell>
          <cell r="F8270">
            <v>0</v>
          </cell>
          <cell r="G8270">
            <v>253.47</v>
          </cell>
        </row>
        <row r="8271">
          <cell r="B8271">
            <v>1813</v>
          </cell>
          <cell r="C8271" t="str">
            <v>CURVA 90 GRAUS DE FERRO GALVANIZADO, COM ROSCA BSP FEMEA, DE 3/4"</v>
          </cell>
          <cell r="D8271" t="str">
            <v>UN</v>
          </cell>
          <cell r="E8271">
            <v>25.33</v>
          </cell>
          <cell r="F8271">
            <v>0</v>
          </cell>
          <cell r="G8271">
            <v>25.33</v>
          </cell>
        </row>
        <row r="8272">
          <cell r="B8272">
            <v>1814</v>
          </cell>
          <cell r="C8272" t="str">
            <v>CURVA 90 GRAUS DE FERRO GALVANIZADO, COM ROSCA BSP MACHO/FEMEA, DE 1 1/4"</v>
          </cell>
          <cell r="D8272" t="str">
            <v>UN</v>
          </cell>
          <cell r="E8272">
            <v>61.76</v>
          </cell>
          <cell r="F8272">
            <v>0</v>
          </cell>
          <cell r="G8272">
            <v>61.76</v>
          </cell>
        </row>
        <row r="8273">
          <cell r="B8273">
            <v>1815</v>
          </cell>
          <cell r="C8273" t="str">
            <v>CURVA 90 GRAUS DE FERRO GALVANIZADO, COM ROSCA BSP MACHO, DE 2 1/2"</v>
          </cell>
          <cell r="D8273" t="str">
            <v>UN</v>
          </cell>
          <cell r="E8273">
            <v>288.69</v>
          </cell>
          <cell r="F8273">
            <v>0</v>
          </cell>
          <cell r="G8273">
            <v>288.69</v>
          </cell>
        </row>
        <row r="8274">
          <cell r="B8274">
            <v>1816</v>
          </cell>
          <cell r="C8274" t="str">
            <v>CURVA 90 GRAUS DE FERRO GALVANIZADO, COM ROSCA BSP MACHO, DE 1"</v>
          </cell>
          <cell r="D8274" t="str">
            <v>UN</v>
          </cell>
          <cell r="E8274">
            <v>37.59</v>
          </cell>
          <cell r="F8274">
            <v>0</v>
          </cell>
          <cell r="G8274">
            <v>37.59</v>
          </cell>
        </row>
        <row r="8275">
          <cell r="B8275">
            <v>1817</v>
          </cell>
          <cell r="C8275" t="str">
            <v>CURVA 45 GRAUS DE FERRO GALVANIZADO, COM ROSCA BSP MACHO/FEMEA, DE 1/2"</v>
          </cell>
          <cell r="D8275" t="str">
            <v>UN</v>
          </cell>
          <cell r="E8275">
            <v>15.1</v>
          </cell>
          <cell r="F8275">
            <v>0</v>
          </cell>
          <cell r="G8275">
            <v>15.1</v>
          </cell>
        </row>
        <row r="8276">
          <cell r="B8276">
            <v>1818</v>
          </cell>
          <cell r="C8276" t="str">
            <v>CURVA 45 GRAUS DE FERRO GALVANIZADO, COM ROSCA BSP FEMEA, DE 2"</v>
          </cell>
          <cell r="D8276" t="str">
            <v>UN</v>
          </cell>
          <cell r="E8276">
            <v>134.24</v>
          </cell>
          <cell r="F8276">
            <v>0</v>
          </cell>
          <cell r="G8276">
            <v>134.24</v>
          </cell>
        </row>
        <row r="8277">
          <cell r="B8277">
            <v>1819</v>
          </cell>
          <cell r="C8277" t="str">
            <v>CURVA 45 GRAUS DE FERRO GALVANIZADO, COM ROSCA BSP FEMEA, DE 1 1/4"</v>
          </cell>
          <cell r="D8277" t="str">
            <v>UN</v>
          </cell>
          <cell r="E8277">
            <v>60.78</v>
          </cell>
          <cell r="F8277">
            <v>0</v>
          </cell>
          <cell r="G8277">
            <v>60.78</v>
          </cell>
        </row>
        <row r="8278">
          <cell r="B8278">
            <v>1820</v>
          </cell>
          <cell r="C8278" t="str">
            <v>CURVA 45 GRAUS DE FERRO GALVANIZADO, COM ROSCA BSP FEMEA, DE 3/4"</v>
          </cell>
          <cell r="D8278" t="str">
            <v>UN</v>
          </cell>
          <cell r="E8278">
            <v>26.25</v>
          </cell>
          <cell r="F8278">
            <v>0</v>
          </cell>
          <cell r="G8278">
            <v>26.25</v>
          </cell>
        </row>
        <row r="8279">
          <cell r="B8279">
            <v>1821</v>
          </cell>
          <cell r="C8279" t="str">
            <v>CURVA 90 GRAUS DE FERRO GALVANIZADO, COM ROSCA BSP MACHO/FEMEA, DE 2 1/2"</v>
          </cell>
          <cell r="D8279" t="str">
            <v>UN</v>
          </cell>
          <cell r="E8279">
            <v>211.73</v>
          </cell>
          <cell r="F8279">
            <v>0</v>
          </cell>
          <cell r="G8279">
            <v>211.73</v>
          </cell>
        </row>
        <row r="8280">
          <cell r="B8280">
            <v>1844</v>
          </cell>
          <cell r="C8280" t="str">
            <v>CURVA LONGA PVC, PB, JE, 45 GRAUS, DN 150 MM, PARA REDE COLETORA ESGOTO</v>
          </cell>
          <cell r="D8280" t="str">
            <v>UN</v>
          </cell>
          <cell r="E8280">
            <v>127.67</v>
          </cell>
          <cell r="F8280">
            <v>0</v>
          </cell>
          <cell r="G8280">
            <v>127.67</v>
          </cell>
        </row>
        <row r="8281">
          <cell r="B8281">
            <v>1858</v>
          </cell>
          <cell r="C8281" t="str">
            <v>CURVA LONGA PVC, PB, JE, 45 GRAUS, DN 100 MM, PARA REDE COLETORA ESGOTO</v>
          </cell>
          <cell r="D8281" t="str">
            <v>UN</v>
          </cell>
          <cell r="E8281">
            <v>55.75</v>
          </cell>
          <cell r="F8281">
            <v>0</v>
          </cell>
          <cell r="G8281">
            <v>55.75</v>
          </cell>
        </row>
        <row r="8282">
          <cell r="B8282">
            <v>1863</v>
          </cell>
          <cell r="C8282" t="str">
            <v>CURVA LONGA PVC, PB, JE, 90 GRAUS, DN 100 MM, PARA REDE COLETORA ESGOTO</v>
          </cell>
          <cell r="D8282" t="str">
            <v>UN</v>
          </cell>
          <cell r="E8282">
            <v>59.32</v>
          </cell>
          <cell r="F8282">
            <v>0</v>
          </cell>
          <cell r="G8282">
            <v>59.32</v>
          </cell>
        </row>
        <row r="8283">
          <cell r="B8283">
            <v>1865</v>
          </cell>
          <cell r="C8283" t="str">
            <v>CURVA LONGA PVC, PB, JE, 90 GRAUS, DN 150 MM, PARA REDE COLETORA ESGOTO</v>
          </cell>
          <cell r="D8283" t="str">
            <v>UN</v>
          </cell>
          <cell r="E8283">
            <v>154.57</v>
          </cell>
          <cell r="F8283">
            <v>0</v>
          </cell>
          <cell r="G8283">
            <v>154.57</v>
          </cell>
        </row>
        <row r="8284">
          <cell r="B8284">
            <v>1870</v>
          </cell>
          <cell r="C8284" t="str">
            <v>CURVA 90 GRAUS, LONGA, DE PVC RIGIDO ROSCAVEL, DE 1/2", PARA ELETRODUTO</v>
          </cell>
          <cell r="D8284" t="str">
            <v>UN</v>
          </cell>
          <cell r="E8284">
            <v>2.99</v>
          </cell>
          <cell r="F8284">
            <v>0</v>
          </cell>
          <cell r="G8284">
            <v>2.99</v>
          </cell>
        </row>
        <row r="8285">
          <cell r="B8285">
            <v>1871</v>
          </cell>
          <cell r="C8285" t="str">
            <v>CAIXA OCTOGONAL DE FUNDO MOVEL, EM PVC, DE 3" X 3", PARA ELETRODUTO FLEXIVEL CORRUGADO</v>
          </cell>
          <cell r="D8285" t="str">
            <v>UN</v>
          </cell>
          <cell r="E8285">
            <v>4.68</v>
          </cell>
          <cell r="F8285">
            <v>0</v>
          </cell>
          <cell r="G8285">
            <v>4.68</v>
          </cell>
        </row>
        <row r="8286">
          <cell r="B8286">
            <v>1872</v>
          </cell>
          <cell r="C8286" t="str">
            <v>CAIXA DE PASSAGEM, EM PVC, DE 4" X 2", PARA ELETRODUTO FLEXIVEL CORRUGADO</v>
          </cell>
          <cell r="D8286" t="str">
            <v>UN</v>
          </cell>
          <cell r="E8286">
            <v>2.61</v>
          </cell>
          <cell r="F8286">
            <v>0</v>
          </cell>
          <cell r="G8286">
            <v>2.61</v>
          </cell>
        </row>
        <row r="8287">
          <cell r="B8287">
            <v>1873</v>
          </cell>
          <cell r="C8287" t="str">
            <v>CAIXA DE PASSAGEM, EM PVC, DE 4" X 4", PARA ELETRODUTO FLEXIVEL CORRUGADO</v>
          </cell>
          <cell r="D8287" t="str">
            <v>UN</v>
          </cell>
          <cell r="E8287">
            <v>5.19</v>
          </cell>
          <cell r="F8287">
            <v>0</v>
          </cell>
          <cell r="G8287">
            <v>5.19</v>
          </cell>
        </row>
        <row r="8288">
          <cell r="B8288">
            <v>1874</v>
          </cell>
          <cell r="C8288" t="str">
            <v>CURVA 90 GRAUS, LONGA, DE PVC RIGIDO ROSCAVEL, DE 1 1/4", PARA ELETRODUTO</v>
          </cell>
          <cell r="D8288" t="str">
            <v>UN</v>
          </cell>
          <cell r="E8288">
            <v>5.18</v>
          </cell>
          <cell r="F8288">
            <v>0</v>
          </cell>
          <cell r="G8288">
            <v>5.18</v>
          </cell>
        </row>
        <row r="8289">
          <cell r="B8289">
            <v>1875</v>
          </cell>
          <cell r="C8289" t="str">
            <v>CURVA 90 GRAUS, LONGA, DE PVC RIGIDO ROSCAVEL, DE 1 1/2", PARA ELETRODUTO</v>
          </cell>
          <cell r="D8289" t="str">
            <v>UN</v>
          </cell>
          <cell r="E8289">
            <v>6.27</v>
          </cell>
          <cell r="F8289">
            <v>0</v>
          </cell>
          <cell r="G8289">
            <v>6.27</v>
          </cell>
        </row>
        <row r="8290">
          <cell r="B8290">
            <v>1876</v>
          </cell>
          <cell r="C8290" t="str">
            <v>CURVA 90 GRAUS, LONGA, DE PVC RIGIDO ROSCAVEL, DE 2", PARA ELETRODUTO</v>
          </cell>
          <cell r="D8290" t="str">
            <v>UN</v>
          </cell>
          <cell r="E8290">
            <v>10.19</v>
          </cell>
          <cell r="F8290">
            <v>0</v>
          </cell>
          <cell r="G8290">
            <v>10.19</v>
          </cell>
        </row>
        <row r="8291">
          <cell r="B8291">
            <v>1877</v>
          </cell>
          <cell r="C8291" t="str">
            <v>CURVA 90 GRAUS, LONGA, DE PVC RIGIDO ROSCAVEL, DE 3", PARA ELETRODUTO</v>
          </cell>
          <cell r="D8291" t="str">
            <v>UN</v>
          </cell>
          <cell r="E8291">
            <v>26.03</v>
          </cell>
          <cell r="F8291">
            <v>0</v>
          </cell>
          <cell r="G8291">
            <v>26.03</v>
          </cell>
        </row>
        <row r="8292">
          <cell r="B8292">
            <v>1878</v>
          </cell>
          <cell r="C8292" t="str">
            <v>CURVA 90 GRAUS, LONGA, DE PVC RIGIDO ROSCAVEL, DE 4", PARA ELETRODUTO</v>
          </cell>
          <cell r="D8292" t="str">
            <v>UN</v>
          </cell>
          <cell r="E8292">
            <v>52.3</v>
          </cell>
          <cell r="F8292">
            <v>0</v>
          </cell>
          <cell r="G8292">
            <v>52.3</v>
          </cell>
        </row>
        <row r="8293">
          <cell r="B8293">
            <v>1879</v>
          </cell>
          <cell r="C8293" t="str">
            <v>CURVA 90 GRAUS, LONGA, DE PVC RIGIDO ROSCAVEL, DE 3/4", PARA ELETRODUTO</v>
          </cell>
          <cell r="D8293" t="str">
            <v>UN</v>
          </cell>
          <cell r="E8293">
            <v>3.03</v>
          </cell>
          <cell r="F8293">
            <v>0</v>
          </cell>
          <cell r="G8293">
            <v>3.03</v>
          </cell>
        </row>
        <row r="8294">
          <cell r="B8294">
            <v>1880</v>
          </cell>
          <cell r="C8294" t="str">
            <v>CURVA 135 GRAUS, DE PVC RIGIDO ROSCAVEL, DE 1", PARA ELETRODUTO</v>
          </cell>
          <cell r="D8294" t="str">
            <v>UN</v>
          </cell>
          <cell r="E8294">
            <v>3.59</v>
          </cell>
          <cell r="F8294">
            <v>0</v>
          </cell>
          <cell r="G8294">
            <v>3.59</v>
          </cell>
        </row>
        <row r="8295">
          <cell r="B8295">
            <v>1884</v>
          </cell>
          <cell r="C8295" t="str">
            <v>CURVA 90 GRAUS, LONGA, DE PVC RIGIDO ROSCAVEL, DE 1", PARA ELETRODUTO</v>
          </cell>
          <cell r="D8295" t="str">
            <v>UN</v>
          </cell>
          <cell r="E8295">
            <v>4.59</v>
          </cell>
          <cell r="F8295">
            <v>0</v>
          </cell>
          <cell r="G8295">
            <v>4.59</v>
          </cell>
        </row>
        <row r="8296">
          <cell r="B8296">
            <v>1887</v>
          </cell>
          <cell r="C8296" t="str">
            <v>CURVA 90 GRAUS, LONGA, DE PVC RIGIDO ROSCAVEL, DE 2 1/2", PARA ELETRODUTO</v>
          </cell>
          <cell r="D8296" t="str">
            <v>UN</v>
          </cell>
          <cell r="E8296">
            <v>26</v>
          </cell>
          <cell r="F8296">
            <v>0</v>
          </cell>
          <cell r="G8296">
            <v>26</v>
          </cell>
        </row>
        <row r="8297">
          <cell r="B8297">
            <v>1891</v>
          </cell>
          <cell r="C8297" t="str">
            <v>LUVA EM PVC RIGIDO ROSCAVEL, DE 3/4", PARA ELETRODUTO</v>
          </cell>
          <cell r="D8297" t="str">
            <v>UN</v>
          </cell>
          <cell r="E8297">
            <v>1.31</v>
          </cell>
          <cell r="F8297">
            <v>0</v>
          </cell>
          <cell r="G8297">
            <v>1.31</v>
          </cell>
        </row>
        <row r="8298">
          <cell r="B8298">
            <v>1892</v>
          </cell>
          <cell r="C8298" t="str">
            <v>LUVA EM PVC RIGIDO ROSCAVEL, DE 1", PARA ELETRODUTO</v>
          </cell>
          <cell r="D8298" t="str">
            <v>UN</v>
          </cell>
          <cell r="E8298">
            <v>1.83</v>
          </cell>
          <cell r="F8298">
            <v>0</v>
          </cell>
          <cell r="G8298">
            <v>1.83</v>
          </cell>
        </row>
        <row r="8299">
          <cell r="B8299">
            <v>1893</v>
          </cell>
          <cell r="C8299" t="str">
            <v>LUVA EM PVC RIGIDO ROSCAVEL, DE 1 1/2", PARA ELETRODUTO</v>
          </cell>
          <cell r="D8299" t="str">
            <v>UN</v>
          </cell>
          <cell r="E8299">
            <v>3.91</v>
          </cell>
          <cell r="F8299">
            <v>0</v>
          </cell>
          <cell r="G8299">
            <v>3.91</v>
          </cell>
        </row>
        <row r="8300">
          <cell r="B8300">
            <v>1894</v>
          </cell>
          <cell r="C8300" t="str">
            <v>LUVA EM PVC RIGIDO ROSCAVEL, DE 2", PARA ELETRODUTO</v>
          </cell>
          <cell r="D8300" t="str">
            <v>UN</v>
          </cell>
          <cell r="E8300">
            <v>5.66</v>
          </cell>
          <cell r="F8300">
            <v>0</v>
          </cell>
          <cell r="G8300">
            <v>5.66</v>
          </cell>
        </row>
        <row r="8301">
          <cell r="B8301">
            <v>1895</v>
          </cell>
          <cell r="C8301" t="str">
            <v>LUVA EM PVC RIGIDO ROSCAVEL, DE 4", PARA ELETRODUTO</v>
          </cell>
          <cell r="D8301" t="str">
            <v>UN</v>
          </cell>
          <cell r="E8301">
            <v>29.72</v>
          </cell>
          <cell r="F8301">
            <v>0</v>
          </cell>
          <cell r="G8301">
            <v>29.72</v>
          </cell>
        </row>
        <row r="8302">
          <cell r="B8302">
            <v>1896</v>
          </cell>
          <cell r="C8302" t="str">
            <v>LUVA EM PVC RIGIDO ROSCAVEL, DE 3", PARA ELETRODUTO</v>
          </cell>
          <cell r="D8302" t="str">
            <v>UN</v>
          </cell>
          <cell r="E8302">
            <v>16.91</v>
          </cell>
          <cell r="F8302">
            <v>0</v>
          </cell>
          <cell r="G8302">
            <v>16.91</v>
          </cell>
        </row>
        <row r="8303">
          <cell r="B8303">
            <v>1899</v>
          </cell>
          <cell r="C8303" t="str">
            <v>LUVA DE PRESSAO, EM PVC, DE 25 MM, PARA ELETRODUTO FLEXIVEL</v>
          </cell>
          <cell r="D8303" t="str">
            <v>UN</v>
          </cell>
          <cell r="E8303">
            <v>1.17</v>
          </cell>
          <cell r="F8303">
            <v>0</v>
          </cell>
          <cell r="G8303">
            <v>1.17</v>
          </cell>
        </row>
        <row r="8304">
          <cell r="B8304">
            <v>1900</v>
          </cell>
          <cell r="C8304" t="str">
            <v>LUVA DE PRESSAO, EM PVC, DE 32 MM, PARA ELETRODUTO FLEXIVEL</v>
          </cell>
          <cell r="D8304" t="str">
            <v>UN</v>
          </cell>
          <cell r="E8304">
            <v>1.9</v>
          </cell>
          <cell r="F8304">
            <v>0</v>
          </cell>
          <cell r="G8304">
            <v>1.9</v>
          </cell>
        </row>
        <row r="8305">
          <cell r="B8305">
            <v>1901</v>
          </cell>
          <cell r="C8305" t="str">
            <v>LUVA EM PVC RIGIDO ROSCAVEL, DE 1/2", PARA ELETRODUTO</v>
          </cell>
          <cell r="D8305" t="str">
            <v>UN</v>
          </cell>
          <cell r="E8305">
            <v>0.89</v>
          </cell>
          <cell r="F8305">
            <v>0</v>
          </cell>
          <cell r="G8305">
            <v>0.89</v>
          </cell>
        </row>
        <row r="8306">
          <cell r="B8306">
            <v>1902</v>
          </cell>
          <cell r="C8306" t="str">
            <v>LUVA EM PVC RIGIDO ROSCAVEL, DE 1 1/4", PARA ELETRODUTO</v>
          </cell>
          <cell r="D8306" t="str">
            <v>UN</v>
          </cell>
          <cell r="E8306">
            <v>2.85</v>
          </cell>
          <cell r="F8306">
            <v>0</v>
          </cell>
          <cell r="G8306">
            <v>2.85</v>
          </cell>
        </row>
        <row r="8307">
          <cell r="B8307">
            <v>1904</v>
          </cell>
          <cell r="C8307" t="str">
            <v>LUVA DE PRESSAO, EM PVC, DE 20 MM, PARA ELETRODUTO FLEXIVEL</v>
          </cell>
          <cell r="D8307" t="str">
            <v>UN</v>
          </cell>
          <cell r="E8307">
            <v>1.04</v>
          </cell>
          <cell r="F8307">
            <v>0</v>
          </cell>
          <cell r="G8307">
            <v>1.04</v>
          </cell>
        </row>
        <row r="8308">
          <cell r="B8308">
            <v>1907</v>
          </cell>
          <cell r="C8308" t="str">
            <v>LUVA EM PVC RIGIDO ROSCAVEL, DE 2 1/2", PARA ELETRODUTO</v>
          </cell>
          <cell r="D8308" t="str">
            <v>UN</v>
          </cell>
          <cell r="E8308">
            <v>12.6</v>
          </cell>
          <cell r="F8308">
            <v>0</v>
          </cell>
          <cell r="G8308">
            <v>12.6</v>
          </cell>
        </row>
        <row r="8309">
          <cell r="B8309">
            <v>1922</v>
          </cell>
          <cell r="C8309" t="str">
            <v>CURVA DE PVC 45 GRAUS, SOLDAVEL, 75 MM, COR MARROM, PARA AGUA FRIA PREDIAL</v>
          </cell>
          <cell r="D8309" t="str">
            <v>UN</v>
          </cell>
          <cell r="E8309">
            <v>33.91</v>
          </cell>
          <cell r="F8309">
            <v>0</v>
          </cell>
          <cell r="G8309">
            <v>33.91</v>
          </cell>
        </row>
        <row r="8310">
          <cell r="B8310">
            <v>1923</v>
          </cell>
          <cell r="C8310" t="str">
            <v>CURVA DE PVC 45 GRAUS, SOLDAVEL, 32 MM, COR MARROM, PARA AGUA FRIA PREDIAL</v>
          </cell>
          <cell r="D8310" t="str">
            <v>UN</v>
          </cell>
          <cell r="E8310">
            <v>4.9</v>
          </cell>
          <cell r="F8310">
            <v>0</v>
          </cell>
          <cell r="G8310">
            <v>4.9</v>
          </cell>
        </row>
        <row r="8311">
          <cell r="B8311">
            <v>1924</v>
          </cell>
          <cell r="C8311" t="str">
            <v>CURVA DE PVC 45 GRAUS, SOLDAVEL, 60 MM, COR MARROM, PARA AGUA FRIA PREDIAL</v>
          </cell>
          <cell r="D8311" t="str">
            <v>UN</v>
          </cell>
          <cell r="E8311">
            <v>16.4</v>
          </cell>
          <cell r="F8311">
            <v>0</v>
          </cell>
          <cell r="G8311">
            <v>16.4</v>
          </cell>
        </row>
        <row r="8312">
          <cell r="B8312">
            <v>1925</v>
          </cell>
          <cell r="C8312" t="str">
            <v>CURVA DE PVC 90 GRAUS, SOLDAVEL, 60 MM, COR MARROM, PARA AGUA FRIA PREDIAL</v>
          </cell>
          <cell r="D8312" t="str">
            <v>UN</v>
          </cell>
          <cell r="E8312">
            <v>37.35</v>
          </cell>
          <cell r="F8312">
            <v>0</v>
          </cell>
          <cell r="G8312">
            <v>37.35</v>
          </cell>
        </row>
        <row r="8313">
          <cell r="B8313">
            <v>1926</v>
          </cell>
          <cell r="C8313" t="str">
            <v>CURVA DE PVC 45 GRAUS, SOLDAVEL, 20 MM, COR MARROM, PARA AGUA FRIA PREDIAL</v>
          </cell>
          <cell r="D8313" t="str">
            <v>UN</v>
          </cell>
          <cell r="E8313">
            <v>2.39</v>
          </cell>
          <cell r="F8313">
            <v>0</v>
          </cell>
          <cell r="G8313">
            <v>2.39</v>
          </cell>
        </row>
        <row r="8314">
          <cell r="B8314">
            <v>1927</v>
          </cell>
          <cell r="C8314" t="str">
            <v>CURVA DE PVC 45 GRAUS, SOLDAVEL, 25 MM, COR MARROM, PARA AGUA FRIA PREDIAL</v>
          </cell>
          <cell r="D8314" t="str">
            <v>UN</v>
          </cell>
          <cell r="E8314">
            <v>2.69</v>
          </cell>
          <cell r="F8314">
            <v>0</v>
          </cell>
          <cell r="G8314">
            <v>2.69</v>
          </cell>
        </row>
        <row r="8315">
          <cell r="B8315">
            <v>1929</v>
          </cell>
          <cell r="C8315" t="str">
            <v>CURVA DE PVC 45 GRAUS, SOLDAVEL, 40 MM, COR MARROM, PARA AGUA FRIA PREDIAL</v>
          </cell>
          <cell r="D8315" t="str">
            <v>UN</v>
          </cell>
          <cell r="E8315">
            <v>5.94</v>
          </cell>
          <cell r="F8315">
            <v>0</v>
          </cell>
          <cell r="G8315">
            <v>5.94</v>
          </cell>
        </row>
        <row r="8316">
          <cell r="B8316">
            <v>1930</v>
          </cell>
          <cell r="C8316" t="str">
            <v>CURVA DE PVC 45 GRAUS, SOLDAVEL, 50 MM, COR MARROM, PARA AGUA FRIA PREDIAL</v>
          </cell>
          <cell r="D8316" t="str">
            <v>UN</v>
          </cell>
          <cell r="E8316">
            <v>10.16</v>
          </cell>
          <cell r="F8316">
            <v>0</v>
          </cell>
          <cell r="G8316">
            <v>10.16</v>
          </cell>
        </row>
        <row r="8317">
          <cell r="B8317">
            <v>1932</v>
          </cell>
          <cell r="C8317" t="str">
            <v>CURVA PVC CURTA 90 GRAUS, DN 50 MM, PARA ESGOTO PREDIAL</v>
          </cell>
          <cell r="D8317" t="str">
            <v>UN</v>
          </cell>
          <cell r="E8317">
            <v>11.67</v>
          </cell>
          <cell r="F8317">
            <v>0</v>
          </cell>
          <cell r="G8317">
            <v>11.67</v>
          </cell>
        </row>
        <row r="8318">
          <cell r="B8318">
            <v>1933</v>
          </cell>
          <cell r="C8318" t="str">
            <v>CURVA PVC CURTA 90 GRAUS, DN 40 MM, PARA ESGOTO PREDIAL</v>
          </cell>
          <cell r="D8318" t="str">
            <v>UN</v>
          </cell>
          <cell r="E8318">
            <v>5.1</v>
          </cell>
          <cell r="F8318">
            <v>0</v>
          </cell>
          <cell r="G8318">
            <v>5.1</v>
          </cell>
        </row>
        <row r="8319">
          <cell r="B8319">
            <v>1937</v>
          </cell>
          <cell r="C8319" t="str">
            <v>CURVA PVC 90 GRAUS, ROSCAVEL, 1/2", COR BRANCA, AGUA FRIA PREDIAL</v>
          </cell>
          <cell r="D8319" t="str">
            <v>UN</v>
          </cell>
          <cell r="E8319">
            <v>6.16</v>
          </cell>
          <cell r="F8319">
            <v>0</v>
          </cell>
          <cell r="G8319">
            <v>6.16</v>
          </cell>
        </row>
        <row r="8320">
          <cell r="B8320">
            <v>1938</v>
          </cell>
          <cell r="C8320" t="str">
            <v>CURVA PVC 90 GRAUS, ROSCAVEL, 3/4", COR BRANCA, AGUA FRIA PREDIAL</v>
          </cell>
          <cell r="D8320" t="str">
            <v>UN</v>
          </cell>
          <cell r="E8320">
            <v>7</v>
          </cell>
          <cell r="F8320">
            <v>0</v>
          </cell>
          <cell r="G8320">
            <v>7</v>
          </cell>
        </row>
        <row r="8321">
          <cell r="B8321">
            <v>1939</v>
          </cell>
          <cell r="C8321" t="str">
            <v>CURVA PVC 90 GRAUS, ROSCAVEL, 1", COR BRANCA, AGUA FRIA PREDIAL</v>
          </cell>
          <cell r="D8321" t="str">
            <v>UN</v>
          </cell>
          <cell r="E8321">
            <v>10.01</v>
          </cell>
          <cell r="F8321">
            <v>0</v>
          </cell>
          <cell r="G8321">
            <v>10.01</v>
          </cell>
        </row>
        <row r="8322">
          <cell r="B8322">
            <v>1940</v>
          </cell>
          <cell r="C8322" t="str">
            <v>CURVA PVC 90 GRAUS, ROSCAVEL, 1 1/4", COR BRANCA, AGUA FRIA PREDIAL</v>
          </cell>
          <cell r="D8322" t="str">
            <v>UN</v>
          </cell>
          <cell r="E8322">
            <v>36.5</v>
          </cell>
          <cell r="F8322">
            <v>0</v>
          </cell>
          <cell r="G8322">
            <v>36.5</v>
          </cell>
        </row>
        <row r="8323">
          <cell r="B8323">
            <v>1951</v>
          </cell>
          <cell r="C8323" t="str">
            <v>CURVA PVC CURTA 90 GRAUS, DN 75 MM, PARA ESGOTO PREDIAL</v>
          </cell>
          <cell r="D8323" t="str">
            <v>UN</v>
          </cell>
          <cell r="E8323">
            <v>24.34</v>
          </cell>
          <cell r="F8323">
            <v>0</v>
          </cell>
          <cell r="G8323">
            <v>24.34</v>
          </cell>
        </row>
        <row r="8324">
          <cell r="B8324">
            <v>1953</v>
          </cell>
          <cell r="C8324" t="str">
            <v>CURVA DE PVC 45 GRAUS, SOLDAVEL, 85 MM, COR MARROM, PARA AGUA FRIA PREDIAL</v>
          </cell>
          <cell r="D8324" t="str">
            <v>UN</v>
          </cell>
          <cell r="E8324">
            <v>41.4</v>
          </cell>
          <cell r="F8324">
            <v>0</v>
          </cell>
          <cell r="G8324">
            <v>41.4</v>
          </cell>
        </row>
        <row r="8325">
          <cell r="B8325">
            <v>1955</v>
          </cell>
          <cell r="C8325" t="str">
            <v>CURVA DE PVC 90 GRAUS, SOLDAVEL, 20 MM, COR MARROM, PARA AGUA FRIA PREDIAL</v>
          </cell>
          <cell r="D8325" t="str">
            <v>UN</v>
          </cell>
          <cell r="E8325">
            <v>2.31</v>
          </cell>
          <cell r="F8325">
            <v>0</v>
          </cell>
          <cell r="G8325">
            <v>2.31</v>
          </cell>
        </row>
        <row r="8326">
          <cell r="B8326">
            <v>1956</v>
          </cell>
          <cell r="C8326" t="str">
            <v>CURVA DE PVC 90 GRAUS, SOLDAVEL, 25 MM, COR MARROM, PARA AGUA FRIA PREDIAL</v>
          </cell>
          <cell r="D8326" t="str">
            <v>UN</v>
          </cell>
          <cell r="E8326">
            <v>3.27</v>
          </cell>
          <cell r="F8326">
            <v>0</v>
          </cell>
          <cell r="G8326">
            <v>3.27</v>
          </cell>
        </row>
        <row r="8327">
          <cell r="B8327">
            <v>1957</v>
          </cell>
          <cell r="C8327" t="str">
            <v>CURVA DE PVC 90 GRAUS, SOLDAVEL, 32 MM, COR MARROM, PARA AGUA FRIA PREDIAL</v>
          </cell>
          <cell r="D8327" t="str">
            <v>UN</v>
          </cell>
          <cell r="E8327">
            <v>7.07</v>
          </cell>
          <cell r="F8327">
            <v>0</v>
          </cell>
          <cell r="G8327">
            <v>7.07</v>
          </cell>
        </row>
        <row r="8328">
          <cell r="B8328">
            <v>1958</v>
          </cell>
          <cell r="C8328" t="str">
            <v>CURVA DE PVC 90 GRAUS, SOLDAVEL, 40 MM, COR MARROM, PARA AGUA FRIA PREDIAL</v>
          </cell>
          <cell r="D8328" t="str">
            <v>UN</v>
          </cell>
          <cell r="E8328">
            <v>13.17</v>
          </cell>
          <cell r="F8328">
            <v>0</v>
          </cell>
          <cell r="G8328">
            <v>13.17</v>
          </cell>
        </row>
        <row r="8329">
          <cell r="B8329">
            <v>1959</v>
          </cell>
          <cell r="C8329" t="str">
            <v>CURVA DE PVC 90 GRAUS, SOLDAVEL, 50 MM, COR MARROM, PARA AGUA FRIA PREDIAL</v>
          </cell>
          <cell r="D8329" t="str">
            <v>UN</v>
          </cell>
          <cell r="E8329">
            <v>14.29</v>
          </cell>
          <cell r="F8329">
            <v>0</v>
          </cell>
          <cell r="G8329">
            <v>14.29</v>
          </cell>
        </row>
        <row r="8330">
          <cell r="B8330">
            <v>1960</v>
          </cell>
          <cell r="C8330" t="str">
            <v>CURVA DE PVC 90 GRAUS, SOLDAVEL, 75 MM, COR MARROM, PARA AGUA FRIA PREDIAL</v>
          </cell>
          <cell r="D8330" t="str">
            <v>UN</v>
          </cell>
          <cell r="E8330">
            <v>57.36</v>
          </cell>
          <cell r="F8330">
            <v>0</v>
          </cell>
          <cell r="G8330">
            <v>57.36</v>
          </cell>
        </row>
        <row r="8331">
          <cell r="B8331">
            <v>1961</v>
          </cell>
          <cell r="C8331" t="str">
            <v>CURVA DE PVC 90 GRAUS, SOLDAVEL, 85 MM, COR MARROM, PARA AGUA FRIA PREDIAL</v>
          </cell>
          <cell r="D8331" t="str">
            <v>UN</v>
          </cell>
          <cell r="E8331">
            <v>73.48</v>
          </cell>
          <cell r="F8331">
            <v>0</v>
          </cell>
          <cell r="G8331">
            <v>73.48</v>
          </cell>
        </row>
        <row r="8332">
          <cell r="B8332">
            <v>1962</v>
          </cell>
          <cell r="C8332" t="str">
            <v>CURVA DE PVC 90 GRAUS, SOLDAVEL, 110 MM, COR MARROM, PARA AGUA FRIA PREDIAL</v>
          </cell>
          <cell r="D8332" t="str">
            <v>UN</v>
          </cell>
          <cell r="E8332">
            <v>201.14</v>
          </cell>
          <cell r="F8332">
            <v>0</v>
          </cell>
          <cell r="G8332">
            <v>201.14</v>
          </cell>
        </row>
        <row r="8333">
          <cell r="B8333">
            <v>1966</v>
          </cell>
          <cell r="C8333" t="str">
            <v>CURVA PVC CURTA 90 GRAUS, DN 100 MM, PARA ESGOTO PREDIAL</v>
          </cell>
          <cell r="D8333" t="str">
            <v>UN</v>
          </cell>
          <cell r="E8333">
            <v>23.66</v>
          </cell>
          <cell r="F8333">
            <v>0</v>
          </cell>
          <cell r="G8333">
            <v>23.66</v>
          </cell>
        </row>
        <row r="8334">
          <cell r="B8334">
            <v>1967</v>
          </cell>
          <cell r="C8334" t="str">
            <v>CURVA PVC LONGA 90 GRAUS, DN 40 MM, PARA ESGOTO PREDIAL</v>
          </cell>
          <cell r="D8334" t="str">
            <v>UN</v>
          </cell>
          <cell r="E8334">
            <v>7.02</v>
          </cell>
          <cell r="F8334">
            <v>0</v>
          </cell>
          <cell r="G8334">
            <v>7.02</v>
          </cell>
        </row>
        <row r="8335">
          <cell r="B8335">
            <v>1968</v>
          </cell>
          <cell r="C8335" t="str">
            <v>CURVA PVC LONGA 90 GRAUS, DN 50 MM, PARA ESGOTO PREDIAL</v>
          </cell>
          <cell r="D8335" t="str">
            <v>UN</v>
          </cell>
          <cell r="E8335">
            <v>13.88</v>
          </cell>
          <cell r="F8335">
            <v>0</v>
          </cell>
          <cell r="G8335">
            <v>13.88</v>
          </cell>
        </row>
        <row r="8336">
          <cell r="B8336">
            <v>1969</v>
          </cell>
          <cell r="C8336" t="str">
            <v>CURVA PVC LONGA 90 GRAUS, DN 75 MM, PARA ESGOTO PREDIAL</v>
          </cell>
          <cell r="D8336" t="str">
            <v>UN</v>
          </cell>
          <cell r="E8336">
            <v>45.18</v>
          </cell>
          <cell r="F8336">
            <v>0</v>
          </cell>
          <cell r="G8336">
            <v>45.18</v>
          </cell>
        </row>
        <row r="8337">
          <cell r="B8337">
            <v>1970</v>
          </cell>
          <cell r="C8337" t="str">
            <v>CURVA PVC LONGA 90 GRAUS, DN 100 MM, PARA ESGOTO PREDIAL</v>
          </cell>
          <cell r="D8337" t="str">
            <v>UN</v>
          </cell>
          <cell r="E8337">
            <v>59.14</v>
          </cell>
          <cell r="F8337">
            <v>0</v>
          </cell>
          <cell r="G8337">
            <v>59.14</v>
          </cell>
        </row>
        <row r="8338">
          <cell r="B8338">
            <v>2350</v>
          </cell>
          <cell r="C8338" t="str">
            <v>AUXILIAR DE ESCRITORIO (HORISTA)</v>
          </cell>
          <cell r="D8338" t="str">
            <v>H</v>
          </cell>
          <cell r="E8338">
            <v>18.01</v>
          </cell>
          <cell r="F8338">
            <v>18.01</v>
          </cell>
          <cell r="G8338">
            <v>0</v>
          </cell>
        </row>
        <row r="8339">
          <cell r="B8339">
            <v>2358</v>
          </cell>
          <cell r="C8339" t="str">
            <v>DESENHISTA PROJETISTA (HORISTA)</v>
          </cell>
          <cell r="D8339" t="str">
            <v>H</v>
          </cell>
          <cell r="E8339">
            <v>30.91</v>
          </cell>
          <cell r="F8339">
            <v>30.91</v>
          </cell>
          <cell r="G8339">
            <v>0</v>
          </cell>
        </row>
        <row r="8340">
          <cell r="B8340">
            <v>2370</v>
          </cell>
          <cell r="C8340" t="str">
            <v>DISJUNTOR TIPO NEMA, MONOPOLAR 10 ATE 30A, TENSAO MAXIMA DE 240 V</v>
          </cell>
          <cell r="D8340" t="str">
            <v>UN</v>
          </cell>
          <cell r="E8340">
            <v>10.41</v>
          </cell>
          <cell r="F8340">
            <v>0</v>
          </cell>
          <cell r="G8340">
            <v>10.41</v>
          </cell>
        </row>
        <row r="8341">
          <cell r="B8341">
            <v>2373</v>
          </cell>
          <cell r="C8341" t="str">
            <v>DISJUNTOR TIPO NEMA, TRIPOLAR 60 ATE 100 A, TENSAO MAXIMA DE 415 V</v>
          </cell>
          <cell r="D8341" t="str">
            <v>UN</v>
          </cell>
          <cell r="E8341">
            <v>98.45</v>
          </cell>
          <cell r="F8341">
            <v>0</v>
          </cell>
          <cell r="G8341">
            <v>98.45</v>
          </cell>
        </row>
        <row r="8342">
          <cell r="B8342">
            <v>2374</v>
          </cell>
          <cell r="C8342" t="str">
            <v>DISJUNTOR TERMOMAGNETICO TRIPOLAR 150 A / 600 V, TIPO FXD / ICC - 35 KA</v>
          </cell>
          <cell r="D8342" t="str">
            <v>UN</v>
          </cell>
          <cell r="E8342">
            <v>349.31</v>
          </cell>
          <cell r="F8342">
            <v>0</v>
          </cell>
          <cell r="G8342">
            <v>349.31</v>
          </cell>
        </row>
        <row r="8343">
          <cell r="B8343">
            <v>2376</v>
          </cell>
          <cell r="C8343" t="str">
            <v>DISJUNTOR TERMOMAGNETICO TRIPOLAR 600 A / 600 V, TIPO LXD / ICC - 40 KA</v>
          </cell>
          <cell r="D8343" t="str">
            <v>UN</v>
          </cell>
          <cell r="E8343">
            <v>1857.24</v>
          </cell>
          <cell r="F8343">
            <v>0</v>
          </cell>
          <cell r="G8343">
            <v>1857.24</v>
          </cell>
        </row>
        <row r="8344">
          <cell r="B8344">
            <v>2377</v>
          </cell>
          <cell r="C8344" t="str">
            <v>DISJUNTOR TERMOMAGNETICO TRIPOLAR 200 A / 600 V, TIPO FXD / ICC - 35 KA</v>
          </cell>
          <cell r="D8344" t="str">
            <v>UN</v>
          </cell>
          <cell r="E8344">
            <v>490.21</v>
          </cell>
          <cell r="F8344">
            <v>0</v>
          </cell>
          <cell r="G8344">
            <v>490.21</v>
          </cell>
        </row>
        <row r="8345">
          <cell r="B8345">
            <v>2378</v>
          </cell>
          <cell r="C8345" t="str">
            <v>DISJUNTOR TERMOMAGNETICO TRIPOLAR 300 A / 600 V, TIPO JXD / ICC - 40 KA</v>
          </cell>
          <cell r="D8345" t="str">
            <v>UN</v>
          </cell>
          <cell r="E8345">
            <v>1127.66</v>
          </cell>
          <cell r="F8345">
            <v>0</v>
          </cell>
          <cell r="G8345">
            <v>1127.66</v>
          </cell>
        </row>
        <row r="8346">
          <cell r="B8346">
            <v>2379</v>
          </cell>
          <cell r="C8346" t="str">
            <v>DISJUNTOR TERMOMAGNETICO TRIPOLAR 400 A / 600 V, TIPO JXD / ICC - 40 KA</v>
          </cell>
          <cell r="D8346" t="str">
            <v>UN</v>
          </cell>
          <cell r="E8346">
            <v>1127.66</v>
          </cell>
          <cell r="F8346">
            <v>0</v>
          </cell>
          <cell r="G8346">
            <v>1127.66</v>
          </cell>
        </row>
        <row r="8347">
          <cell r="B8347">
            <v>2386</v>
          </cell>
          <cell r="C8347" t="str">
            <v>DISJUNTOR TIPO NEMA, MONOPOLAR 35 ATE 50 A, TENSAO MAXIMA DE 240 V</v>
          </cell>
          <cell r="D8347" t="str">
            <v>UN</v>
          </cell>
          <cell r="E8347">
            <v>17.46</v>
          </cell>
          <cell r="F8347">
            <v>0</v>
          </cell>
          <cell r="G8347">
            <v>17.46</v>
          </cell>
        </row>
        <row r="8348">
          <cell r="B8348">
            <v>2388</v>
          </cell>
          <cell r="C8348" t="str">
            <v>DISJUNTOR TIPO NEMA, BIPOLAR 10 ATE 50 A, TENSAO MAXIMA 415 V</v>
          </cell>
          <cell r="D8348" t="str">
            <v>UN</v>
          </cell>
          <cell r="E8348">
            <v>56.02</v>
          </cell>
          <cell r="F8348">
            <v>0</v>
          </cell>
          <cell r="G8348">
            <v>56.02</v>
          </cell>
        </row>
        <row r="8349">
          <cell r="B8349">
            <v>2391</v>
          </cell>
          <cell r="C8349" t="str">
            <v>DISJUNTOR TERMOMAGNETICO TRIPOLAR 125 A / 425 V / ICC - 25 KA</v>
          </cell>
          <cell r="D8349" t="str">
            <v>UN</v>
          </cell>
          <cell r="E8349">
            <v>307.9</v>
          </cell>
          <cell r="F8349">
            <v>0</v>
          </cell>
          <cell r="G8349">
            <v>307.9</v>
          </cell>
        </row>
        <row r="8350">
          <cell r="B8350">
            <v>2392</v>
          </cell>
          <cell r="C8350" t="str">
            <v>DISJUNTOR TIPO NEMA, TRIPOLAR 10 ATE 50A, TENSAO MAXIMA DE 415 V</v>
          </cell>
          <cell r="D8350" t="str">
            <v>UN</v>
          </cell>
          <cell r="E8350">
            <v>69.88</v>
          </cell>
          <cell r="F8350">
            <v>0</v>
          </cell>
          <cell r="G8350">
            <v>69.88</v>
          </cell>
        </row>
        <row r="8351">
          <cell r="B8351">
            <v>2393</v>
          </cell>
          <cell r="C8351" t="str">
            <v>DISJUNTOR TERMOMAGNETICO TRIPOLAR 250 A / 600 V, TIPO FXD</v>
          </cell>
          <cell r="D8351" t="str">
            <v>UN</v>
          </cell>
          <cell r="E8351">
            <v>820.93</v>
          </cell>
          <cell r="F8351">
            <v>0</v>
          </cell>
          <cell r="G8351">
            <v>820.93</v>
          </cell>
        </row>
        <row r="8352">
          <cell r="B8352">
            <v>2394</v>
          </cell>
          <cell r="C8352" t="str">
            <v>DISJUNTOR TERMOMAGNETICO TRIPOLAR 800 A / 600 V, TIPO LMXD</v>
          </cell>
          <cell r="D8352" t="str">
            <v>UN</v>
          </cell>
          <cell r="E8352">
            <v>3970.45</v>
          </cell>
          <cell r="F8352">
            <v>0</v>
          </cell>
          <cell r="G8352">
            <v>3970.45</v>
          </cell>
        </row>
        <row r="8353">
          <cell r="B8353">
            <v>2418</v>
          </cell>
          <cell r="C8353" t="str">
            <v>DOBRADICA EM ACO/FERRO, 3" X 2 1/2", E= 1,2 A 1,8 MM, SEM ANEL, CROMADO OU ZINCADO, TAMPA BOLA, COM PARAFUSOS</v>
          </cell>
          <cell r="D8353" t="str">
            <v>UN</v>
          </cell>
          <cell r="E8353">
            <v>16.55</v>
          </cell>
          <cell r="F8353">
            <v>0</v>
          </cell>
          <cell r="G8353">
            <v>16.55</v>
          </cell>
        </row>
        <row r="8354">
          <cell r="B8354">
            <v>2420</v>
          </cell>
          <cell r="C8354" t="str">
            <v>DOBRADICA EM ACO/FERRO, 3" X 2 1/2", E= 1,9 A 2 MM, SEM ANEL, CROMADO OU ZINCADO, TAMPA BOLA, COM PARAFUSOS</v>
          </cell>
          <cell r="D8354" t="str">
            <v>UN</v>
          </cell>
          <cell r="E8354">
            <v>20.76</v>
          </cell>
          <cell r="F8354">
            <v>0</v>
          </cell>
          <cell r="G8354">
            <v>20.76</v>
          </cell>
        </row>
        <row r="8355">
          <cell r="B8355">
            <v>2432</v>
          </cell>
          <cell r="C8355" t="str">
            <v>DOBRADICA EM ACO/FERRO, 3 1/2" X 3", E= 1,9 A 2 MM, COM ANEL, CROMADO OU ZINCADO, TAMPA BOLA, COM PARAFUSOS</v>
          </cell>
          <cell r="D8355" t="str">
            <v>UN</v>
          </cell>
          <cell r="E8355">
            <v>35.68</v>
          </cell>
          <cell r="F8355">
            <v>0</v>
          </cell>
          <cell r="G8355">
            <v>35.68</v>
          </cell>
        </row>
        <row r="8356">
          <cell r="B8356">
            <v>2433</v>
          </cell>
          <cell r="C8356" t="str">
            <v>DOBRADICA EM ACO/FERRO, 3" X 2 1/2", E= 1,2 A 1,8 MM, SEM ANEL, CROMADO OU ZINCADO, TAMPA CHATA, COM PARAFUSOS</v>
          </cell>
          <cell r="D8356" t="str">
            <v>UN</v>
          </cell>
          <cell r="E8356">
            <v>12.08</v>
          </cell>
          <cell r="F8356">
            <v>0</v>
          </cell>
          <cell r="G8356">
            <v>12.08</v>
          </cell>
        </row>
        <row r="8357">
          <cell r="B8357">
            <v>2436</v>
          </cell>
          <cell r="C8357" t="str">
            <v>ELETRICISTA (HORISTA)</v>
          </cell>
          <cell r="D8357" t="str">
            <v>H</v>
          </cell>
          <cell r="E8357">
            <v>20.61</v>
          </cell>
          <cell r="F8357">
            <v>20.61</v>
          </cell>
          <cell r="G8357">
            <v>0</v>
          </cell>
        </row>
        <row r="8358">
          <cell r="B8358">
            <v>2437</v>
          </cell>
          <cell r="C8358" t="str">
            <v>MONTADOR DE MAQUINAS (HORISTA)</v>
          </cell>
          <cell r="D8358" t="str">
            <v>H</v>
          </cell>
          <cell r="E8358">
            <v>33.28</v>
          </cell>
          <cell r="F8358">
            <v>33.28</v>
          </cell>
          <cell r="G8358">
            <v>0</v>
          </cell>
        </row>
        <row r="8359">
          <cell r="B8359">
            <v>2438</v>
          </cell>
          <cell r="C8359" t="str">
            <v>ELETROTECNICO (HORISTA)</v>
          </cell>
          <cell r="D8359" t="str">
            <v>H</v>
          </cell>
          <cell r="E8359">
            <v>26.07</v>
          </cell>
          <cell r="F8359">
            <v>26.07</v>
          </cell>
          <cell r="G8359">
            <v>0</v>
          </cell>
        </row>
        <row r="8360">
          <cell r="B8360">
            <v>2442</v>
          </cell>
          <cell r="C8360" t="str">
            <v>ELETRODUTO/DUTO PEAD FLEXIVEL PAREDE SIMPLES, CORRUGACAO HELICOIDAL, COR PRETA, SEM ROSCA, DE 3", CRC 680 N, PARA CABEAMENTO SUBTERRANEO (NBR 15715)</v>
          </cell>
          <cell r="D8360" t="str">
            <v>M</v>
          </cell>
          <cell r="E8360">
            <v>13.55</v>
          </cell>
          <cell r="F8360">
            <v>0</v>
          </cell>
          <cell r="G8360">
            <v>13.55</v>
          </cell>
        </row>
        <row r="8361">
          <cell r="B8361">
            <v>2446</v>
          </cell>
          <cell r="C8361" t="str">
            <v>ELETRODUTO/DUTO PEAD FLEXIVEL PAREDE SIMPLES, CORRUGACAO HELICOIDAL, COR PRETA, SEM ROSCA, DE 2", CRC 680 N, PARA CABEAMENTO SUBTERRANEO (NBR 15715)</v>
          </cell>
          <cell r="D8361" t="str">
            <v>M</v>
          </cell>
          <cell r="E8361">
            <v>9.67</v>
          </cell>
          <cell r="F8361">
            <v>0</v>
          </cell>
          <cell r="G8361">
            <v>9.67</v>
          </cell>
        </row>
        <row r="8362">
          <cell r="B8362">
            <v>2483</v>
          </cell>
          <cell r="C8362" t="str">
            <v>CONECTOR RETO DE ALUMINIO PARA ELETRODUTO DE 1", PARA ADAPTAR ENTRADA DE ELETRODUTO METALICO FLEXIVEL EM QUADROS</v>
          </cell>
          <cell r="D8362" t="str">
            <v>UN</v>
          </cell>
          <cell r="E8362">
            <v>4.69</v>
          </cell>
          <cell r="F8362">
            <v>0</v>
          </cell>
          <cell r="G8362">
            <v>4.69</v>
          </cell>
        </row>
        <row r="8363">
          <cell r="B8363">
            <v>2484</v>
          </cell>
          <cell r="C8363" t="str">
            <v>CONECTOR RETO DE ALUMINIO PARA ELETRODUTO DE 3", PARA ADAPTAR ENTRADA DE ELETRODUTO METALICO FLEXIVEL EM QUADROS</v>
          </cell>
          <cell r="D8363" t="str">
            <v>UN</v>
          </cell>
          <cell r="E8363">
            <v>37.59</v>
          </cell>
          <cell r="F8363">
            <v>0</v>
          </cell>
          <cell r="G8363">
            <v>37.59</v>
          </cell>
        </row>
        <row r="8364">
          <cell r="B8364">
            <v>2485</v>
          </cell>
          <cell r="C8364" t="str">
            <v>CONECTOR RETO DE ALUMINIO PARA ELETRODUTO DE 4", PARA ADAPTAR ENTRADA DE ELETRODUTO METALICO FLEXIVEL EM QUADROS</v>
          </cell>
          <cell r="D8364" t="str">
            <v>UN</v>
          </cell>
          <cell r="E8364">
            <v>58.92</v>
          </cell>
          <cell r="F8364">
            <v>0</v>
          </cell>
          <cell r="G8364">
            <v>58.92</v>
          </cell>
        </row>
        <row r="8365">
          <cell r="B8365">
            <v>2487</v>
          </cell>
          <cell r="C8365" t="str">
            <v>CONECTOR RETO DE ALUMINIO PARA ELETRODUTO DE 1/2", PARA ADAPTAR ENTRADA DE ELETRODUTO METALICO FLEXIVEL EM QUADROS</v>
          </cell>
          <cell r="D8365" t="str">
            <v>UN</v>
          </cell>
          <cell r="E8365">
            <v>2.25</v>
          </cell>
          <cell r="F8365">
            <v>0</v>
          </cell>
          <cell r="G8365">
            <v>2.25</v>
          </cell>
        </row>
        <row r="8366">
          <cell r="B8366">
            <v>2488</v>
          </cell>
          <cell r="C8366" t="str">
            <v>CONECTOR RETO DE ALUMINIO PARA ELETRODUTO DE 3/4", PARA ADAPTAR ENTRADA DE ELETRODUTO METALICO FLEXIVEL EM QUADROS</v>
          </cell>
          <cell r="D8366" t="str">
            <v>UN</v>
          </cell>
          <cell r="E8366">
            <v>2.63</v>
          </cell>
          <cell r="F8366">
            <v>0</v>
          </cell>
          <cell r="G8366">
            <v>2.63</v>
          </cell>
        </row>
        <row r="8367">
          <cell r="B8367">
            <v>2489</v>
          </cell>
          <cell r="C8367" t="str">
            <v>CONECTOR RETO DE ALUMINIO PARA ELETRODUTO DE 2", PARA ADAPTAR ENTRADA DE ELETRODUTO METALICO FLEXIVEL EM QUADROS</v>
          </cell>
          <cell r="D8367" t="str">
            <v>UN</v>
          </cell>
          <cell r="E8367">
            <v>11.4</v>
          </cell>
          <cell r="F8367">
            <v>0</v>
          </cell>
          <cell r="G8367">
            <v>11.4</v>
          </cell>
        </row>
        <row r="8368">
          <cell r="B8368">
            <v>2500</v>
          </cell>
          <cell r="C8368" t="str">
            <v>ELETRODUTO FLEXIVEL, EM FITA DE ACO GALVANIZADO, REVESTIDO COM PVC PRETO, DIAMETRO EXTERNO DE 60 MM, DN = 2", TIPO SEALTUBO</v>
          </cell>
          <cell r="D8368" t="str">
            <v>M</v>
          </cell>
          <cell r="E8368">
            <v>45.81</v>
          </cell>
          <cell r="F8368">
            <v>0</v>
          </cell>
          <cell r="G8368">
            <v>45.81</v>
          </cell>
        </row>
        <row r="8369">
          <cell r="B8369">
            <v>2501</v>
          </cell>
          <cell r="C8369" t="str">
            <v>ELETRODUTO FLEXIVEL, EM FITA DE ACO GALVANIZADO, REVESTIDO COM PVC PRETO, DIAMETRO EXTERNO DE 32 MM, DN = 1", TIPO SEALTUBO</v>
          </cell>
          <cell r="D8369" t="str">
            <v>M</v>
          </cell>
          <cell r="E8369">
            <v>17.71</v>
          </cell>
          <cell r="F8369">
            <v>0</v>
          </cell>
          <cell r="G8369">
            <v>17.71</v>
          </cell>
        </row>
        <row r="8370">
          <cell r="B8370">
            <v>2502</v>
          </cell>
          <cell r="C8370" t="str">
            <v>ELETRODUTO FLEXIVEL, EM FITA DE ACO GALVANIZADO, REVESTIDO COM PVC PRETO, DIAMETRO EXTERNO DE 40 MM, DN = 1 1/4", TIPO SEALTUBO</v>
          </cell>
          <cell r="D8370" t="str">
            <v>M</v>
          </cell>
          <cell r="E8370">
            <v>26.72</v>
          </cell>
          <cell r="F8370">
            <v>0</v>
          </cell>
          <cell r="G8370">
            <v>26.72</v>
          </cell>
        </row>
        <row r="8371">
          <cell r="B8371">
            <v>2503</v>
          </cell>
          <cell r="C8371" t="str">
            <v>ELETRODUTO FLEXIVEL, EM FITA DE ACO GALVANIZADO, REVESTIDO COM PVC PRETO, DIAMETRO EXTERNO DE 50 MM, DN = 1 1/2", TIPO SEALTUBO</v>
          </cell>
          <cell r="D8371" t="str">
            <v>M</v>
          </cell>
          <cell r="E8371">
            <v>34.39</v>
          </cell>
          <cell r="F8371">
            <v>0</v>
          </cell>
          <cell r="G8371">
            <v>34.39</v>
          </cell>
        </row>
        <row r="8372">
          <cell r="B8372">
            <v>2504</v>
          </cell>
          <cell r="C8372" t="str">
            <v>ELETRODUTO FLEXIVEL, EM FITA DE ACO GALVANIZADO, REVESTIDO COM PVC PRETO, DIAMETRO EXTERNO DE 25 MM, DN = 3/4", TIPO SEALTUBO</v>
          </cell>
          <cell r="D8372" t="str">
            <v>M</v>
          </cell>
          <cell r="E8372">
            <v>13.5</v>
          </cell>
          <cell r="F8372">
            <v>0</v>
          </cell>
          <cell r="G8372">
            <v>13.5</v>
          </cell>
        </row>
        <row r="8373">
          <cell r="B8373">
            <v>2505</v>
          </cell>
          <cell r="C8373" t="str">
            <v>ELETRODUTO FLEXIVEL, EM FITA DE ACO GALVANIZADO, REVESTIDO COM PVC PRETO, DIAMETRO EXTERNO DE 75 MM, DN = 2 1/2", TIPO SEALTUBO</v>
          </cell>
          <cell r="D8373" t="str">
            <v>M</v>
          </cell>
          <cell r="E8373">
            <v>71.39</v>
          </cell>
          <cell r="F8373">
            <v>0</v>
          </cell>
          <cell r="G8373">
            <v>71.39</v>
          </cell>
        </row>
        <row r="8374">
          <cell r="B8374">
            <v>2515</v>
          </cell>
          <cell r="C8374" t="str">
            <v>CONECTOR CURVO 90 GRAUS DE ALUMINIO, BITOLA 3/4", PARA ADAPTAR ENTRADA DE ELETRODUTO METALICO FLEXIVEL EM QUADROS</v>
          </cell>
          <cell r="D8374" t="str">
            <v>UN</v>
          </cell>
          <cell r="E8374">
            <v>12.41</v>
          </cell>
          <cell r="F8374">
            <v>0</v>
          </cell>
          <cell r="G8374">
            <v>12.41</v>
          </cell>
        </row>
        <row r="8375">
          <cell r="B8375">
            <v>2516</v>
          </cell>
          <cell r="C8375" t="str">
            <v>CONECTOR CURVO 90 GRAUS DE ALUMINIO, BITOLA 1", PARA ADAPTAR ENTRADA DE ELETRODUTO METALICO FLEXIVEL EM QUADROS</v>
          </cell>
          <cell r="D8375" t="str">
            <v>UN</v>
          </cell>
          <cell r="E8375">
            <v>14.91</v>
          </cell>
          <cell r="F8375">
            <v>0</v>
          </cell>
          <cell r="G8375">
            <v>14.91</v>
          </cell>
        </row>
        <row r="8376">
          <cell r="B8376">
            <v>2517</v>
          </cell>
          <cell r="C8376" t="str">
            <v>CONECTOR CURVO 90 GRAUS DE ALUMINIO, BITOLA 1 1/2", PARA ADAPTAR ENTRADA DE ELETRODUTO METALICO FLEXIVEL EM QUADROS</v>
          </cell>
          <cell r="D8376" t="str">
            <v>UN</v>
          </cell>
          <cell r="E8376">
            <v>28.74</v>
          </cell>
          <cell r="F8376">
            <v>0</v>
          </cell>
          <cell r="G8376">
            <v>28.74</v>
          </cell>
        </row>
        <row r="8377">
          <cell r="B8377">
            <v>2518</v>
          </cell>
          <cell r="C8377" t="str">
            <v>CONECTOR CURVO 90 GRAUS DE ALUMINIO, BITOLA 2 1/2", PARA ADAPTAR ENTRADA DE ELETRODUTO METALICO FLEXIVEL EM QUADROS</v>
          </cell>
          <cell r="D8377" t="str">
            <v>UN</v>
          </cell>
          <cell r="E8377">
            <v>136.79</v>
          </cell>
          <cell r="F8377">
            <v>0</v>
          </cell>
          <cell r="G8377">
            <v>136.79</v>
          </cell>
        </row>
        <row r="8378">
          <cell r="B8378">
            <v>2519</v>
          </cell>
          <cell r="C8378" t="str">
            <v>CONECTOR CURVO 90 GRAUS DE ALUMINIO, BITOLA 3", PARA ADAPTAR ENTRADA DE ELETRODUTO METALICO FLEXIVEL EM QUADROS</v>
          </cell>
          <cell r="D8378" t="str">
            <v>UN</v>
          </cell>
          <cell r="E8378">
            <v>164.94</v>
          </cell>
          <cell r="F8378">
            <v>0</v>
          </cell>
          <cell r="G8378">
            <v>164.94</v>
          </cell>
        </row>
        <row r="8379">
          <cell r="B8379">
            <v>2520</v>
          </cell>
          <cell r="C8379" t="str">
            <v>CONECTOR CURVO 90 GRAUS DE ALUMINIO, BITOLA 4", PARA ADAPTAR ENTRADA DE ELETRODUTO METALICO FLEXIVEL EM QUADROS</v>
          </cell>
          <cell r="D8379" t="str">
            <v>UN</v>
          </cell>
          <cell r="E8379">
            <v>303.58</v>
          </cell>
          <cell r="F8379">
            <v>0</v>
          </cell>
          <cell r="G8379">
            <v>303.58</v>
          </cell>
        </row>
        <row r="8380">
          <cell r="B8380">
            <v>2521</v>
          </cell>
          <cell r="C8380" t="str">
            <v>CONECTOR CURVO 90 GRAUS DE ALUMINIO, BITOLA 2", PARA ADAPTAR ENTRADA DE ELETRODUTO METALICO FLEXIVEL EM QUADROS</v>
          </cell>
          <cell r="D8380" t="str">
            <v>UN</v>
          </cell>
          <cell r="E8380">
            <v>58.23</v>
          </cell>
          <cell r="F8380">
            <v>0</v>
          </cell>
          <cell r="G8380">
            <v>58.23</v>
          </cell>
        </row>
        <row r="8381">
          <cell r="B8381">
            <v>2522</v>
          </cell>
          <cell r="C8381" t="str">
            <v>CONECTOR CURVO 90 GRAUS DE ALUMINIO, BITOLA 1 1/4", PARA ADAPTAR ENTRADA DE ELETRODUTO METALICO FLEXIVEL EM QUADROS</v>
          </cell>
          <cell r="D8381" t="str">
            <v>UN</v>
          </cell>
          <cell r="E8381">
            <v>18.57</v>
          </cell>
          <cell r="F8381">
            <v>0</v>
          </cell>
          <cell r="G8381">
            <v>18.57</v>
          </cell>
        </row>
        <row r="8382">
          <cell r="B8382">
            <v>2526</v>
          </cell>
          <cell r="C8382" t="str">
            <v>CONECTOR RETO DE ALUMINIO PARA ELETRODUTO DE 1 1/4", PARA ADAPTAR ENTRADA DE ELETRODUTO METALICO FLEXIVEL EM QUADROS</v>
          </cell>
          <cell r="D8382" t="str">
            <v>UN</v>
          </cell>
          <cell r="E8382">
            <v>6.59</v>
          </cell>
          <cell r="F8382">
            <v>0</v>
          </cell>
          <cell r="G8382">
            <v>6.59</v>
          </cell>
        </row>
        <row r="8383">
          <cell r="B8383">
            <v>2527</v>
          </cell>
          <cell r="C8383" t="str">
            <v>CONECTOR RETO DE ALUMINIO PARA ELETRODUTO DE 1 1/2", PARA ADAPTAR ENTRADA DE ELETRODUTO METALICO FLEXIVEL EM QUADROS</v>
          </cell>
          <cell r="D8383" t="str">
            <v>UN</v>
          </cell>
          <cell r="E8383">
            <v>10.28</v>
          </cell>
          <cell r="F8383">
            <v>0</v>
          </cell>
          <cell r="G8383">
            <v>10.28</v>
          </cell>
        </row>
        <row r="8384">
          <cell r="B8384">
            <v>2528</v>
          </cell>
          <cell r="C8384" t="str">
            <v>CONECTOR RETO DE ALUMINIO PARA ELETRODUTO DE 2 1/2", PARA ADAPTAR ENTRADA DE ELETRODUTO METALICO FLEXIVEL EM QUADROS</v>
          </cell>
          <cell r="D8384" t="str">
            <v>UN</v>
          </cell>
          <cell r="E8384">
            <v>25.88</v>
          </cell>
          <cell r="F8384">
            <v>0</v>
          </cell>
          <cell r="G8384">
            <v>25.88</v>
          </cell>
        </row>
        <row r="8385">
          <cell r="B8385">
            <v>2548</v>
          </cell>
          <cell r="C8385" t="str">
            <v>CONECTOR CURVO 90 GRAUS DE ALUMINIO, BITOLA 1/2", PARA ADAPTAR ENTRADA DE ELETRODUTO METALICO FLEXIVEL EM QUADROS</v>
          </cell>
          <cell r="D8385" t="str">
            <v>UN</v>
          </cell>
          <cell r="E8385">
            <v>11.42</v>
          </cell>
          <cell r="F8385">
            <v>0</v>
          </cell>
          <cell r="G8385">
            <v>11.42</v>
          </cell>
        </row>
        <row r="8386">
          <cell r="B8386">
            <v>2555</v>
          </cell>
          <cell r="C8386" t="str">
            <v>CAIXA DE LUZ "3 X 3" EM ACO ESMALTADA</v>
          </cell>
          <cell r="D8386" t="str">
            <v>UN</v>
          </cell>
          <cell r="E8386">
            <v>1.65</v>
          </cell>
          <cell r="F8386">
            <v>0</v>
          </cell>
          <cell r="G8386">
            <v>1.65</v>
          </cell>
        </row>
        <row r="8387">
          <cell r="B8387">
            <v>2556</v>
          </cell>
          <cell r="C8387" t="str">
            <v>CAIXA DE LUZ "4 X 2" EM ACO ESMALTADA</v>
          </cell>
          <cell r="D8387" t="str">
            <v>UN</v>
          </cell>
          <cell r="E8387">
            <v>1.71</v>
          </cell>
          <cell r="F8387">
            <v>0</v>
          </cell>
          <cell r="G8387">
            <v>1.71</v>
          </cell>
        </row>
        <row r="8388">
          <cell r="B8388">
            <v>2557</v>
          </cell>
          <cell r="C8388" t="str">
            <v>CAIXA DE LUZ "4 X 4" EM ACO ESMALTADA</v>
          </cell>
          <cell r="D8388" t="str">
            <v>UN</v>
          </cell>
          <cell r="E8388">
            <v>3.61</v>
          </cell>
          <cell r="F8388">
            <v>0</v>
          </cell>
          <cell r="G8388">
            <v>3.61</v>
          </cell>
        </row>
        <row r="8389">
          <cell r="B8389">
            <v>2558</v>
          </cell>
          <cell r="C8389" t="str">
            <v>CONDULETE DE ALUMINIO TIPO C, PARA ELETRODUTO ROSCAVEL DE 1/2", COM TAMPA CEGA</v>
          </cell>
          <cell r="D8389" t="str">
            <v>UN</v>
          </cell>
          <cell r="E8389">
            <v>11.5</v>
          </cell>
          <cell r="F8389">
            <v>0</v>
          </cell>
          <cell r="G8389">
            <v>11.5</v>
          </cell>
        </row>
        <row r="8390">
          <cell r="B8390">
            <v>2559</v>
          </cell>
          <cell r="C8390" t="str">
            <v>CONDULETE DE ALUMINIO TIPO C, PARA ELETRODUTO ROSCAVEL DE 3/4", COM TAMPA CEGA</v>
          </cell>
          <cell r="D8390" t="str">
            <v>UN</v>
          </cell>
          <cell r="E8390">
            <v>16.19</v>
          </cell>
          <cell r="F8390">
            <v>0</v>
          </cell>
          <cell r="G8390">
            <v>16.19</v>
          </cell>
        </row>
        <row r="8391">
          <cell r="B8391">
            <v>2560</v>
          </cell>
          <cell r="C8391" t="str">
            <v>CONDULETE DE ALUMINIO TIPO C, PARA ELETRODUTO ROSCAVEL DE 1", COM TAMPA CEGA</v>
          </cell>
          <cell r="D8391" t="str">
            <v>UN</v>
          </cell>
          <cell r="E8391">
            <v>20.24</v>
          </cell>
          <cell r="F8391">
            <v>0</v>
          </cell>
          <cell r="G8391">
            <v>20.24</v>
          </cell>
        </row>
        <row r="8392">
          <cell r="B8392">
            <v>2565</v>
          </cell>
          <cell r="C8392" t="str">
            <v>CONDULETE DE ALUMINIO TIPO E, PARA ELETRODUTO ROSCAVEL DE 3/4", COM TAMPA CEGA</v>
          </cell>
          <cell r="D8392" t="str">
            <v>UN</v>
          </cell>
          <cell r="E8392">
            <v>13.12</v>
          </cell>
          <cell r="F8392">
            <v>0</v>
          </cell>
          <cell r="G8392">
            <v>13.12</v>
          </cell>
        </row>
        <row r="8393">
          <cell r="B8393">
            <v>2566</v>
          </cell>
          <cell r="C8393" t="str">
            <v>CONDULETE DE ALUMINIO TIPO E, PARA ELETRODUTO ROSCAVEL DE 1 1/4", COM TAMPA CEGA</v>
          </cell>
          <cell r="D8393" t="str">
            <v>UN</v>
          </cell>
          <cell r="E8393">
            <v>27.01</v>
          </cell>
          <cell r="F8393">
            <v>0</v>
          </cell>
          <cell r="G8393">
            <v>27.01</v>
          </cell>
        </row>
        <row r="8394">
          <cell r="B8394">
            <v>2567</v>
          </cell>
          <cell r="C8394" t="str">
            <v>CONDULETE DE ALUMINIO TIPO E, PARA ELETRODUTO ROSCAVEL DE 2", COM TAMPA CEGA</v>
          </cell>
          <cell r="D8394" t="str">
            <v>UN</v>
          </cell>
          <cell r="E8394">
            <v>52.66</v>
          </cell>
          <cell r="F8394">
            <v>0</v>
          </cell>
          <cell r="G8394">
            <v>52.66</v>
          </cell>
        </row>
        <row r="8395">
          <cell r="B8395">
            <v>2568</v>
          </cell>
          <cell r="C8395" t="str">
            <v>CONDULETE DE ALUMINIO TIPO E, PARA ELETRODUTO ROSCAVEL DE 3", COM TAMPA CEGA</v>
          </cell>
          <cell r="D8395" t="str">
            <v>UN</v>
          </cell>
          <cell r="E8395">
            <v>146.23</v>
          </cell>
          <cell r="F8395">
            <v>0</v>
          </cell>
          <cell r="G8395">
            <v>146.23</v>
          </cell>
        </row>
        <row r="8396">
          <cell r="B8396">
            <v>2569</v>
          </cell>
          <cell r="C8396" t="str">
            <v>CONDULETE DE ALUMINIO TIPO LR, PARA ELETRODUTO ROSCAVEL DE 1/2", COM TAMPA CEGA</v>
          </cell>
          <cell r="D8396" t="str">
            <v>UN</v>
          </cell>
          <cell r="E8396">
            <v>12.71</v>
          </cell>
          <cell r="F8396">
            <v>0</v>
          </cell>
          <cell r="G8396">
            <v>12.71</v>
          </cell>
        </row>
        <row r="8397">
          <cell r="B8397">
            <v>2570</v>
          </cell>
          <cell r="C8397" t="str">
            <v>CONDULETE DE ALUMINIO TIPO LR, PARA ELETRODUTO ROSCAVEL DE 1", COM TAMPA CEGA</v>
          </cell>
          <cell r="D8397" t="str">
            <v>UN</v>
          </cell>
          <cell r="E8397">
            <v>21.3</v>
          </cell>
          <cell r="F8397">
            <v>0</v>
          </cell>
          <cell r="G8397">
            <v>21.3</v>
          </cell>
        </row>
        <row r="8398">
          <cell r="B8398">
            <v>2571</v>
          </cell>
          <cell r="C8398" t="str">
            <v>CONDULETE DE ALUMINIO TIPO LR, PARA ELETRODUTO ROSCAVEL DE 2", COM TAMPA CEGA</v>
          </cell>
          <cell r="D8398" t="str">
            <v>UN</v>
          </cell>
          <cell r="E8398">
            <v>63.23</v>
          </cell>
          <cell r="F8398">
            <v>0</v>
          </cell>
          <cell r="G8398">
            <v>63.23</v>
          </cell>
        </row>
        <row r="8399">
          <cell r="B8399">
            <v>2572</v>
          </cell>
          <cell r="C8399" t="str">
            <v>CONDULETE DE ALUMINIO TIPO LR, PARA ELETRODUTO ROSCAVEL DE 3", COM TAMPA CEGA</v>
          </cell>
          <cell r="D8399" t="str">
            <v>UN</v>
          </cell>
          <cell r="E8399">
            <v>187</v>
          </cell>
          <cell r="F8399">
            <v>0</v>
          </cell>
          <cell r="G8399">
            <v>187</v>
          </cell>
        </row>
        <row r="8400">
          <cell r="B8400">
            <v>2573</v>
          </cell>
          <cell r="C8400" t="str">
            <v>CONDULETE DE ALUMINIO TIPO T, PARA ELETRODUTO ROSCAVEL DE 1/2", COM TAMPA CEGA</v>
          </cell>
          <cell r="D8400" t="str">
            <v>UN</v>
          </cell>
          <cell r="E8400">
            <v>15.53</v>
          </cell>
          <cell r="F8400">
            <v>0</v>
          </cell>
          <cell r="G8400">
            <v>15.53</v>
          </cell>
        </row>
        <row r="8401">
          <cell r="B8401">
            <v>2574</v>
          </cell>
          <cell r="C8401" t="str">
            <v>CONDULETE DE ALUMINIO TIPO T, PARA ELETRODUTO ROSCAVEL DE 3/4", COM TAMPA CEGA</v>
          </cell>
          <cell r="D8401" t="str">
            <v>UN</v>
          </cell>
          <cell r="E8401">
            <v>15.63</v>
          </cell>
          <cell r="F8401">
            <v>0</v>
          </cell>
          <cell r="G8401">
            <v>15.63</v>
          </cell>
        </row>
        <row r="8402">
          <cell r="B8402">
            <v>2575</v>
          </cell>
          <cell r="C8402" t="str">
            <v>CONDULETE DE ALUMINIO TIPO T, PARA ELETRODUTO ROSCAVEL DE 1 1/4", COM TAMPA CEGA</v>
          </cell>
          <cell r="D8402" t="str">
            <v>UN</v>
          </cell>
          <cell r="E8402">
            <v>37.39</v>
          </cell>
          <cell r="F8402">
            <v>0</v>
          </cell>
          <cell r="G8402">
            <v>37.39</v>
          </cell>
        </row>
        <row r="8403">
          <cell r="B8403">
            <v>2576</v>
          </cell>
          <cell r="C8403" t="str">
            <v>CONDULETE DE ALUMINIO TIPO T, PARA ELETRODUTO ROSCAVEL DE 1 1/2", COM TAMPA CEGA</v>
          </cell>
          <cell r="D8403" t="str">
            <v>UN</v>
          </cell>
          <cell r="E8403">
            <v>49.74</v>
          </cell>
          <cell r="F8403">
            <v>0</v>
          </cell>
          <cell r="G8403">
            <v>49.74</v>
          </cell>
        </row>
        <row r="8404">
          <cell r="B8404">
            <v>2577</v>
          </cell>
          <cell r="C8404" t="str">
            <v>CONDULETE DE ALUMINIO TIPO T, PARA ELETRODUTO ROSCAVEL DE 2", COM TAMPA CEGA</v>
          </cell>
          <cell r="D8404" t="str">
            <v>UN</v>
          </cell>
          <cell r="E8404">
            <v>67.39</v>
          </cell>
          <cell r="F8404">
            <v>0</v>
          </cell>
          <cell r="G8404">
            <v>67.39</v>
          </cell>
        </row>
        <row r="8405">
          <cell r="B8405">
            <v>2578</v>
          </cell>
          <cell r="C8405" t="str">
            <v>CONDULETE DE ALUMINIO TIPO T, PARA ELETRODUTO ROSCAVEL DE 3", COM TAMPA CEGA</v>
          </cell>
          <cell r="D8405" t="str">
            <v>UN</v>
          </cell>
          <cell r="E8405">
            <v>210.41</v>
          </cell>
          <cell r="F8405">
            <v>0</v>
          </cell>
          <cell r="G8405">
            <v>210.41</v>
          </cell>
        </row>
        <row r="8406">
          <cell r="B8406">
            <v>2579</v>
          </cell>
          <cell r="C8406" t="str">
            <v>CONDULETE DE ALUMINIO TIPO X, PARA ELETRODUTO ROSCAVEL DE 1/2", COM TAMPA CEGA</v>
          </cell>
          <cell r="D8406" t="str">
            <v>UN</v>
          </cell>
          <cell r="E8406">
            <v>18.82</v>
          </cell>
          <cell r="F8406">
            <v>0</v>
          </cell>
          <cell r="G8406">
            <v>18.82</v>
          </cell>
        </row>
        <row r="8407">
          <cell r="B8407">
            <v>2580</v>
          </cell>
          <cell r="C8407" t="str">
            <v>CONDULETE DE ALUMINIO TIPO X, PARA ELETRODUTO ROSCAVEL DE 3/4", COM TAMPA CEGA</v>
          </cell>
          <cell r="D8407" t="str">
            <v>UN</v>
          </cell>
          <cell r="E8407">
            <v>20.63</v>
          </cell>
          <cell r="F8407">
            <v>0</v>
          </cell>
          <cell r="G8407">
            <v>20.63</v>
          </cell>
        </row>
        <row r="8408">
          <cell r="B8408">
            <v>2581</v>
          </cell>
          <cell r="C8408" t="str">
            <v>CONDULETE DE ALUMINIO TIPO X, PARA ELETRODUTO ROSCAVEL DE 1", COM TAMPA CEGA</v>
          </cell>
          <cell r="D8408" t="str">
            <v>UN</v>
          </cell>
          <cell r="E8408">
            <v>24.09</v>
          </cell>
          <cell r="F8408">
            <v>0</v>
          </cell>
          <cell r="G8408">
            <v>24.09</v>
          </cell>
        </row>
        <row r="8409">
          <cell r="B8409">
            <v>2582</v>
          </cell>
          <cell r="C8409" t="str">
            <v>CONDULETE DE ALUMINIO TIPO X, PARA ELETRODUTO ROSCAVEL DE 1 1/2", COM TAMPA CEGA</v>
          </cell>
          <cell r="D8409" t="str">
            <v>UN</v>
          </cell>
          <cell r="E8409">
            <v>46.13</v>
          </cell>
          <cell r="F8409">
            <v>0</v>
          </cell>
          <cell r="G8409">
            <v>46.13</v>
          </cell>
        </row>
        <row r="8410">
          <cell r="B8410">
            <v>2583</v>
          </cell>
          <cell r="C8410" t="str">
            <v>CONDULETE DE ALUMINIO TIPO X, PARA ELETRODUTO ROSCAVEL DE 3", COM TAMPA CEGA</v>
          </cell>
          <cell r="D8410" t="str">
            <v>UN</v>
          </cell>
          <cell r="E8410">
            <v>173.26</v>
          </cell>
          <cell r="F8410">
            <v>0</v>
          </cell>
          <cell r="G8410">
            <v>173.26</v>
          </cell>
        </row>
        <row r="8411">
          <cell r="B8411">
            <v>2584</v>
          </cell>
          <cell r="C8411" t="str">
            <v>CONDULETE DE ALUMINIO TIPO X, PARA ELETRODUTO ROSCAVEL DE 4", COM TAMPA CEGA</v>
          </cell>
          <cell r="D8411" t="str">
            <v>UN</v>
          </cell>
          <cell r="E8411">
            <v>288.44</v>
          </cell>
          <cell r="F8411">
            <v>0</v>
          </cell>
          <cell r="G8411">
            <v>288.44</v>
          </cell>
        </row>
        <row r="8412">
          <cell r="B8412">
            <v>2585</v>
          </cell>
          <cell r="C8412" t="str">
            <v>CONDULETE DE ALUMINIO TIPO T, PARA ELETRODUTO ROSCAVEL DE 4", COM TAMPA CEGA</v>
          </cell>
          <cell r="D8412" t="str">
            <v>UN</v>
          </cell>
          <cell r="E8412">
            <v>288.73</v>
          </cell>
          <cell r="F8412">
            <v>0</v>
          </cell>
          <cell r="G8412">
            <v>288.73</v>
          </cell>
        </row>
        <row r="8413">
          <cell r="B8413">
            <v>2586</v>
          </cell>
          <cell r="C8413" t="str">
            <v>CONDULETE DE ALUMINIO TIPO T, PARA ELETRODUTO ROSCAVEL DE 1", COM TAMPA CEGA</v>
          </cell>
          <cell r="D8413" t="str">
            <v>UN</v>
          </cell>
          <cell r="E8413">
            <v>25.17</v>
          </cell>
          <cell r="F8413">
            <v>0</v>
          </cell>
          <cell r="G8413">
            <v>25.17</v>
          </cell>
        </row>
        <row r="8414">
          <cell r="B8414">
            <v>2587</v>
          </cell>
          <cell r="C8414" t="str">
            <v>CONDULETE DE ALUMINIO TIPO LR, PARA ELETRODUTO ROSCAVEL DE 1 1/2", COM TAMPA CEGA</v>
          </cell>
          <cell r="D8414" t="str">
            <v>UN</v>
          </cell>
          <cell r="E8414">
            <v>41.52</v>
          </cell>
          <cell r="F8414">
            <v>0</v>
          </cell>
          <cell r="G8414">
            <v>41.52</v>
          </cell>
        </row>
        <row r="8415">
          <cell r="B8415">
            <v>2588</v>
          </cell>
          <cell r="C8415" t="str">
            <v>CONDULETE DE ALUMINIO TIPO LR, PARA ELETRODUTO ROSCAVEL DE 1 1/4", COM TAMPA CEGA</v>
          </cell>
          <cell r="D8415" t="str">
            <v>UN</v>
          </cell>
          <cell r="E8415">
            <v>32.98</v>
          </cell>
          <cell r="F8415">
            <v>0</v>
          </cell>
          <cell r="G8415">
            <v>32.98</v>
          </cell>
        </row>
        <row r="8416">
          <cell r="B8416">
            <v>2589</v>
          </cell>
          <cell r="C8416" t="str">
            <v>CONDULETE DE ALUMINIO TIPO E, PARA ELETRODUTO ROSCAVEL DE 1 1/2", COM TAMPA CEGA</v>
          </cell>
          <cell r="D8416" t="str">
            <v>UN</v>
          </cell>
          <cell r="E8416">
            <v>35.9</v>
          </cell>
          <cell r="F8416">
            <v>0</v>
          </cell>
          <cell r="G8416">
            <v>35.9</v>
          </cell>
        </row>
        <row r="8417">
          <cell r="B8417">
            <v>2590</v>
          </cell>
          <cell r="C8417" t="str">
            <v>CONDULETE DE ALUMINIO TIPO E, PARA ELETRODUTO ROSCAVEL DE 1", COM TAMPA CEGA</v>
          </cell>
          <cell r="D8417" t="str">
            <v>UN</v>
          </cell>
          <cell r="E8417">
            <v>22.03</v>
          </cell>
          <cell r="F8417">
            <v>0</v>
          </cell>
          <cell r="G8417">
            <v>22.03</v>
          </cell>
        </row>
        <row r="8418">
          <cell r="B8418">
            <v>2591</v>
          </cell>
          <cell r="C8418" t="str">
            <v>CONDULETE DE ALUMINIO TIPO E, PARA ELETRODUTO ROSCAVEL DE 1/2", COM TAMPA CEGA</v>
          </cell>
          <cell r="D8418" t="str">
            <v>UN</v>
          </cell>
          <cell r="E8418">
            <v>13.09</v>
          </cell>
          <cell r="F8418">
            <v>0</v>
          </cell>
          <cell r="G8418">
            <v>13.09</v>
          </cell>
        </row>
        <row r="8419">
          <cell r="B8419">
            <v>2592</v>
          </cell>
          <cell r="C8419" t="str">
            <v>CONDULETE DE ALUMINIO TIPO C, PARA ELETRODUTO ROSCAVEL DE 4", COM TAMPA CEGA</v>
          </cell>
          <cell r="D8419" t="str">
            <v>UN</v>
          </cell>
          <cell r="E8419">
            <v>268.39</v>
          </cell>
          <cell r="F8419">
            <v>0</v>
          </cell>
          <cell r="G8419">
            <v>268.39</v>
          </cell>
        </row>
        <row r="8420">
          <cell r="B8420">
            <v>2593</v>
          </cell>
          <cell r="C8420" t="str">
            <v>CONDULETE DE ALUMINIO TIPO LR, PARA ELETRODUTO ROSCAVEL DE 3/4", COM TAMPA CEGA</v>
          </cell>
          <cell r="D8420" t="str">
            <v>UN</v>
          </cell>
          <cell r="E8420">
            <v>13.55</v>
          </cell>
          <cell r="F8420">
            <v>0</v>
          </cell>
          <cell r="G8420">
            <v>13.55</v>
          </cell>
        </row>
        <row r="8421">
          <cell r="B8421">
            <v>2594</v>
          </cell>
          <cell r="C8421" t="str">
            <v>CONDULETE DE ALUMINIO TIPO E, PARA ELETRODUTO ROSCAVEL DE 4", COM TAMPA CEGA</v>
          </cell>
          <cell r="D8421" t="str">
            <v>UN</v>
          </cell>
          <cell r="E8421">
            <v>243.61</v>
          </cell>
          <cell r="F8421">
            <v>0</v>
          </cell>
          <cell r="G8421">
            <v>243.61</v>
          </cell>
        </row>
        <row r="8422">
          <cell r="B8422">
            <v>2595</v>
          </cell>
          <cell r="C8422" t="str">
            <v>CONDULETE DE ALUMINIO TIPO LR, PARA ELETRODUTO ROSCAVEL DE 4", COM TAMPA CEGA</v>
          </cell>
          <cell r="D8422" t="str">
            <v>UN</v>
          </cell>
          <cell r="E8422">
            <v>291.76</v>
          </cell>
          <cell r="F8422">
            <v>0</v>
          </cell>
          <cell r="G8422">
            <v>291.76</v>
          </cell>
        </row>
        <row r="8423">
          <cell r="B8423">
            <v>2596</v>
          </cell>
          <cell r="C8423" t="str">
            <v>CONDULETE DE ALUMINIO TIPO X, PARA ELETRODUTO ROSCAVEL DE 2", COM TAMPA CEGA</v>
          </cell>
          <cell r="D8423" t="str">
            <v>UN</v>
          </cell>
          <cell r="E8423">
            <v>71.24</v>
          </cell>
          <cell r="F8423">
            <v>0</v>
          </cell>
          <cell r="G8423">
            <v>71.24</v>
          </cell>
        </row>
        <row r="8424">
          <cell r="B8424">
            <v>2597</v>
          </cell>
          <cell r="C8424" t="str">
            <v>CONDULETE DE ALUMINIO TIPO X, PARA ELETRODUTO ROSCAVEL DE 1 1/4", COM TAMPA CEGA</v>
          </cell>
          <cell r="D8424" t="str">
            <v>UN</v>
          </cell>
          <cell r="E8424">
            <v>39.54</v>
          </cell>
          <cell r="F8424">
            <v>0</v>
          </cell>
          <cell r="G8424">
            <v>39.54</v>
          </cell>
        </row>
        <row r="8425">
          <cell r="B8425">
            <v>2609</v>
          </cell>
          <cell r="C8425" t="str">
            <v>CURVA 45 GRAUS PARA ELETRODUTO, EM ACO GALVANIZADO ELETROLITICO, COM ROSCA, DIAMETRO DE 20 MM (3/4"), ESPESSURA DE 1,50 MM</v>
          </cell>
          <cell r="D8425" t="str">
            <v>UN</v>
          </cell>
          <cell r="E8425">
            <v>5.86</v>
          </cell>
          <cell r="F8425">
            <v>0</v>
          </cell>
          <cell r="G8425">
            <v>5.86</v>
          </cell>
        </row>
        <row r="8426">
          <cell r="B8426">
            <v>2611</v>
          </cell>
          <cell r="C8426" t="str">
            <v>CURVA 45 GRAUS PARA ELETRODUTO, EM ACO GALVANIZADO ELETROLITICO, COM ROSCA, DIAMETRO DE 40 MM (1 1/2"), ESPESSURA DE 1,50 MM</v>
          </cell>
          <cell r="D8426" t="str">
            <v>UN</v>
          </cell>
          <cell r="E8426">
            <v>21.71</v>
          </cell>
          <cell r="F8426">
            <v>0</v>
          </cell>
          <cell r="G8426">
            <v>21.71</v>
          </cell>
        </row>
        <row r="8427">
          <cell r="B8427">
            <v>2616</v>
          </cell>
          <cell r="C8427" t="str">
            <v>CURVA 90 GRAUS PARA ELETRODUTO, EM ACO GALVANIZADO ELETROLITICO, COM ROSCA, DIAMETRO DE 15 MM (1/2"), ESPESSURA DE 1,50 MM</v>
          </cell>
          <cell r="D8427" t="str">
            <v>UN</v>
          </cell>
          <cell r="E8427">
            <v>5.26</v>
          </cell>
          <cell r="F8427">
            <v>0</v>
          </cell>
          <cell r="G8427">
            <v>5.26</v>
          </cell>
        </row>
        <row r="8428">
          <cell r="B8428">
            <v>2617</v>
          </cell>
          <cell r="C8428" t="str">
            <v>CURVA 90 GRAUS PARA ELETRODUTO, EM ACO GALVANIZADO ELETROLITICO, COM ROSCA, DIAMETRO DE 25 MM (1"), ESPESSURA DE 1,50 MM</v>
          </cell>
          <cell r="D8428" t="str">
            <v>UN</v>
          </cell>
          <cell r="E8428">
            <v>8.08</v>
          </cell>
          <cell r="F8428">
            <v>0</v>
          </cell>
          <cell r="G8428">
            <v>8.08</v>
          </cell>
        </row>
        <row r="8429">
          <cell r="B8429">
            <v>2618</v>
          </cell>
          <cell r="C8429" t="str">
            <v>CURVA 90 GRAUS PARA ELETRODUTO, EM ACO GALVANIZADO ELETROLITICO, COM ROSCA, DIAMETRO DE 32 MM (1 1/4"), ESPESSURA DE 1,50 MM</v>
          </cell>
          <cell r="D8429" t="str">
            <v>UN</v>
          </cell>
          <cell r="E8429">
            <v>18.4</v>
          </cell>
          <cell r="F8429">
            <v>0</v>
          </cell>
          <cell r="G8429">
            <v>18.4</v>
          </cell>
        </row>
        <row r="8430">
          <cell r="B8430">
            <v>2619</v>
          </cell>
          <cell r="C8430" t="str">
            <v>CURVA 90 GRAUS PARA ELETRODUTO, EM ACO GALVANIZADO ELETROLITICO, COM ROSCA, DIAMETRO DE 65 MM (2 1/2")</v>
          </cell>
          <cell r="D8430" t="str">
            <v>UN</v>
          </cell>
          <cell r="E8430">
            <v>83.43</v>
          </cell>
          <cell r="F8430">
            <v>0</v>
          </cell>
          <cell r="G8430">
            <v>83.43</v>
          </cell>
        </row>
        <row r="8431">
          <cell r="B8431">
            <v>2620</v>
          </cell>
          <cell r="C8431" t="str">
            <v>CURVA 90 GRAUS PARA ELETRODUTO, EM ACO GALVANIZADO ELETROLITICO, COM ROSCA, DIAMETRO DE 80 MM (3")</v>
          </cell>
          <cell r="D8431" t="str">
            <v>UN</v>
          </cell>
          <cell r="E8431">
            <v>109.53</v>
          </cell>
          <cell r="F8431">
            <v>0</v>
          </cell>
          <cell r="G8431">
            <v>109.53</v>
          </cell>
        </row>
        <row r="8432">
          <cell r="B8432">
            <v>2621</v>
          </cell>
          <cell r="C8432" t="str">
            <v>CURVA 90 GRAUS PARA ELETRODUTO, EM ACO GALVANIZADO ELETROLITICO, COM ROSCA, DIAMETRO DE 100 MM (4")</v>
          </cell>
          <cell r="D8432" t="str">
            <v>UN</v>
          </cell>
          <cell r="E8432">
            <v>185.77</v>
          </cell>
          <cell r="F8432">
            <v>0</v>
          </cell>
          <cell r="G8432">
            <v>185.77</v>
          </cell>
        </row>
        <row r="8433">
          <cell r="B8433">
            <v>2622</v>
          </cell>
          <cell r="C8433" t="str">
            <v>CURVA 135 GRAUS PARA ELETRODUTO, EM ACO GALVANIZADO ELETROLITICO, COM ROSCA, DIAMETRO DE 15 MM (1/2"), ESPESSURA DE 1,50 MM</v>
          </cell>
          <cell r="D8433" t="str">
            <v>UN</v>
          </cell>
          <cell r="E8433">
            <v>6.24</v>
          </cell>
          <cell r="F8433">
            <v>0</v>
          </cell>
          <cell r="G8433">
            <v>6.24</v>
          </cell>
        </row>
        <row r="8434">
          <cell r="B8434">
            <v>2623</v>
          </cell>
          <cell r="C8434" t="str">
            <v>CURVA 135 GRAUS PARA ELETRODUTO, EM ACO GALVANIZADO ELETROLITICO, COM ROSCA, DIAMETRO DE 20 MM (3/4"), ESPESSURA DE 1,50 MM</v>
          </cell>
          <cell r="D8434" t="str">
            <v>UN</v>
          </cell>
          <cell r="E8434">
            <v>7.51</v>
          </cell>
          <cell r="F8434">
            <v>0</v>
          </cell>
          <cell r="G8434">
            <v>7.51</v>
          </cell>
        </row>
        <row r="8435">
          <cell r="B8435">
            <v>2624</v>
          </cell>
          <cell r="C8435" t="str">
            <v>CURVA 135 GRAUS PARA ELETRODUTO, EM ACO GALVANIZADO ELETROLITICO, COM ROSCA, DIAMETRO DE 25 MM (1"), ESPESSURA DE 1,50 MM</v>
          </cell>
          <cell r="D8435" t="str">
            <v>UN</v>
          </cell>
          <cell r="E8435">
            <v>11.95</v>
          </cell>
          <cell r="F8435">
            <v>0</v>
          </cell>
          <cell r="G8435">
            <v>11.95</v>
          </cell>
        </row>
        <row r="8436">
          <cell r="B8436">
            <v>2625</v>
          </cell>
          <cell r="C8436" t="str">
            <v>CURVA 135 GRAUS PARA ELETRODUTO, EM ACO GALVANIZADO ELETROLITICO, COM ROSCA, DIAMETRO DE 32 MM (1 1/4"), ESPESSURA DE 1,50 MM</v>
          </cell>
          <cell r="D8436" t="str">
            <v>UN</v>
          </cell>
          <cell r="E8436">
            <v>25.23</v>
          </cell>
          <cell r="F8436">
            <v>0</v>
          </cell>
          <cell r="G8436">
            <v>25.23</v>
          </cell>
        </row>
        <row r="8437">
          <cell r="B8437">
            <v>2626</v>
          </cell>
          <cell r="C8437" t="str">
            <v>CURVA 135 GRAUS PARA ELETRODUTO, EM ACO GALVANIZADO ELETROLITICO, COM ROSCA, DIAMETRO DE 40 MM (1 1/2"), ESPESSURA DE 1,50 MM</v>
          </cell>
          <cell r="D8437" t="str">
            <v>UN</v>
          </cell>
          <cell r="E8437">
            <v>36.97</v>
          </cell>
          <cell r="F8437">
            <v>0</v>
          </cell>
          <cell r="G8437">
            <v>36.97</v>
          </cell>
        </row>
        <row r="8438">
          <cell r="B8438">
            <v>2627</v>
          </cell>
          <cell r="C8438" t="str">
            <v>CURVA 135 GRAUS PARA ELETRODUTO, EM ACO GALVANIZADO ELETROLITICO, COM ROSCA, DIAMETRO DE 65 MM (2 1/2")</v>
          </cell>
          <cell r="D8438" t="str">
            <v>UN</v>
          </cell>
          <cell r="E8438">
            <v>99.03</v>
          </cell>
          <cell r="F8438">
            <v>0</v>
          </cell>
          <cell r="G8438">
            <v>99.03</v>
          </cell>
        </row>
        <row r="8439">
          <cell r="B8439">
            <v>2628</v>
          </cell>
          <cell r="C8439" t="str">
            <v>CURVA 135 GRAUS PARA ELETRODUTO, EM ACO GALVANIZADO ELETROLITICO, COM ROSCA, DIAMETRO DE 100 MM (4")</v>
          </cell>
          <cell r="D8439" t="str">
            <v>UN</v>
          </cell>
          <cell r="E8439">
            <v>262.92</v>
          </cell>
          <cell r="F8439">
            <v>0</v>
          </cell>
          <cell r="G8439">
            <v>262.92</v>
          </cell>
        </row>
        <row r="8440">
          <cell r="B8440">
            <v>2629</v>
          </cell>
          <cell r="C8440" t="str">
            <v>CURVA 135 GRAUS PARA ELETRODUTO, EM ACO GALVANIZADO ELETROLITICO, COM ROSCA, DIAMETRO DE 80 MM (3")</v>
          </cell>
          <cell r="D8440" t="str">
            <v>UN</v>
          </cell>
          <cell r="E8440">
            <v>133.95</v>
          </cell>
          <cell r="F8440">
            <v>0</v>
          </cell>
          <cell r="G8440">
            <v>133.95</v>
          </cell>
        </row>
        <row r="8441">
          <cell r="B8441">
            <v>2630</v>
          </cell>
          <cell r="C8441" t="str">
            <v>CURVA 135 GRAUS PARA ELETRODUTO, EM ACO GALVANIZADO ELETROLITICO, COM ROSCA, DIAMETRO DE 50 MM (2")</v>
          </cell>
          <cell r="D8441" t="str">
            <v>UN</v>
          </cell>
          <cell r="E8441">
            <v>56.22</v>
          </cell>
          <cell r="F8441">
            <v>0</v>
          </cell>
          <cell r="G8441">
            <v>56.22</v>
          </cell>
        </row>
        <row r="8442">
          <cell r="B8442">
            <v>2631</v>
          </cell>
          <cell r="C8442" t="str">
            <v>CURVA 90 GRAUS PARA ELETRODUTO, EM ACO GALVANIZADO ELETROLITICO, COM ROSCA, DIAMETRO DE 50 MM (2")</v>
          </cell>
          <cell r="D8442" t="str">
            <v>UN</v>
          </cell>
          <cell r="E8442">
            <v>32.95</v>
          </cell>
          <cell r="F8442">
            <v>0</v>
          </cell>
          <cell r="G8442">
            <v>32.95</v>
          </cell>
        </row>
        <row r="8443">
          <cell r="B8443">
            <v>2632</v>
          </cell>
          <cell r="C8443" t="str">
            <v>CURVA 90 GRAUS PARA ELETRODUTO, EM ACO GALVANIZADO ELETROLITICO, COM ROSCA, DIAMETRO DE 40 MM (1 1/2"), ESPESSURA DE 1,50 MM</v>
          </cell>
          <cell r="D8443" t="str">
            <v>UN</v>
          </cell>
          <cell r="E8443">
            <v>22.44</v>
          </cell>
          <cell r="F8443">
            <v>0</v>
          </cell>
          <cell r="G8443">
            <v>22.44</v>
          </cell>
        </row>
        <row r="8444">
          <cell r="B8444">
            <v>2633</v>
          </cell>
          <cell r="C8444" t="str">
            <v>CURVA 90 GRAUS PARA ELETRODUTO, EM ACO GALVANIZADO ELETROLITICO, COM ROSCA, DIAMETRO DE 20 MM (3/4"), ESPESSURA DE 1,50 MM</v>
          </cell>
          <cell r="D8444" t="str">
            <v>UN</v>
          </cell>
          <cell r="E8444">
            <v>5.94</v>
          </cell>
          <cell r="F8444">
            <v>0</v>
          </cell>
          <cell r="G8444">
            <v>5.94</v>
          </cell>
        </row>
        <row r="8445">
          <cell r="B8445">
            <v>2634</v>
          </cell>
          <cell r="C8445" t="str">
            <v>CURVA 45 GRAUS PARA ELETRODUTO, EM ACO GALVANIZADO ELETROLITICO, COM ROSCA, DIAMETRO DE 25 MM (1"), ESPESSURA DE 1,50 MM</v>
          </cell>
          <cell r="D8445" t="str">
            <v>UN</v>
          </cell>
          <cell r="E8445">
            <v>7.7</v>
          </cell>
          <cell r="F8445">
            <v>0</v>
          </cell>
          <cell r="G8445">
            <v>7.7</v>
          </cell>
        </row>
        <row r="8446">
          <cell r="B8446">
            <v>2636</v>
          </cell>
          <cell r="C8446" t="str">
            <v>LUVA PARA ELETRODUTO, EM ACO GALVANIZADO ELETROLITICO, COM ROSCA, DIAMETRO DE 15 MM (1/2")</v>
          </cell>
          <cell r="D8446" t="str">
            <v>UN</v>
          </cell>
          <cell r="E8446">
            <v>2.1</v>
          </cell>
          <cell r="F8446">
            <v>0</v>
          </cell>
          <cell r="G8446">
            <v>2.1</v>
          </cell>
        </row>
        <row r="8447">
          <cell r="B8447">
            <v>2637</v>
          </cell>
          <cell r="C8447" t="str">
            <v>LUVA PARA ELETRODUTO, EM ACO GALVANIZADO ELETROLITICO, COM ROSCA, DIAMETRO DE 20 MM (3/4")</v>
          </cell>
          <cell r="D8447" t="str">
            <v>UN</v>
          </cell>
          <cell r="E8447">
            <v>2.24</v>
          </cell>
          <cell r="F8447">
            <v>0</v>
          </cell>
          <cell r="G8447">
            <v>2.24</v>
          </cell>
        </row>
        <row r="8448">
          <cell r="B8448">
            <v>2638</v>
          </cell>
          <cell r="C8448" t="str">
            <v>LUVA PARA ELETRODUTO, EM ACO GALVANIZADO ELETROLITICO, COM ROSCA, DIAMETRO DE 25 MM (1")</v>
          </cell>
          <cell r="D8448" t="str">
            <v>UN</v>
          </cell>
          <cell r="E8448">
            <v>2.6</v>
          </cell>
          <cell r="F8448">
            <v>0</v>
          </cell>
          <cell r="G8448">
            <v>2.6</v>
          </cell>
        </row>
        <row r="8449">
          <cell r="B8449">
            <v>2639</v>
          </cell>
          <cell r="C8449" t="str">
            <v>LUVA PARA ELETRODUTO, EM ACO GALVANIZADO ELETROLITICO, COM ROSCA, DIAMETRO DE 32 MM (1 1/4")</v>
          </cell>
          <cell r="D8449" t="str">
            <v>UN</v>
          </cell>
          <cell r="E8449">
            <v>4.62</v>
          </cell>
          <cell r="F8449">
            <v>0</v>
          </cell>
          <cell r="G8449">
            <v>4.62</v>
          </cell>
        </row>
        <row r="8450">
          <cell r="B8450">
            <v>2640</v>
          </cell>
          <cell r="C8450" t="str">
            <v>LUVA PARA ELETRODUTO, EM ACO GALVANIZADO ELETROLITICO, COM ROSCA, DIAMETRO DE 65 MM (2 1/2")</v>
          </cell>
          <cell r="D8450" t="str">
            <v>UN</v>
          </cell>
          <cell r="E8450">
            <v>13.61</v>
          </cell>
          <cell r="F8450">
            <v>0</v>
          </cell>
          <cell r="G8450">
            <v>13.61</v>
          </cell>
        </row>
        <row r="8451">
          <cell r="B8451">
            <v>2641</v>
          </cell>
          <cell r="C8451" t="str">
            <v>LUVA PARA ELETRODUTO, EM ACO GALVANIZADO ELETROLITICO, COM ROSCA, DIAMETRO DE 100 MM (4")</v>
          </cell>
          <cell r="D8451" t="str">
            <v>UN</v>
          </cell>
          <cell r="E8451">
            <v>32.71</v>
          </cell>
          <cell r="F8451">
            <v>0</v>
          </cell>
          <cell r="G8451">
            <v>32.71</v>
          </cell>
        </row>
        <row r="8452">
          <cell r="B8452">
            <v>2642</v>
          </cell>
          <cell r="C8452" t="str">
            <v>LUVA PARA ELETRODUTO, EM ACO GALVANIZADO ELETROLITICO, COM ROSCA, DIAMETRO DE 80 MM (3")</v>
          </cell>
          <cell r="D8452" t="str">
            <v>UN</v>
          </cell>
          <cell r="E8452">
            <v>20.72</v>
          </cell>
          <cell r="F8452">
            <v>0</v>
          </cell>
          <cell r="G8452">
            <v>20.72</v>
          </cell>
        </row>
        <row r="8453">
          <cell r="B8453">
            <v>2643</v>
          </cell>
          <cell r="C8453" t="str">
            <v>LUVA PARA ELETRODUTO, EM ACO GALVANIZADO ELETROLITICO, COM ROSCA,DIAMETRO DE 50 MM (2")</v>
          </cell>
          <cell r="D8453" t="str">
            <v>UN</v>
          </cell>
          <cell r="E8453">
            <v>9.33</v>
          </cell>
          <cell r="F8453">
            <v>0</v>
          </cell>
          <cell r="G8453">
            <v>9.33</v>
          </cell>
        </row>
        <row r="8454">
          <cell r="B8454">
            <v>2644</v>
          </cell>
          <cell r="C8454" t="str">
            <v>LUVA PARA ELETRODUTO, EM ACO GALVANIZADO ELETROLITICO, COM ROSCA, DIAMETRO DE 40 MM (1 1/2")</v>
          </cell>
          <cell r="D8454" t="str">
            <v>UN</v>
          </cell>
          <cell r="E8454">
            <v>6.69</v>
          </cell>
          <cell r="F8454">
            <v>0</v>
          </cell>
          <cell r="G8454">
            <v>6.69</v>
          </cell>
        </row>
        <row r="8455">
          <cell r="B8455">
            <v>2662</v>
          </cell>
          <cell r="C8455" t="str">
            <v>TAMPAO / TERMINAL / PLUG, D = 4", PARA DUTO CORRUGADO PEAD (CABEAMENTO SUBTERRANEO)</v>
          </cell>
          <cell r="D8455" t="str">
            <v>UN</v>
          </cell>
          <cell r="E8455">
            <v>20.16</v>
          </cell>
          <cell r="F8455">
            <v>0</v>
          </cell>
          <cell r="G8455">
            <v>20.16</v>
          </cell>
        </row>
        <row r="8456">
          <cell r="B8456">
            <v>2664</v>
          </cell>
          <cell r="C8456" t="str">
            <v>TAMPAO / TERMINAL / PLUG, D = 3", PARA DUTO CORRUGADO PEAD (CABEAMENTO SUBTERRANEO)</v>
          </cell>
          <cell r="D8456" t="str">
            <v>UN</v>
          </cell>
          <cell r="E8456">
            <v>16.44</v>
          </cell>
          <cell r="F8456">
            <v>0</v>
          </cell>
          <cell r="G8456">
            <v>16.44</v>
          </cell>
        </row>
        <row r="8457">
          <cell r="B8457">
            <v>2666</v>
          </cell>
          <cell r="C8457" t="str">
            <v>TAMPAO / TERMINAL / PLUG, D = 1 1/4", PARA DUTO CORRUGADO PEAD (CABEAMENTO SUBTERRANEO)</v>
          </cell>
          <cell r="D8457" t="str">
            <v>UN</v>
          </cell>
          <cell r="E8457">
            <v>9.76</v>
          </cell>
          <cell r="F8457">
            <v>0</v>
          </cell>
          <cell r="G8457">
            <v>9.76</v>
          </cell>
        </row>
        <row r="8458">
          <cell r="B8458">
            <v>2668</v>
          </cell>
          <cell r="C8458" t="str">
            <v>TAMPAO / TERMINAL / PLUG, D = 2", PARA DUTO CORRUGADO PEAD (CABEAMENTO SUBTERRANEO)</v>
          </cell>
          <cell r="D8458" t="str">
            <v>UN</v>
          </cell>
          <cell r="E8458">
            <v>11.14</v>
          </cell>
          <cell r="F8458">
            <v>0</v>
          </cell>
          <cell r="G8458">
            <v>11.14</v>
          </cell>
        </row>
        <row r="8459">
          <cell r="B8459">
            <v>2673</v>
          </cell>
          <cell r="C8459" t="str">
            <v>ELETRODUTO DE PVC RIGIDO ROSCAVEL DE 1/2 ", SEM LUVA</v>
          </cell>
          <cell r="D8459" t="str">
            <v>M</v>
          </cell>
          <cell r="E8459">
            <v>5.06</v>
          </cell>
          <cell r="F8459">
            <v>0</v>
          </cell>
          <cell r="G8459">
            <v>5.06</v>
          </cell>
        </row>
        <row r="8460">
          <cell r="B8460">
            <v>2674</v>
          </cell>
          <cell r="C8460" t="str">
            <v>ELETRODUTO DE PVC RIGIDO ROSCAVEL DE 3/4 ", SEM LUVA</v>
          </cell>
          <cell r="D8460" t="str">
            <v>M</v>
          </cell>
          <cell r="E8460">
            <v>6.3</v>
          </cell>
          <cell r="F8460">
            <v>0</v>
          </cell>
          <cell r="G8460">
            <v>6.3</v>
          </cell>
        </row>
        <row r="8461">
          <cell r="B8461">
            <v>2675</v>
          </cell>
          <cell r="C8461" t="str">
            <v>ELETRODUTO DE PVC RIGIDO SOLDAVEL, CLASSE B, DE 50 MM</v>
          </cell>
          <cell r="D8461" t="str">
            <v>M</v>
          </cell>
          <cell r="E8461">
            <v>10.28</v>
          </cell>
          <cell r="F8461">
            <v>0</v>
          </cell>
          <cell r="G8461">
            <v>10.28</v>
          </cell>
        </row>
        <row r="8462">
          <cell r="B8462">
            <v>2676</v>
          </cell>
          <cell r="C8462" t="str">
            <v>ELETRODUTO DE PVC RIGIDO SOLDAVEL, CLASSE B, DE 20 MM</v>
          </cell>
          <cell r="D8462" t="str">
            <v>M</v>
          </cell>
          <cell r="E8462">
            <v>2.94</v>
          </cell>
          <cell r="F8462">
            <v>0</v>
          </cell>
          <cell r="G8462">
            <v>2.94</v>
          </cell>
        </row>
        <row r="8463">
          <cell r="B8463">
            <v>2678</v>
          </cell>
          <cell r="C8463" t="str">
            <v>ELETRODUTO DE PVC RIGIDO SOLDAVEL, CLASSE B, DE 25 MM</v>
          </cell>
          <cell r="D8463" t="str">
            <v>M</v>
          </cell>
          <cell r="E8463">
            <v>3.68</v>
          </cell>
          <cell r="F8463">
            <v>0</v>
          </cell>
          <cell r="G8463">
            <v>3.68</v>
          </cell>
        </row>
        <row r="8464">
          <cell r="B8464">
            <v>2679</v>
          </cell>
          <cell r="C8464" t="str">
            <v>ELETRODUTO DE PVC RIGIDO SOLDAVEL, CLASSE B, DE 32 MM</v>
          </cell>
          <cell r="D8464" t="str">
            <v>M</v>
          </cell>
          <cell r="E8464">
            <v>5.68</v>
          </cell>
          <cell r="F8464">
            <v>0</v>
          </cell>
          <cell r="G8464">
            <v>5.68</v>
          </cell>
        </row>
        <row r="8465">
          <cell r="B8465">
            <v>2680</v>
          </cell>
          <cell r="C8465" t="str">
            <v>ELETRODUTO DE PVC RIGIDO ROSCAVEL DE 1 1/2 ", SEM LUVA</v>
          </cell>
          <cell r="D8465" t="str">
            <v>M</v>
          </cell>
          <cell r="E8465">
            <v>14.41</v>
          </cell>
          <cell r="F8465">
            <v>0</v>
          </cell>
          <cell r="G8465">
            <v>14.41</v>
          </cell>
        </row>
        <row r="8466">
          <cell r="B8466">
            <v>2681</v>
          </cell>
          <cell r="C8466" t="str">
            <v>ELETRODUTO DE PVC RIGIDO ROSCAVEL DE 2 ", SEM LUVA</v>
          </cell>
          <cell r="D8466" t="str">
            <v>M</v>
          </cell>
          <cell r="E8466">
            <v>23.55</v>
          </cell>
          <cell r="F8466">
            <v>0</v>
          </cell>
          <cell r="G8466">
            <v>23.55</v>
          </cell>
        </row>
        <row r="8467">
          <cell r="B8467">
            <v>2682</v>
          </cell>
          <cell r="C8467" t="str">
            <v>ELETRODUTO DE PVC RIGIDO ROSCAVEL DE 2 1/2 ", SEM LUVA</v>
          </cell>
          <cell r="D8467" t="str">
            <v>M</v>
          </cell>
          <cell r="E8467">
            <v>34.35</v>
          </cell>
          <cell r="F8467">
            <v>0</v>
          </cell>
          <cell r="G8467">
            <v>34.35</v>
          </cell>
        </row>
        <row r="8468">
          <cell r="B8468">
            <v>2683</v>
          </cell>
          <cell r="C8468" t="str">
            <v>ELETRODUTO DE PVC RIGIDO ROSCAVEL DE 4 ", SEM LUVA</v>
          </cell>
          <cell r="D8468" t="str">
            <v>M</v>
          </cell>
          <cell r="E8468">
            <v>67.88</v>
          </cell>
          <cell r="F8468">
            <v>0</v>
          </cell>
          <cell r="G8468">
            <v>67.88</v>
          </cell>
        </row>
        <row r="8469">
          <cell r="B8469">
            <v>2684</v>
          </cell>
          <cell r="C8469" t="str">
            <v>ELETRODUTO DE PVC RIGIDO ROSCAVEL DE 1 1/4 ", SEM LUVA</v>
          </cell>
          <cell r="D8469" t="str">
            <v>M</v>
          </cell>
          <cell r="E8469">
            <v>13.11</v>
          </cell>
          <cell r="F8469">
            <v>0</v>
          </cell>
          <cell r="G8469">
            <v>13.11</v>
          </cell>
        </row>
        <row r="8470">
          <cell r="B8470">
            <v>2685</v>
          </cell>
          <cell r="C8470" t="str">
            <v>ELETRODUTO DE PVC RIGIDO ROSCAVEL DE 1 ", SEM LUVA</v>
          </cell>
          <cell r="D8470" t="str">
            <v>M</v>
          </cell>
          <cell r="E8470">
            <v>9.84</v>
          </cell>
          <cell r="F8470">
            <v>0</v>
          </cell>
          <cell r="G8470">
            <v>9.84</v>
          </cell>
        </row>
        <row r="8471">
          <cell r="B8471">
            <v>2686</v>
          </cell>
          <cell r="C8471" t="str">
            <v>ELETRODUTO DE PVC RIGIDO ROSCAVEL DE 3 ", SEM LUVA</v>
          </cell>
          <cell r="D8471" t="str">
            <v>M</v>
          </cell>
          <cell r="E8471">
            <v>43.08</v>
          </cell>
          <cell r="F8471">
            <v>0</v>
          </cell>
          <cell r="G8471">
            <v>43.08</v>
          </cell>
        </row>
        <row r="8472">
          <cell r="B8472">
            <v>2687</v>
          </cell>
          <cell r="C8472" t="str">
            <v>ELETRODUTO PVC FLEXIVEL CORRUGADO, COR AMARELA, DE 16 MM</v>
          </cell>
          <cell r="D8472" t="str">
            <v>M</v>
          </cell>
          <cell r="E8472">
            <v>2.57</v>
          </cell>
          <cell r="F8472">
            <v>0</v>
          </cell>
          <cell r="G8472">
            <v>2.57</v>
          </cell>
        </row>
        <row r="8473">
          <cell r="B8473">
            <v>2688</v>
          </cell>
          <cell r="C8473" t="str">
            <v>ELETRODUTO PVC FLEXIVEL CORRUGADO, COR AMARELA, DE 25 MM</v>
          </cell>
          <cell r="D8473" t="str">
            <v>M</v>
          </cell>
          <cell r="E8473">
            <v>3.31</v>
          </cell>
          <cell r="F8473">
            <v>0</v>
          </cell>
          <cell r="G8473">
            <v>3.31</v>
          </cell>
        </row>
        <row r="8474">
          <cell r="B8474">
            <v>2689</v>
          </cell>
          <cell r="C8474" t="str">
            <v>ELETRODUTO PVC FLEXIVEL CORRUGADO, COR AMARELA, DE 20 MM</v>
          </cell>
          <cell r="D8474" t="str">
            <v>M</v>
          </cell>
          <cell r="E8474">
            <v>3.06</v>
          </cell>
          <cell r="F8474">
            <v>0</v>
          </cell>
          <cell r="G8474">
            <v>3.06</v>
          </cell>
        </row>
        <row r="8475">
          <cell r="B8475">
            <v>2690</v>
          </cell>
          <cell r="C8475" t="str">
            <v>ELETRODUTO PVC FLEXIVEL CORRUGADO, COR AMARELA, DE 32 MM</v>
          </cell>
          <cell r="D8475" t="str">
            <v>M</v>
          </cell>
          <cell r="E8475">
            <v>5.67</v>
          </cell>
          <cell r="F8475">
            <v>0</v>
          </cell>
          <cell r="G8475">
            <v>5.67</v>
          </cell>
        </row>
        <row r="8476">
          <cell r="B8476">
            <v>2692</v>
          </cell>
          <cell r="C8476" t="str">
            <v>DESMOLDANTE PROTETOR PARA FORMAS DE MADEIRA, DE BASE OLEOSA EMULSIONADA EM AGUA</v>
          </cell>
          <cell r="D8476" t="str">
            <v>L</v>
          </cell>
          <cell r="E8476">
            <v>6.83</v>
          </cell>
          <cell r="F8476">
            <v>0</v>
          </cell>
          <cell r="G8476">
            <v>6.83</v>
          </cell>
        </row>
        <row r="8477">
          <cell r="B8477">
            <v>2696</v>
          </cell>
          <cell r="C8477" t="str">
            <v>ENCANADOR OU BOMBEIRO HIDRAULICO (HORISTA)</v>
          </cell>
          <cell r="D8477" t="str">
            <v>H</v>
          </cell>
          <cell r="E8477">
            <v>21.01</v>
          </cell>
          <cell r="F8477">
            <v>21.01</v>
          </cell>
          <cell r="G8477">
            <v>0</v>
          </cell>
        </row>
        <row r="8478">
          <cell r="B8478">
            <v>2701</v>
          </cell>
          <cell r="C8478" t="str">
            <v>INSTALADOR DE TUBULACOES - TUBOS/EQUIPAMENTOS (HORISTA)</v>
          </cell>
          <cell r="D8478" t="str">
            <v>H</v>
          </cell>
          <cell r="E8478">
            <v>34.82</v>
          </cell>
          <cell r="F8478">
            <v>34.82</v>
          </cell>
          <cell r="G8478">
            <v>0</v>
          </cell>
        </row>
        <row r="8479">
          <cell r="B8479">
            <v>2706</v>
          </cell>
          <cell r="C8479" t="str">
            <v>ENGENHEIRO CIVIL DE OBRA JUNIOR (HORISTA)</v>
          </cell>
          <cell r="D8479" t="str">
            <v>H</v>
          </cell>
          <cell r="E8479">
            <v>111.56</v>
          </cell>
          <cell r="F8479">
            <v>111.56</v>
          </cell>
          <cell r="G8479">
            <v>0</v>
          </cell>
        </row>
        <row r="8480">
          <cell r="B8480">
            <v>2707</v>
          </cell>
          <cell r="C8480" t="str">
            <v>ENGENHEIRO CIVIL DE OBRA PLENO (HORISTA)</v>
          </cell>
          <cell r="D8480" t="str">
            <v>H</v>
          </cell>
          <cell r="E8480">
            <v>117.59</v>
          </cell>
          <cell r="F8480">
            <v>117.59</v>
          </cell>
          <cell r="G8480">
            <v>0</v>
          </cell>
        </row>
        <row r="8481">
          <cell r="B8481">
            <v>2708</v>
          </cell>
          <cell r="C8481" t="str">
            <v>ENGENHEIRO CIVIL DE OBRA SENIOR (HORISTA)</v>
          </cell>
          <cell r="D8481" t="str">
            <v>H</v>
          </cell>
          <cell r="E8481">
            <v>129.4</v>
          </cell>
          <cell r="F8481">
            <v>129.4</v>
          </cell>
          <cell r="G8481">
            <v>0</v>
          </cell>
        </row>
        <row r="8482">
          <cell r="B8482">
            <v>2710</v>
          </cell>
          <cell r="C8482" t="str">
            <v>REBOLO ABRASIVO RETO DE USO GERAL GRAO 36, DE 6 X 3/4" (DIAMETRO X ESPESSURA)</v>
          </cell>
          <cell r="D8482" t="str">
            <v>UN</v>
          </cell>
          <cell r="E8482">
            <v>38.03</v>
          </cell>
          <cell r="F8482">
            <v>0</v>
          </cell>
          <cell r="G8482">
            <v>38.03</v>
          </cell>
        </row>
        <row r="8483">
          <cell r="B8483">
            <v>2711</v>
          </cell>
          <cell r="C8483" t="str">
            <v>CARRINHO DE MAO, EM ACO, COM CAPACIDADE DE *45 A 65* L / *100* KG, PNEU COM CAMARA</v>
          </cell>
          <cell r="D8483" t="str">
            <v>UN</v>
          </cell>
          <cell r="E8483">
            <v>217.95</v>
          </cell>
          <cell r="F8483">
            <v>0</v>
          </cell>
          <cell r="G8483">
            <v>217.95</v>
          </cell>
        </row>
        <row r="8484">
          <cell r="B8484">
            <v>2729</v>
          </cell>
          <cell r="C8484" t="str">
            <v>CAIBRO ROLICO DE MADEIRA TRATADA, D = 4 A 7 CM, H = 3,00 M, EM EUCALIPTO OU EQUIVALENTE DA REGIAO</v>
          </cell>
          <cell r="D8484" t="str">
            <v>UN</v>
          </cell>
          <cell r="E8484">
            <v>45.05</v>
          </cell>
          <cell r="F8484">
            <v>0</v>
          </cell>
          <cell r="G8484">
            <v>45.05</v>
          </cell>
        </row>
        <row r="8485">
          <cell r="B8485">
            <v>2731</v>
          </cell>
          <cell r="C8485" t="str">
            <v>POSTE ROLICO DE MADEIRA TRATADA, D = 20 A 25 CM, H = 12,00 M, EM EUCALIPTO OU EQUIVALENTE DA REGIAO</v>
          </cell>
          <cell r="D8485" t="str">
            <v>M</v>
          </cell>
          <cell r="E8485">
            <v>166.45</v>
          </cell>
          <cell r="F8485">
            <v>0</v>
          </cell>
          <cell r="G8485">
            <v>166.45</v>
          </cell>
        </row>
        <row r="8486">
          <cell r="B8486">
            <v>2745</v>
          </cell>
          <cell r="C8486" t="str">
            <v>PONTALETE ROLICO SEM TRATAMENTO, D = 8 A 11 CM, H = 3 M, EM EUCALIPTO OU EQUIVALENTE DA REGIAO - BRUTA (PARA ESCORAMENTO)</v>
          </cell>
          <cell r="D8486" t="str">
            <v>M</v>
          </cell>
          <cell r="E8486">
            <v>5.83</v>
          </cell>
          <cell r="F8486">
            <v>0</v>
          </cell>
          <cell r="G8486">
            <v>5.83</v>
          </cell>
        </row>
        <row r="8487">
          <cell r="B8487">
            <v>2747</v>
          </cell>
          <cell r="C8487" t="str">
            <v>MOURAO ROLICO DE MADEIRA TRATADA, D = 16 A 20 CM, H = 2,20 M, EM EUCALIPTO OU EQUIVALENTE DA REGIAO (PARA CERCA)</v>
          </cell>
          <cell r="D8487" t="str">
            <v>M</v>
          </cell>
          <cell r="E8487">
            <v>49.97</v>
          </cell>
          <cell r="F8487">
            <v>0</v>
          </cell>
          <cell r="G8487">
            <v>49.97</v>
          </cell>
        </row>
        <row r="8488">
          <cell r="B8488">
            <v>2788</v>
          </cell>
          <cell r="C8488" t="str">
            <v>MADEIRA ROLICA TRATADA, D = 30 A 34 CM, H = 6,50 M, EM EUCALIPTO OU EQUIVALENTE DA REGIAO</v>
          </cell>
          <cell r="D8488" t="str">
            <v>M</v>
          </cell>
          <cell r="E8488">
            <v>344.1</v>
          </cell>
          <cell r="F8488">
            <v>0</v>
          </cell>
          <cell r="G8488">
            <v>344.1</v>
          </cell>
        </row>
        <row r="8489">
          <cell r="B8489">
            <v>2794</v>
          </cell>
          <cell r="C8489" t="str">
            <v>MADEIRA ROLICA TRATADA, D = 25 A 29 CM, H = 6,50 M, EM EUCALIPTO OU EQUIVALENTE DA REGIAO</v>
          </cell>
          <cell r="D8489" t="str">
            <v>M</v>
          </cell>
          <cell r="E8489">
            <v>236.21</v>
          </cell>
          <cell r="F8489">
            <v>0</v>
          </cell>
          <cell r="G8489">
            <v>236.21</v>
          </cell>
        </row>
        <row r="8490">
          <cell r="B8490">
            <v>3080</v>
          </cell>
          <cell r="C8490" t="str">
            <v>FECHADURA ESPELHO PARA PORTA EXTERNA, EM ACO INOX (MAQUINA, TESTA E CONTRA-TESTA) E EM ZAMAC (MACANETA, LINGUETA E TRINCOS) COM ACABAMENTO CROMADO, MAQUINA DE 40 MM, INCLUINDO CHAVE TIPO CILINDRO</v>
          </cell>
          <cell r="D8490" t="str">
            <v>CJ</v>
          </cell>
          <cell r="E8490">
            <v>80.51</v>
          </cell>
          <cell r="F8490">
            <v>0</v>
          </cell>
          <cell r="G8490">
            <v>80.51</v>
          </cell>
        </row>
        <row r="8491">
          <cell r="B8491">
            <v>3081</v>
          </cell>
          <cell r="C8491" t="str">
            <v>FECHADURA ESPELHO PARA PORTA EXTERNA, EM ACO INOX (MAQUINA, TESTA E CONTRA-TESTA) E EM ZAMAC (MACANETA, LINGUETA E TRINCOS) COM ACABAMENTO CROMADO, MAQUINA DE 55 MM, INCLUINDO CHAVE TIPO CILINDRO</v>
          </cell>
          <cell r="D8491" t="str">
            <v>CJ</v>
          </cell>
          <cell r="E8491">
            <v>159.29</v>
          </cell>
          <cell r="F8491">
            <v>0</v>
          </cell>
          <cell r="G8491">
            <v>159.29</v>
          </cell>
        </row>
        <row r="8492">
          <cell r="B8492">
            <v>3090</v>
          </cell>
          <cell r="C8492" t="str">
            <v>FECHADURA ESPELHO PARA PORTA INTERNA, EM ACO INOX (MAQUINA, TESTA E CONTRA-TESTA) E EM ZAMAC (MACANETA, LINGUETA E TRINCOS) COM ACABAMENTO CROMADO, MAQUINA DE 40 MM, INCLUINDO CHAVE TIPO INTERNA</v>
          </cell>
          <cell r="D8492" t="str">
            <v>CJ</v>
          </cell>
          <cell r="E8492">
            <v>71.86</v>
          </cell>
          <cell r="F8492">
            <v>0</v>
          </cell>
          <cell r="G8492">
            <v>71.86</v>
          </cell>
        </row>
        <row r="8493">
          <cell r="B8493">
            <v>3093</v>
          </cell>
          <cell r="C8493" t="str">
            <v>FECHADURA ROSETA REDONDA PARA PORTA INTERNA, EM ACO INOX (MAQUINA, TESTA E CONTRA-TESTA) E EM ZAMAC (MACANETA, LINGUETA E TRINCOS) COM ACABAMENTO CROMADO, MAQUINA DE 55 MM, INCLUINDO CHAVE TIPO INTERNA</v>
          </cell>
          <cell r="D8493" t="str">
            <v>CJ</v>
          </cell>
          <cell r="E8493">
            <v>144.34</v>
          </cell>
          <cell r="F8493">
            <v>0</v>
          </cell>
          <cell r="G8493">
            <v>144.34</v>
          </cell>
        </row>
        <row r="8494">
          <cell r="B8494">
            <v>3097</v>
          </cell>
          <cell r="C8494" t="str">
            <v>FECHADURA ROSETA REDONDA PARA PORTA DE BANHEIRO, EM ACO INOX (MAQUINA, TESTA E CONTRA-TESTA) E EM ZAMAC (MACANETA, LINGUETA E TRINCOS) COM ACABAMENTO CROMADO, MAQUINA DE 40 MM, INCLUINDO CHAVE TIPO TRANQUETA</v>
          </cell>
          <cell r="D8494" t="str">
            <v>CJ</v>
          </cell>
          <cell r="E8494">
            <v>90.14</v>
          </cell>
          <cell r="F8494">
            <v>0</v>
          </cell>
          <cell r="G8494">
            <v>90.14</v>
          </cell>
        </row>
        <row r="8495">
          <cell r="B8495">
            <v>3099</v>
          </cell>
          <cell r="C8495" t="str">
            <v>FECHADURA ROSETA REDONDA PARA PORTA DE BANHEIRO, EM ACO INOX (MAQUINA, TESTA E CONTRA-TESTA) E EM ZAMAC (MACANETA, LINGUETA E TRINCOS) COM ACABAMENTO CROMADO, MAQUINA DE 55 MM, INCLUINDO CHAVE TIPO TRANQUETA</v>
          </cell>
          <cell r="D8495" t="str">
            <v>CJ</v>
          </cell>
          <cell r="E8495">
            <v>144.34</v>
          </cell>
          <cell r="F8495">
            <v>0</v>
          </cell>
          <cell r="G8495">
            <v>144.34</v>
          </cell>
        </row>
        <row r="8496">
          <cell r="B8496">
            <v>3103</v>
          </cell>
          <cell r="C8496" t="str">
            <v>FECHADURA PARA PORTA PIVOTANTE DE VIDRO TEMPERADO, EM ACO INOX COM ACABAMENTO CROMADO, RECORTE PADRAO SANTA MARINA, COM CILINDRO EM LATAO, INCLUINDO CHAVE TIPO CILINDRO</v>
          </cell>
          <cell r="D8496" t="str">
            <v>UN</v>
          </cell>
          <cell r="E8496">
            <v>59.58</v>
          </cell>
          <cell r="F8496">
            <v>0</v>
          </cell>
          <cell r="G8496">
            <v>59.58</v>
          </cell>
        </row>
        <row r="8497">
          <cell r="B8497">
            <v>3104</v>
          </cell>
          <cell r="C8497" t="str">
            <v>CONJ. DE FERRAGENS PARA PORTA DE VIDRO TEMPERADO, EM ZAMAC CROMADO, CONTEMPLANDO DOBRADICA INF., DOBRADICA SUP., PIVO PARA DOBRADICA INF., PIVO PARA DOBRADICA SUP., FECHADURA CENTRAL EM ZAMC. CROMADO, CONTRA FECHADURA DE PRESSAO</v>
          </cell>
          <cell r="D8497" t="str">
            <v>CJ</v>
          </cell>
          <cell r="E8497">
            <v>185.56</v>
          </cell>
          <cell r="F8497">
            <v>0</v>
          </cell>
          <cell r="G8497">
            <v>185.56</v>
          </cell>
        </row>
        <row r="8498">
          <cell r="B8498">
            <v>3105</v>
          </cell>
          <cell r="C8498" t="str">
            <v>FECHO QUEBRA UNHA, EM LATAO COM ACABAMENTO CROMADO, DE EMBUTIR, COM COMANDO ALAVANCA, ALTURA DE DE 40 CM, LARGURA MINIMA DE 1,90 CM E ESPESSURA MINIMA DE 1,90 MM, PARA PORTAS E JANELAS (INCLUI PARAFUSOS)</v>
          </cell>
          <cell r="D8498" t="str">
            <v>UN</v>
          </cell>
          <cell r="E8498">
            <v>145.16</v>
          </cell>
          <cell r="F8498">
            <v>0</v>
          </cell>
          <cell r="G8498">
            <v>145.16</v>
          </cell>
        </row>
        <row r="8499">
          <cell r="B8499">
            <v>3106</v>
          </cell>
          <cell r="C8499" t="str">
            <v>FERROLHO COM FECHO CHATO E PORTA CADEADO, EM ACO GALVANIZADO / ZINCADO, DE SOBREPOR, COM COMPRIMENTO DE 6", CHAPA COM ESPESSURA MINIMA DE 1,70 MM E LARGURA /MINIMA DE 5,00 CM (FECHO REFORCADO) (INCLUI PARAFUSOS)</v>
          </cell>
          <cell r="D8499" t="str">
            <v>UN</v>
          </cell>
          <cell r="E8499">
            <v>16.61</v>
          </cell>
          <cell r="F8499">
            <v>0</v>
          </cell>
          <cell r="G8499">
            <v>16.61</v>
          </cell>
        </row>
        <row r="8500">
          <cell r="B8500">
            <v>3107</v>
          </cell>
          <cell r="C8500" t="str">
            <v>FERROLHO COM FECHO CHATO E PORTA CADEADO, EM ACO GALVANIZADO / ZINCADO, DE SOBREPOR, COM COMPRIMENTO DE 3" A 4", CHAPA COM ESPESSURA MINIMA DE 0,90 MM E LARGURA MINIMA DE 3,20 CM (FECHO SIMPLES / LEVE) (INCLUI PARAFUSOS)</v>
          </cell>
          <cell r="D8500" t="str">
            <v>UN</v>
          </cell>
          <cell r="E8500">
            <v>9.01</v>
          </cell>
          <cell r="F8500">
            <v>0</v>
          </cell>
          <cell r="G8500">
            <v>9.01</v>
          </cell>
        </row>
        <row r="8501">
          <cell r="B8501">
            <v>3108</v>
          </cell>
          <cell r="C8501" t="str">
            <v>FECHO QUEBRA UNHA, EM LATAO COM ACABAMENTO CROMADO, DE EMBUTIR, COM COMANDO ALAVANCA, ALTURA DE DE 22 CM, LARGURA MINIMA DE 1,90 CM E ESPESSURA MINIMA DE 1,90 MM, PARA PORTAS E JANELAS (INCLUI PARAFUSOS)</v>
          </cell>
          <cell r="D8501" t="str">
            <v>UN</v>
          </cell>
          <cell r="E8501">
            <v>110.98</v>
          </cell>
          <cell r="F8501">
            <v>0</v>
          </cell>
          <cell r="G8501">
            <v>110.98</v>
          </cell>
        </row>
        <row r="8502">
          <cell r="B8502">
            <v>3119</v>
          </cell>
          <cell r="C8502" t="str">
            <v>FERROLHO COM FECHO / TRINCO REDONDO, EM ACO GALVANIZADO / ZINCADO, DE SOBREPOR, COM COMPRIMENTO DE 2" E ESPESSURA MINIMA DA CHAPA DE 0,90 MM, PARA PORTAS E JANELAS</v>
          </cell>
          <cell r="D8502" t="str">
            <v>UN</v>
          </cell>
          <cell r="E8502">
            <v>2.82</v>
          </cell>
          <cell r="F8502">
            <v>0</v>
          </cell>
          <cell r="G8502">
            <v>2.82</v>
          </cell>
        </row>
        <row r="8503">
          <cell r="B8503">
            <v>3120</v>
          </cell>
          <cell r="C8503" t="str">
            <v>FERROLHO COM FECHO / TRINCO REDONDO, EM ACO GALVANIZADO / ZINCADO, DE SOBREPOR, COM COMPRIMENTO DE 6" E ESPESSURA MINIMA DA CHAPA DE 1,50 MM</v>
          </cell>
          <cell r="D8503" t="str">
            <v>UN</v>
          </cell>
          <cell r="E8503">
            <v>12.35</v>
          </cell>
          <cell r="F8503">
            <v>0</v>
          </cell>
          <cell r="G8503">
            <v>12.35</v>
          </cell>
        </row>
        <row r="8504">
          <cell r="B8504">
            <v>3121</v>
          </cell>
          <cell r="C8504" t="str">
            <v>FERROLHO COM FECHO / TRINCO REDONDO, EM ACO GALVANIZADO / ZINCADO, DE SOBREPOR, COM COMPRIMENTO DE 5" E ESPESSURA MINIMA DA CHAPA DE 0,90 MM</v>
          </cell>
          <cell r="D8504" t="str">
            <v>UN</v>
          </cell>
          <cell r="E8504">
            <v>6.52</v>
          </cell>
          <cell r="F8504">
            <v>0</v>
          </cell>
          <cell r="G8504">
            <v>6.52</v>
          </cell>
        </row>
        <row r="8505">
          <cell r="B8505">
            <v>3122</v>
          </cell>
          <cell r="C8505" t="str">
            <v>FERROLHO COM FECHO / TRINCO REDONDO, EM ACO GALVANIZADO / ZINCADO, DE SOBREPOR, COM COMPRIMENTO DE 3" A 4" E ESPESSURA MINIMA DA CHAPA DE 0,90 MM</v>
          </cell>
          <cell r="D8505" t="str">
            <v>UN</v>
          </cell>
          <cell r="E8505">
            <v>5.75</v>
          </cell>
          <cell r="F8505">
            <v>0</v>
          </cell>
          <cell r="G8505">
            <v>5.75</v>
          </cell>
        </row>
        <row r="8506">
          <cell r="B8506">
            <v>3123</v>
          </cell>
          <cell r="C8506" t="str">
            <v>FERTILIZANTE NPK - 4: 14: 8</v>
          </cell>
          <cell r="D8506" t="str">
            <v>KG</v>
          </cell>
          <cell r="E8506">
            <v>2.53</v>
          </cell>
          <cell r="F8506">
            <v>0</v>
          </cell>
          <cell r="G8506">
            <v>2.53</v>
          </cell>
        </row>
        <row r="8507">
          <cell r="B8507">
            <v>3143</v>
          </cell>
          <cell r="C8507" t="str">
            <v>FITA VEDA ROSCA, EM PTFE, ROLO  DE 18 MM X 25 M (L X C)</v>
          </cell>
          <cell r="D8507" t="str">
            <v>UN</v>
          </cell>
          <cell r="E8507">
            <v>10.85</v>
          </cell>
          <cell r="F8507">
            <v>0</v>
          </cell>
          <cell r="G8507">
            <v>10.85</v>
          </cell>
        </row>
        <row r="8508">
          <cell r="B8508">
            <v>3146</v>
          </cell>
          <cell r="C8508" t="str">
            <v>FITA VEDA ROSCA, EM PTFE, ROLO DE 18 MM X 10 M (L X C)</v>
          </cell>
          <cell r="D8508" t="str">
            <v>UN</v>
          </cell>
          <cell r="E8508">
            <v>4.77</v>
          </cell>
          <cell r="F8508">
            <v>0</v>
          </cell>
          <cell r="G8508">
            <v>4.77</v>
          </cell>
        </row>
        <row r="8509">
          <cell r="B8509">
            <v>3148</v>
          </cell>
          <cell r="C8509" t="str">
            <v>FITA VEDA ROSCA, EM PTFE, ROLO DE 18 MM X 50 M (L X C)</v>
          </cell>
          <cell r="D8509" t="str">
            <v>UN</v>
          </cell>
          <cell r="E8509">
            <v>17.59</v>
          </cell>
          <cell r="F8509">
            <v>0</v>
          </cell>
          <cell r="G8509">
            <v>17.59</v>
          </cell>
        </row>
        <row r="8510">
          <cell r="B8510">
            <v>3262</v>
          </cell>
          <cell r="C8510" t="str">
            <v>FLANGE SEXTAVADO DE FERRO GALVANIZADO, COM ROSCA BSP, DE 1/2"</v>
          </cell>
          <cell r="D8510" t="str">
            <v>UN</v>
          </cell>
          <cell r="E8510">
            <v>18.58</v>
          </cell>
          <cell r="F8510">
            <v>0</v>
          </cell>
          <cell r="G8510">
            <v>18.58</v>
          </cell>
        </row>
        <row r="8511">
          <cell r="B8511">
            <v>3263</v>
          </cell>
          <cell r="C8511" t="str">
            <v>FLANGE SEXTAVADO DE FERRO GALVANIZADO, COM ROSCA BSP, DE 3/4"</v>
          </cell>
          <cell r="D8511" t="str">
            <v>UN</v>
          </cell>
          <cell r="E8511">
            <v>25.38</v>
          </cell>
          <cell r="F8511">
            <v>0</v>
          </cell>
          <cell r="G8511">
            <v>25.38</v>
          </cell>
        </row>
        <row r="8512">
          <cell r="B8512">
            <v>3264</v>
          </cell>
          <cell r="C8512" t="str">
            <v>FLANGE SEXTAVADO DE FERRO GALVANIZADO, COM ROSCA BSP, DE 1"</v>
          </cell>
          <cell r="D8512" t="str">
            <v>UN</v>
          </cell>
          <cell r="E8512">
            <v>30.52</v>
          </cell>
          <cell r="F8512">
            <v>0</v>
          </cell>
          <cell r="G8512">
            <v>30.52</v>
          </cell>
        </row>
        <row r="8513">
          <cell r="B8513">
            <v>3265</v>
          </cell>
          <cell r="C8513" t="str">
            <v>FLANGE SEXTAVADO DE FERRO GALVANIZADO, COM ROSCA BSP, DE 1 1/4"</v>
          </cell>
          <cell r="D8513" t="str">
            <v>UN</v>
          </cell>
          <cell r="E8513">
            <v>42.45</v>
          </cell>
          <cell r="F8513">
            <v>0</v>
          </cell>
          <cell r="G8513">
            <v>42.45</v>
          </cell>
        </row>
        <row r="8514">
          <cell r="B8514">
            <v>3266</v>
          </cell>
          <cell r="C8514" t="str">
            <v>FLANGE SEXTAVADO DE FERRO GALVANIZADO, COM ROSCA BSP, DE 2"</v>
          </cell>
          <cell r="D8514" t="str">
            <v>UN</v>
          </cell>
          <cell r="E8514">
            <v>63.42</v>
          </cell>
          <cell r="F8514">
            <v>0</v>
          </cell>
          <cell r="G8514">
            <v>63.42</v>
          </cell>
        </row>
        <row r="8515">
          <cell r="B8515">
            <v>3267</v>
          </cell>
          <cell r="C8515" t="str">
            <v>FLANGE SEXTAVADO DE FERRO GALVANIZADO, COM ROSCA BSP, DE 2 1/2"</v>
          </cell>
          <cell r="D8515" t="str">
            <v>UN</v>
          </cell>
          <cell r="E8515">
            <v>99.68</v>
          </cell>
          <cell r="F8515">
            <v>0</v>
          </cell>
          <cell r="G8515">
            <v>99.68</v>
          </cell>
        </row>
        <row r="8516">
          <cell r="B8516">
            <v>3268</v>
          </cell>
          <cell r="C8516" t="str">
            <v>FLANGE SEXTAVADO DE FERRO GALVANIZADO, COM ROSCA BSP, DE 3"</v>
          </cell>
          <cell r="D8516" t="str">
            <v>UN</v>
          </cell>
          <cell r="E8516">
            <v>134.77</v>
          </cell>
          <cell r="F8516">
            <v>0</v>
          </cell>
          <cell r="G8516">
            <v>134.77</v>
          </cell>
        </row>
        <row r="8517">
          <cell r="B8517">
            <v>3270</v>
          </cell>
          <cell r="C8517" t="str">
            <v>FLANGE SEXTAVADO DE FERRO GALVANIZADO, COM ROSCA BSP, DE 6"</v>
          </cell>
          <cell r="D8517" t="str">
            <v>UN</v>
          </cell>
          <cell r="E8517">
            <v>334.75</v>
          </cell>
          <cell r="F8517">
            <v>0</v>
          </cell>
          <cell r="G8517">
            <v>334.75</v>
          </cell>
        </row>
        <row r="8518">
          <cell r="B8518">
            <v>3271</v>
          </cell>
          <cell r="C8518" t="str">
            <v>FLANGE SEXTAVADO DE FERRO GALVANIZADO, COM ROSCA BSP, DE 4"</v>
          </cell>
          <cell r="D8518" t="str">
            <v>UN</v>
          </cell>
          <cell r="E8518">
            <v>199.25</v>
          </cell>
          <cell r="F8518">
            <v>0</v>
          </cell>
          <cell r="G8518">
            <v>199.25</v>
          </cell>
        </row>
        <row r="8519">
          <cell r="B8519">
            <v>3272</v>
          </cell>
          <cell r="C8519" t="str">
            <v>FLANGE SEXTAVADO DE FERRO GALVANIZADO, COM ROSCA BSP, DE 1 1/2"</v>
          </cell>
          <cell r="D8519" t="str">
            <v>UN</v>
          </cell>
          <cell r="E8519">
            <v>53.43</v>
          </cell>
          <cell r="F8519">
            <v>0</v>
          </cell>
          <cell r="G8519">
            <v>53.43</v>
          </cell>
        </row>
        <row r="8520">
          <cell r="B8520">
            <v>3275</v>
          </cell>
          <cell r="C8520" t="str">
            <v>FORRO COMPOSTO POR PAINEIS DE LA DE VIDRO, REVESTIDOS EM PVC MICROPERFURADO, DE *1250 X 625* MM, ESPESSURA 15 MM (COM COLOCACAO)</v>
          </cell>
          <cell r="D8520" t="str">
            <v>M2</v>
          </cell>
          <cell r="E8520">
            <v>149.08</v>
          </cell>
          <cell r="F8520">
            <v>0</v>
          </cell>
          <cell r="G8520">
            <v>149.08</v>
          </cell>
        </row>
        <row r="8521">
          <cell r="B8521">
            <v>3283</v>
          </cell>
          <cell r="C8521" t="str">
            <v>FORRO DE MADEIRA PINUS OU EQUIVALENTE DA REGIAO, ENCAIXE MACHO/FEMEA COM FRISO, *10 X 1* CM (SEM COLOCACAO)</v>
          </cell>
          <cell r="D8521" t="str">
            <v>M2</v>
          </cell>
          <cell r="E8521">
            <v>33.61</v>
          </cell>
          <cell r="F8521">
            <v>0</v>
          </cell>
          <cell r="G8521">
            <v>33.61</v>
          </cell>
        </row>
        <row r="8522">
          <cell r="B8522">
            <v>3286</v>
          </cell>
          <cell r="C8522" t="str">
            <v>FORRO DE MADEIRA CEDRINHO OU EQUIVALENTE DA REGIAO, ENCAIXE MACHO/FEMEA COM FRISO, *10 X 1* CM (SEM COLOCACAO)</v>
          </cell>
          <cell r="D8522" t="str">
            <v>M2</v>
          </cell>
          <cell r="E8522">
            <v>105.88</v>
          </cell>
          <cell r="F8522">
            <v>0</v>
          </cell>
          <cell r="G8522">
            <v>105.88</v>
          </cell>
        </row>
        <row r="8523">
          <cell r="B8523">
            <v>3287</v>
          </cell>
          <cell r="C8523" t="str">
            <v>FORRO DE MADEIRA CUMARU/IPE CHAMPANHE OU EQUIVALENTE DA REGIAO, ENCAIXE MACHO/FEMEA COM FRISO, *10 X 1* CM (SEM COLOCACAO)</v>
          </cell>
          <cell r="D8523" t="str">
            <v>M2</v>
          </cell>
          <cell r="E8523">
            <v>160</v>
          </cell>
          <cell r="F8523">
            <v>0</v>
          </cell>
          <cell r="G8523">
            <v>160</v>
          </cell>
        </row>
        <row r="8524">
          <cell r="B8524">
            <v>3288</v>
          </cell>
          <cell r="C8524" t="str">
            <v>MEIA CANA DE MADEIRA CEDRINHO OU EQUIVALENTE DA REGIAO, ACABAMENTO PARA FORRO PAULISTA, *2,5 X 2,5* CM</v>
          </cell>
          <cell r="D8524" t="str">
            <v>M</v>
          </cell>
          <cell r="E8524">
            <v>8</v>
          </cell>
          <cell r="F8524">
            <v>0</v>
          </cell>
          <cell r="G8524">
            <v>8</v>
          </cell>
        </row>
        <row r="8525">
          <cell r="B8525">
            <v>3292</v>
          </cell>
          <cell r="C8525" t="str">
            <v>FUSIVEL NH 20 A TAMANHO 000, CAPACIDADE DE INTERRUPCAO DE 120 KA, TENSAO NOMINAL DE 500 V</v>
          </cell>
          <cell r="D8525" t="str">
            <v>UN</v>
          </cell>
          <cell r="E8525">
            <v>29.43</v>
          </cell>
          <cell r="F8525">
            <v>0</v>
          </cell>
          <cell r="G8525">
            <v>29.43</v>
          </cell>
        </row>
        <row r="8526">
          <cell r="B8526">
            <v>3294</v>
          </cell>
          <cell r="C8526" t="str">
            <v>FUSIVEL NH 160 A TAMANHO 00, CAPACIDADE DE INTERRUPCAO DE 120 KA, TENSAO NOMINAL DE 500 V</v>
          </cell>
          <cell r="D8526" t="str">
            <v>UN</v>
          </cell>
          <cell r="E8526">
            <v>31.33</v>
          </cell>
          <cell r="F8526">
            <v>0</v>
          </cell>
          <cell r="G8526">
            <v>31.33</v>
          </cell>
        </row>
        <row r="8527">
          <cell r="B8527">
            <v>3295</v>
          </cell>
          <cell r="C8527" t="str">
            <v>FUSIVEL NH *36* A 80 AMPERES, TAMANHO 00, CAPACIDADE DE INTERRUPCAO DE 120 KA, TENSAO NOMINAL DE 500 V</v>
          </cell>
          <cell r="D8527" t="str">
            <v>UN</v>
          </cell>
          <cell r="E8527">
            <v>27.65</v>
          </cell>
          <cell r="F8527">
            <v>0</v>
          </cell>
          <cell r="G8527">
            <v>27.65</v>
          </cell>
        </row>
        <row r="8528">
          <cell r="B8528">
            <v>3297</v>
          </cell>
          <cell r="C8528" t="str">
            <v>FUSIVEL NH 125 A TAMANHO 00, CAPACIDADE DE INTERRUPCAO DE 120 KA, TENSAO NOMINAL DE 500 V</v>
          </cell>
          <cell r="D8528" t="str">
            <v>UN</v>
          </cell>
          <cell r="E8528">
            <v>30.86</v>
          </cell>
          <cell r="F8528">
            <v>0</v>
          </cell>
          <cell r="G8528">
            <v>30.86</v>
          </cell>
        </row>
        <row r="8529">
          <cell r="B8529">
            <v>3298</v>
          </cell>
          <cell r="C8529" t="str">
            <v>FUSIVEL NH 200 A 250 AMPERES, TAMANHO 1, CAPACIDADE DE INTERRUPCAO DE 120 KA, TENSAO NOMINAL DE 500 V</v>
          </cell>
          <cell r="D8529" t="str">
            <v>UN</v>
          </cell>
          <cell r="E8529">
            <v>68.97</v>
          </cell>
          <cell r="F8529">
            <v>0</v>
          </cell>
          <cell r="G8529">
            <v>68.97</v>
          </cell>
        </row>
        <row r="8530">
          <cell r="B8530">
            <v>3302</v>
          </cell>
          <cell r="C8530" t="str">
            <v>FUSIVEL NH 100 A TAMANHO 00, CAPACIDADE DE INTERRUPCAO DE 120 KA, TENSAO NOMINAL DE 500 V</v>
          </cell>
          <cell r="D8530" t="str">
            <v>UN</v>
          </cell>
          <cell r="E8530">
            <v>28.9</v>
          </cell>
          <cell r="F8530">
            <v>0</v>
          </cell>
          <cell r="G8530">
            <v>28.9</v>
          </cell>
        </row>
        <row r="8531">
          <cell r="B8531">
            <v>3309</v>
          </cell>
          <cell r="C8531" t="str">
            <v>GABIAO TIPO CAIXA MALHA HEXAGONAL 8 X 10 CM (ZN/AL), FIO 2,7 MM, H = 0,50 M</v>
          </cell>
          <cell r="D8531" t="str">
            <v>M3</v>
          </cell>
          <cell r="E8531">
            <v>454.74</v>
          </cell>
          <cell r="F8531">
            <v>0</v>
          </cell>
          <cell r="G8531">
            <v>454.74</v>
          </cell>
        </row>
        <row r="8532">
          <cell r="B8532">
            <v>3311</v>
          </cell>
          <cell r="C8532" t="str">
            <v>GABIAO SACO MALHA HEXAGONAL 8 X 10 CM (ZN/AL REVESTIDO COM POLIMERO), FIO 2,4 MM, H = 0,65 M</v>
          </cell>
          <cell r="D8532" t="str">
            <v>M3</v>
          </cell>
          <cell r="E8532">
            <v>429.43</v>
          </cell>
          <cell r="F8532">
            <v>0</v>
          </cell>
          <cell r="G8532">
            <v>429.43</v>
          </cell>
        </row>
        <row r="8533">
          <cell r="B8533">
            <v>3312</v>
          </cell>
          <cell r="C8533" t="str">
            <v>ARAME DE AMARRACAO PARA GABIAO GALVANIZADO, DIAMETRO 2,2 MM</v>
          </cell>
          <cell r="D8533" t="str">
            <v>KG</v>
          </cell>
          <cell r="E8533">
            <v>22.47</v>
          </cell>
          <cell r="F8533">
            <v>0</v>
          </cell>
          <cell r="G8533">
            <v>22.47</v>
          </cell>
        </row>
        <row r="8534">
          <cell r="B8534">
            <v>3313</v>
          </cell>
          <cell r="C8534" t="str">
            <v>ARAME PROTEGIDO COM POLIMERO PARA GABIAO, DIAMETRO 2,2 MM</v>
          </cell>
          <cell r="D8534" t="str">
            <v>KG</v>
          </cell>
          <cell r="E8534">
            <v>28.92</v>
          </cell>
          <cell r="F8534">
            <v>0</v>
          </cell>
          <cell r="G8534">
            <v>28.92</v>
          </cell>
        </row>
        <row r="8535">
          <cell r="B8535">
            <v>3314</v>
          </cell>
          <cell r="C8535" t="str">
            <v>GABIAO TIPO CAIXA MALHA HEXAGONAL 8 X 10 CM (ZN/AL REVESTIDO COM POLIMERO), FIO 2,4 MM, H = 0,50 M</v>
          </cell>
          <cell r="D8535" t="str">
            <v>M3</v>
          </cell>
          <cell r="E8535">
            <v>572.63</v>
          </cell>
          <cell r="F8535">
            <v>0</v>
          </cell>
          <cell r="G8535">
            <v>572.63</v>
          </cell>
        </row>
        <row r="8536">
          <cell r="B8536">
            <v>3315</v>
          </cell>
          <cell r="C8536" t="str">
            <v>GESSO EM PO PARA REVESTIMENTOS/MOLDURAS/SANCAS E USO GERAL</v>
          </cell>
          <cell r="D8536" t="str">
            <v>KG</v>
          </cell>
          <cell r="E8536">
            <v>0.93</v>
          </cell>
          <cell r="F8536">
            <v>0</v>
          </cell>
          <cell r="G8536">
            <v>0.93</v>
          </cell>
        </row>
        <row r="8537">
          <cell r="B8537">
            <v>3322</v>
          </cell>
          <cell r="C8537" t="str">
            <v>GRAMA ESMERALDA OU SAO CARLOS OU CURITIBANA, EM PLACAS, SEM PLANTIO</v>
          </cell>
          <cell r="D8537" t="str">
            <v>M2</v>
          </cell>
          <cell r="E8537">
            <v>25.95</v>
          </cell>
          <cell r="F8537">
            <v>0</v>
          </cell>
          <cell r="G8537">
            <v>25.95</v>
          </cell>
        </row>
        <row r="8538">
          <cell r="B8538">
            <v>3324</v>
          </cell>
          <cell r="C8538" t="str">
            <v>GRAMA BATATAIS EM PLACAS, SEM PLANTIO</v>
          </cell>
          <cell r="D8538" t="str">
            <v>M2</v>
          </cell>
          <cell r="E8538">
            <v>18.53</v>
          </cell>
          <cell r="F8538">
            <v>0</v>
          </cell>
          <cell r="G8538">
            <v>18.53</v>
          </cell>
        </row>
        <row r="8539">
          <cell r="B8539">
            <v>3378</v>
          </cell>
          <cell r="C8539" t="str">
            <v>HASTE DE ATERRAMENTO EM ACO COM 3,00 M DE COMPRIMENTO E DN = 3/4", REVESTIDA COM BAIXA CAMADA DE COBRE, SEM CONECTOR</v>
          </cell>
          <cell r="D8539" t="str">
            <v>UN</v>
          </cell>
          <cell r="E8539">
            <v>137.92</v>
          </cell>
          <cell r="F8539">
            <v>0</v>
          </cell>
          <cell r="G8539">
            <v>137.92</v>
          </cell>
        </row>
        <row r="8540">
          <cell r="B8540">
            <v>3379</v>
          </cell>
          <cell r="C8540" t="str">
            <v>HASTE DE ATERRAMENTO EM ACO COM 3,00 M DE COMPRIMENTO E DN = 5/8", REVESTIDA COM BAIXA CAMADA DE COBRE, SEM CONECTOR</v>
          </cell>
          <cell r="D8540" t="str">
            <v>UN</v>
          </cell>
          <cell r="E8540">
            <v>93.22</v>
          </cell>
          <cell r="F8540">
            <v>0</v>
          </cell>
          <cell r="G8540">
            <v>93.22</v>
          </cell>
        </row>
        <row r="8541">
          <cell r="B8541">
            <v>3380</v>
          </cell>
          <cell r="C8541" t="str">
            <v>HASTE DE ATERRAMENTO EM ACO COM 3,00 M DE COMPRIMENTO E DN = 5/8", REVESTIDA COM BAIXA CAMADA DE COBRE, COM CONECTOR TIPO GRAMPO</v>
          </cell>
          <cell r="D8541" t="str">
            <v>UN</v>
          </cell>
          <cell r="E8541">
            <v>96.55</v>
          </cell>
          <cell r="F8541">
            <v>0</v>
          </cell>
          <cell r="G8541">
            <v>96.55</v>
          </cell>
        </row>
        <row r="8542">
          <cell r="B8542">
            <v>3384</v>
          </cell>
          <cell r="C8542" t="str">
            <v>SUPORTE GUIA SIMPLES COM ROLDANA EM POLIPROPILENO PARA CHUMBAR, H = 20 CM</v>
          </cell>
          <cell r="D8542" t="str">
            <v>UN</v>
          </cell>
          <cell r="E8542">
            <v>11.06</v>
          </cell>
          <cell r="F8542">
            <v>0</v>
          </cell>
          <cell r="G8542">
            <v>11.06</v>
          </cell>
        </row>
        <row r="8543">
          <cell r="B8543">
            <v>3396</v>
          </cell>
          <cell r="C8543" t="str">
            <v>SUPORTE ISOLADOR SIMPLES DIAMETRO NOMINAL 5/16", COM ROSCA SOBERBA E BUCHA</v>
          </cell>
          <cell r="D8543" t="str">
            <v>UN</v>
          </cell>
          <cell r="E8543">
            <v>5.12</v>
          </cell>
          <cell r="F8543">
            <v>0</v>
          </cell>
          <cell r="G8543">
            <v>5.12</v>
          </cell>
        </row>
        <row r="8544">
          <cell r="B8544">
            <v>3408</v>
          </cell>
          <cell r="C8544" t="str">
            <v>POLIESTIRENO EXPANDIDO/EPS (ISOPOR), TIPO 2F, PLACA, ISOLAMENTO TERMOACUSTICO, E = 20 MM, 1000 X 500 MM</v>
          </cell>
          <cell r="D8544" t="str">
            <v>M2</v>
          </cell>
          <cell r="E8544">
            <v>17.25</v>
          </cell>
          <cell r="F8544">
            <v>0</v>
          </cell>
          <cell r="G8544">
            <v>17.25</v>
          </cell>
        </row>
        <row r="8545">
          <cell r="B8545">
            <v>3409</v>
          </cell>
          <cell r="C8545" t="str">
            <v>POLIESTIRENO EXPANDIDO/EPS (ISOPOR), TIPO 2F, PLACA, ISOLAMENTO TERMOACUSTICO, E = 50 MM, 1000 X 500 MM</v>
          </cell>
          <cell r="D8545" t="str">
            <v>M2</v>
          </cell>
          <cell r="E8545">
            <v>43.12</v>
          </cell>
          <cell r="F8545">
            <v>0</v>
          </cell>
          <cell r="G8545">
            <v>43.12</v>
          </cell>
        </row>
        <row r="8546">
          <cell r="B8546">
            <v>3410</v>
          </cell>
          <cell r="C8546" t="str">
            <v>ADESIVO / COLA PARA EPS (ISOPOR) E OUTROS MATERIAIS</v>
          </cell>
          <cell r="D8546" t="str">
            <v>KG</v>
          </cell>
          <cell r="E8546">
            <v>44.98</v>
          </cell>
          <cell r="F8546">
            <v>0</v>
          </cell>
          <cell r="G8546">
            <v>44.98</v>
          </cell>
        </row>
        <row r="8547">
          <cell r="B8547">
            <v>3411</v>
          </cell>
          <cell r="C8547" t="str">
            <v>POLIESTIRENO EXPANDIDO/EPS (ISOPOR), PEROLAS, PARA CONCRETO LEVE</v>
          </cell>
          <cell r="D8547" t="str">
            <v>KG</v>
          </cell>
          <cell r="E8547">
            <v>99.54</v>
          </cell>
          <cell r="F8547">
            <v>0</v>
          </cell>
          <cell r="G8547">
            <v>99.54</v>
          </cell>
        </row>
        <row r="8548">
          <cell r="B8548">
            <v>3412</v>
          </cell>
          <cell r="C8548" t="str">
            <v>PAINEL DE LA DE VIDRO SEM REVESTIMENTO PSI 20, E = 25 MM, DE 1200 X 600 MM</v>
          </cell>
          <cell r="D8548" t="str">
            <v>M2</v>
          </cell>
          <cell r="E8548">
            <v>35.46</v>
          </cell>
          <cell r="F8548">
            <v>0</v>
          </cell>
          <cell r="G8548">
            <v>35.46</v>
          </cell>
        </row>
        <row r="8549">
          <cell r="B8549">
            <v>3413</v>
          </cell>
          <cell r="C8549" t="str">
            <v>PAINEL DE LA DE VIDRO SEM REVESTIMENTO PSI 20, E = 50 MM, DE 1200 X 600 MM</v>
          </cell>
          <cell r="D8549" t="str">
            <v>M2</v>
          </cell>
          <cell r="E8549">
            <v>79.83</v>
          </cell>
          <cell r="F8549">
            <v>0</v>
          </cell>
          <cell r="G8549">
            <v>79.83</v>
          </cell>
        </row>
        <row r="8550">
          <cell r="B8550">
            <v>3421</v>
          </cell>
          <cell r="C8550" t="str">
            <v>JANELA EM MADEIRA CEDRINHO/ ANGELIM COMERCIAL/ CURUPIXA/ CUMARU OU EQUIVALENTE DA REGIAO, CAIXA DO BATENTE/MARCO *10* CM, 2 FOLHAS DE ABRIR TIPO VENEZIANA E 2 FOLHAS GUILHOTINA PARA VIDRO, COM GUARNICAO/ALIZAR, COM FERRAGENS (SEM VIDRO E SEM ACABAMENTO)</v>
          </cell>
          <cell r="D8550" t="str">
            <v>M2</v>
          </cell>
          <cell r="E8550">
            <v>880.91</v>
          </cell>
          <cell r="F8550">
            <v>0</v>
          </cell>
          <cell r="G8550">
            <v>880.91</v>
          </cell>
        </row>
        <row r="8551">
          <cell r="B8551">
            <v>3423</v>
          </cell>
          <cell r="C8551" t="str">
            <v>JANELA MAXIM-AR EM MADEIRA CEDRINHO/ ANGELIM COMERCIAL/ CURUPIXA/ CUMARU OU EQUIVALENTE DA REGIAO, CAIXA DO BATENTE/MARCO *10* CM, 1 FOLHA PARA VIDRO, COM GUARNICAO/ALIZAR, COM FERRAGENS, (SEM VIDRO E SEM ACABAMENTO)</v>
          </cell>
          <cell r="D8551" t="str">
            <v>M2</v>
          </cell>
          <cell r="E8551">
            <v>1242.29</v>
          </cell>
          <cell r="F8551">
            <v>0</v>
          </cell>
          <cell r="G8551">
            <v>1242.29</v>
          </cell>
        </row>
        <row r="8552">
          <cell r="B8552">
            <v>3428</v>
          </cell>
          <cell r="C8552" t="str">
            <v>JANELA DE ABRIR EM MADEIRA IMBUIA/CEDRO ARANA/CEDRO ROSA OU EQUIVALENTE DA REGIAO, CAIXA DO BATENTE/MARCO *10* CM, 2 FOLHAS DE ABRIR TIPO VENEZIANA E 2 FOLHAS DE ABRIR PARA VIDRO, COM GUARNICAO/ALIZAR, COM FERRAGENS, (SEM VIDRO E SEM ACABAMENTO)</v>
          </cell>
          <cell r="D8552" t="str">
            <v>M2</v>
          </cell>
          <cell r="E8552">
            <v>1176.21</v>
          </cell>
          <cell r="F8552">
            <v>0</v>
          </cell>
          <cell r="G8552">
            <v>1176.21</v>
          </cell>
        </row>
        <row r="8553">
          <cell r="B8553">
            <v>3429</v>
          </cell>
          <cell r="C8553" t="str">
            <v>JANELA DE ABRIR EM MADEIRA PINUS/EUCALIPTO/TAUARI/VIROLA OU EQUIVALENTE DA REGIAO, CAIXA DO BATENTE/MARCO *10* CM, 2 FOLHAS DE ABRIR TIPO VENEZIANA E 2 FOLHAS GUILHOTINA PARA VIDRO, COM FERRAGENS (SEM VIDRO, SEM GUARNICAO/ALIZAR E SEM ACABAMENTO)</v>
          </cell>
          <cell r="D8553" t="str">
            <v>M2</v>
          </cell>
          <cell r="E8553">
            <v>672.02</v>
          </cell>
          <cell r="F8553">
            <v>0</v>
          </cell>
          <cell r="G8553">
            <v>672.02</v>
          </cell>
        </row>
        <row r="8554">
          <cell r="B8554">
            <v>3437</v>
          </cell>
          <cell r="C8554" t="str">
            <v>JANELA BASCULANTE EM MADEIRA PINUS/ EUCALIPTO/ TAUARI/ VIROLA OU EQUIVALENTE DA REGIAO, CAIXA DO BATENTE/ MARCO *10* CM, *2* FOLHAS BASCULANTES PARA VIDRO, COM FERRAGENS (SEM VIDRO, SEM GUARNICAO/ALIZAR E SEM ACABAMENTO)</v>
          </cell>
          <cell r="D8554" t="str">
            <v>M2</v>
          </cell>
          <cell r="E8554">
            <v>792.95</v>
          </cell>
          <cell r="F8554">
            <v>0</v>
          </cell>
          <cell r="G8554">
            <v>792.95</v>
          </cell>
        </row>
        <row r="8555">
          <cell r="B8555">
            <v>3441</v>
          </cell>
          <cell r="C8555" t="str">
            <v>COTOVELO 45 GRAUS DE FERRO GALVANIZADO, COM ROSCA BSP, DE 1/2"</v>
          </cell>
          <cell r="D8555" t="str">
            <v>UN</v>
          </cell>
          <cell r="E8555">
            <v>8.35</v>
          </cell>
          <cell r="F8555">
            <v>0</v>
          </cell>
          <cell r="G8555">
            <v>8.35</v>
          </cell>
        </row>
        <row r="8556">
          <cell r="B8556">
            <v>3442</v>
          </cell>
          <cell r="C8556" t="str">
            <v>COTOVELO 45 GRAUS DE FERRO GALVANIZADO, COM ROSCA BSP, DE 3/4"</v>
          </cell>
          <cell r="D8556" t="str">
            <v>UN</v>
          </cell>
          <cell r="E8556">
            <v>12.49</v>
          </cell>
          <cell r="F8556">
            <v>0</v>
          </cell>
          <cell r="G8556">
            <v>12.49</v>
          </cell>
        </row>
        <row r="8557">
          <cell r="B8557">
            <v>3443</v>
          </cell>
          <cell r="C8557" t="str">
            <v>COTOVELO 90 GRAUS DE FERRO GALVANIZADO, COM ROSCA BSP MACHO/FEMEA, DE 1"</v>
          </cell>
          <cell r="D8557" t="str">
            <v>UN</v>
          </cell>
          <cell r="E8557">
            <v>21.02</v>
          </cell>
          <cell r="F8557">
            <v>0</v>
          </cell>
          <cell r="G8557">
            <v>21.02</v>
          </cell>
        </row>
        <row r="8558">
          <cell r="B8558">
            <v>3444</v>
          </cell>
          <cell r="C8558" t="str">
            <v>COTOVELO 45 GRAUS DE FERRO GALVANIZADO, COM ROSCA BSP, DE 1"</v>
          </cell>
          <cell r="D8558" t="str">
            <v>UN</v>
          </cell>
          <cell r="E8558">
            <v>18.22</v>
          </cell>
          <cell r="F8558">
            <v>0</v>
          </cell>
          <cell r="G8558">
            <v>18.22</v>
          </cell>
        </row>
        <row r="8559">
          <cell r="B8559">
            <v>3445</v>
          </cell>
          <cell r="C8559" t="str">
            <v>COTOVELO 45 GRAUS DE FERRO GALVANIZADO, COM ROSCA BSP, DE 1 1/4"</v>
          </cell>
          <cell r="D8559" t="str">
            <v>UN</v>
          </cell>
          <cell r="E8559">
            <v>29.6</v>
          </cell>
          <cell r="F8559">
            <v>0</v>
          </cell>
          <cell r="G8559">
            <v>29.6</v>
          </cell>
        </row>
        <row r="8560">
          <cell r="B8560">
            <v>3446</v>
          </cell>
          <cell r="C8560" t="str">
            <v>COTOVELO 45 GRAUS DE FERRO GALVANIZADO, COM ROSCA BSP, DE 1 1/2"</v>
          </cell>
          <cell r="D8560" t="str">
            <v>UN</v>
          </cell>
          <cell r="E8560">
            <v>36.26</v>
          </cell>
          <cell r="F8560">
            <v>0</v>
          </cell>
          <cell r="G8560">
            <v>36.26</v>
          </cell>
        </row>
        <row r="8561">
          <cell r="B8561">
            <v>3447</v>
          </cell>
          <cell r="C8561" t="str">
            <v>COTOVELO 45 GRAUS DE FERRO GALVANIZADO, COM ROSCA BSP, DE 2"</v>
          </cell>
          <cell r="D8561" t="str">
            <v>UN</v>
          </cell>
          <cell r="E8561">
            <v>52.73</v>
          </cell>
          <cell r="F8561">
            <v>0</v>
          </cell>
          <cell r="G8561">
            <v>52.73</v>
          </cell>
        </row>
        <row r="8562">
          <cell r="B8562">
            <v>3448</v>
          </cell>
          <cell r="C8562" t="str">
            <v>COTOVELO 45 GRAUS DE FERRO GALVANIZADO, COM ROSCA BSP, DE 3"</v>
          </cell>
          <cell r="D8562" t="str">
            <v>UN</v>
          </cell>
          <cell r="E8562">
            <v>149</v>
          </cell>
          <cell r="F8562">
            <v>0</v>
          </cell>
          <cell r="G8562">
            <v>149</v>
          </cell>
        </row>
        <row r="8563">
          <cell r="B8563">
            <v>3449</v>
          </cell>
          <cell r="C8563" t="str">
            <v>COTOVELO 45 GRAUS DE FERRO GALVANIZADO, COM ROSCA BSP, DE 4"</v>
          </cell>
          <cell r="D8563" t="str">
            <v>UN</v>
          </cell>
          <cell r="E8563">
            <v>261.08</v>
          </cell>
          <cell r="F8563">
            <v>0</v>
          </cell>
          <cell r="G8563">
            <v>261.08</v>
          </cell>
        </row>
        <row r="8564">
          <cell r="B8564">
            <v>3450</v>
          </cell>
          <cell r="C8564" t="str">
            <v>COTOVELO 90 GRAUS DE FERRO GALVANIZADO, COM ROSCA BSP MACHO/FEMEA, DE 1/2"</v>
          </cell>
          <cell r="D8564" t="str">
            <v>UN</v>
          </cell>
          <cell r="E8564">
            <v>9.79</v>
          </cell>
          <cell r="F8564">
            <v>0</v>
          </cell>
          <cell r="G8564">
            <v>9.79</v>
          </cell>
        </row>
        <row r="8565">
          <cell r="B8565">
            <v>3451</v>
          </cell>
          <cell r="C8565" t="str">
            <v>COTOVELO 90 GRAUS DE FERRO GALVANIZADO, COM ROSCA BSP MACHO/FEMEA, DE 3/4"</v>
          </cell>
          <cell r="D8565" t="str">
            <v>UN</v>
          </cell>
          <cell r="E8565">
            <v>11.71</v>
          </cell>
          <cell r="F8565">
            <v>0</v>
          </cell>
          <cell r="G8565">
            <v>11.71</v>
          </cell>
        </row>
        <row r="8566">
          <cell r="B8566">
            <v>3452</v>
          </cell>
          <cell r="C8566" t="str">
            <v>COTOVELO 90 GRAUS DE FERRO GALVANIZADO, COM ROSCA BSP MACHO/FEMEA, DE 2"</v>
          </cell>
          <cell r="D8566" t="str">
            <v>UN</v>
          </cell>
          <cell r="E8566">
            <v>59.06</v>
          </cell>
          <cell r="F8566">
            <v>0</v>
          </cell>
          <cell r="G8566">
            <v>59.06</v>
          </cell>
        </row>
        <row r="8567">
          <cell r="B8567">
            <v>3453</v>
          </cell>
          <cell r="C8567" t="str">
            <v>COTOVELO 90 GRAUS DE FERRO GALVANIZADO, COM ROSCA BSP MACHO/FEMEA, DE 2 1/2"</v>
          </cell>
          <cell r="D8567" t="str">
            <v>UN</v>
          </cell>
          <cell r="E8567">
            <v>119.65</v>
          </cell>
          <cell r="F8567">
            <v>0</v>
          </cell>
          <cell r="G8567">
            <v>119.65</v>
          </cell>
        </row>
        <row r="8568">
          <cell r="B8568">
            <v>3454</v>
          </cell>
          <cell r="C8568" t="str">
            <v>COTOVELO 90 GRAUS DE FERRO GALVANIZADO, COM ROSCA BSP MACHO/FEMEA, DE 3"</v>
          </cell>
          <cell r="D8568" t="str">
            <v>UN</v>
          </cell>
          <cell r="E8568">
            <v>181.99</v>
          </cell>
          <cell r="F8568">
            <v>0</v>
          </cell>
          <cell r="G8568">
            <v>181.99</v>
          </cell>
        </row>
        <row r="8569">
          <cell r="B8569">
            <v>3455</v>
          </cell>
          <cell r="C8569" t="str">
            <v>COTOVELO 90 GRAUS DE FERRO GALVANIZADO, COM ROSCA BSP, DE 1/2"</v>
          </cell>
          <cell r="D8569" t="str">
            <v>UN</v>
          </cell>
          <cell r="E8569">
            <v>7</v>
          </cell>
          <cell r="F8569">
            <v>0</v>
          </cell>
          <cell r="G8569">
            <v>7</v>
          </cell>
        </row>
        <row r="8570">
          <cell r="B8570">
            <v>3456</v>
          </cell>
          <cell r="C8570" t="str">
            <v>COTOVELO 90 GRAUS DE FERRO GALVANIZADO, COM ROSCA BSP, DE 3/4"</v>
          </cell>
          <cell r="D8570" t="str">
            <v>UN</v>
          </cell>
          <cell r="E8570">
            <v>10.48</v>
          </cell>
          <cell r="F8570">
            <v>0</v>
          </cell>
          <cell r="G8570">
            <v>10.48</v>
          </cell>
        </row>
        <row r="8571">
          <cell r="B8571">
            <v>3457</v>
          </cell>
          <cell r="C8571" t="str">
            <v>COTOVELO 90 GRAUS DE FERRO GALVANIZADO, COM ROSCA BSP, DE 1 1/4"</v>
          </cell>
          <cell r="D8571" t="str">
            <v>UN</v>
          </cell>
          <cell r="E8571">
            <v>24.67</v>
          </cell>
          <cell r="F8571">
            <v>0</v>
          </cell>
          <cell r="G8571">
            <v>24.67</v>
          </cell>
        </row>
        <row r="8572">
          <cell r="B8572">
            <v>3458</v>
          </cell>
          <cell r="C8572" t="str">
            <v>COTOVELO 90 GRAUS DE FERRO GALVANIZADO, COM ROSCA BSP, DE 1 1/2"</v>
          </cell>
          <cell r="D8572" t="str">
            <v>UN</v>
          </cell>
          <cell r="E8572">
            <v>32.86</v>
          </cell>
          <cell r="F8572">
            <v>0</v>
          </cell>
          <cell r="G8572">
            <v>32.86</v>
          </cell>
        </row>
        <row r="8573">
          <cell r="B8573">
            <v>3459</v>
          </cell>
          <cell r="C8573" t="str">
            <v>COTOVELO 90 GRAUS DE FERRO GALVANIZADO, COM ROSCA BSP, DE 3"</v>
          </cell>
          <cell r="D8573" t="str">
            <v>UN</v>
          </cell>
          <cell r="E8573">
            <v>129.41</v>
          </cell>
          <cell r="F8573">
            <v>0</v>
          </cell>
          <cell r="G8573">
            <v>129.41</v>
          </cell>
        </row>
        <row r="8574">
          <cell r="B8574">
            <v>3460</v>
          </cell>
          <cell r="C8574" t="str">
            <v>COTOVELO 90 GRAUS DE FERRO GALVANIZADO, COM ROSCA BSP, DE 5"</v>
          </cell>
          <cell r="D8574" t="str">
            <v>UN</v>
          </cell>
          <cell r="E8574">
            <v>359.11</v>
          </cell>
          <cell r="F8574">
            <v>0</v>
          </cell>
          <cell r="G8574">
            <v>359.11</v>
          </cell>
        </row>
        <row r="8575">
          <cell r="B8575">
            <v>3461</v>
          </cell>
          <cell r="C8575" t="str">
            <v>COTOVELO 90 GRAUS DE FERRO GALVANIZADO, COM ROSCA BSP, DE 6"</v>
          </cell>
          <cell r="D8575" t="str">
            <v>UN</v>
          </cell>
          <cell r="E8575">
            <v>917.88</v>
          </cell>
          <cell r="F8575">
            <v>0</v>
          </cell>
          <cell r="G8575">
            <v>917.88</v>
          </cell>
        </row>
        <row r="8576">
          <cell r="B8576">
            <v>3462</v>
          </cell>
          <cell r="C8576" t="str">
            <v>COTOVELO DE REDUCAO 90 GRAUS DE FERRO GALVANIZADO, COM ROSCA BSP, DE 3/4" X 1/2"</v>
          </cell>
          <cell r="D8576" t="str">
            <v>UN</v>
          </cell>
          <cell r="E8576">
            <v>11.78</v>
          </cell>
          <cell r="F8576">
            <v>0</v>
          </cell>
          <cell r="G8576">
            <v>11.78</v>
          </cell>
        </row>
        <row r="8577">
          <cell r="B8577">
            <v>3463</v>
          </cell>
          <cell r="C8577" t="str">
            <v>COTOVELO DE REDUCAO 90 GRAUS DE FERRO GALVANIZADO, COM ROSCA BSP, DE 1" X 1/2"</v>
          </cell>
          <cell r="D8577" t="str">
            <v>UN</v>
          </cell>
          <cell r="E8577">
            <v>17.85</v>
          </cell>
          <cell r="F8577">
            <v>0</v>
          </cell>
          <cell r="G8577">
            <v>17.85</v>
          </cell>
        </row>
        <row r="8578">
          <cell r="B8578">
            <v>3464</v>
          </cell>
          <cell r="C8578" t="str">
            <v>COTOVELO DE REDUCAO 90 GRAUS DE FERRO GALVANIZADO, COM ROSCA BSP, DE 1" X 3/4"</v>
          </cell>
          <cell r="D8578" t="str">
            <v>UN</v>
          </cell>
          <cell r="E8578">
            <v>17.85</v>
          </cell>
          <cell r="F8578">
            <v>0</v>
          </cell>
          <cell r="G8578">
            <v>17.85</v>
          </cell>
        </row>
        <row r="8579">
          <cell r="B8579">
            <v>3465</v>
          </cell>
          <cell r="C8579" t="str">
            <v>COTOVELO DE REDUCAO 90 GRAUS DE FERRO GALVANIZADO, COM ROSCA BSP, DE 1 1/2" X 3/4"</v>
          </cell>
          <cell r="D8579" t="str">
            <v>UN</v>
          </cell>
          <cell r="E8579">
            <v>42.87</v>
          </cell>
          <cell r="F8579">
            <v>0</v>
          </cell>
          <cell r="G8579">
            <v>42.87</v>
          </cell>
        </row>
        <row r="8580">
          <cell r="B8580">
            <v>3466</v>
          </cell>
          <cell r="C8580" t="str">
            <v>COTOVELO DE REDUCAO 90 GRAUS DE FERRO GALVANIZADO, COM ROSCA BSP, DE 2 1/2" X 2"</v>
          </cell>
          <cell r="D8580" t="str">
            <v>UN</v>
          </cell>
          <cell r="E8580">
            <v>108.89</v>
          </cell>
          <cell r="F8580">
            <v>0</v>
          </cell>
          <cell r="G8580">
            <v>108.89</v>
          </cell>
        </row>
        <row r="8581">
          <cell r="B8581">
            <v>3467</v>
          </cell>
          <cell r="C8581" t="str">
            <v>COTOVELO DE REDUCAO 90 GRAUS DE FERRO GALVANIZADO, COM ROSCA BSP, DE 2" X 1 1/2"</v>
          </cell>
          <cell r="D8581" t="str">
            <v>UN</v>
          </cell>
          <cell r="E8581">
            <v>61.5</v>
          </cell>
          <cell r="F8581">
            <v>0</v>
          </cell>
          <cell r="G8581">
            <v>61.5</v>
          </cell>
        </row>
        <row r="8582">
          <cell r="B8582">
            <v>3468</v>
          </cell>
          <cell r="C8582" t="str">
            <v>COTOVELO DE REDUCAO 90 GRAUS DE FERRO GALVANIZADO, COM ROSCA BSP, DE 1 1/2" X 1"</v>
          </cell>
          <cell r="D8582" t="str">
            <v>UN</v>
          </cell>
          <cell r="E8582">
            <v>42.89</v>
          </cell>
          <cell r="F8582">
            <v>0</v>
          </cell>
          <cell r="G8582">
            <v>42.89</v>
          </cell>
        </row>
        <row r="8583">
          <cell r="B8583">
            <v>3469</v>
          </cell>
          <cell r="C8583" t="str">
            <v>COTOVELO 90 GRAUS DE FERRO GALVANIZADO, COM ROSCA BSP, DE 4"</v>
          </cell>
          <cell r="D8583" t="str">
            <v>UN</v>
          </cell>
          <cell r="E8583">
            <v>246.11</v>
          </cell>
          <cell r="F8583">
            <v>0</v>
          </cell>
          <cell r="G8583">
            <v>246.11</v>
          </cell>
        </row>
        <row r="8584">
          <cell r="B8584">
            <v>3470</v>
          </cell>
          <cell r="C8584" t="str">
            <v>COTOVELO 90 GRAUS DE FERRO GALVANIZADO, COM ROSCA BSP, DE 2 1/2"</v>
          </cell>
          <cell r="D8584" t="str">
            <v>UN</v>
          </cell>
          <cell r="E8584">
            <v>91.75</v>
          </cell>
          <cell r="F8584">
            <v>0</v>
          </cell>
          <cell r="G8584">
            <v>91.75</v>
          </cell>
        </row>
        <row r="8585">
          <cell r="B8585">
            <v>3471</v>
          </cell>
          <cell r="C8585" t="str">
            <v>COTOVELO 90 GRAUS DE FERRO GALVANIZADO, COM ROSCA BSP, DE 2"</v>
          </cell>
          <cell r="D8585" t="str">
            <v>UN</v>
          </cell>
          <cell r="E8585">
            <v>50.42</v>
          </cell>
          <cell r="F8585">
            <v>0</v>
          </cell>
          <cell r="G8585">
            <v>50.42</v>
          </cell>
        </row>
        <row r="8586">
          <cell r="B8586">
            <v>3472</v>
          </cell>
          <cell r="C8586" t="str">
            <v>COTOVELO 90 GRAUS DE FERRO GALVANIZADO, COM ROSCA BSP, DE 1"</v>
          </cell>
          <cell r="D8586" t="str">
            <v>UN</v>
          </cell>
          <cell r="E8586">
            <v>15.74</v>
          </cell>
          <cell r="F8586">
            <v>0</v>
          </cell>
          <cell r="G8586">
            <v>15.74</v>
          </cell>
        </row>
        <row r="8587">
          <cell r="B8587">
            <v>3473</v>
          </cell>
          <cell r="C8587" t="str">
            <v>COTOVELO 90 GRAUS DE FERRO GALVANIZADO, COM ROSCA BSP MACHO/FEMEA, DE 1 1/2"</v>
          </cell>
          <cell r="D8587" t="str">
            <v>UN</v>
          </cell>
          <cell r="E8587">
            <v>40.99</v>
          </cell>
          <cell r="F8587">
            <v>0</v>
          </cell>
          <cell r="G8587">
            <v>40.99</v>
          </cell>
        </row>
        <row r="8588">
          <cell r="B8588">
            <v>3474</v>
          </cell>
          <cell r="C8588" t="str">
            <v>COTOVELO 90 GRAUS DE FERRO GALVANIZADO, COM ROSCA BSP MACHO/FEMEA, DE 1 1/4"</v>
          </cell>
          <cell r="D8588" t="str">
            <v>UN</v>
          </cell>
          <cell r="E8588">
            <v>33.79</v>
          </cell>
          <cell r="F8588">
            <v>0</v>
          </cell>
          <cell r="G8588">
            <v>33.79</v>
          </cell>
        </row>
        <row r="8589">
          <cell r="B8589">
            <v>3475</v>
          </cell>
          <cell r="C8589" t="str">
            <v>JOELHO PVC, ROSCAVEL, 45 GRAUS, 1/2", COR BRANCA, PARA AGUA FRIA PREDIAL</v>
          </cell>
          <cell r="D8589" t="str">
            <v>UN</v>
          </cell>
          <cell r="E8589">
            <v>5.25</v>
          </cell>
          <cell r="F8589">
            <v>0</v>
          </cell>
          <cell r="G8589">
            <v>5.25</v>
          </cell>
        </row>
        <row r="8590">
          <cell r="B8590">
            <v>3477</v>
          </cell>
          <cell r="C8590" t="str">
            <v>JOELHO, PVC SOLDAVEL, 45 GRAUS, 60 MM, COR MARROM, PARA AGUA FRIA PREDIAL</v>
          </cell>
          <cell r="D8590" t="str">
            <v>UN</v>
          </cell>
          <cell r="E8590">
            <v>29.8</v>
          </cell>
          <cell r="F8590">
            <v>0</v>
          </cell>
          <cell r="G8590">
            <v>29.8</v>
          </cell>
        </row>
        <row r="8591">
          <cell r="B8591">
            <v>3478</v>
          </cell>
          <cell r="C8591" t="str">
            <v>JOELHO, PVC SOLDAVEL, 45 GRAUS, 75 MM, COR MARROM, PARA AGUA FRIA PREDIAL</v>
          </cell>
          <cell r="D8591" t="str">
            <v>UN</v>
          </cell>
          <cell r="E8591">
            <v>71.45</v>
          </cell>
          <cell r="F8591">
            <v>0</v>
          </cell>
          <cell r="G8591">
            <v>71.45</v>
          </cell>
        </row>
        <row r="8592">
          <cell r="B8592">
            <v>3482</v>
          </cell>
          <cell r="C8592" t="str">
            <v>JOELHO PVC, ROSCAVEL, 90 GRAUS, 1", COR BRANCA, PARA AGUA FRIA PREDIAL</v>
          </cell>
          <cell r="D8592" t="str">
            <v>UN</v>
          </cell>
          <cell r="E8592">
            <v>5.95</v>
          </cell>
          <cell r="F8592">
            <v>0</v>
          </cell>
          <cell r="G8592">
            <v>5.95</v>
          </cell>
        </row>
        <row r="8593">
          <cell r="B8593">
            <v>3485</v>
          </cell>
          <cell r="C8593" t="str">
            <v>JOELHO PVC, ROSCAVEL, 45 GRAUS, 1", COR BRANCA, PARA AGUA FRIA PREDIAL</v>
          </cell>
          <cell r="D8593" t="str">
            <v>UN</v>
          </cell>
          <cell r="E8593">
            <v>14.52</v>
          </cell>
          <cell r="F8593">
            <v>0</v>
          </cell>
          <cell r="G8593">
            <v>14.52</v>
          </cell>
        </row>
        <row r="8594">
          <cell r="B8594">
            <v>3496</v>
          </cell>
          <cell r="C8594" t="str">
            <v>JOELHO DE REDUCAO, PVC, ROSCAVEL, 90 GRAUS, 3/4" X 1/2", COR BRANCA, PARA AGUA FRIA PREDIAL</v>
          </cell>
          <cell r="D8594" t="str">
            <v>UN</v>
          </cell>
          <cell r="E8594">
            <v>3.68</v>
          </cell>
          <cell r="F8594">
            <v>0</v>
          </cell>
          <cell r="G8594">
            <v>3.68</v>
          </cell>
        </row>
        <row r="8595">
          <cell r="B8595">
            <v>3498</v>
          </cell>
          <cell r="C8595" t="str">
            <v>JOELHO DE REDUCAO, PVC, ROSCAVEL, 90 GRAUS, 1" X 3/4", COR BRANCA, PARA AGUA FRIA PREDIAL</v>
          </cell>
          <cell r="D8595" t="str">
            <v>UN</v>
          </cell>
          <cell r="E8595">
            <v>5.5</v>
          </cell>
          <cell r="F8595">
            <v>0</v>
          </cell>
          <cell r="G8595">
            <v>5.5</v>
          </cell>
        </row>
        <row r="8596">
          <cell r="B8596">
            <v>3499</v>
          </cell>
          <cell r="C8596" t="str">
            <v>JOELHO, PVC SOLDAVEL, 45 GRAUS, 20 MM, COR MARROM, PARA AGUA FRIA PREDIAL</v>
          </cell>
          <cell r="D8596" t="str">
            <v>UN</v>
          </cell>
          <cell r="E8596">
            <v>1.24</v>
          </cell>
          <cell r="F8596">
            <v>0</v>
          </cell>
          <cell r="G8596">
            <v>1.24</v>
          </cell>
        </row>
        <row r="8597">
          <cell r="B8597">
            <v>3500</v>
          </cell>
          <cell r="C8597" t="str">
            <v>JOELHO, PVC SOLDAVEL, 45 GRAUS, 25 MM, COR MARROM, PARA AGUA FRIA PREDIAL</v>
          </cell>
          <cell r="D8597" t="str">
            <v>UN</v>
          </cell>
          <cell r="E8597">
            <v>1.64</v>
          </cell>
          <cell r="F8597">
            <v>0</v>
          </cell>
          <cell r="G8597">
            <v>1.64</v>
          </cell>
        </row>
        <row r="8598">
          <cell r="B8598">
            <v>3501</v>
          </cell>
          <cell r="C8598" t="str">
            <v>JOELHO, PVC SOLDAVEL, 45 GRAUS, 32 MM, COR MARROM, PARA AGUA FRIA PREDIAL</v>
          </cell>
          <cell r="D8598" t="str">
            <v>UN</v>
          </cell>
          <cell r="E8598">
            <v>4.54</v>
          </cell>
          <cell r="F8598">
            <v>0</v>
          </cell>
          <cell r="G8598">
            <v>4.54</v>
          </cell>
        </row>
        <row r="8599">
          <cell r="B8599">
            <v>3502</v>
          </cell>
          <cell r="C8599" t="str">
            <v>JOELHO, PVC SOLDAVEL, 45 GRAUS, 40 MM, COR MARROM, PARA AGUA FRIA PREDIAL</v>
          </cell>
          <cell r="D8599" t="str">
            <v>UN</v>
          </cell>
          <cell r="E8599">
            <v>6.53</v>
          </cell>
          <cell r="F8599">
            <v>0</v>
          </cell>
          <cell r="G8599">
            <v>6.53</v>
          </cell>
        </row>
        <row r="8600">
          <cell r="B8600">
            <v>3503</v>
          </cell>
          <cell r="C8600" t="str">
            <v>JOELHO, PVC SOLDAVEL, 45 GRAUS, 50 MM, COR MARROM, PARA AGUA FRIA PREDIAL</v>
          </cell>
          <cell r="D8600" t="str">
            <v>UN</v>
          </cell>
          <cell r="E8600">
            <v>8.2</v>
          </cell>
          <cell r="F8600">
            <v>0</v>
          </cell>
          <cell r="G8600">
            <v>8.2</v>
          </cell>
        </row>
        <row r="8601">
          <cell r="B8601">
            <v>3505</v>
          </cell>
          <cell r="C8601" t="str">
            <v>JOELHO PVC, ROSCAVEL, 90 GRAUS, 3/4", COR BRANCA, PARA AGUA FRIA PREDIAL</v>
          </cell>
          <cell r="D8601" t="str">
            <v>UN</v>
          </cell>
          <cell r="E8601">
            <v>2.87</v>
          </cell>
          <cell r="F8601">
            <v>0</v>
          </cell>
          <cell r="G8601">
            <v>2.87</v>
          </cell>
        </row>
        <row r="8602">
          <cell r="B8602">
            <v>3509</v>
          </cell>
          <cell r="C8602" t="str">
            <v>JOELHO PVC, SOLDAVEL, PB, 90 GRAUS, DN 75 MM, PARA ESGOTO PREDIAL</v>
          </cell>
          <cell r="D8602" t="str">
            <v>UN</v>
          </cell>
          <cell r="E8602">
            <v>7.05</v>
          </cell>
          <cell r="F8602">
            <v>0</v>
          </cell>
          <cell r="G8602">
            <v>7.05</v>
          </cell>
        </row>
        <row r="8603">
          <cell r="B8603">
            <v>3510</v>
          </cell>
          <cell r="C8603" t="str">
            <v>JOELHO PVC, 90 GRAUS, ROSCAVEL, 1 1/4", COR BRANCA, AGUA FRIA PREDIAL</v>
          </cell>
          <cell r="D8603" t="str">
            <v>UN</v>
          </cell>
          <cell r="E8603">
            <v>13.81</v>
          </cell>
          <cell r="F8603">
            <v>0</v>
          </cell>
          <cell r="G8603">
            <v>13.81</v>
          </cell>
        </row>
        <row r="8604">
          <cell r="B8604">
            <v>3511</v>
          </cell>
          <cell r="C8604" t="str">
            <v>JOELHO, PVC SOLDAVEL, 90 GRAUS, 75 MM, COR MARROM, PARA AGUA FRIA PREDIAL</v>
          </cell>
          <cell r="D8604" t="str">
            <v>UN</v>
          </cell>
          <cell r="E8604">
            <v>93.53</v>
          </cell>
          <cell r="F8604">
            <v>0</v>
          </cell>
          <cell r="G8604">
            <v>93.53</v>
          </cell>
        </row>
        <row r="8605">
          <cell r="B8605">
            <v>3513</v>
          </cell>
          <cell r="C8605" t="str">
            <v>JOELHO PVC, SOLDAVEL, 90 GRAUS, 85 MM, COR MARROM, PARA AGUA FRIA PREDIAL</v>
          </cell>
          <cell r="D8605" t="str">
            <v>UN</v>
          </cell>
          <cell r="E8605">
            <v>111.82</v>
          </cell>
          <cell r="F8605">
            <v>0</v>
          </cell>
          <cell r="G8605">
            <v>111.82</v>
          </cell>
        </row>
        <row r="8606">
          <cell r="B8606">
            <v>3515</v>
          </cell>
          <cell r="C8606" t="str">
            <v>JOELHO PVC, SOLDAVEL, COM BUCHA DE LATAO, 90 GRAUS, 20 MM X 1/2", PARA AGUA FRIA PREDIAL</v>
          </cell>
          <cell r="D8606" t="str">
            <v>UN</v>
          </cell>
          <cell r="E8606">
            <v>7.14</v>
          </cell>
          <cell r="F8606">
            <v>0</v>
          </cell>
          <cell r="G8606">
            <v>7.14</v>
          </cell>
        </row>
        <row r="8607">
          <cell r="B8607">
            <v>3516</v>
          </cell>
          <cell r="C8607" t="str">
            <v>JOELHO PVC, SOLDAVEL, BB, 45 GRAUS, DN 40 MM, PARA ESGOTO PREDIAL</v>
          </cell>
          <cell r="D8607" t="str">
            <v>UN</v>
          </cell>
          <cell r="E8607">
            <v>2.37</v>
          </cell>
          <cell r="F8607">
            <v>0</v>
          </cell>
          <cell r="G8607">
            <v>2.37</v>
          </cell>
        </row>
        <row r="8608">
          <cell r="B8608">
            <v>3517</v>
          </cell>
          <cell r="C8608" t="str">
            <v>JOELHO PVC, SOLDAVEL, BB, 90 GRAUS, SEM ANEL, DN 40 MM, PARA ESGOTO PREDIAL SECUNDARIO</v>
          </cell>
          <cell r="D8608" t="str">
            <v>UN</v>
          </cell>
          <cell r="E8608">
            <v>2.14</v>
          </cell>
          <cell r="F8608">
            <v>0</v>
          </cell>
          <cell r="G8608">
            <v>2.14</v>
          </cell>
        </row>
        <row r="8609">
          <cell r="B8609">
            <v>3518</v>
          </cell>
          <cell r="C8609" t="str">
            <v>JOELHO PVC, SOLDAVEL, PB, 45 GRAUS, DN 50 MM, PARA ESGOTO PREDIAL</v>
          </cell>
          <cell r="D8609" t="str">
            <v>UN</v>
          </cell>
          <cell r="E8609">
            <v>3.84</v>
          </cell>
          <cell r="F8609">
            <v>0</v>
          </cell>
          <cell r="G8609">
            <v>3.84</v>
          </cell>
        </row>
        <row r="8610">
          <cell r="B8610">
            <v>3519</v>
          </cell>
          <cell r="C8610" t="str">
            <v>JOELHO PVC, SOLDAVEL, PB, 45 GRAUS, DN 75 MM, PARA ESGOTO PREDIAL</v>
          </cell>
          <cell r="D8610" t="str">
            <v>UN</v>
          </cell>
          <cell r="E8610">
            <v>8.04</v>
          </cell>
          <cell r="F8610">
            <v>0</v>
          </cell>
          <cell r="G8610">
            <v>8.04</v>
          </cell>
        </row>
        <row r="8611">
          <cell r="B8611">
            <v>3520</v>
          </cell>
          <cell r="C8611" t="str">
            <v>JOELHO PVC, SOLDAVEL, PB, 90 GRAUS, DN 100 MM, PARA ESGOTO PREDIAL</v>
          </cell>
          <cell r="D8611" t="str">
            <v>UN</v>
          </cell>
          <cell r="E8611">
            <v>8.43</v>
          </cell>
          <cell r="F8611">
            <v>0</v>
          </cell>
          <cell r="G8611">
            <v>8.43</v>
          </cell>
        </row>
        <row r="8612">
          <cell r="B8612">
            <v>3521</v>
          </cell>
          <cell r="C8612" t="str">
            <v>JOELHO PVC, SOLDAVEL COM ROSCA, 90 GRAUS, 20 MM X 1/2", COR MARROM, PARA AGUA FRIA PREDIAL</v>
          </cell>
          <cell r="D8612" t="str">
            <v>UN</v>
          </cell>
          <cell r="E8612">
            <v>2.17</v>
          </cell>
          <cell r="F8612">
            <v>0</v>
          </cell>
          <cell r="G8612">
            <v>2.17</v>
          </cell>
        </row>
        <row r="8613">
          <cell r="B8613">
            <v>3522</v>
          </cell>
          <cell r="C8613" t="str">
            <v>JOELHO PVC, SOLDAVEL COM ROSCA, 90 GRAUS, 25 MM X 3/4", COR MARROM, PARA AGUA FRIA PREDIAL</v>
          </cell>
          <cell r="D8613" t="str">
            <v>UN</v>
          </cell>
          <cell r="E8613">
            <v>2.66</v>
          </cell>
          <cell r="F8613">
            <v>0</v>
          </cell>
          <cell r="G8613">
            <v>2.66</v>
          </cell>
        </row>
        <row r="8614">
          <cell r="B8614">
            <v>3524</v>
          </cell>
          <cell r="C8614" t="str">
            <v>JOELHO PVC, SOLDAVEL, COM BUCHA DE LATAO, 90 GRAUS, 25 MM X 3/4", PARA AGUA FRIA PREDIAL</v>
          </cell>
          <cell r="D8614" t="str">
            <v>UN</v>
          </cell>
          <cell r="E8614">
            <v>8.83</v>
          </cell>
          <cell r="F8614">
            <v>0</v>
          </cell>
          <cell r="G8614">
            <v>8.83</v>
          </cell>
        </row>
        <row r="8615">
          <cell r="B8615">
            <v>3525</v>
          </cell>
          <cell r="C8615" t="str">
            <v>JOELHO, PVC SOLDAVEL, 45 GRAUS, 85 MM, COR MARROM, PARA AGUA FRIA PREDIAL</v>
          </cell>
          <cell r="D8615" t="str">
            <v>UN</v>
          </cell>
          <cell r="E8615">
            <v>88.18</v>
          </cell>
          <cell r="F8615">
            <v>0</v>
          </cell>
          <cell r="G8615">
            <v>88.18</v>
          </cell>
        </row>
        <row r="8616">
          <cell r="B8616">
            <v>3526</v>
          </cell>
          <cell r="C8616" t="str">
            <v>JOELHO PVC, SOLDAVEL, PB, 90 GRAUS, DN 50 MM, PARA ESGOTO PREDIAL</v>
          </cell>
          <cell r="D8616" t="str">
            <v>UN</v>
          </cell>
          <cell r="E8616">
            <v>3.1</v>
          </cell>
          <cell r="F8616">
            <v>0</v>
          </cell>
          <cell r="G8616">
            <v>3.1</v>
          </cell>
        </row>
        <row r="8617">
          <cell r="B8617">
            <v>3527</v>
          </cell>
          <cell r="C8617" t="str">
            <v>JOELHO PVC, SOLDAVEL COM ROSCA, 90 GRAUS, 32 MM X 3/4", COR MARROM, PARA AGUA FRIA PREDIAL</v>
          </cell>
          <cell r="D8617" t="str">
            <v>UN</v>
          </cell>
          <cell r="E8617">
            <v>13.99</v>
          </cell>
          <cell r="F8617">
            <v>0</v>
          </cell>
          <cell r="G8617">
            <v>13.99</v>
          </cell>
        </row>
        <row r="8618">
          <cell r="B8618">
            <v>3528</v>
          </cell>
          <cell r="C8618" t="str">
            <v>JOELHO PVC, SOLDAVEL, PB, 45 GRAUS, DN 100 MM, PARA ESGOTO PREDIAL</v>
          </cell>
          <cell r="D8618" t="str">
            <v>UN</v>
          </cell>
          <cell r="E8618">
            <v>9.27</v>
          </cell>
          <cell r="F8618">
            <v>0</v>
          </cell>
          <cell r="G8618">
            <v>9.27</v>
          </cell>
        </row>
        <row r="8619">
          <cell r="B8619">
            <v>3529</v>
          </cell>
          <cell r="C8619" t="str">
            <v>JOELHO PVC, SOLDAVEL, 90 GRAUS, 25 MM, COR MARROM, PARA AGUA FRIA PREDIAL</v>
          </cell>
          <cell r="D8619" t="str">
            <v>UN</v>
          </cell>
          <cell r="E8619">
            <v>0.8</v>
          </cell>
          <cell r="F8619">
            <v>0</v>
          </cell>
          <cell r="G8619">
            <v>0.8</v>
          </cell>
        </row>
        <row r="8620">
          <cell r="B8620">
            <v>3530</v>
          </cell>
          <cell r="C8620" t="str">
            <v>JOELHO PVC, SOLDAVEL, 90 GRAUS, 110 MM, COR MARROM, PARA AGUA FRIA PREDIAL</v>
          </cell>
          <cell r="D8620" t="str">
            <v>UN</v>
          </cell>
          <cell r="E8620">
            <v>226.59</v>
          </cell>
          <cell r="F8620">
            <v>0</v>
          </cell>
          <cell r="G8620">
            <v>226.59</v>
          </cell>
        </row>
        <row r="8621">
          <cell r="B8621">
            <v>3531</v>
          </cell>
          <cell r="C8621" t="str">
            <v>JOELHO PVC, SOLDAVEL COM ROSCA, 90 GRAUS, 25 MM X 1/2", COR MARROM, PARA AGUA FRIA PREDIAL</v>
          </cell>
          <cell r="D8621" t="str">
            <v>UN</v>
          </cell>
          <cell r="E8621">
            <v>4.12</v>
          </cell>
          <cell r="F8621">
            <v>0</v>
          </cell>
          <cell r="G8621">
            <v>4.12</v>
          </cell>
        </row>
        <row r="8622">
          <cell r="B8622">
            <v>3532</v>
          </cell>
          <cell r="C8622" t="str">
            <v>JOELHO PVC, SOLDAVEL, COM BUCHA DE LATAO, 90 GRAUS, 32 MM X 3/4", PARA AGUA FRIA PREDIAL</v>
          </cell>
          <cell r="D8622" t="str">
            <v>UN</v>
          </cell>
          <cell r="E8622">
            <v>20.41</v>
          </cell>
          <cell r="F8622">
            <v>0</v>
          </cell>
          <cell r="G8622">
            <v>20.41</v>
          </cell>
        </row>
        <row r="8623">
          <cell r="B8623">
            <v>3533</v>
          </cell>
          <cell r="C8623" t="str">
            <v>JOELHO DE REDUCAO, PVC SOLDAVEL, 90 GRAUS, 25 MM X 20 MM, COR MARROM, PARA AGUA FRIA PREDIAL</v>
          </cell>
          <cell r="D8623" t="str">
            <v>UN</v>
          </cell>
          <cell r="E8623">
            <v>3</v>
          </cell>
          <cell r="F8623">
            <v>0</v>
          </cell>
          <cell r="G8623">
            <v>3</v>
          </cell>
        </row>
        <row r="8624">
          <cell r="B8624">
            <v>3534</v>
          </cell>
          <cell r="C8624" t="str">
            <v>JOELHO PVC, ROSCAVEL, 45 GRAUS, 3/4", COR BRANCA, PARA AGUA FRIA PREDIAL</v>
          </cell>
          <cell r="D8624" t="str">
            <v>UN</v>
          </cell>
          <cell r="E8624">
            <v>8.32</v>
          </cell>
          <cell r="F8624">
            <v>0</v>
          </cell>
          <cell r="G8624">
            <v>8.32</v>
          </cell>
        </row>
        <row r="8625">
          <cell r="B8625">
            <v>3535</v>
          </cell>
          <cell r="C8625" t="str">
            <v>JOELHO PVC, SOLDAVEL, 90 GRAUS, 40 MM, COR MARROM, PARA AGUA FRIA PREDIAL</v>
          </cell>
          <cell r="D8625" t="str">
            <v>UN</v>
          </cell>
          <cell r="E8625">
            <v>6.47</v>
          </cell>
          <cell r="F8625">
            <v>0</v>
          </cell>
          <cell r="G8625">
            <v>6.47</v>
          </cell>
        </row>
        <row r="8626">
          <cell r="B8626">
            <v>3536</v>
          </cell>
          <cell r="C8626" t="str">
            <v>JOELHO PVC, SOLDAVEL, 90 GRAUS, 32 MM, COR MARROM, PARA AGUA FRIA PREDIAL</v>
          </cell>
          <cell r="D8626" t="str">
            <v>UN</v>
          </cell>
          <cell r="E8626">
            <v>2.66</v>
          </cell>
          <cell r="F8626">
            <v>0</v>
          </cell>
          <cell r="G8626">
            <v>2.66</v>
          </cell>
        </row>
        <row r="8627">
          <cell r="B8627">
            <v>3538</v>
          </cell>
          <cell r="C8627" t="str">
            <v>JOELHO DE REDUCAO, PVC SOLDAVEL, 90 GRAUS, 32 MM X 25 MM, COR MARROM, PARA AGUA FRIA PREDIAL</v>
          </cell>
          <cell r="D8627" t="str">
            <v>UN</v>
          </cell>
          <cell r="E8627">
            <v>5.67</v>
          </cell>
          <cell r="F8627">
            <v>0</v>
          </cell>
          <cell r="G8627">
            <v>5.67</v>
          </cell>
        </row>
        <row r="8628">
          <cell r="B8628">
            <v>3539</v>
          </cell>
          <cell r="C8628" t="str">
            <v>JOELHO PVC, SOLDAVEL, 90 GRAUS, 60 MM, COR MARROM, PARA AGUA FRIA PREDIAL</v>
          </cell>
          <cell r="D8628" t="str">
            <v>UN</v>
          </cell>
          <cell r="E8628">
            <v>31.71</v>
          </cell>
          <cell r="F8628">
            <v>0</v>
          </cell>
          <cell r="G8628">
            <v>31.71</v>
          </cell>
        </row>
        <row r="8629">
          <cell r="B8629">
            <v>3540</v>
          </cell>
          <cell r="C8629" t="str">
            <v>JOELHO PVC, SOLDAVEL, 90 GRAUS, 50 MM, COR MARROM, PARA AGUA FRIA PREDIAL</v>
          </cell>
          <cell r="D8629" t="str">
            <v>UN</v>
          </cell>
          <cell r="E8629">
            <v>5.47</v>
          </cell>
          <cell r="F8629">
            <v>0</v>
          </cell>
          <cell r="G8629">
            <v>5.47</v>
          </cell>
        </row>
        <row r="8630">
          <cell r="B8630">
            <v>3542</v>
          </cell>
          <cell r="C8630" t="str">
            <v>JOELHO PVC, SOLDAVEL, 90 GRAUS, 20 MM, COR MARROM, PARA AGUA FRIA PREDIAL</v>
          </cell>
          <cell r="D8630" t="str">
            <v>UN</v>
          </cell>
          <cell r="E8630">
            <v>0.65</v>
          </cell>
          <cell r="F8630">
            <v>0</v>
          </cell>
          <cell r="G8630">
            <v>0.65</v>
          </cell>
        </row>
        <row r="8631">
          <cell r="B8631">
            <v>3543</v>
          </cell>
          <cell r="C8631" t="str">
            <v>JOELHO PVC, ROSCAVEL, 90 GRAUS, 1/2", COR BRANCA, PARA AGUA FRIA PREDIAL</v>
          </cell>
          <cell r="D8631" t="str">
            <v>UN</v>
          </cell>
          <cell r="E8631">
            <v>1.93</v>
          </cell>
          <cell r="F8631">
            <v>0</v>
          </cell>
          <cell r="G8631">
            <v>1.93</v>
          </cell>
        </row>
        <row r="8632">
          <cell r="B8632">
            <v>3585</v>
          </cell>
          <cell r="C8632" t="str">
            <v>TE 45 GRAUS DE FERRO GALVANIZADO, COM ROSCA BSP, DE 1/2"</v>
          </cell>
          <cell r="D8632" t="str">
            <v>UN</v>
          </cell>
          <cell r="E8632">
            <v>21.86</v>
          </cell>
          <cell r="F8632">
            <v>0</v>
          </cell>
          <cell r="G8632">
            <v>21.86</v>
          </cell>
        </row>
        <row r="8633">
          <cell r="B8633">
            <v>3586</v>
          </cell>
          <cell r="C8633" t="str">
            <v>TE 45 GRAUS DE FERRO GALVANIZADO, COM ROSCA BSP, DE 3/4"</v>
          </cell>
          <cell r="D8633" t="str">
            <v>UN</v>
          </cell>
          <cell r="E8633">
            <v>28.64</v>
          </cell>
          <cell r="F8633">
            <v>0</v>
          </cell>
          <cell r="G8633">
            <v>28.64</v>
          </cell>
        </row>
        <row r="8634">
          <cell r="B8634">
            <v>3587</v>
          </cell>
          <cell r="C8634" t="str">
            <v>TE 45 GRAUS DE FERRO GALVANIZADO, COM ROSCA BSP, DE 1"</v>
          </cell>
          <cell r="D8634" t="str">
            <v>UN</v>
          </cell>
          <cell r="E8634">
            <v>43.93</v>
          </cell>
          <cell r="F8634">
            <v>0</v>
          </cell>
          <cell r="G8634">
            <v>43.93</v>
          </cell>
        </row>
        <row r="8635">
          <cell r="B8635">
            <v>3588</v>
          </cell>
          <cell r="C8635" t="str">
            <v>TE 45 GRAUS DE FERRO GALVANIZADO, COM ROSCA BSP, DE 1 1/4"</v>
          </cell>
          <cell r="D8635" t="str">
            <v>UN</v>
          </cell>
          <cell r="E8635">
            <v>70.79</v>
          </cell>
          <cell r="F8635">
            <v>0</v>
          </cell>
          <cell r="G8635">
            <v>70.79</v>
          </cell>
        </row>
        <row r="8636">
          <cell r="B8636">
            <v>3589</v>
          </cell>
          <cell r="C8636" t="str">
            <v>TE 45 GRAUS DE FERRO GALVANIZADO, COM ROSCA BSP, DE 2"</v>
          </cell>
          <cell r="D8636" t="str">
            <v>UN</v>
          </cell>
          <cell r="E8636">
            <v>139.96</v>
          </cell>
          <cell r="F8636">
            <v>0</v>
          </cell>
          <cell r="G8636">
            <v>139.96</v>
          </cell>
        </row>
        <row r="8637">
          <cell r="B8637">
            <v>3590</v>
          </cell>
          <cell r="C8637" t="str">
            <v>TE 45 GRAUS DE FERRO GALVANIZADO, COM ROSCA BSP, DE 2 1/2"</v>
          </cell>
          <cell r="D8637" t="str">
            <v>UN</v>
          </cell>
          <cell r="E8637">
            <v>260.77</v>
          </cell>
          <cell r="F8637">
            <v>0</v>
          </cell>
          <cell r="G8637">
            <v>260.77</v>
          </cell>
        </row>
        <row r="8638">
          <cell r="B8638">
            <v>3591</v>
          </cell>
          <cell r="C8638" t="str">
            <v>TE 45 GRAUS DE FERRO GALVANIZADO, COM ROSCA BSP, DE 4"</v>
          </cell>
          <cell r="D8638" t="str">
            <v>UN</v>
          </cell>
          <cell r="E8638">
            <v>660.77</v>
          </cell>
          <cell r="F8638">
            <v>0</v>
          </cell>
          <cell r="G8638">
            <v>660.77</v>
          </cell>
        </row>
        <row r="8639">
          <cell r="B8639">
            <v>3592</v>
          </cell>
          <cell r="C8639" t="str">
            <v>TE 45 GRAUS DE FERRO GALVANIZADO, COM ROSCA BSP, DE 3"</v>
          </cell>
          <cell r="D8639" t="str">
            <v>UN</v>
          </cell>
          <cell r="E8639">
            <v>412.19</v>
          </cell>
          <cell r="F8639">
            <v>0</v>
          </cell>
          <cell r="G8639">
            <v>412.19</v>
          </cell>
        </row>
        <row r="8640">
          <cell r="B8640">
            <v>3593</v>
          </cell>
          <cell r="C8640" t="str">
            <v>TE 45 GRAUS DE FERRO GALVANIZADO, COM ROSCA BSP, DE 1 1/2"</v>
          </cell>
          <cell r="D8640" t="str">
            <v>UN</v>
          </cell>
          <cell r="E8640">
            <v>91.84</v>
          </cell>
          <cell r="F8640">
            <v>0</v>
          </cell>
          <cell r="G8640">
            <v>91.84</v>
          </cell>
        </row>
        <row r="8641">
          <cell r="B8641">
            <v>3658</v>
          </cell>
          <cell r="C8641" t="str">
            <v>JUNCAO SIMPLES, PVC, 45 GRAUS, DN 75 X 75 MM, SERIE NORMAL PARA ESGOTO PREDIAL</v>
          </cell>
          <cell r="D8641" t="str">
            <v>UN</v>
          </cell>
          <cell r="E8641">
            <v>18.95</v>
          </cell>
          <cell r="F8641">
            <v>0</v>
          </cell>
          <cell r="G8641">
            <v>18.95</v>
          </cell>
        </row>
        <row r="8642">
          <cell r="B8642">
            <v>3659</v>
          </cell>
          <cell r="C8642" t="str">
            <v>JUNCAO SIMPLES DE REDUCAO, PVC, DN 100 X 50 MM, SERIE NORMAL PARA ESGOTO PREDIAL</v>
          </cell>
          <cell r="D8642" t="str">
            <v>UN</v>
          </cell>
          <cell r="E8642">
            <v>18.98</v>
          </cell>
          <cell r="F8642">
            <v>0</v>
          </cell>
          <cell r="G8642">
            <v>18.98</v>
          </cell>
        </row>
        <row r="8643">
          <cell r="B8643">
            <v>3660</v>
          </cell>
          <cell r="C8643" t="str">
            <v>JUNCAO SIMPLES DE REDUCAO, PVC, DN 100 X 75 MM, SERIE NORMAL PARA ESGOTO PREDIAL</v>
          </cell>
          <cell r="D8643" t="str">
            <v>UN</v>
          </cell>
          <cell r="E8643">
            <v>24.54</v>
          </cell>
          <cell r="F8643">
            <v>0</v>
          </cell>
          <cell r="G8643">
            <v>24.54</v>
          </cell>
        </row>
        <row r="8644">
          <cell r="B8644">
            <v>3662</v>
          </cell>
          <cell r="C8644" t="str">
            <v>JUNCAO SIMPLES, PVC, 45 GRAUS, DN 50 X 50 MM, SERIE NORMAL PARA ESGOTO PREDIAL</v>
          </cell>
          <cell r="D8644" t="str">
            <v>UN</v>
          </cell>
          <cell r="E8644">
            <v>10</v>
          </cell>
          <cell r="F8644">
            <v>0</v>
          </cell>
          <cell r="G8644">
            <v>10</v>
          </cell>
        </row>
        <row r="8645">
          <cell r="B8645">
            <v>3666</v>
          </cell>
          <cell r="C8645" t="str">
            <v>JUNCAO SIMPLES, PVC, 45 GRAUS, DN 40 X 40 MM, SERIE NORMAL PARA ESGOTO PREDIAL</v>
          </cell>
          <cell r="D8645" t="str">
            <v>UN</v>
          </cell>
          <cell r="E8645">
            <v>3.83</v>
          </cell>
          <cell r="F8645">
            <v>0</v>
          </cell>
          <cell r="G8645">
            <v>3.83</v>
          </cell>
        </row>
        <row r="8646">
          <cell r="B8646">
            <v>3668</v>
          </cell>
          <cell r="C8646" t="str">
            <v>JUNCAO DUPLA, PVC SOLDAVEL, DN 100 X 100 X 100 MM, SERIE NORMAL PARA ESGOTO PREDIAL</v>
          </cell>
          <cell r="D8646" t="str">
            <v>UN</v>
          </cell>
          <cell r="E8646">
            <v>42.49</v>
          </cell>
          <cell r="F8646">
            <v>0</v>
          </cell>
          <cell r="G8646">
            <v>42.49</v>
          </cell>
        </row>
        <row r="8647">
          <cell r="B8647">
            <v>3669</v>
          </cell>
          <cell r="C8647" t="str">
            <v>JUNCAO DE REDUCAO INVERTIDA, PVC SOLDAVEL, 75 X 50 MM, SERIE NORMAL PARA ESGOTO PREDIAL</v>
          </cell>
          <cell r="D8647" t="str">
            <v>UN</v>
          </cell>
          <cell r="E8647">
            <v>13.83</v>
          </cell>
          <cell r="F8647">
            <v>0</v>
          </cell>
          <cell r="G8647">
            <v>13.83</v>
          </cell>
        </row>
        <row r="8648">
          <cell r="B8648">
            <v>3670</v>
          </cell>
          <cell r="C8648" t="str">
            <v>JUNCAO SIMPLES, PVC, 45 GRAUS, DN 100 X 100 MM, SERIE NORMAL PARA ESGOTO PREDIAL</v>
          </cell>
          <cell r="D8648" t="str">
            <v>UN</v>
          </cell>
          <cell r="E8648">
            <v>24.37</v>
          </cell>
          <cell r="F8648">
            <v>0</v>
          </cell>
          <cell r="G8648">
            <v>24.37</v>
          </cell>
        </row>
        <row r="8649">
          <cell r="B8649">
            <v>3729</v>
          </cell>
          <cell r="C8649" t="str">
            <v>KIT CAVALETE, PVC, COM REGISTRO, PARA HIDROMETRO, BITOLAS 1/2" OU 3/4" - COMPLETO</v>
          </cell>
          <cell r="D8649" t="str">
            <v>UN</v>
          </cell>
          <cell r="E8649">
            <v>151.93</v>
          </cell>
          <cell r="F8649">
            <v>0</v>
          </cell>
          <cell r="G8649">
            <v>151.93</v>
          </cell>
        </row>
        <row r="8650">
          <cell r="B8650">
            <v>3731</v>
          </cell>
          <cell r="C8650" t="str">
            <v>LADRILHO HIDRAULICO, *20 X 20* CM, E= 2 CM, PADRAO DADOS, COR NATURAL</v>
          </cell>
          <cell r="D8650" t="str">
            <v>M2</v>
          </cell>
          <cell r="E8650">
            <v>93.91</v>
          </cell>
          <cell r="F8650">
            <v>0</v>
          </cell>
          <cell r="G8650">
            <v>93.91</v>
          </cell>
        </row>
        <row r="8651">
          <cell r="B8651">
            <v>3733</v>
          </cell>
          <cell r="C8651" t="str">
            <v>LADRILHO HIDRAULICO, *20 X 20* CM, E= 2 CM, PADRAO COPACABANA, 2 CORES (PRETO E BRANCO)</v>
          </cell>
          <cell r="D8651" t="str">
            <v>M2</v>
          </cell>
          <cell r="E8651">
            <v>101.17</v>
          </cell>
          <cell r="F8651">
            <v>0</v>
          </cell>
          <cell r="G8651">
            <v>101.17</v>
          </cell>
        </row>
        <row r="8652">
          <cell r="B8652">
            <v>3736</v>
          </cell>
          <cell r="C8652" t="str">
            <v>LAJE PRE-MOLDADA CONVENCIONAL (LAJOTAS + VIGOTAS) PARA FORRO, UNIDIRECIONAL, SOBRECARGA DE 100 KG/M2, VAO ATE 4,00 M (SEM COLOCACAO)</v>
          </cell>
          <cell r="D8652" t="str">
            <v>M2</v>
          </cell>
          <cell r="E8652">
            <v>75</v>
          </cell>
          <cell r="F8652">
            <v>0</v>
          </cell>
          <cell r="G8652">
            <v>75</v>
          </cell>
        </row>
        <row r="8653">
          <cell r="B8653">
            <v>3737</v>
          </cell>
          <cell r="C8653" t="str">
            <v>LAJE PRE-MOLDADA CONVENCIONAL (LAJOTAS + VIGOTAS) PARA PISO, UNIDIRECIONAL, SOBRECARGA DE 350 KG/M2, VAO ATE 4,50 M (SEM COLOCACAO)</v>
          </cell>
          <cell r="D8653" t="str">
            <v>M2</v>
          </cell>
          <cell r="E8653">
            <v>94.47</v>
          </cell>
          <cell r="F8653">
            <v>0</v>
          </cell>
          <cell r="G8653">
            <v>94.47</v>
          </cell>
        </row>
        <row r="8654">
          <cell r="B8654">
            <v>3738</v>
          </cell>
          <cell r="C8654" t="str">
            <v>LAJE PRE-MOLDADA CONVENCIONAL (LAJOTAS + VIGOTAS) PARA PISO, UNIDIRECIONAL, SOBRECARGA DE 350 KG/M2, VAO ATE 5,00 M (SEM COLOCACAO)</v>
          </cell>
          <cell r="D8654" t="str">
            <v>M2</v>
          </cell>
          <cell r="E8654">
            <v>109.01</v>
          </cell>
          <cell r="F8654">
            <v>0</v>
          </cell>
          <cell r="G8654">
            <v>109.01</v>
          </cell>
        </row>
        <row r="8655">
          <cell r="B8655">
            <v>3739</v>
          </cell>
          <cell r="C8655" t="str">
            <v>LAJE PRE-MOLDADA CONVENCIONAL (LAJOTAS + VIGOTAS) PARA PISO, UNIDIRECIONAL, SOBRECARGA DE 200 KG/M2, VAO ATE 5,00 M (SEM COLOCACAO)</v>
          </cell>
          <cell r="D8655" t="str">
            <v>M2</v>
          </cell>
          <cell r="E8655">
            <v>90.11</v>
          </cell>
          <cell r="F8655">
            <v>0</v>
          </cell>
          <cell r="G8655">
            <v>90.11</v>
          </cell>
        </row>
        <row r="8656">
          <cell r="B8656">
            <v>3741</v>
          </cell>
          <cell r="C8656" t="str">
            <v>LAJE PRE-MOLDADA CONVENCIONAL (LAJOTAS + VIGOTAS) PARA FORRO, UNIDIRECIONAL, SOBRECARGA DE 100 KG/M2, VAO ATE 4,50 M (SEM COLOCACAO)</v>
          </cell>
          <cell r="D8656" t="str">
            <v>M2</v>
          </cell>
          <cell r="E8656">
            <v>78.18</v>
          </cell>
          <cell r="F8656">
            <v>0</v>
          </cell>
          <cell r="G8656">
            <v>78.18</v>
          </cell>
        </row>
        <row r="8657">
          <cell r="B8657">
            <v>3742</v>
          </cell>
          <cell r="C8657" t="str">
            <v>LAJE PRE-MOLDADA TRELICADA (LAJOTAS + VIGOTAS) PARA FORRO, UNIDIRECIONAL, SOBRECARGA DE 100 KG/M2, VAO ATE 6,00 M (SEM COLOCACAO)</v>
          </cell>
          <cell r="D8657" t="str">
            <v>M2</v>
          </cell>
          <cell r="E8657">
            <v>113.08</v>
          </cell>
          <cell r="F8657">
            <v>0</v>
          </cell>
          <cell r="G8657">
            <v>113.08</v>
          </cell>
        </row>
        <row r="8658">
          <cell r="B8658">
            <v>3743</v>
          </cell>
          <cell r="C8658" t="str">
            <v>LAJE PRE-MOLDADA CONVENCIONAL (LAJOTAS + VIGOTAS) PARA PISO, UNIDIRECIONAL, SOBRECARGA DE 200 KG/M2, VAO ATE 3,50 M (SEM COLOCACAO)</v>
          </cell>
          <cell r="D8658" t="str">
            <v>M2</v>
          </cell>
          <cell r="E8658">
            <v>77.9</v>
          </cell>
          <cell r="F8658">
            <v>0</v>
          </cell>
          <cell r="G8658">
            <v>77.9</v>
          </cell>
        </row>
        <row r="8659">
          <cell r="B8659">
            <v>3744</v>
          </cell>
          <cell r="C8659" t="str">
            <v>LAJE PRE-MOLDADA CONVENCIONAL (LAJOTAS + VIGOTAS) PARA PISO, UNIDIRECIONAL, SOBRECARGA DE 200 KG/M2, VAO ATE 4,50 M (SEM COLOCACAO)</v>
          </cell>
          <cell r="D8659" t="str">
            <v>M2</v>
          </cell>
          <cell r="E8659">
            <v>85.75</v>
          </cell>
          <cell r="F8659">
            <v>0</v>
          </cell>
          <cell r="G8659">
            <v>85.75</v>
          </cell>
        </row>
        <row r="8660">
          <cell r="B8660">
            <v>3745</v>
          </cell>
          <cell r="C8660" t="str">
            <v>LAJE PRE-MOLDADA CONVENCIONAL (LAJOTAS + VIGOTAS) PARA FORRO, UNIDIRECIONAL, SOBRECARGA 100 KG/M2, VAO ATE 5,00 M (SEM COLOCACAO)</v>
          </cell>
          <cell r="D8660" t="str">
            <v>M2</v>
          </cell>
          <cell r="E8660">
            <v>84.3</v>
          </cell>
          <cell r="F8660">
            <v>0</v>
          </cell>
          <cell r="G8660">
            <v>84.3</v>
          </cell>
        </row>
        <row r="8661">
          <cell r="B8661">
            <v>3746</v>
          </cell>
          <cell r="C8661" t="str">
            <v>LAJE PRE-MOLDADA TRELICADA (LAJOTAS + VIGOTAS) PARA PISO, UNIDIRECIONAL, SOBRECARGA DE 200 KG/M2, VAO ATE 6,00 M (SEM COLOCACAO)</v>
          </cell>
          <cell r="D8661" t="str">
            <v>M2</v>
          </cell>
          <cell r="E8661">
            <v>132.03</v>
          </cell>
          <cell r="F8661">
            <v>0</v>
          </cell>
          <cell r="G8661">
            <v>132.03</v>
          </cell>
        </row>
        <row r="8662">
          <cell r="B8662">
            <v>3747</v>
          </cell>
          <cell r="C8662" t="str">
            <v>LAJE PRE-MOLDADA CONVENCIONAL (LAJOTAS + VIGOTAS) PARA PISO, UNIDIRECIONAL, SOBRECARGA 350 KG/M2 VAO ATE 3,50 M (SEM COLOCACAO)</v>
          </cell>
          <cell r="D8662" t="str">
            <v>M2</v>
          </cell>
          <cell r="E8662">
            <v>85.75</v>
          </cell>
          <cell r="F8662">
            <v>0</v>
          </cell>
          <cell r="G8662">
            <v>85.75</v>
          </cell>
        </row>
        <row r="8663">
          <cell r="B8663">
            <v>3767</v>
          </cell>
          <cell r="C8663" t="str">
            <v>LIXA EM FOLHA PARA PAREDE OU MADEIRA, NUMERO 120, COR VERMELHA</v>
          </cell>
          <cell r="D8663" t="str">
            <v>UN</v>
          </cell>
          <cell r="E8663">
            <v>1.27</v>
          </cell>
          <cell r="F8663">
            <v>0</v>
          </cell>
          <cell r="G8663">
            <v>1.27</v>
          </cell>
        </row>
        <row r="8664">
          <cell r="B8664">
            <v>3768</v>
          </cell>
          <cell r="C8664" t="str">
            <v>LIXA EM FOLHA PARA FERRO, NUMERO 150</v>
          </cell>
          <cell r="D8664" t="str">
            <v>UN</v>
          </cell>
          <cell r="E8664">
            <v>3.81</v>
          </cell>
          <cell r="F8664">
            <v>0</v>
          </cell>
          <cell r="G8664">
            <v>3.81</v>
          </cell>
        </row>
        <row r="8665">
          <cell r="B8665">
            <v>3777</v>
          </cell>
          <cell r="C8665" t="str">
            <v>LONA PLASTICA PESADA PRETA, E = 150 MICRA</v>
          </cell>
          <cell r="D8665" t="str">
            <v>M2</v>
          </cell>
          <cell r="E8665">
            <v>1.91</v>
          </cell>
          <cell r="F8665">
            <v>0</v>
          </cell>
          <cell r="G8665">
            <v>1.91</v>
          </cell>
        </row>
        <row r="8666">
          <cell r="B8666">
            <v>3830</v>
          </cell>
          <cell r="C8666" t="str">
            <v>LUVA DE CORRER PVC, JE, DN 250 MM, PARA REDE COLETORA DE ESGOTO</v>
          </cell>
          <cell r="D8666" t="str">
            <v>UN</v>
          </cell>
          <cell r="E8666">
            <v>200.54</v>
          </cell>
          <cell r="F8666">
            <v>0</v>
          </cell>
          <cell r="G8666">
            <v>200.54</v>
          </cell>
        </row>
        <row r="8667">
          <cell r="B8667">
            <v>3846</v>
          </cell>
          <cell r="C8667" t="str">
            <v>LUVA DE CORRER PARA TUBO ROSCAVEL, PVC, 1/2", PARA AGUA FRIA PREDIAL</v>
          </cell>
          <cell r="D8667" t="str">
            <v>UN</v>
          </cell>
          <cell r="E8667">
            <v>15.35</v>
          </cell>
          <cell r="F8667">
            <v>0</v>
          </cell>
          <cell r="G8667">
            <v>15.35</v>
          </cell>
        </row>
        <row r="8668">
          <cell r="B8668">
            <v>3847</v>
          </cell>
          <cell r="C8668" t="str">
            <v>LUVA DE CORRER PARA TUBO SOLDAVEL, PVC, 50 MM, PARA AGUA FRIA PREDIAL</v>
          </cell>
          <cell r="D8668" t="str">
            <v>UN</v>
          </cell>
          <cell r="E8668">
            <v>31.29</v>
          </cell>
          <cell r="F8668">
            <v>0</v>
          </cell>
          <cell r="G8668">
            <v>31.29</v>
          </cell>
        </row>
        <row r="8669">
          <cell r="B8669">
            <v>3848</v>
          </cell>
          <cell r="C8669" t="str">
            <v>LUVA DE CORRER, PVC, DN 50 MM, PARA ESGOTO PREDIAL</v>
          </cell>
          <cell r="D8669" t="str">
            <v>UN</v>
          </cell>
          <cell r="E8669">
            <v>11.41</v>
          </cell>
          <cell r="F8669">
            <v>0</v>
          </cell>
          <cell r="G8669">
            <v>11.41</v>
          </cell>
        </row>
        <row r="8670">
          <cell r="B8670">
            <v>3850</v>
          </cell>
          <cell r="C8670" t="str">
            <v>LUVA DE REDUCAO SOLDAVEL, PVC, 60 MM X 50 MM, PARA AGUA FRIA PREDIAL</v>
          </cell>
          <cell r="D8670" t="str">
            <v>UN</v>
          </cell>
          <cell r="E8670">
            <v>13.4</v>
          </cell>
          <cell r="F8670">
            <v>0</v>
          </cell>
          <cell r="G8670">
            <v>13.4</v>
          </cell>
        </row>
        <row r="8671">
          <cell r="B8671">
            <v>3854</v>
          </cell>
          <cell r="C8671" t="str">
            <v>LUVA DE CORRER PARA TUBO SOLDAVEL, PVC, 20 MM, PARA AGUA FRIA PREDIAL</v>
          </cell>
          <cell r="D8671" t="str">
            <v>UN</v>
          </cell>
          <cell r="E8671">
            <v>11.62</v>
          </cell>
          <cell r="F8671">
            <v>0</v>
          </cell>
          <cell r="G8671">
            <v>11.62</v>
          </cell>
        </row>
        <row r="8672">
          <cell r="B8672">
            <v>3855</v>
          </cell>
          <cell r="C8672" t="str">
            <v>LUVA SOLDAVEL COM BUCHA DE LATAO, PVC, 20 MM X 1/2"</v>
          </cell>
          <cell r="D8672" t="str">
            <v>UN</v>
          </cell>
          <cell r="E8672">
            <v>5.66</v>
          </cell>
          <cell r="F8672">
            <v>0</v>
          </cell>
          <cell r="G8672">
            <v>5.66</v>
          </cell>
        </row>
        <row r="8673">
          <cell r="B8673">
            <v>3856</v>
          </cell>
          <cell r="C8673" t="str">
            <v>LUVA SOLDAVEL COM ROSCA, PVC, 25 MM X 1/2", PARA AGUA FRIA PREDIAL</v>
          </cell>
          <cell r="D8673" t="str">
            <v>UN</v>
          </cell>
          <cell r="E8673">
            <v>2.01</v>
          </cell>
          <cell r="F8673">
            <v>0</v>
          </cell>
          <cell r="G8673">
            <v>2.01</v>
          </cell>
        </row>
        <row r="8674">
          <cell r="B8674">
            <v>3859</v>
          </cell>
          <cell r="C8674" t="str">
            <v>LUVA SOLDAVEL COM ROSCA, PVC, 20 MM X 1/2", PARA AGUA FRIA PREDIAL</v>
          </cell>
          <cell r="D8674" t="str">
            <v>UN</v>
          </cell>
          <cell r="E8674">
            <v>1.45</v>
          </cell>
          <cell r="F8674">
            <v>0</v>
          </cell>
          <cell r="G8674">
            <v>1.45</v>
          </cell>
        </row>
        <row r="8675">
          <cell r="B8675">
            <v>3860</v>
          </cell>
          <cell r="C8675" t="str">
            <v>LUVA SOLDAVEL COM ROSCA, PVC, 32 MM X 1", PARA AGUA FRIA PREDIAL</v>
          </cell>
          <cell r="D8675" t="str">
            <v>UN</v>
          </cell>
          <cell r="E8675">
            <v>4.93</v>
          </cell>
          <cell r="F8675">
            <v>0</v>
          </cell>
          <cell r="G8675">
            <v>4.93</v>
          </cell>
        </row>
        <row r="8676">
          <cell r="B8676">
            <v>3861</v>
          </cell>
          <cell r="C8676" t="str">
            <v>LUVA PVC SOLDAVEL, 20 MM, PARA AGUA FRIA PREDIAL</v>
          </cell>
          <cell r="D8676" t="str">
            <v>UN</v>
          </cell>
          <cell r="E8676">
            <v>0.84</v>
          </cell>
          <cell r="F8676">
            <v>0</v>
          </cell>
          <cell r="G8676">
            <v>0.84</v>
          </cell>
        </row>
        <row r="8677">
          <cell r="B8677">
            <v>3862</v>
          </cell>
          <cell r="C8677" t="str">
            <v>LUVA PVC SOLDAVEL, 40 MM, PARA AGUA FRIA PREDIAL</v>
          </cell>
          <cell r="D8677" t="str">
            <v>UN</v>
          </cell>
          <cell r="E8677">
            <v>4.66</v>
          </cell>
          <cell r="F8677">
            <v>0</v>
          </cell>
          <cell r="G8677">
            <v>4.66</v>
          </cell>
        </row>
        <row r="8678">
          <cell r="B8678">
            <v>3863</v>
          </cell>
          <cell r="C8678" t="str">
            <v>LUVA PVC SOLDAVEL, 50 MM, PARA AGUA FRIA PREDIAL</v>
          </cell>
          <cell r="D8678" t="str">
            <v>UN</v>
          </cell>
          <cell r="E8678">
            <v>4.78</v>
          </cell>
          <cell r="F8678">
            <v>0</v>
          </cell>
          <cell r="G8678">
            <v>4.78</v>
          </cell>
        </row>
        <row r="8679">
          <cell r="B8679">
            <v>3864</v>
          </cell>
          <cell r="C8679" t="str">
            <v>LUVA PVC SOLDAVEL, 60 MM, PARA AGUA FRIA PREDIAL</v>
          </cell>
          <cell r="D8679" t="str">
            <v>UN</v>
          </cell>
          <cell r="E8679">
            <v>14.63</v>
          </cell>
          <cell r="F8679">
            <v>0</v>
          </cell>
          <cell r="G8679">
            <v>14.63</v>
          </cell>
        </row>
        <row r="8680">
          <cell r="B8680">
            <v>3865</v>
          </cell>
          <cell r="C8680" t="str">
            <v>LUVA PVC SOLDAVEL, 75 MM, PARA AGUA FRIA PREDIAL</v>
          </cell>
          <cell r="D8680" t="str">
            <v>UN</v>
          </cell>
          <cell r="E8680">
            <v>21.4</v>
          </cell>
          <cell r="F8680">
            <v>0</v>
          </cell>
          <cell r="G8680">
            <v>21.4</v>
          </cell>
        </row>
        <row r="8681">
          <cell r="B8681">
            <v>3866</v>
          </cell>
          <cell r="C8681" t="str">
            <v>LUVA PVC SOLDAVEL, 85 MM, PARA AGUA FRIA PREDIAL</v>
          </cell>
          <cell r="D8681" t="str">
            <v>UN</v>
          </cell>
          <cell r="E8681">
            <v>48.05</v>
          </cell>
          <cell r="F8681">
            <v>0</v>
          </cell>
          <cell r="G8681">
            <v>48.05</v>
          </cell>
        </row>
        <row r="8682">
          <cell r="B8682">
            <v>3867</v>
          </cell>
          <cell r="C8682" t="str">
            <v>LUVA PVC SOLDAVEL, 110 MM, PARA AGUA FRIA PREDIAL</v>
          </cell>
          <cell r="D8682" t="str">
            <v>UN</v>
          </cell>
          <cell r="E8682">
            <v>81.58</v>
          </cell>
          <cell r="F8682">
            <v>0</v>
          </cell>
          <cell r="G8682">
            <v>81.58</v>
          </cell>
        </row>
        <row r="8683">
          <cell r="B8683">
            <v>3868</v>
          </cell>
          <cell r="C8683" t="str">
            <v>LUVA DE REDUCAO SOLDAVEL, PVC, 25 MM X 20 MM, PARA AGUA FRIA PREDIAL</v>
          </cell>
          <cell r="D8683" t="str">
            <v>UN</v>
          </cell>
          <cell r="E8683">
            <v>1.53</v>
          </cell>
          <cell r="F8683">
            <v>0</v>
          </cell>
          <cell r="G8683">
            <v>1.53</v>
          </cell>
        </row>
        <row r="8684">
          <cell r="B8684">
            <v>3869</v>
          </cell>
          <cell r="C8684" t="str">
            <v>LUVA DE REDUCAO SOLDAVEL, PVC, 32 MM X 25 MM, PARA AGUA FRIA PREDIAL</v>
          </cell>
          <cell r="D8684" t="str">
            <v>UN</v>
          </cell>
          <cell r="E8684">
            <v>3.4</v>
          </cell>
          <cell r="F8684">
            <v>0</v>
          </cell>
          <cell r="G8684">
            <v>3.4</v>
          </cell>
        </row>
        <row r="8685">
          <cell r="B8685">
            <v>3870</v>
          </cell>
          <cell r="C8685" t="str">
            <v>LUVA SOLDAVEL COM BUCHA DE LATAO, PVC, 25 MM X 3/4"</v>
          </cell>
          <cell r="D8685" t="str">
            <v>UN</v>
          </cell>
          <cell r="E8685">
            <v>7.19</v>
          </cell>
          <cell r="F8685">
            <v>0</v>
          </cell>
          <cell r="G8685">
            <v>7.19</v>
          </cell>
        </row>
        <row r="8686">
          <cell r="B8686">
            <v>3871</v>
          </cell>
          <cell r="C8686" t="str">
            <v>LUVA SOLDAVEL COM ROSCA, PVC, 50 MM X 1 1/2", PARA AGUA FRIA PREDIAL</v>
          </cell>
          <cell r="D8686" t="str">
            <v>UN</v>
          </cell>
          <cell r="E8686">
            <v>20.02</v>
          </cell>
          <cell r="F8686">
            <v>0</v>
          </cell>
          <cell r="G8686">
            <v>20.02</v>
          </cell>
        </row>
        <row r="8687">
          <cell r="B8687">
            <v>3872</v>
          </cell>
          <cell r="C8687" t="str">
            <v>LUVA DE REDUCAO SOLDAVEL, PVC, 40 MM X 32 MM, PARA AGUA FRIA PREDIAL</v>
          </cell>
          <cell r="D8687" t="str">
            <v>UN</v>
          </cell>
          <cell r="E8687">
            <v>5.81</v>
          </cell>
          <cell r="F8687">
            <v>0</v>
          </cell>
          <cell r="G8687">
            <v>5.81</v>
          </cell>
        </row>
        <row r="8688">
          <cell r="B8688">
            <v>3873</v>
          </cell>
          <cell r="C8688" t="str">
            <v>LUVA DE CORRER PARA TUBO SOLDAVEL, PVC, 25 MM, PARA AGUA FRIA PREDIAL</v>
          </cell>
          <cell r="D8688" t="str">
            <v>UN</v>
          </cell>
          <cell r="E8688">
            <v>13.52</v>
          </cell>
          <cell r="F8688">
            <v>0</v>
          </cell>
          <cell r="G8688">
            <v>13.52</v>
          </cell>
        </row>
        <row r="8689">
          <cell r="B8689">
            <v>3874</v>
          </cell>
          <cell r="C8689" t="str">
            <v>LUVA SOLDAVEL COM BUCHA DE LATAO, PVC, 25 MM X 1/2"</v>
          </cell>
          <cell r="D8689" t="str">
            <v>UN</v>
          </cell>
          <cell r="E8689">
            <v>6.56</v>
          </cell>
          <cell r="F8689">
            <v>0</v>
          </cell>
          <cell r="G8689">
            <v>6.56</v>
          </cell>
        </row>
        <row r="8690">
          <cell r="B8690">
            <v>3875</v>
          </cell>
          <cell r="C8690" t="str">
            <v>LUVA SIMPLES, PVC, SOLDAVEL, DN 50 MM, SERIE NORMAL, PARA ESGOTO PREDIAL</v>
          </cell>
          <cell r="D8690" t="str">
            <v>UN</v>
          </cell>
          <cell r="E8690">
            <v>3.35</v>
          </cell>
          <cell r="F8690">
            <v>0</v>
          </cell>
          <cell r="G8690">
            <v>3.35</v>
          </cell>
        </row>
        <row r="8691">
          <cell r="B8691">
            <v>3876</v>
          </cell>
          <cell r="C8691" t="str">
            <v>LUVA PVC, ROSCAVEL, 1", AGUA FRIA PREDIAL</v>
          </cell>
          <cell r="D8691" t="str">
            <v>UN</v>
          </cell>
          <cell r="E8691">
            <v>5.21</v>
          </cell>
          <cell r="F8691">
            <v>0</v>
          </cell>
          <cell r="G8691">
            <v>5.21</v>
          </cell>
        </row>
        <row r="8692">
          <cell r="B8692">
            <v>3878</v>
          </cell>
          <cell r="C8692" t="str">
            <v>LUVA PVC, ROSCAVEL, 1 1/2", AGUA FRIA PREDIAL</v>
          </cell>
          <cell r="D8692" t="str">
            <v>UN</v>
          </cell>
          <cell r="E8692">
            <v>13.1</v>
          </cell>
          <cell r="F8692">
            <v>0</v>
          </cell>
          <cell r="G8692">
            <v>13.1</v>
          </cell>
        </row>
        <row r="8693">
          <cell r="B8693">
            <v>3883</v>
          </cell>
          <cell r="C8693" t="str">
            <v>LUVA PVC, ROSCAVEL, 1/2", AGUA FRIA PREDIAL</v>
          </cell>
          <cell r="D8693" t="str">
            <v>UN</v>
          </cell>
          <cell r="E8693">
            <v>1.68</v>
          </cell>
          <cell r="F8693">
            <v>0</v>
          </cell>
          <cell r="G8693">
            <v>1.68</v>
          </cell>
        </row>
        <row r="8694">
          <cell r="B8694">
            <v>3884</v>
          </cell>
          <cell r="C8694" t="str">
            <v>LUVA PVC, ROSCAVEL, 3/4", AGUA FRIA PREDIAL</v>
          </cell>
          <cell r="D8694" t="str">
            <v>UN</v>
          </cell>
          <cell r="E8694">
            <v>2.65</v>
          </cell>
          <cell r="F8694">
            <v>0</v>
          </cell>
          <cell r="G8694">
            <v>2.65</v>
          </cell>
        </row>
        <row r="8695">
          <cell r="B8695">
            <v>3886</v>
          </cell>
          <cell r="C8695" t="str">
            <v>LUVA DE CORRER PARA TUBO ROSCAVEL, PVC, 3/4", PARA AGUA FRIA PREDIAL</v>
          </cell>
          <cell r="D8695" t="str">
            <v>UN</v>
          </cell>
          <cell r="E8695">
            <v>20.38</v>
          </cell>
          <cell r="F8695">
            <v>0</v>
          </cell>
          <cell r="G8695">
            <v>20.38</v>
          </cell>
        </row>
        <row r="8696">
          <cell r="B8696">
            <v>3889</v>
          </cell>
          <cell r="C8696" t="str">
            <v>LUVA DE REDUCAO ROSCAVEL, PVC, 3/4" X 1/2", PARA AGUA FRIA PREDIAL</v>
          </cell>
          <cell r="D8696" t="str">
            <v>UN</v>
          </cell>
          <cell r="E8696">
            <v>4.18</v>
          </cell>
          <cell r="F8696">
            <v>0</v>
          </cell>
          <cell r="G8696">
            <v>4.18</v>
          </cell>
        </row>
        <row r="8697">
          <cell r="B8697">
            <v>3893</v>
          </cell>
          <cell r="C8697" t="str">
            <v>LUVA DE CORRER, PVC, DN 100 MM, PARA ESGOTO PREDIAL</v>
          </cell>
          <cell r="D8697" t="str">
            <v>UN</v>
          </cell>
          <cell r="E8697">
            <v>18.72</v>
          </cell>
          <cell r="F8697">
            <v>0</v>
          </cell>
          <cell r="G8697">
            <v>18.72</v>
          </cell>
        </row>
        <row r="8698">
          <cell r="B8698">
            <v>3895</v>
          </cell>
          <cell r="C8698" t="str">
            <v>LUVA DE CORRER, PVC, DN 75 MM, PARA ESGOTO PREDIAL</v>
          </cell>
          <cell r="D8698" t="str">
            <v>UN</v>
          </cell>
          <cell r="E8698">
            <v>12.68</v>
          </cell>
          <cell r="F8698">
            <v>0</v>
          </cell>
          <cell r="G8698">
            <v>12.68</v>
          </cell>
        </row>
        <row r="8699">
          <cell r="B8699">
            <v>3897</v>
          </cell>
          <cell r="C8699" t="str">
            <v>LUVA SIMPLES, PVC, SOLDAVEL, DN 40 MM, SERIE NORMAL, PARA ESGOTO PREDIAL</v>
          </cell>
          <cell r="D8699" t="str">
            <v>UN</v>
          </cell>
          <cell r="E8699">
            <v>1.62</v>
          </cell>
          <cell r="F8699">
            <v>0</v>
          </cell>
          <cell r="G8699">
            <v>1.62</v>
          </cell>
        </row>
        <row r="8700">
          <cell r="B8700">
            <v>3898</v>
          </cell>
          <cell r="C8700" t="str">
            <v>LUVA SIMPLES, PVC, SOLDAVEL, DN 75 MM, SERIE NORMAL, PARA ESGOTO PREDIAL</v>
          </cell>
          <cell r="D8700" t="str">
            <v>UN</v>
          </cell>
          <cell r="E8700">
            <v>6.81</v>
          </cell>
          <cell r="F8700">
            <v>0</v>
          </cell>
          <cell r="G8700">
            <v>6.81</v>
          </cell>
        </row>
        <row r="8701">
          <cell r="B8701">
            <v>3899</v>
          </cell>
          <cell r="C8701" t="str">
            <v>LUVA SIMPLES, PVC, SOLDAVEL, DN 100 MM, SERIE NORMAL, PARA ESGOTO PREDIAL</v>
          </cell>
          <cell r="D8701" t="str">
            <v>UN</v>
          </cell>
          <cell r="E8701">
            <v>6.65</v>
          </cell>
          <cell r="F8701">
            <v>0</v>
          </cell>
          <cell r="G8701">
            <v>6.65</v>
          </cell>
        </row>
        <row r="8702">
          <cell r="B8702">
            <v>3900</v>
          </cell>
          <cell r="C8702" t="str">
            <v>LUVA DE CORRER PARA TUBO ROSCAVEL, PVC, 1 1/2", PARA AGUA FRIA PREDIAL</v>
          </cell>
          <cell r="D8702" t="str">
            <v>UN</v>
          </cell>
          <cell r="E8702">
            <v>51.08</v>
          </cell>
          <cell r="F8702">
            <v>0</v>
          </cell>
          <cell r="G8702">
            <v>51.08</v>
          </cell>
        </row>
        <row r="8703">
          <cell r="B8703">
            <v>3903</v>
          </cell>
          <cell r="C8703" t="str">
            <v>LUVA PVC SOLDAVEL, 32 MM, PARA AGUA FRIA PREDIAL</v>
          </cell>
          <cell r="D8703" t="str">
            <v>UN</v>
          </cell>
          <cell r="E8703">
            <v>2.19</v>
          </cell>
          <cell r="F8703">
            <v>0</v>
          </cell>
          <cell r="G8703">
            <v>2.19</v>
          </cell>
        </row>
        <row r="8704">
          <cell r="B8704">
            <v>3904</v>
          </cell>
          <cell r="C8704" t="str">
            <v>LUVA PVC SOLDAVEL, 25 MM, PARA AGUA FRIA PREDIAL</v>
          </cell>
          <cell r="D8704" t="str">
            <v>UN</v>
          </cell>
          <cell r="E8704">
            <v>0.9</v>
          </cell>
          <cell r="F8704">
            <v>0</v>
          </cell>
          <cell r="G8704">
            <v>0.9</v>
          </cell>
        </row>
        <row r="8705">
          <cell r="B8705">
            <v>3905</v>
          </cell>
          <cell r="C8705" t="str">
            <v>LUVA SOLDAVEL COM ROSCA, PVC, 40 MM X 1 1/4", PARA AGUA FRIA PREDIAL</v>
          </cell>
          <cell r="D8705" t="str">
            <v>UN</v>
          </cell>
          <cell r="E8705">
            <v>11.31</v>
          </cell>
          <cell r="F8705">
            <v>0</v>
          </cell>
          <cell r="G8705">
            <v>11.31</v>
          </cell>
        </row>
        <row r="8706">
          <cell r="B8706">
            <v>3906</v>
          </cell>
          <cell r="C8706" t="str">
            <v>LUVA SOLDAVEL COM ROSCA, PVC, 25 MM X 3/4", PARA AGUA FRIA PREDIAL</v>
          </cell>
          <cell r="D8706" t="str">
            <v>UN</v>
          </cell>
          <cell r="E8706">
            <v>1.66</v>
          </cell>
          <cell r="F8706">
            <v>0</v>
          </cell>
          <cell r="G8706">
            <v>1.66</v>
          </cell>
        </row>
        <row r="8707">
          <cell r="B8707">
            <v>3907</v>
          </cell>
          <cell r="C8707" t="str">
            <v>LUVA DE REDUCAO ROSCAVEL, PVC, 1" X 3/4", PARA AGUA FRIA PREDIAL</v>
          </cell>
          <cell r="D8707" t="str">
            <v>UN</v>
          </cell>
          <cell r="E8707">
            <v>5.88</v>
          </cell>
          <cell r="F8707">
            <v>0</v>
          </cell>
          <cell r="G8707">
            <v>5.88</v>
          </cell>
        </row>
        <row r="8708">
          <cell r="B8708">
            <v>3908</v>
          </cell>
          <cell r="C8708" t="str">
            <v>LUVA DE FERRO GALVANIZADO, COM ROSCA BSP, DE 1/2"</v>
          </cell>
          <cell r="D8708" t="str">
            <v>UN</v>
          </cell>
          <cell r="E8708">
            <v>6.12</v>
          </cell>
          <cell r="F8708">
            <v>0</v>
          </cell>
          <cell r="G8708">
            <v>6.12</v>
          </cell>
        </row>
        <row r="8709">
          <cell r="B8709">
            <v>3909</v>
          </cell>
          <cell r="C8709" t="str">
            <v>LUVA DE FERRO GALVANIZADO, COM ROSCA BSP, DE 3/4"</v>
          </cell>
          <cell r="D8709" t="str">
            <v>UN</v>
          </cell>
          <cell r="E8709">
            <v>8.33</v>
          </cell>
          <cell r="F8709">
            <v>0</v>
          </cell>
          <cell r="G8709">
            <v>8.33</v>
          </cell>
        </row>
        <row r="8710">
          <cell r="B8710">
            <v>3910</v>
          </cell>
          <cell r="C8710" t="str">
            <v>LUVA DE FERRO GALVANIZADO, COM ROSCA BSP, DE 1"</v>
          </cell>
          <cell r="D8710" t="str">
            <v>UN</v>
          </cell>
          <cell r="E8710">
            <v>13.54</v>
          </cell>
          <cell r="F8710">
            <v>0</v>
          </cell>
          <cell r="G8710">
            <v>13.54</v>
          </cell>
        </row>
        <row r="8711">
          <cell r="B8711">
            <v>3911</v>
          </cell>
          <cell r="C8711" t="str">
            <v>LUVA DE FERRO GALVANIZADO, COM ROSCA BSP, DE 1 1/4"</v>
          </cell>
          <cell r="D8711" t="str">
            <v>UN</v>
          </cell>
          <cell r="E8711">
            <v>18.93</v>
          </cell>
          <cell r="F8711">
            <v>0</v>
          </cell>
          <cell r="G8711">
            <v>18.93</v>
          </cell>
        </row>
        <row r="8712">
          <cell r="B8712">
            <v>3912</v>
          </cell>
          <cell r="C8712" t="str">
            <v>LUVA DE FERRO GALVANIZADO, COM ROSCA BSP, DE 2"</v>
          </cell>
          <cell r="D8712" t="str">
            <v>UN</v>
          </cell>
          <cell r="E8712">
            <v>35.49</v>
          </cell>
          <cell r="F8712">
            <v>0</v>
          </cell>
          <cell r="G8712">
            <v>35.49</v>
          </cell>
        </row>
        <row r="8713">
          <cell r="B8713">
            <v>3913</v>
          </cell>
          <cell r="C8713" t="str">
            <v>LUVA DE FERRO GALVANIZADO, COM ROSCA BSP, DE 2 1/2"</v>
          </cell>
          <cell r="D8713" t="str">
            <v>UN</v>
          </cell>
          <cell r="E8713">
            <v>64.74</v>
          </cell>
          <cell r="F8713">
            <v>0</v>
          </cell>
          <cell r="G8713">
            <v>64.74</v>
          </cell>
        </row>
        <row r="8714">
          <cell r="B8714">
            <v>3914</v>
          </cell>
          <cell r="C8714" t="str">
            <v>LUVA DE FERRO GALVANIZADO, COM ROSCA BSP, DE 3"</v>
          </cell>
          <cell r="D8714" t="str">
            <v>UN</v>
          </cell>
          <cell r="E8714">
            <v>97.67</v>
          </cell>
          <cell r="F8714">
            <v>0</v>
          </cell>
          <cell r="G8714">
            <v>97.67</v>
          </cell>
        </row>
        <row r="8715">
          <cell r="B8715">
            <v>3915</v>
          </cell>
          <cell r="C8715" t="str">
            <v>LUVA DE FERRO GALVANIZADO, COM ROSCA BSP, DE 4"</v>
          </cell>
          <cell r="D8715" t="str">
            <v>UN</v>
          </cell>
          <cell r="E8715">
            <v>154.02</v>
          </cell>
          <cell r="F8715">
            <v>0</v>
          </cell>
          <cell r="G8715">
            <v>154.02</v>
          </cell>
        </row>
        <row r="8716">
          <cell r="B8716">
            <v>3916</v>
          </cell>
          <cell r="C8716" t="str">
            <v>LUVA DE FERRO GALVANIZADO, COM ROSCA BSP, DE 5"</v>
          </cell>
          <cell r="D8716" t="str">
            <v>UN</v>
          </cell>
          <cell r="E8716">
            <v>280.6</v>
          </cell>
          <cell r="F8716">
            <v>0</v>
          </cell>
          <cell r="G8716">
            <v>280.6</v>
          </cell>
        </row>
        <row r="8717">
          <cell r="B8717">
            <v>3917</v>
          </cell>
          <cell r="C8717" t="str">
            <v>LUVA DE FERRO GALVANIZADO, COM ROSCA BSP, DE 6"</v>
          </cell>
          <cell r="D8717" t="str">
            <v>UN</v>
          </cell>
          <cell r="E8717">
            <v>462.81</v>
          </cell>
          <cell r="F8717">
            <v>0</v>
          </cell>
          <cell r="G8717">
            <v>462.81</v>
          </cell>
        </row>
        <row r="8718">
          <cell r="B8718">
            <v>3919</v>
          </cell>
          <cell r="C8718" t="str">
            <v>LUVA DE REDUCAO DE FERRO GALVANIZADO, COM ROSCA BSP, DE 1" X 3/4"</v>
          </cell>
          <cell r="D8718" t="str">
            <v>UN</v>
          </cell>
          <cell r="E8718">
            <v>13.65</v>
          </cell>
          <cell r="F8718">
            <v>0</v>
          </cell>
          <cell r="G8718">
            <v>13.65</v>
          </cell>
        </row>
        <row r="8719">
          <cell r="B8719">
            <v>3920</v>
          </cell>
          <cell r="C8719" t="str">
            <v>LUVA DE REDUCAO DE FERRO GALVANIZADO, COM ROSCA BSP, DE 1 1/4" X 3/4"</v>
          </cell>
          <cell r="D8719" t="str">
            <v>UN</v>
          </cell>
          <cell r="E8719">
            <v>20.31</v>
          </cell>
          <cell r="F8719">
            <v>0</v>
          </cell>
          <cell r="G8719">
            <v>20.31</v>
          </cell>
        </row>
        <row r="8720">
          <cell r="B8720">
            <v>3921</v>
          </cell>
          <cell r="C8720" t="str">
            <v>LUVA DE REDUCAO DE FERRO GALVANIZADO, COM ROSCA BSP, DE 1 1/4" X 1"</v>
          </cell>
          <cell r="D8720" t="str">
            <v>UN</v>
          </cell>
          <cell r="E8720">
            <v>20.32</v>
          </cell>
          <cell r="F8720">
            <v>0</v>
          </cell>
          <cell r="G8720">
            <v>20.32</v>
          </cell>
        </row>
        <row r="8721">
          <cell r="B8721">
            <v>3922</v>
          </cell>
          <cell r="C8721" t="str">
            <v>LUVA DE REDUCAO DE FERRO GALVANIZADO, COM ROSCA BSP, DE 1 1/2" X 1/2"</v>
          </cell>
          <cell r="D8721" t="str">
            <v>UN</v>
          </cell>
          <cell r="E8721">
            <v>22.64</v>
          </cell>
          <cell r="F8721">
            <v>0</v>
          </cell>
          <cell r="G8721">
            <v>22.64</v>
          </cell>
        </row>
        <row r="8722">
          <cell r="B8722">
            <v>3923</v>
          </cell>
          <cell r="C8722" t="str">
            <v>LUVA DE REDUCAO DE FERRO GALVANIZADO, COM ROSCA BSP, DE 1 1/2" X 3/4"</v>
          </cell>
          <cell r="D8722" t="str">
            <v>UN</v>
          </cell>
          <cell r="E8722">
            <v>24.61</v>
          </cell>
          <cell r="F8722">
            <v>0</v>
          </cell>
          <cell r="G8722">
            <v>24.61</v>
          </cell>
        </row>
        <row r="8723">
          <cell r="B8723">
            <v>3924</v>
          </cell>
          <cell r="C8723" t="str">
            <v>LUVA DE REDUCAO DE FERRO GALVANIZADO, COM ROSCA BSP, DE 1 1/2" X 1"</v>
          </cell>
          <cell r="D8723" t="str">
            <v>UN</v>
          </cell>
          <cell r="E8723">
            <v>24.61</v>
          </cell>
          <cell r="F8723">
            <v>0</v>
          </cell>
          <cell r="G8723">
            <v>24.61</v>
          </cell>
        </row>
        <row r="8724">
          <cell r="B8724">
            <v>3925</v>
          </cell>
          <cell r="C8724" t="str">
            <v>LUVA DE REDUCAO DE FERRO GALVANIZADO, COM ROSCA BSP, DE 2" X 1"</v>
          </cell>
          <cell r="D8724" t="str">
            <v>UN</v>
          </cell>
          <cell r="E8724">
            <v>39.41</v>
          </cell>
          <cell r="F8724">
            <v>0</v>
          </cell>
          <cell r="G8724">
            <v>39.41</v>
          </cell>
        </row>
        <row r="8725">
          <cell r="B8725">
            <v>3926</v>
          </cell>
          <cell r="C8725" t="str">
            <v>LUVA DE REDUCAO DE FERRO GALVANIZADO, COM ROSCA BSP, DE 2" X 1 1/2"</v>
          </cell>
          <cell r="D8725" t="str">
            <v>UN</v>
          </cell>
          <cell r="E8725">
            <v>39.41</v>
          </cell>
          <cell r="F8725">
            <v>0</v>
          </cell>
          <cell r="G8725">
            <v>39.41</v>
          </cell>
        </row>
        <row r="8726">
          <cell r="B8726">
            <v>3927</v>
          </cell>
          <cell r="C8726" t="str">
            <v>LUVA DE REDUCAO DE FERRO GALVANIZADO, COM ROSCA BSP, DE 2 1/2" X 1 1/2"</v>
          </cell>
          <cell r="D8726" t="str">
            <v>UN</v>
          </cell>
          <cell r="E8726">
            <v>69.13</v>
          </cell>
          <cell r="F8726">
            <v>0</v>
          </cell>
          <cell r="G8726">
            <v>69.13</v>
          </cell>
        </row>
        <row r="8727">
          <cell r="B8727">
            <v>3928</v>
          </cell>
          <cell r="C8727" t="str">
            <v>LUVA DE REDUCAO DE FERRO GALVANIZADO, COM ROSCA BSP, DE 2 1/2" X 2"</v>
          </cell>
          <cell r="D8727" t="str">
            <v>UN</v>
          </cell>
          <cell r="E8727">
            <v>69.13</v>
          </cell>
          <cell r="F8727">
            <v>0</v>
          </cell>
          <cell r="G8727">
            <v>69.13</v>
          </cell>
        </row>
        <row r="8728">
          <cell r="B8728">
            <v>3929</v>
          </cell>
          <cell r="C8728" t="str">
            <v>LUVA DE REDUCAO DE FERRO GALVANIZADO, COM ROSCA BSP, DE 3" X 1 1/2"</v>
          </cell>
          <cell r="D8728" t="str">
            <v>UN</v>
          </cell>
          <cell r="E8728">
            <v>105.33</v>
          </cell>
          <cell r="F8728">
            <v>0</v>
          </cell>
          <cell r="G8728">
            <v>105.33</v>
          </cell>
        </row>
        <row r="8729">
          <cell r="B8729">
            <v>3930</v>
          </cell>
          <cell r="C8729" t="str">
            <v>LUVA DE REDUCAO DE FERRO GALVANIZADO, COM ROSCA BSP, DE 3" X 2"</v>
          </cell>
          <cell r="D8729" t="str">
            <v>UN</v>
          </cell>
          <cell r="E8729">
            <v>105.33</v>
          </cell>
          <cell r="F8729">
            <v>0</v>
          </cell>
          <cell r="G8729">
            <v>105.33</v>
          </cell>
        </row>
        <row r="8730">
          <cell r="B8730">
            <v>3931</v>
          </cell>
          <cell r="C8730" t="str">
            <v>LUVA DE REDUCAO DE FERRO GALVANIZADO, COM ROSCA BSP, DE 3" X 2 1/2"</v>
          </cell>
          <cell r="D8730" t="str">
            <v>UN</v>
          </cell>
          <cell r="E8730">
            <v>105.33</v>
          </cell>
          <cell r="F8730">
            <v>0</v>
          </cell>
          <cell r="G8730">
            <v>105.33</v>
          </cell>
        </row>
        <row r="8731">
          <cell r="B8731">
            <v>3932</v>
          </cell>
          <cell r="C8731" t="str">
            <v>LUVA DE REDUCAO DE FERRO GALVANIZADO, COM ROSCA BSP, DE 4" X 2 1/2"</v>
          </cell>
          <cell r="D8731" t="str">
            <v>UN</v>
          </cell>
          <cell r="E8731">
            <v>181.87</v>
          </cell>
          <cell r="F8731">
            <v>0</v>
          </cell>
          <cell r="G8731">
            <v>181.87</v>
          </cell>
        </row>
        <row r="8732">
          <cell r="B8732">
            <v>3933</v>
          </cell>
          <cell r="C8732" t="str">
            <v>LUVA DE REDUCAO DE FERRO GALVANIZADO, COM ROSCA BSP, DE 4" X 2"</v>
          </cell>
          <cell r="D8732" t="str">
            <v>UN</v>
          </cell>
          <cell r="E8732">
            <v>181.87</v>
          </cell>
          <cell r="F8732">
            <v>0</v>
          </cell>
          <cell r="G8732">
            <v>181.87</v>
          </cell>
        </row>
        <row r="8733">
          <cell r="B8733">
            <v>3934</v>
          </cell>
          <cell r="C8733" t="str">
            <v>LUVA DE REDUCAO DE FERRO GALVANIZADO, COM ROSCA BSP, DE 4" X 3"</v>
          </cell>
          <cell r="D8733" t="str">
            <v>UN</v>
          </cell>
          <cell r="E8733">
            <v>181.87</v>
          </cell>
          <cell r="F8733">
            <v>0</v>
          </cell>
          <cell r="G8733">
            <v>181.87</v>
          </cell>
        </row>
        <row r="8734">
          <cell r="B8734">
            <v>3935</v>
          </cell>
          <cell r="C8734" t="str">
            <v>LUVA DE REDUCAO DE FERRO GALVANIZADO, COM ROSCA BSP, DE 2" X 1 1/4"</v>
          </cell>
          <cell r="D8734" t="str">
            <v>UN</v>
          </cell>
          <cell r="E8734">
            <v>39.41</v>
          </cell>
          <cell r="F8734">
            <v>0</v>
          </cell>
          <cell r="G8734">
            <v>39.41</v>
          </cell>
        </row>
        <row r="8735">
          <cell r="B8735">
            <v>3936</v>
          </cell>
          <cell r="C8735" t="str">
            <v>LUVA DE REDUCAO DE FERRO GALVANIZADO, COM ROSCA BSP, DE 1 1/2" X 1 1/4"</v>
          </cell>
          <cell r="D8735" t="str">
            <v>UN</v>
          </cell>
          <cell r="E8735">
            <v>24.61</v>
          </cell>
          <cell r="F8735">
            <v>0</v>
          </cell>
          <cell r="G8735">
            <v>24.61</v>
          </cell>
        </row>
        <row r="8736">
          <cell r="B8736">
            <v>3937</v>
          </cell>
          <cell r="C8736" t="str">
            <v>LUVA DE REDUCAO DE FERRO GALVANIZADO, COM ROSCA BSP, DE 1 1/4" X 1/2"</v>
          </cell>
          <cell r="D8736" t="str">
            <v>UN</v>
          </cell>
          <cell r="E8736">
            <v>20.31</v>
          </cell>
          <cell r="F8736">
            <v>0</v>
          </cell>
          <cell r="G8736">
            <v>20.31</v>
          </cell>
        </row>
        <row r="8737">
          <cell r="B8737">
            <v>3938</v>
          </cell>
          <cell r="C8737" t="str">
            <v>LUVA DE REDUCAO DE FERRO GALVANIZADO, COM ROSCA BSP, DE 1" X 1/2"</v>
          </cell>
          <cell r="D8737" t="str">
            <v>UN</v>
          </cell>
          <cell r="E8737">
            <v>13.39</v>
          </cell>
          <cell r="F8737">
            <v>0</v>
          </cell>
          <cell r="G8737">
            <v>13.39</v>
          </cell>
        </row>
        <row r="8738">
          <cell r="B8738">
            <v>3939</v>
          </cell>
          <cell r="C8738" t="str">
            <v>LUVA DE FERRO GALVANIZADO, COM ROSCA BSP, DE 1 1/2"</v>
          </cell>
          <cell r="D8738" t="str">
            <v>UN</v>
          </cell>
          <cell r="E8738">
            <v>23.17</v>
          </cell>
          <cell r="F8738">
            <v>0</v>
          </cell>
          <cell r="G8738">
            <v>23.17</v>
          </cell>
        </row>
        <row r="8739">
          <cell r="B8739">
            <v>3990</v>
          </cell>
          <cell r="C8739" t="str">
            <v>TABUA APARELHADA *2,5 X 25* CM, EM MACARANDUBA/MASSARANDUBA, ANGELIM OU EQUIVALENTE DA REGIAO</v>
          </cell>
          <cell r="D8739" t="str">
            <v>M</v>
          </cell>
          <cell r="E8739">
            <v>17.51</v>
          </cell>
          <cell r="F8739">
            <v>0</v>
          </cell>
          <cell r="G8739">
            <v>17.51</v>
          </cell>
        </row>
        <row r="8740">
          <cell r="B8740">
            <v>3992</v>
          </cell>
          <cell r="C8740" t="str">
            <v>TABUA APARELHADA *2,5 X 30* CM, EM MACARANDUBA/MASSARANDUBA, ANGELIM OU EQUIVALENTE DA REGIAO</v>
          </cell>
          <cell r="D8740" t="str">
            <v>M</v>
          </cell>
          <cell r="E8740">
            <v>23.64</v>
          </cell>
          <cell r="F8740">
            <v>0</v>
          </cell>
          <cell r="G8740">
            <v>23.64</v>
          </cell>
        </row>
        <row r="8741">
          <cell r="B8741">
            <v>3993</v>
          </cell>
          <cell r="C8741" t="str">
            <v>TABUA APARELHADA *2,5 X 15* CM, EM MACARANDUBA/MASSARANDUBA, ANGELIM OU EQUIVALENTE DA REGIAO</v>
          </cell>
          <cell r="D8741" t="str">
            <v>M2</v>
          </cell>
          <cell r="E8741">
            <v>93.07</v>
          </cell>
          <cell r="F8741">
            <v>0</v>
          </cell>
          <cell r="G8741">
            <v>93.07</v>
          </cell>
        </row>
        <row r="8742">
          <cell r="B8742">
            <v>4006</v>
          </cell>
          <cell r="C8742" t="str">
            <v>MADEIRA SERRADA EM PINUS, MISTA OU EQUIVALENTE DA REGIAO - BRUTA</v>
          </cell>
          <cell r="D8742" t="str">
            <v>M3</v>
          </cell>
          <cell r="E8742">
            <v>1539.31</v>
          </cell>
          <cell r="F8742">
            <v>0</v>
          </cell>
          <cell r="G8742">
            <v>1539.31</v>
          </cell>
        </row>
        <row r="8743">
          <cell r="B8743">
            <v>4011</v>
          </cell>
          <cell r="C8743" t="str">
            <v>GEOTEXTIL NAO TECIDO AGULHADO DE FILAMENTOS CONTINUOS 100% POLIESTER, RESITENCIA A TRACAO = 10 KN/M</v>
          </cell>
          <cell r="D8743" t="str">
            <v>M2</v>
          </cell>
          <cell r="E8743">
            <v>8.26</v>
          </cell>
          <cell r="F8743">
            <v>0</v>
          </cell>
          <cell r="G8743">
            <v>8.26</v>
          </cell>
        </row>
        <row r="8744">
          <cell r="B8744">
            <v>4012</v>
          </cell>
          <cell r="C8744" t="str">
            <v>GEOTEXTIL NAO TECIDO AGULHADO DE FILAMENTOS CONTINUOS 100% POLIESTER, RESITENCIA A TRACAO = 21 KN/M</v>
          </cell>
          <cell r="D8744" t="str">
            <v>M2</v>
          </cell>
          <cell r="E8744">
            <v>16.58</v>
          </cell>
          <cell r="F8744">
            <v>0</v>
          </cell>
          <cell r="G8744">
            <v>16.58</v>
          </cell>
        </row>
        <row r="8745">
          <cell r="B8745">
            <v>4013</v>
          </cell>
          <cell r="C8745" t="str">
            <v>GEOTEXTIL NAO TECIDO AGULHADO DE FILAMENTOS CONTINUOS 100% POLIESTER, RESITENCIA A TRACAO = 09 KN/M</v>
          </cell>
          <cell r="D8745" t="str">
            <v>M2</v>
          </cell>
          <cell r="E8745">
            <v>7.4</v>
          </cell>
          <cell r="F8745">
            <v>0</v>
          </cell>
          <cell r="G8745">
            <v>7.4</v>
          </cell>
        </row>
        <row r="8746">
          <cell r="B8746">
            <v>4014</v>
          </cell>
          <cell r="C8746" t="str">
            <v>MANTA ASFALTICA ELASTOMERICA EM POLIESTER 3 MM, TIPO III, CLASSE B, ACABAMENTO PP (NBR 9952)</v>
          </cell>
          <cell r="D8746" t="str">
            <v>M2</v>
          </cell>
          <cell r="E8746">
            <v>58.52</v>
          </cell>
          <cell r="F8746">
            <v>0</v>
          </cell>
          <cell r="G8746">
            <v>58.52</v>
          </cell>
        </row>
        <row r="8747">
          <cell r="B8747">
            <v>4015</v>
          </cell>
          <cell r="C8747" t="str">
            <v>MANTA ASFALTICA ELASTOMERICA EM POLIESTER 4 MM, TIPO III, CLASSE B, ACABAMENTO PP (NBR 9952)</v>
          </cell>
          <cell r="D8747" t="str">
            <v>M2</v>
          </cell>
          <cell r="E8747">
            <v>71.86</v>
          </cell>
          <cell r="F8747">
            <v>0</v>
          </cell>
          <cell r="G8747">
            <v>71.86</v>
          </cell>
        </row>
        <row r="8748">
          <cell r="B8748">
            <v>4016</v>
          </cell>
          <cell r="C8748" t="str">
            <v>MANTA ASFALTICA ELASTOMERICA TIPO GLASS 3 MM, TIPO II, CLASSE C, ACABAMENTO PP (NBR 9952)</v>
          </cell>
          <cell r="D8748" t="str">
            <v>M2</v>
          </cell>
          <cell r="E8748">
            <v>41.3</v>
          </cell>
          <cell r="F8748">
            <v>0</v>
          </cell>
          <cell r="G8748">
            <v>41.3</v>
          </cell>
        </row>
        <row r="8749">
          <cell r="B8749">
            <v>4017</v>
          </cell>
          <cell r="C8749" t="str">
            <v>MANTA ASFALTICA ELASTOMERICA EM POLIESTER 5 MM, TIPO III, CLASSE B, ACABAMENTO PP (NBR 9952)</v>
          </cell>
          <cell r="D8749" t="str">
            <v>M2</v>
          </cell>
          <cell r="E8749">
            <v>104.56</v>
          </cell>
          <cell r="F8749">
            <v>0</v>
          </cell>
          <cell r="G8749">
            <v>104.56</v>
          </cell>
        </row>
        <row r="8750">
          <cell r="B8750">
            <v>4018</v>
          </cell>
          <cell r="C8750" t="str">
            <v>GEOTEXTIL NAO TECIDO AGULHADO DE FILAMENTOS CONTINUOS 100% POLIESTER, RESITENCIA A TRACAO = 31 KN/M</v>
          </cell>
          <cell r="D8750" t="str">
            <v>M2</v>
          </cell>
          <cell r="E8750">
            <v>24.87</v>
          </cell>
          <cell r="F8750">
            <v>0</v>
          </cell>
          <cell r="G8750">
            <v>24.87</v>
          </cell>
        </row>
        <row r="8751">
          <cell r="B8751">
            <v>4019</v>
          </cell>
          <cell r="C8751" t="str">
            <v>GEOTEXTIL NAO TECIDO AGULHADO DE FILAMENTOS CONTINUOS 100% POLIESTER, RESITENCIA A TRACAO = 16 KN/M</v>
          </cell>
          <cell r="D8751" t="str">
            <v>M2</v>
          </cell>
          <cell r="E8751">
            <v>12.37</v>
          </cell>
          <cell r="F8751">
            <v>0</v>
          </cell>
          <cell r="G8751">
            <v>12.37</v>
          </cell>
        </row>
        <row r="8752">
          <cell r="B8752">
            <v>4020</v>
          </cell>
          <cell r="C8752" t="str">
            <v>GEOTEXTIL NAO TECIDO AGULHADO DE FILAMENTOS CONTINUOS 100% POLIESTER, RESITENCIA A TRACAO = 26 KN/M</v>
          </cell>
          <cell r="D8752" t="str">
            <v>M2</v>
          </cell>
          <cell r="E8752">
            <v>20.76</v>
          </cell>
          <cell r="F8752">
            <v>0</v>
          </cell>
          <cell r="G8752">
            <v>20.76</v>
          </cell>
        </row>
        <row r="8753">
          <cell r="B8753">
            <v>4021</v>
          </cell>
          <cell r="C8753" t="str">
            <v>GEOTEXTIL NAO TECIDO AGULHADO DE FILAMENTOS CONTINUOS 100% POLIESTER, RESITENCIA A TRACAO = 14 KN/M</v>
          </cell>
          <cell r="D8753" t="str">
            <v>M2</v>
          </cell>
          <cell r="E8753">
            <v>10.31</v>
          </cell>
          <cell r="F8753">
            <v>0</v>
          </cell>
          <cell r="G8753">
            <v>10.31</v>
          </cell>
        </row>
        <row r="8754">
          <cell r="B8754">
            <v>4030</v>
          </cell>
          <cell r="C8754" t="str">
            <v>VEU DE POLIESTER PARA IMPERMEABILIZACAO</v>
          </cell>
          <cell r="D8754" t="str">
            <v>M2</v>
          </cell>
          <cell r="E8754">
            <v>7.67</v>
          </cell>
          <cell r="F8754">
            <v>0</v>
          </cell>
          <cell r="G8754">
            <v>7.67</v>
          </cell>
        </row>
        <row r="8755">
          <cell r="B8755">
            <v>4031</v>
          </cell>
          <cell r="C8755" t="str">
            <v>VEU DE VIDRO/VEU DE SUPERFICIE 30 A 35 G/M2</v>
          </cell>
          <cell r="D8755" t="str">
            <v>M2</v>
          </cell>
          <cell r="E8755">
            <v>36.05</v>
          </cell>
          <cell r="F8755">
            <v>0</v>
          </cell>
          <cell r="G8755">
            <v>36.05</v>
          </cell>
        </row>
        <row r="8756">
          <cell r="B8756">
            <v>4049</v>
          </cell>
          <cell r="C8756" t="str">
            <v>MASSA EPOXI BICOMPONENTE (MASSA + CATALISADOR)</v>
          </cell>
          <cell r="D8756" t="str">
            <v>L</v>
          </cell>
          <cell r="E8756">
            <v>75.87</v>
          </cell>
          <cell r="F8756">
            <v>0</v>
          </cell>
          <cell r="G8756">
            <v>75.87</v>
          </cell>
        </row>
        <row r="8757">
          <cell r="B8757">
            <v>4058</v>
          </cell>
          <cell r="C8757" t="str">
            <v>MECANICO DE EQUIPAMENTOS PESADOS (HORISTA)</v>
          </cell>
          <cell r="D8757" t="str">
            <v>H</v>
          </cell>
          <cell r="E8757">
            <v>39.35</v>
          </cell>
          <cell r="F8757">
            <v>39.35</v>
          </cell>
          <cell r="G8757">
            <v>0</v>
          </cell>
        </row>
        <row r="8758">
          <cell r="B8758">
            <v>4059</v>
          </cell>
          <cell r="C8758" t="str">
            <v>MEIO-FIO OU GUIA DE CONCRETO, PRE-MOLDADO, COMP 1 M, *30 X 12/15* CM (H X L1/L2)</v>
          </cell>
          <cell r="D8758" t="str">
            <v>M</v>
          </cell>
          <cell r="E8758">
            <v>36.78</v>
          </cell>
          <cell r="F8758">
            <v>0</v>
          </cell>
          <cell r="G8758">
            <v>36.78</v>
          </cell>
        </row>
        <row r="8759">
          <cell r="B8759">
            <v>4061</v>
          </cell>
          <cell r="C8759" t="str">
            <v>MEIO-FIO OU GUIA DE CONCRETO, PRE-MOLDADO, COMP 80 CM, *45 X 12/18* CM (H X L1/L2)</v>
          </cell>
          <cell r="D8759" t="str">
            <v>UN</v>
          </cell>
          <cell r="E8759">
            <v>45.8</v>
          </cell>
          <cell r="F8759">
            <v>0</v>
          </cell>
          <cell r="G8759">
            <v>45.8</v>
          </cell>
        </row>
        <row r="8760">
          <cell r="B8760">
            <v>4062</v>
          </cell>
          <cell r="C8760" t="str">
            <v>MEIO-FIO OU GUIA DE CONCRETO, PRE-MOLDADO, COMP 1 M, *30 X 15* CM (H X L)</v>
          </cell>
          <cell r="D8760" t="str">
            <v>UN</v>
          </cell>
          <cell r="E8760">
            <v>36.78</v>
          </cell>
          <cell r="F8760">
            <v>0</v>
          </cell>
          <cell r="G8760">
            <v>36.78</v>
          </cell>
        </row>
        <row r="8761">
          <cell r="B8761">
            <v>4069</v>
          </cell>
          <cell r="C8761" t="str">
            <v>MESTRE DE OBRAS (HORISTA)</v>
          </cell>
          <cell r="D8761" t="str">
            <v>H</v>
          </cell>
          <cell r="E8761">
            <v>103.21</v>
          </cell>
          <cell r="F8761">
            <v>103.21</v>
          </cell>
          <cell r="G8761">
            <v>0</v>
          </cell>
        </row>
        <row r="8762">
          <cell r="B8762">
            <v>4083</v>
          </cell>
          <cell r="C8762" t="str">
            <v>ENCARREGADO GERAL DE OBRAS (HORISTA)</v>
          </cell>
          <cell r="D8762" t="str">
            <v>H</v>
          </cell>
          <cell r="E8762">
            <v>61.61</v>
          </cell>
          <cell r="F8762">
            <v>61.61</v>
          </cell>
          <cell r="G8762">
            <v>0</v>
          </cell>
        </row>
        <row r="8763">
          <cell r="B8763">
            <v>4093</v>
          </cell>
          <cell r="C8763" t="str">
            <v>MOTORISTA DE CAMINHAO (HORISTA)</v>
          </cell>
          <cell r="D8763" t="str">
            <v>H</v>
          </cell>
          <cell r="E8763">
            <v>20.12</v>
          </cell>
          <cell r="F8763">
            <v>20.12</v>
          </cell>
          <cell r="G8763">
            <v>0</v>
          </cell>
        </row>
        <row r="8764">
          <cell r="B8764">
            <v>4094</v>
          </cell>
          <cell r="C8764" t="str">
            <v>MOTORISTA DE CAMINHAO-CARRETA (HORISTA)</v>
          </cell>
          <cell r="D8764" t="str">
            <v>H</v>
          </cell>
          <cell r="E8764">
            <v>25.01</v>
          </cell>
          <cell r="F8764">
            <v>25.01</v>
          </cell>
          <cell r="G8764">
            <v>0</v>
          </cell>
        </row>
        <row r="8765">
          <cell r="B8765">
            <v>4095</v>
          </cell>
          <cell r="C8765" t="str">
            <v>MOTORISTA DE CARRO DE PASSEIO (HORISTA)</v>
          </cell>
          <cell r="D8765" t="str">
            <v>H</v>
          </cell>
          <cell r="E8765">
            <v>17.86</v>
          </cell>
          <cell r="F8765">
            <v>17.86</v>
          </cell>
          <cell r="G8765">
            <v>0</v>
          </cell>
        </row>
        <row r="8766">
          <cell r="B8766">
            <v>4096</v>
          </cell>
          <cell r="C8766" t="str">
            <v>MOTORISTA OPERADOR DE CAMINHAO COM MUNCK (HORISTA)</v>
          </cell>
          <cell r="D8766" t="str">
            <v>H</v>
          </cell>
          <cell r="E8766">
            <v>24.27</v>
          </cell>
          <cell r="F8766">
            <v>24.27</v>
          </cell>
          <cell r="G8766">
            <v>0</v>
          </cell>
        </row>
        <row r="8767">
          <cell r="B8767">
            <v>4102</v>
          </cell>
          <cell r="C8767" t="str">
            <v>MOURAO DE CONCRETO RETO, SECAO QUADRADA, *10 X 10* CM, H= 3,00 M</v>
          </cell>
          <cell r="D8767" t="str">
            <v>UN</v>
          </cell>
          <cell r="E8767">
            <v>86.4</v>
          </cell>
          <cell r="F8767">
            <v>0</v>
          </cell>
          <cell r="G8767">
            <v>86.4</v>
          </cell>
        </row>
        <row r="8768">
          <cell r="B8768">
            <v>4107</v>
          </cell>
          <cell r="C8768" t="str">
            <v>MOURAO DE CONCRETO RETO, SECAO QUADRADA *10 X 10* CM, H= *2,30* M</v>
          </cell>
          <cell r="D8768" t="str">
            <v>UN</v>
          </cell>
          <cell r="E8768">
            <v>70.78</v>
          </cell>
          <cell r="F8768">
            <v>0</v>
          </cell>
          <cell r="G8768">
            <v>70.78</v>
          </cell>
        </row>
        <row r="8769">
          <cell r="B8769">
            <v>4111</v>
          </cell>
          <cell r="C8769" t="str">
            <v>ESCORA PRE-MOLDADA EM CONCRETO, *10 X 10* CM, H = 2,30M</v>
          </cell>
          <cell r="D8769" t="str">
            <v>UN</v>
          </cell>
          <cell r="E8769">
            <v>59.39</v>
          </cell>
          <cell r="F8769">
            <v>0</v>
          </cell>
          <cell r="G8769">
            <v>59.39</v>
          </cell>
        </row>
        <row r="8770">
          <cell r="B8770">
            <v>4114</v>
          </cell>
          <cell r="C8770" t="str">
            <v>MOURAO CONCRETO CURVO, SECAO "T", H = 2,80 M + CURVA COM 0,45 M, COM FUROS PARA FIOS</v>
          </cell>
          <cell r="D8770" t="str">
            <v>UN</v>
          </cell>
          <cell r="E8770">
            <v>84.31</v>
          </cell>
          <cell r="F8770">
            <v>0</v>
          </cell>
          <cell r="G8770">
            <v>84.31</v>
          </cell>
        </row>
        <row r="8771">
          <cell r="B8771">
            <v>4115</v>
          </cell>
          <cell r="C8771" t="str">
            <v>MADEIRA ROLICA TRATADA, D = 12 A 15 CM, H = 3,00 M, EM EUCALIPTO OU EQUIVALENTE DA REGIAO</v>
          </cell>
          <cell r="D8771" t="str">
            <v>M</v>
          </cell>
          <cell r="E8771">
            <v>44.09</v>
          </cell>
          <cell r="F8771">
            <v>0</v>
          </cell>
          <cell r="G8771">
            <v>44.09</v>
          </cell>
        </row>
        <row r="8772">
          <cell r="B8772">
            <v>4119</v>
          </cell>
          <cell r="C8772" t="str">
            <v>MADEIRA ROLICA TRATADA, D = 16 A 20 CM, H = 6,00 M, EM EUCALIPTO OU EQUIVALENTE DA REGIAO</v>
          </cell>
          <cell r="D8772" t="str">
            <v>M</v>
          </cell>
          <cell r="E8772">
            <v>89.04</v>
          </cell>
          <cell r="F8772">
            <v>0</v>
          </cell>
          <cell r="G8772">
            <v>89.04</v>
          </cell>
        </row>
        <row r="8773">
          <cell r="B8773">
            <v>4177</v>
          </cell>
          <cell r="C8773" t="str">
            <v>NIPLE DE FERRO GALVANIZADO, COM ROSCA BSP, DE 1/2"</v>
          </cell>
          <cell r="D8773" t="str">
            <v>UN</v>
          </cell>
          <cell r="E8773">
            <v>5.71</v>
          </cell>
          <cell r="F8773">
            <v>0</v>
          </cell>
          <cell r="G8773">
            <v>5.71</v>
          </cell>
        </row>
        <row r="8774">
          <cell r="B8774">
            <v>4178</v>
          </cell>
          <cell r="C8774" t="str">
            <v>NIPLE DE FERRO GALVANIZADO, COM ROSCA BSP, DE 3/4"</v>
          </cell>
          <cell r="D8774" t="str">
            <v>UN</v>
          </cell>
          <cell r="E8774">
            <v>7.91</v>
          </cell>
          <cell r="F8774">
            <v>0</v>
          </cell>
          <cell r="G8774">
            <v>7.91</v>
          </cell>
        </row>
        <row r="8775">
          <cell r="B8775">
            <v>4179</v>
          </cell>
          <cell r="C8775" t="str">
            <v>NIPLE DE FERRO GALVANIZADO, COM ROSCA BSP, DE 1"</v>
          </cell>
          <cell r="D8775" t="str">
            <v>UN</v>
          </cell>
          <cell r="E8775">
            <v>11.68</v>
          </cell>
          <cell r="F8775">
            <v>0</v>
          </cell>
          <cell r="G8775">
            <v>11.68</v>
          </cell>
        </row>
        <row r="8776">
          <cell r="B8776">
            <v>4180</v>
          </cell>
          <cell r="C8776" t="str">
            <v>NIPLE DE FERRO GALVANIZADO, COM ROSCA BSP, DE 1 1/4"</v>
          </cell>
          <cell r="D8776" t="str">
            <v>UN</v>
          </cell>
          <cell r="E8776">
            <v>17.19</v>
          </cell>
          <cell r="F8776">
            <v>0</v>
          </cell>
          <cell r="G8776">
            <v>17.19</v>
          </cell>
        </row>
        <row r="8777">
          <cell r="B8777">
            <v>4181</v>
          </cell>
          <cell r="C8777" t="str">
            <v>NIPLE DE FERRO GALVANIZADO, COM ROSCA BSP, DE 2"</v>
          </cell>
          <cell r="D8777" t="str">
            <v>UN</v>
          </cell>
          <cell r="E8777">
            <v>35.52</v>
          </cell>
          <cell r="F8777">
            <v>0</v>
          </cell>
          <cell r="G8777">
            <v>35.52</v>
          </cell>
        </row>
        <row r="8778">
          <cell r="B8778">
            <v>4182</v>
          </cell>
          <cell r="C8778" t="str">
            <v>NIPLE DE FERRO GALVANIZADO, COM ROSCA BSP, DE 3"</v>
          </cell>
          <cell r="D8778" t="str">
            <v>UN</v>
          </cell>
          <cell r="E8778">
            <v>88.43</v>
          </cell>
          <cell r="F8778">
            <v>0</v>
          </cell>
          <cell r="G8778">
            <v>88.43</v>
          </cell>
        </row>
        <row r="8779">
          <cell r="B8779">
            <v>4183</v>
          </cell>
          <cell r="C8779" t="str">
            <v>NIPLE DE FERRO GALVANIZADO, COM ROSCA BSP, DE 4"</v>
          </cell>
          <cell r="D8779" t="str">
            <v>UN</v>
          </cell>
          <cell r="E8779">
            <v>142.37</v>
          </cell>
          <cell r="F8779">
            <v>0</v>
          </cell>
          <cell r="G8779">
            <v>142.37</v>
          </cell>
        </row>
        <row r="8780">
          <cell r="B8780">
            <v>4184</v>
          </cell>
          <cell r="C8780" t="str">
            <v>NIPLE DE FERRO GALVANIZADO, COM ROSCA BSP, DE 5"</v>
          </cell>
          <cell r="D8780" t="str">
            <v>UN</v>
          </cell>
          <cell r="E8780">
            <v>314.26</v>
          </cell>
          <cell r="F8780">
            <v>0</v>
          </cell>
          <cell r="G8780">
            <v>314.26</v>
          </cell>
        </row>
        <row r="8781">
          <cell r="B8781">
            <v>4185</v>
          </cell>
          <cell r="C8781" t="str">
            <v>NIPLE DE FERRO GALVANIZADO, COM ROSCA BSP, DE 6"</v>
          </cell>
          <cell r="D8781" t="str">
            <v>UN</v>
          </cell>
          <cell r="E8781">
            <v>522.16</v>
          </cell>
          <cell r="F8781">
            <v>0</v>
          </cell>
          <cell r="G8781">
            <v>522.16</v>
          </cell>
        </row>
        <row r="8782">
          <cell r="B8782">
            <v>4186</v>
          </cell>
          <cell r="C8782" t="str">
            <v>NIPLE DE REDUCAO DE FERRO GALVANIZADO, COM ROSCA BSP, DE 1/2" X 1/4"</v>
          </cell>
          <cell r="D8782" t="str">
            <v>UN</v>
          </cell>
          <cell r="E8782">
            <v>6.96</v>
          </cell>
          <cell r="F8782">
            <v>0</v>
          </cell>
          <cell r="G8782">
            <v>6.96</v>
          </cell>
        </row>
        <row r="8783">
          <cell r="B8783">
            <v>4187</v>
          </cell>
          <cell r="C8783" t="str">
            <v>NIPLE DE REDUCAO DE FERRO GALVANIZADO, COM ROSCA BSP, DE 3/4" X 1/2"</v>
          </cell>
          <cell r="D8783" t="str">
            <v>UN</v>
          </cell>
          <cell r="E8783">
            <v>9.07</v>
          </cell>
          <cell r="F8783">
            <v>0</v>
          </cell>
          <cell r="G8783">
            <v>9.07</v>
          </cell>
        </row>
        <row r="8784">
          <cell r="B8784">
            <v>4188</v>
          </cell>
          <cell r="C8784" t="str">
            <v>NIPLE DE REDUCAO DE FERRO GALVANIZADO, COM ROSCA BSP, DE 1" X 1/2"</v>
          </cell>
          <cell r="D8784" t="str">
            <v>UN</v>
          </cell>
          <cell r="E8784">
            <v>14.22</v>
          </cell>
          <cell r="F8784">
            <v>0</v>
          </cell>
          <cell r="G8784">
            <v>14.22</v>
          </cell>
        </row>
        <row r="8785">
          <cell r="B8785">
            <v>4189</v>
          </cell>
          <cell r="C8785" t="str">
            <v>NIPLE DE REDUCAO DE FERRO GALVANIZADO, COM ROSCA BSP, DE 1" X 3/4"</v>
          </cell>
          <cell r="D8785" t="str">
            <v>UN</v>
          </cell>
          <cell r="E8785">
            <v>14.22</v>
          </cell>
          <cell r="F8785">
            <v>0</v>
          </cell>
          <cell r="G8785">
            <v>14.22</v>
          </cell>
        </row>
        <row r="8786">
          <cell r="B8786">
            <v>4190</v>
          </cell>
          <cell r="C8786" t="str">
            <v>NIPLE DE REDUCAO DE FERRO GALVANIZADO, COM ROSCA BSP, DE 1 1/4" X 3/4"</v>
          </cell>
          <cell r="D8786" t="str">
            <v>UN</v>
          </cell>
          <cell r="E8786">
            <v>23.56</v>
          </cell>
          <cell r="F8786">
            <v>0</v>
          </cell>
          <cell r="G8786">
            <v>23.56</v>
          </cell>
        </row>
        <row r="8787">
          <cell r="B8787">
            <v>4191</v>
          </cell>
          <cell r="C8787" t="str">
            <v>NIPLE DE REDUCAO DE FERRO GALVANIZADO, COM ROSCA BSP, DE 1 1/2" X 3/4"</v>
          </cell>
          <cell r="D8787" t="str">
            <v>UN</v>
          </cell>
          <cell r="E8787">
            <v>30.16</v>
          </cell>
          <cell r="F8787">
            <v>0</v>
          </cell>
          <cell r="G8787">
            <v>30.16</v>
          </cell>
        </row>
        <row r="8788">
          <cell r="B8788">
            <v>4192</v>
          </cell>
          <cell r="C8788" t="str">
            <v>NIPLE DE REDUCAO DE FERRO GALVANIZADO, COM ROSCA BSP, DE 1 1/2" X 1"</v>
          </cell>
          <cell r="D8788" t="str">
            <v>UN</v>
          </cell>
          <cell r="E8788">
            <v>30.16</v>
          </cell>
          <cell r="F8788">
            <v>0</v>
          </cell>
          <cell r="G8788">
            <v>30.16</v>
          </cell>
        </row>
        <row r="8789">
          <cell r="B8789">
            <v>4193</v>
          </cell>
          <cell r="C8789" t="str">
            <v>NIPLE DE REDUCAO DE FERRO GALVANIZADO, COM ROSCA BSP, DE 2" X 1 1/4"</v>
          </cell>
          <cell r="D8789" t="str">
            <v>UN</v>
          </cell>
          <cell r="E8789">
            <v>45.5</v>
          </cell>
          <cell r="F8789">
            <v>0</v>
          </cell>
          <cell r="G8789">
            <v>45.5</v>
          </cell>
        </row>
        <row r="8790">
          <cell r="B8790">
            <v>4194</v>
          </cell>
          <cell r="C8790" t="str">
            <v>NIPLE DE REDUCAO DE FERRO GALVANIZADO, COM ROSCA BSP, DE 2" X 1 1/2"</v>
          </cell>
          <cell r="D8790" t="str">
            <v>UN</v>
          </cell>
          <cell r="E8790">
            <v>45.5</v>
          </cell>
          <cell r="F8790">
            <v>0</v>
          </cell>
          <cell r="G8790">
            <v>45.5</v>
          </cell>
        </row>
        <row r="8791">
          <cell r="B8791">
            <v>4197</v>
          </cell>
          <cell r="C8791" t="str">
            <v>NIPLE DE REDUCAO DE FERRO GALVANIZADO, COM ROSCA BSP, DE 2 1/2" X 2"</v>
          </cell>
          <cell r="D8791" t="str">
            <v>UN</v>
          </cell>
          <cell r="E8791">
            <v>75.29</v>
          </cell>
          <cell r="F8791">
            <v>0</v>
          </cell>
          <cell r="G8791">
            <v>75.29</v>
          </cell>
        </row>
        <row r="8792">
          <cell r="B8792">
            <v>4202</v>
          </cell>
          <cell r="C8792" t="str">
            <v>NIPLE DE REDUCAO DE FERRO GALVANIZADO, COM ROSCA BSP, DE 3" X 2 1/2"</v>
          </cell>
          <cell r="D8792" t="str">
            <v>UN</v>
          </cell>
          <cell r="E8792">
            <v>137.51</v>
          </cell>
          <cell r="F8792">
            <v>0</v>
          </cell>
          <cell r="G8792">
            <v>137.51</v>
          </cell>
        </row>
        <row r="8793">
          <cell r="B8793">
            <v>4203</v>
          </cell>
          <cell r="C8793" t="str">
            <v>NIPLE DE REDUCAO DE FERRO GALVANIZADO, COM ROSCA BSP, DE 3" X 2"</v>
          </cell>
          <cell r="D8793" t="str">
            <v>UN</v>
          </cell>
          <cell r="E8793">
            <v>121.44</v>
          </cell>
          <cell r="F8793">
            <v>0</v>
          </cell>
          <cell r="G8793">
            <v>121.44</v>
          </cell>
        </row>
        <row r="8794">
          <cell r="B8794">
            <v>4204</v>
          </cell>
          <cell r="C8794" t="str">
            <v>NIPLE DE REDUCAO DE FERRO GALVANIZADO, COM ROSCA BSP, DE 2" X 1"</v>
          </cell>
          <cell r="D8794" t="str">
            <v>UN</v>
          </cell>
          <cell r="E8794">
            <v>45.5</v>
          </cell>
          <cell r="F8794">
            <v>0</v>
          </cell>
          <cell r="G8794">
            <v>45.5</v>
          </cell>
        </row>
        <row r="8795">
          <cell r="B8795">
            <v>4205</v>
          </cell>
          <cell r="C8795" t="str">
            <v>NIPLE DE REDUCAO DE FERRO GALVANIZADO, COM ROSCA BSP, DE 1 1/2" X 1 1/4"</v>
          </cell>
          <cell r="D8795" t="str">
            <v>UN</v>
          </cell>
          <cell r="E8795">
            <v>30.16</v>
          </cell>
          <cell r="F8795">
            <v>0</v>
          </cell>
          <cell r="G8795">
            <v>30.16</v>
          </cell>
        </row>
        <row r="8796">
          <cell r="B8796">
            <v>4206</v>
          </cell>
          <cell r="C8796" t="str">
            <v>NIPLE DE REDUCAO DE FERRO GALVANIZADO, COM ROSCA BSP, DE 1 1/4" X 1"</v>
          </cell>
          <cell r="D8796" t="str">
            <v>UN</v>
          </cell>
          <cell r="E8796">
            <v>23.56</v>
          </cell>
          <cell r="F8796">
            <v>0</v>
          </cell>
          <cell r="G8796">
            <v>23.56</v>
          </cell>
        </row>
        <row r="8797">
          <cell r="B8797">
            <v>4207</v>
          </cell>
          <cell r="C8797" t="str">
            <v>NIPLE DE REDUCAO DE FERRO GALVANIZADO, COM ROSCA BSP, DE 1 1/4" X 1/2"</v>
          </cell>
          <cell r="D8797" t="str">
            <v>UN</v>
          </cell>
          <cell r="E8797">
            <v>24.26</v>
          </cell>
          <cell r="F8797">
            <v>0</v>
          </cell>
          <cell r="G8797">
            <v>24.26</v>
          </cell>
        </row>
        <row r="8798">
          <cell r="B8798">
            <v>4208</v>
          </cell>
          <cell r="C8798" t="str">
            <v>NIPLE DE FERRO GALVANIZADO, COM ROSCA BSP, DE 2 1/2"</v>
          </cell>
          <cell r="D8798" t="str">
            <v>UN</v>
          </cell>
          <cell r="E8798">
            <v>54.36</v>
          </cell>
          <cell r="F8798">
            <v>0</v>
          </cell>
          <cell r="G8798">
            <v>54.36</v>
          </cell>
        </row>
        <row r="8799">
          <cell r="B8799">
            <v>4209</v>
          </cell>
          <cell r="C8799" t="str">
            <v>NIPLE DE FERRO GALVANIZADO, COM ROSCA BSP, DE 1 1/2"</v>
          </cell>
          <cell r="D8799" t="str">
            <v>UN</v>
          </cell>
          <cell r="E8799">
            <v>22.84</v>
          </cell>
          <cell r="F8799">
            <v>0</v>
          </cell>
          <cell r="G8799">
            <v>22.84</v>
          </cell>
        </row>
        <row r="8800">
          <cell r="B8800">
            <v>4221</v>
          </cell>
          <cell r="C8800" t="str">
            <v>OLEO DIESEL COMBUSTIVEL COMUM METROPOLITANO S-10 OU S-500</v>
          </cell>
          <cell r="D8800" t="str">
            <v>L</v>
          </cell>
          <cell r="E8800">
            <v>6.3</v>
          </cell>
          <cell r="F8800">
            <v>0</v>
          </cell>
          <cell r="G8800">
            <v>6.3</v>
          </cell>
        </row>
        <row r="8801">
          <cell r="B8801">
            <v>4222</v>
          </cell>
          <cell r="C8801" t="str">
            <v>GASOLINA COMUM</v>
          </cell>
          <cell r="D8801" t="str">
            <v>L</v>
          </cell>
          <cell r="E8801">
            <v>6.33</v>
          </cell>
          <cell r="F8801">
            <v>0</v>
          </cell>
          <cell r="G8801">
            <v>6.33</v>
          </cell>
        </row>
        <row r="8802">
          <cell r="B8802">
            <v>4223</v>
          </cell>
          <cell r="C8802" t="str">
            <v>ETANOL</v>
          </cell>
          <cell r="D8802" t="str">
            <v>L</v>
          </cell>
          <cell r="E8802">
            <v>4.9</v>
          </cell>
          <cell r="F8802">
            <v>0</v>
          </cell>
          <cell r="G8802">
            <v>4.9</v>
          </cell>
        </row>
        <row r="8803">
          <cell r="B8803">
            <v>4226</v>
          </cell>
          <cell r="C8803" t="str">
            <v>GAS DE COZINHA - GLP</v>
          </cell>
          <cell r="D8803" t="str">
            <v>KG</v>
          </cell>
          <cell r="E8803">
            <v>8.52</v>
          </cell>
          <cell r="F8803">
            <v>0</v>
          </cell>
          <cell r="G8803">
            <v>8.52</v>
          </cell>
        </row>
        <row r="8804">
          <cell r="B8804">
            <v>4227</v>
          </cell>
          <cell r="C8804" t="str">
            <v>OLEO LUBRIFICANTE MINERAL MONOVISCOSO, SAE 40, PARA MOTORES DE EQUIPAMENTOS PESADOS (CAMINHOES, TRATORES, RETROS E ETC)</v>
          </cell>
          <cell r="D8804" t="str">
            <v>L</v>
          </cell>
          <cell r="E8804">
            <v>29.38</v>
          </cell>
          <cell r="F8804">
            <v>0</v>
          </cell>
          <cell r="G8804">
            <v>29.38</v>
          </cell>
        </row>
        <row r="8805">
          <cell r="B8805">
            <v>4229</v>
          </cell>
          <cell r="C8805" t="str">
            <v>GRAXA LUBRIFICANTE A BASE DE LITIO, DE MULTIPLAS APLICACOES E CONTENDO ADITIVOS DE EXTREMA PRESSAO (GRAU DE VISCOSIDADE NLGI 2)</v>
          </cell>
          <cell r="D8805" t="str">
            <v>KG</v>
          </cell>
          <cell r="E8805">
            <v>46.92</v>
          </cell>
          <cell r="F8805">
            <v>0</v>
          </cell>
          <cell r="G8805">
            <v>46.92</v>
          </cell>
        </row>
        <row r="8806">
          <cell r="B8806">
            <v>4230</v>
          </cell>
          <cell r="C8806" t="str">
            <v>OPERADOR DE MAQUINAS E TRATORES DIVERSOS - TERRAPLANAGEM (HORISTA)</v>
          </cell>
          <cell r="D8806" t="str">
            <v>H</v>
          </cell>
          <cell r="E8806">
            <v>30.89</v>
          </cell>
          <cell r="F8806">
            <v>30.89</v>
          </cell>
          <cell r="G8806">
            <v>0</v>
          </cell>
        </row>
        <row r="8807">
          <cell r="B8807">
            <v>4233</v>
          </cell>
          <cell r="C8807" t="str">
            <v>OPERADOR DE USINA DE ASFALTO, DE SOLOS OU DE CONCRETO (HORISTA)</v>
          </cell>
          <cell r="D8807" t="str">
            <v>H</v>
          </cell>
          <cell r="E8807">
            <v>43.16</v>
          </cell>
          <cell r="F8807">
            <v>43.16</v>
          </cell>
          <cell r="G8807">
            <v>0</v>
          </cell>
        </row>
        <row r="8808">
          <cell r="B8808">
            <v>4234</v>
          </cell>
          <cell r="C8808" t="str">
            <v>OPERADOR DE ESCAVADEIRA (HORISTA)</v>
          </cell>
          <cell r="D8808" t="str">
            <v>H</v>
          </cell>
          <cell r="E8808">
            <v>28.74</v>
          </cell>
          <cell r="F8808">
            <v>28.74</v>
          </cell>
          <cell r="G8808">
            <v>0</v>
          </cell>
        </row>
        <row r="8809">
          <cell r="B8809">
            <v>4235</v>
          </cell>
          <cell r="C8809" t="str">
            <v>CAVOUQUEIRO OU OPERADOR DE PERFURATRIZ / ROMPEDOR (HORISTA)</v>
          </cell>
          <cell r="D8809" t="str">
            <v>H</v>
          </cell>
          <cell r="E8809">
            <v>17.04</v>
          </cell>
          <cell r="F8809">
            <v>17.04</v>
          </cell>
          <cell r="G8809">
            <v>0</v>
          </cell>
        </row>
        <row r="8810">
          <cell r="B8810">
            <v>4238</v>
          </cell>
          <cell r="C8810" t="str">
            <v>OPERADOR DE ROLO COMPACTADOR (HORISTA)</v>
          </cell>
          <cell r="D8810" t="str">
            <v>H</v>
          </cell>
          <cell r="E8810">
            <v>25.96</v>
          </cell>
          <cell r="F8810">
            <v>25.96</v>
          </cell>
          <cell r="G8810">
            <v>0</v>
          </cell>
        </row>
        <row r="8811">
          <cell r="B8811">
            <v>4239</v>
          </cell>
          <cell r="C8811" t="str">
            <v>OPERADOR DE MOTONIVELADORA (HORISTA)</v>
          </cell>
          <cell r="D8811" t="str">
            <v>H</v>
          </cell>
          <cell r="E8811">
            <v>43.16</v>
          </cell>
          <cell r="F8811">
            <v>43.16</v>
          </cell>
          <cell r="G8811">
            <v>0</v>
          </cell>
        </row>
        <row r="8812">
          <cell r="B8812">
            <v>4240</v>
          </cell>
          <cell r="C8812" t="str">
            <v>OPERADOR DE MOTO SCRAPER (HORISTA)</v>
          </cell>
          <cell r="D8812" t="str">
            <v>H</v>
          </cell>
          <cell r="E8812">
            <v>43.16</v>
          </cell>
          <cell r="F8812">
            <v>43.16</v>
          </cell>
          <cell r="G8812">
            <v>0</v>
          </cell>
        </row>
        <row r="8813">
          <cell r="B8813">
            <v>4243</v>
          </cell>
          <cell r="C8813" t="str">
            <v>MOTORISTA DE CAMINHAO BETONEIRA (HORISTA)</v>
          </cell>
          <cell r="D8813" t="str">
            <v>H</v>
          </cell>
          <cell r="E8813">
            <v>31.8</v>
          </cell>
          <cell r="F8813">
            <v>31.8</v>
          </cell>
          <cell r="G8813">
            <v>0</v>
          </cell>
        </row>
        <row r="8814">
          <cell r="B8814">
            <v>4244</v>
          </cell>
          <cell r="C8814" t="str">
            <v>MACARIQUEIRO (HORISTA)</v>
          </cell>
          <cell r="D8814" t="str">
            <v>H</v>
          </cell>
          <cell r="E8814">
            <v>19.42</v>
          </cell>
          <cell r="F8814">
            <v>19.42</v>
          </cell>
          <cell r="G8814">
            <v>0</v>
          </cell>
        </row>
        <row r="8815">
          <cell r="B8815">
            <v>4248</v>
          </cell>
          <cell r="C8815" t="str">
            <v>OPERADOR DE PA CARREGADEIRA (HORISTA)</v>
          </cell>
          <cell r="D8815" t="str">
            <v>H</v>
          </cell>
          <cell r="E8815">
            <v>31.8</v>
          </cell>
          <cell r="F8815">
            <v>31.8</v>
          </cell>
          <cell r="G8815">
            <v>0</v>
          </cell>
        </row>
        <row r="8816">
          <cell r="B8816">
            <v>4250</v>
          </cell>
          <cell r="C8816" t="str">
            <v>OPERADOR DE COMPRESSOR DE AR OU COMPRESSORISTA (HORISTA)</v>
          </cell>
          <cell r="D8816" t="str">
            <v>H</v>
          </cell>
          <cell r="E8816">
            <v>19.72</v>
          </cell>
          <cell r="F8816">
            <v>19.72</v>
          </cell>
          <cell r="G8816">
            <v>0</v>
          </cell>
        </row>
        <row r="8817">
          <cell r="B8817">
            <v>4251</v>
          </cell>
          <cell r="C8817" t="str">
            <v>OPERADOR DE JATO ABRASIVO OU JATISTA (HORISTA)</v>
          </cell>
          <cell r="D8817" t="str">
            <v>H</v>
          </cell>
          <cell r="E8817">
            <v>25.83</v>
          </cell>
          <cell r="F8817">
            <v>25.83</v>
          </cell>
          <cell r="G8817">
            <v>0</v>
          </cell>
        </row>
        <row r="8818">
          <cell r="B8818">
            <v>4252</v>
          </cell>
          <cell r="C8818" t="str">
            <v>OPERADOR DE BATE-ESTACAS (HORISTA)</v>
          </cell>
          <cell r="D8818" t="str">
            <v>H</v>
          </cell>
          <cell r="E8818">
            <v>30.07</v>
          </cell>
          <cell r="F8818">
            <v>30.07</v>
          </cell>
          <cell r="G8818">
            <v>0</v>
          </cell>
        </row>
        <row r="8819">
          <cell r="B8819">
            <v>4253</v>
          </cell>
          <cell r="C8819" t="str">
            <v>OPERADOR DE GUINCHO OU GUINCHEIRO (HORISTA)</v>
          </cell>
          <cell r="D8819" t="str">
            <v>H</v>
          </cell>
          <cell r="E8819">
            <v>26.3</v>
          </cell>
          <cell r="F8819">
            <v>26.3</v>
          </cell>
          <cell r="G8819">
            <v>0</v>
          </cell>
        </row>
        <row r="8820">
          <cell r="B8820">
            <v>4254</v>
          </cell>
          <cell r="C8820" t="str">
            <v>OPERADOR DE GUINDASTE (HORISTA)</v>
          </cell>
          <cell r="D8820" t="str">
            <v>H</v>
          </cell>
          <cell r="E8820">
            <v>42.19</v>
          </cell>
          <cell r="F8820">
            <v>42.19</v>
          </cell>
          <cell r="G8820">
            <v>0</v>
          </cell>
        </row>
        <row r="8821">
          <cell r="B8821">
            <v>4257</v>
          </cell>
          <cell r="C8821" t="str">
            <v>OPERADOR DE MARTELETE OU MARTELETEIRO (HORISTA)</v>
          </cell>
          <cell r="D8821" t="str">
            <v>H</v>
          </cell>
          <cell r="E8821">
            <v>25.48</v>
          </cell>
          <cell r="F8821">
            <v>25.48</v>
          </cell>
          <cell r="G8821">
            <v>0</v>
          </cell>
        </row>
        <row r="8822">
          <cell r="B8822">
            <v>4273</v>
          </cell>
          <cell r="C8822" t="str">
            <v>PARA-RAIOS DE DISTRIBUICAO, TENSAO NOMINAL 30 KV, CORRENTE NOMINAL DE DESCARGA 10 KA</v>
          </cell>
          <cell r="D8822" t="str">
            <v>UN</v>
          </cell>
          <cell r="E8822">
            <v>355.35</v>
          </cell>
          <cell r="F8822">
            <v>0</v>
          </cell>
          <cell r="G8822">
            <v>355.35</v>
          </cell>
        </row>
        <row r="8823">
          <cell r="B8823">
            <v>4274</v>
          </cell>
          <cell r="C8823" t="str">
            <v>PARA-RAIOS TIPO FRANKLIN 350 MM, EM LATAO CROMADO, DUAS DESCIDAS, PARA PROTECAO DE EDIFICACOES CONTRA DESCARGAS ATMOSFERICAS</v>
          </cell>
          <cell r="D8823" t="str">
            <v>UN</v>
          </cell>
          <cell r="E8823">
            <v>130</v>
          </cell>
          <cell r="F8823">
            <v>0</v>
          </cell>
          <cell r="G8823">
            <v>130</v>
          </cell>
        </row>
        <row r="8824">
          <cell r="B8824">
            <v>4276</v>
          </cell>
          <cell r="C8824" t="str">
            <v>PARA-RAIOS DE DISTRIBUICAO, TENSAO NOMINAL 15 KV, CORRENTE NOMINAL DE DESCARGA 5 KA</v>
          </cell>
          <cell r="D8824" t="str">
            <v>UN</v>
          </cell>
          <cell r="E8824">
            <v>195.72</v>
          </cell>
          <cell r="F8824">
            <v>0</v>
          </cell>
          <cell r="G8824">
            <v>195.72</v>
          </cell>
        </row>
        <row r="8825">
          <cell r="B8825">
            <v>4299</v>
          </cell>
          <cell r="C8825" t="str">
            <v>PARAFUSO ZINCADO ROSCA SOBERBA, CABECA SEXTAVADA, 5/16" X 110 MM, PARA FIXACAO DE TELHA EM MADEIRA</v>
          </cell>
          <cell r="D8825" t="str">
            <v>UN</v>
          </cell>
          <cell r="E8825">
            <v>1.5</v>
          </cell>
          <cell r="F8825">
            <v>0</v>
          </cell>
          <cell r="G8825">
            <v>1.5</v>
          </cell>
        </row>
        <row r="8826">
          <cell r="B8826">
            <v>4300</v>
          </cell>
          <cell r="C8826" t="str">
            <v>PARAFUSO ZINCADO ROSCA SOBERBA, CABECA SEXTAVADA, 5/16" X 50 MM, PARA FIXACAO DE TELHA EM MADEIRA</v>
          </cell>
          <cell r="D8826" t="str">
            <v>UN</v>
          </cell>
          <cell r="E8826">
            <v>1.02</v>
          </cell>
          <cell r="F8826">
            <v>0</v>
          </cell>
          <cell r="G8826">
            <v>1.02</v>
          </cell>
        </row>
        <row r="8827">
          <cell r="B8827">
            <v>4301</v>
          </cell>
          <cell r="C8827" t="str">
            <v>PARAFUSO ZINCADO ROSCA SOBERBA, CABECA SEXTAVADA, 5/16" X 85 MM, PARA FIXACAO DE TELHA EM MADEIRA</v>
          </cell>
          <cell r="D8827" t="str">
            <v>UN</v>
          </cell>
          <cell r="E8827">
            <v>1.24</v>
          </cell>
          <cell r="F8827">
            <v>0</v>
          </cell>
          <cell r="G8827">
            <v>1.24</v>
          </cell>
        </row>
        <row r="8828">
          <cell r="B8828">
            <v>4302</v>
          </cell>
          <cell r="C8828" t="str">
            <v>PARAFUSO ZINCADO ROSCA SOBERBA, CABECA SEXTAVADA, 5/16" X 250 MM, PARA FIXACAO DE TELHA EM MADEIRA</v>
          </cell>
          <cell r="D8828" t="str">
            <v>UN</v>
          </cell>
          <cell r="E8828">
            <v>4.28</v>
          </cell>
          <cell r="F8828">
            <v>0</v>
          </cell>
          <cell r="G8828">
            <v>4.28</v>
          </cell>
        </row>
        <row r="8829">
          <cell r="B8829">
            <v>4304</v>
          </cell>
          <cell r="C8829" t="str">
            <v>PARAFUSO ZINCADO ROSCA SOBERBA, CABECA SEXTAVADA, 5/16" X 150 MM, PARA FIXACAO DE TELHA EM MADEIRA</v>
          </cell>
          <cell r="D8829" t="str">
            <v>UN</v>
          </cell>
          <cell r="E8829">
            <v>2.04</v>
          </cell>
          <cell r="F8829">
            <v>0</v>
          </cell>
          <cell r="G8829">
            <v>2.04</v>
          </cell>
        </row>
        <row r="8830">
          <cell r="B8830">
            <v>4305</v>
          </cell>
          <cell r="C8830" t="str">
            <v>PARAFUSO ZINCADO ROSCA SOBERBA, CABECA SEXTAVADA, 5/16" X 180 MM, PARA FIXACAO DE TELHA EM MADEIRA</v>
          </cell>
          <cell r="D8830" t="str">
            <v>UN</v>
          </cell>
          <cell r="E8830">
            <v>2.38</v>
          </cell>
          <cell r="F8830">
            <v>0</v>
          </cell>
          <cell r="G8830">
            <v>2.38</v>
          </cell>
        </row>
        <row r="8831">
          <cell r="B8831">
            <v>4306</v>
          </cell>
          <cell r="C8831" t="str">
            <v>PARAFUSO ZINCADO ROSCA SOBERBA, CABECA SEXTAVADA, 5/16" X 200 MM, PARA FIXACAO DE TELHA EM MADEIRA</v>
          </cell>
          <cell r="D8831" t="str">
            <v>UN</v>
          </cell>
          <cell r="E8831">
            <v>2.76</v>
          </cell>
          <cell r="F8831">
            <v>0</v>
          </cell>
          <cell r="G8831">
            <v>2.76</v>
          </cell>
        </row>
        <row r="8832">
          <cell r="B8832">
            <v>4307</v>
          </cell>
          <cell r="C8832" t="str">
            <v>PLACA DE VENTILACAO PARA TELHA DE FIBROCIMENTO, CANALETE 90 OU KALHETAO</v>
          </cell>
          <cell r="D8832" t="str">
            <v>UN</v>
          </cell>
          <cell r="E8832">
            <v>14.04</v>
          </cell>
          <cell r="F8832">
            <v>0</v>
          </cell>
          <cell r="G8832">
            <v>14.04</v>
          </cell>
        </row>
        <row r="8833">
          <cell r="B8833">
            <v>4308</v>
          </cell>
          <cell r="C8833" t="str">
            <v>PARAFUSO ZINCADO ROSCA SOBERBA, CABECA SEXTAVADA, 5/16" X 230 MM, PARA FIXACAO DE TELHA EM MADEIRA</v>
          </cell>
          <cell r="D8833" t="str">
            <v>UN</v>
          </cell>
          <cell r="E8833">
            <v>5.71</v>
          </cell>
          <cell r="F8833">
            <v>0</v>
          </cell>
          <cell r="G8833">
            <v>5.71</v>
          </cell>
        </row>
        <row r="8834">
          <cell r="B8834">
            <v>4309</v>
          </cell>
          <cell r="C8834" t="str">
            <v>PLACA DE VENTILACAO PARA TELHA DE FIBROCIMENTO CANALETE 49 KALHETA</v>
          </cell>
          <cell r="D8834" t="str">
            <v>UN</v>
          </cell>
          <cell r="E8834">
            <v>8.21</v>
          </cell>
          <cell r="F8834">
            <v>0</v>
          </cell>
          <cell r="G8834">
            <v>8.21</v>
          </cell>
        </row>
        <row r="8835">
          <cell r="B8835">
            <v>4310</v>
          </cell>
          <cell r="C8835" t="str">
            <v>FIXADOR DE ABA AUTOTRAVANTE PARA TELHA DE FIBROCIMENTO, TIPO CANALETE 90 OU KALHETAO</v>
          </cell>
          <cell r="D8835" t="str">
            <v>UN</v>
          </cell>
          <cell r="E8835">
            <v>3.38</v>
          </cell>
          <cell r="F8835">
            <v>0</v>
          </cell>
          <cell r="G8835">
            <v>3.38</v>
          </cell>
        </row>
        <row r="8836">
          <cell r="B8836">
            <v>4311</v>
          </cell>
          <cell r="C8836" t="str">
            <v>FIXADOR DE ABA SIMPLES PARA TELHA DE FIBROCIMENTO, TIPO CANALETA 49 OU KALHETA</v>
          </cell>
          <cell r="D8836" t="str">
            <v>UN</v>
          </cell>
          <cell r="E8836">
            <v>2.38</v>
          </cell>
          <cell r="F8836">
            <v>0</v>
          </cell>
          <cell r="G8836">
            <v>2.38</v>
          </cell>
        </row>
        <row r="8837">
          <cell r="B8837">
            <v>4312</v>
          </cell>
          <cell r="C8837" t="str">
            <v>FIXADOR DE ABA SIMPLES PARA TELHA DE FIBROCIMENTO, TIPO CANALETA 90 OU KALHETAO</v>
          </cell>
          <cell r="D8837" t="str">
            <v>UN</v>
          </cell>
          <cell r="E8837">
            <v>3.33</v>
          </cell>
          <cell r="F8837">
            <v>0</v>
          </cell>
          <cell r="G8837">
            <v>3.33</v>
          </cell>
        </row>
        <row r="8838">
          <cell r="B8838">
            <v>4313</v>
          </cell>
          <cell r="C8838" t="str">
            <v>HASTE RETA PARA GANCHO DE FERRO GALVANIZADO, COM ROSCA 5/16" X 35 CM PARA FIXACAO DE TELHA DE FIBROCIMENTO, INCLUI PORCA E ARRUELAS DE VEDACAO</v>
          </cell>
          <cell r="D8838" t="str">
            <v>CJ</v>
          </cell>
          <cell r="E8838">
            <v>3.07</v>
          </cell>
          <cell r="F8838">
            <v>0</v>
          </cell>
          <cell r="G8838">
            <v>3.07</v>
          </cell>
        </row>
        <row r="8839">
          <cell r="B8839">
            <v>4314</v>
          </cell>
          <cell r="C8839" t="str">
            <v>HASTE RETA PARA GANCHO DE FERRO GALVANIZADO, COM ROSCA 5/16" X 45 CM PARA FIXACAO DE TELHA DE FIBROCIMENTO, INCLUI PORCA E ARRUELAS DE VEDACAO</v>
          </cell>
          <cell r="D8839" t="str">
            <v>CJ</v>
          </cell>
          <cell r="E8839">
            <v>4.09</v>
          </cell>
          <cell r="F8839">
            <v>0</v>
          </cell>
          <cell r="G8839">
            <v>4.09</v>
          </cell>
        </row>
        <row r="8840">
          <cell r="B8840">
            <v>4315</v>
          </cell>
          <cell r="C8840" t="str">
            <v>GANCHO CHATO EM ACO GALVANIZADO, L = 110 MM, RECOBRIMENTO = 100MM, SECAO 1/8 X 1/2" (3 MM X 12 MM), PARA FIXAR TELHA DE FIBROCIMENTO ONDULADA</v>
          </cell>
          <cell r="D8840" t="str">
            <v>UN</v>
          </cell>
          <cell r="E8840">
            <v>2.45</v>
          </cell>
          <cell r="F8840">
            <v>0</v>
          </cell>
          <cell r="G8840">
            <v>2.45</v>
          </cell>
        </row>
        <row r="8841">
          <cell r="B8841">
            <v>4316</v>
          </cell>
          <cell r="C8841" t="str">
            <v>HASTE RETA PARA GANCHO DE FERRO GALVANIZADO, COM ROSCA 1/4" X 40 CM PARA FIXACAO DE TELHA DE FIBROCIMENTO, INCLUI PORCA SEXTAVADA DE ZINCO</v>
          </cell>
          <cell r="D8841" t="str">
            <v>UN</v>
          </cell>
          <cell r="E8841">
            <v>2.14</v>
          </cell>
          <cell r="F8841">
            <v>0</v>
          </cell>
          <cell r="G8841">
            <v>2.14</v>
          </cell>
        </row>
        <row r="8842">
          <cell r="B8842">
            <v>4317</v>
          </cell>
          <cell r="C8842" t="str">
            <v>HASTE RETA PARA GANCHO DE FERRO GALVANIZADO, COM ROSCA 5/16" X 40 CM PARA FIXACAO DE TELHA DE FIBROCIMENTO, INCLUI PORCA SEXTAVADA DE ZINCO</v>
          </cell>
          <cell r="D8842" t="str">
            <v>UN</v>
          </cell>
          <cell r="E8842">
            <v>3.49</v>
          </cell>
          <cell r="F8842">
            <v>0</v>
          </cell>
          <cell r="G8842">
            <v>3.49</v>
          </cell>
        </row>
        <row r="8843">
          <cell r="B8843">
            <v>4318</v>
          </cell>
          <cell r="C8843" t="str">
            <v>PARAFUSO ZINCADO 5/16" X 85 MM PARA FIXACAO DE TELHA DE FIBROCIMENTO CANALETE 90, INCLUI BUCHA NYLON S-10</v>
          </cell>
          <cell r="D8843" t="str">
            <v>UN</v>
          </cell>
          <cell r="E8843">
            <v>1.84</v>
          </cell>
          <cell r="F8843">
            <v>0</v>
          </cell>
          <cell r="G8843">
            <v>1.84</v>
          </cell>
        </row>
        <row r="8844">
          <cell r="B8844">
            <v>4319</v>
          </cell>
          <cell r="C8844" t="str">
            <v>AFASTADOR PARA TELHA DE FIBROCIMENTO CANALETE 90 OU KALHETAO</v>
          </cell>
          <cell r="D8844" t="str">
            <v>UN</v>
          </cell>
          <cell r="E8844">
            <v>1.92</v>
          </cell>
          <cell r="F8844">
            <v>0</v>
          </cell>
          <cell r="G8844">
            <v>1.92</v>
          </cell>
        </row>
        <row r="8845">
          <cell r="B8845">
            <v>4320</v>
          </cell>
          <cell r="C8845" t="str">
            <v>PARAFUSO ZINCADO 5/16" X 250 MM PARA FIXACAO DE TELHA DE FIBROCIMENTO CANALETE 49, INCLUI BUCHA NYLON S-10</v>
          </cell>
          <cell r="D8845" t="str">
            <v>UN</v>
          </cell>
          <cell r="E8845">
            <v>3.78</v>
          </cell>
          <cell r="F8845">
            <v>0</v>
          </cell>
          <cell r="G8845">
            <v>3.78</v>
          </cell>
        </row>
        <row r="8846">
          <cell r="B8846">
            <v>4374</v>
          </cell>
          <cell r="C8846" t="str">
            <v>BUCHA DE NYLON SEM ABA S10</v>
          </cell>
          <cell r="D8846" t="str">
            <v>UN</v>
          </cell>
          <cell r="E8846">
            <v>0.81</v>
          </cell>
          <cell r="F8846">
            <v>0</v>
          </cell>
          <cell r="G8846">
            <v>0.81</v>
          </cell>
        </row>
        <row r="8847">
          <cell r="B8847">
            <v>4375</v>
          </cell>
          <cell r="C8847" t="str">
            <v>BUCHA DE NYLON SEM ABA S6</v>
          </cell>
          <cell r="D8847" t="str">
            <v>UN</v>
          </cell>
          <cell r="E8847">
            <v>0.22</v>
          </cell>
          <cell r="F8847">
            <v>0</v>
          </cell>
          <cell r="G8847">
            <v>0.22</v>
          </cell>
        </row>
        <row r="8848">
          <cell r="B8848">
            <v>4376</v>
          </cell>
          <cell r="C8848" t="str">
            <v>BUCHA DE NYLON SEM ABA S8</v>
          </cell>
          <cell r="D8848" t="str">
            <v>UN</v>
          </cell>
          <cell r="E8848">
            <v>0.42</v>
          </cell>
          <cell r="F8848">
            <v>0</v>
          </cell>
          <cell r="G8848">
            <v>0.42</v>
          </cell>
        </row>
        <row r="8849">
          <cell r="B8849">
            <v>4380</v>
          </cell>
          <cell r="C8849" t="str">
            <v>PARAFUSO ZINCADO ROSCA SOBERBA 5/16" X 120 MM PARA TELHA FIBROCIMENTO</v>
          </cell>
          <cell r="D8849" t="str">
            <v>UN</v>
          </cell>
          <cell r="E8849">
            <v>1.59</v>
          </cell>
          <cell r="F8849">
            <v>0</v>
          </cell>
          <cell r="G8849">
            <v>1.59</v>
          </cell>
        </row>
        <row r="8850">
          <cell r="B8850">
            <v>4385</v>
          </cell>
          <cell r="C8850" t="str">
            <v>PARALELEPIPEDO GRANITICO OU BASALTICO, PARA PAVIMENTACAO, SEM FRETE (VARIACAO REGIONAL DE PECAS POR M2)</v>
          </cell>
          <cell r="D8850" t="str">
            <v>MIL</v>
          </cell>
          <cell r="E8850">
            <v>2545.19</v>
          </cell>
          <cell r="F8850">
            <v>0</v>
          </cell>
          <cell r="G8850">
            <v>2545.19</v>
          </cell>
        </row>
        <row r="8851">
          <cell r="B8851">
            <v>4396</v>
          </cell>
          <cell r="C8851" t="str">
            <v>PASTILHA CERAMICA/PORCELANA, REVEST INT/EXT E PISCINA, CORES BRANCA OU FRIAS, SOLIDAS, SEM MESCLAGEM/MISTURA, ACABAMENTO LISO *2,5 X 2,5* CM</v>
          </cell>
          <cell r="D8851" t="str">
            <v>M2</v>
          </cell>
          <cell r="E8851">
            <v>339.91</v>
          </cell>
          <cell r="F8851">
            <v>0</v>
          </cell>
          <cell r="G8851">
            <v>339.91</v>
          </cell>
        </row>
        <row r="8852">
          <cell r="B8852">
            <v>4397</v>
          </cell>
          <cell r="C8852" t="str">
            <v>PASTILHA CERAMICA/PORCELANA, REVEST INT/EXT E PISCINA, CORES LISAS/SOLIDAS, QUENTES, SEM MESCLAGEM/MISTURA, *2,5 X 2,5* CM</v>
          </cell>
          <cell r="D8852" t="str">
            <v>M2</v>
          </cell>
          <cell r="E8852">
            <v>345.58</v>
          </cell>
          <cell r="F8852">
            <v>0</v>
          </cell>
          <cell r="G8852">
            <v>345.58</v>
          </cell>
        </row>
        <row r="8853">
          <cell r="B8853">
            <v>4400</v>
          </cell>
          <cell r="C8853" t="str">
            <v>CAIBRO NAO APARELHADO, *6 X 8* CM, EM MACARANDUBA/MASSARANDUBA, ANGELIM OU EQUIVALENTE DA REGIAO - BRUTA</v>
          </cell>
          <cell r="D8853" t="str">
            <v>M</v>
          </cell>
          <cell r="E8853">
            <v>16.21</v>
          </cell>
          <cell r="F8853">
            <v>0</v>
          </cell>
          <cell r="G8853">
            <v>16.21</v>
          </cell>
        </row>
        <row r="8854">
          <cell r="B8854">
            <v>4408</v>
          </cell>
          <cell r="C8854" t="str">
            <v>RIPA NAO APARELHADA, *1,5 X 5* CM, EM MACARANDUBA/MASSARANDUBA, ANGELIM OU EQUIVALENTE DA REGIAO - BRUTA</v>
          </cell>
          <cell r="D8854" t="str">
            <v>M</v>
          </cell>
          <cell r="E8854">
            <v>1.94</v>
          </cell>
          <cell r="F8854">
            <v>0</v>
          </cell>
          <cell r="G8854">
            <v>1.94</v>
          </cell>
        </row>
        <row r="8855">
          <cell r="B8855">
            <v>4412</v>
          </cell>
          <cell r="C8855" t="str">
            <v>RIPA NAO APARELHADA *1 X 3* CM, EM MACARANDUBA/MASSARANDUBA, ANGELIM OU EQUIVALENTE DA REGIAO - BRUTA</v>
          </cell>
          <cell r="D8855" t="str">
            <v>M</v>
          </cell>
          <cell r="E8855">
            <v>1.55</v>
          </cell>
          <cell r="F8855">
            <v>0</v>
          </cell>
          <cell r="G8855">
            <v>1.55</v>
          </cell>
        </row>
        <row r="8856">
          <cell r="B8856">
            <v>4415</v>
          </cell>
          <cell r="C8856" t="str">
            <v>SARRAFO NAO APARELHADO *2,5 X 5* CM, EM MACARANDUBA/MASSARANDUBA, ANGELIM, PEROBA-ROSA OU EQUIVALENTE DA REGIAO - BRUTA</v>
          </cell>
          <cell r="D8856" t="str">
            <v>M</v>
          </cell>
          <cell r="E8856">
            <v>3.85</v>
          </cell>
          <cell r="F8856">
            <v>0</v>
          </cell>
          <cell r="G8856">
            <v>3.85</v>
          </cell>
        </row>
        <row r="8857">
          <cell r="B8857">
            <v>4417</v>
          </cell>
          <cell r="C8857" t="str">
            <v>SARRAFO NAO APARELHADO *2,5 X 7* CM, EM MACARANDUBA/MASSARANDUBA, ANGELIM, PEROBA-ROSA OU EQUIVALENTE DA REGIAO - BRUTA</v>
          </cell>
          <cell r="D8857" t="str">
            <v>M</v>
          </cell>
          <cell r="E8857">
            <v>5.54</v>
          </cell>
          <cell r="F8857">
            <v>0</v>
          </cell>
          <cell r="G8857">
            <v>5.54</v>
          </cell>
        </row>
        <row r="8858">
          <cell r="B8858">
            <v>4425</v>
          </cell>
          <cell r="C8858" t="str">
            <v>VIGA NAO APARELHADA *6 X 12* CM, EM MACARANDUBA/MASSARANDUBA, ANGELIM OU EQUIVALENTE DA REGIAO - BRUTA</v>
          </cell>
          <cell r="D8858" t="str">
            <v>M</v>
          </cell>
          <cell r="E8858">
            <v>21.55</v>
          </cell>
          <cell r="F8858">
            <v>0</v>
          </cell>
          <cell r="G8858">
            <v>21.55</v>
          </cell>
        </row>
        <row r="8859">
          <cell r="B8859">
            <v>4430</v>
          </cell>
          <cell r="C8859" t="str">
            <v>CAIBRO NAO APARELHADO *5 X 6* CM, EM MACARANDUBA/MASSARANDUBA, ANGELIM OU EQUIVALENTE DA REGIAO - BRUTA</v>
          </cell>
          <cell r="D8859" t="str">
            <v>M</v>
          </cell>
          <cell r="E8859">
            <v>10.19</v>
          </cell>
          <cell r="F8859">
            <v>0</v>
          </cell>
          <cell r="G8859">
            <v>10.19</v>
          </cell>
        </row>
        <row r="8860">
          <cell r="B8860">
            <v>4433</v>
          </cell>
          <cell r="C8860" t="str">
            <v>CAIBRO NAO APARELHADO *6 X 6* CM, EM MACARANDUBA/MASSARANDUBA, ANGELIM OU EQUIVALENTE DA REGIAO - BRUTA</v>
          </cell>
          <cell r="D8860" t="str">
            <v>M</v>
          </cell>
          <cell r="E8860">
            <v>19.92</v>
          </cell>
          <cell r="F8860">
            <v>0</v>
          </cell>
          <cell r="G8860">
            <v>19.92</v>
          </cell>
        </row>
        <row r="8861">
          <cell r="B8861">
            <v>4437</v>
          </cell>
          <cell r="C8861" t="str">
            <v>PRANCHAO NAO APARELHADO *7,5 X 23* CM, EM MACARANDUBA/MASSARANDUBA, ANGELIM OU EQUIVALENTE DA REGIAO - BRUTA</v>
          </cell>
          <cell r="D8861" t="str">
            <v>M</v>
          </cell>
          <cell r="E8861">
            <v>70.06</v>
          </cell>
          <cell r="F8861">
            <v>0</v>
          </cell>
          <cell r="G8861">
            <v>70.06</v>
          </cell>
        </row>
        <row r="8862">
          <cell r="B8862">
            <v>4448</v>
          </cell>
          <cell r="C8862" t="str">
            <v>VIGA *7,5 X 15 CM EM PINUS, MISTA OU EQUIVALENTE DA REGIAO - BRUTA</v>
          </cell>
          <cell r="D8862" t="str">
            <v>M</v>
          </cell>
          <cell r="E8862">
            <v>18.11</v>
          </cell>
          <cell r="F8862">
            <v>0</v>
          </cell>
          <cell r="G8862">
            <v>18.11</v>
          </cell>
        </row>
        <row r="8863">
          <cell r="B8863">
            <v>4460</v>
          </cell>
          <cell r="C8863" t="str">
            <v>SARRAFO NAO APARELHADO *2,5 X 10* CM, EM MACARANDUBA/MASSARANDUBA, ANGELIM OU EQUIVALENTE DA REGIAO - BRUTA</v>
          </cell>
          <cell r="D8863" t="str">
            <v>M</v>
          </cell>
          <cell r="E8863">
            <v>7.19</v>
          </cell>
          <cell r="F8863">
            <v>0</v>
          </cell>
          <cell r="G8863">
            <v>7.19</v>
          </cell>
        </row>
        <row r="8864">
          <cell r="B8864">
            <v>4465</v>
          </cell>
          <cell r="C8864" t="str">
            <v>PRANCHA NAO APARELHADA *6 X 25* CM, EM MACARANDUBA/MASSARANDUBA, ANGELIM OU EQUIVALENTE DA REGIAO - BRUTA</v>
          </cell>
          <cell r="D8864" t="str">
            <v>M</v>
          </cell>
          <cell r="E8864">
            <v>33.75</v>
          </cell>
          <cell r="F8864">
            <v>0</v>
          </cell>
          <cell r="G8864">
            <v>33.75</v>
          </cell>
        </row>
        <row r="8865">
          <cell r="B8865">
            <v>4470</v>
          </cell>
          <cell r="C8865" t="str">
            <v>PRANCHA NAO APARELHADA *6 X 40* CM, EM MACARANDUBA/MASSARANDUBA, ANGELIM OU EQUIVALENTE DA REGIAO - BRUTA</v>
          </cell>
          <cell r="D8865" t="str">
            <v>M</v>
          </cell>
          <cell r="E8865">
            <v>93.41</v>
          </cell>
          <cell r="F8865">
            <v>0</v>
          </cell>
          <cell r="G8865">
            <v>93.41</v>
          </cell>
        </row>
        <row r="8866">
          <cell r="B8866">
            <v>4472</v>
          </cell>
          <cell r="C8866" t="str">
            <v>VIGA NAO APARELHADA *6 X 16* CM, EM MACARANDUBA/MASSARANDUBA, ANGELIM OU EQUIVALENTE DA REGIAO - BRUTA</v>
          </cell>
          <cell r="D8866" t="str">
            <v>M</v>
          </cell>
          <cell r="E8866">
            <v>26.92</v>
          </cell>
          <cell r="F8866">
            <v>0</v>
          </cell>
          <cell r="G8866">
            <v>26.92</v>
          </cell>
        </row>
        <row r="8867">
          <cell r="B8867">
            <v>4481</v>
          </cell>
          <cell r="C8867" t="str">
            <v>VIGA NAO APARELHADA *8 X 16* CM EM MACARANDUBA/MASSARANDUBA, ANGELIM OU EQUIVALENTE DA REGIAO - BRUTA</v>
          </cell>
          <cell r="D8867" t="str">
            <v>M</v>
          </cell>
          <cell r="E8867">
            <v>41.66</v>
          </cell>
          <cell r="F8867">
            <v>0</v>
          </cell>
          <cell r="G8867">
            <v>41.66</v>
          </cell>
        </row>
        <row r="8868">
          <cell r="B8868">
            <v>4491</v>
          </cell>
          <cell r="C8868" t="str">
            <v>PONTALETE *7,5 X 7,5* CM EM PINUS, MISTA OU EQUIVALENTE DA REGIAO - BRUTA</v>
          </cell>
          <cell r="D8868" t="str">
            <v>M</v>
          </cell>
          <cell r="E8868">
            <v>6.84</v>
          </cell>
          <cell r="F8868">
            <v>0</v>
          </cell>
          <cell r="G8868">
            <v>6.84</v>
          </cell>
        </row>
        <row r="8869">
          <cell r="B8869">
            <v>4500</v>
          </cell>
          <cell r="C8869" t="str">
            <v>VIGA *7,5 X 10* CM EM PINUS, MISTA OU EQUIVALENTE DA REGIAO - BRUTA</v>
          </cell>
          <cell r="D8869" t="str">
            <v>M</v>
          </cell>
          <cell r="E8869">
            <v>13.18</v>
          </cell>
          <cell r="F8869">
            <v>0</v>
          </cell>
          <cell r="G8869">
            <v>13.18</v>
          </cell>
        </row>
        <row r="8870">
          <cell r="B8870">
            <v>4509</v>
          </cell>
          <cell r="C8870" t="str">
            <v>SARRAFO *2,5 X 10* CM EM PINUS, MISTA OU EQUIVALENTE DA REGIAO - BRUTA</v>
          </cell>
          <cell r="D8870" t="str">
            <v>M</v>
          </cell>
          <cell r="E8870">
            <v>3.47</v>
          </cell>
          <cell r="F8870">
            <v>0</v>
          </cell>
          <cell r="G8870">
            <v>3.47</v>
          </cell>
        </row>
        <row r="8871">
          <cell r="B8871">
            <v>4512</v>
          </cell>
          <cell r="C8871" t="str">
            <v>SARRAFO *2,5 X 5* CM EM PINUS, MISTA OU EQUIVALENTE DA REGIAO - BRUTA</v>
          </cell>
          <cell r="D8871" t="str">
            <v>M</v>
          </cell>
          <cell r="E8871">
            <v>1.65</v>
          </cell>
          <cell r="F8871">
            <v>0</v>
          </cell>
          <cell r="G8871">
            <v>1.65</v>
          </cell>
        </row>
        <row r="8872">
          <cell r="B8872">
            <v>4513</v>
          </cell>
          <cell r="C8872" t="str">
            <v>CAIBRO 5 X 5 CM EM PINUS, MISTA OU EQUIVALENTE DA REGIAO - BRUTA</v>
          </cell>
          <cell r="D8872" t="str">
            <v>M</v>
          </cell>
          <cell r="E8872">
            <v>4.81</v>
          </cell>
          <cell r="F8872">
            <v>0</v>
          </cell>
          <cell r="G8872">
            <v>4.81</v>
          </cell>
        </row>
        <row r="8873">
          <cell r="B8873">
            <v>4517</v>
          </cell>
          <cell r="C8873" t="str">
            <v>SARRAFO *2,5 X 7,5* CM EM PINUS, MISTA OU EQUIVALENTE DA REGIAO - BRUTA</v>
          </cell>
          <cell r="D8873" t="str">
            <v>M</v>
          </cell>
          <cell r="E8873">
            <v>2.39</v>
          </cell>
          <cell r="F8873">
            <v>0</v>
          </cell>
          <cell r="G8873">
            <v>2.39</v>
          </cell>
        </row>
        <row r="8874">
          <cell r="B8874">
            <v>4718</v>
          </cell>
          <cell r="C8874" t="str">
            <v>PEDRA BRITADA N. 2 (19 A 38 MM) POSTO PEDREIRA/FORNECEDOR, SEM FRETE</v>
          </cell>
          <cell r="D8874" t="str">
            <v>M3</v>
          </cell>
          <cell r="E8874">
            <v>93.36</v>
          </cell>
          <cell r="F8874">
            <v>0</v>
          </cell>
          <cell r="G8874">
            <v>93.36</v>
          </cell>
        </row>
        <row r="8875">
          <cell r="B8875">
            <v>4720</v>
          </cell>
          <cell r="C8875" t="str">
            <v>PEDRA BRITADA N. 0, OU PEDRISCO (4,8 A 9,5 MM) POSTO PEDREIRA/FORNECEDOR, SEM FRETE</v>
          </cell>
          <cell r="D8875" t="str">
            <v>M3</v>
          </cell>
          <cell r="E8875">
            <v>107.22</v>
          </cell>
          <cell r="F8875">
            <v>0</v>
          </cell>
          <cell r="G8875">
            <v>107.22</v>
          </cell>
        </row>
        <row r="8876">
          <cell r="B8876">
            <v>4721</v>
          </cell>
          <cell r="C8876" t="str">
            <v>PEDRA BRITADA N. 1 (9,5 A 19 MM) POSTO PEDREIRA/FORNECEDOR, SEM FRETE</v>
          </cell>
          <cell r="D8876" t="str">
            <v>M3</v>
          </cell>
          <cell r="E8876">
            <v>92.87</v>
          </cell>
          <cell r="F8876">
            <v>0</v>
          </cell>
          <cell r="G8876">
            <v>92.87</v>
          </cell>
        </row>
        <row r="8877">
          <cell r="B8877">
            <v>4722</v>
          </cell>
          <cell r="C8877" t="str">
            <v>PEDRA BRITADA N. 3 (38 A 50 MM) POSTO PEDREIRA/FORNECEDOR, SEM FRETE</v>
          </cell>
          <cell r="D8877" t="str">
            <v>M3</v>
          </cell>
          <cell r="E8877">
            <v>87.72</v>
          </cell>
          <cell r="F8877">
            <v>0</v>
          </cell>
          <cell r="G8877">
            <v>87.72</v>
          </cell>
        </row>
        <row r="8878">
          <cell r="B8878">
            <v>4730</v>
          </cell>
          <cell r="C8878" t="str">
            <v>PEDRA DE MAO OU PEDRA RACHAO PARA ARRIMO/FUNDACAO (POSTO PEDREIRA/FORNECEDOR, SEM FRETE)</v>
          </cell>
          <cell r="D8878" t="str">
            <v>M3</v>
          </cell>
          <cell r="E8878">
            <v>87.29</v>
          </cell>
          <cell r="F8878">
            <v>0</v>
          </cell>
          <cell r="G8878">
            <v>87.29</v>
          </cell>
        </row>
        <row r="8879">
          <cell r="B8879">
            <v>4734</v>
          </cell>
          <cell r="C8879" t="str">
            <v>SEIXO ROLADO PARA APLICACAO EM CONCRETO (POSTO PEDREIRA/FORNECEDOR, SEM FRETE)</v>
          </cell>
          <cell r="D8879" t="str">
            <v>M3</v>
          </cell>
          <cell r="E8879">
            <v>305.29</v>
          </cell>
          <cell r="F8879">
            <v>0</v>
          </cell>
          <cell r="G8879">
            <v>305.29</v>
          </cell>
        </row>
        <row r="8880">
          <cell r="B8880">
            <v>4741</v>
          </cell>
          <cell r="C8880" t="str">
            <v>PO DE PEDRA (POSTO PEDREIRA/FORNECEDOR, SEM FRETE)</v>
          </cell>
          <cell r="D8880" t="str">
            <v>M3</v>
          </cell>
          <cell r="E8880">
            <v>87.72</v>
          </cell>
          <cell r="F8880">
            <v>0</v>
          </cell>
          <cell r="G8880">
            <v>87.72</v>
          </cell>
        </row>
        <row r="8881">
          <cell r="B8881">
            <v>4750</v>
          </cell>
          <cell r="C8881" t="str">
            <v>PEDREIRO (HORISTA)</v>
          </cell>
          <cell r="D8881" t="str">
            <v>H</v>
          </cell>
          <cell r="E8881">
            <v>19.26</v>
          </cell>
          <cell r="F8881">
            <v>19.26</v>
          </cell>
          <cell r="G8881">
            <v>0</v>
          </cell>
        </row>
        <row r="8882">
          <cell r="B8882">
            <v>4751</v>
          </cell>
          <cell r="C8882" t="str">
            <v>PASTILHEIRO (HORISTA)</v>
          </cell>
          <cell r="D8882" t="str">
            <v>H</v>
          </cell>
          <cell r="E8882">
            <v>19.26</v>
          </cell>
          <cell r="F8882">
            <v>19.26</v>
          </cell>
          <cell r="G8882">
            <v>0</v>
          </cell>
        </row>
        <row r="8883">
          <cell r="B8883">
            <v>4752</v>
          </cell>
          <cell r="C8883" t="str">
            <v>POCEIRO / ESCAVADOR DE VALAS E TUBULOES (HORISTA)</v>
          </cell>
          <cell r="D8883" t="str">
            <v>H</v>
          </cell>
          <cell r="E8883">
            <v>21.41</v>
          </cell>
          <cell r="F8883">
            <v>21.41</v>
          </cell>
          <cell r="G8883">
            <v>0</v>
          </cell>
        </row>
        <row r="8884">
          <cell r="B8884">
            <v>4755</v>
          </cell>
          <cell r="C8884" t="str">
            <v>MARMORISTA / GRANITEIRO (HORISTA)</v>
          </cell>
          <cell r="D8884" t="str">
            <v>H</v>
          </cell>
          <cell r="E8884">
            <v>19.23</v>
          </cell>
          <cell r="F8884">
            <v>19.23</v>
          </cell>
          <cell r="G8884">
            <v>0</v>
          </cell>
        </row>
        <row r="8885">
          <cell r="B8885">
            <v>4759</v>
          </cell>
          <cell r="C8885" t="str">
            <v>CALCETEIRO / RASTELEIRO (HORISTA)</v>
          </cell>
          <cell r="D8885" t="str">
            <v>H</v>
          </cell>
          <cell r="E8885">
            <v>16.45</v>
          </cell>
          <cell r="F8885">
            <v>16.45</v>
          </cell>
          <cell r="G8885">
            <v>0</v>
          </cell>
        </row>
        <row r="8886">
          <cell r="B8886">
            <v>4760</v>
          </cell>
          <cell r="C8886" t="str">
            <v>AZULEJISTA OU LADRILHEIRO (HORISTA)</v>
          </cell>
          <cell r="D8886" t="str">
            <v>H</v>
          </cell>
          <cell r="E8886">
            <v>19.26</v>
          </cell>
          <cell r="F8886">
            <v>19.26</v>
          </cell>
          <cell r="G8886">
            <v>0</v>
          </cell>
        </row>
        <row r="8887">
          <cell r="B8887">
            <v>4783</v>
          </cell>
          <cell r="C8887" t="str">
            <v>PINTOR (HORISTA)</v>
          </cell>
          <cell r="D8887" t="str">
            <v>H</v>
          </cell>
          <cell r="E8887">
            <v>19.26</v>
          </cell>
          <cell r="F8887">
            <v>19.26</v>
          </cell>
          <cell r="G8887">
            <v>0</v>
          </cell>
        </row>
        <row r="8888">
          <cell r="B8888">
            <v>4785</v>
          </cell>
          <cell r="C8888" t="str">
            <v>PINTOR PARA TINTA EPOXI (HORISTA)</v>
          </cell>
          <cell r="D8888" t="str">
            <v>H</v>
          </cell>
          <cell r="E8888">
            <v>19.26</v>
          </cell>
          <cell r="F8888">
            <v>19.26</v>
          </cell>
          <cell r="G8888">
            <v>0</v>
          </cell>
        </row>
        <row r="8889">
          <cell r="B8889">
            <v>4790</v>
          </cell>
          <cell r="C8889" t="str">
            <v>PLACA VINILICA SEMIFLEXIVEL PARA REVESTIMENTO DE PISOS E PAREDES, E = 2 MM (SEM COLOCACAO)</v>
          </cell>
          <cell r="D8889" t="str">
            <v>M2</v>
          </cell>
          <cell r="E8889">
            <v>94.9</v>
          </cell>
          <cell r="F8889">
            <v>0</v>
          </cell>
          <cell r="G8889">
            <v>94.9</v>
          </cell>
        </row>
        <row r="8890">
          <cell r="B8890">
            <v>4791</v>
          </cell>
          <cell r="C8890" t="str">
            <v>ADESIVO ACRILICO DE BASE AQUOSA / COLA DE CONTATO</v>
          </cell>
          <cell r="D8890" t="str">
            <v>KG</v>
          </cell>
          <cell r="E8890">
            <v>38.3</v>
          </cell>
          <cell r="F8890">
            <v>0</v>
          </cell>
          <cell r="G8890">
            <v>38.3</v>
          </cell>
        </row>
        <row r="8891">
          <cell r="B8891">
            <v>4792</v>
          </cell>
          <cell r="C8891" t="str">
            <v>PLACA VINILICA SEMIFLEXIVEL PARA PISOS, E = 3,2 MM, 30 X 30 CM (SEM COLOCACAO)</v>
          </cell>
          <cell r="D8891" t="str">
            <v>M2</v>
          </cell>
          <cell r="E8891">
            <v>157.84</v>
          </cell>
          <cell r="F8891">
            <v>0</v>
          </cell>
          <cell r="G8891">
            <v>157.84</v>
          </cell>
        </row>
        <row r="8892">
          <cell r="B8892">
            <v>4794</v>
          </cell>
          <cell r="C8892" t="str">
            <v>PISO DE BORRACHA ESPORTIVO EM PLACAS 50 X 50 CM, E = 15 MM, PARA ARGAMASSA, PRETO</v>
          </cell>
          <cell r="D8892" t="str">
            <v>M2</v>
          </cell>
          <cell r="E8892">
            <v>336.23</v>
          </cell>
          <cell r="F8892">
            <v>0</v>
          </cell>
          <cell r="G8892">
            <v>336.23</v>
          </cell>
        </row>
        <row r="8893">
          <cell r="B8893">
            <v>4795</v>
          </cell>
          <cell r="C8893" t="str">
            <v>PISO DE BORRACHA PASTILHADO EM PLACAS 50 X 50 CM, E = 15 MM, PARA ARGAMASSA, PRETO</v>
          </cell>
          <cell r="D8893" t="str">
            <v>M2</v>
          </cell>
          <cell r="E8893">
            <v>327.3</v>
          </cell>
          <cell r="F8893">
            <v>0</v>
          </cell>
          <cell r="G8893">
            <v>327.3</v>
          </cell>
        </row>
        <row r="8894">
          <cell r="B8894">
            <v>4796</v>
          </cell>
          <cell r="C8894" t="str">
            <v>PISO DE BORRACHA FRISADO OU PASTILHADO, PRETO, EM PLACAS 50 X 50 CM, E = 7 MM, PARA ARGAMASSA</v>
          </cell>
          <cell r="D8894" t="str">
            <v>M2</v>
          </cell>
          <cell r="E8894">
            <v>204.22</v>
          </cell>
          <cell r="F8894">
            <v>0</v>
          </cell>
          <cell r="G8894">
            <v>204.22</v>
          </cell>
        </row>
        <row r="8895">
          <cell r="B8895">
            <v>4800</v>
          </cell>
          <cell r="C8895" t="str">
            <v>PISO DE BORRACHA PASTILHADO EM PLACAS 50 X 50 CM, E = *3,5* MM, PARA COLA, PRETO</v>
          </cell>
          <cell r="D8895" t="str">
            <v>M2</v>
          </cell>
          <cell r="E8895">
            <v>56.16</v>
          </cell>
          <cell r="F8895">
            <v>0</v>
          </cell>
          <cell r="G8895">
            <v>56.16</v>
          </cell>
        </row>
        <row r="8896">
          <cell r="B8896">
            <v>4801</v>
          </cell>
          <cell r="C8896" t="str">
            <v>PISO DE BORRACHA CANELADO EM PLACAS 50 X 50 CM, E = *3,5* MM, PARA COLA</v>
          </cell>
          <cell r="D8896" t="str">
            <v>M2</v>
          </cell>
          <cell r="E8896">
            <v>73.82</v>
          </cell>
          <cell r="F8896">
            <v>0</v>
          </cell>
          <cell r="G8896">
            <v>73.82</v>
          </cell>
        </row>
        <row r="8897">
          <cell r="B8897">
            <v>4803</v>
          </cell>
          <cell r="C8897" t="str">
            <v>RODAPE DE BORRACHA LISO, H = 70 MM, E = *2* MM, PARA ARGAMASSA, PRETO</v>
          </cell>
          <cell r="D8897" t="str">
            <v>M</v>
          </cell>
          <cell r="E8897">
            <v>30.01</v>
          </cell>
          <cell r="F8897">
            <v>0</v>
          </cell>
          <cell r="G8897">
            <v>30.01</v>
          </cell>
        </row>
        <row r="8898">
          <cell r="B8898">
            <v>4804</v>
          </cell>
          <cell r="C8898" t="str">
            <v>RODAPE PLANO PARA PISO VINILICO, H = 5 CM</v>
          </cell>
          <cell r="D8898" t="str">
            <v>M</v>
          </cell>
          <cell r="E8898">
            <v>23.04</v>
          </cell>
          <cell r="F8898">
            <v>0</v>
          </cell>
          <cell r="G8898">
            <v>23.04</v>
          </cell>
        </row>
        <row r="8899">
          <cell r="B8899">
            <v>4806</v>
          </cell>
          <cell r="C8899" t="str">
            <v>TESTEIRA ANTIDERRAPANTE PARA PISO VINILICO *5 X 2,5* CM, E = 2 MM</v>
          </cell>
          <cell r="D8899" t="str">
            <v>M</v>
          </cell>
          <cell r="E8899">
            <v>17.43</v>
          </cell>
          <cell r="F8899">
            <v>0</v>
          </cell>
          <cell r="G8899">
            <v>17.43</v>
          </cell>
        </row>
        <row r="8900">
          <cell r="B8900">
            <v>4812</v>
          </cell>
          <cell r="C8900" t="str">
            <v>PLACA DE GESSO PARA FORRO, *60 X 60* CM, ESPESSURA DE 12 MM (SEM COLOCACAO)</v>
          </cell>
          <cell r="D8900" t="str">
            <v>M2</v>
          </cell>
          <cell r="E8900">
            <v>13.02</v>
          </cell>
          <cell r="F8900">
            <v>0</v>
          </cell>
          <cell r="G8900">
            <v>13.02</v>
          </cell>
        </row>
        <row r="8901">
          <cell r="B8901">
            <v>4814</v>
          </cell>
          <cell r="C8901" t="str">
            <v>APARELHO SINALIZADOR LUMINOSO COM LED, PARA SAIDA GARAGEM, COM 2 LENTES EM POLICARBONATO, BIVOLT (INCLUI SUPORTE DE FIXACAO)</v>
          </cell>
          <cell r="D8901" t="str">
            <v>UN</v>
          </cell>
          <cell r="E8901">
            <v>50.85</v>
          </cell>
          <cell r="F8901">
            <v>0</v>
          </cell>
          <cell r="G8901">
            <v>50.85</v>
          </cell>
        </row>
        <row r="8902">
          <cell r="B8902">
            <v>4815</v>
          </cell>
          <cell r="C8902" t="str">
            <v>BALDE VERMELHO PARA SINALIZACAO DE VIAS</v>
          </cell>
          <cell r="D8902" t="str">
            <v>UN</v>
          </cell>
          <cell r="E8902">
            <v>7.09</v>
          </cell>
          <cell r="F8902">
            <v>0</v>
          </cell>
          <cell r="G8902">
            <v>7.09</v>
          </cell>
        </row>
        <row r="8903">
          <cell r="B8903">
            <v>4818</v>
          </cell>
          <cell r="C8903" t="str">
            <v>PISO/ REVESTIMENTO EM MARMORE, POLIDO, BRANCO COMUM, FORMATO MENOR OU IGUAL A 3025 CM2, E = *2* CM</v>
          </cell>
          <cell r="D8903" t="str">
            <v>M2</v>
          </cell>
          <cell r="E8903">
            <v>450</v>
          </cell>
          <cell r="F8903">
            <v>0</v>
          </cell>
          <cell r="G8903">
            <v>450</v>
          </cell>
        </row>
        <row r="8904">
          <cell r="B8904">
            <v>4822</v>
          </cell>
          <cell r="C8904" t="str">
            <v>PISO/ REVESTIMENTO EM MARMORE, POLIDO, BRANCO COMUM, FORMATO MAIOR OU IGUAL A 3025 CM2, E = *2* CM</v>
          </cell>
          <cell r="D8904" t="str">
            <v>M2</v>
          </cell>
          <cell r="E8904">
            <v>437.8</v>
          </cell>
          <cell r="F8904">
            <v>0</v>
          </cell>
          <cell r="G8904">
            <v>437.8</v>
          </cell>
        </row>
        <row r="8905">
          <cell r="B8905">
            <v>4823</v>
          </cell>
          <cell r="C8905" t="str">
            <v>MASSA PLASTICA PARA MARMORE/GRANITO</v>
          </cell>
          <cell r="D8905" t="str">
            <v>KG</v>
          </cell>
          <cell r="E8905">
            <v>42.08</v>
          </cell>
          <cell r="F8905">
            <v>0</v>
          </cell>
          <cell r="G8905">
            <v>42.08</v>
          </cell>
        </row>
        <row r="8906">
          <cell r="B8906">
            <v>4824</v>
          </cell>
          <cell r="C8906" t="str">
            <v>GRANILHA/ GRANA/ PEDRISCO OU AGREGADO EM MARMORE/ GRANITO/ QUARTZO E CALCARIO, PRETO, CINZA, PALHA OU BRANCO</v>
          </cell>
          <cell r="D8906" t="str">
            <v>KG</v>
          </cell>
          <cell r="E8906">
            <v>0.63</v>
          </cell>
          <cell r="F8906">
            <v>0</v>
          </cell>
          <cell r="G8906">
            <v>0.63</v>
          </cell>
        </row>
        <row r="8907">
          <cell r="B8907">
            <v>4825</v>
          </cell>
          <cell r="C8907" t="str">
            <v>PEITORIL/ SOLEIRA EM MARMORE, POLIDO, BRANCO COMUM, L= *25* CM, E= *3* CM, CORTE RETO</v>
          </cell>
          <cell r="D8907" t="str">
            <v>M</v>
          </cell>
          <cell r="E8907">
            <v>158.16</v>
          </cell>
          <cell r="F8907">
            <v>0</v>
          </cell>
          <cell r="G8907">
            <v>158.16</v>
          </cell>
        </row>
        <row r="8908">
          <cell r="B8908">
            <v>4826</v>
          </cell>
          <cell r="C8908" t="str">
            <v>PEITORIL EM MARMORE, POLIDO, BRANCO COMUM, L= *15* CM, E= *3* CM, CORTE RETO</v>
          </cell>
          <cell r="D8908" t="str">
            <v>M</v>
          </cell>
          <cell r="E8908">
            <v>114.26</v>
          </cell>
          <cell r="F8908">
            <v>0</v>
          </cell>
          <cell r="G8908">
            <v>114.26</v>
          </cell>
        </row>
        <row r="8909">
          <cell r="B8909">
            <v>4828</v>
          </cell>
          <cell r="C8909" t="str">
            <v>SOLEIRA/ PEITORIL EM MARMORE, POLIDO, BRANCO COMUM, L= *15* CM, E= *2* CM, CORTE RETO</v>
          </cell>
          <cell r="D8909" t="str">
            <v>M</v>
          </cell>
          <cell r="E8909">
            <v>79.96</v>
          </cell>
          <cell r="F8909">
            <v>0</v>
          </cell>
          <cell r="G8909">
            <v>79.96</v>
          </cell>
        </row>
        <row r="8910">
          <cell r="B8910">
            <v>4829</v>
          </cell>
          <cell r="C8910" t="str">
            <v>RODAPE EM MARMORE, POLIDO, BRANCO COMUM, L= *7* CM, E= *2* CM, CORTE RETO</v>
          </cell>
          <cell r="D8910" t="str">
            <v>M</v>
          </cell>
          <cell r="E8910">
            <v>53.57</v>
          </cell>
          <cell r="F8910">
            <v>0</v>
          </cell>
          <cell r="G8910">
            <v>53.57</v>
          </cell>
        </row>
        <row r="8911">
          <cell r="B8911">
            <v>4888</v>
          </cell>
          <cell r="C8911" t="str">
            <v>PLUG OU BUJAO DE FERRO GALVANIZADO, DE 1/2"</v>
          </cell>
          <cell r="D8911" t="str">
            <v>UN</v>
          </cell>
          <cell r="E8911">
            <v>4.16</v>
          </cell>
          <cell r="F8911">
            <v>0</v>
          </cell>
          <cell r="G8911">
            <v>4.16</v>
          </cell>
        </row>
        <row r="8912">
          <cell r="B8912">
            <v>4889</v>
          </cell>
          <cell r="C8912" t="str">
            <v>PLUG OU BUJAO DE FERRO GALVANIZADO, DE 3/4"</v>
          </cell>
          <cell r="D8912" t="str">
            <v>UN</v>
          </cell>
          <cell r="E8912">
            <v>5.63</v>
          </cell>
          <cell r="F8912">
            <v>0</v>
          </cell>
          <cell r="G8912">
            <v>5.63</v>
          </cell>
        </row>
        <row r="8913">
          <cell r="B8913">
            <v>4890</v>
          </cell>
          <cell r="C8913" t="str">
            <v>PLUG OU BUJAO DE FERRO GALVANIZADO, DE 1"</v>
          </cell>
          <cell r="D8913" t="str">
            <v>UN</v>
          </cell>
          <cell r="E8913">
            <v>7.82</v>
          </cell>
          <cell r="F8913">
            <v>0</v>
          </cell>
          <cell r="G8913">
            <v>7.82</v>
          </cell>
        </row>
        <row r="8914">
          <cell r="B8914">
            <v>4891</v>
          </cell>
          <cell r="C8914" t="str">
            <v>PLUG OU BUJAO DE FERRO GALVANIZADO, DE 2"</v>
          </cell>
          <cell r="D8914" t="str">
            <v>UN</v>
          </cell>
          <cell r="E8914">
            <v>21.06</v>
          </cell>
          <cell r="F8914">
            <v>0</v>
          </cell>
          <cell r="G8914">
            <v>21.06</v>
          </cell>
        </row>
        <row r="8915">
          <cell r="B8915">
            <v>4892</v>
          </cell>
          <cell r="C8915" t="str">
            <v>PLUG OU BUJAO DE FERRO GALVANIZADO, DE 3"</v>
          </cell>
          <cell r="D8915" t="str">
            <v>UN</v>
          </cell>
          <cell r="E8915">
            <v>58.98</v>
          </cell>
          <cell r="F8915">
            <v>0</v>
          </cell>
          <cell r="G8915">
            <v>58.98</v>
          </cell>
        </row>
        <row r="8916">
          <cell r="B8916">
            <v>4893</v>
          </cell>
          <cell r="C8916" t="str">
            <v>PLUG OU BUJAO DE FERRO GALVANIZADO, DE 1 1/2"</v>
          </cell>
          <cell r="D8916" t="str">
            <v>UN</v>
          </cell>
          <cell r="E8916">
            <v>14.25</v>
          </cell>
          <cell r="F8916">
            <v>0</v>
          </cell>
          <cell r="G8916">
            <v>14.25</v>
          </cell>
        </row>
        <row r="8917">
          <cell r="B8917">
            <v>4894</v>
          </cell>
          <cell r="C8917" t="str">
            <v>PLUG OU BUJAO DE FERRO GALVANIZADO, DE 1 1/4"</v>
          </cell>
          <cell r="D8917" t="str">
            <v>UN</v>
          </cell>
          <cell r="E8917">
            <v>12.22</v>
          </cell>
          <cell r="F8917">
            <v>0</v>
          </cell>
          <cell r="G8917">
            <v>12.22</v>
          </cell>
        </row>
        <row r="8918">
          <cell r="B8918">
            <v>4902</v>
          </cell>
          <cell r="C8918" t="str">
            <v>PLUG PVC, JE, DN 150 MM, PARA REDE COLETORA ESGOTO</v>
          </cell>
          <cell r="D8918" t="str">
            <v>UN</v>
          </cell>
          <cell r="E8918">
            <v>56.07</v>
          </cell>
          <cell r="F8918">
            <v>0</v>
          </cell>
          <cell r="G8918">
            <v>56.07</v>
          </cell>
        </row>
        <row r="8919">
          <cell r="B8919">
            <v>4907</v>
          </cell>
          <cell r="C8919" t="str">
            <v>PLUG PVC, JE, DN 100 MM, PARA REDE COLETORA ESGOTO</v>
          </cell>
          <cell r="D8919" t="str">
            <v>UN</v>
          </cell>
          <cell r="E8919">
            <v>21.61</v>
          </cell>
          <cell r="F8919">
            <v>0</v>
          </cell>
          <cell r="G8919">
            <v>21.61</v>
          </cell>
        </row>
        <row r="8920">
          <cell r="B8920">
            <v>4910</v>
          </cell>
          <cell r="C8920" t="str">
            <v>PORTA DE ENROLAR MANUAL COMPLETA, PERFIL MEIA CANA CEGA, EM ACO GALVANIZADO NATURAL, CHAPA NUMERO 24 (SEM INSTALACAO)</v>
          </cell>
          <cell r="D8920" t="str">
            <v>M2</v>
          </cell>
          <cell r="E8920">
            <v>510.91</v>
          </cell>
          <cell r="F8920">
            <v>0</v>
          </cell>
          <cell r="G8920">
            <v>510.91</v>
          </cell>
        </row>
        <row r="8921">
          <cell r="B8921">
            <v>4911</v>
          </cell>
          <cell r="C8921" t="str">
            <v>PORTA DE ENROLAR MANUAL COMPLETA, ARTICULADA RAIADA LARGA, EM ACO GALVANIZADO NATURAL, CHAPA NUMERO 24 (SEM INSTALACAO)</v>
          </cell>
          <cell r="D8921" t="str">
            <v>M2</v>
          </cell>
          <cell r="E8921">
            <v>372.96</v>
          </cell>
          <cell r="F8921">
            <v>0</v>
          </cell>
          <cell r="G8921">
            <v>372.96</v>
          </cell>
        </row>
        <row r="8922">
          <cell r="B8922">
            <v>4914</v>
          </cell>
          <cell r="C8922" t="str">
            <v>PORTA DE ABRIR EM ALUMINIO COM LAMBRI HORIZONTAL/LAMINADA, ACABAMENTO ANODIZADO NATURAL, SEM GUARNICAO/ALIZAR/VISTA</v>
          </cell>
          <cell r="D8922" t="str">
            <v>M2</v>
          </cell>
          <cell r="E8922">
            <v>822.01</v>
          </cell>
          <cell r="F8922">
            <v>0</v>
          </cell>
          <cell r="G8922">
            <v>822.01</v>
          </cell>
        </row>
        <row r="8923">
          <cell r="B8923">
            <v>4917</v>
          </cell>
          <cell r="C8923" t="str">
            <v>PORTA DE ABRIR EM ALUMINIO TIPO VENEZIANA, ACABAMENTO ANODIZADO NATURAL, SEM GUARNICAO/ALIZAR/VISTA</v>
          </cell>
          <cell r="D8923" t="str">
            <v>M2</v>
          </cell>
          <cell r="E8923">
            <v>567.69</v>
          </cell>
          <cell r="F8923">
            <v>0</v>
          </cell>
          <cell r="G8923">
            <v>567.69</v>
          </cell>
        </row>
        <row r="8924">
          <cell r="B8924">
            <v>4922</v>
          </cell>
          <cell r="C8924" t="str">
            <v>PORTA DE CORRER EM ALUMINIO, DUAS FOLHAS MOVEIS COM VIDRO, FECHADURA E PUXADOR EMBUTIDO, ACABAMENTO ANODIZADO NATURAL, SEM GUARNICAO/ALIZAR/VISTA</v>
          </cell>
          <cell r="D8924" t="str">
            <v>M2</v>
          </cell>
          <cell r="E8924">
            <v>526.58</v>
          </cell>
          <cell r="F8924">
            <v>0</v>
          </cell>
          <cell r="G8924">
            <v>526.58</v>
          </cell>
        </row>
        <row r="8925">
          <cell r="B8925">
            <v>4930</v>
          </cell>
          <cell r="C8925" t="str">
            <v>PORTA DE ABRIR / GIRO, EM GRADIL FERRO, COM BARRA CHATA 3 CM X 1/4", COM REQUADRO E GUARNICAO - COMPLETO - ACABAMENTO NATURAL</v>
          </cell>
          <cell r="D8925" t="str">
            <v>M2</v>
          </cell>
          <cell r="E8925">
            <v>614.14</v>
          </cell>
          <cell r="F8925">
            <v>0</v>
          </cell>
          <cell r="G8925">
            <v>614.14</v>
          </cell>
        </row>
        <row r="8926">
          <cell r="B8926">
            <v>4943</v>
          </cell>
          <cell r="C8926" t="str">
            <v>PORTA DE ENROLAR MANUAL COMPLETA, PERFIL MEIA CANA VAZADA TIJOLINHO, EM ACO GALVANIZADO NATURAL, CHAPA NUMERO 24 (SEM INSTALACAO)</v>
          </cell>
          <cell r="D8926" t="str">
            <v>M2</v>
          </cell>
          <cell r="E8926">
            <v>761.14</v>
          </cell>
          <cell r="F8926">
            <v>0</v>
          </cell>
          <cell r="G8926">
            <v>761.14</v>
          </cell>
        </row>
        <row r="8927">
          <cell r="B8927">
            <v>4944</v>
          </cell>
          <cell r="C8927" t="str">
            <v>PORTA GRADE DE ENROLAR MANUAL COMPLETA, PERFIL TUBULAR TIJOLINHO 3/4 ", EM ACO GALVANIZADO NATURAL (SEM INSTALACAO)</v>
          </cell>
          <cell r="D8927" t="str">
            <v>M2</v>
          </cell>
          <cell r="E8927">
            <v>1137.9</v>
          </cell>
          <cell r="F8927">
            <v>0</v>
          </cell>
          <cell r="G8927">
            <v>1137.9</v>
          </cell>
        </row>
        <row r="8928">
          <cell r="B8928">
            <v>4948</v>
          </cell>
          <cell r="C8928" t="str">
            <v>PORTAO DE ABRIR / GIRO, EM GRADIL DE METALON REDONDO DE 3/4" VERTICAL, COM REQUADRO, ACABAMENTO NATURAL - COMPLETO</v>
          </cell>
          <cell r="D8928" t="str">
            <v>M2</v>
          </cell>
          <cell r="E8928">
            <v>587.94</v>
          </cell>
          <cell r="F8928">
            <v>0</v>
          </cell>
          <cell r="G8928">
            <v>587.94</v>
          </cell>
        </row>
        <row r="8929">
          <cell r="B8929">
            <v>4962</v>
          </cell>
          <cell r="C8929" t="str">
            <v>PORTA DE ABRIR / GIRO, DE MADEIRA FOLHA MEDIA (NBR 15930) DE 700 X 2100 MM, DE 35 MM A 40 MM DE ESPESSURA, NUCLEO SEMI-SOLIDO (SARRAFEADO), CAPA FRISADA EM HDF, ACABAMENTO MELAMINICO EM PADRAO MADEIRA</v>
          </cell>
          <cell r="D8929" t="str">
            <v>UN</v>
          </cell>
          <cell r="E8929">
            <v>275.2</v>
          </cell>
          <cell r="F8929">
            <v>0</v>
          </cell>
          <cell r="G8929">
            <v>275.2</v>
          </cell>
        </row>
        <row r="8930">
          <cell r="B8930">
            <v>4964</v>
          </cell>
          <cell r="C8930" t="str">
            <v>PORTA DE ABRIR / GIRO, DE MADEIRA FOLHA MEDIA (NBR 15930) DE 800 X 2100 MM, DE 35 MM A 40 MM DE ESPESSURA, NUCLEO SEMI-SOLIDO (SARRAFEADO), CAPA FRISADA EM HDF, ACABAMENTO MELAMINICO EM PADRAO MADEIRA</v>
          </cell>
          <cell r="D8930" t="str">
            <v>UN</v>
          </cell>
          <cell r="E8930">
            <v>310.81</v>
          </cell>
          <cell r="F8930">
            <v>0</v>
          </cell>
          <cell r="G8930">
            <v>310.81</v>
          </cell>
        </row>
        <row r="8931">
          <cell r="B8931">
            <v>4981</v>
          </cell>
          <cell r="C8931" t="str">
            <v>PORTA DE ABRIR / GIRO, DE MADEIRA FOLHA MEDIA (NBR 15930) DE 700 X 2100 MM, DE 35 MM A 40 MM DE ESPESSURA, NUCLEO SEMI-SOLIDO (SARRAFEADO), CAPA LISA EM HDF, ACABAMENTO EM LAMINADO NATURAL PARA VERNIZ</v>
          </cell>
          <cell r="D8931" t="str">
            <v>UN</v>
          </cell>
          <cell r="E8931">
            <v>245</v>
          </cell>
          <cell r="F8931">
            <v>0</v>
          </cell>
          <cell r="G8931">
            <v>245</v>
          </cell>
        </row>
        <row r="8932">
          <cell r="B8932">
            <v>4982</v>
          </cell>
          <cell r="C8932" t="str">
            <v>PORTA DE ABRIR / GIRO, DE MADEIRA FOLHA MEDIA (NBR 15930) DE 1000 X 2100 MM, DE 35 MM A 40 MM DE ESPESSURA, NUCLEO SEMI-SOLIDO (SARRAFEADO), CAPA LISA EM HDF, ACABAMENTO EM PRIMER PARA PINTURA</v>
          </cell>
          <cell r="D8932" t="str">
            <v>UN</v>
          </cell>
          <cell r="E8932">
            <v>348.96</v>
          </cell>
          <cell r="F8932">
            <v>0</v>
          </cell>
          <cell r="G8932">
            <v>348.96</v>
          </cell>
        </row>
        <row r="8933">
          <cell r="B8933">
            <v>4987</v>
          </cell>
          <cell r="C8933" t="str">
            <v>PORTA DE ABRIR / GIRO, DE MADEIRA FOLHA MEDIA (NBR 15930) DE 900 X 2100 MM, DE 35 MM A 40 MM DE ESPESSURA, NUCLEO SEMI-SOLIDO (SARRAFEADO), CAPA LISA EM HDF, ACABAMENTO EM LAMINADO NATURAL PARA VERNIZ</v>
          </cell>
          <cell r="D8933" t="str">
            <v>UN</v>
          </cell>
          <cell r="E8933">
            <v>347.35</v>
          </cell>
          <cell r="F8933">
            <v>0</v>
          </cell>
          <cell r="G8933">
            <v>347.35</v>
          </cell>
        </row>
        <row r="8934">
          <cell r="B8934">
            <v>4989</v>
          </cell>
          <cell r="C8934" t="str">
            <v>PORTA DE ABRIR / GIRO, DE MADEIRA FOLHA MEDIA (NBR 15930) DE 1000 X 2100 MM, DE 35 MM A 40 MM DE ESPESSURA, NUCLEO SEMI-SOLIDO (SARRAFEADO), CAPA LISA EM HDF, ACABAMENTO EM LAMINADO NATURAL PARA VERNIZ</v>
          </cell>
          <cell r="D8934" t="str">
            <v>UN</v>
          </cell>
          <cell r="E8934">
            <v>372.05</v>
          </cell>
          <cell r="F8934">
            <v>0</v>
          </cell>
          <cell r="G8934">
            <v>372.05</v>
          </cell>
        </row>
        <row r="8935">
          <cell r="B8935">
            <v>4992</v>
          </cell>
          <cell r="C8935" t="str">
            <v>PORTA DE ABRIR / GIRO, DE MADEIRA FOLHA MEDIA (NBR 15930) DE 800 X 2100 MM, DE 35 MM A 40 MM DE ESPESSURA, NUCLEO SEMI-SOLIDO (SARRAFEADO), CAPA LISA EM HDF, ACABAMENTO EM LAMINADO NATURAL PARA VERNIZ</v>
          </cell>
          <cell r="D8935" t="str">
            <v>UN</v>
          </cell>
          <cell r="E8935">
            <v>303.61</v>
          </cell>
          <cell r="F8935">
            <v>0</v>
          </cell>
          <cell r="G8935">
            <v>303.61</v>
          </cell>
        </row>
        <row r="8936">
          <cell r="B8936">
            <v>5020</v>
          </cell>
          <cell r="C8936" t="str">
            <v>PORTA DE MADEIRA, FOLHA MEDIA (NBR 15930) DE 600 X 2100 MM, DE 35 MM A 40 MM DE ESPESSURA, NUCLEO SEMI-SOLIDO (SARRAFEADO), CAPA LISA EM HDF, ACABAMENTO LAMINADO NATURAL PARA VERNIZ</v>
          </cell>
          <cell r="D8936" t="str">
            <v>UN</v>
          </cell>
          <cell r="E8936">
            <v>242.37</v>
          </cell>
          <cell r="F8936">
            <v>0</v>
          </cell>
          <cell r="G8936">
            <v>242.37</v>
          </cell>
        </row>
        <row r="8937">
          <cell r="B8937">
            <v>5031</v>
          </cell>
          <cell r="C8937" t="str">
            <v>VIDRO TEMPERADO INCOLOR PARA PORTA DE ABRIR, E = 10 MM (SEM FERRAGENS E SEM COLOCACAO)</v>
          </cell>
          <cell r="D8937" t="str">
            <v>M2</v>
          </cell>
          <cell r="E8937">
            <v>324.5</v>
          </cell>
          <cell r="F8937">
            <v>0</v>
          </cell>
          <cell r="G8937">
            <v>324.5</v>
          </cell>
        </row>
        <row r="8938">
          <cell r="B8938">
            <v>5033</v>
          </cell>
          <cell r="C8938" t="str">
            <v>POSTE DE CONCRETO ARMADO DE SECAO DUPLO T, EXTENSAO DE 9,00 M, RESISTENCIA DE 300 A 400 DAN, TIPO B OU D</v>
          </cell>
          <cell r="D8938" t="str">
            <v>UN</v>
          </cell>
          <cell r="E8938">
            <v>948.71</v>
          </cell>
          <cell r="F8938">
            <v>0</v>
          </cell>
          <cell r="G8938">
            <v>948.71</v>
          </cell>
        </row>
        <row r="8939">
          <cell r="B8939">
            <v>5035</v>
          </cell>
          <cell r="C8939" t="str">
            <v>POSTE DE CONCRETO ARMADO DE SECAO CIRCULAR, EXTENSAO DE 11,00 M, RESISTENCIA DE 300 A 400 DAN, TIPO C-17</v>
          </cell>
          <cell r="D8939" t="str">
            <v>UN</v>
          </cell>
          <cell r="E8939">
            <v>1947.42</v>
          </cell>
          <cell r="F8939">
            <v>0</v>
          </cell>
          <cell r="G8939">
            <v>1947.42</v>
          </cell>
        </row>
        <row r="8940">
          <cell r="B8940">
            <v>5036</v>
          </cell>
          <cell r="C8940" t="str">
            <v>POSTE DE CONCRETO ARMADO DE SECAO CIRCULAR, EXTENSAO DE 14,00 M, RESISTENCIA DE 300 A 400 DAN, TIPO C-17</v>
          </cell>
          <cell r="D8940" t="str">
            <v>UN</v>
          </cell>
          <cell r="E8940">
            <v>2987.69</v>
          </cell>
          <cell r="F8940">
            <v>0</v>
          </cell>
          <cell r="G8940">
            <v>2987.69</v>
          </cell>
        </row>
        <row r="8941">
          <cell r="B8941">
            <v>5044</v>
          </cell>
          <cell r="C8941" t="str">
            <v>POSTE DE CONCRETO ARMADO DE SECAO CIRCULAR, EXTENSAO DE 9,00 M, RESISTENCIA DE 200 A 300 DAN, TIPO C-14</v>
          </cell>
          <cell r="D8941" t="str">
            <v>UN</v>
          </cell>
          <cell r="E8941">
            <v>1056.32</v>
          </cell>
          <cell r="F8941">
            <v>0</v>
          </cell>
          <cell r="G8941">
            <v>1056.32</v>
          </cell>
        </row>
        <row r="8942">
          <cell r="B8942">
            <v>5045</v>
          </cell>
          <cell r="C8942" t="str">
            <v>POSTE DE CONCRETO ARMADO DE SECAO CIRCULAR, EXTENSAO DE 11,00 M, RESISTENCIA DE 200 A 300 DAN, TIPO C-14</v>
          </cell>
          <cell r="D8942" t="str">
            <v>UN</v>
          </cell>
          <cell r="E8942">
            <v>1693.76</v>
          </cell>
          <cell r="F8942">
            <v>0</v>
          </cell>
          <cell r="G8942">
            <v>1693.76</v>
          </cell>
        </row>
        <row r="8943">
          <cell r="B8943">
            <v>5050</v>
          </cell>
          <cell r="C8943" t="str">
            <v>POSTE CONICO CONTINUO EM ACO GALVANIZADO, RETO, FLANGEADO, H = 3 M, DIAMETRO INFERIOR = *95* MM</v>
          </cell>
          <cell r="D8943" t="str">
            <v>UN</v>
          </cell>
          <cell r="E8943">
            <v>576.65</v>
          </cell>
          <cell r="F8943">
            <v>0</v>
          </cell>
          <cell r="G8943">
            <v>576.65</v>
          </cell>
        </row>
        <row r="8944">
          <cell r="B8944">
            <v>5051</v>
          </cell>
          <cell r="C8944" t="str">
            <v>POSTE CONICO CONTINUO EM ACO GALVANIZADO, CURVO, BRACO SIMPLES, ENGASTADO, H = 9 M, DIAMETRO INFERIOR = *135* MM</v>
          </cell>
          <cell r="D8944" t="str">
            <v>UN</v>
          </cell>
          <cell r="E8944">
            <v>2241.44</v>
          </cell>
          <cell r="F8944">
            <v>0</v>
          </cell>
          <cell r="G8944">
            <v>2241.44</v>
          </cell>
        </row>
        <row r="8945">
          <cell r="B8945">
            <v>5052</v>
          </cell>
          <cell r="C8945" t="str">
            <v>POSTE CONICO CONTINUO EM ACO GALVANIZADO, CURVO, BRACO SIMPLES, FLANGEADO, H = 7 M, DIAMETRO INFERIOR = *125* MM</v>
          </cell>
          <cell r="D8945" t="str">
            <v>UN</v>
          </cell>
          <cell r="E8945">
            <v>1670</v>
          </cell>
          <cell r="F8945">
            <v>0</v>
          </cell>
          <cell r="G8945">
            <v>1670</v>
          </cell>
        </row>
        <row r="8946">
          <cell r="B8946">
            <v>5057</v>
          </cell>
          <cell r="C8946" t="str">
            <v>POSTE DE CONCRETO ARMADO DE SECAO DUPLO T, EXTENSAO DE 10,00 M, RESISTENCIA DE 300 A 400 DAN, TIPO B OU D</v>
          </cell>
          <cell r="D8946" t="str">
            <v>UN</v>
          </cell>
          <cell r="E8946">
            <v>1115.26</v>
          </cell>
          <cell r="F8946">
            <v>0</v>
          </cell>
          <cell r="G8946">
            <v>1115.26</v>
          </cell>
        </row>
        <row r="8947">
          <cell r="B8947">
            <v>5059</v>
          </cell>
          <cell r="C8947" t="str">
            <v>POSTE DE CONCRETO ARMADO DE SECAO CIRCULAR, EXTENSAO DE 9,00 M, RESISTENCIA DE 300 A 400 DAN, TIPO C-17</v>
          </cell>
          <cell r="D8947" t="str">
            <v>UN</v>
          </cell>
          <cell r="E8947">
            <v>1263.23</v>
          </cell>
          <cell r="F8947">
            <v>0</v>
          </cell>
          <cell r="G8947">
            <v>1263.23</v>
          </cell>
        </row>
        <row r="8948">
          <cell r="B8948">
            <v>5061</v>
          </cell>
          <cell r="C8948" t="str">
            <v>PREGO DE ACO POLIDO COM CABECA 18 X 27 (2 1/2 X 10)</v>
          </cell>
          <cell r="D8948" t="str">
            <v>KG</v>
          </cell>
          <cell r="E8948">
            <v>15.6</v>
          </cell>
          <cell r="F8948">
            <v>0</v>
          </cell>
          <cell r="G8948">
            <v>15.6</v>
          </cell>
        </row>
        <row r="8949">
          <cell r="B8949">
            <v>5062</v>
          </cell>
          <cell r="C8949" t="str">
            <v>PREGO DE ACO POLIDO COM CABECA 19 X 33 (3 X 9)</v>
          </cell>
          <cell r="D8949" t="str">
            <v>KG</v>
          </cell>
          <cell r="E8949">
            <v>16.08</v>
          </cell>
          <cell r="F8949">
            <v>0</v>
          </cell>
          <cell r="G8949">
            <v>16.08</v>
          </cell>
        </row>
        <row r="8950">
          <cell r="B8950">
            <v>5063</v>
          </cell>
          <cell r="C8950" t="str">
            <v>PREGO DE ACO POLIDO COM CABECA 14 X 18 (1 1/2 X 14)</v>
          </cell>
          <cell r="D8950" t="str">
            <v>KG</v>
          </cell>
          <cell r="E8950">
            <v>18.93</v>
          </cell>
          <cell r="F8950">
            <v>0</v>
          </cell>
          <cell r="G8950">
            <v>18.93</v>
          </cell>
        </row>
        <row r="8951">
          <cell r="B8951">
            <v>5065</v>
          </cell>
          <cell r="C8951" t="str">
            <v>PREGO DE ACO POLIDO COM CABECA 10 X 10 (7/8 X 17)</v>
          </cell>
          <cell r="D8951" t="str">
            <v>KG</v>
          </cell>
          <cell r="E8951">
            <v>30.18</v>
          </cell>
          <cell r="F8951">
            <v>0</v>
          </cell>
          <cell r="G8951">
            <v>30.18</v>
          </cell>
        </row>
        <row r="8952">
          <cell r="B8952">
            <v>5066</v>
          </cell>
          <cell r="C8952" t="str">
            <v>PREGO DE ACO POLIDO COM CABECA 12 X 12</v>
          </cell>
          <cell r="D8952" t="str">
            <v>KG</v>
          </cell>
          <cell r="E8952">
            <v>20.91</v>
          </cell>
          <cell r="F8952">
            <v>0</v>
          </cell>
          <cell r="G8952">
            <v>20.91</v>
          </cell>
        </row>
        <row r="8953">
          <cell r="B8953">
            <v>5067</v>
          </cell>
          <cell r="C8953" t="str">
            <v>PREGO DE ACO POLIDO COM CABECA 16 X 24 (2 1/4 X 12)</v>
          </cell>
          <cell r="D8953" t="str">
            <v>KG</v>
          </cell>
          <cell r="E8953">
            <v>16.91</v>
          </cell>
          <cell r="F8953">
            <v>0</v>
          </cell>
          <cell r="G8953">
            <v>16.91</v>
          </cell>
        </row>
        <row r="8954">
          <cell r="B8954">
            <v>5068</v>
          </cell>
          <cell r="C8954" t="str">
            <v>PREGO DE ACO POLIDO COM CABECA 17 X 21 (2 X 11)</v>
          </cell>
          <cell r="D8954" t="str">
            <v>KG</v>
          </cell>
          <cell r="E8954">
            <v>15.87</v>
          </cell>
          <cell r="F8954">
            <v>0</v>
          </cell>
          <cell r="G8954">
            <v>15.87</v>
          </cell>
        </row>
        <row r="8955">
          <cell r="B8955">
            <v>5069</v>
          </cell>
          <cell r="C8955" t="str">
            <v>PREGO DE ACO POLIDO COM CABECA 17 X 27 (2 1/2 X 11)</v>
          </cell>
          <cell r="D8955" t="str">
            <v>KG</v>
          </cell>
          <cell r="E8955">
            <v>16.17</v>
          </cell>
          <cell r="F8955">
            <v>0</v>
          </cell>
          <cell r="G8955">
            <v>16.17</v>
          </cell>
        </row>
        <row r="8956">
          <cell r="B8956">
            <v>5070</v>
          </cell>
          <cell r="C8956" t="str">
            <v>PREGO DE ACO POLIDO COM CABECA 17 X 30 (2 3/4 X 11)</v>
          </cell>
          <cell r="D8956" t="str">
            <v>KG</v>
          </cell>
          <cell r="E8956">
            <v>16.35</v>
          </cell>
          <cell r="F8956">
            <v>0</v>
          </cell>
          <cell r="G8956">
            <v>16.35</v>
          </cell>
        </row>
        <row r="8957">
          <cell r="B8957">
            <v>5071</v>
          </cell>
          <cell r="C8957" t="str">
            <v>PREGO DE ACO POLIDO COM CABECA 18 X 24 (2 1/4 X 10)</v>
          </cell>
          <cell r="D8957" t="str">
            <v>KG</v>
          </cell>
          <cell r="E8957">
            <v>15.87</v>
          </cell>
          <cell r="F8957">
            <v>0</v>
          </cell>
          <cell r="G8957">
            <v>15.87</v>
          </cell>
        </row>
        <row r="8958">
          <cell r="B8958">
            <v>5072</v>
          </cell>
          <cell r="C8958" t="str">
            <v>PREGO DE ACO POLIDO COM CABECA 10 X 11 (1 X 17)</v>
          </cell>
          <cell r="D8958" t="str">
            <v>KG</v>
          </cell>
          <cell r="E8958">
            <v>27.92</v>
          </cell>
          <cell r="F8958">
            <v>0</v>
          </cell>
          <cell r="G8958">
            <v>27.92</v>
          </cell>
        </row>
        <row r="8959">
          <cell r="B8959">
            <v>5073</v>
          </cell>
          <cell r="C8959" t="str">
            <v>PREGO DE ACO POLIDO COM CABECA 17 X 24 (2 1/4 X 11)</v>
          </cell>
          <cell r="D8959" t="str">
            <v>KG</v>
          </cell>
          <cell r="E8959">
            <v>16.17</v>
          </cell>
          <cell r="F8959">
            <v>0</v>
          </cell>
          <cell r="G8959">
            <v>16.17</v>
          </cell>
        </row>
        <row r="8960">
          <cell r="B8960">
            <v>5074</v>
          </cell>
          <cell r="C8960" t="str">
            <v>PREGO DE ACO POLIDO COM CABECA 15 X 18 (1 1/2 X 13)</v>
          </cell>
          <cell r="D8960" t="str">
            <v>KG</v>
          </cell>
          <cell r="E8960">
            <v>17.78</v>
          </cell>
          <cell r="F8960">
            <v>0</v>
          </cell>
          <cell r="G8960">
            <v>17.78</v>
          </cell>
        </row>
        <row r="8961">
          <cell r="B8961">
            <v>5075</v>
          </cell>
          <cell r="C8961" t="str">
            <v>PREGO DE ACO POLIDO COM CABECA 18 X 30 (2 3/4 X 10)</v>
          </cell>
          <cell r="D8961" t="str">
            <v>KG</v>
          </cell>
          <cell r="E8961">
            <v>15.87</v>
          </cell>
          <cell r="F8961">
            <v>0</v>
          </cell>
          <cell r="G8961">
            <v>15.87</v>
          </cell>
        </row>
        <row r="8962">
          <cell r="B8962">
            <v>5076</v>
          </cell>
          <cell r="C8962" t="str">
            <v>GRAMPO DE ACO POLIDO 1" X 9</v>
          </cell>
          <cell r="D8962" t="str">
            <v>KG</v>
          </cell>
          <cell r="E8962">
            <v>16.03</v>
          </cell>
          <cell r="F8962">
            <v>0</v>
          </cell>
          <cell r="G8962">
            <v>16.03</v>
          </cell>
        </row>
        <row r="8963">
          <cell r="B8963">
            <v>5077</v>
          </cell>
          <cell r="C8963" t="str">
            <v>GRAMPO DE ACO POLIDO 7/8" X 9</v>
          </cell>
          <cell r="D8963" t="str">
            <v>KG</v>
          </cell>
          <cell r="E8963">
            <v>17.71</v>
          </cell>
          <cell r="F8963">
            <v>0</v>
          </cell>
          <cell r="G8963">
            <v>17.71</v>
          </cell>
        </row>
        <row r="8964">
          <cell r="B8964">
            <v>5078</v>
          </cell>
          <cell r="C8964" t="str">
            <v>PREGO DE ACO POLIDO COM CABECA 16 X 27 (2 1/2 X 12)</v>
          </cell>
          <cell r="D8964" t="str">
            <v>KG</v>
          </cell>
          <cell r="E8964">
            <v>16.72</v>
          </cell>
          <cell r="F8964">
            <v>0</v>
          </cell>
          <cell r="G8964">
            <v>16.72</v>
          </cell>
        </row>
        <row r="8965">
          <cell r="B8965">
            <v>5080</v>
          </cell>
          <cell r="C8965" t="str">
            <v>PUXADOR TIPO ALCA, EM ZAMAC CROMADO, COM ROSETAS, COMPRIMENTO DE APROX *100* MM, PARA PORTAS E JANELAS DE MADEIRA, INCLUINDO PARAFUSOS</v>
          </cell>
          <cell r="D8965" t="str">
            <v>UN</v>
          </cell>
          <cell r="E8965">
            <v>21.64</v>
          </cell>
          <cell r="F8965">
            <v>0</v>
          </cell>
          <cell r="G8965">
            <v>21.64</v>
          </cell>
        </row>
        <row r="8966">
          <cell r="B8966">
            <v>5085</v>
          </cell>
          <cell r="C8966" t="str">
            <v>CADEADO SIMPLES, CORPO EM LATAO MACICO, COM LARGURA DE 35 MM E ALTURA DE APROX 30 MM, HASTE CEMENTADA (NAO LONGA), EM ACO TEMPERADO COM DIAMETRO DE APROX 6,0 MM, INCLUINDO 2 CHAVES</v>
          </cell>
          <cell r="D8966" t="str">
            <v>UN</v>
          </cell>
          <cell r="E8966">
            <v>31.77</v>
          </cell>
          <cell r="F8966">
            <v>0</v>
          </cell>
          <cell r="G8966">
            <v>31.77</v>
          </cell>
        </row>
        <row r="8967">
          <cell r="B8967">
            <v>5086</v>
          </cell>
          <cell r="C8967" t="str">
            <v>CORRENTE DE ELO CURTO COMUM, SOLDADA, GALVANIZADA, ESPESSURA DO ELO = 1/2" (12,5 MM)</v>
          </cell>
          <cell r="D8967" t="str">
            <v>KG</v>
          </cell>
          <cell r="E8967">
            <v>34.91</v>
          </cell>
          <cell r="F8967">
            <v>0</v>
          </cell>
          <cell r="G8967">
            <v>34.91</v>
          </cell>
        </row>
        <row r="8968">
          <cell r="B8968">
            <v>5088</v>
          </cell>
          <cell r="C8968" t="str">
            <v>PORTA CADEADO EM ACO GALVANIZADO, COMPRIMENTO DE 3 1/2"</v>
          </cell>
          <cell r="D8968" t="str">
            <v>UN</v>
          </cell>
          <cell r="E8968">
            <v>7.15</v>
          </cell>
          <cell r="F8968">
            <v>0</v>
          </cell>
          <cell r="G8968">
            <v>7.15</v>
          </cell>
        </row>
        <row r="8969">
          <cell r="B8969">
            <v>5090</v>
          </cell>
          <cell r="C8969" t="str">
            <v>CADEADO SIMPLES, CORPO EM LATAO MACICO, COM LARGURA DE 25 MM E ALTURA DE APROX 25 MM, HASTE CEMENTADA (NAO LONGA), EM ACO TEMPERADO COM DIAMETRO DE APROX 5,0 MM, INCLUINDO 2 CHAVES</v>
          </cell>
          <cell r="D8969" t="str">
            <v>UN</v>
          </cell>
          <cell r="E8969">
            <v>21.34</v>
          </cell>
          <cell r="F8969">
            <v>0</v>
          </cell>
          <cell r="G8969">
            <v>21.34</v>
          </cell>
        </row>
        <row r="8970">
          <cell r="B8970">
            <v>5091</v>
          </cell>
          <cell r="C8970" t="str">
            <v>CARRANCA PARA JANELA VENEZIANA DE ABRIR, EM LATAO CROMADO, SIMPLES, PARA APARAFUSAR NA PAREDE</v>
          </cell>
          <cell r="D8970" t="str">
            <v>UN</v>
          </cell>
          <cell r="E8970">
            <v>20.83</v>
          </cell>
          <cell r="F8970">
            <v>0</v>
          </cell>
          <cell r="G8970">
            <v>20.83</v>
          </cell>
        </row>
        <row r="8971">
          <cell r="B8971">
            <v>5092</v>
          </cell>
          <cell r="C8971" t="str">
            <v>GONZO DE EMBUTIR, EM LATAO / ZAMAC, *20 X 48* MM, PARA JANELA BASCULANTE / PIVOTANTE, JOGO COM 4 PECAS (PAR) - INCLUI PARAFUSOS</v>
          </cell>
          <cell r="D8971" t="str">
            <v>PAR</v>
          </cell>
          <cell r="E8971">
            <v>18.72</v>
          </cell>
          <cell r="F8971">
            <v>0</v>
          </cell>
          <cell r="G8971">
            <v>18.72</v>
          </cell>
        </row>
        <row r="8972">
          <cell r="B8972">
            <v>5093</v>
          </cell>
          <cell r="C8972" t="str">
            <v>LEVANTADOR DE JANELA GUILHOTINA, EM LATAO CROMADO</v>
          </cell>
          <cell r="D8972" t="str">
            <v>PAR</v>
          </cell>
          <cell r="E8972">
            <v>18.52</v>
          </cell>
          <cell r="F8972">
            <v>0</v>
          </cell>
          <cell r="G8972">
            <v>18.52</v>
          </cell>
        </row>
        <row r="8973">
          <cell r="B8973">
            <v>5102</v>
          </cell>
          <cell r="C8973" t="str">
            <v>RALO SECO / RALO DE PASSAGEM EM PVC, QUADRADO, 100 X 100 X 53 MM, SAIDA 40 MM, COM GRELHA BRANCA</v>
          </cell>
          <cell r="D8973" t="str">
            <v>UN</v>
          </cell>
          <cell r="E8973">
            <v>12.65</v>
          </cell>
          <cell r="F8973">
            <v>0</v>
          </cell>
          <cell r="G8973">
            <v>12.65</v>
          </cell>
        </row>
        <row r="8974">
          <cell r="B8974">
            <v>5103</v>
          </cell>
          <cell r="C8974" t="str">
            <v>CAIXA SIFONADA PVC, 100 X 100 X 50 MM, COM GRELHA REDONDA, BRANCA</v>
          </cell>
          <cell r="D8974" t="str">
            <v>UN</v>
          </cell>
          <cell r="E8974">
            <v>22.89</v>
          </cell>
          <cell r="F8974">
            <v>0</v>
          </cell>
          <cell r="G8974">
            <v>22.89</v>
          </cell>
        </row>
        <row r="8975">
          <cell r="B8975">
            <v>5104</v>
          </cell>
          <cell r="C8975" t="str">
            <v>REBITE DE REPUXO EM ALUMINIO VAZADO, DIAMETRO 3,2 X 8 MM DE COMPRIMENTO (1KG = 1025 UNIDADES)</v>
          </cell>
          <cell r="D8975" t="str">
            <v>KG</v>
          </cell>
          <cell r="E8975">
            <v>73.75</v>
          </cell>
          <cell r="F8975">
            <v>0</v>
          </cell>
          <cell r="G8975">
            <v>73.75</v>
          </cell>
        </row>
        <row r="8976">
          <cell r="B8976">
            <v>5318</v>
          </cell>
          <cell r="C8976" t="str">
            <v>DILUENTE AGUARRAS</v>
          </cell>
          <cell r="D8976" t="str">
            <v>L</v>
          </cell>
          <cell r="E8976">
            <v>24.97</v>
          </cell>
          <cell r="F8976">
            <v>0</v>
          </cell>
          <cell r="G8976">
            <v>24.97</v>
          </cell>
        </row>
        <row r="8977">
          <cell r="B8977">
            <v>5330</v>
          </cell>
          <cell r="C8977" t="str">
            <v>DILUENTE EPOXI</v>
          </cell>
          <cell r="D8977" t="str">
            <v>L</v>
          </cell>
          <cell r="E8977">
            <v>56.91</v>
          </cell>
          <cell r="F8977">
            <v>0</v>
          </cell>
          <cell r="G8977">
            <v>56.91</v>
          </cell>
        </row>
        <row r="8978">
          <cell r="B8978">
            <v>6005</v>
          </cell>
          <cell r="C8978" t="str">
            <v>REGISTRO GAVETA COM ACABAMENTO E CANOPLA CROMADOS, SIMPLES, BITOLA 3/4"</v>
          </cell>
          <cell r="D8978" t="str">
            <v>UN</v>
          </cell>
          <cell r="E8978">
            <v>107.49</v>
          </cell>
          <cell r="F8978">
            <v>0</v>
          </cell>
          <cell r="G8978">
            <v>107.49</v>
          </cell>
        </row>
        <row r="8979">
          <cell r="B8979">
            <v>6006</v>
          </cell>
          <cell r="C8979" t="str">
            <v>REGISTRO GAVETA COM ACABAMENTO E CANOPLA CROMADOS, SIMPLES, BITOLA 1/2"</v>
          </cell>
          <cell r="D8979" t="str">
            <v>UN</v>
          </cell>
          <cell r="E8979">
            <v>95.28</v>
          </cell>
          <cell r="F8979">
            <v>0</v>
          </cell>
          <cell r="G8979">
            <v>95.28</v>
          </cell>
        </row>
        <row r="8980">
          <cell r="B8980">
            <v>6010</v>
          </cell>
          <cell r="C8980" t="str">
            <v>REGISTRO GAVETA BRUTO EM LATAO FORJADO, BITOLA 1 1/2"</v>
          </cell>
          <cell r="D8980" t="str">
            <v>UN</v>
          </cell>
          <cell r="E8980">
            <v>119.66</v>
          </cell>
          <cell r="F8980">
            <v>0</v>
          </cell>
          <cell r="G8980">
            <v>119.66</v>
          </cell>
        </row>
        <row r="8981">
          <cell r="B8981">
            <v>6011</v>
          </cell>
          <cell r="C8981" t="str">
            <v>REGISTRO GAVETA BRUTO EM LATAO FORJADO, BITOLA 2 1/2"</v>
          </cell>
          <cell r="D8981" t="str">
            <v>UN</v>
          </cell>
          <cell r="E8981">
            <v>345.67</v>
          </cell>
          <cell r="F8981">
            <v>0</v>
          </cell>
          <cell r="G8981">
            <v>345.67</v>
          </cell>
        </row>
        <row r="8982">
          <cell r="B8982">
            <v>6012</v>
          </cell>
          <cell r="C8982" t="str">
            <v>REGISTRO GAVETA BRUTO EM LATAO FORJADO, BITOLA 3"</v>
          </cell>
          <cell r="D8982" t="str">
            <v>UN</v>
          </cell>
          <cell r="E8982">
            <v>418.5</v>
          </cell>
          <cell r="F8982">
            <v>0</v>
          </cell>
          <cell r="G8982">
            <v>418.5</v>
          </cell>
        </row>
        <row r="8983">
          <cell r="B8983">
            <v>6013</v>
          </cell>
          <cell r="C8983" t="str">
            <v>REGISTRO GAVETA COM ACABAMENTO E CANOPLA CROMADOS, SIMPLES, BITOLA 1"</v>
          </cell>
          <cell r="D8983" t="str">
            <v>UN</v>
          </cell>
          <cell r="E8983">
            <v>131.58</v>
          </cell>
          <cell r="F8983">
            <v>0</v>
          </cell>
          <cell r="G8983">
            <v>131.58</v>
          </cell>
        </row>
        <row r="8984">
          <cell r="B8984">
            <v>6014</v>
          </cell>
          <cell r="C8984" t="str">
            <v>REGISTRO GAVETA COM ACABAMENTO E CANOPLA CROMADOS, SIMPLES, BITOLA 1 1/4"</v>
          </cell>
          <cell r="D8984" t="str">
            <v>UN</v>
          </cell>
          <cell r="E8984">
            <v>182.94</v>
          </cell>
          <cell r="F8984">
            <v>0</v>
          </cell>
          <cell r="G8984">
            <v>182.94</v>
          </cell>
        </row>
        <row r="8985">
          <cell r="B8985">
            <v>6015</v>
          </cell>
          <cell r="C8985" t="str">
            <v>REGISTRO GAVETA COM ACABAMENTO E CANOPLA CROMADOS, SIMPLES, BITOLA 1 1/2"</v>
          </cell>
          <cell r="D8985" t="str">
            <v>UN</v>
          </cell>
          <cell r="E8985">
            <v>191.35</v>
          </cell>
          <cell r="F8985">
            <v>0</v>
          </cell>
          <cell r="G8985">
            <v>191.35</v>
          </cell>
        </row>
        <row r="8986">
          <cell r="B8986">
            <v>6016</v>
          </cell>
          <cell r="C8986" t="str">
            <v>REGISTRO GAVETA BRUTO EM LATAO FORJADO, BITOLA 3/4"</v>
          </cell>
          <cell r="D8986" t="str">
            <v>UN</v>
          </cell>
          <cell r="E8986">
            <v>44.06</v>
          </cell>
          <cell r="F8986">
            <v>0</v>
          </cell>
          <cell r="G8986">
            <v>44.06</v>
          </cell>
        </row>
        <row r="8987">
          <cell r="B8987">
            <v>6017</v>
          </cell>
          <cell r="C8987" t="str">
            <v>REGISTRO GAVETA BRUTO EM LATAO FORJADO, BITOLA 1 1/4"</v>
          </cell>
          <cell r="D8987" t="str">
            <v>UN</v>
          </cell>
          <cell r="E8987">
            <v>94.78</v>
          </cell>
          <cell r="F8987">
            <v>0</v>
          </cell>
          <cell r="G8987">
            <v>94.78</v>
          </cell>
        </row>
        <row r="8988">
          <cell r="B8988">
            <v>6019</v>
          </cell>
          <cell r="C8988" t="str">
            <v>REGISTRO GAVETA BRUTO EM LATAO FORJADO, BITOLA 1"</v>
          </cell>
          <cell r="D8988" t="str">
            <v>UN</v>
          </cell>
          <cell r="E8988">
            <v>69.55</v>
          </cell>
          <cell r="F8988">
            <v>0</v>
          </cell>
          <cell r="G8988">
            <v>69.55</v>
          </cell>
        </row>
        <row r="8989">
          <cell r="B8989">
            <v>6020</v>
          </cell>
          <cell r="C8989" t="str">
            <v>REGISTRO GAVETA BRUTO EM LATAO FORJADO, BITOLA 1/2"</v>
          </cell>
          <cell r="D8989" t="str">
            <v>UN</v>
          </cell>
          <cell r="E8989">
            <v>41.77</v>
          </cell>
          <cell r="F8989">
            <v>0</v>
          </cell>
          <cell r="G8989">
            <v>41.77</v>
          </cell>
        </row>
        <row r="8990">
          <cell r="B8990">
            <v>6021</v>
          </cell>
          <cell r="C8990" t="str">
            <v>REGISTRO PRESSAO COM ACABAMENTO E CANOPLA CROMADA, SIMPLES, BITOLA 1/2"</v>
          </cell>
          <cell r="D8990" t="str">
            <v>UN</v>
          </cell>
          <cell r="E8990">
            <v>98.08</v>
          </cell>
          <cell r="F8990">
            <v>0</v>
          </cell>
          <cell r="G8990">
            <v>98.08</v>
          </cell>
        </row>
        <row r="8991">
          <cell r="B8991">
            <v>6024</v>
          </cell>
          <cell r="C8991" t="str">
            <v>REGISTRO PRESSAO COM ACABAMENTO E CANOPLA CROMADA, SIMPLES, BITOLA 3/4"</v>
          </cell>
          <cell r="D8991" t="str">
            <v>UN</v>
          </cell>
          <cell r="E8991">
            <v>101.38</v>
          </cell>
          <cell r="F8991">
            <v>0</v>
          </cell>
          <cell r="G8991">
            <v>101.38</v>
          </cell>
        </row>
        <row r="8992">
          <cell r="B8992">
            <v>6027</v>
          </cell>
          <cell r="C8992" t="str">
            <v>REGISTRO GAVETA BRUTO EM LATAO FORJADO, BITOLA 4"</v>
          </cell>
          <cell r="D8992" t="str">
            <v>UN</v>
          </cell>
          <cell r="E8992">
            <v>872</v>
          </cell>
          <cell r="F8992">
            <v>0</v>
          </cell>
          <cell r="G8992">
            <v>872</v>
          </cell>
        </row>
        <row r="8993">
          <cell r="B8993">
            <v>6028</v>
          </cell>
          <cell r="C8993" t="str">
            <v>REGISTRO GAVETA BRUTO EM LATAO FORJADO, BITOLA 2"</v>
          </cell>
          <cell r="D8993" t="str">
            <v>UN</v>
          </cell>
          <cell r="E8993">
            <v>166.68</v>
          </cell>
          <cell r="F8993">
            <v>0</v>
          </cell>
          <cell r="G8993">
            <v>166.68</v>
          </cell>
        </row>
        <row r="8994">
          <cell r="B8994">
            <v>6029</v>
          </cell>
          <cell r="C8994" t="str">
            <v>REGISTRO DE ESFERA PVC, COM CABECA QUADRADA, COM ROSCA EXTERNA, 1/2"</v>
          </cell>
          <cell r="D8994" t="str">
            <v>UN</v>
          </cell>
          <cell r="E8994">
            <v>26.28</v>
          </cell>
          <cell r="F8994">
            <v>0</v>
          </cell>
          <cell r="G8994">
            <v>26.28</v>
          </cell>
        </row>
        <row r="8995">
          <cell r="B8995">
            <v>6031</v>
          </cell>
          <cell r="C8995" t="str">
            <v>REGISTRO DE ESFERA PVC, COM BORBOLETA, COM ROSCA EXTERNA, DE 3/4"</v>
          </cell>
          <cell r="D8995" t="str">
            <v>UN</v>
          </cell>
          <cell r="E8995">
            <v>26.01</v>
          </cell>
          <cell r="F8995">
            <v>0</v>
          </cell>
          <cell r="G8995">
            <v>26.01</v>
          </cell>
        </row>
        <row r="8996">
          <cell r="B8996">
            <v>6032</v>
          </cell>
          <cell r="C8996" t="str">
            <v>REGISTRO DE ESFERA, PVC, COM VOLANTE, VS, ROSCAVEL, DN 3/4", COM CORPO DIVIDIDO</v>
          </cell>
          <cell r="D8996" t="str">
            <v>UN</v>
          </cell>
          <cell r="E8996">
            <v>32.94</v>
          </cell>
          <cell r="F8996">
            <v>0</v>
          </cell>
          <cell r="G8996">
            <v>32.94</v>
          </cell>
        </row>
        <row r="8997">
          <cell r="B8997">
            <v>6033</v>
          </cell>
          <cell r="C8997" t="str">
            <v>REGISTRO DE ESFERA PVC, COM CABECA QUADRADA, COM ROSCA EXTERNA, 3/4"</v>
          </cell>
          <cell r="D8997" t="str">
            <v>UN</v>
          </cell>
          <cell r="E8997">
            <v>34.64</v>
          </cell>
          <cell r="F8997">
            <v>0</v>
          </cell>
          <cell r="G8997">
            <v>34.64</v>
          </cell>
        </row>
        <row r="8998">
          <cell r="B8998">
            <v>6034</v>
          </cell>
          <cell r="C8998" t="str">
            <v>REGISTRO DE ESFERA DE PASSEIO, PVC PARA POLIETILENO, 20 MM</v>
          </cell>
          <cell r="D8998" t="str">
            <v>UN</v>
          </cell>
          <cell r="E8998">
            <v>16.25</v>
          </cell>
          <cell r="F8998">
            <v>0</v>
          </cell>
          <cell r="G8998">
            <v>16.25</v>
          </cell>
        </row>
        <row r="8999">
          <cell r="B8999">
            <v>6036</v>
          </cell>
          <cell r="C8999" t="str">
            <v>REGISTRO DE ESFERA PVC, COM BORBOLETA, COM ROSCA EXTERNA, DE 1/2"</v>
          </cell>
          <cell r="D8999" t="str">
            <v>UN</v>
          </cell>
          <cell r="E8999">
            <v>22.13</v>
          </cell>
          <cell r="F8999">
            <v>0</v>
          </cell>
          <cell r="G8999">
            <v>22.13</v>
          </cell>
        </row>
        <row r="9000">
          <cell r="B9000">
            <v>6037</v>
          </cell>
          <cell r="C9000" t="str">
            <v>REGISTRO DE PRESSAO PVC, SOLDAVEL, VOLANTE SIMPLES, DE 20 MM</v>
          </cell>
          <cell r="D9000" t="str">
            <v>UN</v>
          </cell>
          <cell r="E9000">
            <v>17.71</v>
          </cell>
          <cell r="F9000">
            <v>0</v>
          </cell>
          <cell r="G9000">
            <v>17.71</v>
          </cell>
        </row>
        <row r="9001">
          <cell r="B9001">
            <v>6038</v>
          </cell>
          <cell r="C9001" t="str">
            <v>REGISTRO DE PRESSAO PVC, ROSCAVEL, VOLANTE SIMPLES, DE 1/2"</v>
          </cell>
          <cell r="D9001" t="str">
            <v>UN</v>
          </cell>
          <cell r="E9001">
            <v>8.51</v>
          </cell>
          <cell r="F9001">
            <v>0</v>
          </cell>
          <cell r="G9001">
            <v>8.51</v>
          </cell>
        </row>
        <row r="9002">
          <cell r="B9002">
            <v>6085</v>
          </cell>
          <cell r="C9002" t="str">
            <v>SELADOR ACRILICO OPACO PREMIUM INTERIOR/EXTERIOR</v>
          </cell>
          <cell r="D9002" t="str">
            <v>L</v>
          </cell>
          <cell r="E9002">
            <v>8.89</v>
          </cell>
          <cell r="F9002">
            <v>0</v>
          </cell>
          <cell r="G9002">
            <v>8.89</v>
          </cell>
        </row>
        <row r="9003">
          <cell r="B9003">
            <v>6110</v>
          </cell>
          <cell r="C9003" t="str">
            <v>SERRALHEIRO (HORISTA)</v>
          </cell>
          <cell r="D9003" t="str">
            <v>H</v>
          </cell>
          <cell r="E9003">
            <v>19.26</v>
          </cell>
          <cell r="F9003">
            <v>19.26</v>
          </cell>
          <cell r="G9003">
            <v>0</v>
          </cell>
        </row>
        <row r="9004">
          <cell r="B9004">
            <v>6111</v>
          </cell>
          <cell r="C9004" t="str">
            <v>SERVENTE DE OBRAS (HORISTA)</v>
          </cell>
          <cell r="D9004" t="str">
            <v>H</v>
          </cell>
          <cell r="E9004">
            <v>15.14</v>
          </cell>
          <cell r="F9004">
            <v>15.14</v>
          </cell>
          <cell r="G9004">
            <v>0</v>
          </cell>
        </row>
        <row r="9005">
          <cell r="B9005">
            <v>6114</v>
          </cell>
          <cell r="C9005" t="str">
            <v>AJUDANTE DE ARMADOR (HORISTA)</v>
          </cell>
          <cell r="D9005" t="str">
            <v>H</v>
          </cell>
          <cell r="E9005">
            <v>16.28</v>
          </cell>
          <cell r="F9005">
            <v>16.28</v>
          </cell>
          <cell r="G9005">
            <v>0</v>
          </cell>
        </row>
        <row r="9006">
          <cell r="B9006">
            <v>6117</v>
          </cell>
          <cell r="C9006" t="str">
            <v>CARPINTEIRO AUXILIAR (HORISTA)</v>
          </cell>
          <cell r="D9006" t="str">
            <v>H</v>
          </cell>
          <cell r="E9006">
            <v>16.28</v>
          </cell>
          <cell r="F9006">
            <v>16.28</v>
          </cell>
          <cell r="G9006">
            <v>0</v>
          </cell>
        </row>
        <row r="9007">
          <cell r="B9007">
            <v>6121</v>
          </cell>
          <cell r="C9007" t="str">
            <v>AUXILIAR DE SERVICOS GERAIS (HORISTA)</v>
          </cell>
          <cell r="D9007" t="str">
            <v>H</v>
          </cell>
          <cell r="E9007">
            <v>15.14</v>
          </cell>
          <cell r="F9007">
            <v>15.14</v>
          </cell>
          <cell r="G9007">
            <v>0</v>
          </cell>
        </row>
        <row r="9008">
          <cell r="B9008">
            <v>6122</v>
          </cell>
          <cell r="C9008" t="str">
            <v>APONTADOR OU APROPRIADOR DE MAO DE OBRA (HORISTA)</v>
          </cell>
          <cell r="D9008" t="str">
            <v>H</v>
          </cell>
          <cell r="E9008">
            <v>20.96</v>
          </cell>
          <cell r="F9008">
            <v>20.96</v>
          </cell>
          <cell r="G9008">
            <v>0</v>
          </cell>
        </row>
        <row r="9009">
          <cell r="B9009">
            <v>6127</v>
          </cell>
          <cell r="C9009" t="str">
            <v>AUXILIAR DE PEDREIRO (HORISTA)</v>
          </cell>
          <cell r="D9009" t="str">
            <v>H</v>
          </cell>
          <cell r="E9009">
            <v>16.28</v>
          </cell>
          <cell r="F9009">
            <v>16.28</v>
          </cell>
          <cell r="G9009">
            <v>0</v>
          </cell>
        </row>
        <row r="9010">
          <cell r="B9010">
            <v>6136</v>
          </cell>
          <cell r="C9010" t="str">
            <v>SIFAO EM METAL CROMADO PARA PIA OU LAVATORIO, 1 X 1.1/2"</v>
          </cell>
          <cell r="D9010" t="str">
            <v>UN</v>
          </cell>
          <cell r="E9010">
            <v>280</v>
          </cell>
          <cell r="F9010">
            <v>0</v>
          </cell>
          <cell r="G9010">
            <v>280</v>
          </cell>
        </row>
        <row r="9011">
          <cell r="B9011">
            <v>6138</v>
          </cell>
          <cell r="C9011" t="str">
            <v>ANEL DE VEDACAO, PVC FLEXIVEL, 100 MM, PARA SAIDA DE BACIA / VASO SANITARIO</v>
          </cell>
          <cell r="D9011" t="str">
            <v>UN</v>
          </cell>
          <cell r="E9011">
            <v>11.02</v>
          </cell>
          <cell r="F9011">
            <v>0</v>
          </cell>
          <cell r="G9011">
            <v>11.02</v>
          </cell>
        </row>
        <row r="9012">
          <cell r="B9012">
            <v>6140</v>
          </cell>
          <cell r="C9012" t="str">
            <v>BOLSA DE LIGACAO EM PVC FLEXIVEL PARA VASO SANITARIO 40 MM (1 1/2")</v>
          </cell>
          <cell r="D9012" t="str">
            <v>UN</v>
          </cell>
          <cell r="E9012">
            <v>4.34</v>
          </cell>
          <cell r="F9012">
            <v>0</v>
          </cell>
          <cell r="G9012">
            <v>4.34</v>
          </cell>
        </row>
        <row r="9013">
          <cell r="B9013">
            <v>6141</v>
          </cell>
          <cell r="C9013" t="str">
            <v>ENGATE/RABICHO FLEXIVEL PLASTICO (PVC OU ABS) BRANCO 1/2" X 30 CM</v>
          </cell>
          <cell r="D9013" t="str">
            <v>UN</v>
          </cell>
          <cell r="E9013">
            <v>6.29</v>
          </cell>
          <cell r="F9013">
            <v>0</v>
          </cell>
          <cell r="G9013">
            <v>6.29</v>
          </cell>
        </row>
        <row r="9014">
          <cell r="B9014">
            <v>6142</v>
          </cell>
          <cell r="C9014" t="str">
            <v>CONJUNTO DE LIGACAO AJUSTAVEL, PARA VASO / BACIA SANITARIA, EM PLASTICO BRANCO, COM TUBO, CANOPLA E ESPUDE</v>
          </cell>
          <cell r="D9014" t="str">
            <v>UN</v>
          </cell>
          <cell r="E9014">
            <v>9.44</v>
          </cell>
          <cell r="F9014">
            <v>0</v>
          </cell>
          <cell r="G9014">
            <v>9.44</v>
          </cell>
        </row>
        <row r="9015">
          <cell r="B9015">
            <v>6145</v>
          </cell>
          <cell r="C9015" t="str">
            <v>SIFAO PLASTICO TIPO COPO PARA PIA AMERICANA 1.1/2 X 1.1/2"</v>
          </cell>
          <cell r="D9015" t="str">
            <v>UN</v>
          </cell>
          <cell r="E9015">
            <v>21.04</v>
          </cell>
          <cell r="F9015">
            <v>0</v>
          </cell>
          <cell r="G9015">
            <v>21.04</v>
          </cell>
        </row>
        <row r="9016">
          <cell r="B9016">
            <v>6146</v>
          </cell>
          <cell r="C9016" t="str">
            <v>SIFAO PLASTICO TIPO COPO PARA TANQUE, 1.1/4 X 1.1/2"</v>
          </cell>
          <cell r="D9016" t="str">
            <v>UN</v>
          </cell>
          <cell r="E9016">
            <v>19.99</v>
          </cell>
          <cell r="F9016">
            <v>0</v>
          </cell>
          <cell r="G9016">
            <v>19.99</v>
          </cell>
        </row>
        <row r="9017">
          <cell r="B9017">
            <v>6149</v>
          </cell>
          <cell r="C9017" t="str">
            <v>SIFAO PLASTICO TIPO COPO PARA PIA OU LAVATORIO, 1 X 1.1/2"</v>
          </cell>
          <cell r="D9017" t="str">
            <v>UN</v>
          </cell>
          <cell r="E9017">
            <v>13.91</v>
          </cell>
          <cell r="F9017">
            <v>0</v>
          </cell>
          <cell r="G9017">
            <v>13.91</v>
          </cell>
        </row>
        <row r="9018">
          <cell r="B9018">
            <v>6150</v>
          </cell>
          <cell r="C9018" t="str">
            <v>SIFAO EM METAL CROMADO PARA PIA AMERICANA, 1.1/2 X 2"</v>
          </cell>
          <cell r="D9018" t="str">
            <v>UN</v>
          </cell>
          <cell r="E9018">
            <v>356.21</v>
          </cell>
          <cell r="F9018">
            <v>0</v>
          </cell>
          <cell r="G9018">
            <v>356.21</v>
          </cell>
        </row>
        <row r="9019">
          <cell r="B9019">
            <v>6153</v>
          </cell>
          <cell r="C9019" t="str">
            <v>VALVULA EM PLASTICO BRANCO PARA TANQUE OU LAVATORIO 1 ", SEM UNHO E SEM LADRAO</v>
          </cell>
          <cell r="D9019" t="str">
            <v>UN</v>
          </cell>
          <cell r="E9019">
            <v>6.11</v>
          </cell>
          <cell r="F9019">
            <v>0</v>
          </cell>
          <cell r="G9019">
            <v>6.11</v>
          </cell>
        </row>
        <row r="9020">
          <cell r="B9020">
            <v>6154</v>
          </cell>
          <cell r="C9020" t="str">
            <v>VALVULA EM PLASTICO CROMADO PARA LAVATORIO 1 ", SEM UNHO, COM LADRAO</v>
          </cell>
          <cell r="D9020" t="str">
            <v>UN</v>
          </cell>
          <cell r="E9020">
            <v>10.87</v>
          </cell>
          <cell r="F9020">
            <v>0</v>
          </cell>
          <cell r="G9020">
            <v>10.87</v>
          </cell>
        </row>
        <row r="9021">
          <cell r="B9021">
            <v>6155</v>
          </cell>
          <cell r="C9021" t="str">
            <v>VALVULA EM PLASTICO CROMADO TIPO AMERICANA PARA PIA DE COZINHA 3.1/2" X 1.1/2 ", SEM ADAPTADOR</v>
          </cell>
          <cell r="D9021" t="str">
            <v>UN</v>
          </cell>
          <cell r="E9021">
            <v>25.02</v>
          </cell>
          <cell r="F9021">
            <v>0</v>
          </cell>
          <cell r="G9021">
            <v>25.02</v>
          </cell>
        </row>
        <row r="9022">
          <cell r="B9022">
            <v>6156</v>
          </cell>
          <cell r="C9022" t="str">
            <v>VALVULA EM PLASTICO BRANCO PARA TANQUE 1.1/4" X 1.1/2 ", SEM UNHO E SEM LADRAO</v>
          </cell>
          <cell r="D9022" t="str">
            <v>UN</v>
          </cell>
          <cell r="E9022">
            <v>7.62</v>
          </cell>
          <cell r="F9022">
            <v>0</v>
          </cell>
          <cell r="G9022">
            <v>7.62</v>
          </cell>
        </row>
        <row r="9023">
          <cell r="B9023">
            <v>6157</v>
          </cell>
          <cell r="C9023" t="str">
            <v>VALVULA EM METAL CROMADO PARA PIA AMERICANA 3.1/2 X 1.1/2"</v>
          </cell>
          <cell r="D9023" t="str">
            <v>UN</v>
          </cell>
          <cell r="E9023">
            <v>95.62</v>
          </cell>
          <cell r="F9023">
            <v>0</v>
          </cell>
          <cell r="G9023">
            <v>95.62</v>
          </cell>
        </row>
        <row r="9024">
          <cell r="B9024">
            <v>6158</v>
          </cell>
          <cell r="C9024" t="str">
            <v>VALVULA EM PLASTICO BRANCO PARA LAVATORIO 1 ", SEM UNHO, COM LADRAO</v>
          </cell>
          <cell r="D9024" t="str">
            <v>UN</v>
          </cell>
          <cell r="E9024">
            <v>8.88</v>
          </cell>
          <cell r="F9024">
            <v>0</v>
          </cell>
          <cell r="G9024">
            <v>8.88</v>
          </cell>
        </row>
        <row r="9025">
          <cell r="B9025">
            <v>6160</v>
          </cell>
          <cell r="C9025" t="str">
            <v>SOLDADOR (HORISTA)</v>
          </cell>
          <cell r="D9025" t="str">
            <v>H</v>
          </cell>
          <cell r="E9025">
            <v>22.52</v>
          </cell>
          <cell r="F9025">
            <v>22.52</v>
          </cell>
          <cell r="G9025">
            <v>0</v>
          </cell>
        </row>
        <row r="9026">
          <cell r="B9026">
            <v>6166</v>
          </cell>
          <cell r="C9026" t="str">
            <v>SOLDADOR ELETRICO (PARA SOLDA A SER TESTADA COM RAIOS "X") (HORISTA)</v>
          </cell>
          <cell r="D9026" t="str">
            <v>H</v>
          </cell>
          <cell r="E9026">
            <v>24.89</v>
          </cell>
          <cell r="F9026">
            <v>24.89</v>
          </cell>
          <cell r="G9026">
            <v>0</v>
          </cell>
        </row>
        <row r="9027">
          <cell r="B9027">
            <v>6175</v>
          </cell>
          <cell r="C9027" t="str">
            <v>TECNICO EM SONDAGEM (HORISTA)</v>
          </cell>
          <cell r="D9027" t="str">
            <v>H</v>
          </cell>
          <cell r="E9027">
            <v>41.42</v>
          </cell>
          <cell r="F9027">
            <v>41.42</v>
          </cell>
          <cell r="G9027">
            <v>0</v>
          </cell>
        </row>
        <row r="9028">
          <cell r="B9028">
            <v>6178</v>
          </cell>
          <cell r="C9028" t="str">
            <v>TABUA DE MADEIRA PARA PISO, CUMARU/IPE CHAMPANHE OU EQUIVALENTE DA REGIAO, ENCAIXE MACHO/FEMEA, *10 X 2* CM</v>
          </cell>
          <cell r="D9028" t="str">
            <v>M2</v>
          </cell>
          <cell r="E9028">
            <v>263.61</v>
          </cell>
          <cell r="F9028">
            <v>0</v>
          </cell>
          <cell r="G9028">
            <v>263.61</v>
          </cell>
        </row>
        <row r="9029">
          <cell r="B9029">
            <v>6180</v>
          </cell>
          <cell r="C9029" t="str">
            <v>TABUA DE MADEIRA PARA PISO, CUMARU/IPE CHAMPANHE OU EQUIVALENTE DA REGIAO, ENCAIXE MACHO/FEMEA, *15 X 2* CM</v>
          </cell>
          <cell r="D9029" t="str">
            <v>M2</v>
          </cell>
          <cell r="E9029">
            <v>284.5</v>
          </cell>
          <cell r="F9029">
            <v>0</v>
          </cell>
          <cell r="G9029">
            <v>284.5</v>
          </cell>
        </row>
        <row r="9030">
          <cell r="B9030">
            <v>6182</v>
          </cell>
          <cell r="C9030" t="str">
            <v>TABUA DE MADEIRA PARA PISO, IPE (CERNE) OU EQUIVALENTE DA REGIAO, ENCAIXE MACHO/FEMEA, *20 X 2* CM</v>
          </cell>
          <cell r="D9030" t="str">
            <v>M2</v>
          </cell>
          <cell r="E9030">
            <v>353.13</v>
          </cell>
          <cell r="F9030">
            <v>0</v>
          </cell>
          <cell r="G9030">
            <v>353.13</v>
          </cell>
        </row>
        <row r="9031">
          <cell r="B9031">
            <v>6186</v>
          </cell>
          <cell r="C9031" t="str">
            <v>RODAPE DE MADEIRA MACICA CUMARU/IPE CHAMPANHE OU EQUIVALENTE DA REGIAO, *1,5 X 7 CM</v>
          </cell>
          <cell r="D9031" t="str">
            <v>M</v>
          </cell>
          <cell r="E9031">
            <v>15.8</v>
          </cell>
          <cell r="F9031">
            <v>0</v>
          </cell>
          <cell r="G9031">
            <v>15.8</v>
          </cell>
        </row>
        <row r="9032">
          <cell r="B9032">
            <v>6189</v>
          </cell>
          <cell r="C9032" t="str">
            <v>TABUA NAO APARELHADA *2,5 X 30* CM, EM MACARANDUBA/MASSARANDUBA, ANGELIM OU EQUIVALENTE DA REGIAO - BRUTA</v>
          </cell>
          <cell r="D9032" t="str">
            <v>M</v>
          </cell>
          <cell r="E9032">
            <v>21.01</v>
          </cell>
          <cell r="F9032">
            <v>0</v>
          </cell>
          <cell r="G9032">
            <v>21.01</v>
          </cell>
        </row>
        <row r="9033">
          <cell r="B9033">
            <v>6193</v>
          </cell>
          <cell r="C9033" t="str">
            <v>TABUA NAO APARELHADA *2,5 X 20* CM, EM MACARANDUBA/MASSARANDUBA, ANGELIM OU EQUIVALENTE DA REGIAO - BRUTA</v>
          </cell>
          <cell r="D9033" t="str">
            <v>M</v>
          </cell>
          <cell r="E9033">
            <v>14.4</v>
          </cell>
          <cell r="F9033">
            <v>0</v>
          </cell>
          <cell r="G9033">
            <v>14.4</v>
          </cell>
        </row>
        <row r="9034">
          <cell r="B9034">
            <v>6194</v>
          </cell>
          <cell r="C9034" t="str">
            <v>TABUA *2,5 X 15 CM EM PINUS, MISTA OU EQUIVALENTE DA REGIAO - BRUTA</v>
          </cell>
          <cell r="D9034" t="str">
            <v>M</v>
          </cell>
          <cell r="E9034">
            <v>4.88</v>
          </cell>
          <cell r="F9034">
            <v>0</v>
          </cell>
          <cell r="G9034">
            <v>4.88</v>
          </cell>
        </row>
        <row r="9035">
          <cell r="B9035">
            <v>6212</v>
          </cell>
          <cell r="C9035" t="str">
            <v>TABUA *2,5 X 30 CM EM PINUS, MISTA OU EQUIVALENTE DA REGIAO - BRUTA</v>
          </cell>
          <cell r="D9035" t="str">
            <v>M</v>
          </cell>
          <cell r="E9035">
            <v>11.34</v>
          </cell>
          <cell r="F9035">
            <v>0</v>
          </cell>
          <cell r="G9035">
            <v>11.34</v>
          </cell>
        </row>
        <row r="9036">
          <cell r="B9036">
            <v>6214</v>
          </cell>
          <cell r="C9036" t="str">
            <v>TACO DE MADEIRA PARA PISO, IPE (CERNE) OU EQUIVALENTE DA REGIAO, 7 X 42 CM, E = 2 CM</v>
          </cell>
          <cell r="D9036" t="str">
            <v>M2</v>
          </cell>
          <cell r="E9036">
            <v>165.12</v>
          </cell>
          <cell r="F9036">
            <v>0</v>
          </cell>
          <cell r="G9036">
            <v>165.12</v>
          </cell>
        </row>
        <row r="9037">
          <cell r="B9037">
            <v>6294</v>
          </cell>
          <cell r="C9037" t="str">
            <v>TE DE FERRO GALVANIZADO, DE 1/2"</v>
          </cell>
          <cell r="D9037" t="str">
            <v>UN</v>
          </cell>
          <cell r="E9037">
            <v>9.52</v>
          </cell>
          <cell r="F9037">
            <v>0</v>
          </cell>
          <cell r="G9037">
            <v>9.52</v>
          </cell>
        </row>
        <row r="9038">
          <cell r="B9038">
            <v>6295</v>
          </cell>
          <cell r="C9038" t="str">
            <v>TE DE FERRO GALVANIZADO, DE 3/4"</v>
          </cell>
          <cell r="D9038" t="str">
            <v>UN</v>
          </cell>
          <cell r="E9038">
            <v>13.56</v>
          </cell>
          <cell r="F9038">
            <v>0</v>
          </cell>
          <cell r="G9038">
            <v>13.56</v>
          </cell>
        </row>
        <row r="9039">
          <cell r="B9039">
            <v>6296</v>
          </cell>
          <cell r="C9039" t="str">
            <v>TE DE FERRO GALVANIZADO, DE 1 1/4"</v>
          </cell>
          <cell r="D9039" t="str">
            <v>UN</v>
          </cell>
          <cell r="E9039">
            <v>33.4</v>
          </cell>
          <cell r="F9039">
            <v>0</v>
          </cell>
          <cell r="G9039">
            <v>33.4</v>
          </cell>
        </row>
        <row r="9040">
          <cell r="B9040">
            <v>6297</v>
          </cell>
          <cell r="C9040" t="str">
            <v>TE DE FERRO GALVANIZADO, DE 1 1/2"</v>
          </cell>
          <cell r="D9040" t="str">
            <v>UN</v>
          </cell>
          <cell r="E9040">
            <v>42.32</v>
          </cell>
          <cell r="F9040">
            <v>0</v>
          </cell>
          <cell r="G9040">
            <v>42.32</v>
          </cell>
        </row>
        <row r="9041">
          <cell r="B9041">
            <v>6298</v>
          </cell>
          <cell r="C9041" t="str">
            <v>TE DE FERRO GALVANIZADO, DE 2"</v>
          </cell>
          <cell r="D9041" t="str">
            <v>UN</v>
          </cell>
          <cell r="E9041">
            <v>67.03</v>
          </cell>
          <cell r="F9041">
            <v>0</v>
          </cell>
          <cell r="G9041">
            <v>67.03</v>
          </cell>
        </row>
        <row r="9042">
          <cell r="B9042">
            <v>6299</v>
          </cell>
          <cell r="C9042" t="str">
            <v>TE DE FERRO GALVANIZADO, DE 2 1/2"</v>
          </cell>
          <cell r="D9042" t="str">
            <v>UN</v>
          </cell>
          <cell r="E9042">
            <v>127.27</v>
          </cell>
          <cell r="F9042">
            <v>0</v>
          </cell>
          <cell r="G9042">
            <v>127.27</v>
          </cell>
        </row>
        <row r="9043">
          <cell r="B9043">
            <v>6300</v>
          </cell>
          <cell r="C9043" t="str">
            <v>TE DE FERRO GALVANIZADO, DE 4"</v>
          </cell>
          <cell r="D9043" t="str">
            <v>UN</v>
          </cell>
          <cell r="E9043">
            <v>314.27</v>
          </cell>
          <cell r="F9043">
            <v>0</v>
          </cell>
          <cell r="G9043">
            <v>314.27</v>
          </cell>
        </row>
        <row r="9044">
          <cell r="B9044">
            <v>6301</v>
          </cell>
          <cell r="C9044" t="str">
            <v>TE DE FERRO GALVANIZADO, DE 6"</v>
          </cell>
          <cell r="D9044" t="str">
            <v>UN</v>
          </cell>
          <cell r="E9044">
            <v>1052.23</v>
          </cell>
          <cell r="F9044">
            <v>0</v>
          </cell>
          <cell r="G9044">
            <v>1052.23</v>
          </cell>
        </row>
        <row r="9045">
          <cell r="B9045">
            <v>6302</v>
          </cell>
          <cell r="C9045" t="str">
            <v>TE DE REDUCAO DE FERRO GALVANIZADO, COM ROSCA BSP, DE 3/4" X 1/2"</v>
          </cell>
          <cell r="D9045" t="str">
            <v>UN</v>
          </cell>
          <cell r="E9045">
            <v>15.74</v>
          </cell>
          <cell r="F9045">
            <v>0</v>
          </cell>
          <cell r="G9045">
            <v>15.74</v>
          </cell>
        </row>
        <row r="9046">
          <cell r="B9046">
            <v>6303</v>
          </cell>
          <cell r="C9046" t="str">
            <v>TE DE REDUCAO DE FERRO GALVANIZADO, COM ROSCA BSP, DE 1" X 3/4"</v>
          </cell>
          <cell r="D9046" t="str">
            <v>UN</v>
          </cell>
          <cell r="E9046">
            <v>25.6</v>
          </cell>
          <cell r="F9046">
            <v>0</v>
          </cell>
          <cell r="G9046">
            <v>25.6</v>
          </cell>
        </row>
        <row r="9047">
          <cell r="B9047">
            <v>6304</v>
          </cell>
          <cell r="C9047" t="str">
            <v>TE DE REDUCAO DE FERRO GALVANIZADO, COM ROSCA BSP, DE 1 1/2" X 3/4"</v>
          </cell>
          <cell r="D9047" t="str">
            <v>UN</v>
          </cell>
          <cell r="E9047">
            <v>49.71</v>
          </cell>
          <cell r="F9047">
            <v>0</v>
          </cell>
          <cell r="G9047">
            <v>49.71</v>
          </cell>
        </row>
        <row r="9048">
          <cell r="B9048">
            <v>6305</v>
          </cell>
          <cell r="C9048" t="str">
            <v>TE DE REDUCAO DE FERRO GALVANIZADO, COM ROSCA BSP, DE 2" X 1"</v>
          </cell>
          <cell r="D9048" t="str">
            <v>UN</v>
          </cell>
          <cell r="E9048">
            <v>74.2</v>
          </cell>
          <cell r="F9048">
            <v>0</v>
          </cell>
          <cell r="G9048">
            <v>74.2</v>
          </cell>
        </row>
        <row r="9049">
          <cell r="B9049">
            <v>6306</v>
          </cell>
          <cell r="C9049" t="str">
            <v>TE DE REDUCAO DE FERRO GALVANIZADO, COM ROSCA BSP, DE 2" X 1 1/4"</v>
          </cell>
          <cell r="D9049" t="str">
            <v>UN</v>
          </cell>
          <cell r="E9049">
            <v>74.2</v>
          </cell>
          <cell r="F9049">
            <v>0</v>
          </cell>
          <cell r="G9049">
            <v>74.2</v>
          </cell>
        </row>
        <row r="9050">
          <cell r="B9050">
            <v>6307</v>
          </cell>
          <cell r="C9050" t="str">
            <v>TE DE REDUCAO DE FERRO GALVANIZADO, COM ROSCA BSP, DE 2 1/2" X 1"</v>
          </cell>
          <cell r="D9050" t="str">
            <v>UN</v>
          </cell>
          <cell r="E9050">
            <v>137.56</v>
          </cell>
          <cell r="F9050">
            <v>0</v>
          </cell>
          <cell r="G9050">
            <v>137.56</v>
          </cell>
        </row>
        <row r="9051">
          <cell r="B9051">
            <v>6308</v>
          </cell>
          <cell r="C9051" t="str">
            <v>TE DE REDUCAO DE FERRO GALVANIZADO, COM ROSCA BSP, DE 2 1/2" X 1 1/2"</v>
          </cell>
          <cell r="D9051" t="str">
            <v>UN</v>
          </cell>
          <cell r="E9051">
            <v>137.56</v>
          </cell>
          <cell r="F9051">
            <v>0</v>
          </cell>
          <cell r="G9051">
            <v>137.56</v>
          </cell>
        </row>
        <row r="9052">
          <cell r="B9052">
            <v>6309</v>
          </cell>
          <cell r="C9052" t="str">
            <v>TE DE REDUCAO DE FERRO GALVANIZADO, COM ROSCA BSP, DE 2 1/2" X 2"</v>
          </cell>
          <cell r="D9052" t="str">
            <v>UN</v>
          </cell>
          <cell r="E9052">
            <v>141.56</v>
          </cell>
          <cell r="F9052">
            <v>0</v>
          </cell>
          <cell r="G9052">
            <v>141.56</v>
          </cell>
        </row>
        <row r="9053">
          <cell r="B9053">
            <v>6310</v>
          </cell>
          <cell r="C9053" t="str">
            <v>TE DE REDUCAO DE FERRO GALVANIZADO, COM ROSCA BSP, DE 3" X 1"</v>
          </cell>
          <cell r="D9053" t="str">
            <v>UN</v>
          </cell>
          <cell r="E9053">
            <v>197.87</v>
          </cell>
          <cell r="F9053">
            <v>0</v>
          </cell>
          <cell r="G9053">
            <v>197.87</v>
          </cell>
        </row>
        <row r="9054">
          <cell r="B9054">
            <v>6311</v>
          </cell>
          <cell r="C9054" t="str">
            <v>TE DE REDUCAO DE FERRO GALVANIZADO, COM ROSCA BSP, DE 3" X 1 1/4"</v>
          </cell>
          <cell r="D9054" t="str">
            <v>UN</v>
          </cell>
          <cell r="E9054">
            <v>197.87</v>
          </cell>
          <cell r="F9054">
            <v>0</v>
          </cell>
          <cell r="G9054">
            <v>197.87</v>
          </cell>
        </row>
        <row r="9055">
          <cell r="B9055">
            <v>6312</v>
          </cell>
          <cell r="C9055" t="str">
            <v>TE DE REDUCAO DE FERRO GALVANIZADO, COM ROSCA BSP, DE 3" X 1 1/2"</v>
          </cell>
          <cell r="D9055" t="str">
            <v>UN</v>
          </cell>
          <cell r="E9055">
            <v>197.87</v>
          </cell>
          <cell r="F9055">
            <v>0</v>
          </cell>
          <cell r="G9055">
            <v>197.87</v>
          </cell>
        </row>
        <row r="9056">
          <cell r="B9056">
            <v>6313</v>
          </cell>
          <cell r="C9056" t="str">
            <v>TE DE REDUCAO DE FERRO GALVANIZADO, COM ROSCA BSP, DE 3" X 2"</v>
          </cell>
          <cell r="D9056" t="str">
            <v>UN</v>
          </cell>
          <cell r="E9056">
            <v>197.87</v>
          </cell>
          <cell r="F9056">
            <v>0</v>
          </cell>
          <cell r="G9056">
            <v>197.87</v>
          </cell>
        </row>
        <row r="9057">
          <cell r="B9057">
            <v>6314</v>
          </cell>
          <cell r="C9057" t="str">
            <v>TE DE REDUCAO DE FERRO GALVANIZADO, COM ROSCA BSP, DE 3" X 2 1/2"</v>
          </cell>
          <cell r="D9057" t="str">
            <v>UN</v>
          </cell>
          <cell r="E9057">
            <v>197.87</v>
          </cell>
          <cell r="F9057">
            <v>0</v>
          </cell>
          <cell r="G9057">
            <v>197.87</v>
          </cell>
        </row>
        <row r="9058">
          <cell r="B9058">
            <v>6315</v>
          </cell>
          <cell r="C9058" t="str">
            <v>TE DE REDUCAO DE FERRO GALVANIZADO, COM ROSCA BSP, DE 4" X 2"</v>
          </cell>
          <cell r="D9058" t="str">
            <v>UN</v>
          </cell>
          <cell r="E9058">
            <v>374.66</v>
          </cell>
          <cell r="F9058">
            <v>0</v>
          </cell>
          <cell r="G9058">
            <v>374.66</v>
          </cell>
        </row>
        <row r="9059">
          <cell r="B9059">
            <v>6316</v>
          </cell>
          <cell r="C9059" t="str">
            <v>TE DE REDUCAO DE FERRO GALVANIZADO, COM ROSCA BSP, DE 4" X 3"</v>
          </cell>
          <cell r="D9059" t="str">
            <v>UN</v>
          </cell>
          <cell r="E9059">
            <v>374.66</v>
          </cell>
          <cell r="F9059">
            <v>0</v>
          </cell>
          <cell r="G9059">
            <v>374.66</v>
          </cell>
        </row>
        <row r="9060">
          <cell r="B9060">
            <v>6317</v>
          </cell>
          <cell r="C9060" t="str">
            <v>TE DE REDUCAO DE FERRO GALVANIZADO, COM ROSCA BSP, DE 2 1/2" X 1 1/4"</v>
          </cell>
          <cell r="D9060" t="str">
            <v>UN</v>
          </cell>
          <cell r="E9060">
            <v>137.56</v>
          </cell>
          <cell r="F9060">
            <v>0</v>
          </cell>
          <cell r="G9060">
            <v>137.56</v>
          </cell>
        </row>
        <row r="9061">
          <cell r="B9061">
            <v>6318</v>
          </cell>
          <cell r="C9061" t="str">
            <v>TE DE REDUCAO DE FERRO GALVANIZADO, COM ROSCA BSP, DE 2" X 1 1/2"</v>
          </cell>
          <cell r="D9061" t="str">
            <v>UN</v>
          </cell>
          <cell r="E9061">
            <v>74.2</v>
          </cell>
          <cell r="F9061">
            <v>0</v>
          </cell>
          <cell r="G9061">
            <v>74.2</v>
          </cell>
        </row>
        <row r="9062">
          <cell r="B9062">
            <v>6319</v>
          </cell>
          <cell r="C9062" t="str">
            <v>TE DE REDUCAO DE FERRO GALVANIZADO, COM ROSCA BSP, DE 1 1/2" X 1"</v>
          </cell>
          <cell r="D9062" t="str">
            <v>UN</v>
          </cell>
          <cell r="E9062">
            <v>49.71</v>
          </cell>
          <cell r="F9062">
            <v>0</v>
          </cell>
          <cell r="G9062">
            <v>49.71</v>
          </cell>
        </row>
        <row r="9063">
          <cell r="B9063">
            <v>6320</v>
          </cell>
          <cell r="C9063" t="str">
            <v>TE DE REDUCAO DE FERRO GALVANIZADO, COM ROSCA BSP, DE 1" X 1/2"</v>
          </cell>
          <cell r="D9063" t="str">
            <v>UN</v>
          </cell>
          <cell r="E9063">
            <v>25.6</v>
          </cell>
          <cell r="F9063">
            <v>0</v>
          </cell>
          <cell r="G9063">
            <v>25.6</v>
          </cell>
        </row>
        <row r="9064">
          <cell r="B9064">
            <v>6321</v>
          </cell>
          <cell r="C9064" t="str">
            <v>TE DE FERRO GALVANIZADO, DE 5"</v>
          </cell>
          <cell r="D9064" t="str">
            <v>UN</v>
          </cell>
          <cell r="E9064">
            <v>448.92</v>
          </cell>
          <cell r="F9064">
            <v>0</v>
          </cell>
          <cell r="G9064">
            <v>448.92</v>
          </cell>
        </row>
        <row r="9065">
          <cell r="B9065">
            <v>6322</v>
          </cell>
          <cell r="C9065" t="str">
            <v>TE DE FERRO GALVANIZADO, DE 3"</v>
          </cell>
          <cell r="D9065" t="str">
            <v>UN</v>
          </cell>
          <cell r="E9065">
            <v>170.46</v>
          </cell>
          <cell r="F9065">
            <v>0</v>
          </cell>
          <cell r="G9065">
            <v>170.46</v>
          </cell>
        </row>
        <row r="9066">
          <cell r="B9066">
            <v>6323</v>
          </cell>
          <cell r="C9066" t="str">
            <v>TE DE FERRO GALVANIZADO, DE 1"</v>
          </cell>
          <cell r="D9066" t="str">
            <v>UN</v>
          </cell>
          <cell r="E9066">
            <v>21.82</v>
          </cell>
          <cell r="F9066">
            <v>0</v>
          </cell>
          <cell r="G9066">
            <v>21.82</v>
          </cell>
        </row>
        <row r="9067">
          <cell r="B9067">
            <v>7070</v>
          </cell>
          <cell r="C9067" t="str">
            <v>TE, PVC, 90 GRAUS, BBB, JE, DN 200 MM, PARA REDE COLETORA ESGOTO</v>
          </cell>
          <cell r="D9067" t="str">
            <v>UN</v>
          </cell>
          <cell r="E9067">
            <v>208.78</v>
          </cell>
          <cell r="F9067">
            <v>0</v>
          </cell>
          <cell r="G9067">
            <v>208.78</v>
          </cell>
        </row>
        <row r="9068">
          <cell r="B9068">
            <v>7091</v>
          </cell>
          <cell r="C9068" t="str">
            <v>TE SANITARIO, PVC, DN 100 X 100 MM, SERIE NORMAL, PARA ESGOTO PREDIAL</v>
          </cell>
          <cell r="D9068" t="str">
            <v>UN</v>
          </cell>
          <cell r="E9068">
            <v>16.23</v>
          </cell>
          <cell r="F9068">
            <v>0</v>
          </cell>
          <cell r="G9068">
            <v>16.23</v>
          </cell>
        </row>
        <row r="9069">
          <cell r="B9069">
            <v>7094</v>
          </cell>
          <cell r="C9069" t="str">
            <v>TE PVC ROSCAVEL 90 GRAUS, 1", PARA AGUA FRIA PREDIAL</v>
          </cell>
          <cell r="D9069" t="str">
            <v>UN</v>
          </cell>
          <cell r="E9069">
            <v>13.73</v>
          </cell>
          <cell r="F9069">
            <v>0</v>
          </cell>
          <cell r="G9069">
            <v>13.73</v>
          </cell>
        </row>
        <row r="9070">
          <cell r="B9070">
            <v>7097</v>
          </cell>
          <cell r="C9070" t="str">
            <v>TE SANITARIO, PVC, DN 50 X 50 MM, SERIE NORMAL, PARA ESGOTO PREDIAL</v>
          </cell>
          <cell r="D9070" t="str">
            <v>UN</v>
          </cell>
          <cell r="E9070">
            <v>7.62</v>
          </cell>
          <cell r="F9070">
            <v>0</v>
          </cell>
          <cell r="G9070">
            <v>7.62</v>
          </cell>
        </row>
        <row r="9071">
          <cell r="B9071">
            <v>7098</v>
          </cell>
          <cell r="C9071" t="str">
            <v>TE PVC, ROSCAVEL, 90 GRAUS, 1/2", AGUA FRIA PREDIAL</v>
          </cell>
          <cell r="D9071" t="str">
            <v>UN</v>
          </cell>
          <cell r="E9071">
            <v>4.19</v>
          </cell>
          <cell r="F9071">
            <v>0</v>
          </cell>
          <cell r="G9071">
            <v>4.19</v>
          </cell>
        </row>
        <row r="9072">
          <cell r="B9072">
            <v>7103</v>
          </cell>
          <cell r="C9072" t="str">
            <v>TE PVC, SOLDAVEL, COM ROSCA NA BOLSA CENTRAL, 90 GRAUS, 32 MM X 3/4", PARA AGUA FRIA PREDIAL</v>
          </cell>
          <cell r="D9072" t="str">
            <v>UN</v>
          </cell>
          <cell r="E9072">
            <v>15.09</v>
          </cell>
          <cell r="F9072">
            <v>0</v>
          </cell>
          <cell r="G9072">
            <v>15.09</v>
          </cell>
        </row>
        <row r="9073">
          <cell r="B9073">
            <v>7104</v>
          </cell>
          <cell r="C9073" t="str">
            <v>TE DE REDUCAO, PVC, SOLDAVEL, 90 GRAUS, 25 MM X 20 MM, PARA AGUA FRIA PREDIAL</v>
          </cell>
          <cell r="D9073" t="str">
            <v>UN</v>
          </cell>
          <cell r="E9073">
            <v>4.2</v>
          </cell>
          <cell r="F9073">
            <v>0</v>
          </cell>
          <cell r="G9073">
            <v>4.2</v>
          </cell>
        </row>
        <row r="9074">
          <cell r="B9074">
            <v>7105</v>
          </cell>
          <cell r="C9074" t="str">
            <v>TE DE INSPECAO, PVC, 100 X 75 MM, SERIE NORMAL PARA ESGOTO PREDIAL</v>
          </cell>
          <cell r="D9074" t="str">
            <v>UN</v>
          </cell>
          <cell r="E9074">
            <v>41.63</v>
          </cell>
          <cell r="F9074">
            <v>0</v>
          </cell>
          <cell r="G9074">
            <v>41.63</v>
          </cell>
        </row>
        <row r="9075">
          <cell r="B9075">
            <v>7106</v>
          </cell>
          <cell r="C9075" t="str">
            <v>TE DE REDUCAO, PVC, SOLDAVEL, 90 GRAUS, 110 MM X 60 MM, PARA AGUA FRIA PREDIAL</v>
          </cell>
          <cell r="D9075" t="str">
            <v>UN</v>
          </cell>
          <cell r="E9075">
            <v>156</v>
          </cell>
          <cell r="F9075">
            <v>0</v>
          </cell>
          <cell r="G9075">
            <v>156</v>
          </cell>
        </row>
        <row r="9076">
          <cell r="B9076">
            <v>7108</v>
          </cell>
          <cell r="C9076" t="str">
            <v>TE DE REDUCAO, PVC, SOLDAVEL, 90 GRAUS, 50 MM X 20 MM, PARA AGUA FRIA PREDIAL</v>
          </cell>
          <cell r="D9076" t="str">
            <v>UN</v>
          </cell>
          <cell r="E9076">
            <v>9.48</v>
          </cell>
          <cell r="F9076">
            <v>0</v>
          </cell>
          <cell r="G9076">
            <v>9.48</v>
          </cell>
        </row>
        <row r="9077">
          <cell r="B9077">
            <v>7109</v>
          </cell>
          <cell r="C9077" t="str">
            <v>TE PVC, SOLDAVEL, COM ROSCA NA BOLSA CENTRAL, 90 GRAUS, 20 MM X 1/2", PARA AGUA FRIA PREDIAL</v>
          </cell>
          <cell r="D9077" t="str">
            <v>UN</v>
          </cell>
          <cell r="E9077">
            <v>2.78</v>
          </cell>
          <cell r="F9077">
            <v>0</v>
          </cell>
          <cell r="G9077">
            <v>2.78</v>
          </cell>
        </row>
        <row r="9078">
          <cell r="B9078">
            <v>7110</v>
          </cell>
          <cell r="C9078" t="str">
            <v>TE PVC, ROSCAVEL, 90 GRAUS, 2", AGUA FRIA PREDIAL</v>
          </cell>
          <cell r="D9078" t="str">
            <v>UN</v>
          </cell>
          <cell r="E9078">
            <v>53.67</v>
          </cell>
          <cell r="F9078">
            <v>0</v>
          </cell>
          <cell r="G9078">
            <v>53.67</v>
          </cell>
        </row>
        <row r="9079">
          <cell r="B9079">
            <v>7114</v>
          </cell>
          <cell r="C9079" t="str">
            <v>TE PVC, SOLDAVEL, COM BUCHA DE LATAO NA BOLSA CENTRAL, 90 GRAUS, 32 MM X 3/4", PARA AGUA FRIA PREDIAL</v>
          </cell>
          <cell r="D9079" t="str">
            <v>UN</v>
          </cell>
          <cell r="E9079">
            <v>14.03</v>
          </cell>
          <cell r="F9079">
            <v>0</v>
          </cell>
          <cell r="G9079">
            <v>14.03</v>
          </cell>
        </row>
        <row r="9080">
          <cell r="B9080">
            <v>7116</v>
          </cell>
          <cell r="C9080" t="str">
            <v>TE PVC SOLDAVEL, BBB, 90 GRAUS, DN 40 MM, PARA ESGOTO SECUNDARIO PREDIAL</v>
          </cell>
          <cell r="D9080" t="str">
            <v>UN</v>
          </cell>
          <cell r="E9080">
            <v>3.73</v>
          </cell>
          <cell r="F9080">
            <v>0</v>
          </cell>
          <cell r="G9080">
            <v>3.73</v>
          </cell>
        </row>
        <row r="9081">
          <cell r="B9081">
            <v>7118</v>
          </cell>
          <cell r="C9081" t="str">
            <v>TE PVC, ROSCAVEL, 90 GRAUS, 1 1/2", AGUA FRIA PREDIAL</v>
          </cell>
          <cell r="D9081" t="str">
            <v>UN</v>
          </cell>
          <cell r="E9081">
            <v>28.23</v>
          </cell>
          <cell r="F9081">
            <v>0</v>
          </cell>
          <cell r="G9081">
            <v>28.23</v>
          </cell>
        </row>
        <row r="9082">
          <cell r="B9082">
            <v>7119</v>
          </cell>
          <cell r="C9082" t="str">
            <v>TE DE REDUCAO COM ROSCA, PVC, 90 GRAUS, 1 X 3/4", PARA AGUA FRIA PREDIAL</v>
          </cell>
          <cell r="D9082" t="str">
            <v>UN</v>
          </cell>
          <cell r="E9082">
            <v>12.35</v>
          </cell>
          <cell r="F9082">
            <v>0</v>
          </cell>
          <cell r="G9082">
            <v>12.35</v>
          </cell>
        </row>
        <row r="9083">
          <cell r="B9083">
            <v>7120</v>
          </cell>
          <cell r="C9083" t="str">
            <v>TE DE REDUCAO COM ROSCA, PVC, 90 GRAUS, 3/4 X 1/2", PARA AGUA FRIA PREDIAL</v>
          </cell>
          <cell r="D9083" t="str">
            <v>UN</v>
          </cell>
          <cell r="E9083">
            <v>9.48</v>
          </cell>
          <cell r="F9083">
            <v>0</v>
          </cell>
          <cell r="G9083">
            <v>9.48</v>
          </cell>
        </row>
        <row r="9084">
          <cell r="B9084">
            <v>7121</v>
          </cell>
          <cell r="C9084" t="str">
            <v>TE PVC, SOLDAVEL, COM BUCHA DE LATAO NA BOLSA CENTRAL, 90 GRAUS, 20 MM X 1/2", PARA AGUA FRIA PREDIAL</v>
          </cell>
          <cell r="D9084" t="str">
            <v>UN</v>
          </cell>
          <cell r="E9084">
            <v>10.04</v>
          </cell>
          <cell r="F9084">
            <v>0</v>
          </cell>
          <cell r="G9084">
            <v>10.04</v>
          </cell>
        </row>
        <row r="9085">
          <cell r="B9085">
            <v>7122</v>
          </cell>
          <cell r="C9085" t="str">
            <v>TE PVC, SOLDAVEL, COM BUCHA DE LATAO NA BOLSA CENTRAL, 90 GRAUS, 25 MM X 3/4", PARA AGUA FRIA PREDIAL</v>
          </cell>
          <cell r="D9085" t="str">
            <v>UN</v>
          </cell>
          <cell r="E9085">
            <v>12.07</v>
          </cell>
          <cell r="F9085">
            <v>0</v>
          </cell>
          <cell r="G9085">
            <v>12.07</v>
          </cell>
        </row>
        <row r="9086">
          <cell r="B9086">
            <v>7123</v>
          </cell>
          <cell r="C9086" t="str">
            <v>TE PVC, ROSCAVEL, 90 GRAUS, 3/4", AGUA FRIA PREDIAL</v>
          </cell>
          <cell r="D9086" t="str">
            <v>UN</v>
          </cell>
          <cell r="E9086">
            <v>5.07</v>
          </cell>
          <cell r="F9086">
            <v>0</v>
          </cell>
          <cell r="G9086">
            <v>5.07</v>
          </cell>
        </row>
        <row r="9087">
          <cell r="B9087">
            <v>7126</v>
          </cell>
          <cell r="C9087" t="str">
            <v>TE DE REDUCAO COM ROSCA, PVC, 90 GRAUS, 1.1/2" X 3/4", AGUA FRIA PREDIAL</v>
          </cell>
          <cell r="D9087" t="str">
            <v>UN</v>
          </cell>
          <cell r="E9087">
            <v>25.21</v>
          </cell>
          <cell r="F9087">
            <v>0</v>
          </cell>
          <cell r="G9087">
            <v>25.21</v>
          </cell>
        </row>
        <row r="9088">
          <cell r="B9088">
            <v>7128</v>
          </cell>
          <cell r="C9088" t="str">
            <v>TE DE REDUCAO, PVC, SOLDAVEL, 90 GRAUS, 40 MM X 32 MM, PARA AGUA FRIA PREDIAL</v>
          </cell>
          <cell r="D9088" t="str">
            <v>UN</v>
          </cell>
          <cell r="E9088">
            <v>9.5</v>
          </cell>
          <cell r="F9088">
            <v>0</v>
          </cell>
          <cell r="G9088">
            <v>9.5</v>
          </cell>
        </row>
        <row r="9089">
          <cell r="B9089">
            <v>7129</v>
          </cell>
          <cell r="C9089" t="str">
            <v>TE DE REDUCAO, PVC, SOLDAVEL, 90 GRAUS, 50 MM X 25 MM, PARA AGUA FRIA PREDIAL</v>
          </cell>
          <cell r="D9089" t="str">
            <v>UN</v>
          </cell>
          <cell r="E9089">
            <v>11.15</v>
          </cell>
          <cell r="F9089">
            <v>0</v>
          </cell>
          <cell r="G9089">
            <v>11.15</v>
          </cell>
        </row>
        <row r="9090">
          <cell r="B9090">
            <v>7130</v>
          </cell>
          <cell r="C9090" t="str">
            <v>TE DE REDUCAO, PVC, SOLDAVEL, 90 GRAUS, 50 MM X 32 MM, PARA AGUA FRIA PREDIAL</v>
          </cell>
          <cell r="D9090" t="str">
            <v>UN</v>
          </cell>
          <cell r="E9090">
            <v>16.2</v>
          </cell>
          <cell r="F9090">
            <v>0</v>
          </cell>
          <cell r="G9090">
            <v>16.2</v>
          </cell>
        </row>
        <row r="9091">
          <cell r="B9091">
            <v>7131</v>
          </cell>
          <cell r="C9091" t="str">
            <v>TE DE REDUCAO, PVC, SOLDAVEL, 90 GRAUS, 50 MM X 40 MM, PARA AGUA FRIA PREDIAL</v>
          </cell>
          <cell r="D9091" t="str">
            <v>UN</v>
          </cell>
          <cell r="E9091">
            <v>19.82</v>
          </cell>
          <cell r="F9091">
            <v>0</v>
          </cell>
          <cell r="G9091">
            <v>19.82</v>
          </cell>
        </row>
        <row r="9092">
          <cell r="B9092">
            <v>7132</v>
          </cell>
          <cell r="C9092" t="str">
            <v>TE DE REDUCAO, PVC, SOLDAVEL, 90 GRAUS, 75 MM X 50 MM, PARA AGUA FRIA PREDIAL</v>
          </cell>
          <cell r="D9092" t="str">
            <v>UN</v>
          </cell>
          <cell r="E9092">
            <v>46.66</v>
          </cell>
          <cell r="F9092">
            <v>0</v>
          </cell>
          <cell r="G9092">
            <v>46.66</v>
          </cell>
        </row>
        <row r="9093">
          <cell r="B9093">
            <v>7133</v>
          </cell>
          <cell r="C9093" t="str">
            <v>TE DE REDUCAO, PVC, SOLDAVEL, 90 GRAUS, 85 MM X 60 MM, PARA AGUA FRIA PREDIAL</v>
          </cell>
          <cell r="D9093" t="str">
            <v>UN</v>
          </cell>
          <cell r="E9093">
            <v>107.83</v>
          </cell>
          <cell r="F9093">
            <v>0</v>
          </cell>
          <cell r="G9093">
            <v>107.83</v>
          </cell>
        </row>
        <row r="9094">
          <cell r="B9094">
            <v>7135</v>
          </cell>
          <cell r="C9094" t="str">
            <v>TE PVC, SOLDAVEL, COM ROSCA NA BOLSA CENTRAL, 90 GRAUS, 25 MM X 1/2", PARA AGUA FRIA PREDIAL</v>
          </cell>
          <cell r="D9094" t="str">
            <v>UN</v>
          </cell>
          <cell r="E9094">
            <v>5.7</v>
          </cell>
          <cell r="F9094">
            <v>0</v>
          </cell>
          <cell r="G9094">
            <v>5.7</v>
          </cell>
        </row>
        <row r="9095">
          <cell r="B9095">
            <v>7136</v>
          </cell>
          <cell r="C9095" t="str">
            <v>TE DE REDUCAO, PVC, SOLDAVEL, 90 GRAUS, 32 MM X 25 MM, PARA AGUA FRIA PREDIAL</v>
          </cell>
          <cell r="D9095" t="str">
            <v>UN</v>
          </cell>
          <cell r="E9095">
            <v>7.32</v>
          </cell>
          <cell r="F9095">
            <v>0</v>
          </cell>
          <cell r="G9095">
            <v>7.32</v>
          </cell>
        </row>
        <row r="9096">
          <cell r="B9096">
            <v>7137</v>
          </cell>
          <cell r="C9096" t="str">
            <v>TE PVC, SOLDAVEL, COM BUCHA DE LATAO NA BOLSA CENTRAL, 90 GRAUS, 25 MM X 1/2", PARA AGUA FRIA PREDIAL</v>
          </cell>
          <cell r="D9096" t="str">
            <v>UN</v>
          </cell>
          <cell r="E9096">
            <v>10.96</v>
          </cell>
          <cell r="F9096">
            <v>0</v>
          </cell>
          <cell r="G9096">
            <v>10.96</v>
          </cell>
        </row>
        <row r="9097">
          <cell r="B9097">
            <v>7138</v>
          </cell>
          <cell r="C9097" t="str">
            <v>TE SOLDAVEL, PVC, 90 GRAUS, 20 MM, PARA AGUA FRIA PREDIAL (NBR 5648)</v>
          </cell>
          <cell r="D9097" t="str">
            <v>UN</v>
          </cell>
          <cell r="E9097">
            <v>1.16</v>
          </cell>
          <cell r="F9097">
            <v>0</v>
          </cell>
          <cell r="G9097">
            <v>1.16</v>
          </cell>
        </row>
        <row r="9098">
          <cell r="B9098">
            <v>7139</v>
          </cell>
          <cell r="C9098" t="str">
            <v>TE SOLDAVEL, PVC, 90 GRAUS, 25 MM, PARA AGUA FRIA PREDIAL (NBR 5648)</v>
          </cell>
          <cell r="D9098" t="str">
            <v>UN</v>
          </cell>
          <cell r="E9098">
            <v>1.32</v>
          </cell>
          <cell r="F9098">
            <v>0</v>
          </cell>
          <cell r="G9098">
            <v>1.32</v>
          </cell>
        </row>
        <row r="9099">
          <cell r="B9099">
            <v>7140</v>
          </cell>
          <cell r="C9099" t="str">
            <v>TE SOLDAVEL, PVC, 90 GRAUS, 32 MM, PARA AGUA FRIA PREDIAL (NBR 5648)</v>
          </cell>
          <cell r="D9099" t="str">
            <v>UN</v>
          </cell>
          <cell r="E9099">
            <v>4.13</v>
          </cell>
          <cell r="F9099">
            <v>0</v>
          </cell>
          <cell r="G9099">
            <v>4.13</v>
          </cell>
        </row>
        <row r="9100">
          <cell r="B9100">
            <v>7141</v>
          </cell>
          <cell r="C9100" t="str">
            <v>TE SOLDAVEL, PVC, 90 GRAUS, 40 MM, PARA AGUA FRIA PREDIAL (NBR 5648)</v>
          </cell>
          <cell r="D9100" t="str">
            <v>UN</v>
          </cell>
          <cell r="E9100">
            <v>10.11</v>
          </cell>
          <cell r="F9100">
            <v>0</v>
          </cell>
          <cell r="G9100">
            <v>10.11</v>
          </cell>
        </row>
        <row r="9101">
          <cell r="B9101">
            <v>7142</v>
          </cell>
          <cell r="C9101" t="str">
            <v>TE SOLDAVEL, PVC, 90 GRAUS,50 MM, PARA AGUA FRIA PREDIAL (NBR 5648)</v>
          </cell>
          <cell r="D9101" t="str">
            <v>UN</v>
          </cell>
          <cell r="E9101">
            <v>10.56</v>
          </cell>
          <cell r="F9101">
            <v>0</v>
          </cell>
          <cell r="G9101">
            <v>10.56</v>
          </cell>
        </row>
        <row r="9102">
          <cell r="B9102">
            <v>7143</v>
          </cell>
          <cell r="C9102" t="str">
            <v>TE SOLDAVEL, PVC, 90 GRAUS, 60 MM, PARA AGUA FRIA PREDIAL (NBR 5648)</v>
          </cell>
          <cell r="D9102" t="str">
            <v>UN</v>
          </cell>
          <cell r="E9102">
            <v>33.91</v>
          </cell>
          <cell r="F9102">
            <v>0</v>
          </cell>
          <cell r="G9102">
            <v>33.91</v>
          </cell>
        </row>
        <row r="9103">
          <cell r="B9103">
            <v>7144</v>
          </cell>
          <cell r="C9103" t="str">
            <v>TE SOLDAVEL, PVC, 90 GRAUS, 75 MM, PARA AGUA FRIA PREDIAL (NBR 5648)</v>
          </cell>
          <cell r="D9103" t="str">
            <v>UN</v>
          </cell>
          <cell r="E9103">
            <v>62.92</v>
          </cell>
          <cell r="F9103">
            <v>0</v>
          </cell>
          <cell r="G9103">
            <v>62.92</v>
          </cell>
        </row>
        <row r="9104">
          <cell r="B9104">
            <v>7145</v>
          </cell>
          <cell r="C9104" t="str">
            <v>TE SOLDAVEL, PVC, 90 GRAUS, 85 MM, PARA AGUA FRIA PREDIAL (NBR 5648)</v>
          </cell>
          <cell r="D9104" t="str">
            <v>UN</v>
          </cell>
          <cell r="E9104">
            <v>85.55</v>
          </cell>
          <cell r="F9104">
            <v>0</v>
          </cell>
          <cell r="G9104">
            <v>85.55</v>
          </cell>
        </row>
        <row r="9105">
          <cell r="B9105">
            <v>7146</v>
          </cell>
          <cell r="C9105" t="str">
            <v>TE SOLDAVEL, PVC, 90 GRAUS, 110 MM, PARA AGUA FRIA PREDIAL (NBR 5648)</v>
          </cell>
          <cell r="D9105" t="str">
            <v>UN</v>
          </cell>
          <cell r="E9105">
            <v>183.7</v>
          </cell>
          <cell r="F9105">
            <v>0</v>
          </cell>
          <cell r="G9105">
            <v>183.7</v>
          </cell>
        </row>
        <row r="9106">
          <cell r="B9106">
            <v>7153</v>
          </cell>
          <cell r="C9106" t="str">
            <v>TECNICO EM LABORATORIO E CAMPO DE CONSTRUCAO CIVIL (HORISTA)</v>
          </cell>
          <cell r="D9106" t="str">
            <v>H</v>
          </cell>
          <cell r="E9106">
            <v>29.08</v>
          </cell>
          <cell r="F9106">
            <v>29.08</v>
          </cell>
          <cell r="G9106">
            <v>0</v>
          </cell>
        </row>
        <row r="9107">
          <cell r="B9107">
            <v>7155</v>
          </cell>
          <cell r="C9107" t="str">
            <v>TELA DE ACO SOLDADA NERVURADA, CA-60, Q-138, (2,20 KG/M2), DIAMETRO DO FIO = 4,2 MM, LARGURA = 2,45 M, ESPACAMENTO DA MALHA = 10 X 10 CM</v>
          </cell>
          <cell r="D9107" t="str">
            <v>M2</v>
          </cell>
          <cell r="E9107">
            <v>19.82</v>
          </cell>
          <cell r="F9107">
            <v>0</v>
          </cell>
          <cell r="G9107">
            <v>19.82</v>
          </cell>
        </row>
        <row r="9108">
          <cell r="B9108">
            <v>7156</v>
          </cell>
          <cell r="C9108" t="str">
            <v>TELA DE ACO SOLDADA NERVURADA, CA-60, Q-196, (3,11 KG/M2), DIAMETRO DO FIO = 5,0 MM, LARGURA = 2,45 M, ESPACAMENTO DA MALHA = 10 X 10 CM</v>
          </cell>
          <cell r="D9108" t="str">
            <v>M2</v>
          </cell>
          <cell r="E9108">
            <v>28.44</v>
          </cell>
          <cell r="F9108">
            <v>0</v>
          </cell>
          <cell r="G9108">
            <v>28.44</v>
          </cell>
        </row>
        <row r="9109">
          <cell r="B9109">
            <v>7158</v>
          </cell>
          <cell r="C9109" t="str">
            <v>TELA DE ARAME GALVANIZADA QUADRANGULAR / LOSANGULAR, FIO 2,77 MM (12 BWG), MALHA 5 X 5 CM, H = 2 M</v>
          </cell>
          <cell r="D9109" t="str">
            <v>M2</v>
          </cell>
          <cell r="E9109">
            <v>31.09</v>
          </cell>
          <cell r="F9109">
            <v>0</v>
          </cell>
          <cell r="G9109">
            <v>31.09</v>
          </cell>
        </row>
        <row r="9110">
          <cell r="B9110">
            <v>7161</v>
          </cell>
          <cell r="C9110" t="str">
            <v>TELA EM METAL PARA ESTUQUE (DEPLOYE)</v>
          </cell>
          <cell r="D9110" t="str">
            <v>M2</v>
          </cell>
          <cell r="E9110">
            <v>4.37</v>
          </cell>
          <cell r="F9110">
            <v>0</v>
          </cell>
          <cell r="G9110">
            <v>4.37</v>
          </cell>
        </row>
        <row r="9111">
          <cell r="B9111">
            <v>7162</v>
          </cell>
          <cell r="C9111" t="str">
            <v>TELA DE ARAME GALVANIZADA QUADRANGULAR / LOSANGULAR, FIO 3,4 MM (10 BWG), MALHA 5 X 5 CM, H = 2 M</v>
          </cell>
          <cell r="D9111" t="str">
            <v>M2</v>
          </cell>
          <cell r="E9111">
            <v>48.65</v>
          </cell>
          <cell r="F9111">
            <v>0</v>
          </cell>
          <cell r="G9111">
            <v>48.65</v>
          </cell>
        </row>
        <row r="9112">
          <cell r="B9112">
            <v>7164</v>
          </cell>
          <cell r="C9112" t="str">
            <v>TELA DE ARAME ONDULADA, FIO *2,77* MM (12 BWG), MALHA 5 X 5 CM, H = 2 M</v>
          </cell>
          <cell r="D9112" t="str">
            <v>M2</v>
          </cell>
          <cell r="E9112">
            <v>35.11</v>
          </cell>
          <cell r="F9112">
            <v>0</v>
          </cell>
          <cell r="G9112">
            <v>35.11</v>
          </cell>
        </row>
        <row r="9113">
          <cell r="B9113">
            <v>7167</v>
          </cell>
          <cell r="C9113" t="str">
            <v>TELA DE ARAME GALVANIZADA QUADRANGULAR / LOSANGULAR, FIO 2,11 MM (14 BWG), MALHA 5 X 5 CM, H = 2 M</v>
          </cell>
          <cell r="D9113" t="str">
            <v>M2</v>
          </cell>
          <cell r="E9113">
            <v>21.15</v>
          </cell>
          <cell r="F9113">
            <v>0</v>
          </cell>
          <cell r="G9113">
            <v>21.15</v>
          </cell>
        </row>
        <row r="9114">
          <cell r="B9114">
            <v>7170</v>
          </cell>
          <cell r="C9114" t="str">
            <v>TELA FACHADEIRA EM POLIETILENO, ROLO DE 3 X 100 M (L X C), COR BRANCA, SEM LOGOMARCA - PARA PROTECAO DE OBRAS</v>
          </cell>
          <cell r="D9114" t="str">
            <v>M2</v>
          </cell>
          <cell r="E9114">
            <v>3.94</v>
          </cell>
          <cell r="F9114">
            <v>0</v>
          </cell>
          <cell r="G9114">
            <v>3.94</v>
          </cell>
        </row>
        <row r="9115">
          <cell r="B9115">
            <v>7173</v>
          </cell>
          <cell r="C9115" t="str">
            <v>TELHA DE BARRO / CERAMICA, NAO ESMALTADA, TIPO COLONIAL, CANAL, PLAN, PAULISTA, COMPRIMENTO DE *44 A 50* CM, RENDIMENTO DE COBERTURA DE *26* TELHAS/M2</v>
          </cell>
          <cell r="D9115" t="str">
            <v>MIL</v>
          </cell>
          <cell r="E9115">
            <v>2675</v>
          </cell>
          <cell r="F9115">
            <v>0</v>
          </cell>
          <cell r="G9115">
            <v>2675</v>
          </cell>
        </row>
        <row r="9116">
          <cell r="B9116">
            <v>7175</v>
          </cell>
          <cell r="C9116" t="str">
            <v>TELHA DE BARRO / CERAMICA, NAO ESMALTADA, TIPO ROMANA, AMERICANA, PORTUGUESA, FRANCESA, COMPRIMENTO DE *41* CM, RENDIMENTO DE *16* TELHAS/M2</v>
          </cell>
          <cell r="D9116" t="str">
            <v>UN</v>
          </cell>
          <cell r="E9116">
            <v>3.02</v>
          </cell>
          <cell r="F9116">
            <v>0</v>
          </cell>
          <cell r="G9116">
            <v>3.02</v>
          </cell>
        </row>
        <row r="9117">
          <cell r="B9117">
            <v>7181</v>
          </cell>
          <cell r="C9117" t="str">
            <v>CUMEEIRA PARA TELHA CERAMICA, COMPRIMENTO DE *41* CM, RENDIMENTO DE *3* TELHAS/M</v>
          </cell>
          <cell r="D9117" t="str">
            <v>UN</v>
          </cell>
          <cell r="E9117">
            <v>6.93</v>
          </cell>
          <cell r="F9117">
            <v>0</v>
          </cell>
          <cell r="G9117">
            <v>6.93</v>
          </cell>
        </row>
        <row r="9118">
          <cell r="B9118">
            <v>7184</v>
          </cell>
          <cell r="C9118" t="str">
            <v>TELHA DE FIBRA DE VIDRO ONDULADA, TRANSLUCIDA / INCOLOR, E = *0,6* MM, DE *0,50 X 2,44* M (L X C)</v>
          </cell>
          <cell r="D9118" t="str">
            <v>M2</v>
          </cell>
          <cell r="E9118">
            <v>47.46</v>
          </cell>
          <cell r="F9118">
            <v>0</v>
          </cell>
          <cell r="G9118">
            <v>47.46</v>
          </cell>
        </row>
        <row r="9119">
          <cell r="B9119">
            <v>7186</v>
          </cell>
          <cell r="C9119" t="str">
            <v>TELHA DE FIBROCIMENTO ONDULADA E = 6 MM, DE 1,83 X 1,10 M (SEM AMIANTO)</v>
          </cell>
          <cell r="D9119" t="str">
            <v>UN</v>
          </cell>
          <cell r="E9119">
            <v>57.9</v>
          </cell>
          <cell r="F9119">
            <v>0</v>
          </cell>
          <cell r="G9119">
            <v>57.9</v>
          </cell>
        </row>
        <row r="9120">
          <cell r="B9120">
            <v>7189</v>
          </cell>
          <cell r="C9120" t="str">
            <v>TELHA DE FIBROCIMENTO ONDULADA E = 8 MM, DE 2,44 X 1,10 M (SEM AMIANTO)</v>
          </cell>
          <cell r="D9120" t="str">
            <v>UN</v>
          </cell>
          <cell r="E9120">
            <v>132.07</v>
          </cell>
          <cell r="F9120">
            <v>0</v>
          </cell>
          <cell r="G9120">
            <v>132.07</v>
          </cell>
        </row>
        <row r="9121">
          <cell r="B9121">
            <v>7190</v>
          </cell>
          <cell r="C9121" t="str">
            <v>TELHA DE FIBROCIMENTO ONDULADA E = 4 MM, DE 1,22 X 0,50 M (SEM AMIANTO)</v>
          </cell>
          <cell r="D9121" t="str">
            <v>UN</v>
          </cell>
          <cell r="E9121">
            <v>12.33</v>
          </cell>
          <cell r="F9121">
            <v>0</v>
          </cell>
          <cell r="G9121">
            <v>12.33</v>
          </cell>
        </row>
        <row r="9122">
          <cell r="B9122">
            <v>7192</v>
          </cell>
          <cell r="C9122" t="str">
            <v>TELHA DE FIBROCIMENTO ONDULADA E = 8 MM, DE 1,53 X 1,10 M (SEM AMIANTO)</v>
          </cell>
          <cell r="D9122" t="str">
            <v>UN</v>
          </cell>
          <cell r="E9122">
            <v>100.94</v>
          </cell>
          <cell r="F9122">
            <v>0</v>
          </cell>
          <cell r="G9122">
            <v>100.94</v>
          </cell>
        </row>
        <row r="9123">
          <cell r="B9123">
            <v>7193</v>
          </cell>
          <cell r="C9123" t="str">
            <v>TELHA DE FIBROCIMENTO ONDULADA E = 8 MM, DE 1,83 X 1,10 M (SEM AMIANTO)</v>
          </cell>
          <cell r="D9123" t="str">
            <v>UN</v>
          </cell>
          <cell r="E9123">
            <v>113.65</v>
          </cell>
          <cell r="F9123">
            <v>0</v>
          </cell>
          <cell r="G9123">
            <v>113.65</v>
          </cell>
        </row>
        <row r="9124">
          <cell r="B9124">
            <v>7194</v>
          </cell>
          <cell r="C9124" t="str">
            <v>TELHA DE FIBROCIMENTO ONDULADA E = 6 MM, DE 2,44 X 1,10 M (SEM AMIANTO)</v>
          </cell>
          <cell r="D9124" t="str">
            <v>M2</v>
          </cell>
          <cell r="E9124">
            <v>26.69</v>
          </cell>
          <cell r="F9124">
            <v>0</v>
          </cell>
          <cell r="G9124">
            <v>26.69</v>
          </cell>
        </row>
        <row r="9125">
          <cell r="B9125">
            <v>7195</v>
          </cell>
          <cell r="C9125" t="str">
            <v>TELHA DE FIBROCIMENTO ONDULADA E = 6 MM, DE 1,53 X 1,10 M (SEM AMIANTO)</v>
          </cell>
          <cell r="D9125" t="str">
            <v>UN</v>
          </cell>
          <cell r="E9125">
            <v>53.15</v>
          </cell>
          <cell r="F9125">
            <v>0</v>
          </cell>
          <cell r="G9125">
            <v>53.15</v>
          </cell>
        </row>
        <row r="9126">
          <cell r="B9126">
            <v>7197</v>
          </cell>
          <cell r="C9126" t="str">
            <v>TELHA DE FIBROCIMENTO ONDULADA E = 6 MM, DE 3,66 X 1,10 M (SEM AMIANTO)</v>
          </cell>
          <cell r="D9126" t="str">
            <v>UN</v>
          </cell>
          <cell r="E9126">
            <v>112.67</v>
          </cell>
          <cell r="F9126">
            <v>0</v>
          </cell>
          <cell r="G9126">
            <v>112.67</v>
          </cell>
        </row>
        <row r="9127">
          <cell r="B9127">
            <v>7212</v>
          </cell>
          <cell r="C9127" t="str">
            <v>TELHA ESTRUTURAL DE FIBROCIMENTO 1 ABA, DE 0,52 X 7,20 M (SEM AMIANTO)</v>
          </cell>
          <cell r="D9127" t="str">
            <v>UN</v>
          </cell>
          <cell r="E9127">
            <v>351.17</v>
          </cell>
          <cell r="F9127">
            <v>0</v>
          </cell>
          <cell r="G9127">
            <v>351.17</v>
          </cell>
        </row>
        <row r="9128">
          <cell r="B9128">
            <v>7213</v>
          </cell>
          <cell r="C9128" t="str">
            <v>TELHA DE FIBROCIMENTO ONDULADA E = 4 MM, DE 2,44 X 0,50 M (SEM AMIANTO)</v>
          </cell>
          <cell r="D9128" t="str">
            <v>M2</v>
          </cell>
          <cell r="E9128">
            <v>18.1</v>
          </cell>
          <cell r="F9128">
            <v>0</v>
          </cell>
          <cell r="G9128">
            <v>18.1</v>
          </cell>
        </row>
        <row r="9129">
          <cell r="B9129">
            <v>7214</v>
          </cell>
          <cell r="C9129" t="str">
            <v>CUMEEIRA SHED PARA TELHA ONDULADA DE FIBROCIMENTO, E = 6 MM, ABA 280 MM, COMPRIMENTO 1100 MM (SEM AMIANTO)</v>
          </cell>
          <cell r="D9129" t="str">
            <v>UN</v>
          </cell>
          <cell r="E9129">
            <v>63.66</v>
          </cell>
          <cell r="F9129">
            <v>0</v>
          </cell>
          <cell r="G9129">
            <v>63.66</v>
          </cell>
        </row>
        <row r="9130">
          <cell r="B9130">
            <v>7216</v>
          </cell>
          <cell r="C9130" t="str">
            <v>CUMEEIRA NORMAL PARA TELHA ESTRUTURAL DE FIBROCIMENTO 2 ABAS, E = 6 MM, DE 1050 X 935 MM (SEM AMIANTO)</v>
          </cell>
          <cell r="D9130" t="str">
            <v>UN</v>
          </cell>
          <cell r="E9130">
            <v>65.19</v>
          </cell>
          <cell r="F9130">
            <v>0</v>
          </cell>
          <cell r="G9130">
            <v>65.19</v>
          </cell>
        </row>
        <row r="9131">
          <cell r="B9131">
            <v>7219</v>
          </cell>
          <cell r="C9131" t="str">
            <v>CUMEEIRA UNIVERSAL PARA TELHA ONDULADA DE FIBROCIMENTO, E = 6 MM, ABA 210 MM, COMPRIMENTO 1100 MM (SEM AMIANTO)</v>
          </cell>
          <cell r="D9131" t="str">
            <v>UN</v>
          </cell>
          <cell r="E9131">
            <v>56.46</v>
          </cell>
          <cell r="F9131">
            <v>0</v>
          </cell>
          <cell r="G9131">
            <v>56.46</v>
          </cell>
        </row>
        <row r="9132">
          <cell r="B9132">
            <v>7220</v>
          </cell>
          <cell r="C9132" t="str">
            <v>TELHA ESTRUTURAL DE FIBROCIMENTO 2 ABAS, DE 1,00 X 7,40 M (SEM AMIANTO)</v>
          </cell>
          <cell r="D9132" t="str">
            <v>UN</v>
          </cell>
          <cell r="E9132">
            <v>648.92</v>
          </cell>
          <cell r="F9132">
            <v>0</v>
          </cell>
          <cell r="G9132">
            <v>648.92</v>
          </cell>
        </row>
        <row r="9133">
          <cell r="B9133">
            <v>7223</v>
          </cell>
          <cell r="C9133" t="str">
            <v>TELHA ESTRUTURAL DE FIBROCIMENTO 1 ABA, DE 0,52 X 2,50 M (SEM AMIANTO)</v>
          </cell>
          <cell r="D9133" t="str">
            <v>UN</v>
          </cell>
          <cell r="E9133">
            <v>133.48</v>
          </cell>
          <cell r="F9133">
            <v>0</v>
          </cell>
          <cell r="G9133">
            <v>133.48</v>
          </cell>
        </row>
        <row r="9134">
          <cell r="B9134">
            <v>7224</v>
          </cell>
          <cell r="C9134" t="str">
            <v>TELHA ESTRUTURAL DE FIBROCIMENTO 1 ABA, DE 0,52 X 4,00 M (SEM AMIANTO)</v>
          </cell>
          <cell r="D9134" t="str">
            <v>UN</v>
          </cell>
          <cell r="E9134">
            <v>245.39</v>
          </cell>
          <cell r="F9134">
            <v>0</v>
          </cell>
          <cell r="G9134">
            <v>245.39</v>
          </cell>
        </row>
        <row r="9135">
          <cell r="B9135">
            <v>7225</v>
          </cell>
          <cell r="C9135" t="str">
            <v>TELHA ESTRUTURAL DE FIBROCIMENTO 1 ABA, DE 0,52 X 5,00 M (SEM AMIANTO)</v>
          </cell>
          <cell r="D9135" t="str">
            <v>UN</v>
          </cell>
          <cell r="E9135">
            <v>263.12</v>
          </cell>
          <cell r="F9135">
            <v>0</v>
          </cell>
          <cell r="G9135">
            <v>263.12</v>
          </cell>
        </row>
        <row r="9136">
          <cell r="B9136">
            <v>7226</v>
          </cell>
          <cell r="C9136" t="str">
            <v>TELHA ESTRUTURAL DE FIBROCIMENTO 1 ABA, DE 0,52 X 5,50 M (SEM AMIANTO)</v>
          </cell>
          <cell r="D9136" t="str">
            <v>UN</v>
          </cell>
          <cell r="E9136">
            <v>280.79</v>
          </cell>
          <cell r="F9136">
            <v>0</v>
          </cell>
          <cell r="G9136">
            <v>280.79</v>
          </cell>
        </row>
        <row r="9137">
          <cell r="B9137">
            <v>7227</v>
          </cell>
          <cell r="C9137" t="str">
            <v>TELHA ESTRUTURAL DE FIBROCIMENTO 1 ABA, DE 0,52 X 6,50 M (SEM AMIANTO)</v>
          </cell>
          <cell r="D9137" t="str">
            <v>UN</v>
          </cell>
          <cell r="E9137">
            <v>319.61</v>
          </cell>
          <cell r="F9137">
            <v>0</v>
          </cell>
          <cell r="G9137">
            <v>319.61</v>
          </cell>
        </row>
        <row r="9138">
          <cell r="B9138">
            <v>7229</v>
          </cell>
          <cell r="C9138" t="str">
            <v>TELHA ESTRUTURAL DE FIBROCIMENTO 2 ABAS, DE 1,00 X 3,00 M (SEM AMIANTO)</v>
          </cell>
          <cell r="D9138" t="str">
            <v>UN</v>
          </cell>
          <cell r="E9138">
            <v>222.6</v>
          </cell>
          <cell r="F9138">
            <v>0</v>
          </cell>
          <cell r="G9138">
            <v>222.6</v>
          </cell>
        </row>
        <row r="9139">
          <cell r="B9139">
            <v>7230</v>
          </cell>
          <cell r="C9139" t="str">
            <v>TELHA ESTRUTURAL DE FIBROCIMENTO 2 ABAS, DE 1,00 X 4,60 M (SEM AMIANTO)</v>
          </cell>
          <cell r="D9139" t="str">
            <v>UN</v>
          </cell>
          <cell r="E9139">
            <v>370.58</v>
          </cell>
          <cell r="F9139">
            <v>0</v>
          </cell>
          <cell r="G9139">
            <v>370.58</v>
          </cell>
        </row>
        <row r="9140">
          <cell r="B9140">
            <v>7231</v>
          </cell>
          <cell r="C9140" t="str">
            <v>TELHA ESTRUTURAL DE FIBROCIMENTO 2 ABAS, DE 1,00 X 6,00 M (SEM AMIANTO)</v>
          </cell>
          <cell r="D9140" t="str">
            <v>UN</v>
          </cell>
          <cell r="E9140">
            <v>525.7</v>
          </cell>
          <cell r="F9140">
            <v>0</v>
          </cell>
          <cell r="G9140">
            <v>525.7</v>
          </cell>
        </row>
        <row r="9141">
          <cell r="B9141">
            <v>7233</v>
          </cell>
          <cell r="C9141" t="str">
            <v>TELHA ESTRUTURAL DE FIBROCIMENTO 2 ABAS, DE 1,00 X 9,20 M (SEM AMIANTO)</v>
          </cell>
          <cell r="D9141" t="str">
            <v>UN</v>
          </cell>
          <cell r="E9141">
            <v>832.37</v>
          </cell>
          <cell r="F9141">
            <v>0</v>
          </cell>
          <cell r="G9141">
            <v>832.37</v>
          </cell>
        </row>
        <row r="9142">
          <cell r="B9142">
            <v>7234</v>
          </cell>
          <cell r="C9142" t="str">
            <v>TELHA ESTRUTURAL DE FIBROCIMENTO 1 ABA, DE 0,52 X 3,60 M (SEM AMIANTO)</v>
          </cell>
          <cell r="D9142" t="str">
            <v>UN</v>
          </cell>
          <cell r="E9142">
            <v>201.43</v>
          </cell>
          <cell r="F9142">
            <v>0</v>
          </cell>
          <cell r="G9142">
            <v>201.43</v>
          </cell>
        </row>
        <row r="9143">
          <cell r="B9143">
            <v>7237</v>
          </cell>
          <cell r="C9143" t="str">
            <v>RUFO PARA TELHA ONDULADA DE FIBROCIMENTO, E = 6 MM, ABA *260* MM, COMPRIMENTO 1100 MM (SEM AMIANTO)</v>
          </cell>
          <cell r="D9143" t="str">
            <v>UN</v>
          </cell>
          <cell r="E9143">
            <v>53.17</v>
          </cell>
          <cell r="F9143">
            <v>0</v>
          </cell>
          <cell r="G9143">
            <v>53.17</v>
          </cell>
        </row>
        <row r="9144">
          <cell r="B9144">
            <v>7243</v>
          </cell>
          <cell r="C9144" t="str">
            <v>TELHA TRAPEZOIDAL EM ACO ZINCADO, SEM PINTURA, ALTURA DE APROXIMADAMENTE 40 MM, ESPESSURA DE 0,50 MM E LARGURA UTIL DE 980 MM</v>
          </cell>
          <cell r="D9144" t="str">
            <v>M2</v>
          </cell>
          <cell r="E9144">
            <v>44.07</v>
          </cell>
          <cell r="F9144">
            <v>0</v>
          </cell>
          <cell r="G9144">
            <v>44.07</v>
          </cell>
        </row>
        <row r="9145">
          <cell r="B9145">
            <v>7245</v>
          </cell>
          <cell r="C9145" t="str">
            <v>TELHA DE VIDRO TIPO FRANCESA, *39 X 23* CM</v>
          </cell>
          <cell r="D9145" t="str">
            <v>UN</v>
          </cell>
          <cell r="E9145">
            <v>32.79</v>
          </cell>
          <cell r="F9145">
            <v>0</v>
          </cell>
          <cell r="G9145">
            <v>32.79</v>
          </cell>
        </row>
        <row r="9146">
          <cell r="B9146">
            <v>7246</v>
          </cell>
          <cell r="C9146" t="str">
            <v>TELHA VIDRO TIPO CANAL OU COLONIAL, C = 46 A 50 CM</v>
          </cell>
          <cell r="D9146" t="str">
            <v>UN</v>
          </cell>
          <cell r="E9146">
            <v>36.21</v>
          </cell>
          <cell r="F9146">
            <v>0</v>
          </cell>
          <cell r="G9146">
            <v>36.21</v>
          </cell>
        </row>
        <row r="9147">
          <cell r="B9147">
            <v>7253</v>
          </cell>
          <cell r="C9147" t="str">
            <v>TERRA VEGETAL (GRANEL)</v>
          </cell>
          <cell r="D9147" t="str">
            <v>M3</v>
          </cell>
          <cell r="E9147">
            <v>175.71</v>
          </cell>
          <cell r="F9147">
            <v>0</v>
          </cell>
          <cell r="G9147">
            <v>175.71</v>
          </cell>
        </row>
        <row r="9148">
          <cell r="B9148">
            <v>7256</v>
          </cell>
          <cell r="C9148" t="str">
            <v>TIJOLO CERAMICO MACICO APARENTE 2 FUROS DE *6,5 X 10 X 20* CM (L X A X C)</v>
          </cell>
          <cell r="D9148" t="str">
            <v>UN</v>
          </cell>
          <cell r="E9148">
            <v>1.09</v>
          </cell>
          <cell r="F9148">
            <v>0</v>
          </cell>
          <cell r="G9148">
            <v>1.09</v>
          </cell>
        </row>
        <row r="9149">
          <cell r="B9149">
            <v>7258</v>
          </cell>
          <cell r="C9149" t="str">
            <v>TIJOLO CERAMICO MACICO COMUM DE *5 X 10 X 20* CM (L X A X C)</v>
          </cell>
          <cell r="D9149" t="str">
            <v>UN</v>
          </cell>
          <cell r="E9149">
            <v>0.53</v>
          </cell>
          <cell r="F9149">
            <v>0</v>
          </cell>
          <cell r="G9149">
            <v>0.53</v>
          </cell>
        </row>
        <row r="9150">
          <cell r="B9150">
            <v>7260</v>
          </cell>
          <cell r="C9150" t="str">
            <v>TIJOLO CERAMICO MACICO APARENTE DE *6 X 12 X 24* CM (L X A X C)</v>
          </cell>
          <cell r="D9150" t="str">
            <v>UN</v>
          </cell>
          <cell r="E9150">
            <v>2.05</v>
          </cell>
          <cell r="F9150">
            <v>0</v>
          </cell>
          <cell r="G9150">
            <v>2.05</v>
          </cell>
        </row>
        <row r="9151">
          <cell r="B9151">
            <v>7267</v>
          </cell>
          <cell r="C9151" t="str">
            <v>BLOCO CERAMICO / TIJOLO VAZADO PARA ALVENARIA DE VEDACAO, 6 FUROS NA HORIZONTAL DE 9 X 14 X 19 CM (L X A X C)</v>
          </cell>
          <cell r="D9151" t="str">
            <v>UN</v>
          </cell>
          <cell r="E9151">
            <v>0.61</v>
          </cell>
          <cell r="F9151">
            <v>0</v>
          </cell>
          <cell r="G9151">
            <v>0.61</v>
          </cell>
        </row>
        <row r="9152">
          <cell r="B9152">
            <v>7268</v>
          </cell>
          <cell r="C9152" t="str">
            <v>BLOCO CERAMICO / TIJOLO VAZADO PARA ALVENARIA DE VEDACAO, 8 FUROS NA HORIZONTAL DE 9 X 19 X 29 CM (L X A X C)</v>
          </cell>
          <cell r="D9152" t="str">
            <v>UN</v>
          </cell>
          <cell r="E9152">
            <v>1.21</v>
          </cell>
          <cell r="F9152">
            <v>0</v>
          </cell>
          <cell r="G9152">
            <v>1.21</v>
          </cell>
        </row>
        <row r="9153">
          <cell r="B9153">
            <v>7270</v>
          </cell>
          <cell r="C9153" t="str">
            <v>BLOCO CERAMICO / TIJOLO VAZADO PARA ALVENARIA DE VEDACAO, 4 FUROS NA HORIZONTAL DE 9 X 9 X 19 CM (L X A X C)</v>
          </cell>
          <cell r="D9153" t="str">
            <v>UN</v>
          </cell>
          <cell r="E9153">
            <v>0.73</v>
          </cell>
          <cell r="F9153">
            <v>0</v>
          </cell>
          <cell r="G9153">
            <v>0.73</v>
          </cell>
        </row>
        <row r="9154">
          <cell r="B9154">
            <v>7271</v>
          </cell>
          <cell r="C9154" t="str">
            <v>BLOCO CERAMICO / TIJOLO VAZADO PARA ALVENARIA DE VEDACAO, 8 FUROS NA HORIZONTAL DE 9 X 19 X 19 CM (L X A X C)</v>
          </cell>
          <cell r="D9154" t="str">
            <v>UN</v>
          </cell>
          <cell r="E9154">
            <v>0.78</v>
          </cell>
          <cell r="F9154">
            <v>0</v>
          </cell>
          <cell r="G9154">
            <v>0.78</v>
          </cell>
        </row>
        <row r="9155">
          <cell r="B9155">
            <v>7272</v>
          </cell>
          <cell r="C9155" t="str">
            <v>ELEMENTO VAZADO CERAMICO QUADRADO (TIPO RETO OU REDONDO) DE *7 A 9 X 20 X 20* CM (L X A X C)</v>
          </cell>
          <cell r="D9155" t="str">
            <v>UN</v>
          </cell>
          <cell r="E9155">
            <v>2.16</v>
          </cell>
          <cell r="F9155">
            <v>0</v>
          </cell>
          <cell r="G9155">
            <v>2.16</v>
          </cell>
        </row>
        <row r="9156">
          <cell r="B9156">
            <v>7274</v>
          </cell>
          <cell r="C9156" t="str">
            <v>TIL PARA LIGACAO PREDIAL, EM PVC, JE, BBB, DN 100 X 100 MM, PARA REDE COLETORA ESGOTO</v>
          </cell>
          <cell r="D9156" t="str">
            <v>UN</v>
          </cell>
          <cell r="E9156">
            <v>71.56</v>
          </cell>
          <cell r="F9156">
            <v>0</v>
          </cell>
          <cell r="G9156">
            <v>71.56</v>
          </cell>
        </row>
        <row r="9157">
          <cell r="B9157">
            <v>7288</v>
          </cell>
          <cell r="C9157" t="str">
            <v>TINTA ESMALTE SINTETICO PREMIUM FOSCO</v>
          </cell>
          <cell r="D9157" t="str">
            <v>L</v>
          </cell>
          <cell r="E9157">
            <v>41.96</v>
          </cell>
          <cell r="F9157">
            <v>0</v>
          </cell>
          <cell r="G9157">
            <v>41.96</v>
          </cell>
        </row>
        <row r="9158">
          <cell r="B9158">
            <v>7292</v>
          </cell>
          <cell r="C9158" t="str">
            <v>TINTA ESMALTE SINTETICO PREMIUM BRILHANTE</v>
          </cell>
          <cell r="D9158" t="str">
            <v>L</v>
          </cell>
          <cell r="E9158">
            <v>41.39</v>
          </cell>
          <cell r="F9158">
            <v>0</v>
          </cell>
          <cell r="G9158">
            <v>41.39</v>
          </cell>
        </row>
        <row r="9159">
          <cell r="B9159">
            <v>7293</v>
          </cell>
          <cell r="C9159" t="str">
            <v>TINTA ESMALTE SINTETICO PREMIUM DE DUPLA ACAO GRAFITE FOSCO PARA SUPERFICIES METALICAS FERROSAS</v>
          </cell>
          <cell r="D9159" t="str">
            <v>L</v>
          </cell>
          <cell r="E9159">
            <v>45.79</v>
          </cell>
          <cell r="F9159">
            <v>0</v>
          </cell>
          <cell r="G9159">
            <v>45.79</v>
          </cell>
        </row>
        <row r="9160">
          <cell r="B9160">
            <v>7304</v>
          </cell>
          <cell r="C9160" t="str">
            <v>TINTA EPOXI BASE AGUA PREMIUM, BRANCA</v>
          </cell>
          <cell r="D9160" t="str">
            <v>L</v>
          </cell>
          <cell r="E9160">
            <v>85.39</v>
          </cell>
          <cell r="F9160">
            <v>0</v>
          </cell>
          <cell r="G9160">
            <v>85.39</v>
          </cell>
        </row>
        <row r="9161">
          <cell r="B9161">
            <v>7306</v>
          </cell>
          <cell r="C9161" t="str">
            <v>TINTA ESMALTE SINTETICO PREMIUM DE EFEITO PROTETOR DE SUPERFICIE METALICA ALUMINIO</v>
          </cell>
          <cell r="D9161" t="str">
            <v>L</v>
          </cell>
          <cell r="E9161">
            <v>50.53</v>
          </cell>
          <cell r="F9161">
            <v>0</v>
          </cell>
          <cell r="G9161">
            <v>50.53</v>
          </cell>
        </row>
        <row r="9162">
          <cell r="B9162">
            <v>7307</v>
          </cell>
          <cell r="C9162" t="str">
            <v>FUNDO ANTICORROSIVO PARA METAIS FERROSOS (ZARCAO)</v>
          </cell>
          <cell r="D9162" t="str">
            <v>L</v>
          </cell>
          <cell r="E9162">
            <v>44.64</v>
          </cell>
          <cell r="F9162">
            <v>0</v>
          </cell>
          <cell r="G9162">
            <v>44.64</v>
          </cell>
        </row>
        <row r="9163">
          <cell r="B9163">
            <v>7311</v>
          </cell>
          <cell r="C9163" t="str">
            <v>TINTA ESMALTE SINTETICO PREMIUM ACETINADO</v>
          </cell>
          <cell r="D9163" t="str">
            <v>L</v>
          </cell>
          <cell r="E9163">
            <v>42.75</v>
          </cell>
          <cell r="F9163">
            <v>0</v>
          </cell>
          <cell r="G9163">
            <v>42.75</v>
          </cell>
        </row>
        <row r="9164">
          <cell r="B9164">
            <v>7313</v>
          </cell>
          <cell r="C9164" t="str">
            <v>TINTA ASFALTICA IMPERMEABILIZANTE DILUIDA EM SOLVENTE, PARA MATERIAIS CIMENTICIOS, METAL E MADEIRA</v>
          </cell>
          <cell r="D9164" t="str">
            <v>L</v>
          </cell>
          <cell r="E9164">
            <v>25.88</v>
          </cell>
          <cell r="F9164">
            <v>0</v>
          </cell>
          <cell r="G9164">
            <v>25.88</v>
          </cell>
        </row>
        <row r="9165">
          <cell r="B9165">
            <v>7314</v>
          </cell>
          <cell r="C9165" t="str">
            <v>TINTA BORRACHA CLORADA, ACABAMENTO SEMIBRILHO, QUALQUER COR</v>
          </cell>
          <cell r="D9165" t="str">
            <v>L</v>
          </cell>
          <cell r="E9165">
            <v>65</v>
          </cell>
          <cell r="F9165">
            <v>0</v>
          </cell>
          <cell r="G9165">
            <v>65</v>
          </cell>
        </row>
        <row r="9166">
          <cell r="B9166">
            <v>7317</v>
          </cell>
          <cell r="C9166" t="str">
            <v>SELANTE DE BASE ASFALTICA PARA VEDACAO</v>
          </cell>
          <cell r="D9166" t="str">
            <v>KG</v>
          </cell>
          <cell r="E9166">
            <v>49</v>
          </cell>
          <cell r="F9166">
            <v>0</v>
          </cell>
          <cell r="G9166">
            <v>49</v>
          </cell>
        </row>
        <row r="9167">
          <cell r="B9167">
            <v>7319</v>
          </cell>
          <cell r="C9167" t="str">
            <v>TINTA ASFALTICA IMPERMEABILIZANTE DISPERSA EM AGUA, PARA MATERIAIS CIMENTICIOS</v>
          </cell>
          <cell r="D9167" t="str">
            <v>L</v>
          </cell>
          <cell r="E9167">
            <v>14.81</v>
          </cell>
          <cell r="F9167">
            <v>0</v>
          </cell>
          <cell r="G9167">
            <v>14.81</v>
          </cell>
        </row>
        <row r="9168">
          <cell r="B9168">
            <v>7334</v>
          </cell>
          <cell r="C9168" t="str">
            <v>ADITIVO ADESIVO LIQUIDO PARA ARGAMASSAS DE REVESTIMENTOS CIMENTICIOS</v>
          </cell>
          <cell r="D9168" t="str">
            <v>L</v>
          </cell>
          <cell r="E9168">
            <v>18.83</v>
          </cell>
          <cell r="F9168">
            <v>0</v>
          </cell>
          <cell r="G9168">
            <v>18.83</v>
          </cell>
        </row>
        <row r="9169">
          <cell r="B9169">
            <v>7340</v>
          </cell>
          <cell r="C9169" t="str">
            <v>IMUNIZANTE PARA MADEIRA, INCOLOR</v>
          </cell>
          <cell r="D9169" t="str">
            <v>L</v>
          </cell>
          <cell r="E9169">
            <v>35.15</v>
          </cell>
          <cell r="F9169">
            <v>0</v>
          </cell>
          <cell r="G9169">
            <v>35.15</v>
          </cell>
        </row>
        <row r="9170">
          <cell r="B9170">
            <v>7342</v>
          </cell>
          <cell r="C9170" t="str">
            <v>TINTA MINERAL IMPERMEAVEL EM PO, BRANCA</v>
          </cell>
          <cell r="D9170" t="str">
            <v>KG</v>
          </cell>
          <cell r="E9170">
            <v>2.84</v>
          </cell>
          <cell r="F9170">
            <v>0</v>
          </cell>
          <cell r="G9170">
            <v>2.84</v>
          </cell>
        </row>
        <row r="9171">
          <cell r="B9171">
            <v>7343</v>
          </cell>
          <cell r="C9171" t="str">
            <v>TINTA ACRILICA A BASE DE SOLVENTE, PARA SINALIZACAO HORIZONTAL VIARIA (NBR 11862)</v>
          </cell>
          <cell r="D9171" t="str">
            <v>L</v>
          </cell>
          <cell r="E9171">
            <v>27.35</v>
          </cell>
          <cell r="F9171">
            <v>0</v>
          </cell>
          <cell r="G9171">
            <v>27.35</v>
          </cell>
        </row>
        <row r="9172">
          <cell r="B9172">
            <v>7348</v>
          </cell>
          <cell r="C9172" t="str">
            <v>TINTA ACRILICA PREMIUM PARA PISO</v>
          </cell>
          <cell r="D9172" t="str">
            <v>L</v>
          </cell>
          <cell r="E9172">
            <v>23.65</v>
          </cell>
          <cell r="F9172">
            <v>0</v>
          </cell>
          <cell r="G9172">
            <v>23.65</v>
          </cell>
        </row>
        <row r="9173">
          <cell r="B9173">
            <v>7350</v>
          </cell>
          <cell r="C9173" t="str">
            <v>TINTA/RESINA ACRILICA PREMIUM PARA CERAMICA, PEDRAS E OUTROS</v>
          </cell>
          <cell r="D9173" t="str">
            <v>L</v>
          </cell>
          <cell r="E9173">
            <v>50.91</v>
          </cell>
          <cell r="F9173">
            <v>0</v>
          </cell>
          <cell r="G9173">
            <v>50.91</v>
          </cell>
        </row>
        <row r="9174">
          <cell r="B9174">
            <v>7353</v>
          </cell>
          <cell r="C9174" t="str">
            <v>RESINA ACRILICA PREMIUM BASE AGUA - COR BRANCA</v>
          </cell>
          <cell r="D9174" t="str">
            <v>L</v>
          </cell>
          <cell r="E9174">
            <v>39.08</v>
          </cell>
          <cell r="F9174">
            <v>0</v>
          </cell>
          <cell r="G9174">
            <v>39.08</v>
          </cell>
        </row>
        <row r="9175">
          <cell r="B9175">
            <v>7356</v>
          </cell>
          <cell r="C9175" t="str">
            <v>TINTA LATEX ACRILICA PREMIUM, COR BRANCO FOSCO</v>
          </cell>
          <cell r="D9175" t="str">
            <v>L</v>
          </cell>
          <cell r="E9175">
            <v>35.27</v>
          </cell>
          <cell r="F9175">
            <v>0</v>
          </cell>
          <cell r="G9175">
            <v>35.27</v>
          </cell>
        </row>
        <row r="9176">
          <cell r="B9176">
            <v>7524</v>
          </cell>
          <cell r="C9176" t="str">
            <v>TOMADA INDUSTRIAL DE EMBUTIR 3P+T 30 A, 440 V, COM TRAVA, SEM PLACA</v>
          </cell>
          <cell r="D9176" t="str">
            <v>UN</v>
          </cell>
          <cell r="E9176">
            <v>51.08</v>
          </cell>
          <cell r="F9176">
            <v>0</v>
          </cell>
          <cell r="G9176">
            <v>51.08</v>
          </cell>
        </row>
        <row r="9177">
          <cell r="B9177">
            <v>7525</v>
          </cell>
          <cell r="C9177" t="str">
            <v>TOMADA INDUSTRIAL DE EMBUTIR 3P+T 30 A, 440 V, COM TRAVA, COM PLACA</v>
          </cell>
          <cell r="D9177" t="str">
            <v>UN</v>
          </cell>
          <cell r="E9177">
            <v>54.21</v>
          </cell>
          <cell r="F9177">
            <v>0</v>
          </cell>
          <cell r="G9177">
            <v>54.21</v>
          </cell>
        </row>
        <row r="9178">
          <cell r="B9178">
            <v>7528</v>
          </cell>
          <cell r="C9178" t="str">
            <v>TOMADA 2P+T 10A, 250V, CONJUNTO MONTADO PARA EMBUTIR 4" X 2" (PLACA + SUPORTE + MODULO)</v>
          </cell>
          <cell r="D9178" t="str">
            <v>UN</v>
          </cell>
          <cell r="E9178">
            <v>11.01</v>
          </cell>
          <cell r="F9178">
            <v>0</v>
          </cell>
          <cell r="G9178">
            <v>11.01</v>
          </cell>
        </row>
        <row r="9179">
          <cell r="B9179">
            <v>7543</v>
          </cell>
          <cell r="C9179" t="str">
            <v>TAMPA CEGA EM PVC PARA CONDULETE 4 X 2"</v>
          </cell>
          <cell r="D9179" t="str">
            <v>UN</v>
          </cell>
          <cell r="E9179">
            <v>5.89</v>
          </cell>
          <cell r="F9179">
            <v>0</v>
          </cell>
          <cell r="G9179">
            <v>5.89</v>
          </cell>
        </row>
        <row r="9180">
          <cell r="B9180">
            <v>7552</v>
          </cell>
          <cell r="C9180" t="str">
            <v>PLACA/TAMPA CEGA EM LATAO ESCOVADO PARA CONDULETE EM LIGA DE ALUMINIO 4 X 4"</v>
          </cell>
          <cell r="D9180" t="str">
            <v>UN</v>
          </cell>
          <cell r="E9180">
            <v>30.42</v>
          </cell>
          <cell r="F9180">
            <v>0</v>
          </cell>
          <cell r="G9180">
            <v>30.42</v>
          </cell>
        </row>
        <row r="9181">
          <cell r="B9181">
            <v>7568</v>
          </cell>
          <cell r="C9181" t="str">
            <v>BUCHA DE NYLON SEM ABA S10, COM PARAFUSO DE 6,10 X 65 MM EM ACO ZINCADO COM ROSCA SOBERBA, CABECA CHATA E FENDA PHILLIPS</v>
          </cell>
          <cell r="D9181" t="str">
            <v>UN</v>
          </cell>
          <cell r="E9181">
            <v>1.35</v>
          </cell>
          <cell r="F9181">
            <v>0</v>
          </cell>
          <cell r="G9181">
            <v>1.35</v>
          </cell>
        </row>
        <row r="9182">
          <cell r="B9182">
            <v>7572</v>
          </cell>
          <cell r="C9182" t="str">
            <v>SUPORTE ISOLADOR REFORCADO DIAMETRO NOMINAL 5/16", COM ROSCA SOBERBA E BUCHA</v>
          </cell>
          <cell r="D9182" t="str">
            <v>UN</v>
          </cell>
          <cell r="E9182">
            <v>7.58</v>
          </cell>
          <cell r="F9182">
            <v>0</v>
          </cell>
          <cell r="G9182">
            <v>7.58</v>
          </cell>
        </row>
        <row r="9183">
          <cell r="B9183">
            <v>7583</v>
          </cell>
          <cell r="C9183" t="str">
            <v>BUCHA DE NYLON SEM ABA S8, COM PARAFUSO DE 4,80 X 50 MM EM ACO ZINCADO COM ROSCA SOBERBA, CABECA CHATA E FENDA PHILLIPS</v>
          </cell>
          <cell r="D9183" t="str">
            <v>UN</v>
          </cell>
          <cell r="E9183">
            <v>0.92</v>
          </cell>
          <cell r="F9183">
            <v>0</v>
          </cell>
          <cell r="G9183">
            <v>0.92</v>
          </cell>
        </row>
        <row r="9184">
          <cell r="B9184">
            <v>7584</v>
          </cell>
          <cell r="C9184" t="str">
            <v>BUCHA DE NYLON SEM ABA S12, COM PARAFUSO DE 5/16" X 80 MM EM ACO ZINCADO COM ROSCA SOBERBA E CABECA SEXTAVADA</v>
          </cell>
          <cell r="D9184" t="str">
            <v>UN</v>
          </cell>
          <cell r="E9184">
            <v>2.05</v>
          </cell>
          <cell r="F9184">
            <v>0</v>
          </cell>
          <cell r="G9184">
            <v>2.05</v>
          </cell>
        </row>
        <row r="9185">
          <cell r="B9185">
            <v>7588</v>
          </cell>
          <cell r="C9185" t="str">
            <v>AUTOMATICO DE BOIA SUPERIOR / INFERIOR, *15* A / 250 V</v>
          </cell>
          <cell r="D9185" t="str">
            <v>UN</v>
          </cell>
          <cell r="E9185">
            <v>44</v>
          </cell>
          <cell r="F9185">
            <v>0</v>
          </cell>
          <cell r="G9185">
            <v>44</v>
          </cell>
        </row>
        <row r="9186">
          <cell r="B9186">
            <v>7592</v>
          </cell>
          <cell r="C9186" t="str">
            <v>TOPOGRAFO (HORISTA)</v>
          </cell>
          <cell r="D9186" t="str">
            <v>H</v>
          </cell>
          <cell r="E9186">
            <v>34.81</v>
          </cell>
          <cell r="F9186">
            <v>34.81</v>
          </cell>
          <cell r="G9186">
            <v>0</v>
          </cell>
        </row>
        <row r="9187">
          <cell r="B9187">
            <v>7595</v>
          </cell>
          <cell r="C9187" t="str">
            <v>NIVELADOR (HORISTA)</v>
          </cell>
          <cell r="D9187" t="str">
            <v>H</v>
          </cell>
          <cell r="E9187">
            <v>16.28</v>
          </cell>
          <cell r="F9187">
            <v>16.28</v>
          </cell>
          <cell r="G9187">
            <v>0</v>
          </cell>
        </row>
        <row r="9188">
          <cell r="B9188">
            <v>7602</v>
          </cell>
          <cell r="C9188" t="str">
            <v>TORNEIRA DE METAL AMARELO, PARA TANQUE / JARDIM, DE PAREDE, COM BICO PLASTICO, CANO CURTO, AREA EXTERNA, PADRAO POPULAR / USO GERAL, 1/2" OU 3/4"</v>
          </cell>
          <cell r="D9188" t="str">
            <v>UN</v>
          </cell>
          <cell r="E9188">
            <v>71.22</v>
          </cell>
          <cell r="F9188">
            <v>0</v>
          </cell>
          <cell r="G9188">
            <v>71.22</v>
          </cell>
        </row>
        <row r="9189">
          <cell r="B9189">
            <v>7603</v>
          </cell>
          <cell r="C9189" t="str">
            <v>TORNEIRA DE METAL AMARELO, PARA TANQUE / JARDIM, DE PAREDE, SEM BICO, CANO CURTO, PADRAO POPULAR / USO GERAL, 1/2" OU 3/4"</v>
          </cell>
          <cell r="D9189" t="str">
            <v>UN</v>
          </cell>
          <cell r="E9189">
            <v>60.42</v>
          </cell>
          <cell r="F9189">
            <v>0</v>
          </cell>
          <cell r="G9189">
            <v>60.42</v>
          </cell>
        </row>
        <row r="9190">
          <cell r="B9190">
            <v>7604</v>
          </cell>
          <cell r="C9190" t="str">
            <v>TORNEIRA METALICA CROMADA PARA TANQUE / JARDIM, SEM BICO, CANO LONGO, DE PAREDE, PADRAO POPULAR / USO GERAL, 1/2" OU 3/4"</v>
          </cell>
          <cell r="D9190" t="str">
            <v>UN</v>
          </cell>
          <cell r="E9190">
            <v>77.62</v>
          </cell>
          <cell r="F9190">
            <v>0</v>
          </cell>
          <cell r="G9190">
            <v>77.62</v>
          </cell>
        </row>
        <row r="9191">
          <cell r="B9191">
            <v>7606</v>
          </cell>
          <cell r="C9191" t="str">
            <v>TORNEIRA DE BOIA BALAO METALICO, VAZAO TOTAL, PARA CAIXA D'AGUA, AGUA QUENTE, ROSCA 3/4 ", COM HASTE, TORNEIRA E BALAO METALICOS</v>
          </cell>
          <cell r="D9191" t="str">
            <v>UN</v>
          </cell>
          <cell r="E9191">
            <v>128.98</v>
          </cell>
          <cell r="F9191">
            <v>0</v>
          </cell>
          <cell r="G9191">
            <v>128.98</v>
          </cell>
        </row>
        <row r="9192">
          <cell r="B9192">
            <v>7608</v>
          </cell>
          <cell r="C9192" t="str">
            <v>DUCHA / CHUVEIRO PLASTICO SIMPLES, 5", BRANCO, PARA ACOPLAR EM HASTE 1/2", AGUA FRIA</v>
          </cell>
          <cell r="D9192" t="str">
            <v>UN</v>
          </cell>
          <cell r="E9192">
            <v>11.71</v>
          </cell>
          <cell r="F9192">
            <v>0</v>
          </cell>
          <cell r="G9192">
            <v>11.71</v>
          </cell>
        </row>
        <row r="9193">
          <cell r="B9193">
            <v>7660</v>
          </cell>
          <cell r="C9193" t="str">
            <v>TUBO 30" EM CHAPA PRETA, E= 1/4", 175 KG/6 M</v>
          </cell>
          <cell r="D9193" t="str">
            <v>M</v>
          </cell>
          <cell r="E9193">
            <v>3534.74</v>
          </cell>
          <cell r="F9193">
            <v>0</v>
          </cell>
          <cell r="G9193">
            <v>3534.74</v>
          </cell>
        </row>
        <row r="9194">
          <cell r="B9194">
            <v>7661</v>
          </cell>
          <cell r="C9194" t="str">
            <v>TUBO ACO CARBONO SEM COSTURA 8", E= *8,18 MM, SCHEDULE 40, *42,55 KG/M</v>
          </cell>
          <cell r="D9194" t="str">
            <v>M</v>
          </cell>
          <cell r="E9194">
            <v>741.27</v>
          </cell>
          <cell r="F9194">
            <v>0</v>
          </cell>
          <cell r="G9194">
            <v>741.27</v>
          </cell>
        </row>
        <row r="9195">
          <cell r="B9195">
            <v>7667</v>
          </cell>
          <cell r="C9195" t="str">
            <v>TUBO 26" EM CHAPA PRETA, E= 3/16", 147 KG/6 M</v>
          </cell>
          <cell r="D9195" t="str">
            <v>M</v>
          </cell>
          <cell r="E9195">
            <v>2772.86</v>
          </cell>
          <cell r="F9195">
            <v>0</v>
          </cell>
          <cell r="G9195">
            <v>2772.86</v>
          </cell>
        </row>
        <row r="9196">
          <cell r="B9196">
            <v>7672</v>
          </cell>
          <cell r="C9196" t="str">
            <v>TUBO ACO CARBONO SEM COSTURA 6", E= 7,11 MM, SCHEDULE 40, *28,26 KG/M</v>
          </cell>
          <cell r="D9196" t="str">
            <v>M</v>
          </cell>
          <cell r="E9196">
            <v>492.32</v>
          </cell>
          <cell r="F9196">
            <v>0</v>
          </cell>
          <cell r="G9196">
            <v>492.32</v>
          </cell>
        </row>
        <row r="9197">
          <cell r="B9197">
            <v>7676</v>
          </cell>
          <cell r="C9197" t="str">
            <v>TUBO 30" EM CHAPA PRETA, E= 3/8", 177 KG/6 M</v>
          </cell>
          <cell r="D9197" t="str">
            <v>M</v>
          </cell>
          <cell r="E9197">
            <v>3575.13</v>
          </cell>
          <cell r="F9197">
            <v>0</v>
          </cell>
          <cell r="G9197">
            <v>3575.13</v>
          </cell>
        </row>
        <row r="9198">
          <cell r="B9198">
            <v>7690</v>
          </cell>
          <cell r="C9198" t="str">
            <v>TUBO ACO CARBONO SEM COSTURA 8", E= *6,35 MM, SCHEDULE 20, *33,27 KG/M</v>
          </cell>
          <cell r="D9198" t="str">
            <v>M</v>
          </cell>
          <cell r="E9198">
            <v>571.21</v>
          </cell>
          <cell r="F9198">
            <v>0</v>
          </cell>
          <cell r="G9198">
            <v>571.21</v>
          </cell>
        </row>
        <row r="9199">
          <cell r="B9199">
            <v>7691</v>
          </cell>
          <cell r="C9199" t="str">
            <v>TUBO ACO GALVANIZADO COM COSTURA, CLASSE MEDIA, DN 1/2", E = *2,65* MM, PESO *1,22* KG/M (NBR 5580)</v>
          </cell>
          <cell r="D9199" t="str">
            <v>M</v>
          </cell>
          <cell r="E9199">
            <v>18.74</v>
          </cell>
          <cell r="F9199">
            <v>0</v>
          </cell>
          <cell r="G9199">
            <v>18.74</v>
          </cell>
        </row>
        <row r="9200">
          <cell r="B9200">
            <v>7692</v>
          </cell>
          <cell r="C9200" t="str">
            <v>TUBO ACO GALVANIZADO COM COSTURA, CLASSE MEDIA, DN 5", E = *5,40* MM, PESO *17,80* KG/M (NBR 5580)</v>
          </cell>
          <cell r="D9200" t="str">
            <v>M</v>
          </cell>
          <cell r="E9200">
            <v>255.85</v>
          </cell>
          <cell r="F9200">
            <v>0</v>
          </cell>
          <cell r="G9200">
            <v>255.85</v>
          </cell>
        </row>
        <row r="9201">
          <cell r="B9201">
            <v>7693</v>
          </cell>
          <cell r="C9201" t="str">
            <v>TUBO ACO GALVANIZADO COM COSTURA, CLASSE MEDIA, DN 4", E = 4,50* MM, PESO 12,10* KG/M (NBR 5580)</v>
          </cell>
          <cell r="D9201" t="str">
            <v>M</v>
          </cell>
          <cell r="E9201">
            <v>170.89</v>
          </cell>
          <cell r="F9201">
            <v>0</v>
          </cell>
          <cell r="G9201">
            <v>170.89</v>
          </cell>
        </row>
        <row r="9202">
          <cell r="B9202">
            <v>7694</v>
          </cell>
          <cell r="C9202" t="str">
            <v>TUBO ACO GALVANIZADO COM COSTURA, CLASSE MEDIA, DN 3", E = *4,05* MM, PESO *8,47* KG/M (NBR 5580)</v>
          </cell>
          <cell r="D9202" t="str">
            <v>M</v>
          </cell>
          <cell r="E9202">
            <v>124.08</v>
          </cell>
          <cell r="F9202">
            <v>0</v>
          </cell>
          <cell r="G9202">
            <v>124.08</v>
          </cell>
        </row>
        <row r="9203">
          <cell r="B9203">
            <v>7695</v>
          </cell>
          <cell r="C9203" t="str">
            <v>TUBO ACO GALVANIZADO COM COSTURA, CLASSE MEDIA, DN 6", E = 4,85* MM, PESO 19,68* KG/M (NBR 5580)</v>
          </cell>
          <cell r="D9203" t="str">
            <v>M</v>
          </cell>
          <cell r="E9203">
            <v>277.48</v>
          </cell>
          <cell r="F9203">
            <v>0</v>
          </cell>
          <cell r="G9203">
            <v>277.48</v>
          </cell>
        </row>
        <row r="9204">
          <cell r="B9204">
            <v>7696</v>
          </cell>
          <cell r="C9204" t="str">
            <v>TUBO ACO GALVANIZADO COM COSTURA, CLASSE MEDIA, DN 2", E = *3,65* MM, PESO *5,10* KG/M (NBR 5580)</v>
          </cell>
          <cell r="D9204" t="str">
            <v>M</v>
          </cell>
          <cell r="E9204">
            <v>74.3</v>
          </cell>
          <cell r="F9204">
            <v>0</v>
          </cell>
          <cell r="G9204">
            <v>74.3</v>
          </cell>
        </row>
        <row r="9205">
          <cell r="B9205">
            <v>7697</v>
          </cell>
          <cell r="C9205" t="str">
            <v>TUBO ACO GALVANIZADO COM COSTURA, CLASSE MEDIA, DN 1.1/2", E = *3,25* MM, PESO *3,61* KG/M (NBR 5580)</v>
          </cell>
          <cell r="D9205" t="str">
            <v>M</v>
          </cell>
          <cell r="E9205">
            <v>51.52</v>
          </cell>
          <cell r="F9205">
            <v>0</v>
          </cell>
          <cell r="G9205">
            <v>51.52</v>
          </cell>
        </row>
        <row r="9206">
          <cell r="B9206">
            <v>7698</v>
          </cell>
          <cell r="C9206" t="str">
            <v>TUBO ACO GALVANIZADO COM COSTURA, CLASSE MEDIA, DN 1.1/4", E = *3,25* MM, PESO *3,14* KG/M (NBR 5580)</v>
          </cell>
          <cell r="D9206" t="str">
            <v>M</v>
          </cell>
          <cell r="E9206">
            <v>44.35</v>
          </cell>
          <cell r="F9206">
            <v>0</v>
          </cell>
          <cell r="G9206">
            <v>44.35</v>
          </cell>
        </row>
        <row r="9207">
          <cell r="B9207">
            <v>7700</v>
          </cell>
          <cell r="C9207" t="str">
            <v>TUBO ACO GALVANIZADO COM COSTURA, CLASSE MEDIA, DN 3/4", E = *2,65* MM, PESO *1,58* KG/M (NBR 5580)</v>
          </cell>
          <cell r="D9207" t="str">
            <v>M</v>
          </cell>
          <cell r="E9207">
            <v>23.7</v>
          </cell>
          <cell r="F9207">
            <v>0</v>
          </cell>
          <cell r="G9207">
            <v>23.7</v>
          </cell>
        </row>
        <row r="9208">
          <cell r="B9208">
            <v>7701</v>
          </cell>
          <cell r="C9208" t="str">
            <v>TUBO ACO GALVANIZADO COM COSTURA, CLASSE MEDIA, DN 2.1/2", E = *3,65* MM, PESO *6,51* KG/M (NBR 5580)</v>
          </cell>
          <cell r="D9208" t="str">
            <v>M</v>
          </cell>
          <cell r="E9208">
            <v>92.21</v>
          </cell>
          <cell r="F9208">
            <v>0</v>
          </cell>
          <cell r="G9208">
            <v>92.21</v>
          </cell>
        </row>
        <row r="9209">
          <cell r="B9209">
            <v>7714</v>
          </cell>
          <cell r="C9209" t="str">
            <v>TUBO DE CONCRETO ARMADO, PRE MOLDADO PARA AGUAS PLUVIAIS, CLASSE PA-1, COM ENCAIXE PONTA E BOLSA, DIAMETRO NOMINAL DE 500 MM</v>
          </cell>
          <cell r="D9209" t="str">
            <v>M</v>
          </cell>
          <cell r="E9209">
            <v>146.69</v>
          </cell>
          <cell r="F9209">
            <v>0</v>
          </cell>
          <cell r="G9209">
            <v>146.69</v>
          </cell>
        </row>
        <row r="9210">
          <cell r="B9210">
            <v>7720</v>
          </cell>
          <cell r="C9210" t="str">
            <v>TUBO DE CONCRETO ARMADO PARA ESGOTO SANITARIO, CLASSE EA-2, COM ENCAIXE PONTA E BOLSA, COM JUNTA ELASTICA, DIAMETRO NOMINAL DE 1000 MM</v>
          </cell>
          <cell r="D9210" t="str">
            <v>M</v>
          </cell>
          <cell r="E9210">
            <v>930.04</v>
          </cell>
          <cell r="F9210">
            <v>0</v>
          </cell>
          <cell r="G9210">
            <v>930.04</v>
          </cell>
        </row>
        <row r="9211">
          <cell r="B9211">
            <v>7722</v>
          </cell>
          <cell r="C9211" t="str">
            <v>TUBO DE CONCRETO ARMADO PARA AGUAS PLUVIAIS, CLASSE PA-2, COM ENCAIXE PONTA E BOLSA, DIAMETRO NOMINAL DE 700 MM</v>
          </cell>
          <cell r="D9211" t="str">
            <v>M</v>
          </cell>
          <cell r="E9211">
            <v>315.33</v>
          </cell>
          <cell r="F9211">
            <v>0</v>
          </cell>
          <cell r="G9211">
            <v>315.33</v>
          </cell>
        </row>
        <row r="9212">
          <cell r="B9212">
            <v>7725</v>
          </cell>
          <cell r="C9212" t="str">
            <v>TUBO DE CONCRETO ARMADO PARA AGUAS PLUVIAIS, CLASSE PA-1, COM ENCAIXE PONTA E BOLSA, DIAMETRO NOMINAL DE = 600 MM</v>
          </cell>
          <cell r="D9212" t="str">
            <v>M</v>
          </cell>
          <cell r="E9212">
            <v>237.5</v>
          </cell>
          <cell r="F9212">
            <v>0</v>
          </cell>
          <cell r="G9212">
            <v>237.5</v>
          </cell>
        </row>
        <row r="9213">
          <cell r="B9213">
            <v>7727</v>
          </cell>
          <cell r="C9213" t="str">
            <v>TUBO DE CONCRETO ARMADO PARA AGUAS PLUVIAIS, CLASSE PA-2, COM ENCAIXE PONTA E BOLSA, DIAMETRO NOMINAL DE 2000 MM</v>
          </cell>
          <cell r="D9213" t="str">
            <v>M</v>
          </cell>
          <cell r="E9213">
            <v>3113.44</v>
          </cell>
          <cell r="F9213">
            <v>0</v>
          </cell>
          <cell r="G9213">
            <v>3113.44</v>
          </cell>
        </row>
        <row r="9214">
          <cell r="B9214">
            <v>7733</v>
          </cell>
          <cell r="C9214" t="str">
            <v>TUBO DE CONCRETO ARMADO PARA ESGOTO SANITARIO, CLASSE EA-3, COM ENCAIXE PONTA E BOLSA, COM JUNTA ELASTICA, DIAMETRO NOMINAL DE 700 MM</v>
          </cell>
          <cell r="D9214" t="str">
            <v>M</v>
          </cell>
          <cell r="E9214">
            <v>678.57</v>
          </cell>
          <cell r="F9214">
            <v>0</v>
          </cell>
          <cell r="G9214">
            <v>678.57</v>
          </cell>
        </row>
        <row r="9215">
          <cell r="B9215">
            <v>7734</v>
          </cell>
          <cell r="C9215" t="str">
            <v>TUBO DE CONCRETO ARMADO PARA ESGOTO SANITARIO, CLASSE EA-3, COM ENCAIXE PONTA E BOLSA, COM JUNTA ELASTICA, DIAMETRO NOMINAL DE 900 MM</v>
          </cell>
          <cell r="D9215" t="str">
            <v>M</v>
          </cell>
          <cell r="E9215">
            <v>1052.78</v>
          </cell>
          <cell r="F9215">
            <v>0</v>
          </cell>
          <cell r="G9215">
            <v>1052.78</v>
          </cell>
        </row>
        <row r="9216">
          <cell r="B9216">
            <v>7735</v>
          </cell>
          <cell r="C9216" t="str">
            <v>TUBO DE CONCRETO ARMADO PARA ESGOTO SANITARIO, CLASSE EA-3, COM ENCAIXE PONTA E BOLSA, COM JUNTA ELASTICA, DIAMETRO NOMINAL DE 1000 MM</v>
          </cell>
          <cell r="D9216" t="str">
            <v>M</v>
          </cell>
          <cell r="E9216">
            <v>1187.5</v>
          </cell>
          <cell r="F9216">
            <v>0</v>
          </cell>
          <cell r="G9216">
            <v>1187.5</v>
          </cell>
        </row>
        <row r="9217">
          <cell r="B9217">
            <v>7740</v>
          </cell>
          <cell r="C9217" t="str">
            <v>TUBO DE CONCRETO ARMADO PARA ESGOTO SANITARIO, CLASSE EA-2, COM ENCAIXE PONTA E BOLSA, COM JUNTA ELASTICA, DIAMETRO NOMINAL DE 400 MM</v>
          </cell>
          <cell r="D9217" t="str">
            <v>M</v>
          </cell>
          <cell r="E9217">
            <v>199.57</v>
          </cell>
          <cell r="F9217">
            <v>0</v>
          </cell>
          <cell r="G9217">
            <v>199.57</v>
          </cell>
        </row>
        <row r="9218">
          <cell r="B9218">
            <v>7741</v>
          </cell>
          <cell r="C9218" t="str">
            <v>TUBO DE CONCRETO ARMADO PARA ESGOTO SANITARIO, CLASSE EA-2, COM ENCAIXE PONTA E BOLSA, COM JUNTA ELASTICA, DIAMETRO NOMINAL DE 500 MM</v>
          </cell>
          <cell r="D9218" t="str">
            <v>M</v>
          </cell>
          <cell r="E9218">
            <v>369.22</v>
          </cell>
          <cell r="F9218">
            <v>0</v>
          </cell>
          <cell r="G9218">
            <v>369.22</v>
          </cell>
        </row>
        <row r="9219">
          <cell r="B9219">
            <v>7742</v>
          </cell>
          <cell r="C9219" t="str">
            <v>TUBO DE CONCRETO ARMADO PARA AGUAS PLUVIAIS, CLASSE PA-1, COM ENCAIXE PONTA E BOLSA, DIAMETRO NOMINAL DE 700 MM</v>
          </cell>
          <cell r="D9219" t="str">
            <v>M</v>
          </cell>
          <cell r="E9219">
            <v>323.71</v>
          </cell>
          <cell r="F9219">
            <v>0</v>
          </cell>
          <cell r="G9219">
            <v>323.71</v>
          </cell>
        </row>
        <row r="9220">
          <cell r="B9220">
            <v>7743</v>
          </cell>
          <cell r="C9220" t="str">
            <v>TUBO DE CONCRETO ARMADO PARA ESGOTO SANITARIO, CLASSE EA-3, COM ENCAIXE PONTA E BOLSA, COM JUNTA ELASTICA, DIAMETRO NOMINAL DE 600 MM</v>
          </cell>
          <cell r="D9220" t="str">
            <v>M</v>
          </cell>
          <cell r="E9220">
            <v>519.9</v>
          </cell>
          <cell r="F9220">
            <v>0</v>
          </cell>
          <cell r="G9220">
            <v>519.9</v>
          </cell>
        </row>
        <row r="9221">
          <cell r="B9221">
            <v>7744</v>
          </cell>
          <cell r="C9221" t="str">
            <v>TUBO DE CONCRETO ARMADO PARA ESGOTO SANITARIO, CLASSE EA-2, COM ENCAIXE PONTA E BOLSA, COM JUNTA ELASTICA, DIAMETRO NOMINAL DE 700 MM</v>
          </cell>
          <cell r="D9221" t="str">
            <v>M</v>
          </cell>
          <cell r="E9221">
            <v>591.75</v>
          </cell>
          <cell r="F9221">
            <v>0</v>
          </cell>
          <cell r="G9221">
            <v>591.75</v>
          </cell>
        </row>
        <row r="9222">
          <cell r="B9222">
            <v>7745</v>
          </cell>
          <cell r="C9222" t="str">
            <v>TUBO DE CONCRETO ARMADO PARA AGUAS PLUVIAIS, CLASSE PA-1, COM ENCAIXE PONTA E BOLSA, DIAMETRO NOMINAL DE 400 MM</v>
          </cell>
          <cell r="D9222" t="str">
            <v>M</v>
          </cell>
          <cell r="E9222">
            <v>122.74</v>
          </cell>
          <cell r="F9222">
            <v>0</v>
          </cell>
          <cell r="G9222">
            <v>122.74</v>
          </cell>
        </row>
        <row r="9223">
          <cell r="B9223">
            <v>7750</v>
          </cell>
          <cell r="C9223" t="str">
            <v>TUBO DE CONCRETO ARMADO PARA AGUAS PLUVIAIS, CLASSE PA-1, COM ENCAIXE PONTA E BOLSA, DIAMETRO NOMINAL DE 800 MM</v>
          </cell>
          <cell r="D9223" t="str">
            <v>M</v>
          </cell>
          <cell r="E9223">
            <v>395.16</v>
          </cell>
          <cell r="F9223">
            <v>0</v>
          </cell>
          <cell r="G9223">
            <v>395.16</v>
          </cell>
        </row>
        <row r="9224">
          <cell r="B9224">
            <v>7752</v>
          </cell>
          <cell r="C9224" t="str">
            <v>TUBO DE CONCRETO ARMADO PARA AGUAS PLUVIAIS, CLASSE PA-2, COM ENCAIXE PONTA E BOLSA, DIAMETRO NOMINAL DE 500 MM</v>
          </cell>
          <cell r="D9224" t="str">
            <v>M</v>
          </cell>
          <cell r="E9224">
            <v>157.66</v>
          </cell>
          <cell r="F9224">
            <v>0</v>
          </cell>
          <cell r="G9224">
            <v>157.66</v>
          </cell>
        </row>
        <row r="9225">
          <cell r="B9225">
            <v>7753</v>
          </cell>
          <cell r="C9225" t="str">
            <v>TUBO DE CONCRETO ARMADO PARA AGUAS PLUVIAIS, CLASSE PA-1, COM ENCAIXE PONTA E BOLSA, DIAMETRO NOMINAL DE 1000 MM</v>
          </cell>
          <cell r="D9225" t="str">
            <v>M</v>
          </cell>
          <cell r="E9225">
            <v>463.02</v>
          </cell>
          <cell r="F9225">
            <v>0</v>
          </cell>
          <cell r="G9225">
            <v>463.02</v>
          </cell>
        </row>
        <row r="9226">
          <cell r="B9226">
            <v>7754</v>
          </cell>
          <cell r="C9226" t="str">
            <v>TUBO DE CONCRETO ARMADO PARA ESGOTO SANITARIO, CLASSE EA-2, COM ENCAIXE PONTA E BOLSA, COM JUNTA ELASTICA, DIAMETRO NOMINAL DE 900 MM</v>
          </cell>
          <cell r="D9226" t="str">
            <v>M</v>
          </cell>
          <cell r="E9226">
            <v>917.06</v>
          </cell>
          <cell r="F9226">
            <v>0</v>
          </cell>
          <cell r="G9226">
            <v>917.06</v>
          </cell>
        </row>
        <row r="9227">
          <cell r="B9227">
            <v>7755</v>
          </cell>
          <cell r="C9227" t="str">
            <v>TUBO DE CONCRETO ARMADO PARA ESGOTO SANITARIO, CLASSE EA-3, COM ENCAIXE PONTA E BOLSA, COM JUNTA ELASTICA, DIAMETRO NOMINAL DE 400 MM</v>
          </cell>
          <cell r="D9227" t="str">
            <v>M</v>
          </cell>
          <cell r="E9227">
            <v>235.5</v>
          </cell>
          <cell r="F9227">
            <v>0</v>
          </cell>
          <cell r="G9227">
            <v>235.5</v>
          </cell>
        </row>
        <row r="9228">
          <cell r="B9228">
            <v>7756</v>
          </cell>
          <cell r="C9228" t="str">
            <v>TUBO DE CONCRETO ARMADO PARA AGUAS PLUVIAIS, CLASSE PA-1, COM ENCAIXE PONTA E BOLSA, DIAMETRO NOMINAL DE 900 MM</v>
          </cell>
          <cell r="D9228" t="str">
            <v>M</v>
          </cell>
          <cell r="E9228">
            <v>454.04</v>
          </cell>
          <cell r="F9228">
            <v>0</v>
          </cell>
          <cell r="G9228">
            <v>454.04</v>
          </cell>
        </row>
        <row r="9229">
          <cell r="B9229">
            <v>7757</v>
          </cell>
          <cell r="C9229" t="str">
            <v>TUBO DE CONCRETO ARMADO PARA AGUAS PLUVIAIS, CLASSE PA-1, COM ENCAIXE PONTA E BOLSA, DIAMETRO NOMINAL DE 1200 MM</v>
          </cell>
          <cell r="D9229" t="str">
            <v>M</v>
          </cell>
          <cell r="E9229">
            <v>691.54</v>
          </cell>
          <cell r="F9229">
            <v>0</v>
          </cell>
          <cell r="G9229">
            <v>691.54</v>
          </cell>
        </row>
        <row r="9230">
          <cell r="B9230">
            <v>7758</v>
          </cell>
          <cell r="C9230" t="str">
            <v>TUBO DE CONCRETO ARMADO PARA AGUAS PLUVIAIS, CLASSE PA-1, COM ENCAIXE PONTA E BOLSA, DIAMETRO NOMINAL DE 1500 MM</v>
          </cell>
          <cell r="D9230" t="str">
            <v>M</v>
          </cell>
          <cell r="E9230">
            <v>1001.89</v>
          </cell>
          <cell r="F9230">
            <v>0</v>
          </cell>
          <cell r="G9230">
            <v>1001.89</v>
          </cell>
        </row>
        <row r="9231">
          <cell r="B9231">
            <v>7759</v>
          </cell>
          <cell r="C9231" t="str">
            <v>TUBO DE CONCRETO ARMADO PARA AGUAS PLUVIAIS, CLASSE PA-1, COM ENCAIXE PONTA E BOLSA, DIAMETRO NOMINAL DE 2000 MM</v>
          </cell>
          <cell r="D9231" t="str">
            <v>M</v>
          </cell>
          <cell r="E9231">
            <v>2776.23</v>
          </cell>
          <cell r="F9231">
            <v>0</v>
          </cell>
          <cell r="G9231">
            <v>2776.23</v>
          </cell>
        </row>
        <row r="9232">
          <cell r="B9232">
            <v>7760</v>
          </cell>
          <cell r="C9232" t="str">
            <v>TUBO DE CONCRETO ARMADO PARA AGUAS PLUVIAIS, CLASSE PA-2, COM ENCAIXE PONTA E BOLSA, DIAMETRO NOMINAL DE 300 MM</v>
          </cell>
          <cell r="D9232" t="str">
            <v>M</v>
          </cell>
          <cell r="E9232">
            <v>123.73</v>
          </cell>
          <cell r="F9232">
            <v>0</v>
          </cell>
          <cell r="G9232">
            <v>123.73</v>
          </cell>
        </row>
        <row r="9233">
          <cell r="B9233">
            <v>7761</v>
          </cell>
          <cell r="C9233" t="str">
            <v>TUBO DE CONCRETO ARMADO PARA AGUAS PLUVIAIS, CLASSE PA-2, COM ENCAIXE PONTA E BOLSA, DIAMETRO NOMINAL DE 400 MM</v>
          </cell>
          <cell r="D9233" t="str">
            <v>M</v>
          </cell>
          <cell r="E9233">
            <v>129.72</v>
          </cell>
          <cell r="F9233">
            <v>0</v>
          </cell>
          <cell r="G9233">
            <v>129.72</v>
          </cell>
        </row>
        <row r="9234">
          <cell r="B9234">
            <v>7762</v>
          </cell>
          <cell r="C9234" t="str">
            <v>TUBO DE CONCRETO ARMADO PARA AGUAS PLUVIAIS, CLASSE PA-2, COM ENCAIXE PONTA E BOLSA, DIAMETRO NOMINAL DE 600 MM</v>
          </cell>
          <cell r="D9234" t="str">
            <v>M</v>
          </cell>
          <cell r="E9234">
            <v>206.06</v>
          </cell>
          <cell r="F9234">
            <v>0</v>
          </cell>
          <cell r="G9234">
            <v>206.06</v>
          </cell>
        </row>
        <row r="9235">
          <cell r="B9235">
            <v>7763</v>
          </cell>
          <cell r="C9235" t="str">
            <v>TUBO DE CONCRETO ARMADO PARA AGUAS PLUVIAIS, CLASSE PA-2, COM ENCAIXE PONTA E BOLSA, DIAMETRO NOMINAL DE 800 MM</v>
          </cell>
          <cell r="D9235" t="str">
            <v>M</v>
          </cell>
          <cell r="E9235">
            <v>384.19</v>
          </cell>
          <cell r="F9235">
            <v>0</v>
          </cell>
          <cell r="G9235">
            <v>384.19</v>
          </cell>
        </row>
        <row r="9236">
          <cell r="B9236">
            <v>7764</v>
          </cell>
          <cell r="C9236" t="str">
            <v>TUBO DE CONCRETO ARMADO PARA AGUAS PLUVIAIS, CLASSE PA-2, COM ENCAIXE PONTA E BOLSA, DIAMETRO NOMINAL DE 900 MM</v>
          </cell>
          <cell r="D9236" t="str">
            <v>M</v>
          </cell>
          <cell r="E9236">
            <v>459.03</v>
          </cell>
          <cell r="F9236">
            <v>0</v>
          </cell>
          <cell r="G9236">
            <v>459.03</v>
          </cell>
        </row>
        <row r="9237">
          <cell r="B9237">
            <v>7765</v>
          </cell>
          <cell r="C9237" t="str">
            <v>TUBO DE CONCRETO ARMADO PARA AGUAS PLUVIAIS, CLASSE PA-2, COM ENCAIXE PONTA E BOLSA, DIAMETRO NOMINAL DE 1000 MM</v>
          </cell>
          <cell r="D9237" t="str">
            <v>M</v>
          </cell>
          <cell r="E9237">
            <v>508.92</v>
          </cell>
          <cell r="F9237">
            <v>0</v>
          </cell>
          <cell r="G9237">
            <v>508.92</v>
          </cell>
        </row>
        <row r="9238">
          <cell r="B9238">
            <v>7766</v>
          </cell>
          <cell r="C9238" t="str">
            <v>TUBO DE CONCRETO ARMADO PARA AGUAS PLUVIAIS, CLASSE PA-2, COM ENCAIXE PONTA E BOLSA, DIAMETRO NOMINAL DE 1200 MM</v>
          </cell>
          <cell r="D9238" t="str">
            <v>M</v>
          </cell>
          <cell r="E9238">
            <v>746.42</v>
          </cell>
          <cell r="F9238">
            <v>0</v>
          </cell>
          <cell r="G9238">
            <v>746.42</v>
          </cell>
        </row>
        <row r="9239">
          <cell r="B9239">
            <v>7767</v>
          </cell>
          <cell r="C9239" t="str">
            <v>TUBO DE CONCRETO ARMADO PARA AGUAS PLUVIAIS, CLASSE PA-2, COM ENCAIXE PONTA E BOLSA, DIAMETRO NOMINAL DE 1500 MM</v>
          </cell>
          <cell r="D9239" t="str">
            <v>M</v>
          </cell>
          <cell r="E9239">
            <v>1071.74</v>
          </cell>
          <cell r="F9239">
            <v>0</v>
          </cell>
          <cell r="G9239">
            <v>1071.74</v>
          </cell>
        </row>
        <row r="9240">
          <cell r="B9240">
            <v>7773</v>
          </cell>
          <cell r="C9240" t="str">
            <v>TUBO DE CONCRETO ARMADO PARA ESGOTO SANITARIO, CLASSE EA-2, COM ENCAIXE PONTA E BOLSA, COM JUNTA ELASTICA, DIAMETRO NOMINAL DE 800 MM</v>
          </cell>
          <cell r="D9240" t="str">
            <v>M</v>
          </cell>
          <cell r="E9240">
            <v>604.82</v>
          </cell>
          <cell r="F9240">
            <v>0</v>
          </cell>
          <cell r="G9240">
            <v>604.82</v>
          </cell>
        </row>
        <row r="9241">
          <cell r="B9241">
            <v>7774</v>
          </cell>
          <cell r="C9241" t="str">
            <v>TUBO DE CONCRETO ARMADO PARA ESGOTO SANITARIO, CLASSE EA-2, COM ENCAIXE PONTA E BOLSA, COM JUNTA ELASTICA, DIAMETRO NOMINAL DE 600 MM</v>
          </cell>
          <cell r="D9241" t="str">
            <v>M</v>
          </cell>
          <cell r="E9241">
            <v>453.04</v>
          </cell>
          <cell r="F9241">
            <v>0</v>
          </cell>
          <cell r="G9241">
            <v>453.04</v>
          </cell>
        </row>
        <row r="9242">
          <cell r="B9242">
            <v>7775</v>
          </cell>
          <cell r="C9242" t="str">
            <v>TUBO DE CONCRETO ARMADO PARA ESGOTO SANITARIO, CLASSE EA-3, COM ENCAIXE PONTA E BOLSA, COM JUNTA ELASTICA, DIAMETRO NOMINAL DE 800 MM</v>
          </cell>
          <cell r="D9242" t="str">
            <v>M</v>
          </cell>
          <cell r="E9242">
            <v>743.43</v>
          </cell>
          <cell r="F9242">
            <v>0</v>
          </cell>
          <cell r="G9242">
            <v>743.43</v>
          </cell>
        </row>
        <row r="9243">
          <cell r="B9243">
            <v>7776</v>
          </cell>
          <cell r="C9243" t="str">
            <v>TUBO DE CONCRETO ARMADO PARA ESGOTO SANITARIO, CLASSE EA-3, COM ENCAIXE PONTA E BOLSA, COM JUNTA ELASTICA, DIAMETRO NOMINAL DE 500 MM</v>
          </cell>
          <cell r="D9243" t="str">
            <v>M</v>
          </cell>
          <cell r="E9243">
            <v>490.96</v>
          </cell>
          <cell r="F9243">
            <v>0</v>
          </cell>
          <cell r="G9243">
            <v>490.96</v>
          </cell>
        </row>
        <row r="9244">
          <cell r="B9244">
            <v>7778</v>
          </cell>
          <cell r="C9244" t="str">
            <v>TUBO DE CONCRETO SIMPLES PARA AGUAS PLUVIAIS, CLASSE PS1, COM ENCAIXE PONTA E BOLSA, DIAMETRO NOMINAL DE 200 MM</v>
          </cell>
          <cell r="D9244" t="str">
            <v>M</v>
          </cell>
          <cell r="E9244">
            <v>43.32</v>
          </cell>
          <cell r="F9244">
            <v>0</v>
          </cell>
          <cell r="G9244">
            <v>43.32</v>
          </cell>
        </row>
        <row r="9245">
          <cell r="B9245">
            <v>7781</v>
          </cell>
          <cell r="C9245" t="str">
            <v>TUBO DE CONCRETO SIMPLES PARA AGUAS PLUVIAIS, CLASSE PS1, COM ENCAIXE PONTA E BOLSA, DIAMETRO NOMINAL DE 400 MM</v>
          </cell>
          <cell r="D9245" t="str">
            <v>M</v>
          </cell>
          <cell r="E9245">
            <v>70.16</v>
          </cell>
          <cell r="F9245">
            <v>0</v>
          </cell>
          <cell r="G9245">
            <v>70.16</v>
          </cell>
        </row>
        <row r="9246">
          <cell r="B9246">
            <v>7783</v>
          </cell>
          <cell r="C9246" t="str">
            <v>TUBO DE CONCRETO SIMPLES PARA AGUAS PLUVIAIS, CLASSE PS2, COM ENCAIXE PONTA E BOLSA, DIAMETRO NOMINAL DE 200 MM</v>
          </cell>
          <cell r="D9246" t="str">
            <v>M</v>
          </cell>
          <cell r="E9246">
            <v>44.29</v>
          </cell>
          <cell r="F9246">
            <v>0</v>
          </cell>
          <cell r="G9246">
            <v>44.29</v>
          </cell>
        </row>
        <row r="9247">
          <cell r="B9247">
            <v>7785</v>
          </cell>
          <cell r="C9247" t="str">
            <v>TUBO DE CONCRETO SIMPLES PARA AGUAS PLUVIAIS, CLASSE PS2, COM ENCAIXE PONTA E BOLSA, DIAMETRO NOMINAL DE 400 MM</v>
          </cell>
          <cell r="D9247" t="str">
            <v>M</v>
          </cell>
          <cell r="E9247">
            <v>77.02</v>
          </cell>
          <cell r="F9247">
            <v>0</v>
          </cell>
          <cell r="G9247">
            <v>77.02</v>
          </cell>
        </row>
        <row r="9248">
          <cell r="B9248">
            <v>7790</v>
          </cell>
          <cell r="C9248" t="str">
            <v>TUBO DE CONCRETO SIMPLES PARA AGUAS PLUVIAIS, CLASSE PS2, COM ENCAIXE PONTA E BOLSA, DIAMETRO NOMINAL DE 300 MM</v>
          </cell>
          <cell r="D9248" t="str">
            <v>M</v>
          </cell>
          <cell r="E9248">
            <v>69.79</v>
          </cell>
          <cell r="F9248">
            <v>0</v>
          </cell>
          <cell r="G9248">
            <v>69.79</v>
          </cell>
        </row>
        <row r="9249">
          <cell r="B9249">
            <v>7791</v>
          </cell>
          <cell r="C9249" t="str">
            <v>TUBO DE CONCRETO SIMPLES PARA AGUAS PLUVIAIS, CLASSE PS1, COM ENCAIXE PONTA E BOLSA, DIAMETRO NOMINAL DE 600 MM</v>
          </cell>
          <cell r="D9249" t="str">
            <v>M</v>
          </cell>
          <cell r="E9249">
            <v>124.99</v>
          </cell>
          <cell r="F9249">
            <v>0</v>
          </cell>
          <cell r="G9249">
            <v>124.99</v>
          </cell>
        </row>
        <row r="9250">
          <cell r="B9250">
            <v>7792</v>
          </cell>
          <cell r="C9250" t="str">
            <v>TUBO DE CONCRETO SIMPLES PARA AGUAS PLUVIAIS, CLASSE PS2, COM ENCAIXE PONTA E BOLSA, DIAMETRO NOMINAL DE 500 MM</v>
          </cell>
          <cell r="D9250" t="str">
            <v>M</v>
          </cell>
          <cell r="E9250">
            <v>109.23</v>
          </cell>
          <cell r="F9250">
            <v>0</v>
          </cell>
          <cell r="G9250">
            <v>109.23</v>
          </cell>
        </row>
        <row r="9251">
          <cell r="B9251">
            <v>7793</v>
          </cell>
          <cell r="C9251" t="str">
            <v>TUBO DE CONCRETO SIMPLES PARA AGUAS PLUVIAIS, CLASSE PS2, COM ENCAIXE PONTA E BOLSA, DIAMETRO NOMINAL DE 600 MM</v>
          </cell>
          <cell r="D9251" t="str">
            <v>M</v>
          </cell>
          <cell r="E9251">
            <v>129</v>
          </cell>
          <cell r="F9251">
            <v>0</v>
          </cell>
          <cell r="G9251">
            <v>129</v>
          </cell>
        </row>
        <row r="9252">
          <cell r="B9252">
            <v>7795</v>
          </cell>
          <cell r="C9252" t="str">
            <v>TUBO DE CONCRETO SIMPLES PARA AGUAS PLUVIAIS, CLASSE PS1, COM ENCAIXE PONTA E BOLSA, DIAMETRO NOMINAL DE 500 MM</v>
          </cell>
          <cell r="D9252" t="str">
            <v>M</v>
          </cell>
          <cell r="E9252">
            <v>104.41</v>
          </cell>
          <cell r="F9252">
            <v>0</v>
          </cell>
          <cell r="G9252">
            <v>104.41</v>
          </cell>
        </row>
        <row r="9253">
          <cell r="B9253">
            <v>7796</v>
          </cell>
          <cell r="C9253" t="str">
            <v>TUBO DE CONCRETO SIMPLES PARA AGUAS PLUVIAIS, CLASSE PS1, COM ENCAIXE PONTA E BOLSA, DIAMETRO NOMINAL DE 300 MM</v>
          </cell>
          <cell r="D9253" t="str">
            <v>M</v>
          </cell>
          <cell r="E9253">
            <v>59.37</v>
          </cell>
          <cell r="F9253">
            <v>0</v>
          </cell>
          <cell r="G9253">
            <v>59.37</v>
          </cell>
        </row>
        <row r="9254">
          <cell r="B9254">
            <v>9813</v>
          </cell>
          <cell r="C9254" t="str">
            <v>TUBO DE POLIETILENO DE ALTA DENSIDADE (PEAD), PE-80, DE = 20 MM X 2,3 MM DE PAREDE, PARA LIGACAO DE AGUA PREDIAL (NBR 15561)</v>
          </cell>
          <cell r="D9254" t="str">
            <v>M</v>
          </cell>
          <cell r="E9254">
            <v>6.3</v>
          </cell>
          <cell r="F9254">
            <v>0</v>
          </cell>
          <cell r="G9254">
            <v>6.3</v>
          </cell>
        </row>
        <row r="9255">
          <cell r="B9255">
            <v>9815</v>
          </cell>
          <cell r="C9255" t="str">
            <v>TUBO DE POLIETILENO DE ALTA DENSIDADE (PEAD), PE-80, DE = 32 MM X 3,0 MM DE PAREDE, PARA LIGACAO DE AGUA PREDIAL (NBR 15561)</v>
          </cell>
          <cell r="D9255" t="str">
            <v>M</v>
          </cell>
          <cell r="E9255">
            <v>12.44</v>
          </cell>
          <cell r="F9255">
            <v>0</v>
          </cell>
          <cell r="G9255">
            <v>12.44</v>
          </cell>
        </row>
        <row r="9256">
          <cell r="B9256">
            <v>9835</v>
          </cell>
          <cell r="C9256" t="str">
            <v>TUBO PVC SERIE NORMAL, DN 40 MM, PARA ESGOTO PREDIAL (NBR 5688)</v>
          </cell>
          <cell r="D9256" t="str">
            <v>M</v>
          </cell>
          <cell r="E9256">
            <v>6.6</v>
          </cell>
          <cell r="F9256">
            <v>0</v>
          </cell>
          <cell r="G9256">
            <v>6.6</v>
          </cell>
        </row>
        <row r="9257">
          <cell r="B9257">
            <v>9836</v>
          </cell>
          <cell r="C9257" t="str">
            <v>TUBO PVC SERIE NORMAL, DN 100 MM, PARA ESGOTO PREDIAL (NBR 5688)</v>
          </cell>
          <cell r="D9257" t="str">
            <v>M</v>
          </cell>
          <cell r="E9257">
            <v>15.12</v>
          </cell>
          <cell r="F9257">
            <v>0</v>
          </cell>
          <cell r="G9257">
            <v>15.12</v>
          </cell>
        </row>
        <row r="9258">
          <cell r="B9258">
            <v>9837</v>
          </cell>
          <cell r="C9258" t="str">
            <v>TUBO PVC SERIE NORMAL, DN 75 MM, PARA ESGOTO PREDIAL (NBR 5688)</v>
          </cell>
          <cell r="D9258" t="str">
            <v>M</v>
          </cell>
          <cell r="E9258">
            <v>14.31</v>
          </cell>
          <cell r="F9258">
            <v>0</v>
          </cell>
          <cell r="G9258">
            <v>14.31</v>
          </cell>
        </row>
        <row r="9259">
          <cell r="B9259">
            <v>9838</v>
          </cell>
          <cell r="C9259" t="str">
            <v>TUBO PVC SERIE NORMAL, DN 50 MM, PARA ESGOTO PREDIAL (NBR 5688)</v>
          </cell>
          <cell r="D9259" t="str">
            <v>M</v>
          </cell>
          <cell r="E9259">
            <v>10.91</v>
          </cell>
          <cell r="F9259">
            <v>0</v>
          </cell>
          <cell r="G9259">
            <v>10.91</v>
          </cell>
        </row>
        <row r="9260">
          <cell r="B9260">
            <v>9839</v>
          </cell>
          <cell r="C9260" t="str">
            <v>TUBO PVC, SERIE R, DN 75 MM, PARA ESGOTO OU AGUAS PLUVIAIS PREDIAL (NBR 5688)</v>
          </cell>
          <cell r="D9260" t="str">
            <v>M</v>
          </cell>
          <cell r="E9260">
            <v>23.58</v>
          </cell>
          <cell r="F9260">
            <v>0</v>
          </cell>
          <cell r="G9260">
            <v>23.58</v>
          </cell>
        </row>
        <row r="9261">
          <cell r="B9261">
            <v>9840</v>
          </cell>
          <cell r="C9261" t="str">
            <v>TUBO PVC, SERIE R, DN 150 MM, PARA ESGOTO OU AGUAS PLUVIAIS PREDIAL (NBR 5688)</v>
          </cell>
          <cell r="D9261" t="str">
            <v>M</v>
          </cell>
          <cell r="E9261">
            <v>60.15</v>
          </cell>
          <cell r="F9261">
            <v>0</v>
          </cell>
          <cell r="G9261">
            <v>60.15</v>
          </cell>
        </row>
        <row r="9262">
          <cell r="B9262">
            <v>9841</v>
          </cell>
          <cell r="C9262" t="str">
            <v>TUBO PVC, SERIE R, DN 100 MM, PARA ESGOTO OU AGUAS PLUVIAIS PREDIAL (NBR 5688)</v>
          </cell>
          <cell r="D9262" t="str">
            <v>M</v>
          </cell>
          <cell r="E9262">
            <v>28.47</v>
          </cell>
          <cell r="F9262">
            <v>0</v>
          </cell>
          <cell r="G9262">
            <v>28.47</v>
          </cell>
        </row>
        <row r="9263">
          <cell r="B9263">
            <v>9856</v>
          </cell>
          <cell r="C9263" t="str">
            <v>TUBO PVC, ROSCAVEL, 1/2", AGUA FRIA PREDIAL</v>
          </cell>
          <cell r="D9263" t="str">
            <v>M</v>
          </cell>
          <cell r="E9263">
            <v>8.69</v>
          </cell>
          <cell r="F9263">
            <v>0</v>
          </cell>
          <cell r="G9263">
            <v>8.69</v>
          </cell>
        </row>
        <row r="9264">
          <cell r="B9264">
            <v>9859</v>
          </cell>
          <cell r="C9264" t="str">
            <v>TUBO PVC ROSCAVEL, 3/4", AGUA FRIA PREDIAL</v>
          </cell>
          <cell r="D9264" t="str">
            <v>M</v>
          </cell>
          <cell r="E9264">
            <v>11.14</v>
          </cell>
          <cell r="F9264">
            <v>0</v>
          </cell>
          <cell r="G9264">
            <v>11.14</v>
          </cell>
        </row>
        <row r="9265">
          <cell r="B9265">
            <v>9860</v>
          </cell>
          <cell r="C9265" t="str">
            <v>TUBO PVC, ROSCAVEL, 2", PARA AGUA FRIA PREDIAL</v>
          </cell>
          <cell r="D9265" t="str">
            <v>M</v>
          </cell>
          <cell r="E9265">
            <v>49.13</v>
          </cell>
          <cell r="F9265">
            <v>0</v>
          </cell>
          <cell r="G9265">
            <v>49.13</v>
          </cell>
        </row>
        <row r="9266">
          <cell r="B9266">
            <v>9861</v>
          </cell>
          <cell r="C9266" t="str">
            <v>TUBO PVC, ROSCAVEL, 1 1/4", AGUA FRIA PREDIAL</v>
          </cell>
          <cell r="D9266" t="str">
            <v>M</v>
          </cell>
          <cell r="E9266">
            <v>26.96</v>
          </cell>
          <cell r="F9266">
            <v>0</v>
          </cell>
          <cell r="G9266">
            <v>26.96</v>
          </cell>
        </row>
        <row r="9267">
          <cell r="B9267">
            <v>9862</v>
          </cell>
          <cell r="C9267" t="str">
            <v>TUBO PVC, ROSCAVEL, 1 1/2", AGUA FRIA PREDIAL</v>
          </cell>
          <cell r="D9267" t="str">
            <v>M</v>
          </cell>
          <cell r="E9267">
            <v>34.33</v>
          </cell>
          <cell r="F9267">
            <v>0</v>
          </cell>
          <cell r="G9267">
            <v>34.33</v>
          </cell>
        </row>
        <row r="9268">
          <cell r="B9268">
            <v>9863</v>
          </cell>
          <cell r="C9268" t="str">
            <v>TUBO PVC, ROSCAVEL, 2 1/2", AGUA FRIA PREDIAL</v>
          </cell>
          <cell r="D9268" t="str">
            <v>M</v>
          </cell>
          <cell r="E9268">
            <v>67.3</v>
          </cell>
          <cell r="F9268">
            <v>0</v>
          </cell>
          <cell r="G9268">
            <v>67.3</v>
          </cell>
        </row>
        <row r="9269">
          <cell r="B9269">
            <v>9866</v>
          </cell>
          <cell r="C9269" t="str">
            <v>TUBO PVC, ROSCAVEL, 1", AGUA FRIA PREDIAL</v>
          </cell>
          <cell r="D9269" t="str">
            <v>M</v>
          </cell>
          <cell r="E9269">
            <v>23.27</v>
          </cell>
          <cell r="F9269">
            <v>0</v>
          </cell>
          <cell r="G9269">
            <v>23.27</v>
          </cell>
        </row>
        <row r="9270">
          <cell r="B9270">
            <v>9867</v>
          </cell>
          <cell r="C9270" t="str">
            <v>TUBO PVC, SOLDAVEL, DE 20 MM, AGUA FRIA (NBR-5648)</v>
          </cell>
          <cell r="D9270" t="str">
            <v>M</v>
          </cell>
          <cell r="E9270">
            <v>4.03</v>
          </cell>
          <cell r="F9270">
            <v>0</v>
          </cell>
          <cell r="G9270">
            <v>4.03</v>
          </cell>
        </row>
        <row r="9271">
          <cell r="B9271">
            <v>9868</v>
          </cell>
          <cell r="C9271" t="str">
            <v>TUBO PVC, SOLDAVEL, DE 25 MM, AGUA FRIA (NBR-5648)</v>
          </cell>
          <cell r="D9271" t="str">
            <v>M</v>
          </cell>
          <cell r="E9271">
            <v>4.55</v>
          </cell>
          <cell r="F9271">
            <v>0</v>
          </cell>
          <cell r="G9271">
            <v>4.55</v>
          </cell>
        </row>
        <row r="9272">
          <cell r="B9272">
            <v>9869</v>
          </cell>
          <cell r="C9272" t="str">
            <v>TUBO PVC, SOLDAVEL, DE 32 MM, AGUA FRIA (NBR-5648)</v>
          </cell>
          <cell r="D9272" t="str">
            <v>M</v>
          </cell>
          <cell r="E9272">
            <v>9.82</v>
          </cell>
          <cell r="F9272">
            <v>0</v>
          </cell>
          <cell r="G9272">
            <v>9.82</v>
          </cell>
        </row>
        <row r="9273">
          <cell r="B9273">
            <v>9870</v>
          </cell>
          <cell r="C9273" t="str">
            <v>TUBO PVC, SOLDAVEL, DE 110 MM, AGUA FRIA (NBR-5648)</v>
          </cell>
          <cell r="D9273" t="str">
            <v>M</v>
          </cell>
          <cell r="E9273">
            <v>100.38</v>
          </cell>
          <cell r="F9273">
            <v>0</v>
          </cell>
          <cell r="G9273">
            <v>100.38</v>
          </cell>
        </row>
        <row r="9274">
          <cell r="B9274">
            <v>9871</v>
          </cell>
          <cell r="C9274" t="str">
            <v>TUBO PVC, SOLDAVEL, DE 75 MM, AGUA FRIA (NBR-5648)</v>
          </cell>
          <cell r="D9274" t="str">
            <v>M</v>
          </cell>
          <cell r="E9274">
            <v>46.11</v>
          </cell>
          <cell r="F9274">
            <v>0</v>
          </cell>
          <cell r="G9274">
            <v>46.11</v>
          </cell>
        </row>
        <row r="9275">
          <cell r="B9275">
            <v>9872</v>
          </cell>
          <cell r="C9275" t="str">
            <v>TUBO PVC, SOLDAVEL, DE 85 MM, AGUA FRIA (NBR-5648)</v>
          </cell>
          <cell r="D9275" t="str">
            <v>M</v>
          </cell>
          <cell r="E9275">
            <v>64.14</v>
          </cell>
          <cell r="F9275">
            <v>0</v>
          </cell>
          <cell r="G9275">
            <v>64.14</v>
          </cell>
        </row>
        <row r="9276">
          <cell r="B9276">
            <v>9873</v>
          </cell>
          <cell r="C9276" t="str">
            <v>TUBO PVC, SOLDAVEL, DE 60 MM, AGUA FRIA (NBR-5648)</v>
          </cell>
          <cell r="D9276" t="str">
            <v>M</v>
          </cell>
          <cell r="E9276">
            <v>27.82</v>
          </cell>
          <cell r="F9276">
            <v>0</v>
          </cell>
          <cell r="G9276">
            <v>27.82</v>
          </cell>
        </row>
        <row r="9277">
          <cell r="B9277">
            <v>9874</v>
          </cell>
          <cell r="C9277" t="str">
            <v>TUBO PVC, SOLDAVEL, DE 40 MM, AGUA FRIA (NBR-5648)</v>
          </cell>
          <cell r="D9277" t="str">
            <v>M</v>
          </cell>
          <cell r="E9277">
            <v>15.42</v>
          </cell>
          <cell r="F9277">
            <v>0</v>
          </cell>
          <cell r="G9277">
            <v>15.42</v>
          </cell>
        </row>
        <row r="9278">
          <cell r="B9278">
            <v>9875</v>
          </cell>
          <cell r="C9278" t="str">
            <v>TUBO PVC, SOLDAVEL, DE 50 MM, AGUA FRIA (NBR-5648)</v>
          </cell>
          <cell r="D9278" t="str">
            <v>M</v>
          </cell>
          <cell r="E9278">
            <v>16.91</v>
          </cell>
          <cell r="F9278">
            <v>0</v>
          </cell>
          <cell r="G9278">
            <v>16.91</v>
          </cell>
        </row>
        <row r="9279">
          <cell r="B9279">
            <v>9877</v>
          </cell>
          <cell r="C9279" t="str">
            <v>TUBO DE PVC, PBL, TIPO LEVE, DN = 250 MM, PARA VENTILACAO</v>
          </cell>
          <cell r="D9279" t="str">
            <v>M</v>
          </cell>
          <cell r="E9279">
            <v>125.46</v>
          </cell>
          <cell r="F9279">
            <v>0</v>
          </cell>
          <cell r="G9279">
            <v>125.46</v>
          </cell>
        </row>
        <row r="9280">
          <cell r="B9280">
            <v>9878</v>
          </cell>
          <cell r="C9280" t="str">
            <v>TUBO DE PVC, PBL, TIPO LEVE, DN = 300 MM, PARA VENTILACAO</v>
          </cell>
          <cell r="D9280" t="str">
            <v>M</v>
          </cell>
          <cell r="E9280">
            <v>154.45</v>
          </cell>
          <cell r="F9280">
            <v>0</v>
          </cell>
          <cell r="G9280">
            <v>154.45</v>
          </cell>
        </row>
        <row r="9281">
          <cell r="B9281">
            <v>9883</v>
          </cell>
          <cell r="C9281" t="str">
            <v>UNIAO DE FERRO GALVANIZADO, COM ROSCA BSP, COM ASSENTO PLANO, DE 1/2"</v>
          </cell>
          <cell r="D9281" t="str">
            <v>UN</v>
          </cell>
          <cell r="E9281">
            <v>24.54</v>
          </cell>
          <cell r="F9281">
            <v>0</v>
          </cell>
          <cell r="G9281">
            <v>24.54</v>
          </cell>
        </row>
        <row r="9282">
          <cell r="B9282">
            <v>9884</v>
          </cell>
          <cell r="C9282" t="str">
            <v>UNIAO DE FERRO GALVANIZADO, COM ROSCA BSP, COM ASSENTO PLANO, DE 1 1/2"</v>
          </cell>
          <cell r="D9282" t="str">
            <v>UN</v>
          </cell>
          <cell r="E9282">
            <v>69.99</v>
          </cell>
          <cell r="F9282">
            <v>0</v>
          </cell>
          <cell r="G9282">
            <v>69.99</v>
          </cell>
        </row>
        <row r="9283">
          <cell r="B9283">
            <v>9885</v>
          </cell>
          <cell r="C9283" t="str">
            <v>UNIAO DE FERRO GALVANIZADO, COM ROSCA BSP, COM ASSENTO PLANO, DE 3/4"</v>
          </cell>
          <cell r="D9283" t="str">
            <v>UN</v>
          </cell>
          <cell r="E9283">
            <v>32.49</v>
          </cell>
          <cell r="F9283">
            <v>0</v>
          </cell>
          <cell r="G9283">
            <v>32.49</v>
          </cell>
        </row>
        <row r="9284">
          <cell r="B9284">
            <v>9886</v>
          </cell>
          <cell r="C9284" t="str">
            <v>UNIAO DE FERRO GALVANIZADO, COM ROSCA BSP, COM ASSENTO PLANO, DE 1"</v>
          </cell>
          <cell r="D9284" t="str">
            <v>UN</v>
          </cell>
          <cell r="E9284">
            <v>33.61</v>
          </cell>
          <cell r="F9284">
            <v>0</v>
          </cell>
          <cell r="G9284">
            <v>33.61</v>
          </cell>
        </row>
        <row r="9285">
          <cell r="B9285">
            <v>9887</v>
          </cell>
          <cell r="C9285" t="str">
            <v>UNIAO DE FERRO GALVANIZADO, COM ROSCA BSP, COM ASSENTO PLANO, DE 2"</v>
          </cell>
          <cell r="D9285" t="str">
            <v>UN</v>
          </cell>
          <cell r="E9285">
            <v>102.91</v>
          </cell>
          <cell r="F9285">
            <v>0</v>
          </cell>
          <cell r="G9285">
            <v>102.91</v>
          </cell>
        </row>
        <row r="9286">
          <cell r="B9286">
            <v>9888</v>
          </cell>
          <cell r="C9286" t="str">
            <v>UNIAO DE FERRO GALVANIZADO, COM ROSCA BSP, COM ASSENTO PLANO, DE 1 1/4"</v>
          </cell>
          <cell r="D9286" t="str">
            <v>UN</v>
          </cell>
          <cell r="E9286">
            <v>56.23</v>
          </cell>
          <cell r="F9286">
            <v>0</v>
          </cell>
          <cell r="G9286">
            <v>56.23</v>
          </cell>
        </row>
        <row r="9287">
          <cell r="B9287">
            <v>9889</v>
          </cell>
          <cell r="C9287" t="str">
            <v>UNIAO DE FERRO GALVANIZADO, COM ROSCA BSP, COM ASSENTO PLANO, DE 2 1/2"</v>
          </cell>
          <cell r="D9287" t="str">
            <v>UN</v>
          </cell>
          <cell r="E9287">
            <v>170.27</v>
          </cell>
          <cell r="F9287">
            <v>0</v>
          </cell>
          <cell r="G9287">
            <v>170.27</v>
          </cell>
        </row>
        <row r="9288">
          <cell r="B9288">
            <v>9890</v>
          </cell>
          <cell r="C9288" t="str">
            <v>UNIAO DE FERRO GALVANIZADO, COM ROSCA BSP, COM ASSENTO PLANO, DE 3"</v>
          </cell>
          <cell r="D9288" t="str">
            <v>UN</v>
          </cell>
          <cell r="E9288">
            <v>263.79</v>
          </cell>
          <cell r="F9288">
            <v>0</v>
          </cell>
          <cell r="G9288">
            <v>263.79</v>
          </cell>
        </row>
        <row r="9289">
          <cell r="B9289">
            <v>9891</v>
          </cell>
          <cell r="C9289" t="str">
            <v>UNIAO DE FERRO GALVANIZADO, COM ROSCA BSP, COM ASSENTO PLANO, DE 4"</v>
          </cell>
          <cell r="D9289" t="str">
            <v>UN</v>
          </cell>
          <cell r="E9289">
            <v>370.31</v>
          </cell>
          <cell r="F9289">
            <v>0</v>
          </cell>
          <cell r="G9289">
            <v>370.31</v>
          </cell>
        </row>
        <row r="9290">
          <cell r="B9290">
            <v>9892</v>
          </cell>
          <cell r="C9290" t="str">
            <v>UNIAO PVC, ROSCAVEL 1/2", AGUA FRIA PREDIAL</v>
          </cell>
          <cell r="D9290" t="str">
            <v>UN</v>
          </cell>
          <cell r="E9290">
            <v>7.38</v>
          </cell>
          <cell r="F9290">
            <v>0</v>
          </cell>
          <cell r="G9290">
            <v>7.38</v>
          </cell>
        </row>
        <row r="9291">
          <cell r="B9291">
            <v>9894</v>
          </cell>
          <cell r="C9291" t="str">
            <v>UNIAO PVC, SOLDAVEL, 40 MM, PARA AGUA FRIA PREDIAL</v>
          </cell>
          <cell r="D9291" t="str">
            <v>UN</v>
          </cell>
          <cell r="E9291">
            <v>28.35</v>
          </cell>
          <cell r="F9291">
            <v>0</v>
          </cell>
          <cell r="G9291">
            <v>28.35</v>
          </cell>
        </row>
        <row r="9292">
          <cell r="B9292">
            <v>9895</v>
          </cell>
          <cell r="C9292" t="str">
            <v>UNIAO PVC, SOLDAVEL, 32 MM, PARA AGUA FRIA PREDIAL</v>
          </cell>
          <cell r="D9292" t="str">
            <v>UN</v>
          </cell>
          <cell r="E9292">
            <v>14.74</v>
          </cell>
          <cell r="F9292">
            <v>0</v>
          </cell>
          <cell r="G9292">
            <v>14.74</v>
          </cell>
        </row>
        <row r="9293">
          <cell r="B9293">
            <v>9897</v>
          </cell>
          <cell r="C9293" t="str">
            <v>UNIAO PVC, SOLDAVEL, 50 MM, PARA AGUA FRIA PREDIAL</v>
          </cell>
          <cell r="D9293" t="str">
            <v>UN</v>
          </cell>
          <cell r="E9293">
            <v>30.27</v>
          </cell>
          <cell r="F9293">
            <v>0</v>
          </cell>
          <cell r="G9293">
            <v>30.27</v>
          </cell>
        </row>
        <row r="9294">
          <cell r="B9294">
            <v>9899</v>
          </cell>
          <cell r="C9294" t="str">
            <v>UNIAO PVC, ROSCAVEL, 3/4", AGUA FRIA PREDIAL</v>
          </cell>
          <cell r="D9294" t="str">
            <v>UN</v>
          </cell>
          <cell r="E9294">
            <v>9.28</v>
          </cell>
          <cell r="F9294">
            <v>0</v>
          </cell>
          <cell r="G9294">
            <v>9.28</v>
          </cell>
        </row>
        <row r="9295">
          <cell r="B9295">
            <v>9900</v>
          </cell>
          <cell r="C9295" t="str">
            <v>UNIAO PVC, ROSCAVEL, 1", AGUA FRIA PREDIAL</v>
          </cell>
          <cell r="D9295" t="str">
            <v>UN</v>
          </cell>
          <cell r="E9295">
            <v>20.7</v>
          </cell>
          <cell r="F9295">
            <v>0</v>
          </cell>
          <cell r="G9295">
            <v>20.7</v>
          </cell>
        </row>
        <row r="9296">
          <cell r="B9296">
            <v>9901</v>
          </cell>
          <cell r="C9296" t="str">
            <v>UNIAO PVC, ROSCAVEL, 1 1/2", AGUA FRIA PREDIAL</v>
          </cell>
          <cell r="D9296" t="str">
            <v>UN</v>
          </cell>
          <cell r="E9296">
            <v>35.73</v>
          </cell>
          <cell r="F9296">
            <v>0</v>
          </cell>
          <cell r="G9296">
            <v>35.73</v>
          </cell>
        </row>
        <row r="9297">
          <cell r="B9297">
            <v>9905</v>
          </cell>
          <cell r="C9297" t="str">
            <v>UNIAO PVC, SOLDAVEL, 20 MM, PARA AGUA FRIA PREDIAL</v>
          </cell>
          <cell r="D9297" t="str">
            <v>UN</v>
          </cell>
          <cell r="E9297">
            <v>7.26</v>
          </cell>
          <cell r="F9297">
            <v>0</v>
          </cell>
          <cell r="G9297">
            <v>7.26</v>
          </cell>
        </row>
        <row r="9298">
          <cell r="B9298">
            <v>9906</v>
          </cell>
          <cell r="C9298" t="str">
            <v>UNIAO PVC, SOLDAVEL, 25 MM, PARA AGUA FRIA PREDIAL</v>
          </cell>
          <cell r="D9298" t="str">
            <v>UN</v>
          </cell>
          <cell r="E9298">
            <v>8.75</v>
          </cell>
          <cell r="F9298">
            <v>0</v>
          </cell>
          <cell r="G9298">
            <v>8.75</v>
          </cell>
        </row>
        <row r="9299">
          <cell r="B9299">
            <v>9907</v>
          </cell>
          <cell r="C9299" t="str">
            <v>UNIAO PVC, SOLDAVEL, 85 MM, PARA AGUA FRIA PREDIAL</v>
          </cell>
          <cell r="D9299" t="str">
            <v>UN</v>
          </cell>
          <cell r="E9299">
            <v>189.41</v>
          </cell>
          <cell r="F9299">
            <v>0</v>
          </cell>
          <cell r="G9299">
            <v>189.41</v>
          </cell>
        </row>
        <row r="9300">
          <cell r="B9300">
            <v>9908</v>
          </cell>
          <cell r="C9300" t="str">
            <v>UNIAO PVC, SOLDAVEL, 110 MM, PARA AGUA FRIA PREDIAL</v>
          </cell>
          <cell r="D9300" t="str">
            <v>UN</v>
          </cell>
          <cell r="E9300">
            <v>417.3</v>
          </cell>
          <cell r="F9300">
            <v>0</v>
          </cell>
          <cell r="G9300">
            <v>417.3</v>
          </cell>
        </row>
        <row r="9301">
          <cell r="B9301">
            <v>9909</v>
          </cell>
          <cell r="C9301" t="str">
            <v>UNIAO PVC, SOLDAVEL, 75 MM, PARA AGUA FRIA PREDIAL</v>
          </cell>
          <cell r="D9301" t="str">
            <v>UN</v>
          </cell>
          <cell r="E9301">
            <v>160.42</v>
          </cell>
          <cell r="F9301">
            <v>0</v>
          </cell>
          <cell r="G9301">
            <v>160.42</v>
          </cell>
        </row>
        <row r="9302">
          <cell r="B9302">
            <v>9910</v>
          </cell>
          <cell r="C9302" t="str">
            <v>UNIAO PVC, SOLDAVEL, 60 MM, PARA AGUA FRIA PREDIAL</v>
          </cell>
          <cell r="D9302" t="str">
            <v>UN</v>
          </cell>
          <cell r="E9302">
            <v>78.77</v>
          </cell>
          <cell r="F9302">
            <v>0</v>
          </cell>
          <cell r="G9302">
            <v>78.77</v>
          </cell>
        </row>
        <row r="9303">
          <cell r="B9303">
            <v>10228</v>
          </cell>
          <cell r="C9303" t="str">
            <v>VALVULA DE DESCARGA METALICA, BASE 1 1/2" E ACABAMENTO METALICO CROMADO</v>
          </cell>
          <cell r="D9303" t="str">
            <v>UN</v>
          </cell>
          <cell r="E9303">
            <v>378.08</v>
          </cell>
          <cell r="F9303">
            <v>0</v>
          </cell>
          <cell r="G9303">
            <v>378.08</v>
          </cell>
        </row>
        <row r="9304">
          <cell r="B9304">
            <v>10229</v>
          </cell>
          <cell r="C9304" t="str">
            <v>VALVULA DE RETENCAO DE BRONZE, PE COM CRIVOS, EXTREMIDADE COM ROSCA, DE 3/4", PARA FUNDO DE POCO</v>
          </cell>
          <cell r="D9304" t="str">
            <v>UN</v>
          </cell>
          <cell r="E9304">
            <v>82</v>
          </cell>
          <cell r="F9304">
            <v>0</v>
          </cell>
          <cell r="G9304">
            <v>82</v>
          </cell>
        </row>
        <row r="9305">
          <cell r="B9305">
            <v>10230</v>
          </cell>
          <cell r="C9305" t="str">
            <v>VALVULA DE RETENCAO DE BRONZE, PE COM CRIVOS, EXTREMIDADE COM ROSCA, DE 4", PARA FUNDO DE POCO</v>
          </cell>
          <cell r="D9305" t="str">
            <v>UN</v>
          </cell>
          <cell r="E9305">
            <v>1003.14</v>
          </cell>
          <cell r="F9305">
            <v>0</v>
          </cell>
          <cell r="G9305">
            <v>1003.14</v>
          </cell>
        </row>
        <row r="9306">
          <cell r="B9306">
            <v>10231</v>
          </cell>
          <cell r="C9306" t="str">
            <v>VALVULA DE RETENCAO DE BRONZE, PE COM CRIVOS, EXTREMIDADE COM ROSCA, DE 2 1/2", PARA FUNDO DE POCO</v>
          </cell>
          <cell r="D9306" t="str">
            <v>UN</v>
          </cell>
          <cell r="E9306">
            <v>415.79</v>
          </cell>
          <cell r="F9306">
            <v>0</v>
          </cell>
          <cell r="G9306">
            <v>415.79</v>
          </cell>
        </row>
        <row r="9307">
          <cell r="B9307">
            <v>10232</v>
          </cell>
          <cell r="C9307" t="str">
            <v>VALVULA DE RETENCAO DE BRONZE, PE COM CRIVOS, EXTREMIDADE COM ROSCA, DE 2", PARA FUNDO DE POCO</v>
          </cell>
          <cell r="D9307" t="str">
            <v>UN</v>
          </cell>
          <cell r="E9307">
            <v>232.67</v>
          </cell>
          <cell r="F9307">
            <v>0</v>
          </cell>
          <cell r="G9307">
            <v>232.67</v>
          </cell>
        </row>
        <row r="9308">
          <cell r="B9308">
            <v>10233</v>
          </cell>
          <cell r="C9308" t="str">
            <v>VALVULA DE RETENCAO DE BRONZE, PE COM CRIVOS, EXTREMIDADE COM ROSCA, DE 1 1/4", PARA FUNDO DE POCO</v>
          </cell>
          <cell r="D9308" t="str">
            <v>UN</v>
          </cell>
          <cell r="E9308">
            <v>143.94</v>
          </cell>
          <cell r="F9308">
            <v>0</v>
          </cell>
          <cell r="G9308">
            <v>143.94</v>
          </cell>
        </row>
        <row r="9309">
          <cell r="B9309">
            <v>10234</v>
          </cell>
          <cell r="C9309" t="str">
            <v>VALVULA DE RETENCAO DE BRONZE, PE COM CRIVOS, EXTREMIDADE COM ROSCA, DE 1", PARA FUNDO DE POCO</v>
          </cell>
          <cell r="D9309" t="str">
            <v>UN</v>
          </cell>
          <cell r="E9309">
            <v>90.67</v>
          </cell>
          <cell r="F9309">
            <v>0</v>
          </cell>
          <cell r="G9309">
            <v>90.67</v>
          </cell>
        </row>
        <row r="9310">
          <cell r="B9310">
            <v>10235</v>
          </cell>
          <cell r="C9310" t="str">
            <v>VALVULA DE RETENCAO DE BRONZE, PE COM CRIVOS, EXTREMIDADE COM ROSCA, DE 3", PARA FUNDO DE POCO</v>
          </cell>
          <cell r="D9310" t="str">
            <v>UN</v>
          </cell>
          <cell r="E9310">
            <v>570</v>
          </cell>
          <cell r="F9310">
            <v>0</v>
          </cell>
          <cell r="G9310">
            <v>570</v>
          </cell>
        </row>
        <row r="9311">
          <cell r="B9311">
            <v>10236</v>
          </cell>
          <cell r="C9311" t="str">
            <v>VALVULA DE RETENCAO DE BRONZE, PE COM CRIVOS, EXTREMIDADE COM ROSCA, DE 1 1/2", PARA FUNDO DE POCO</v>
          </cell>
          <cell r="D9311" t="str">
            <v>UN</v>
          </cell>
          <cell r="E9311">
            <v>153.6</v>
          </cell>
          <cell r="F9311">
            <v>0</v>
          </cell>
          <cell r="G9311">
            <v>153.6</v>
          </cell>
        </row>
        <row r="9312">
          <cell r="B9312">
            <v>10404</v>
          </cell>
          <cell r="C9312" t="str">
            <v>VALVULA DE RETENCAO HORIZONTAL, DE BRONZE (PN-25), 1/2", 400 PSI, TAMPA DE PORCA DE UNIAO, EXTREMIDADES COM ROSCA</v>
          </cell>
          <cell r="D9312" t="str">
            <v>UN</v>
          </cell>
          <cell r="E9312">
            <v>108.15</v>
          </cell>
          <cell r="F9312">
            <v>0</v>
          </cell>
          <cell r="G9312">
            <v>108.15</v>
          </cell>
        </row>
        <row r="9313">
          <cell r="B9313">
            <v>10405</v>
          </cell>
          <cell r="C9313" t="str">
            <v>VALVULA DE RETENCAO HORIZONTAL, DE BRONZE (PN-25), 2 1/2", 400 PSI, TAMPA DE PORCA DE UNIAO, EXTREMIDADES COM ROSCA</v>
          </cell>
          <cell r="D9313" t="str">
            <v>UN</v>
          </cell>
          <cell r="E9313">
            <v>597.09</v>
          </cell>
          <cell r="F9313">
            <v>0</v>
          </cell>
          <cell r="G9313">
            <v>597.09</v>
          </cell>
        </row>
        <row r="9314">
          <cell r="B9314">
            <v>10406</v>
          </cell>
          <cell r="C9314" t="str">
            <v>VALVULA DE RETENCAO HORIZONTAL, DE BRONZE (PN-25), 3", 400 PSI, TAMPA DE PORCA DE UNIAO, EXTREMIDADES COM ROSCA</v>
          </cell>
          <cell r="D9314" t="str">
            <v>UN</v>
          </cell>
          <cell r="E9314">
            <v>824.7</v>
          </cell>
          <cell r="F9314">
            <v>0</v>
          </cell>
          <cell r="G9314">
            <v>824.7</v>
          </cell>
        </row>
        <row r="9315">
          <cell r="B9315">
            <v>10407</v>
          </cell>
          <cell r="C9315" t="str">
            <v>VALVULA DE RETENCAO HORIZONTAL, DE BRONZE (PN-25), 4", 400 PSI, TAMPA DE PORCA DE UNIAO, EXTREMIDADES COM ROSCA</v>
          </cell>
          <cell r="D9315" t="str">
            <v>UN</v>
          </cell>
          <cell r="E9315">
            <v>1279.11</v>
          </cell>
          <cell r="F9315">
            <v>0</v>
          </cell>
          <cell r="G9315">
            <v>1279.11</v>
          </cell>
        </row>
        <row r="9316">
          <cell r="B9316">
            <v>10408</v>
          </cell>
          <cell r="C9316" t="str">
            <v>VALVULA DE RETENCAO HORIZONTAL, DE BRONZE (PN-25), 2", 400 PSI, TAMPA DE PORCA DE UNIAO, EXTREMIDADES COM ROSCA</v>
          </cell>
          <cell r="D9316" t="str">
            <v>UN</v>
          </cell>
          <cell r="E9316">
            <v>417.53</v>
          </cell>
          <cell r="F9316">
            <v>0</v>
          </cell>
          <cell r="G9316">
            <v>417.53</v>
          </cell>
        </row>
        <row r="9317">
          <cell r="B9317">
            <v>10409</v>
          </cell>
          <cell r="C9317" t="str">
            <v>VALVULA DE RETENCAO HORIZONTAL, DE BRONZE (PN-25), 1 1/2", 400 PSI, TAMPA DE PORCA DE UNIAO, EXTREMIDADES COM ROSCA</v>
          </cell>
          <cell r="D9317" t="str">
            <v>UN</v>
          </cell>
          <cell r="E9317">
            <v>298.02</v>
          </cell>
          <cell r="F9317">
            <v>0</v>
          </cell>
          <cell r="G9317">
            <v>298.02</v>
          </cell>
        </row>
        <row r="9318">
          <cell r="B9318">
            <v>10410</v>
          </cell>
          <cell r="C9318" t="str">
            <v>VALVULA DE RETENCAO HORIZONTAL, DE BRONZE (PN-25), 1", 400 PSI, TAMPA DE PORCA DE UNIAO, EXTREMIDADES COM ROSCA</v>
          </cell>
          <cell r="D9318" t="str">
            <v>UN</v>
          </cell>
          <cell r="E9318">
            <v>178.13</v>
          </cell>
          <cell r="F9318">
            <v>0</v>
          </cell>
          <cell r="G9318">
            <v>178.13</v>
          </cell>
        </row>
        <row r="9319">
          <cell r="B9319">
            <v>10411</v>
          </cell>
          <cell r="C9319" t="str">
            <v>VALVULA DE RETENCAO HORIZONTAL, DE BRONZE (PN-25), 1 1/4", 400 PSI, TAMPA DE PORCA DE UNIAO, EXTREMIDADES COM ROSCA</v>
          </cell>
          <cell r="D9319" t="str">
            <v>UN</v>
          </cell>
          <cell r="E9319">
            <v>266.67</v>
          </cell>
          <cell r="F9319">
            <v>0</v>
          </cell>
          <cell r="G9319">
            <v>266.67</v>
          </cell>
        </row>
        <row r="9320">
          <cell r="B9320">
            <v>10412</v>
          </cell>
          <cell r="C9320" t="str">
            <v>VALVULA DE RETENCAO HORIZONTAL, DE BRONZE (PN-25), 3/4", 400 PSI, TAMPA DE PORCA DE UNIAO, EXTREMIDADES COM ROSCA</v>
          </cell>
          <cell r="D9320" t="str">
            <v>UN</v>
          </cell>
          <cell r="E9320">
            <v>131.06</v>
          </cell>
          <cell r="F9320">
            <v>0</v>
          </cell>
          <cell r="G9320">
            <v>131.06</v>
          </cell>
        </row>
        <row r="9321">
          <cell r="B9321">
            <v>10413</v>
          </cell>
          <cell r="C9321" t="str">
            <v>VALVULA DE RETENCAO VERTICAL, DE BRONZE (PN-16), 3/4", 200 PSI, EXTREMIDADES COM ROSCA</v>
          </cell>
          <cell r="D9321" t="str">
            <v>UN</v>
          </cell>
          <cell r="E9321">
            <v>84.02</v>
          </cell>
          <cell r="F9321">
            <v>0</v>
          </cell>
          <cell r="G9321">
            <v>84.02</v>
          </cell>
        </row>
        <row r="9322">
          <cell r="B9322">
            <v>10414</v>
          </cell>
          <cell r="C9322" t="str">
            <v>VALVULA DE RETENCAO VERTICAL, DE BRONZE (PN-16), 3", 200 PSI, EXTREMIDADES COM ROSCA</v>
          </cell>
          <cell r="D9322" t="str">
            <v>UN</v>
          </cell>
          <cell r="E9322">
            <v>505.86</v>
          </cell>
          <cell r="F9322">
            <v>0</v>
          </cell>
          <cell r="G9322">
            <v>505.86</v>
          </cell>
        </row>
        <row r="9323">
          <cell r="B9323">
            <v>10415</v>
          </cell>
          <cell r="C9323" t="str">
            <v>VALVULA DE RETENCAO VERTICAL, DE BRONZE (PN-16), 4", 200 PSI, EXTREMIDADES COM ROSCA</v>
          </cell>
          <cell r="D9323" t="str">
            <v>UN</v>
          </cell>
          <cell r="E9323">
            <v>877.94</v>
          </cell>
          <cell r="F9323">
            <v>0</v>
          </cell>
          <cell r="G9323">
            <v>877.94</v>
          </cell>
        </row>
        <row r="9324">
          <cell r="B9324">
            <v>10416</v>
          </cell>
          <cell r="C9324" t="str">
            <v>VALVULA DE RETENCAO VERTICAL, DE BRONZE (PN-16), 1 1/2", 200 PSI, EXTREMIDADES COM ROSCA</v>
          </cell>
          <cell r="D9324" t="str">
            <v>UN</v>
          </cell>
          <cell r="E9324">
            <v>158.66</v>
          </cell>
          <cell r="F9324">
            <v>0</v>
          </cell>
          <cell r="G9324">
            <v>158.66</v>
          </cell>
        </row>
        <row r="9325">
          <cell r="B9325">
            <v>10417</v>
          </cell>
          <cell r="C9325" t="str">
            <v>VALVULA DE RETENCAO VERTICAL, DE BRONZE (PN-16), 2", 200 PSI, EXTREMIDADES COM ROSCA</v>
          </cell>
          <cell r="D9325" t="str">
            <v>UN</v>
          </cell>
          <cell r="E9325">
            <v>231.17</v>
          </cell>
          <cell r="F9325">
            <v>0</v>
          </cell>
          <cell r="G9325">
            <v>231.17</v>
          </cell>
        </row>
        <row r="9326">
          <cell r="B9326">
            <v>10418</v>
          </cell>
          <cell r="C9326" t="str">
            <v>VALVULA DE RETENCAO VERTICAL, DE BRONZE (PN-16), 1", 200 PSI, EXTREMIDADES COM ROSCA</v>
          </cell>
          <cell r="D9326" t="str">
            <v>UN</v>
          </cell>
          <cell r="E9326">
            <v>91.8</v>
          </cell>
          <cell r="F9326">
            <v>0</v>
          </cell>
          <cell r="G9326">
            <v>91.8</v>
          </cell>
        </row>
        <row r="9327">
          <cell r="B9327">
            <v>10419</v>
          </cell>
          <cell r="C9327" t="str">
            <v>VALVULA DE RETENCAO VERTICAL, DE BRONZE (PN-16), 1 1/4", 200 PSI, EXTREMIDADES COM ROSCA</v>
          </cell>
          <cell r="D9327" t="str">
            <v>UN</v>
          </cell>
          <cell r="E9327">
            <v>137.72</v>
          </cell>
          <cell r="F9327">
            <v>0</v>
          </cell>
          <cell r="G9327">
            <v>137.72</v>
          </cell>
        </row>
        <row r="9328">
          <cell r="B9328">
            <v>10420</v>
          </cell>
          <cell r="C9328" t="str">
            <v>BACIA SANITARIA (VASO) CONVENCIONAL, DE LOUCA BRANCA, SIFAO APARENTE, SAIDA VERTICAL (SEM ASSENTO)</v>
          </cell>
          <cell r="D9328" t="str">
            <v>UN</v>
          </cell>
          <cell r="E9328">
            <v>243.92</v>
          </cell>
          <cell r="F9328">
            <v>0</v>
          </cell>
          <cell r="G9328">
            <v>243.92</v>
          </cell>
        </row>
        <row r="9329">
          <cell r="B9329">
            <v>10421</v>
          </cell>
          <cell r="C9329" t="str">
            <v>BACIA SANITARIA (VASO) CONVENCIONAL, DE LOUCA COLORIDA, SIFAO APARENTE, SAIDA VERTICAL (SEM ASSENTO)</v>
          </cell>
          <cell r="D9329" t="str">
            <v>UN</v>
          </cell>
          <cell r="E9329">
            <v>268.04</v>
          </cell>
          <cell r="F9329">
            <v>0</v>
          </cell>
          <cell r="G9329">
            <v>268.04</v>
          </cell>
        </row>
        <row r="9330">
          <cell r="B9330">
            <v>10422</v>
          </cell>
          <cell r="C9330" t="str">
            <v>BACIA SANITARIA (VASO) COM CAIXA ACOPLADA, SIFAO APARENTE, DE LOUCA BRANCA (SEM ASSENTO)</v>
          </cell>
          <cell r="D9330" t="str">
            <v>UN</v>
          </cell>
          <cell r="E9330">
            <v>455.93</v>
          </cell>
          <cell r="F9330">
            <v>0</v>
          </cell>
          <cell r="G9330">
            <v>455.93</v>
          </cell>
        </row>
        <row r="9331">
          <cell r="B9331">
            <v>10423</v>
          </cell>
          <cell r="C9331" t="str">
            <v>TANQUE DE LOUCA BRANCA, SUSPENSO, *20* L</v>
          </cell>
          <cell r="D9331" t="str">
            <v>UN</v>
          </cell>
          <cell r="E9331">
            <v>467.18</v>
          </cell>
          <cell r="F9331">
            <v>0</v>
          </cell>
          <cell r="G9331">
            <v>467.18</v>
          </cell>
        </row>
        <row r="9332">
          <cell r="B9332">
            <v>10425</v>
          </cell>
          <cell r="C9332" t="str">
            <v>LAVATORIO DE LOUCA BRANCA, SUSPENSO (SEM COLUNA), DIMENSOES *40 X 30* CM</v>
          </cell>
          <cell r="D9332" t="str">
            <v>UN</v>
          </cell>
          <cell r="E9332">
            <v>110.43</v>
          </cell>
          <cell r="F9332">
            <v>0</v>
          </cell>
          <cell r="G9332">
            <v>110.43</v>
          </cell>
        </row>
        <row r="9333">
          <cell r="B9333">
            <v>10426</v>
          </cell>
          <cell r="C9333" t="str">
            <v>LAVATORIO DE LOUCA BRANCA, COM COLUNA, DIMENSOES *54 X 44* CM (L X C)</v>
          </cell>
          <cell r="D9333" t="str">
            <v>UN</v>
          </cell>
          <cell r="E9333">
            <v>217.68</v>
          </cell>
          <cell r="F9333">
            <v>0</v>
          </cell>
          <cell r="G9333">
            <v>217.68</v>
          </cell>
        </row>
        <row r="9334">
          <cell r="B9334">
            <v>10427</v>
          </cell>
          <cell r="C9334" t="str">
            <v>LAVATORIO / CUBA DE SOBREPOR, RETANGULAR, DE LOUCA BRANCA, COM LADRAO, DIMENSOES *52 X 45* CM (L X C)</v>
          </cell>
          <cell r="D9334" t="str">
            <v>UN</v>
          </cell>
          <cell r="E9334">
            <v>568.01</v>
          </cell>
          <cell r="F9334">
            <v>0</v>
          </cell>
          <cell r="G9334">
            <v>568.01</v>
          </cell>
        </row>
        <row r="9335">
          <cell r="B9335">
            <v>10428</v>
          </cell>
          <cell r="C9335" t="str">
            <v>LAVATORIO / CUBA DE SOBREPOR, RETANGULAR, DE LOUCA COLORIDA, COM LADRAO, DIMENSOES *52 X 45* CM (L X C)</v>
          </cell>
          <cell r="D9335" t="str">
            <v>UN</v>
          </cell>
          <cell r="E9335">
            <v>585.23</v>
          </cell>
          <cell r="F9335">
            <v>0</v>
          </cell>
          <cell r="G9335">
            <v>585.23</v>
          </cell>
        </row>
        <row r="9336">
          <cell r="B9336">
            <v>10429</v>
          </cell>
          <cell r="C9336" t="str">
            <v>LAVATORIO DE LOUCA COLORIDA, SUSPENSO (SEM COLUNA), DIMENSOES *40 X 30* CM (L X C)</v>
          </cell>
          <cell r="D9336" t="str">
            <v>UN</v>
          </cell>
          <cell r="E9336">
            <v>186.51</v>
          </cell>
          <cell r="F9336">
            <v>0</v>
          </cell>
          <cell r="G9336">
            <v>186.51</v>
          </cell>
        </row>
        <row r="9337">
          <cell r="B9337">
            <v>10431</v>
          </cell>
          <cell r="C9337" t="str">
            <v>LAVATORIO DE LOUCA COLORIDA, COM COLUNA, DIMENSOES *54 X 44* CM (L X C)</v>
          </cell>
          <cell r="D9337" t="str">
            <v>UN</v>
          </cell>
          <cell r="E9337">
            <v>378.08</v>
          </cell>
          <cell r="F9337">
            <v>0</v>
          </cell>
          <cell r="G9337">
            <v>378.08</v>
          </cell>
        </row>
        <row r="9338">
          <cell r="B9338">
            <v>10432</v>
          </cell>
          <cell r="C9338" t="str">
            <v>MICTORIO INDIVIDUAL, SIFONADO, DE LOUCA BRANCA, SEM COMPLEMENTOS</v>
          </cell>
          <cell r="D9338" t="str">
            <v>UN</v>
          </cell>
          <cell r="E9338">
            <v>424.68</v>
          </cell>
          <cell r="F9338">
            <v>0</v>
          </cell>
          <cell r="G9338">
            <v>424.68</v>
          </cell>
        </row>
        <row r="9339">
          <cell r="B9339">
            <v>10475</v>
          </cell>
          <cell r="C9339" t="str">
            <v>VERNIZ TIPO COPAL PARA MADEIRA, BRILHANTE, USO INTERNO</v>
          </cell>
          <cell r="D9339" t="str">
            <v>L</v>
          </cell>
          <cell r="E9339">
            <v>38.31</v>
          </cell>
          <cell r="F9339">
            <v>0</v>
          </cell>
          <cell r="G9339">
            <v>38.31</v>
          </cell>
        </row>
        <row r="9340">
          <cell r="B9340">
            <v>10478</v>
          </cell>
          <cell r="C9340" t="str">
            <v>VERNIZ A BASE RESINA ALQUIDICA COM POLIURETANO PARA MADEIRA, COM FILTRO SOLAR, BRILHANTE, USO INTERNO E EXTERNO</v>
          </cell>
          <cell r="D9340" t="str">
            <v>L</v>
          </cell>
          <cell r="E9340">
            <v>44.52</v>
          </cell>
          <cell r="F9340">
            <v>0</v>
          </cell>
          <cell r="G9340">
            <v>44.52</v>
          </cell>
        </row>
        <row r="9341">
          <cell r="B9341">
            <v>10481</v>
          </cell>
          <cell r="C9341" t="str">
            <v>VERNIZ MARITIMO PREMIUM PARA MADEIRA, COM FILTRO SOLAR, BRILHANTE, USO INTERNO E EXTERNO</v>
          </cell>
          <cell r="D9341" t="str">
            <v>L</v>
          </cell>
          <cell r="E9341">
            <v>39.59</v>
          </cell>
          <cell r="F9341">
            <v>0</v>
          </cell>
          <cell r="G9341">
            <v>39.59</v>
          </cell>
        </row>
        <row r="9342">
          <cell r="B9342">
            <v>10489</v>
          </cell>
          <cell r="C9342" t="str">
            <v>VIDRACEIRO (HORISTA)</v>
          </cell>
          <cell r="D9342" t="str">
            <v>H</v>
          </cell>
          <cell r="E9342">
            <v>16.91</v>
          </cell>
          <cell r="F9342">
            <v>16.91</v>
          </cell>
          <cell r="G9342">
            <v>0</v>
          </cell>
        </row>
        <row r="9343">
          <cell r="B9343">
            <v>10490</v>
          </cell>
          <cell r="C9343" t="str">
            <v>VIDRO LISO INCOLOR 2 A 3 MM - SEM COLOCACAO</v>
          </cell>
          <cell r="D9343" t="str">
            <v>M2</v>
          </cell>
          <cell r="E9343">
            <v>109.37</v>
          </cell>
          <cell r="F9343">
            <v>0</v>
          </cell>
          <cell r="G9343">
            <v>109.37</v>
          </cell>
        </row>
        <row r="9344">
          <cell r="B9344">
            <v>10491</v>
          </cell>
          <cell r="C9344" t="str">
            <v>VIDRO LISO INCOLOR 6 MM - SEM COLOCACAO</v>
          </cell>
          <cell r="D9344" t="str">
            <v>M2</v>
          </cell>
          <cell r="E9344">
            <v>177.08</v>
          </cell>
          <cell r="F9344">
            <v>0</v>
          </cell>
          <cell r="G9344">
            <v>177.08</v>
          </cell>
        </row>
        <row r="9345">
          <cell r="B9345">
            <v>10492</v>
          </cell>
          <cell r="C9345" t="str">
            <v>VIDRO LISO INCOLOR 4MM - SEM COLOCACAO</v>
          </cell>
          <cell r="D9345" t="str">
            <v>M2</v>
          </cell>
          <cell r="E9345">
            <v>125</v>
          </cell>
          <cell r="F9345">
            <v>0</v>
          </cell>
          <cell r="G9345">
            <v>125</v>
          </cell>
        </row>
        <row r="9346">
          <cell r="B9346">
            <v>10493</v>
          </cell>
          <cell r="C9346" t="str">
            <v>VIDRO LISO INCOLOR 5MM - SEM COLOCACAO</v>
          </cell>
          <cell r="D9346" t="str">
            <v>M2</v>
          </cell>
          <cell r="E9346">
            <v>145.83</v>
          </cell>
          <cell r="F9346">
            <v>0</v>
          </cell>
          <cell r="G9346">
            <v>145.83</v>
          </cell>
        </row>
        <row r="9347">
          <cell r="B9347">
            <v>10496</v>
          </cell>
          <cell r="C9347" t="str">
            <v>VIDRO COMUM LAMINADO, LISO, INCOLOR, DUPLO, ESPESSURA TOTAL 6 MM (CADA CAMADA E= 3 MM) - COLOCADO</v>
          </cell>
          <cell r="D9347" t="str">
            <v>M2</v>
          </cell>
          <cell r="E9347">
            <v>520.83</v>
          </cell>
          <cell r="F9347">
            <v>0</v>
          </cell>
          <cell r="G9347">
            <v>520.83</v>
          </cell>
        </row>
        <row r="9348">
          <cell r="B9348">
            <v>10497</v>
          </cell>
          <cell r="C9348" t="str">
            <v>VIDRO COMUM LAMINADO, LISO, INCOLOR, TRIPLO, ESPESSURA TOTAL 12 MM (CADA CAMADA E= 4 MM) - COLOCADO</v>
          </cell>
          <cell r="D9348" t="str">
            <v>M2</v>
          </cell>
          <cell r="E9348">
            <v>1354.16</v>
          </cell>
          <cell r="F9348">
            <v>0</v>
          </cell>
          <cell r="G9348">
            <v>1354.16</v>
          </cell>
        </row>
        <row r="9349">
          <cell r="B9349">
            <v>10498</v>
          </cell>
          <cell r="C9349" t="str">
            <v>MASSA PARA VIDRO</v>
          </cell>
          <cell r="D9349" t="str">
            <v>KG</v>
          </cell>
          <cell r="E9349">
            <v>7.95</v>
          </cell>
          <cell r="F9349">
            <v>0</v>
          </cell>
          <cell r="G9349">
            <v>7.95</v>
          </cell>
        </row>
        <row r="9350">
          <cell r="B9350">
            <v>10499</v>
          </cell>
          <cell r="C9350" t="str">
            <v>VIDRO MARTELADO OU CANELADO, 4 MM - SEM COLOCACAO</v>
          </cell>
          <cell r="D9350" t="str">
            <v>M2</v>
          </cell>
          <cell r="E9350">
            <v>104.16</v>
          </cell>
          <cell r="F9350">
            <v>0</v>
          </cell>
          <cell r="G9350">
            <v>104.16</v>
          </cell>
        </row>
        <row r="9351">
          <cell r="B9351">
            <v>10501</v>
          </cell>
          <cell r="C9351" t="str">
            <v>VIDRO TEMPERADO VERDE E = 6 MM, SEM COLOCACAO</v>
          </cell>
          <cell r="D9351" t="str">
            <v>M2</v>
          </cell>
          <cell r="E9351">
            <v>213.62</v>
          </cell>
          <cell r="F9351">
            <v>0</v>
          </cell>
          <cell r="G9351">
            <v>213.62</v>
          </cell>
        </row>
        <row r="9352">
          <cell r="B9352">
            <v>10502</v>
          </cell>
          <cell r="C9352" t="str">
            <v>VIDRO TEMPERADO VERDE E = 10 MM, SEM COLOCACAO</v>
          </cell>
          <cell r="D9352" t="str">
            <v>M2</v>
          </cell>
          <cell r="E9352">
            <v>378.12</v>
          </cell>
          <cell r="F9352">
            <v>0</v>
          </cell>
          <cell r="G9352">
            <v>378.12</v>
          </cell>
        </row>
        <row r="9353">
          <cell r="B9353">
            <v>10503</v>
          </cell>
          <cell r="C9353" t="str">
            <v>VIDRO TEMPERADO VERDE E = 8 MM, SEM COLOCACAO</v>
          </cell>
          <cell r="D9353" t="str">
            <v>M2</v>
          </cell>
          <cell r="E9353">
            <v>288.61</v>
          </cell>
          <cell r="F9353">
            <v>0</v>
          </cell>
          <cell r="G9353">
            <v>288.61</v>
          </cell>
        </row>
        <row r="9354">
          <cell r="B9354">
            <v>10504</v>
          </cell>
          <cell r="C9354" t="str">
            <v>VIDRO COMUM LAMINADO, LISO, INCOLOR, TRIPLO, ESPESSURA TOTAL 15 MM (CADA CAMADA E = 5 MM) - COLOCADO</v>
          </cell>
          <cell r="D9354" t="str">
            <v>M2</v>
          </cell>
          <cell r="E9354">
            <v>1583.33</v>
          </cell>
          <cell r="F9354">
            <v>0</v>
          </cell>
          <cell r="G9354">
            <v>1583.33</v>
          </cell>
        </row>
        <row r="9355">
          <cell r="B9355">
            <v>10505</v>
          </cell>
          <cell r="C9355" t="str">
            <v>VIDRO TEMPERADO INCOLOR E = 6 MM, SEM COLOCACAO</v>
          </cell>
          <cell r="D9355" t="str">
            <v>M2</v>
          </cell>
          <cell r="E9355">
            <v>177.03</v>
          </cell>
          <cell r="F9355">
            <v>0</v>
          </cell>
          <cell r="G9355">
            <v>177.03</v>
          </cell>
        </row>
        <row r="9356">
          <cell r="B9356">
            <v>10506</v>
          </cell>
          <cell r="C9356" t="str">
            <v>VIDRO TEMPERADO INCOLOR E = 8 MM, SEM COLOCACAO</v>
          </cell>
          <cell r="D9356" t="str">
            <v>M2</v>
          </cell>
          <cell r="E9356">
            <v>231.1</v>
          </cell>
          <cell r="F9356">
            <v>0</v>
          </cell>
          <cell r="G9356">
            <v>231.1</v>
          </cell>
        </row>
        <row r="9357">
          <cell r="B9357">
            <v>10507</v>
          </cell>
          <cell r="C9357" t="str">
            <v>VIDRO TEMPERADO INCOLOR E = 10 MM, SEM COLOCACAO</v>
          </cell>
          <cell r="D9357" t="str">
            <v>M2</v>
          </cell>
          <cell r="E9357">
            <v>300.01</v>
          </cell>
          <cell r="F9357">
            <v>0</v>
          </cell>
          <cell r="G9357">
            <v>300.01</v>
          </cell>
        </row>
        <row r="9358">
          <cell r="B9358">
            <v>10510</v>
          </cell>
          <cell r="C9358" t="str">
            <v>CRUZETA DE MADEIRA TRATADA, *90 X 115 X 2400* MM, EM EUCALIPTO OU EQUIVALENTE DA REGIAO</v>
          </cell>
          <cell r="D9358" t="str">
            <v>UN</v>
          </cell>
          <cell r="E9358">
            <v>233.29</v>
          </cell>
          <cell r="F9358">
            <v>0</v>
          </cell>
          <cell r="G9358">
            <v>233.29</v>
          </cell>
        </row>
        <row r="9359">
          <cell r="B9359">
            <v>10512</v>
          </cell>
          <cell r="C9359" t="str">
            <v>MOTORISTA DE CAMINHAO (MENSALISTA)</v>
          </cell>
          <cell r="D9359" t="str">
            <v>MES</v>
          </cell>
          <cell r="E9359">
            <v>3534.69</v>
          </cell>
          <cell r="F9359">
            <v>3534.69</v>
          </cell>
          <cell r="G9359">
            <v>0</v>
          </cell>
        </row>
        <row r="9360">
          <cell r="B9360">
            <v>10515</v>
          </cell>
          <cell r="C9360" t="str">
            <v>REVESTIMENTO EM CERAMICA ESMALTADA, FORMATO MAIOR A 2025 CM2</v>
          </cell>
          <cell r="D9360" t="str">
            <v>M2</v>
          </cell>
          <cell r="E9360">
            <v>66.31</v>
          </cell>
          <cell r="F9360">
            <v>0</v>
          </cell>
          <cell r="G9360">
            <v>66.31</v>
          </cell>
        </row>
        <row r="9361">
          <cell r="B9361">
            <v>10521</v>
          </cell>
          <cell r="C9361" t="str">
            <v>CAIXA DE INCENDIO/ABRIGO PARA MANGUEIRA, DE EMBUTIR/INTERNA, COM 75 X 45 X 17 CM, EM CHAPA DE ACO, PORTA COM VENTILACAO, VISOR COM A INSCRICAO "INCENDIO", SUPORTE/CESTA INTERNA PARA A MANGUEIRA, PINTURA ELETROSTATICA VERMELHA</v>
          </cell>
          <cell r="D9361" t="str">
            <v>UN</v>
          </cell>
          <cell r="E9361">
            <v>338.96</v>
          </cell>
          <cell r="F9361">
            <v>0</v>
          </cell>
          <cell r="G9361">
            <v>338.96</v>
          </cell>
        </row>
        <row r="9362">
          <cell r="B9362">
            <v>10541</v>
          </cell>
          <cell r="C9362" t="str">
            <v>CALHA/CANALETA DE CONCRETO SIMPLES, TIPO MEIA CANA, DIAMETRO DE 30 CM, PARA AGUA PLUVIAL</v>
          </cell>
          <cell r="D9362" t="str">
            <v>M</v>
          </cell>
          <cell r="E9362">
            <v>29.41</v>
          </cell>
          <cell r="F9362">
            <v>0</v>
          </cell>
          <cell r="G9362">
            <v>29.41</v>
          </cell>
        </row>
        <row r="9363">
          <cell r="B9363">
            <v>10542</v>
          </cell>
          <cell r="C9363" t="str">
            <v>CALHA/CANALETA DE CONCRETO SIMPLES, TIPO MEIA CANA, DIAMETRO DE 40 CM, PARA AGUA PLUVIAL</v>
          </cell>
          <cell r="D9363" t="str">
            <v>M</v>
          </cell>
          <cell r="E9363">
            <v>38.46</v>
          </cell>
          <cell r="F9363">
            <v>0</v>
          </cell>
          <cell r="G9363">
            <v>38.46</v>
          </cell>
        </row>
        <row r="9364">
          <cell r="B9364">
            <v>10543</v>
          </cell>
          <cell r="C9364" t="str">
            <v>CALHA/CANALETA DE CONCRETO SIMPLES, TIPO MEIA CANA, DIAMETRO DE 50 CM, PARA AGUA PLUVIAL</v>
          </cell>
          <cell r="D9364" t="str">
            <v>M</v>
          </cell>
          <cell r="E9364">
            <v>62.4</v>
          </cell>
          <cell r="F9364">
            <v>0</v>
          </cell>
          <cell r="G9364">
            <v>62.4</v>
          </cell>
        </row>
        <row r="9365">
          <cell r="B9365">
            <v>10544</v>
          </cell>
          <cell r="C9365" t="str">
            <v>CALHA/CANALETA DE CONCRETO SIMPLES, TIPO MEIA CANA, DIAMETRO DE 60 CM, PARA AGUA PLUVIAL</v>
          </cell>
          <cell r="D9365" t="str">
            <v>M</v>
          </cell>
          <cell r="E9365">
            <v>80.71</v>
          </cell>
          <cell r="F9365">
            <v>0</v>
          </cell>
          <cell r="G9365">
            <v>80.71</v>
          </cell>
        </row>
        <row r="9366">
          <cell r="B9366">
            <v>10545</v>
          </cell>
          <cell r="C9366" t="str">
            <v>CALHA/CANALETA DE CONCRETO SIMPLES, TIPO MEIA CANA, DIAMETRO DE 80 CM, PARA AGUA PLUVIAL</v>
          </cell>
          <cell r="D9366" t="str">
            <v>M</v>
          </cell>
          <cell r="E9366">
            <v>150.83</v>
          </cell>
          <cell r="F9366">
            <v>0</v>
          </cell>
          <cell r="G9366">
            <v>150.83</v>
          </cell>
        </row>
        <row r="9367">
          <cell r="B9367">
            <v>10553</v>
          </cell>
          <cell r="C9367" t="str">
            <v>PORTA DE MADEIRA, FOLHA MEDIA (NBR 15930) DE 600 X 2100 MM, DE 35 MM A 40 MM DE ESPESSURA, NUCLEO SEMI-SOLIDO (SARRAFEADO), CAPA LISA EM HDF, ACABAMENTO EM PRIMER PARA PINTURA</v>
          </cell>
          <cell r="D9367" t="str">
            <v>UN</v>
          </cell>
          <cell r="E9367">
            <v>229.89</v>
          </cell>
          <cell r="F9367">
            <v>0</v>
          </cell>
          <cell r="G9367">
            <v>229.89</v>
          </cell>
        </row>
        <row r="9368">
          <cell r="B9368">
            <v>10554</v>
          </cell>
          <cell r="C9368" t="str">
            <v>PORTA DE MADEIRA, FOLHA MEDIA (NBR 15930) DE 700 X 2100 MM, DE 35 MM A 40 MM DE ESPESSURA, NUCLEO SEMI-SOLIDO (SARRAFEADO), CAPA LISA EM HDF, ACABAMENTO EM PRIMER PARA PINTURA</v>
          </cell>
          <cell r="D9368" t="str">
            <v>UN</v>
          </cell>
          <cell r="E9368">
            <v>231.92</v>
          </cell>
          <cell r="F9368">
            <v>0</v>
          </cell>
          <cell r="G9368">
            <v>231.92</v>
          </cell>
        </row>
        <row r="9369">
          <cell r="B9369">
            <v>10555</v>
          </cell>
          <cell r="C9369" t="str">
            <v>PORTA DE MADEIRA, FOLHA MEDIA (NBR 15930) DE 800 X 2100 MM, DE 35 MM A 40 MM DE ESPESSURA, NUCLEO SEMI-SOLIDO (SARRAFEADO), CAPA LISA EM HDF, ACABAMENTO EM PRIMER PARA PINTURA</v>
          </cell>
          <cell r="D9369" t="str">
            <v>UN</v>
          </cell>
          <cell r="E9369">
            <v>252.92</v>
          </cell>
          <cell r="F9369">
            <v>0</v>
          </cell>
          <cell r="G9369">
            <v>252.92</v>
          </cell>
        </row>
        <row r="9370">
          <cell r="B9370">
            <v>10556</v>
          </cell>
          <cell r="C9370" t="str">
            <v>PORTA DE MADEIRA, FOLHA MEDIA (NBR 15930) DE 900 X 2100 MM, DE 35 MM A 40 MM DE ESPESSURA, NUCLEO SEMI-SOLIDO (SARRAFEADO), CAPA LISA EM HDF, ACABAMENTO EM PRIMER PARA PINTURA</v>
          </cell>
          <cell r="D9370" t="str">
            <v>UN</v>
          </cell>
          <cell r="E9370">
            <v>336.28</v>
          </cell>
          <cell r="F9370">
            <v>0</v>
          </cell>
          <cell r="G9370">
            <v>336.28</v>
          </cell>
        </row>
        <row r="9371">
          <cell r="B9371">
            <v>10567</v>
          </cell>
          <cell r="C9371" t="str">
            <v>TABUA *2,5 X 23* CM EM PINUS, MISTA OU EQUIVALENTE DA REGIAO - BRUTA</v>
          </cell>
          <cell r="D9371" t="str">
            <v>M</v>
          </cell>
          <cell r="E9371">
            <v>7.73</v>
          </cell>
          <cell r="F9371">
            <v>0</v>
          </cell>
          <cell r="G9371">
            <v>7.73</v>
          </cell>
        </row>
        <row r="9372">
          <cell r="B9372">
            <v>10569</v>
          </cell>
          <cell r="C9372" t="str">
            <v>CAIXA DE PASSAGEM / DERIVACAO / LUZ, OCTOGONAL 4 X4, EM ACO ESMALTADA, COM FUNDO MOVEL SIMPLES (FMS)</v>
          </cell>
          <cell r="D9372" t="str">
            <v>UN</v>
          </cell>
          <cell r="E9372">
            <v>3.61</v>
          </cell>
          <cell r="F9372">
            <v>0</v>
          </cell>
          <cell r="G9372">
            <v>3.61</v>
          </cell>
        </row>
        <row r="9373">
          <cell r="B9373">
            <v>10577</v>
          </cell>
          <cell r="C9373" t="str">
            <v>ELEMENTO VAZADO DE CONCRETO, QUADRICULADO, 25 FUROS *50 X 50 X 5* CM</v>
          </cell>
          <cell r="D9373" t="str">
            <v>UN</v>
          </cell>
          <cell r="E9373">
            <v>37.26</v>
          </cell>
          <cell r="F9373">
            <v>0</v>
          </cell>
          <cell r="G9373">
            <v>37.26</v>
          </cell>
        </row>
        <row r="9374">
          <cell r="B9374">
            <v>10578</v>
          </cell>
          <cell r="C9374" t="str">
            <v>ELEMENTO VAZADO DE CONCRETO, QUADRICULADO, 16 FUROS *33 X 33 X 10* CM</v>
          </cell>
          <cell r="D9374" t="str">
            <v>UN</v>
          </cell>
          <cell r="E9374">
            <v>28.25</v>
          </cell>
          <cell r="F9374">
            <v>0</v>
          </cell>
          <cell r="G9374">
            <v>28.25</v>
          </cell>
        </row>
        <row r="9375">
          <cell r="B9375">
            <v>10579</v>
          </cell>
          <cell r="C9375" t="str">
            <v>ELEMENTO VAZADO DE CONCRETO, VENEZIANA *39 X 29 X 10* CM</v>
          </cell>
          <cell r="D9375" t="str">
            <v>UN</v>
          </cell>
          <cell r="E9375">
            <v>33.74</v>
          </cell>
          <cell r="F9375">
            <v>0</v>
          </cell>
          <cell r="G9375">
            <v>33.74</v>
          </cell>
        </row>
        <row r="9376">
          <cell r="B9376">
            <v>10582</v>
          </cell>
          <cell r="C9376" t="str">
            <v>ELEMENTO VAZADO DE CONCRETO, VENEZIANA *40 X 10 X 10* CM</v>
          </cell>
          <cell r="D9376" t="str">
            <v>UN</v>
          </cell>
          <cell r="E9376">
            <v>17.04</v>
          </cell>
          <cell r="F9376">
            <v>0</v>
          </cell>
          <cell r="G9376">
            <v>17.04</v>
          </cell>
        </row>
        <row r="9377">
          <cell r="B9377">
            <v>10583</v>
          </cell>
          <cell r="C9377" t="str">
            <v>ELEMENTO VAZADO DE CONCRETO, VENEZIANA *39 X 22 X 15* CM</v>
          </cell>
          <cell r="D9377" t="str">
            <v>UN</v>
          </cell>
          <cell r="E9377">
            <v>19.36</v>
          </cell>
          <cell r="F9377">
            <v>0</v>
          </cell>
          <cell r="G9377">
            <v>19.36</v>
          </cell>
        </row>
        <row r="9378">
          <cell r="B9378">
            <v>10604</v>
          </cell>
          <cell r="C9378" t="str">
            <v>ELEMENTO VAZADO DE CONCRETO, QUADRICULADO, 1 FURO *20 X 10 X 7* CM</v>
          </cell>
          <cell r="D9378" t="str">
            <v>UN</v>
          </cell>
          <cell r="E9378">
            <v>14.61</v>
          </cell>
          <cell r="F9378">
            <v>0</v>
          </cell>
          <cell r="G9378">
            <v>14.61</v>
          </cell>
        </row>
        <row r="9379">
          <cell r="B9379">
            <v>10605</v>
          </cell>
          <cell r="C9379" t="str">
            <v>ELEMENTO VAZADO DE CONCRETO, QUADRICULADO, 1 FURO *10 X 10 X 10* CM</v>
          </cell>
          <cell r="D9379" t="str">
            <v>UN</v>
          </cell>
          <cell r="E9379">
            <v>6.27</v>
          </cell>
          <cell r="F9379">
            <v>0</v>
          </cell>
          <cell r="G9379">
            <v>6.27</v>
          </cell>
        </row>
        <row r="9380">
          <cell r="B9380">
            <v>10617</v>
          </cell>
          <cell r="C9380" t="str">
            <v>TIJOLO CERAMICO REFRATARIO DE *6,3 X 11,4 X 22,9* CM (L X A X C)</v>
          </cell>
          <cell r="D9380" t="str">
            <v>UN</v>
          </cell>
          <cell r="E9380">
            <v>5.46</v>
          </cell>
          <cell r="F9380">
            <v>0</v>
          </cell>
          <cell r="G9380">
            <v>5.46</v>
          </cell>
        </row>
        <row r="9381">
          <cell r="B9381">
            <v>10629</v>
          </cell>
          <cell r="C9381" t="str">
            <v>DIVISORIA EM MARMORE, COM DUAS FACES POLIDAS, BRANCO COMUM, E= *3,0* CM</v>
          </cell>
          <cell r="D9381" t="str">
            <v>M2</v>
          </cell>
          <cell r="E9381">
            <v>685.93</v>
          </cell>
          <cell r="F9381">
            <v>0</v>
          </cell>
          <cell r="G9381">
            <v>685.93</v>
          </cell>
        </row>
        <row r="9382">
          <cell r="B9382">
            <v>10818</v>
          </cell>
          <cell r="C9382" t="str">
            <v>CAPIM BRAQUIARIA DECUMBENS/ BRAQUIARINHA, VC *70*% MINIMO</v>
          </cell>
          <cell r="D9382" t="str">
            <v>KG</v>
          </cell>
          <cell r="E9382">
            <v>85.26</v>
          </cell>
          <cell r="F9382">
            <v>0</v>
          </cell>
          <cell r="G9382">
            <v>85.26</v>
          </cell>
        </row>
        <row r="9383">
          <cell r="B9383">
            <v>10826</v>
          </cell>
          <cell r="C9383" t="str">
            <v>MUDA DE ARBUSTO FLORIFERO, CLUSIA/GARDENIA/MOREIA BRANCA/ AZALEIA OU EQUIVALENTE DA REGIAO, H= *50 A 70* CM</v>
          </cell>
          <cell r="D9383" t="str">
            <v>UN</v>
          </cell>
          <cell r="E9383">
            <v>74.71</v>
          </cell>
          <cell r="F9383">
            <v>0</v>
          </cell>
          <cell r="G9383">
            <v>74.71</v>
          </cell>
        </row>
        <row r="9384">
          <cell r="B9384">
            <v>10835</v>
          </cell>
          <cell r="C9384" t="str">
            <v>JOELHO PVC, COM BOLSA E ANEL, 90 GRAUS, DN 40 X *38* MM, SERIE NORMAL, PARA ESGOTO PREDIAL</v>
          </cell>
          <cell r="D9384" t="str">
            <v>UN</v>
          </cell>
          <cell r="E9384">
            <v>5.75</v>
          </cell>
          <cell r="F9384">
            <v>0</v>
          </cell>
          <cell r="G9384">
            <v>5.75</v>
          </cell>
        </row>
        <row r="9385">
          <cell r="B9385">
            <v>10836</v>
          </cell>
          <cell r="C9385" t="str">
            <v>JOELHO PVC COM VISITA, 90 GRAUS, DN 100 X 50 MM, SERIE NORMAL, PARA ESGOTO PREDIAL</v>
          </cell>
          <cell r="D9385" t="str">
            <v>UN</v>
          </cell>
          <cell r="E9385">
            <v>20.6</v>
          </cell>
          <cell r="F9385">
            <v>0</v>
          </cell>
          <cell r="G9385">
            <v>20.6</v>
          </cell>
        </row>
        <row r="9386">
          <cell r="B9386">
            <v>10840</v>
          </cell>
          <cell r="C9386" t="str">
            <v>PISO EM GRANITO, POLIDO, TIPO AMENDOA/ AMARELO CAPRI/ AMARELO DOURADO CARIOCA OU OUTROS EQUIVALENTES DA REGIAO, FORMATO MENOR OU IGUAL A 3025 CM2, E= *2* CM</v>
          </cell>
          <cell r="D9386" t="str">
            <v>M2</v>
          </cell>
          <cell r="E9386">
            <v>450</v>
          </cell>
          <cell r="F9386">
            <v>0</v>
          </cell>
          <cell r="G9386">
            <v>450</v>
          </cell>
        </row>
        <row r="9387">
          <cell r="B9387">
            <v>10841</v>
          </cell>
          <cell r="C9387" t="str">
            <v>PISO EM GRANITO, POLIDO, TIPO ANDORINHA/ QUARTZ/ CASTELO/ CORUMBA OU OUTROS EQUIVALENTES DA REGIAO, FORMATO MENOR OU IGUAL A 3025 CM2, E= *2* CM</v>
          </cell>
          <cell r="D9387" t="str">
            <v>M2</v>
          </cell>
          <cell r="E9387">
            <v>339.62</v>
          </cell>
          <cell r="F9387">
            <v>0</v>
          </cell>
          <cell r="G9387">
            <v>339.62</v>
          </cell>
        </row>
        <row r="9388">
          <cell r="B9388">
            <v>10842</v>
          </cell>
          <cell r="C9388" t="str">
            <v>PISO EM GRANITO, POLIDO, TIPO PRETO SAO GABRIEL/ TIJUCA OU OUTROS EQUIVALENTES DA REGIAO, FORMATO MENOR OU IGUAL A 3025 CM2, E= *2* CM</v>
          </cell>
          <cell r="D9388" t="str">
            <v>M2</v>
          </cell>
          <cell r="E9388">
            <v>490.56</v>
          </cell>
          <cell r="F9388">
            <v>0</v>
          </cell>
          <cell r="G9388">
            <v>490.56</v>
          </cell>
        </row>
        <row r="9389">
          <cell r="B9389">
            <v>10851</v>
          </cell>
          <cell r="C9389" t="str">
            <v>PLACA DE ACRILICO TRANSPARENTE ADESIVADA PARA SINALIZACAO DE PORTAS, BORDA POLIDA, DE *25 X 8*, E = 6 MM (NAO INCLUI ACESSORIOS PARA FIXACAO)</v>
          </cell>
          <cell r="D9389" t="str">
            <v>UN</v>
          </cell>
          <cell r="E9389">
            <v>74.57</v>
          </cell>
          <cell r="F9389">
            <v>0</v>
          </cell>
          <cell r="G9389">
            <v>74.57</v>
          </cell>
        </row>
        <row r="9390">
          <cell r="B9390">
            <v>10853</v>
          </cell>
          <cell r="C9390" t="str">
            <v>LETRA ACO INOX (AISI 304), CHAPA NUM. 22, RECORTADO, H= 20 CM (SEM RELEVO)</v>
          </cell>
          <cell r="D9390" t="str">
            <v>UN</v>
          </cell>
          <cell r="E9390">
            <v>122</v>
          </cell>
          <cell r="F9390">
            <v>0</v>
          </cell>
          <cell r="G9390">
            <v>122</v>
          </cell>
        </row>
        <row r="9391">
          <cell r="B9391">
            <v>10885</v>
          </cell>
          <cell r="C9391" t="str">
            <v>CAIXA DE INCENDIO/ABRIGO PARA MANGUEIRA, DE EMBUTIR/INTERNA, COM 90 X 60 X 17 CM, EM CHAPA DE ACO, PORTA COM VENTILACAO, VISOR COM A INSCRICAO "INCENDIO", SUPORTE/CESTA INTERNA PARA A MANGUEIRA, PINTURA ELETROSTATICA VERMELHA</v>
          </cell>
          <cell r="D9391" t="str">
            <v>UN</v>
          </cell>
          <cell r="E9391">
            <v>428.75</v>
          </cell>
          <cell r="F9391">
            <v>0</v>
          </cell>
          <cell r="G9391">
            <v>428.75</v>
          </cell>
        </row>
        <row r="9392">
          <cell r="B9392">
            <v>10886</v>
          </cell>
          <cell r="C9392" t="str">
            <v>EXTINTOR DE INCENDIO PORTATIL COM CARGA DE AGUA PRESSURIZADA DE 10 L, CLASSE A</v>
          </cell>
          <cell r="D9392" t="str">
            <v>UN</v>
          </cell>
          <cell r="E9392">
            <v>203.87</v>
          </cell>
          <cell r="F9392">
            <v>0</v>
          </cell>
          <cell r="G9392">
            <v>203.87</v>
          </cell>
        </row>
        <row r="9393">
          <cell r="B9393">
            <v>10888</v>
          </cell>
          <cell r="C9393" t="str">
            <v>EXTINTOR DE INCENDIO PORTATIL COM CARGA DE GAS CARBONICO CO2 DE 4 KG, CLASSE BC</v>
          </cell>
          <cell r="D9393" t="str">
            <v>UN</v>
          </cell>
          <cell r="E9393">
            <v>645.23</v>
          </cell>
          <cell r="F9393">
            <v>0</v>
          </cell>
          <cell r="G9393">
            <v>645.23</v>
          </cell>
        </row>
        <row r="9394">
          <cell r="B9394">
            <v>10889</v>
          </cell>
          <cell r="C9394" t="str">
            <v>EXTINTOR DE INCENDIO PORTATIL COM CARGA DE GAS CARBONICO CO2 DE 6 KG, CLASSE BC</v>
          </cell>
          <cell r="D9394" t="str">
            <v>UN</v>
          </cell>
          <cell r="E9394">
            <v>699</v>
          </cell>
          <cell r="F9394">
            <v>0</v>
          </cell>
          <cell r="G9394">
            <v>699</v>
          </cell>
        </row>
        <row r="9395">
          <cell r="B9395">
            <v>10890</v>
          </cell>
          <cell r="C9395" t="str">
            <v>EXTINTOR DE INCENDIO PORTATIL COM CARGA DE PO QUIMICO SECO (PQS) DE 12 KG, CLASSE BC</v>
          </cell>
          <cell r="D9395" t="str">
            <v>UN</v>
          </cell>
          <cell r="E9395">
            <v>322.61</v>
          </cell>
          <cell r="F9395">
            <v>0</v>
          </cell>
          <cell r="G9395">
            <v>322.61</v>
          </cell>
        </row>
        <row r="9396">
          <cell r="B9396">
            <v>10891</v>
          </cell>
          <cell r="C9396" t="str">
            <v>EXTINTOR DE INCENDIO PORTATIL COM CARGA DE PO QUIMICO SECO (PQS) DE 4 KG, CLASSE BC</v>
          </cell>
          <cell r="D9396" t="str">
            <v>UN</v>
          </cell>
          <cell r="E9396">
            <v>197.15</v>
          </cell>
          <cell r="F9396">
            <v>0</v>
          </cell>
          <cell r="G9396">
            <v>197.15</v>
          </cell>
        </row>
        <row r="9397">
          <cell r="B9397">
            <v>10892</v>
          </cell>
          <cell r="C9397" t="str">
            <v>EXTINTOR DE INCENDIO PORTATIL COM CARGA DE PO QUIMICO SECO (PQS) DE 6 KG, CLASSE BC</v>
          </cell>
          <cell r="D9397" t="str">
            <v>UN</v>
          </cell>
          <cell r="E9397">
            <v>233</v>
          </cell>
          <cell r="F9397">
            <v>0</v>
          </cell>
          <cell r="G9397">
            <v>233</v>
          </cell>
        </row>
        <row r="9398">
          <cell r="B9398">
            <v>10899</v>
          </cell>
          <cell r="C9398" t="str">
            <v>ADAPTADOR EM LATAO, ENGATE RAPIDO 2 1/2" X ROSCA INTERNA 5 FIOS 2 1/2", PARA INSTALACAO PREDIAL DE COMBATE A INCENDIO</v>
          </cell>
          <cell r="D9398" t="str">
            <v>UN</v>
          </cell>
          <cell r="E9398">
            <v>72.28</v>
          </cell>
          <cell r="F9398">
            <v>0</v>
          </cell>
          <cell r="G9398">
            <v>72.28</v>
          </cell>
        </row>
        <row r="9399">
          <cell r="B9399">
            <v>10900</v>
          </cell>
          <cell r="C9399" t="str">
            <v>ADAPTADOR EM LATAO, ENGATE RAPIDO1 1/2" X ROSCA INTERNA 5 FIOS 2 1/2", PARA INSTALACAO PREDIAL DE COMBATE A INCENDIO</v>
          </cell>
          <cell r="D9399" t="str">
            <v>UN</v>
          </cell>
          <cell r="E9399">
            <v>56.57</v>
          </cell>
          <cell r="F9399">
            <v>0</v>
          </cell>
          <cell r="G9399">
            <v>56.57</v>
          </cell>
        </row>
        <row r="9400">
          <cell r="B9400">
            <v>10902</v>
          </cell>
          <cell r="C9400" t="str">
            <v>ESGUICHO TIPO JATO SOLIDO, EM LATAO, ENGATE RAPIDO 1 1/2" X 13 MM, PARA MANGUEIRA EM INSTALACAO PREDIAL COMBATE A INCENDIO</v>
          </cell>
          <cell r="D9400" t="str">
            <v>UN</v>
          </cell>
          <cell r="E9400">
            <v>59.14</v>
          </cell>
          <cell r="F9400">
            <v>0</v>
          </cell>
          <cell r="G9400">
            <v>59.14</v>
          </cell>
        </row>
        <row r="9401">
          <cell r="B9401">
            <v>10903</v>
          </cell>
          <cell r="C9401" t="str">
            <v>ESGUICHO TIPO JATO SOLIDO, EM LATAO, ENGATE RAPIDO 2 1/2" X 13 MM, PARA MANGUEIRA EM INSTALACAO PREDIAL COMBATE A INCENDIO</v>
          </cell>
          <cell r="D9401" t="str">
            <v>UN</v>
          </cell>
          <cell r="E9401">
            <v>97.42</v>
          </cell>
          <cell r="F9401">
            <v>0</v>
          </cell>
          <cell r="G9401">
            <v>97.42</v>
          </cell>
        </row>
        <row r="9402">
          <cell r="B9402">
            <v>10904</v>
          </cell>
          <cell r="C9402" t="str">
            <v>REGISTRO OU VALVULA GLOBO ANGULAR EM LATAO, PARA HIDRANTES EM INSTALACAO PREDIAL DE INCENDIO, 45 GRAUS, DIAMETRO DE 2 1/2", COM VOLANTE, CLASSE DE PRESSAO DE ATE 200 PSI</v>
          </cell>
          <cell r="D9402" t="str">
            <v>UN</v>
          </cell>
          <cell r="E9402">
            <v>165</v>
          </cell>
          <cell r="F9402">
            <v>0</v>
          </cell>
          <cell r="G9402">
            <v>165</v>
          </cell>
        </row>
        <row r="9403">
          <cell r="B9403">
            <v>10905</v>
          </cell>
          <cell r="C9403" t="str">
            <v>TAMPAO COM CORRENTE, EM LATAO, ENGATE RAPIDO 2 1/2", PARA INSTALACAO PREDIAL DE COMBATE A INCENDIO</v>
          </cell>
          <cell r="D9403" t="str">
            <v>UN</v>
          </cell>
          <cell r="E9403">
            <v>86.42</v>
          </cell>
          <cell r="F9403">
            <v>0</v>
          </cell>
          <cell r="G9403">
            <v>86.42</v>
          </cell>
        </row>
        <row r="9404">
          <cell r="B9404">
            <v>10908</v>
          </cell>
          <cell r="C9404" t="str">
            <v>JUNCAO DE REDUCAO INVERTIDA, PVC SOLDAVEL, 100 X 50 MM, SERIE NORMAL PARA ESGOTO PREDIAL</v>
          </cell>
          <cell r="D9404" t="str">
            <v>UN</v>
          </cell>
          <cell r="E9404">
            <v>19.35</v>
          </cell>
          <cell r="F9404">
            <v>0</v>
          </cell>
          <cell r="G9404">
            <v>19.35</v>
          </cell>
        </row>
        <row r="9405">
          <cell r="B9405">
            <v>10909</v>
          </cell>
          <cell r="C9405" t="str">
            <v>JUNCAO DE REDUCAO INVERTIDA, PVC SOLDAVEL, 100 X 75 MM, SERIE NORMAL PARA ESGOTO PREDIAL</v>
          </cell>
          <cell r="D9405" t="str">
            <v>UN</v>
          </cell>
          <cell r="E9405">
            <v>22.51</v>
          </cell>
          <cell r="F9405">
            <v>0</v>
          </cell>
          <cell r="G9405">
            <v>22.51</v>
          </cell>
        </row>
        <row r="9406">
          <cell r="B9406">
            <v>10911</v>
          </cell>
          <cell r="C9406" t="str">
            <v>JUNCAO INVERTIDA, PVC SOLDAVEL, 75 X 75 MM, SERIE NORMAL PARA ESGOTO PREDIAL</v>
          </cell>
          <cell r="D9406" t="str">
            <v>UN</v>
          </cell>
          <cell r="E9406">
            <v>18.63</v>
          </cell>
          <cell r="F9406">
            <v>0</v>
          </cell>
          <cell r="G9406">
            <v>18.63</v>
          </cell>
        </row>
        <row r="9407">
          <cell r="B9407">
            <v>10917</v>
          </cell>
          <cell r="C9407" t="str">
            <v>TELA DE ACO SOLDADA NERVURADA, CA-60, Q-61, (0,97 KG/M2), DIAMETRO DO FIO = 3,4 MM, LARGURA = 2,45 M, ESPACAMENTO DA MALHA = 15 X 15 CM</v>
          </cell>
          <cell r="D9407" t="str">
            <v>M2</v>
          </cell>
          <cell r="E9407">
            <v>8.59</v>
          </cell>
          <cell r="F9407">
            <v>0</v>
          </cell>
          <cell r="G9407">
            <v>8.59</v>
          </cell>
        </row>
        <row r="9408">
          <cell r="B9408">
            <v>10927</v>
          </cell>
          <cell r="C9408" t="str">
            <v>TELA DE ARAME GALVANIZADA QUADRANGULAR / LOSANGULAR, FIO 2,77 MM (12 BWG), MALHA 8 X 8 CM, H = 2 M</v>
          </cell>
          <cell r="D9408" t="str">
            <v>M2</v>
          </cell>
          <cell r="E9408">
            <v>19.88</v>
          </cell>
          <cell r="F9408">
            <v>0</v>
          </cell>
          <cell r="G9408">
            <v>19.88</v>
          </cell>
        </row>
        <row r="9409">
          <cell r="B9409">
            <v>10928</v>
          </cell>
          <cell r="C9409" t="str">
            <v>TELA DE ARAME GALVANIZADA QUADRANGULAR / LOSANGULAR, FIO 2,11 MM (14 BWG), MALHA 8 X 8 CM, H = 2 M</v>
          </cell>
          <cell r="D9409" t="str">
            <v>M2</v>
          </cell>
          <cell r="E9409">
            <v>12.15</v>
          </cell>
          <cell r="F9409">
            <v>0</v>
          </cell>
          <cell r="G9409">
            <v>12.15</v>
          </cell>
        </row>
        <row r="9410">
          <cell r="B9410">
            <v>10931</v>
          </cell>
          <cell r="C9410" t="str">
            <v>TELA DE ARAME GALVANIZADA, HEXAGONAL, FIO 0,56 MM (24 BWG), MALHA 1/2", H = 1 M</v>
          </cell>
          <cell r="D9410" t="str">
            <v>M2</v>
          </cell>
          <cell r="E9410">
            <v>10.61</v>
          </cell>
          <cell r="F9410">
            <v>0</v>
          </cell>
          <cell r="G9410">
            <v>10.61</v>
          </cell>
        </row>
        <row r="9411">
          <cell r="B9411">
            <v>10932</v>
          </cell>
          <cell r="C9411" t="str">
            <v>TELA DE ARAME GALVANIZADA QUADRANGULAR / LOSANGULAR, FIO 4,19 MM (8 BWG), MALHA 5 X 5 CM, H = 2 M</v>
          </cell>
          <cell r="D9411" t="str">
            <v>M2</v>
          </cell>
          <cell r="E9411">
            <v>84.62</v>
          </cell>
          <cell r="F9411">
            <v>0</v>
          </cell>
          <cell r="G9411">
            <v>84.62</v>
          </cell>
        </row>
        <row r="9412">
          <cell r="B9412">
            <v>10933</v>
          </cell>
          <cell r="C9412" t="str">
            <v>TELA DE ARAME GALVANIZADA QUADRANGULAR / LOSANGULAR, FIO 2,77 MM (12 BWG), MALHA 10 X 10 CM, H = 2 M</v>
          </cell>
          <cell r="D9412" t="str">
            <v>M2</v>
          </cell>
          <cell r="E9412">
            <v>18.33</v>
          </cell>
          <cell r="F9412">
            <v>0</v>
          </cell>
          <cell r="G9412">
            <v>18.33</v>
          </cell>
        </row>
        <row r="9413">
          <cell r="B9413">
            <v>10935</v>
          </cell>
          <cell r="C9413" t="str">
            <v>TELA DE ARAME GALVANIZADA REVESTIDA EM PVC, QUADRANGULAR / LOSANGULAR, FIO 2,77 MM (12 BWG), BITOLA FINAL = *3,8* MM, MALHA 7,5 X 7,5 CM, H = 2 M</v>
          </cell>
          <cell r="D9413" t="str">
            <v>M2</v>
          </cell>
          <cell r="E9413">
            <v>37.72</v>
          </cell>
          <cell r="F9413">
            <v>0</v>
          </cell>
          <cell r="G9413">
            <v>37.72</v>
          </cell>
        </row>
        <row r="9414">
          <cell r="B9414">
            <v>10937</v>
          </cell>
          <cell r="C9414" t="str">
            <v>TELA DE ARAME GALVANIZADA REVESTIDA EM PVC, QUADRANGULAR / LOSANGULAR, FIO 2,11 MM (14 BWG), BITOLA FINAL = *2,8* MM, MALHA *8 X 8* CM, H = 2 M</v>
          </cell>
          <cell r="D9414" t="str">
            <v>M2</v>
          </cell>
          <cell r="E9414">
            <v>21.75</v>
          </cell>
          <cell r="F9414">
            <v>0</v>
          </cell>
          <cell r="G9414">
            <v>21.75</v>
          </cell>
        </row>
        <row r="9415">
          <cell r="B9415">
            <v>10956</v>
          </cell>
          <cell r="C9415" t="str">
            <v>BASE PARA MASTRO DE PARA-RAIOS DIAMETRO NOMINAL 2"</v>
          </cell>
          <cell r="D9415" t="str">
            <v>UN</v>
          </cell>
          <cell r="E9415">
            <v>57.53</v>
          </cell>
          <cell r="F9415">
            <v>0</v>
          </cell>
          <cell r="G9415">
            <v>57.53</v>
          </cell>
        </row>
        <row r="9416">
          <cell r="B9416">
            <v>10957</v>
          </cell>
          <cell r="C9416" t="str">
            <v>CHAPA DE ACO GROSSA, ASTM A36, E = 3/4" (19,05 MM) 149,39 KG/M2</v>
          </cell>
          <cell r="D9416" t="str">
            <v>KG</v>
          </cell>
          <cell r="E9416">
            <v>11.6</v>
          </cell>
          <cell r="F9416">
            <v>0</v>
          </cell>
          <cell r="G9416">
            <v>11.6</v>
          </cell>
        </row>
        <row r="9417">
          <cell r="B9417">
            <v>10997</v>
          </cell>
          <cell r="C9417" t="str">
            <v>ELETRODO REVESTIDO AWS - E7018, DIAMETRO IGUAL A 4,00 MM</v>
          </cell>
          <cell r="D9417" t="str">
            <v>KG</v>
          </cell>
          <cell r="E9417">
            <v>50.68</v>
          </cell>
          <cell r="F9417">
            <v>0</v>
          </cell>
          <cell r="G9417">
            <v>50.68</v>
          </cell>
        </row>
        <row r="9418">
          <cell r="B9418">
            <v>10998</v>
          </cell>
          <cell r="C9418" t="str">
            <v>ELETRODO REVESTIDO AWS - E-6010, DIAMETRO IGUAL A 4,00 MM</v>
          </cell>
          <cell r="D9418" t="str">
            <v>KG</v>
          </cell>
          <cell r="E9418">
            <v>53.12</v>
          </cell>
          <cell r="F9418">
            <v>0</v>
          </cell>
          <cell r="G9418">
            <v>53.12</v>
          </cell>
        </row>
        <row r="9419">
          <cell r="B9419">
            <v>10999</v>
          </cell>
          <cell r="C9419" t="str">
            <v>ELETRODO REVESTIDO AWS - E6013, DIAMETRO IGUAL A 4,00 MM</v>
          </cell>
          <cell r="D9419" t="str">
            <v>KG</v>
          </cell>
          <cell r="E9419">
            <v>46.76</v>
          </cell>
          <cell r="F9419">
            <v>0</v>
          </cell>
          <cell r="G9419">
            <v>46.76</v>
          </cell>
        </row>
        <row r="9420">
          <cell r="B9420">
            <v>11002</v>
          </cell>
          <cell r="C9420" t="str">
            <v>ELETRODO REVESTIDO AWS - E6013, DIAMETRO IGUAL A 2,50 MM</v>
          </cell>
          <cell r="D9420" t="str">
            <v>KG</v>
          </cell>
          <cell r="E9420">
            <v>48.67</v>
          </cell>
          <cell r="F9420">
            <v>0</v>
          </cell>
          <cell r="G9420">
            <v>48.67</v>
          </cell>
        </row>
        <row r="9421">
          <cell r="B9421">
            <v>11026</v>
          </cell>
          <cell r="C9421" t="str">
            <v>CHAPA DE ACO GALVANIZADA BITOLA GSG 14, E = 1,95 MM (15,60 KG/M2)</v>
          </cell>
          <cell r="D9421" t="str">
            <v>KG</v>
          </cell>
          <cell r="E9421">
            <v>12.82</v>
          </cell>
          <cell r="F9421">
            <v>0</v>
          </cell>
          <cell r="G9421">
            <v>12.82</v>
          </cell>
        </row>
        <row r="9422">
          <cell r="B9422">
            <v>11027</v>
          </cell>
          <cell r="C9422" t="str">
            <v>CHAPA DE ACO GALVANIZADA BITOLA GSG 16, E = 1,55 MM (12,40 KG/M2)</v>
          </cell>
          <cell r="D9422" t="str">
            <v>KG</v>
          </cell>
          <cell r="E9422">
            <v>13.34</v>
          </cell>
          <cell r="F9422">
            <v>0</v>
          </cell>
          <cell r="G9422">
            <v>13.34</v>
          </cell>
        </row>
        <row r="9423">
          <cell r="B9423">
            <v>11029</v>
          </cell>
          <cell r="C9423" t="str">
            <v>HASTE RETA PARA GANCHO DE FERRO GALVANIZADO, COM ROSCA 1/4" X 30 CM PARA FIXACAO DE TELHA METALICA, INCLUI PORCA E ARRUELAS DE VEDACAO</v>
          </cell>
          <cell r="D9423" t="str">
            <v>CJ</v>
          </cell>
          <cell r="E9423">
            <v>2.11</v>
          </cell>
          <cell r="F9423">
            <v>0</v>
          </cell>
          <cell r="G9423">
            <v>2.11</v>
          </cell>
        </row>
        <row r="9424">
          <cell r="B9424">
            <v>11032</v>
          </cell>
          <cell r="C9424" t="str">
            <v>GRAMPO U DE 5/8" N8 EM ACO GALVANIZADO</v>
          </cell>
          <cell r="D9424" t="str">
            <v>UN</v>
          </cell>
          <cell r="E9424">
            <v>13.8</v>
          </cell>
          <cell r="F9424">
            <v>0</v>
          </cell>
          <cell r="G9424">
            <v>13.8</v>
          </cell>
        </row>
        <row r="9425">
          <cell r="B9425">
            <v>11033</v>
          </cell>
          <cell r="C9425" t="str">
            <v>SUPORTE PARA CALHA DE 150 MM EM ACO GALVANIZADO</v>
          </cell>
          <cell r="D9425" t="str">
            <v>UN</v>
          </cell>
          <cell r="E9425">
            <v>7.85</v>
          </cell>
          <cell r="F9425">
            <v>0</v>
          </cell>
          <cell r="G9425">
            <v>7.85</v>
          </cell>
        </row>
        <row r="9426">
          <cell r="B9426">
            <v>11046</v>
          </cell>
          <cell r="C9426" t="str">
            <v>CHAPA DE ACO GALVANIZADA BITOLA GSG 18, E = 1,25 MM (10,00 KG/M2)</v>
          </cell>
          <cell r="D9426" t="str">
            <v>KG</v>
          </cell>
          <cell r="E9426">
            <v>12.78</v>
          </cell>
          <cell r="F9426">
            <v>0</v>
          </cell>
          <cell r="G9426">
            <v>12.78</v>
          </cell>
        </row>
        <row r="9427">
          <cell r="B9427">
            <v>11047</v>
          </cell>
          <cell r="C9427" t="str">
            <v>CHAPA DE ACO GALVANIZADA BITOLA GSG 19, E = 1,11 MM (8,88 KG/M2)</v>
          </cell>
          <cell r="D9427" t="str">
            <v>KG</v>
          </cell>
          <cell r="E9427">
            <v>13.93</v>
          </cell>
          <cell r="F9427">
            <v>0</v>
          </cell>
          <cell r="G9427">
            <v>13.93</v>
          </cell>
        </row>
        <row r="9428">
          <cell r="B9428">
            <v>11049</v>
          </cell>
          <cell r="C9428" t="str">
            <v>CHAPA DE ACO GALVANIZADA BITOLA GSG 22, E = 0,80 MM (6,40 KG/M2)</v>
          </cell>
          <cell r="D9428" t="str">
            <v>KG</v>
          </cell>
          <cell r="E9428">
            <v>13.32</v>
          </cell>
          <cell r="F9428">
            <v>0</v>
          </cell>
          <cell r="G9428">
            <v>13.32</v>
          </cell>
        </row>
        <row r="9429">
          <cell r="B9429">
            <v>11051</v>
          </cell>
          <cell r="C9429" t="str">
            <v>CHAPA DE ACO GALVANIZADA BITOLA GSG 26, E = 0,50 MM (4,00 KG/M2)</v>
          </cell>
          <cell r="D9429" t="str">
            <v>KG</v>
          </cell>
          <cell r="E9429">
            <v>13.98</v>
          </cell>
          <cell r="F9429">
            <v>0</v>
          </cell>
          <cell r="G9429">
            <v>13.98</v>
          </cell>
        </row>
        <row r="9430">
          <cell r="B9430">
            <v>11054</v>
          </cell>
          <cell r="C9430" t="str">
            <v>PARAFUSO ROSCA SOBERBA ZINCADO CABECA CHATA FENDA SIMPLES 3,2 X 20 MM (3/4 ")</v>
          </cell>
          <cell r="D9430" t="str">
            <v>UN</v>
          </cell>
          <cell r="E9430">
            <v>0.05</v>
          </cell>
          <cell r="F9430">
            <v>0</v>
          </cell>
          <cell r="G9430">
            <v>0.05</v>
          </cell>
        </row>
        <row r="9431">
          <cell r="B9431">
            <v>11055</v>
          </cell>
          <cell r="C9431" t="str">
            <v>PARAFUSO ROSCA SOBERBA ZINCADO CABECA CHATA FENDA SIMPLES 3,5 X 25 MM (1 ")</v>
          </cell>
          <cell r="D9431" t="str">
            <v>UN</v>
          </cell>
          <cell r="E9431">
            <v>0.08</v>
          </cell>
          <cell r="F9431">
            <v>0</v>
          </cell>
          <cell r="G9431">
            <v>0.08</v>
          </cell>
        </row>
        <row r="9432">
          <cell r="B9432">
            <v>11056</v>
          </cell>
          <cell r="C9432" t="str">
            <v>PARAFUSO ROSCA SOBERBA ZINCADO CABECA CHATA FENDA SIMPLES 3,8 X 30 MM (1.1/4 ")</v>
          </cell>
          <cell r="D9432" t="str">
            <v>UN</v>
          </cell>
          <cell r="E9432">
            <v>0.09</v>
          </cell>
          <cell r="F9432">
            <v>0</v>
          </cell>
          <cell r="G9432">
            <v>0.09</v>
          </cell>
        </row>
        <row r="9433">
          <cell r="B9433">
            <v>11057</v>
          </cell>
          <cell r="C9433" t="str">
            <v>PARAFUSO ROSCA SOBERBA ZINCADO CABECA CHATA FENDA SIMPLES 4,8 X 40 MM (1.1/2 ")</v>
          </cell>
          <cell r="D9433" t="str">
            <v>UN</v>
          </cell>
          <cell r="E9433">
            <v>0.19</v>
          </cell>
          <cell r="F9433">
            <v>0</v>
          </cell>
          <cell r="G9433">
            <v>0.19</v>
          </cell>
        </row>
        <row r="9434">
          <cell r="B9434">
            <v>11058</v>
          </cell>
          <cell r="C9434" t="str">
            <v>PARAFUSO ROSCA SOBERBA ZINCADO CABECA CHATA FENDA SIMPLES 5,5 X 65 MM (2.1/2 ")</v>
          </cell>
          <cell r="D9434" t="str">
            <v>UN</v>
          </cell>
          <cell r="E9434">
            <v>0.47</v>
          </cell>
          <cell r="F9434">
            <v>0</v>
          </cell>
          <cell r="G9434">
            <v>0.47</v>
          </cell>
        </row>
        <row r="9435">
          <cell r="B9435">
            <v>11059</v>
          </cell>
          <cell r="C9435" t="str">
            <v>PARAFUSO ROSCA SOBERBA ZINCADO CABECA CHATA FENDA SIMPLES 5,5 X 50 MM (2 ")</v>
          </cell>
          <cell r="D9435" t="str">
            <v>UN</v>
          </cell>
          <cell r="E9435">
            <v>0.36</v>
          </cell>
          <cell r="F9435">
            <v>0</v>
          </cell>
          <cell r="G9435">
            <v>0.36</v>
          </cell>
        </row>
        <row r="9436">
          <cell r="B9436">
            <v>11060</v>
          </cell>
          <cell r="C9436" t="str">
            <v>TIRANTE EM FERRO GALVANIZADO PARA CONTRAVENTAMENTO DE TELHA CANALETE 90, 1/4" X 400 MM</v>
          </cell>
          <cell r="D9436" t="str">
            <v>UN</v>
          </cell>
          <cell r="E9436">
            <v>46.54</v>
          </cell>
          <cell r="F9436">
            <v>0</v>
          </cell>
          <cell r="G9436">
            <v>46.54</v>
          </cell>
        </row>
        <row r="9437">
          <cell r="B9437">
            <v>11061</v>
          </cell>
          <cell r="C9437" t="str">
            <v>CHAPA DE ACO GALVANIZADA BITOLA GSG 30, E = 0,35 MM (2,80 KG/M2)</v>
          </cell>
          <cell r="D9437" t="str">
            <v>KG</v>
          </cell>
          <cell r="E9437">
            <v>16.78</v>
          </cell>
          <cell r="F9437">
            <v>0</v>
          </cell>
          <cell r="G9437">
            <v>16.78</v>
          </cell>
        </row>
        <row r="9438">
          <cell r="B9438">
            <v>11062</v>
          </cell>
          <cell r="C9438" t="str">
            <v>PLACA CIMENTICIA LISA E = 10 MM, DE 1,20 X *2,50* M (SEM AMIANTO)</v>
          </cell>
          <cell r="D9438" t="str">
            <v>M2</v>
          </cell>
          <cell r="E9438">
            <v>48.42</v>
          </cell>
          <cell r="F9438">
            <v>0</v>
          </cell>
          <cell r="G9438">
            <v>48.42</v>
          </cell>
        </row>
        <row r="9439">
          <cell r="B9439">
            <v>11063</v>
          </cell>
          <cell r="C9439" t="str">
            <v>PLACA CIMENTICIA LISA E = 6 MM, DE 1,20 X *2,50* M (SEM AMIANTO)</v>
          </cell>
          <cell r="D9439" t="str">
            <v>M2</v>
          </cell>
          <cell r="E9439">
            <v>29.63</v>
          </cell>
          <cell r="F9439">
            <v>0</v>
          </cell>
          <cell r="G9439">
            <v>29.63</v>
          </cell>
        </row>
        <row r="9440">
          <cell r="B9440">
            <v>11075</v>
          </cell>
          <cell r="C9440" t="str">
            <v>AREIA PARA LEITO FILTRANTE (0,42 A 1,68 MM) - POSTO JAZIDA/FORNECEDOR (RETIRADO NA JAZIDA, SEM TRANSPORTE)</v>
          </cell>
          <cell r="D9440" t="str">
            <v>M3</v>
          </cell>
          <cell r="E9440">
            <v>1113.26</v>
          </cell>
          <cell r="F9440">
            <v>0</v>
          </cell>
          <cell r="G9440">
            <v>1113.26</v>
          </cell>
        </row>
        <row r="9441">
          <cell r="B9441">
            <v>11091</v>
          </cell>
          <cell r="C9441" t="str">
            <v>PINGADEIRA PLASTICA PARA TELHA DE FIBROCIMENTO CANALETE 49/KALHETA OU CANALETE 90/KALHETAO</v>
          </cell>
          <cell r="D9441" t="str">
            <v>UN</v>
          </cell>
          <cell r="E9441">
            <v>1.83</v>
          </cell>
          <cell r="F9441">
            <v>0</v>
          </cell>
          <cell r="G9441">
            <v>1.83</v>
          </cell>
        </row>
        <row r="9442">
          <cell r="B9442">
            <v>11116</v>
          </cell>
          <cell r="C9442" t="str">
            <v>DOMOS / CLARABOIA INDIVIDUAL, EM ACRILICO BRANCO/LEITOSO, *95 X 95* CM, INCLUI ACESSORIOS DE FIXACAO, SEM INSTALACAO</v>
          </cell>
          <cell r="D9442" t="str">
            <v>UN</v>
          </cell>
          <cell r="E9442">
            <v>757.09</v>
          </cell>
          <cell r="F9442">
            <v>0</v>
          </cell>
          <cell r="G9442">
            <v>757.09</v>
          </cell>
        </row>
        <row r="9443">
          <cell r="B9443">
            <v>11134</v>
          </cell>
          <cell r="C9443" t="str">
            <v>COMPENSADO NAVAL - CHAPA/PAINEL EM MADEIRA COMPENSADA PRENSADA, DE 2200 X 1600 MM, E = 10 MM</v>
          </cell>
          <cell r="D9443" t="str">
            <v>M2</v>
          </cell>
          <cell r="E9443">
            <v>86</v>
          </cell>
          <cell r="F9443">
            <v>0</v>
          </cell>
          <cell r="G9443">
            <v>86</v>
          </cell>
        </row>
        <row r="9444">
          <cell r="B9444">
            <v>11135</v>
          </cell>
          <cell r="C9444" t="str">
            <v>COMPENSADO NAVAL - CHAPA/PAINEL EM MADEIRA COMPENSADA PRENSADA, DE 2200 X 1600 MM, E = 12 MM</v>
          </cell>
          <cell r="D9444" t="str">
            <v>M2</v>
          </cell>
          <cell r="E9444">
            <v>92.85</v>
          </cell>
          <cell r="F9444">
            <v>0</v>
          </cell>
          <cell r="G9444">
            <v>92.85</v>
          </cell>
        </row>
        <row r="9445">
          <cell r="B9445">
            <v>11136</v>
          </cell>
          <cell r="C9445" t="str">
            <v>COMPENSADO NAVAL - CHAPA/PAINEL EM MADEIRA COMPENSADA PRENSADA, DE 2200 X 1600 MM, E = 15 MM</v>
          </cell>
          <cell r="D9445" t="str">
            <v>M2</v>
          </cell>
          <cell r="E9445">
            <v>106.31</v>
          </cell>
          <cell r="F9445">
            <v>0</v>
          </cell>
          <cell r="G9445">
            <v>106.31</v>
          </cell>
        </row>
        <row r="9446">
          <cell r="B9446">
            <v>11137</v>
          </cell>
          <cell r="C9446" t="str">
            <v>COMPENSADO NAVAL - CHAPA/PAINEL EM MADEIRA COMPENSADA PRENSADA, DE 2200 X 1600 MM, E = 20 MM</v>
          </cell>
          <cell r="D9446" t="str">
            <v>M2</v>
          </cell>
          <cell r="E9446">
            <v>145.69</v>
          </cell>
          <cell r="F9446">
            <v>0</v>
          </cell>
          <cell r="G9446">
            <v>145.69</v>
          </cell>
        </row>
        <row r="9447">
          <cell r="B9447">
            <v>11145</v>
          </cell>
          <cell r="C9447" t="str">
            <v>CONCRETO USINADO BOMBEAVEL, CLASSE DE RESISTENCIA C35, BRITA 0 E 1, SLUMP = 100 +/- 20 MM, COM BOMBEAMENTO (DISPONIBILIZACAO DE BOMBA), SEM O LANCAMENTO (NBR 8953)</v>
          </cell>
          <cell r="D9447" t="str">
            <v>M3</v>
          </cell>
          <cell r="E9447">
            <v>629.63</v>
          </cell>
          <cell r="F9447">
            <v>0</v>
          </cell>
          <cell r="G9447">
            <v>629.63</v>
          </cell>
        </row>
        <row r="9448">
          <cell r="B9448">
            <v>11146</v>
          </cell>
          <cell r="C9448" t="str">
            <v>CONCRETO AUTOADENSAVEL (CAA) CLASSE DE RESISTENCIA C15, ESPALHAMENTO SF2, COM BOMBEAMENTO (DISPONIBILIZACAO DE BOMBA), SEM O LANCAMENTO (NBR 15823)</v>
          </cell>
          <cell r="D9448" t="str">
            <v>M3</v>
          </cell>
          <cell r="E9448">
            <v>599.19</v>
          </cell>
          <cell r="F9448">
            <v>0</v>
          </cell>
          <cell r="G9448">
            <v>599.19</v>
          </cell>
        </row>
        <row r="9449">
          <cell r="B9449">
            <v>11147</v>
          </cell>
          <cell r="C9449" t="str">
            <v>CONCRETO AUTOADENSAVEL (CAA) CLASSE DE RESISTENCIA C20, ESPALHAMENTO SF2, COM BOMBEAMENTO (DISPONIBILIZACAO DE BOMBA), SEM O LANCAMENTO (NBR 15823)</v>
          </cell>
          <cell r="D9449" t="str">
            <v>M3</v>
          </cell>
          <cell r="E9449">
            <v>622.64</v>
          </cell>
          <cell r="F9449">
            <v>0</v>
          </cell>
          <cell r="G9449">
            <v>622.64</v>
          </cell>
        </row>
        <row r="9450">
          <cell r="B9450">
            <v>11154</v>
          </cell>
          <cell r="C9450" t="str">
            <v>PORTA CORTA-FOGO SIMPLES PARA SAIDA DE EMERGENCIA, 1 FOLHA DE ABRIR, 5 CM, ACABAMENTO NATURAL / SEM PINTURA, COM FECHADURA TIPO TRINCO, DOBRADICAS E BATENTE, VAO LUZ DE 90 X 210 CM, CLASSE P-90 (NBR 11742)</v>
          </cell>
          <cell r="D9450" t="str">
            <v>UN</v>
          </cell>
          <cell r="E9450">
            <v>1449.94</v>
          </cell>
          <cell r="F9450">
            <v>0</v>
          </cell>
          <cell r="G9450">
            <v>1449.94</v>
          </cell>
        </row>
        <row r="9451">
          <cell r="B9451">
            <v>11161</v>
          </cell>
          <cell r="C9451" t="str">
            <v>CAL HIDRATADA PARA PINTURA</v>
          </cell>
          <cell r="D9451" t="str">
            <v>KG</v>
          </cell>
          <cell r="E9451">
            <v>1.75</v>
          </cell>
          <cell r="F9451">
            <v>0</v>
          </cell>
          <cell r="G9451">
            <v>1.75</v>
          </cell>
        </row>
        <row r="9452">
          <cell r="B9452">
            <v>11185</v>
          </cell>
          <cell r="C9452" t="str">
            <v>VIDRO PLANO ARAMADO E = 7MM - SEM COLOCACAO</v>
          </cell>
          <cell r="D9452" t="str">
            <v>M2</v>
          </cell>
          <cell r="E9452">
            <v>322.91</v>
          </cell>
          <cell r="F9452">
            <v>0</v>
          </cell>
          <cell r="G9452">
            <v>322.91</v>
          </cell>
        </row>
        <row r="9453">
          <cell r="B9453">
            <v>11186</v>
          </cell>
          <cell r="C9453" t="str">
            <v>ESPELHO CRISTAL E = 4 MM</v>
          </cell>
          <cell r="D9453" t="str">
            <v>M2</v>
          </cell>
          <cell r="E9453">
            <v>358.33</v>
          </cell>
          <cell r="F9453">
            <v>0</v>
          </cell>
          <cell r="G9453">
            <v>358.33</v>
          </cell>
        </row>
        <row r="9454">
          <cell r="B9454">
            <v>11188</v>
          </cell>
          <cell r="C9454" t="str">
            <v>VIDRO LISO FUME E = 4MM - SEM COLOCACAO</v>
          </cell>
          <cell r="D9454" t="str">
            <v>M2</v>
          </cell>
          <cell r="E9454">
            <v>166.66</v>
          </cell>
          <cell r="F9454">
            <v>0</v>
          </cell>
          <cell r="G9454">
            <v>166.66</v>
          </cell>
        </row>
        <row r="9455">
          <cell r="B9455">
            <v>11189</v>
          </cell>
          <cell r="C9455" t="str">
            <v>VIDRO LISO FUME E = 6MM - SEM COLOCACAO</v>
          </cell>
          <cell r="D9455" t="str">
            <v>M2</v>
          </cell>
          <cell r="E9455">
            <v>250</v>
          </cell>
          <cell r="F9455">
            <v>0</v>
          </cell>
          <cell r="G9455">
            <v>250</v>
          </cell>
        </row>
        <row r="9456">
          <cell r="B9456">
            <v>11247</v>
          </cell>
          <cell r="C9456" t="str">
            <v>CAIXA DE PASSAGEM/ LUZ / TELEFONIA, DE EMBUTIR, EM CHAPA DE ACO GALVANIZADO, DIMENSOES 150 X 150 X 15 CM (PADRAO CONCESSIONARIA LOCAL)</v>
          </cell>
          <cell r="D9456" t="str">
            <v>UN</v>
          </cell>
          <cell r="E9456">
            <v>1536.5</v>
          </cell>
          <cell r="F9456">
            <v>0</v>
          </cell>
          <cell r="G9456">
            <v>1536.5</v>
          </cell>
        </row>
        <row r="9457">
          <cell r="B9457">
            <v>11249</v>
          </cell>
          <cell r="C9457" t="str">
            <v>CAIXA DE PASSAGEM/ LUZ / TELEFONIA, DE EMBUTIR, EM CHAPA DE ACO GALVANIZADO, DIMENSOES 200 X 200 X 20 CM (PADRAO CONCESSIONARIA LOCAL)</v>
          </cell>
          <cell r="D9457" t="str">
            <v>UN</v>
          </cell>
          <cell r="E9457">
            <v>3001.31</v>
          </cell>
          <cell r="F9457">
            <v>0</v>
          </cell>
          <cell r="G9457">
            <v>3001.31</v>
          </cell>
        </row>
        <row r="9458">
          <cell r="B9458">
            <v>11250</v>
          </cell>
          <cell r="C9458" t="str">
            <v>CAIXA DE PASSAGEM/ LUZ / TELEFONIA, DE EMBUTIR, EM CHAPA DE ACO GALVANIZADO, DIMENSOES 20 X 20 X *12* CM (PADRAO CONCESSIONARIA LOCAL)</v>
          </cell>
          <cell r="D9458" t="str">
            <v>UN</v>
          </cell>
          <cell r="E9458">
            <v>66.15</v>
          </cell>
          <cell r="F9458">
            <v>0</v>
          </cell>
          <cell r="G9458">
            <v>66.15</v>
          </cell>
        </row>
        <row r="9459">
          <cell r="B9459">
            <v>11251</v>
          </cell>
          <cell r="C9459" t="str">
            <v>CAIXA DE PASSAGEM/ LUZ / TELEFONIA, DE EMBUTIR, EM CHAPA DE ACO GALVANIZADO, DIMENSOES 40 X 40 X *12* CM (PADRAO CONCESSIONARIA LOCAL)</v>
          </cell>
          <cell r="D9459" t="str">
            <v>UN</v>
          </cell>
          <cell r="E9459">
            <v>146.52</v>
          </cell>
          <cell r="F9459">
            <v>0</v>
          </cell>
          <cell r="G9459">
            <v>146.52</v>
          </cell>
        </row>
        <row r="9460">
          <cell r="B9460">
            <v>11253</v>
          </cell>
          <cell r="C9460" t="str">
            <v>CAIXA DE PASSAGEM/ LUZ / TELEFONIA, DE EMBUTIR, EM CHAPA DE ACO GALVANIZADO, DIMENSOES 60 X 60 X *12* CM (PADRAO CONCESSIONARIA LOCAL)</v>
          </cell>
          <cell r="D9460" t="str">
            <v>UN</v>
          </cell>
          <cell r="E9460">
            <v>242.8</v>
          </cell>
          <cell r="F9460">
            <v>0</v>
          </cell>
          <cell r="G9460">
            <v>242.8</v>
          </cell>
        </row>
        <row r="9461">
          <cell r="B9461">
            <v>11255</v>
          </cell>
          <cell r="C9461" t="str">
            <v>CAIXA DE PASSAGEM/ LUZ / TELEFONIA, DE EMBUTIR, EM CHAPA DE ACO GALVANIZADO, DIMENSOES 80 X 80 X *12* CM (PADRAO CONCESSIONARIA LOCAL)</v>
          </cell>
          <cell r="D9461" t="str">
            <v>UN</v>
          </cell>
          <cell r="E9461">
            <v>362.98</v>
          </cell>
          <cell r="F9461">
            <v>0</v>
          </cell>
          <cell r="G9461">
            <v>362.98</v>
          </cell>
        </row>
        <row r="9462">
          <cell r="B9462">
            <v>11256</v>
          </cell>
          <cell r="C9462" t="str">
            <v>CAIXA DE PASSAGEM/ LUZ / TELEFONIA, DE SOBREPOR, EM CHAPA DE ACO GALVANIZADO, DIMENSOES 80 X 80 X *12* CM (PADRAO CONCESSIONARIA LOCAL)</v>
          </cell>
          <cell r="D9462" t="str">
            <v>UN</v>
          </cell>
          <cell r="E9462">
            <v>454.67</v>
          </cell>
          <cell r="F9462">
            <v>0</v>
          </cell>
          <cell r="G9462">
            <v>454.67</v>
          </cell>
        </row>
        <row r="9463">
          <cell r="B9463">
            <v>11364</v>
          </cell>
          <cell r="C9463" t="str">
            <v>PORTA DE MADEIRA, FOLHA LEVE (NBR 15930) DE 600 X 2100 MM, DE 35 MM A 40 MM DE ESPESSURA, NUCLEO COLMEIA, CAPA LISA EM HDF, ACABAMENTO EM PRIMER PARA PINTURA</v>
          </cell>
          <cell r="D9463" t="str">
            <v>UN</v>
          </cell>
          <cell r="E9463">
            <v>210.48</v>
          </cell>
          <cell r="F9463">
            <v>0</v>
          </cell>
          <cell r="G9463">
            <v>210.48</v>
          </cell>
        </row>
        <row r="9464">
          <cell r="B9464">
            <v>11365</v>
          </cell>
          <cell r="C9464" t="str">
            <v>PORTA DE MADEIRA, FOLHA LEVE (NBR 15930) DE 700 X 2100 MM, DE 35 MM A 40 MM DE ESPESSURA, NUCLEO COLMEIA, CAPA LISA EM HDF, ACABAMENTO EM PRIMER PARA PINTURA</v>
          </cell>
          <cell r="D9464" t="str">
            <v>UN</v>
          </cell>
          <cell r="E9464">
            <v>218.42</v>
          </cell>
          <cell r="F9464">
            <v>0</v>
          </cell>
          <cell r="G9464">
            <v>218.42</v>
          </cell>
        </row>
        <row r="9465">
          <cell r="B9465">
            <v>11366</v>
          </cell>
          <cell r="C9465" t="str">
            <v>PORTA DE MADEIRA, FOLHA LEVE (NBR 15930) DE 800 X 2100 MM, DE 35 MM A 40 MM DE ESPESSURA, NUCLEO COLMEIA, CAPA LISA EM HDF, ACABAMENTO EM PRIMER PARA PINTURA</v>
          </cell>
          <cell r="D9465" t="str">
            <v>UN</v>
          </cell>
          <cell r="E9465">
            <v>232.18</v>
          </cell>
          <cell r="F9465">
            <v>0</v>
          </cell>
          <cell r="G9465">
            <v>232.18</v>
          </cell>
        </row>
        <row r="9466">
          <cell r="B9466">
            <v>11447</v>
          </cell>
          <cell r="C9466" t="str">
            <v>DOBRADICA EM LATAO, 3" X 2 1/2 ", E= 1,9 A 2 MM, COM ANEL, CROMADO, TAMPA BOLA, COM PARAFUSOS</v>
          </cell>
          <cell r="D9466" t="str">
            <v>UN</v>
          </cell>
          <cell r="E9466">
            <v>41.02</v>
          </cell>
          <cell r="F9466">
            <v>0</v>
          </cell>
          <cell r="G9466">
            <v>41.02</v>
          </cell>
        </row>
        <row r="9467">
          <cell r="B9467">
            <v>11451</v>
          </cell>
          <cell r="C9467" t="str">
            <v>DOBRADICA TIPO VAI-E-VEM EM ACO/FERRO, TAMANHO 3", GALVANIZADO, COM PARAFUSOS</v>
          </cell>
          <cell r="D9467" t="str">
            <v>UN</v>
          </cell>
          <cell r="E9467">
            <v>109.97</v>
          </cell>
          <cell r="F9467">
            <v>0</v>
          </cell>
          <cell r="G9467">
            <v>109.97</v>
          </cell>
        </row>
        <row r="9468">
          <cell r="B9468">
            <v>11455</v>
          </cell>
          <cell r="C9468" t="str">
            <v>FERROLHO COM FECHO / TRINCO REDONDO, EM ACO GALVANIZADO / ZINCADO, DE SOBREPOR, COM COMPRIMENTO DE 8" E ESPESSURA MINIMA DA CHAPA DE 1,50 MM</v>
          </cell>
          <cell r="D9468" t="str">
            <v>UN</v>
          </cell>
          <cell r="E9468">
            <v>17.87</v>
          </cell>
          <cell r="F9468">
            <v>0</v>
          </cell>
          <cell r="G9468">
            <v>17.87</v>
          </cell>
        </row>
        <row r="9469">
          <cell r="B9469">
            <v>11456</v>
          </cell>
          <cell r="C9469" t="str">
            <v>FERROLHO COM FECHO /TRINCO REDONDO, EM ACO GALVANIZADO / ZINCADO, DE SOBREPOR, COM COMPRIMENTO DE 10" A 12" E ESPESSURA MINIMA DA CHAPA DE 1,50 MM</v>
          </cell>
          <cell r="D9469" t="str">
            <v>UN</v>
          </cell>
          <cell r="E9469">
            <v>21.36</v>
          </cell>
          <cell r="F9469">
            <v>0</v>
          </cell>
          <cell r="G9469">
            <v>21.36</v>
          </cell>
        </row>
        <row r="9470">
          <cell r="B9470">
            <v>11457</v>
          </cell>
          <cell r="C9470" t="str">
            <v>TARJETA LIVRE / OCUPADO PARA PORTA DE BANHEIRO, CORPO EM ZAMAC E ESPELHO EM LATAO</v>
          </cell>
          <cell r="D9470" t="str">
            <v>UN</v>
          </cell>
          <cell r="E9470">
            <v>48.86</v>
          </cell>
          <cell r="F9470">
            <v>0</v>
          </cell>
          <cell r="G9470">
            <v>48.86</v>
          </cell>
        </row>
        <row r="9471">
          <cell r="B9471">
            <v>11458</v>
          </cell>
          <cell r="C9471" t="str">
            <v>FECHO DE SEGURANCA, TIPO BATOM, EM LATAO / ZAMAC, CROMADO, PARA PORTAS E JANELAS - INCLUI PARAFUSOS</v>
          </cell>
          <cell r="D9471" t="str">
            <v>UN</v>
          </cell>
          <cell r="E9471">
            <v>26.11</v>
          </cell>
          <cell r="F9471">
            <v>0</v>
          </cell>
          <cell r="G9471">
            <v>26.11</v>
          </cell>
        </row>
        <row r="9472">
          <cell r="B9472">
            <v>11461</v>
          </cell>
          <cell r="C9472" t="str">
            <v>FERROLHO COM FECHO CHATO E PORTA CADEADO, EM ACO GALVANIZADO / ZINCADO, DE SOBREPOR, COM COMPRIMENTO DE 5", CHAPA COM ESPESSURA MINIMA DE 1,70 MM E LARGURA MINIMA DE 5,00 CM (FECHO REFORCADO)</v>
          </cell>
          <cell r="D9472" t="str">
            <v>UN</v>
          </cell>
          <cell r="E9472">
            <v>11.35</v>
          </cell>
          <cell r="F9472">
            <v>0</v>
          </cell>
          <cell r="G9472">
            <v>11.35</v>
          </cell>
        </row>
        <row r="9473">
          <cell r="B9473">
            <v>11462</v>
          </cell>
          <cell r="C9473" t="str">
            <v>GONZO DE SOBREPOR, EM LATAO / ZAMAC, PARA JANELA PIVOTANTE - INCLUI PARAFUSOS</v>
          </cell>
          <cell r="D9473" t="str">
            <v>PAR</v>
          </cell>
          <cell r="E9473">
            <v>19.14</v>
          </cell>
          <cell r="F9473">
            <v>0</v>
          </cell>
          <cell r="G9473">
            <v>19.14</v>
          </cell>
        </row>
        <row r="9474">
          <cell r="B9474">
            <v>11467</v>
          </cell>
          <cell r="C9474" t="str">
            <v>FECHADURA DE SOBREPOR TIPO CAIXAO, EM FERRO COM ACABAMENTO RESINADO, SEM MACANETA, SEM CILINDRO, INCLUINDO CHAVE TIPO SIMPLES</v>
          </cell>
          <cell r="D9474" t="str">
            <v>UN</v>
          </cell>
          <cell r="E9474">
            <v>24.78</v>
          </cell>
          <cell r="F9474">
            <v>0</v>
          </cell>
          <cell r="G9474">
            <v>24.78</v>
          </cell>
        </row>
        <row r="9475">
          <cell r="B9475">
            <v>11468</v>
          </cell>
          <cell r="C9475" t="str">
            <v>FECHADURA DE SOBREPOR PARA GAVETAS E ARMARIOS, EM ACO INOX COM ACABAMENTO CROMADO, COM CILINDRO DE APROX 20 MM</v>
          </cell>
          <cell r="D9475" t="str">
            <v>UN</v>
          </cell>
          <cell r="E9475">
            <v>15.9</v>
          </cell>
          <cell r="F9475">
            <v>0</v>
          </cell>
          <cell r="G9475">
            <v>15.9</v>
          </cell>
        </row>
        <row r="9476">
          <cell r="B9476">
            <v>11469</v>
          </cell>
          <cell r="C9476" t="str">
            <v>FECHADURA DE EMBUTIR PARA GAVETA E MOVEIS DE MADEIRA, EM ACO INOX COM ACABAMENTO CROMADO, COM ABAS LATERAIS, CILINDRO COM 22 MM DE DIAMETRO, INCLUINDO CHAVE COM PERFIL METALICO E CAPA ESCAMOTEAVEL</v>
          </cell>
          <cell r="D9476" t="str">
            <v>UN</v>
          </cell>
          <cell r="E9476">
            <v>15.9</v>
          </cell>
          <cell r="F9476">
            <v>0</v>
          </cell>
          <cell r="G9476">
            <v>15.9</v>
          </cell>
        </row>
        <row r="9477">
          <cell r="B9477">
            <v>11476</v>
          </cell>
          <cell r="C9477" t="str">
            <v>MAQUINA DE 55 MM PARA FECHADURA, PARA PORTA INTERNA, EM ACO INOX</v>
          </cell>
          <cell r="D9477" t="str">
            <v>UN</v>
          </cell>
          <cell r="E9477">
            <v>55.39</v>
          </cell>
          <cell r="F9477">
            <v>0</v>
          </cell>
          <cell r="G9477">
            <v>55.39</v>
          </cell>
        </row>
        <row r="9478">
          <cell r="B9478">
            <v>11478</v>
          </cell>
          <cell r="C9478" t="str">
            <v>MAQUINA DE 55 MM PARA FECHADURA DE EMBUTIR EXTERNA, EM ACO INOX</v>
          </cell>
          <cell r="D9478" t="str">
            <v>UN</v>
          </cell>
          <cell r="E9478">
            <v>72.59</v>
          </cell>
          <cell r="F9478">
            <v>0</v>
          </cell>
          <cell r="G9478">
            <v>72.59</v>
          </cell>
        </row>
        <row r="9479">
          <cell r="B9479">
            <v>11479</v>
          </cell>
          <cell r="C9479" t="str">
            <v>MAQUINA DE 40 MM PARA FECHADURA DE EMBUTIR EXTERNA, EM ACO INOX</v>
          </cell>
          <cell r="D9479" t="str">
            <v>UN</v>
          </cell>
          <cell r="E9479">
            <v>42.31</v>
          </cell>
          <cell r="F9479">
            <v>0</v>
          </cell>
          <cell r="G9479">
            <v>42.31</v>
          </cell>
        </row>
        <row r="9480">
          <cell r="B9480">
            <v>11480</v>
          </cell>
          <cell r="C9480" t="str">
            <v>FECHADURA AUXILIAR DE SEGURANCA PARA PORTA EXTERNA, EM ACO INOX, BROCA DE 45 A 55 MM, LINGUETA COM 3 AVANCOS, INCLUINDO 2 CHAVES TIPO CILINDRO</v>
          </cell>
          <cell r="D9480" t="str">
            <v>CJ</v>
          </cell>
          <cell r="E9480">
            <v>148.91</v>
          </cell>
          <cell r="F9480">
            <v>0</v>
          </cell>
          <cell r="G9480">
            <v>148.91</v>
          </cell>
        </row>
        <row r="9481">
          <cell r="B9481">
            <v>11481</v>
          </cell>
          <cell r="C9481" t="str">
            <v>MAQUINA DE 40 MM PARA FECHADURA, PARA PORTA DE BANHEIRO, EM ACO INOX</v>
          </cell>
          <cell r="D9481" t="str">
            <v>UN</v>
          </cell>
          <cell r="E9481">
            <v>38.27</v>
          </cell>
          <cell r="F9481">
            <v>0</v>
          </cell>
          <cell r="G9481">
            <v>38.27</v>
          </cell>
        </row>
        <row r="9482">
          <cell r="B9482">
            <v>11484</v>
          </cell>
          <cell r="C9482" t="str">
            <v>FECHADURA DE SOBREPOR PARA PORTAO, EM ACO INOX COM ACABAMENTO CROMADO, CAIXA DE 100 MM, INCLUINDO CHAVE TIPO CILINDRO</v>
          </cell>
          <cell r="D9482" t="str">
            <v>UN</v>
          </cell>
          <cell r="E9482">
            <v>69.86</v>
          </cell>
          <cell r="F9482">
            <v>0</v>
          </cell>
          <cell r="G9482">
            <v>69.86</v>
          </cell>
        </row>
        <row r="9483">
          <cell r="B9483">
            <v>11499</v>
          </cell>
          <cell r="C9483" t="str">
            <v>MOLA HIDRAULICA DE PISO, PARA PORTAS DE ATE 1100 MM E PESO DE ATE 120 KG, COM CORPO EM ACO INOX</v>
          </cell>
          <cell r="D9483" t="str">
            <v>UN</v>
          </cell>
          <cell r="E9483">
            <v>1000.02</v>
          </cell>
          <cell r="F9483">
            <v>0</v>
          </cell>
          <cell r="G9483">
            <v>1000.02</v>
          </cell>
        </row>
        <row r="9484">
          <cell r="B9484">
            <v>11518</v>
          </cell>
          <cell r="C9484" t="str">
            <v>MACANETA BOLA, EM ZAMAC COM ACABAMENTO CROMADO, DIAMETRO DE APROX 2 1/2"</v>
          </cell>
          <cell r="D9484" t="str">
            <v>PAR</v>
          </cell>
          <cell r="E9484">
            <v>101.29</v>
          </cell>
          <cell r="F9484">
            <v>0</v>
          </cell>
          <cell r="G9484">
            <v>101.29</v>
          </cell>
        </row>
        <row r="9485">
          <cell r="B9485">
            <v>11519</v>
          </cell>
          <cell r="C9485" t="str">
            <v>MACANETA ALAVANCA RETA OCA, EM ZAMAC COM ACABAMENTO CROMADO, COMPRIMENTO APROX DE 15 CM</v>
          </cell>
          <cell r="D9485" t="str">
            <v>PAR</v>
          </cell>
          <cell r="E9485">
            <v>60.25</v>
          </cell>
          <cell r="F9485">
            <v>0</v>
          </cell>
          <cell r="G9485">
            <v>60.25</v>
          </cell>
        </row>
        <row r="9486">
          <cell r="B9486">
            <v>11520</v>
          </cell>
          <cell r="C9486" t="str">
            <v>MACANETA ALAVANCA, RETA SIMPLES / OCA, CROMADA, COMPRIMENTO DE 10 A 16 CM, ACABAMENTO PADRAO POPULAR - SOMENTE MACANETAS</v>
          </cell>
          <cell r="D9486" t="str">
            <v>PAR</v>
          </cell>
          <cell r="E9486">
            <v>27.86</v>
          </cell>
          <cell r="F9486">
            <v>0</v>
          </cell>
          <cell r="G9486">
            <v>27.86</v>
          </cell>
        </row>
        <row r="9487">
          <cell r="B9487">
            <v>11522</v>
          </cell>
          <cell r="C9487" t="str">
            <v>PUXADOR DE EMBUTIR TIPO CONCHA, COM FURO PARA CHAVE, EM LATAO CROMADO, COMPRIMENTO DE APROX *100* MM E LARGURA DE APROX *40* MM</v>
          </cell>
          <cell r="D9487" t="str">
            <v>UN</v>
          </cell>
          <cell r="E9487">
            <v>13.85</v>
          </cell>
          <cell r="F9487">
            <v>0</v>
          </cell>
          <cell r="G9487">
            <v>13.85</v>
          </cell>
        </row>
        <row r="9488">
          <cell r="B9488">
            <v>11552</v>
          </cell>
          <cell r="C9488" t="str">
            <v>PERFIL EM ALUMINIO, FORMATO U, ABAS IGUAIS, LARGURA DE 12,70 MM (1/2 POL), ESPESSURA 1,58 MM (1/16 POL) E PESO LINEAR DE APROXIMADAMENTE 0,149 KG/M</v>
          </cell>
          <cell r="D9488" t="str">
            <v>M</v>
          </cell>
          <cell r="E9488">
            <v>7.64</v>
          </cell>
          <cell r="F9488">
            <v>0</v>
          </cell>
          <cell r="G9488">
            <v>7.64</v>
          </cell>
        </row>
        <row r="9489">
          <cell r="B9489">
            <v>11557</v>
          </cell>
          <cell r="C9489" t="str">
            <v>ESPELHO, RETO OU CURVO, EM LATAO CROMADO, ESPESSURA MINIMA 6 MM, LARGURA *43*MM, ALTURA *230*MM - PARA FECHADURA DE EMBUTIR</v>
          </cell>
          <cell r="D9489" t="str">
            <v>PAR</v>
          </cell>
          <cell r="E9489">
            <v>38.72</v>
          </cell>
          <cell r="F9489">
            <v>0</v>
          </cell>
          <cell r="G9489">
            <v>38.72</v>
          </cell>
        </row>
        <row r="9490">
          <cell r="B9490">
            <v>11558</v>
          </cell>
          <cell r="C9490" t="str">
            <v>ESPELHO, RETO OU CURVO, EM LATAO CROMADO, ESPESSURA ATE 6 MM, LARGURA *40*MM, ALTURA *180*MM - PARA FECHADURA DE EMBUTIR</v>
          </cell>
          <cell r="D9490" t="str">
            <v>PAR</v>
          </cell>
          <cell r="E9490">
            <v>15.3</v>
          </cell>
          <cell r="F9490">
            <v>0</v>
          </cell>
          <cell r="G9490">
            <v>15.3</v>
          </cell>
        </row>
        <row r="9491">
          <cell r="B9491">
            <v>11560</v>
          </cell>
          <cell r="C9491" t="str">
            <v>MOLA HIDRAULICA AEREA, PARA PORTAS DE ATE 950 MM E PESO DE ATE 65 KG, COM CORPO EM ALUMINIO E BRACO EM ACO, SEM BRACO DE PARADA</v>
          </cell>
          <cell r="D9491" t="str">
            <v>UN</v>
          </cell>
          <cell r="E9491">
            <v>190.73</v>
          </cell>
          <cell r="F9491">
            <v>0</v>
          </cell>
          <cell r="G9491">
            <v>190.73</v>
          </cell>
        </row>
        <row r="9492">
          <cell r="B9492">
            <v>11561</v>
          </cell>
          <cell r="C9492" t="str">
            <v>MOLA HIDRAULICA AEREA, PARA PORTAS DE ATE 1.100 MM E PESO DE ATE 85 KG, COM CORPO EM ALUMINIO E BRACO EM ACO, SEM BRACO DE PARADA</v>
          </cell>
          <cell r="D9492" t="str">
            <v>UN</v>
          </cell>
          <cell r="E9492">
            <v>247.11</v>
          </cell>
          <cell r="F9492">
            <v>0</v>
          </cell>
          <cell r="G9492">
            <v>247.11</v>
          </cell>
        </row>
        <row r="9493">
          <cell r="B9493">
            <v>11572</v>
          </cell>
          <cell r="C9493" t="str">
            <v>TRAVA / PRENDEDOR DE PORTA, EM LATAO CROMADO, MONTADO EM PISO</v>
          </cell>
          <cell r="D9493" t="str">
            <v>UN</v>
          </cell>
          <cell r="E9493">
            <v>33.21</v>
          </cell>
          <cell r="F9493">
            <v>0</v>
          </cell>
          <cell r="G9493">
            <v>33.21</v>
          </cell>
        </row>
        <row r="9494">
          <cell r="B9494">
            <v>11573</v>
          </cell>
          <cell r="C9494" t="str">
            <v>RODIZIO TIPO NAPOLEAO PARA JANELAS DE CORRER, EM ZAMAC, COMPRIMENTO DE APROX 60 CM, COM ROLAMENTO EM ACO</v>
          </cell>
          <cell r="D9494" t="str">
            <v>UN</v>
          </cell>
          <cell r="E9494">
            <v>6.2</v>
          </cell>
          <cell r="F9494">
            <v>0</v>
          </cell>
          <cell r="G9494">
            <v>6.2</v>
          </cell>
        </row>
        <row r="9495">
          <cell r="B9495">
            <v>11575</v>
          </cell>
          <cell r="C9495" t="str">
            <v>ROLDANA CONCAVA DUPLA, 4 RODAS, EM ZAMAC COM CHAPA DE LATAO, ROLAMENTOS EM ACO, PARA PORTAS E JANELAS DE CORRER</v>
          </cell>
          <cell r="D9495" t="str">
            <v>UN</v>
          </cell>
          <cell r="E9495">
            <v>59.77</v>
          </cell>
          <cell r="F9495">
            <v>0</v>
          </cell>
          <cell r="G9495">
            <v>59.77</v>
          </cell>
        </row>
        <row r="9496">
          <cell r="B9496">
            <v>11577</v>
          </cell>
          <cell r="C9496" t="str">
            <v>ROSETA REDONDA DE SOBREPOR, SEM FUROS, EM ACO INOX POLIDO, DIAMETRO APROXIMADO DE 50 MM, PARA FECHADURA DE PORTA - PARAFUSOS INCLUIDOS</v>
          </cell>
          <cell r="D9496" t="str">
            <v>UN</v>
          </cell>
          <cell r="E9496">
            <v>12.32</v>
          </cell>
          <cell r="F9496">
            <v>0</v>
          </cell>
          <cell r="G9496">
            <v>12.32</v>
          </cell>
        </row>
        <row r="9497">
          <cell r="B9497">
            <v>11578</v>
          </cell>
          <cell r="C9497" t="str">
            <v>ROSETA QUADRADA, SEM FUROS, EM ACO INOX POLIDO, LARGURA APROXIMADA DE 50 MM, PARA FECHADURA DE PORTA - PARAFUSOS INCLUIDOS</v>
          </cell>
          <cell r="D9497" t="str">
            <v>UN</v>
          </cell>
          <cell r="E9497">
            <v>12.9</v>
          </cell>
          <cell r="F9497">
            <v>0</v>
          </cell>
          <cell r="G9497">
            <v>12.9</v>
          </cell>
        </row>
        <row r="9498">
          <cell r="B9498">
            <v>11580</v>
          </cell>
          <cell r="C9498" t="str">
            <v>TRILHO QUADRADO FRISADO PARA RODIZIO (VERGALHAO MACICO), EM ALUMINIO, COM DIMENSOES DE *6 X 6* MM</v>
          </cell>
          <cell r="D9498" t="str">
            <v>M</v>
          </cell>
          <cell r="E9498">
            <v>8.79</v>
          </cell>
          <cell r="F9498">
            <v>0</v>
          </cell>
          <cell r="G9498">
            <v>8.79</v>
          </cell>
        </row>
        <row r="9499">
          <cell r="B9499">
            <v>11581</v>
          </cell>
          <cell r="C9499" t="str">
            <v>TRILHO PANTOGRAFICO CONCAVO, TIPO U, EM ALUMINIO, COM DIMENSOES DE APROX *35 X 35* MM, PARA ROLDANA DE PORTA DE CORRER</v>
          </cell>
          <cell r="D9499" t="str">
            <v>M</v>
          </cell>
          <cell r="E9499">
            <v>21.92</v>
          </cell>
          <cell r="F9499">
            <v>0</v>
          </cell>
          <cell r="G9499">
            <v>21.92</v>
          </cell>
        </row>
        <row r="9500">
          <cell r="B9500">
            <v>11587</v>
          </cell>
          <cell r="C9500" t="str">
            <v>FORRO DE PVC LISO, BRANCO, REGUA DE 10 CM, ESPESSURA APROXIMADA DE 8 MM (COM COLOCACAO / SEM ESTRUTURA METALICA)</v>
          </cell>
          <cell r="D9500" t="str">
            <v>M2</v>
          </cell>
          <cell r="E9500">
            <v>102.23</v>
          </cell>
          <cell r="F9500">
            <v>0</v>
          </cell>
          <cell r="G9500">
            <v>102.23</v>
          </cell>
        </row>
        <row r="9501">
          <cell r="B9501">
            <v>11588</v>
          </cell>
          <cell r="C9501" t="str">
            <v>GABIAO MANTA (COLCHAO) MALHA HEXAGONAL 6 X 8 CM (ZN/AL REVESTIDO COM POLIMERO), FIO 2 MM, DIMENSOES 4,0 X 2,0 X 0,23 M (C X L X A)</v>
          </cell>
          <cell r="D9501" t="str">
            <v>UN</v>
          </cell>
          <cell r="E9501">
            <v>1347.34</v>
          </cell>
          <cell r="F9501">
            <v>0</v>
          </cell>
          <cell r="G9501">
            <v>1347.34</v>
          </cell>
        </row>
        <row r="9502">
          <cell r="B9502">
            <v>11592</v>
          </cell>
          <cell r="C9502" t="str">
            <v>GABIAO TIPO CAIXA, MALHA HEXAGONAL 8 X 10 CM (ZN/AL REVESTIDO COM POLIMERO), FIO 2,4 MM, DIMENSOES 2,0 X 1,0 X 0,5 M (C X L X A)</v>
          </cell>
          <cell r="D9502" t="str">
            <v>UN</v>
          </cell>
          <cell r="E9502">
            <v>572.63</v>
          </cell>
          <cell r="F9502">
            <v>0</v>
          </cell>
          <cell r="G9502">
            <v>572.63</v>
          </cell>
        </row>
        <row r="9503">
          <cell r="B9503">
            <v>11593</v>
          </cell>
          <cell r="C9503" t="str">
            <v>GABIAO TIPO CAIXA MALHA HEXAGONAL 8 X 10 CM (ZN/AL REVESTIDO COM POLIMERO), FIO 2,4 MM, DIMENSOES 2,0 X 1,0 X 1,0 M (C X L X A)</v>
          </cell>
          <cell r="D9503" t="str">
            <v>UN</v>
          </cell>
          <cell r="E9503">
            <v>800.64</v>
          </cell>
          <cell r="F9503">
            <v>0</v>
          </cell>
          <cell r="G9503">
            <v>800.64</v>
          </cell>
        </row>
        <row r="9504">
          <cell r="B9504">
            <v>11594</v>
          </cell>
          <cell r="C9504" t="str">
            <v>GABIAO SACO MALHA HEXAGONAL 8 X 10 CM (ZN/AL REVESTIDO COM POLIMERO), FIO 2,4 MM, DIMENSOES 3,0 X 0,65 M</v>
          </cell>
          <cell r="D9504" t="str">
            <v>UN</v>
          </cell>
          <cell r="E9504">
            <v>429.43</v>
          </cell>
          <cell r="F9504">
            <v>0</v>
          </cell>
          <cell r="G9504">
            <v>429.43</v>
          </cell>
        </row>
        <row r="9505">
          <cell r="B9505">
            <v>11596</v>
          </cell>
          <cell r="C9505" t="str">
            <v>GABIAO TIPO CAIXA, MALHA HEXAGONAL 8 X 10 CM (ZN/AL), FIO 2,7 MM, DIMENSOES 2,0 X 1,0 X 0,5 M (C X L X A)</v>
          </cell>
          <cell r="D9505" t="str">
            <v>UN</v>
          </cell>
          <cell r="E9505">
            <v>454.74</v>
          </cell>
          <cell r="F9505">
            <v>0</v>
          </cell>
          <cell r="G9505">
            <v>454.74</v>
          </cell>
        </row>
        <row r="9506">
          <cell r="B9506">
            <v>11597</v>
          </cell>
          <cell r="C9506" t="str">
            <v>GABIAO TIPO CAIXA MALHA HEXAGONAL 8 X 10 CM (ZN/AL), FIO 2,7 MM, DIMENSOES 2,0 X 1,0 X 1,0 M (C X L X A)</v>
          </cell>
          <cell r="D9506" t="str">
            <v>UN</v>
          </cell>
          <cell r="E9506">
            <v>665.89</v>
          </cell>
          <cell r="F9506">
            <v>0</v>
          </cell>
          <cell r="G9506">
            <v>665.89</v>
          </cell>
        </row>
        <row r="9507">
          <cell r="B9507">
            <v>11599</v>
          </cell>
          <cell r="C9507" t="str">
            <v>GABIAO SACO MALHA HEXAGONAL 8 X 10 CM (ZN/AL), FIO 2,7 MM, DIMENSOES 4,0 X 0,65 M</v>
          </cell>
          <cell r="D9507" t="str">
            <v>UN</v>
          </cell>
          <cell r="E9507">
            <v>571.1</v>
          </cell>
          <cell r="F9507">
            <v>0</v>
          </cell>
          <cell r="G9507">
            <v>571.1</v>
          </cell>
        </row>
        <row r="9508">
          <cell r="B9508">
            <v>11609</v>
          </cell>
          <cell r="C9508" t="str">
            <v>SOLUCAO ASFALTICA ELASTOMERICA PARA IMPRIMACAO, APLICACAO A FRIO</v>
          </cell>
          <cell r="D9508" t="str">
            <v>L</v>
          </cell>
          <cell r="E9508">
            <v>12.01</v>
          </cell>
          <cell r="F9508">
            <v>0</v>
          </cell>
          <cell r="G9508">
            <v>12.01</v>
          </cell>
        </row>
        <row r="9509">
          <cell r="B9509">
            <v>11615</v>
          </cell>
          <cell r="C9509" t="str">
            <v>POLIESTIRENO EXPANDIDO/EPS (ISOPOR), TIPO 2F, PLACA, ISOLAMENTO TERMOACUSTICO, E = 10 MM, 1000 X 500 MM</v>
          </cell>
          <cell r="D9509" t="str">
            <v>M2</v>
          </cell>
          <cell r="E9509">
            <v>6.49</v>
          </cell>
          <cell r="F9509">
            <v>0</v>
          </cell>
          <cell r="G9509">
            <v>6.49</v>
          </cell>
        </row>
        <row r="9510">
          <cell r="B9510">
            <v>11621</v>
          </cell>
          <cell r="C9510" t="str">
            <v>MANTA ASFALTICA ELASTOMERICA EM POLIESTER ALUMINIZADA 3 MM, TIPO III, CLASSE B (NBR 9952)</v>
          </cell>
          <cell r="D9510" t="str">
            <v>M2</v>
          </cell>
          <cell r="E9510">
            <v>56.56</v>
          </cell>
          <cell r="F9510">
            <v>0</v>
          </cell>
          <cell r="G9510">
            <v>56.56</v>
          </cell>
        </row>
        <row r="9511">
          <cell r="B9511">
            <v>11622</v>
          </cell>
          <cell r="C9511" t="str">
            <v>SELANTE A BASE DE ALCATRAO E POLIURETANO PARA JUNTAS HORIZONTAIS</v>
          </cell>
          <cell r="D9511" t="str">
            <v>KG</v>
          </cell>
          <cell r="E9511">
            <v>72.26</v>
          </cell>
          <cell r="F9511">
            <v>0</v>
          </cell>
          <cell r="G9511">
            <v>72.26</v>
          </cell>
        </row>
        <row r="9512">
          <cell r="B9512">
            <v>11649</v>
          </cell>
          <cell r="C9512" t="str">
            <v>LAJE PRE-MOLDADA DE TRANSICAO EXCENTRICA EM CONCRETO ARMADO, DN 1200 MM, FURO CIRCULAR DN 600 MM, ESPESSURA 12 CM</v>
          </cell>
          <cell r="D9512" t="str">
            <v>UN</v>
          </cell>
          <cell r="E9512">
            <v>622.09</v>
          </cell>
          <cell r="F9512">
            <v>0</v>
          </cell>
          <cell r="G9512">
            <v>622.09</v>
          </cell>
        </row>
        <row r="9513">
          <cell r="B9513">
            <v>11650</v>
          </cell>
          <cell r="C9513" t="str">
            <v>LAJE PRE-MOLDADA DE TRANSICAO EXCENTRICA EM CONCRETO ARMADO, DN 1500 MM, FURO CIRCULAR DN 530 MM, ESPESSURA 15 CM</v>
          </cell>
          <cell r="D9513" t="str">
            <v>UN</v>
          </cell>
          <cell r="E9513">
            <v>1060.31</v>
          </cell>
          <cell r="F9513">
            <v>0</v>
          </cell>
          <cell r="G9513">
            <v>1060.31</v>
          </cell>
        </row>
        <row r="9514">
          <cell r="B9514">
            <v>11655</v>
          </cell>
          <cell r="C9514" t="str">
            <v>TE SANITARIO DE REDUCAO, PVC, DN 100 X 50 MM, SERIE NORMAL, PARA ESGOTO PREDIAL</v>
          </cell>
          <cell r="D9514" t="str">
            <v>UN</v>
          </cell>
          <cell r="E9514">
            <v>17.25</v>
          </cell>
          <cell r="F9514">
            <v>0</v>
          </cell>
          <cell r="G9514">
            <v>17.25</v>
          </cell>
        </row>
        <row r="9515">
          <cell r="B9515">
            <v>11656</v>
          </cell>
          <cell r="C9515" t="str">
            <v>TE SANITARIO DE REDUCAO, PVC, DN 100 X 75 MM, SERIE NORMAL PARA ESGOTO PREDIAL</v>
          </cell>
          <cell r="D9515" t="str">
            <v>UN</v>
          </cell>
          <cell r="E9515">
            <v>19.81</v>
          </cell>
          <cell r="F9515">
            <v>0</v>
          </cell>
          <cell r="G9515">
            <v>19.81</v>
          </cell>
        </row>
        <row r="9516">
          <cell r="B9516">
            <v>11658</v>
          </cell>
          <cell r="C9516" t="str">
            <v>TE SANITARIO, PVC, DN 75 X 75 MM, SERIE NORMAL PARA ESGOTO PREDIAL</v>
          </cell>
          <cell r="D9516" t="str">
            <v>UN</v>
          </cell>
          <cell r="E9516">
            <v>16.85</v>
          </cell>
          <cell r="F9516">
            <v>0</v>
          </cell>
          <cell r="G9516">
            <v>16.85</v>
          </cell>
        </row>
        <row r="9517">
          <cell r="B9517">
            <v>11669</v>
          </cell>
          <cell r="C9517" t="str">
            <v>REGISTRO DE ESFERA, PVC, COM VOLANTE, VS, ROSCAVEL, DN 1 1/4", COM CORPO DIVIDIDO</v>
          </cell>
          <cell r="D9517" t="str">
            <v>UN</v>
          </cell>
          <cell r="E9517">
            <v>71.77</v>
          </cell>
          <cell r="F9517">
            <v>0</v>
          </cell>
          <cell r="G9517">
            <v>71.77</v>
          </cell>
        </row>
        <row r="9518">
          <cell r="B9518">
            <v>11670</v>
          </cell>
          <cell r="C9518" t="str">
            <v>REGISTRO DE ESFERA, PVC, COM VOLANTE, VS, ROSCAVEL, DN 1/2", COM CORPO DIVIDIDO</v>
          </cell>
          <cell r="D9518" t="str">
            <v>UN</v>
          </cell>
          <cell r="E9518">
            <v>27.49</v>
          </cell>
          <cell r="F9518">
            <v>0</v>
          </cell>
          <cell r="G9518">
            <v>27.49</v>
          </cell>
        </row>
        <row r="9519">
          <cell r="B9519">
            <v>11671</v>
          </cell>
          <cell r="C9519" t="str">
            <v>REGISTRO DE ESFERA, PVC, COM VOLANTE, VS, ROSCAVEL, DN 2", COM CORPO DIVIDIDO</v>
          </cell>
          <cell r="D9519" t="str">
            <v>UN</v>
          </cell>
          <cell r="E9519">
            <v>115.34</v>
          </cell>
          <cell r="F9519">
            <v>0</v>
          </cell>
          <cell r="G9519">
            <v>115.34</v>
          </cell>
        </row>
        <row r="9520">
          <cell r="B9520">
            <v>11672</v>
          </cell>
          <cell r="C9520" t="str">
            <v>REGISTRO DE ESFERA, PVC, COM VOLANTE, VS, ROSCAVEL, DN 1 1/2", COM CORPO DIVIDIDO</v>
          </cell>
          <cell r="D9520" t="str">
            <v>UN</v>
          </cell>
          <cell r="E9520">
            <v>75.36</v>
          </cell>
          <cell r="F9520">
            <v>0</v>
          </cell>
          <cell r="G9520">
            <v>75.36</v>
          </cell>
        </row>
        <row r="9521">
          <cell r="B9521">
            <v>11673</v>
          </cell>
          <cell r="C9521" t="str">
            <v>REGISTRO DE ESFERA, PVC, COM VOLANTE, VS, SOLDAVEL, DN 20 MM, COM CORPO DIVIDIDO</v>
          </cell>
          <cell r="D9521" t="str">
            <v>UN</v>
          </cell>
          <cell r="E9521">
            <v>25.94</v>
          </cell>
          <cell r="F9521">
            <v>0</v>
          </cell>
          <cell r="G9521">
            <v>25.94</v>
          </cell>
        </row>
        <row r="9522">
          <cell r="B9522">
            <v>11674</v>
          </cell>
          <cell r="C9522" t="str">
            <v>REGISTRO DE ESFERA, PVC, COM VOLANTE, VS, SOLDAVEL, DN 25 MM, COM CORPO DIVIDIDO</v>
          </cell>
          <cell r="D9522" t="str">
            <v>UN</v>
          </cell>
          <cell r="E9522">
            <v>33.41</v>
          </cell>
          <cell r="F9522">
            <v>0</v>
          </cell>
          <cell r="G9522">
            <v>33.41</v>
          </cell>
        </row>
        <row r="9523">
          <cell r="B9523">
            <v>11675</v>
          </cell>
          <cell r="C9523" t="str">
            <v>REGISTRO DE ESFERA, PVC, COM VOLANTE, VS, SOLDAVEL, DN 32 MM, COM CORPO DIVIDIDO</v>
          </cell>
          <cell r="D9523" t="str">
            <v>UN</v>
          </cell>
          <cell r="E9523">
            <v>53.04</v>
          </cell>
          <cell r="F9523">
            <v>0</v>
          </cell>
          <cell r="G9523">
            <v>53.04</v>
          </cell>
        </row>
        <row r="9524">
          <cell r="B9524">
            <v>11676</v>
          </cell>
          <cell r="C9524" t="str">
            <v>REGISTRO DE ESFERA, PVC, COM VOLANTE, VS, SOLDAVEL, DN 40 MM, COM CORPO DIVIDIDO</v>
          </cell>
          <cell r="D9524" t="str">
            <v>UN</v>
          </cell>
          <cell r="E9524">
            <v>70.93</v>
          </cell>
          <cell r="F9524">
            <v>0</v>
          </cell>
          <cell r="G9524">
            <v>70.93</v>
          </cell>
        </row>
        <row r="9525">
          <cell r="B9525">
            <v>11677</v>
          </cell>
          <cell r="C9525" t="str">
            <v>REGISTRO DE ESFERA, PVC, COM VOLANTE, VS, SOLDAVEL, DN 50 MM, COM CORPO DIVIDIDO</v>
          </cell>
          <cell r="D9525" t="str">
            <v>UN</v>
          </cell>
          <cell r="E9525">
            <v>73.26</v>
          </cell>
          <cell r="F9525">
            <v>0</v>
          </cell>
          <cell r="G9525">
            <v>73.26</v>
          </cell>
        </row>
        <row r="9526">
          <cell r="B9526">
            <v>11678</v>
          </cell>
          <cell r="C9526" t="str">
            <v>REGISTRO DE ESFERA, PVC, COM VOLANTE, VS, SOLDAVEL, DN 60 MM, COM CORPO DIVIDIDO</v>
          </cell>
          <cell r="D9526" t="str">
            <v>UN</v>
          </cell>
          <cell r="E9526">
            <v>134.16</v>
          </cell>
          <cell r="F9526">
            <v>0</v>
          </cell>
          <cell r="G9526">
            <v>134.16</v>
          </cell>
        </row>
        <row r="9527">
          <cell r="B9527">
            <v>11679</v>
          </cell>
          <cell r="C9527" t="str">
            <v>BRACO OU HASTE RETA COM CANOPLA PLASTICA, 1/2 ", PARA CHUVEIRO ELETRICO</v>
          </cell>
          <cell r="D9527" t="str">
            <v>UN</v>
          </cell>
          <cell r="E9527">
            <v>22.86</v>
          </cell>
          <cell r="F9527">
            <v>0</v>
          </cell>
          <cell r="G9527">
            <v>22.86</v>
          </cell>
        </row>
        <row r="9528">
          <cell r="B9528">
            <v>11680</v>
          </cell>
          <cell r="C9528" t="str">
            <v>BRACO OU HASTE COM CANOPLA PLASTICA, 1/2 ", PARA CHUVEIRO SIMPLES</v>
          </cell>
          <cell r="D9528" t="str">
            <v>UN</v>
          </cell>
          <cell r="E9528">
            <v>16.86</v>
          </cell>
          <cell r="F9528">
            <v>0</v>
          </cell>
          <cell r="G9528">
            <v>16.86</v>
          </cell>
        </row>
        <row r="9529">
          <cell r="B9529">
            <v>11681</v>
          </cell>
          <cell r="C9529" t="str">
            <v>ENGATE/RABICHO FLEXIVEL PLASTICO (PVC OU ABS) BRANCO 1/2" X 40 CM</v>
          </cell>
          <cell r="D9529" t="str">
            <v>UN</v>
          </cell>
          <cell r="E9529">
            <v>7.93</v>
          </cell>
          <cell r="F9529">
            <v>0</v>
          </cell>
          <cell r="G9529">
            <v>7.93</v>
          </cell>
        </row>
        <row r="9530">
          <cell r="B9530">
            <v>11683</v>
          </cell>
          <cell r="C9530" t="str">
            <v>ENGATE / RABICHO FLEXIVEL INOX 1/2" X 30 CM</v>
          </cell>
          <cell r="D9530" t="str">
            <v>UN</v>
          </cell>
          <cell r="E9530">
            <v>64.21</v>
          </cell>
          <cell r="F9530">
            <v>0</v>
          </cell>
          <cell r="G9530">
            <v>64.21</v>
          </cell>
        </row>
        <row r="9531">
          <cell r="B9531">
            <v>11684</v>
          </cell>
          <cell r="C9531" t="str">
            <v>ENGATE / RABICHO FLEXIVEL INOX 1/2" X 40 CM</v>
          </cell>
          <cell r="D9531" t="str">
            <v>UN</v>
          </cell>
          <cell r="E9531">
            <v>70.28</v>
          </cell>
          <cell r="F9531">
            <v>0</v>
          </cell>
          <cell r="G9531">
            <v>70.28</v>
          </cell>
        </row>
        <row r="9532">
          <cell r="B9532">
            <v>11685</v>
          </cell>
          <cell r="C9532" t="str">
            <v>BRACO / CANO PARA CHUVEIRO ELETRICO, EM ALUMINIO, 30 CM X 1/2"</v>
          </cell>
          <cell r="D9532" t="str">
            <v>UN</v>
          </cell>
          <cell r="E9532">
            <v>45.28</v>
          </cell>
          <cell r="F9532">
            <v>0</v>
          </cell>
          <cell r="G9532">
            <v>45.28</v>
          </cell>
        </row>
        <row r="9533">
          <cell r="B9533">
            <v>11686</v>
          </cell>
          <cell r="C9533" t="str">
            <v>CONJUNTO DE LIGACAO PARA VASO / BACIA SANITARIA, EM PLASTICO BRANCO, COM TUBO, CANOPLA E ANEL DE EXPANSAO (TUBO 1.1/2" X 20 CM)</v>
          </cell>
          <cell r="D9533" t="str">
            <v>UN</v>
          </cell>
          <cell r="E9533">
            <v>13.1</v>
          </cell>
          <cell r="F9533">
            <v>0</v>
          </cell>
          <cell r="G9533">
            <v>13.1</v>
          </cell>
        </row>
        <row r="9534">
          <cell r="B9534">
            <v>11687</v>
          </cell>
          <cell r="C9534" t="str">
            <v>BANCADA/TAMPO ACO INOX (AISI 304), LARGURA 60 CM, COM RODABANCA (NAO INCLUI PES DE APOIO)</v>
          </cell>
          <cell r="D9534" t="str">
            <v>M</v>
          </cell>
          <cell r="E9534">
            <v>1296.33</v>
          </cell>
          <cell r="F9534">
            <v>0</v>
          </cell>
          <cell r="G9534">
            <v>1296.33</v>
          </cell>
        </row>
        <row r="9535">
          <cell r="B9535">
            <v>11688</v>
          </cell>
          <cell r="C9535" t="str">
            <v>TANQUE ACO INOXIDAVEL (ACO 304) COM ESFREGADOR E VALVULA, DE *50 X 40 X 22* CM</v>
          </cell>
          <cell r="D9535" t="str">
            <v>UN</v>
          </cell>
          <cell r="E9535">
            <v>597.68</v>
          </cell>
          <cell r="F9535">
            <v>0</v>
          </cell>
          <cell r="G9535">
            <v>597.68</v>
          </cell>
        </row>
        <row r="9536">
          <cell r="B9536">
            <v>11689</v>
          </cell>
          <cell r="C9536" t="str">
            <v>BANCADA/TAMPO ACO INOX (AISI 304), LARGURA 70 CM, COM RODABANCA (NAO INCLUI PES DE APOIO)</v>
          </cell>
          <cell r="D9536" t="str">
            <v>M</v>
          </cell>
          <cell r="E9536">
            <v>1624.23</v>
          </cell>
          <cell r="F9536">
            <v>0</v>
          </cell>
          <cell r="G9536">
            <v>1624.23</v>
          </cell>
        </row>
        <row r="9537">
          <cell r="B9537">
            <v>11690</v>
          </cell>
          <cell r="C9537" t="str">
            <v>TANQUE SIMPLES EM MARMORE SINTETICO DE FIXAR NA PAREDE, CAPACIDADE *22* L, *60 X 46* CM</v>
          </cell>
          <cell r="D9537" t="str">
            <v>UN</v>
          </cell>
          <cell r="E9537">
            <v>266.94</v>
          </cell>
          <cell r="F9537">
            <v>0</v>
          </cell>
          <cell r="G9537">
            <v>266.94</v>
          </cell>
        </row>
        <row r="9538">
          <cell r="B9538">
            <v>11692</v>
          </cell>
          <cell r="C9538" t="str">
            <v>BANCADA/ BANCA/ BALCAO/ TAMPO EM MARMORE BRANCO COMUM, POLIDO, LISO, ACABAMENTO RETO, E= *3* CM (SEM FUROS)</v>
          </cell>
          <cell r="D9538" t="str">
            <v>M2</v>
          </cell>
          <cell r="E9538">
            <v>541.27</v>
          </cell>
          <cell r="F9538">
            <v>0</v>
          </cell>
          <cell r="G9538">
            <v>541.27</v>
          </cell>
        </row>
        <row r="9539">
          <cell r="B9539">
            <v>11693</v>
          </cell>
          <cell r="C9539" t="str">
            <v>BANCADA/TAMPO LISO (SEM CUBA) EM MARMORE SINTETICO</v>
          </cell>
          <cell r="D9539" t="str">
            <v>M2</v>
          </cell>
          <cell r="E9539">
            <v>302.02</v>
          </cell>
          <cell r="F9539">
            <v>0</v>
          </cell>
          <cell r="G9539">
            <v>302.02</v>
          </cell>
        </row>
        <row r="9540">
          <cell r="B9540">
            <v>11694</v>
          </cell>
          <cell r="C9540" t="str">
            <v>CAIXA DE DESCARGA PLASTICA PARA BACIA / VASO SANITARIO DE EMBUTIR, COM ESPELHO ACIONADOR EM PLASTICO, CAPACIDADE 6 A 10 LITROS, (COMPLETA - ACESSORIOS INCLUSOS)</v>
          </cell>
          <cell r="D9540" t="str">
            <v>UN</v>
          </cell>
          <cell r="E9540">
            <v>1103.05</v>
          </cell>
          <cell r="F9540">
            <v>0</v>
          </cell>
          <cell r="G9540">
            <v>1103.05</v>
          </cell>
        </row>
        <row r="9541">
          <cell r="B9541">
            <v>11696</v>
          </cell>
          <cell r="C9541" t="str">
            <v>LAVATORIO / CUBA DE SOBREPOR, OVAL PEQUENA, DE LOUCA BRANCA, SEM LADRAO, DIMENSOES *44 X 31* CM (L X C)</v>
          </cell>
          <cell r="D9541" t="str">
            <v>UN</v>
          </cell>
          <cell r="E9541">
            <v>202.98</v>
          </cell>
          <cell r="F9541">
            <v>0</v>
          </cell>
          <cell r="G9541">
            <v>202.98</v>
          </cell>
        </row>
        <row r="9542">
          <cell r="B9542">
            <v>11697</v>
          </cell>
          <cell r="C9542" t="str">
            <v>MICTORIO COLETIVO ACO INOX (AISI 304), E = 0,8 MM, DE *100 X 40 X 30* CM (C X A X P)</v>
          </cell>
          <cell r="D9542" t="str">
            <v>UN</v>
          </cell>
          <cell r="E9542">
            <v>834.76</v>
          </cell>
          <cell r="F9542">
            <v>0</v>
          </cell>
          <cell r="G9542">
            <v>834.76</v>
          </cell>
        </row>
        <row r="9543">
          <cell r="B9543">
            <v>11698</v>
          </cell>
          <cell r="C9543" t="str">
            <v>MICTORIO COLETIVO ACO INOX (AISI 304), E = 0,8 MM, DE *100 X 50 X 35* CM (C X A X P)</v>
          </cell>
          <cell r="D9543" t="str">
            <v>UN</v>
          </cell>
          <cell r="E9543">
            <v>995.82</v>
          </cell>
          <cell r="F9543">
            <v>0</v>
          </cell>
          <cell r="G9543">
            <v>995.82</v>
          </cell>
        </row>
        <row r="9544">
          <cell r="B9544">
            <v>11699</v>
          </cell>
          <cell r="C9544" t="str">
            <v>MICTORIO INDIVIDUAL ACO INOX (AISI 304), E = 0,8 MM, DE *50 X 45 X 35* (C X A X P)</v>
          </cell>
          <cell r="D9544" t="str">
            <v>UN</v>
          </cell>
          <cell r="E9544">
            <v>1100.61</v>
          </cell>
          <cell r="F9544">
            <v>0</v>
          </cell>
          <cell r="G9544">
            <v>1100.61</v>
          </cell>
        </row>
        <row r="9545">
          <cell r="B9545">
            <v>11703</v>
          </cell>
          <cell r="C9545" t="str">
            <v>PAPELEIRA DE PAREDE EM METAL CROMADO SEM TAMPA</v>
          </cell>
          <cell r="D9545" t="str">
            <v>UN</v>
          </cell>
          <cell r="E9545">
            <v>80.84</v>
          </cell>
          <cell r="F9545">
            <v>0</v>
          </cell>
          <cell r="G9545">
            <v>80.84</v>
          </cell>
        </row>
        <row r="9546">
          <cell r="B9546">
            <v>11711</v>
          </cell>
          <cell r="C9546" t="str">
            <v>RALO SECO CONICO, PVC, 100 X 40 MM, COM GRELHA QUADRADA BRANCA</v>
          </cell>
          <cell r="D9546" t="str">
            <v>UN</v>
          </cell>
          <cell r="E9546">
            <v>10.54</v>
          </cell>
          <cell r="F9546">
            <v>0</v>
          </cell>
          <cell r="G9546">
            <v>10.54</v>
          </cell>
        </row>
        <row r="9547">
          <cell r="B9547">
            <v>11712</v>
          </cell>
          <cell r="C9547" t="str">
            <v>CAIXA SIFONADA, PVC, 150 X 150 X 50 MM, COM GRELHA QUADRADA, BRANCA (NBR 5688)</v>
          </cell>
          <cell r="D9547" t="str">
            <v>UN</v>
          </cell>
          <cell r="E9547">
            <v>42.83</v>
          </cell>
          <cell r="F9547">
            <v>0</v>
          </cell>
          <cell r="G9547">
            <v>42.83</v>
          </cell>
        </row>
        <row r="9548">
          <cell r="B9548">
            <v>11714</v>
          </cell>
          <cell r="C9548" t="str">
            <v>CAIXA SIFONADA, PVC, 150 X *185* X 75 MM, COM GRELHA QUADRADA, BRANCA</v>
          </cell>
          <cell r="D9548" t="str">
            <v>UN</v>
          </cell>
          <cell r="E9548">
            <v>65.59</v>
          </cell>
          <cell r="F9548">
            <v>0</v>
          </cell>
          <cell r="G9548">
            <v>65.59</v>
          </cell>
        </row>
        <row r="9549">
          <cell r="B9549">
            <v>11717</v>
          </cell>
          <cell r="C9549" t="str">
            <v>CAIXA SIFONADA, PVC, 150 X 150 X 50 MM, COM GRELHA REDONDA, BRANCA</v>
          </cell>
          <cell r="D9549" t="str">
            <v>UN</v>
          </cell>
          <cell r="E9549">
            <v>51.63</v>
          </cell>
          <cell r="F9549">
            <v>0</v>
          </cell>
          <cell r="G9549">
            <v>51.63</v>
          </cell>
        </row>
        <row r="9550">
          <cell r="B9550">
            <v>11718</v>
          </cell>
          <cell r="C9550" t="str">
            <v>REGISTRO DE PRESSAO PVC, ROSCAVEL, VOLANTE SIMPLES, DE 3/4"</v>
          </cell>
          <cell r="D9550" t="str">
            <v>UN</v>
          </cell>
          <cell r="E9550">
            <v>24.27</v>
          </cell>
          <cell r="F9550">
            <v>0</v>
          </cell>
          <cell r="G9550">
            <v>24.27</v>
          </cell>
        </row>
        <row r="9551">
          <cell r="B9551">
            <v>11719</v>
          </cell>
          <cell r="C9551" t="str">
            <v>REGISTRO DE PRESSAO PVC, SOLDAVEL, VOLANTE SIMPLES, DE 25 MM</v>
          </cell>
          <cell r="D9551" t="str">
            <v>UN</v>
          </cell>
          <cell r="E9551">
            <v>19.69</v>
          </cell>
          <cell r="F9551">
            <v>0</v>
          </cell>
          <cell r="G9551">
            <v>19.69</v>
          </cell>
        </row>
        <row r="9552">
          <cell r="B9552">
            <v>11731</v>
          </cell>
          <cell r="C9552" t="str">
            <v>GRELHA FIXA, EM PVC BRANCA, QUADRADA, 150 X 150 MM, PARA RALOS E CAIXAS</v>
          </cell>
          <cell r="D9552" t="str">
            <v>UN</v>
          </cell>
          <cell r="E9552">
            <v>9.78</v>
          </cell>
          <cell r="F9552">
            <v>0</v>
          </cell>
          <cell r="G9552">
            <v>9.78</v>
          </cell>
        </row>
        <row r="9553">
          <cell r="B9553">
            <v>11732</v>
          </cell>
          <cell r="C9553" t="str">
            <v>GRELHA FIXA, PVC CROMADA, REDONDA, 150 MM, PARA RALOS E CAIXAS</v>
          </cell>
          <cell r="D9553" t="str">
            <v>UN</v>
          </cell>
          <cell r="E9553">
            <v>25.63</v>
          </cell>
          <cell r="F9553">
            <v>0</v>
          </cell>
          <cell r="G9553">
            <v>25.63</v>
          </cell>
        </row>
        <row r="9554">
          <cell r="B9554">
            <v>11735</v>
          </cell>
          <cell r="C9554" t="str">
            <v>PROLONGAMENTO / PROLONGADOR PARA CAIXA SIFONADA, PVC, 100 MM X 200 MM (NBR 5688)</v>
          </cell>
          <cell r="D9554" t="str">
            <v>UN</v>
          </cell>
          <cell r="E9554">
            <v>9</v>
          </cell>
          <cell r="F9554">
            <v>0</v>
          </cell>
          <cell r="G9554">
            <v>9</v>
          </cell>
        </row>
        <row r="9555">
          <cell r="B9555">
            <v>11737</v>
          </cell>
          <cell r="C9555" t="str">
            <v>PROLONGAMENTO / PROLONGADOR PARA CAIXA SIFONADA, PVC, 150 MM X 150 MM (NBR 5688)</v>
          </cell>
          <cell r="D9555" t="str">
            <v>UN</v>
          </cell>
          <cell r="E9555">
            <v>12.77</v>
          </cell>
          <cell r="F9555">
            <v>0</v>
          </cell>
          <cell r="G9555">
            <v>12.77</v>
          </cell>
        </row>
        <row r="9556">
          <cell r="B9556">
            <v>11738</v>
          </cell>
          <cell r="C9556" t="str">
            <v>PROLONGAMENTO / PROLONGADOR PARA CAIXA SIFONADA, PVC, 150 MM X 200 MM (NBR 5688)</v>
          </cell>
          <cell r="D9556" t="str">
            <v>UN</v>
          </cell>
          <cell r="E9556">
            <v>16.1</v>
          </cell>
          <cell r="F9556">
            <v>0</v>
          </cell>
          <cell r="G9556">
            <v>16.1</v>
          </cell>
        </row>
        <row r="9557">
          <cell r="B9557">
            <v>11739</v>
          </cell>
          <cell r="C9557" t="str">
            <v>RALO SECO CONICO, PVC, 100 X 40 MM, COM GRELHA REDONDA BRANCA</v>
          </cell>
          <cell r="D9557" t="str">
            <v>UN</v>
          </cell>
          <cell r="E9557">
            <v>9.02</v>
          </cell>
          <cell r="F9557">
            <v>0</v>
          </cell>
          <cell r="G9557">
            <v>9.02</v>
          </cell>
        </row>
        <row r="9558">
          <cell r="B9558">
            <v>11741</v>
          </cell>
          <cell r="C9558" t="str">
            <v>RALO SIFONADO CILINDRICO, PVC, 100 X 40 MM, COM GRELHA REDONDA BRANCA</v>
          </cell>
          <cell r="D9558" t="str">
            <v>UN</v>
          </cell>
          <cell r="E9558">
            <v>11.48</v>
          </cell>
          <cell r="F9558">
            <v>0</v>
          </cell>
          <cell r="G9558">
            <v>11.48</v>
          </cell>
        </row>
        <row r="9559">
          <cell r="B9559">
            <v>11743</v>
          </cell>
          <cell r="C9559" t="str">
            <v>RALO SIFONADO REDONDO CONICO, PVC, 100 X 40 MM, COM GRELHA REDONDA BRANCA</v>
          </cell>
          <cell r="D9559" t="str">
            <v>UN</v>
          </cell>
          <cell r="E9559">
            <v>9.64</v>
          </cell>
          <cell r="F9559">
            <v>0</v>
          </cell>
          <cell r="G9559">
            <v>9.64</v>
          </cell>
        </row>
        <row r="9560">
          <cell r="B9560">
            <v>11745</v>
          </cell>
          <cell r="C9560" t="str">
            <v>RALO SIFONADO QUADRADO, PVC, 100 X 53 MM, SAIDA 40 MM, COM GRELHA QUADRADA BRANCA</v>
          </cell>
          <cell r="D9560" t="str">
            <v>UN</v>
          </cell>
          <cell r="E9560">
            <v>15.13</v>
          </cell>
          <cell r="F9560">
            <v>0</v>
          </cell>
          <cell r="G9560">
            <v>15.13</v>
          </cell>
        </row>
        <row r="9561">
          <cell r="B9561">
            <v>11746</v>
          </cell>
          <cell r="C9561" t="str">
            <v>VALVULA DE ESFERA BRUTA EM BRONZE, BITOLA 1"</v>
          </cell>
          <cell r="D9561" t="str">
            <v>UN</v>
          </cell>
          <cell r="E9561">
            <v>97.57</v>
          </cell>
          <cell r="F9561">
            <v>0</v>
          </cell>
          <cell r="G9561">
            <v>97.57</v>
          </cell>
        </row>
        <row r="9562">
          <cell r="B9562">
            <v>11747</v>
          </cell>
          <cell r="C9562" t="str">
            <v>VALVULA DE ESFERA BRUTA EM BRONZE, BITOLA 2"</v>
          </cell>
          <cell r="D9562" t="str">
            <v>UN</v>
          </cell>
          <cell r="E9562">
            <v>270.24</v>
          </cell>
          <cell r="F9562">
            <v>0</v>
          </cell>
          <cell r="G9562">
            <v>270.24</v>
          </cell>
        </row>
        <row r="9563">
          <cell r="B9563">
            <v>11748</v>
          </cell>
          <cell r="C9563" t="str">
            <v>VALVULA DE ESFERA BRUTA EM BRONZE, BITOLA 1/2"</v>
          </cell>
          <cell r="D9563" t="str">
            <v>UN</v>
          </cell>
          <cell r="E9563">
            <v>62.62</v>
          </cell>
          <cell r="F9563">
            <v>0</v>
          </cell>
          <cell r="G9563">
            <v>62.62</v>
          </cell>
        </row>
        <row r="9564">
          <cell r="B9564">
            <v>11749</v>
          </cell>
          <cell r="C9564" t="str">
            <v>VALVULA DE ESFERA BRUTA EM BRONZE, BITOLA 3/4"</v>
          </cell>
          <cell r="D9564" t="str">
            <v>UN</v>
          </cell>
          <cell r="E9564">
            <v>72.28</v>
          </cell>
          <cell r="F9564">
            <v>0</v>
          </cell>
          <cell r="G9564">
            <v>72.28</v>
          </cell>
        </row>
        <row r="9565">
          <cell r="B9565">
            <v>11750</v>
          </cell>
          <cell r="C9565" t="str">
            <v>VALVULA DE ESFERA BRUTA EM BRONZE, BITOLA 1 1/4"</v>
          </cell>
          <cell r="D9565" t="str">
            <v>UN</v>
          </cell>
          <cell r="E9565">
            <v>145.43</v>
          </cell>
          <cell r="F9565">
            <v>0</v>
          </cell>
          <cell r="G9565">
            <v>145.43</v>
          </cell>
        </row>
        <row r="9566">
          <cell r="B9566">
            <v>11751</v>
          </cell>
          <cell r="C9566" t="str">
            <v>VALVULA DE ESFERA BRUTA EM BRONZE, BITOLA 1 1/2"</v>
          </cell>
          <cell r="D9566" t="str">
            <v>UN</v>
          </cell>
          <cell r="E9566">
            <v>175.25</v>
          </cell>
          <cell r="F9566">
            <v>0</v>
          </cell>
          <cell r="G9566">
            <v>175.25</v>
          </cell>
        </row>
        <row r="9567">
          <cell r="B9567">
            <v>11752</v>
          </cell>
          <cell r="C9567" t="str">
            <v>REGISTRO PRESSAO BRUTO EM LATAO FORJADO, BITOLA 1/2"</v>
          </cell>
          <cell r="D9567" t="str">
            <v>UN</v>
          </cell>
          <cell r="E9567">
            <v>29.6</v>
          </cell>
          <cell r="F9567">
            <v>0</v>
          </cell>
          <cell r="G9567">
            <v>29.6</v>
          </cell>
        </row>
        <row r="9568">
          <cell r="B9568">
            <v>11753</v>
          </cell>
          <cell r="C9568" t="str">
            <v>REGISTRO PRESSAO BRUTO EM LATAO FORJADO, BITOLA 3/4"</v>
          </cell>
          <cell r="D9568" t="str">
            <v>UN</v>
          </cell>
          <cell r="E9568">
            <v>35.34</v>
          </cell>
          <cell r="F9568">
            <v>0</v>
          </cell>
          <cell r="G9568">
            <v>35.34</v>
          </cell>
        </row>
        <row r="9569">
          <cell r="B9569">
            <v>11756</v>
          </cell>
          <cell r="C9569" t="str">
            <v>REGISTRO OU REGULADOR DE GAS COZINHA, VAZAO DE 2 KG/H, 2,8 KPA</v>
          </cell>
          <cell r="D9569" t="str">
            <v>UN</v>
          </cell>
          <cell r="E9569">
            <v>51.34</v>
          </cell>
          <cell r="F9569">
            <v>0</v>
          </cell>
          <cell r="G9569">
            <v>51.34</v>
          </cell>
        </row>
        <row r="9570">
          <cell r="B9570">
            <v>11757</v>
          </cell>
          <cell r="C9570" t="str">
            <v>SABONETEIRA DE PAREDE EM METAL CROMADO</v>
          </cell>
          <cell r="D9570" t="str">
            <v>UN</v>
          </cell>
          <cell r="E9570">
            <v>78.8</v>
          </cell>
          <cell r="F9570">
            <v>0</v>
          </cell>
          <cell r="G9570">
            <v>78.8</v>
          </cell>
        </row>
        <row r="9571">
          <cell r="B9571">
            <v>11758</v>
          </cell>
          <cell r="C9571" t="str">
            <v>SABONETEIRA PLASTICA TIPO DISPENSER PARA SABONETE LIQUIDO COM RESERVATORIO 800 A 1500 ML</v>
          </cell>
          <cell r="D9571" t="str">
            <v>UN</v>
          </cell>
          <cell r="E9571">
            <v>44.98</v>
          </cell>
          <cell r="F9571">
            <v>0</v>
          </cell>
          <cell r="G9571">
            <v>44.98</v>
          </cell>
        </row>
        <row r="9572">
          <cell r="B9572">
            <v>11761</v>
          </cell>
          <cell r="C9572" t="str">
            <v>ASSENTO VASO SANITARIO INFANTIL EM PLASTICO BRANCO</v>
          </cell>
          <cell r="D9572" t="str">
            <v>UN</v>
          </cell>
          <cell r="E9572">
            <v>80.52</v>
          </cell>
          <cell r="F9572">
            <v>0</v>
          </cell>
          <cell r="G9572">
            <v>80.52</v>
          </cell>
        </row>
        <row r="9573">
          <cell r="B9573">
            <v>11762</v>
          </cell>
          <cell r="C9573" t="str">
            <v>TORNEIRA METALICA CROMADA PARA JARDIM / TANQUE, COM BICO PLASTICO, CANO LONGO, DE PAREDE, PADRAO POPULAR / USO GERAL, 1/2" OU 3/4"</v>
          </cell>
          <cell r="D9573" t="str">
            <v>UN</v>
          </cell>
          <cell r="E9573">
            <v>91.67</v>
          </cell>
          <cell r="F9573">
            <v>0</v>
          </cell>
          <cell r="G9573">
            <v>91.67</v>
          </cell>
        </row>
        <row r="9574">
          <cell r="B9574">
            <v>11763</v>
          </cell>
          <cell r="C9574" t="str">
            <v>TORNEIRA DE BOIA CONVENCIONAL PARA CAIXA D'AGUA, AGUA FRIA, 1.1/2", COM HASTE E TORNEIRA METALICOS E BALAO PLASTICO</v>
          </cell>
          <cell r="D9574" t="str">
            <v>UN</v>
          </cell>
          <cell r="E9574">
            <v>281.67</v>
          </cell>
          <cell r="F9574">
            <v>0</v>
          </cell>
          <cell r="G9574">
            <v>281.67</v>
          </cell>
        </row>
        <row r="9575">
          <cell r="B9575">
            <v>11764</v>
          </cell>
          <cell r="C9575" t="str">
            <v>TORNEIRA DE BOIA CONVENCIONAL PARA CAIXA D'AGUA, AGUA FRIA, 1.1/4", COM HASTE E TORNEIRA METALICOS E BALAO PLASTICO</v>
          </cell>
          <cell r="D9575" t="str">
            <v>UN</v>
          </cell>
          <cell r="E9575">
            <v>231.09</v>
          </cell>
          <cell r="F9575">
            <v>0</v>
          </cell>
          <cell r="G9575">
            <v>231.09</v>
          </cell>
        </row>
        <row r="9576">
          <cell r="B9576">
            <v>11765</v>
          </cell>
          <cell r="C9576" t="str">
            <v>TORNEIRA DE BOIA VAZAO TOTAL PARA CAIXA D'AGUA, AGUA FRIA, BITOLA 1", COM HASTE E TORNEIRA METALICOS E BALAO PLASTICO</v>
          </cell>
          <cell r="D9576" t="str">
            <v>UN</v>
          </cell>
          <cell r="E9576">
            <v>154.01</v>
          </cell>
          <cell r="F9576">
            <v>0</v>
          </cell>
          <cell r="G9576">
            <v>154.01</v>
          </cell>
        </row>
        <row r="9577">
          <cell r="B9577">
            <v>11766</v>
          </cell>
          <cell r="C9577" t="str">
            <v>TORNEIRA DE BOIA VAZAO TOTAL PARA CAIXA D'AGUA, AGUA FRIA, BITOLA 1/2", COM HASTE E TORNEIRA METALICOS E BALAO PLASTICO</v>
          </cell>
          <cell r="D9577" t="str">
            <v>UN</v>
          </cell>
          <cell r="E9577">
            <v>84.24</v>
          </cell>
          <cell r="F9577">
            <v>0</v>
          </cell>
          <cell r="G9577">
            <v>84.24</v>
          </cell>
        </row>
        <row r="9578">
          <cell r="B9578">
            <v>11767</v>
          </cell>
          <cell r="C9578" t="str">
            <v>TORNEIRA DE BOIA CONVENCIONAL PARA CAIXA D'AGUA, 2", AGUA FRIA, COM HASTE E TORNEIRA METALICOS E BALAO PLASTICO</v>
          </cell>
          <cell r="D9578" t="str">
            <v>UN</v>
          </cell>
          <cell r="E9578">
            <v>361.39</v>
          </cell>
          <cell r="F9578">
            <v>0</v>
          </cell>
          <cell r="G9578">
            <v>361.39</v>
          </cell>
        </row>
        <row r="9579">
          <cell r="B9579">
            <v>11769</v>
          </cell>
          <cell r="C9579" t="str">
            <v>MISTURADOR DE METAL CROMADO, DE MESA/BANCADA, COM BICA BAIXA, PARA LAVATORIO</v>
          </cell>
          <cell r="D9579" t="str">
            <v>UN</v>
          </cell>
          <cell r="E9579">
            <v>606.41</v>
          </cell>
          <cell r="F9579">
            <v>0</v>
          </cell>
          <cell r="G9579">
            <v>606.41</v>
          </cell>
        </row>
        <row r="9580">
          <cell r="B9580">
            <v>11771</v>
          </cell>
          <cell r="C9580" t="str">
            <v>MISTURADOR DE PAREDE, DE METAL CROMADO, PARA COZINHA, BICA ALTA MOVEL, COM AREJADOR ARTICULADO</v>
          </cell>
          <cell r="D9580" t="str">
            <v>UN</v>
          </cell>
          <cell r="E9580">
            <v>742.77</v>
          </cell>
          <cell r="F9580">
            <v>0</v>
          </cell>
          <cell r="G9580">
            <v>742.77</v>
          </cell>
        </row>
        <row r="9581">
          <cell r="B9581">
            <v>11772</v>
          </cell>
          <cell r="C9581" t="str">
            <v>TORNEIRA METALICA CROMADA, DE MESA/BANCADA, PARA COZINHA, BICA MOVEL, COM AREJADOR, 1/2" OU 3/4"</v>
          </cell>
          <cell r="D9581" t="str">
            <v>UN</v>
          </cell>
          <cell r="E9581">
            <v>193.88</v>
          </cell>
          <cell r="F9581">
            <v>0</v>
          </cell>
          <cell r="G9581">
            <v>193.88</v>
          </cell>
        </row>
        <row r="9582">
          <cell r="B9582">
            <v>11773</v>
          </cell>
          <cell r="C9582" t="str">
            <v>TORNEIRA METALICA CROMADA DE PAREDE, PARA COZINHA, BICA MOVEL, COM AREJADOR, 1/2" OU 3/4"</v>
          </cell>
          <cell r="D9582" t="str">
            <v>UN</v>
          </cell>
          <cell r="E9582">
            <v>193.27</v>
          </cell>
          <cell r="F9582">
            <v>0</v>
          </cell>
          <cell r="G9582">
            <v>193.27</v>
          </cell>
        </row>
        <row r="9583">
          <cell r="B9583">
            <v>11777</v>
          </cell>
          <cell r="C9583" t="str">
            <v>TORNEIRA ELETRICA DE PAREDE, PLASTICA, BICA ALTA, PARA COZINHA, 5500 W (110/220 V)</v>
          </cell>
          <cell r="D9583" t="str">
            <v>UN</v>
          </cell>
          <cell r="E9583">
            <v>196.35</v>
          </cell>
          <cell r="F9583">
            <v>0</v>
          </cell>
          <cell r="G9583">
            <v>196.35</v>
          </cell>
        </row>
        <row r="9584">
          <cell r="B9584">
            <v>11781</v>
          </cell>
          <cell r="C9584" t="str">
            <v>VALVULA DE DESCARGA METALICA, BASE 1 1/4" E ACABAMENTO METALICO CROMADO</v>
          </cell>
          <cell r="D9584" t="str">
            <v>UN</v>
          </cell>
          <cell r="E9584">
            <v>306.29</v>
          </cell>
          <cell r="F9584">
            <v>0</v>
          </cell>
          <cell r="G9584">
            <v>306.29</v>
          </cell>
        </row>
        <row r="9585">
          <cell r="B9585">
            <v>11786</v>
          </cell>
          <cell r="C9585" t="str">
            <v>BACIA SANITARIA (VASO) INFANTIL, SIFONADO, DE LOUCA BRANCA, (SEM ASSENTO)</v>
          </cell>
          <cell r="D9585" t="str">
            <v>UN</v>
          </cell>
          <cell r="E9585">
            <v>540.47</v>
          </cell>
          <cell r="F9585">
            <v>0</v>
          </cell>
          <cell r="G9585">
            <v>540.47</v>
          </cell>
        </row>
        <row r="9586">
          <cell r="B9586">
            <v>11795</v>
          </cell>
          <cell r="C9586" t="str">
            <v>GRANITO PARA BANCADA, POLIDO, TIPO ANDORINHA/ QUARTZ/ CASTELO/ CORUMBA OU OUTROS EQUIVALENTES DA REGIAO, E= *2,5* CM</v>
          </cell>
          <cell r="D9586" t="str">
            <v>M2</v>
          </cell>
          <cell r="E9586">
            <v>679.24</v>
          </cell>
          <cell r="F9586">
            <v>0</v>
          </cell>
          <cell r="G9586">
            <v>679.24</v>
          </cell>
        </row>
        <row r="9587">
          <cell r="B9587">
            <v>11821</v>
          </cell>
          <cell r="C9587" t="str">
            <v>CONECTOR METALICO TIPO PARAFUSO FENDIDO (SPLIT BOLT), COM SEPARADOR DE CABOS BIMETALICOS, PARA CABOS ATE 25 MM2</v>
          </cell>
          <cell r="D9587" t="str">
            <v>UN</v>
          </cell>
          <cell r="E9587">
            <v>12.21</v>
          </cell>
          <cell r="F9587">
            <v>0</v>
          </cell>
          <cell r="G9587">
            <v>12.21</v>
          </cell>
        </row>
        <row r="9588">
          <cell r="B9588">
            <v>11822</v>
          </cell>
          <cell r="C9588" t="str">
            <v>TORNEIRA PLASTICA DE MESA, BICA MOVEL, PARA COZINHA 1/2"</v>
          </cell>
          <cell r="D9588" t="str">
            <v>UN</v>
          </cell>
          <cell r="E9588">
            <v>33.06</v>
          </cell>
          <cell r="F9588">
            <v>0</v>
          </cell>
          <cell r="G9588">
            <v>33.06</v>
          </cell>
        </row>
        <row r="9589">
          <cell r="B9589">
            <v>11823</v>
          </cell>
          <cell r="C9589" t="str">
            <v>TORNEIRA PLASTICA DE BOIA PARA CAIXA DE DESCARGA, 1/2", BALAO E TORNEIRA PLASTICOS, COM HASTE METALICA</v>
          </cell>
          <cell r="D9589" t="str">
            <v>UN</v>
          </cell>
          <cell r="E9589">
            <v>14.74</v>
          </cell>
          <cell r="F9589">
            <v>0</v>
          </cell>
          <cell r="G9589">
            <v>14.74</v>
          </cell>
        </row>
        <row r="9590">
          <cell r="B9590">
            <v>11824</v>
          </cell>
          <cell r="C9590" t="str">
            <v>TORNEIRA DE BOIA VAZAO TOTAL PARA CAIXA D'AGUA, AGUA FRIA, BITOLA 3/4", COM HASTE E TORNEIRA METALICOS E BALAO PLASTICO</v>
          </cell>
          <cell r="D9590" t="str">
            <v>UN</v>
          </cell>
          <cell r="E9590">
            <v>99.09</v>
          </cell>
          <cell r="F9590">
            <v>0</v>
          </cell>
          <cell r="G9590">
            <v>99.09</v>
          </cell>
        </row>
        <row r="9591">
          <cell r="B9591">
            <v>11825</v>
          </cell>
          <cell r="C9591" t="str">
            <v>TORNEIRA DE BOIA CONVENCIONAL PARA CAIXA D'AGUA, 1", AGUA FRIA, COM HASTE E TORNEIRA METALICOS E BALAO PLASTICO</v>
          </cell>
          <cell r="D9591" t="str">
            <v>UN</v>
          </cell>
          <cell r="E9591">
            <v>135.69</v>
          </cell>
          <cell r="F9591">
            <v>0</v>
          </cell>
          <cell r="G9591">
            <v>135.69</v>
          </cell>
        </row>
        <row r="9592">
          <cell r="B9592">
            <v>11826</v>
          </cell>
          <cell r="C9592" t="str">
            <v>TORNEIRA DE BOIA BALAO METALICO, VAZAO TOTAL, PARA CAIXA D'AGUA, AGUA QUENTE, ROSCA 1/2 ", COM HASTE, TORNEIRA E BALAO METALICOS</v>
          </cell>
          <cell r="D9592" t="str">
            <v>UN</v>
          </cell>
          <cell r="E9592">
            <v>107.26</v>
          </cell>
          <cell r="F9592">
            <v>0</v>
          </cell>
          <cell r="G9592">
            <v>107.26</v>
          </cell>
        </row>
        <row r="9593">
          <cell r="B9593">
            <v>11829</v>
          </cell>
          <cell r="C9593" t="str">
            <v>TORNEIRA DE BOIA CONVENCIONAL PARA CAIXA D'AGUA, AGUA FRIA, 1/2", COM HASTE E TORNEIRA METALICOS E BALAO PLASTICO</v>
          </cell>
          <cell r="D9593" t="str">
            <v>UN</v>
          </cell>
          <cell r="E9593">
            <v>55.85</v>
          </cell>
          <cell r="F9593">
            <v>0</v>
          </cell>
          <cell r="G9593">
            <v>55.85</v>
          </cell>
        </row>
        <row r="9594">
          <cell r="B9594">
            <v>11830</v>
          </cell>
          <cell r="C9594" t="str">
            <v>TORNEIRA DE BOIA CONVENCIONAL PARA CAIXA D'AGUA, AGUA FRIA, 3/4", COM HASTE E TORNEIRA METALICOS E BALAO PLASTICO</v>
          </cell>
          <cell r="D9594" t="str">
            <v>UN</v>
          </cell>
          <cell r="E9594">
            <v>60.31</v>
          </cell>
          <cell r="F9594">
            <v>0</v>
          </cell>
          <cell r="G9594">
            <v>60.31</v>
          </cell>
        </row>
        <row r="9595">
          <cell r="B9595">
            <v>11831</v>
          </cell>
          <cell r="C9595" t="str">
            <v>TORNEIRA PLASTICA PARA TANQUE 1/2" OU 3/4" COM BICO PARA MANGUEIRA</v>
          </cell>
          <cell r="D9595" t="str">
            <v>UN</v>
          </cell>
          <cell r="E9595">
            <v>19.9</v>
          </cell>
          <cell r="F9595">
            <v>0</v>
          </cell>
          <cell r="G9595">
            <v>19.9</v>
          </cell>
        </row>
        <row r="9596">
          <cell r="B9596">
            <v>11837</v>
          </cell>
          <cell r="C9596" t="str">
            <v>GRAMPO LINHA VIVA DE LATAO ESTANHADO, DIAMETRO DO CONDUTOR PRINCIPAL DE 10 A 120 MM2, DIAMETRO DA DERIVACAO DE 10 A 70 MM2</v>
          </cell>
          <cell r="D9596" t="str">
            <v>UN</v>
          </cell>
          <cell r="E9596">
            <v>95.02</v>
          </cell>
          <cell r="F9596">
            <v>0</v>
          </cell>
          <cell r="G9596">
            <v>95.02</v>
          </cell>
        </row>
        <row r="9597">
          <cell r="B9597">
            <v>11838</v>
          </cell>
          <cell r="C9597" t="str">
            <v>TERMINAL METALICO A PRESSAO PARA 1 CABO DE 240 MM2, COM 1 FURO DE FIXACAO</v>
          </cell>
          <cell r="D9597" t="str">
            <v>UN</v>
          </cell>
          <cell r="E9597">
            <v>45.96</v>
          </cell>
          <cell r="F9597">
            <v>0</v>
          </cell>
          <cell r="G9597">
            <v>45.96</v>
          </cell>
        </row>
        <row r="9598">
          <cell r="B9598">
            <v>11839</v>
          </cell>
          <cell r="C9598" t="str">
            <v>TERMINAL METALICO A PRESSAO PARA 1 CABO DE 300 MM2, COM 1 FURO DE FIXACAO</v>
          </cell>
          <cell r="D9598" t="str">
            <v>UN</v>
          </cell>
          <cell r="E9598">
            <v>66.88</v>
          </cell>
          <cell r="F9598">
            <v>0</v>
          </cell>
          <cell r="G9598">
            <v>66.88</v>
          </cell>
        </row>
        <row r="9599">
          <cell r="B9599">
            <v>11844</v>
          </cell>
          <cell r="C9599" t="str">
            <v>PRANCHA APARELHADA *4 X 30* CM, EM MACARANDUBA/MASSARANDUBA, ANGELIM OU EQUIVALENTE DA REGIAO</v>
          </cell>
          <cell r="D9599" t="str">
            <v>M</v>
          </cell>
          <cell r="E9599">
            <v>40.61</v>
          </cell>
          <cell r="F9599">
            <v>0</v>
          </cell>
          <cell r="G9599">
            <v>40.61</v>
          </cell>
        </row>
        <row r="9600">
          <cell r="B9600">
            <v>11854</v>
          </cell>
          <cell r="C9600" t="str">
            <v>CONECTOR METALICO TIPO PARAFUSO FENDIDO (SPLIT BOLT), PARA CABOS ATE 35 MM2</v>
          </cell>
          <cell r="D9600" t="str">
            <v>UN</v>
          </cell>
          <cell r="E9600">
            <v>12.39</v>
          </cell>
          <cell r="F9600">
            <v>0</v>
          </cell>
          <cell r="G9600">
            <v>12.39</v>
          </cell>
        </row>
        <row r="9601">
          <cell r="B9601">
            <v>11855</v>
          </cell>
          <cell r="C9601" t="str">
            <v>CONECTOR METALICO TIPO PARAFUSO FENDIDO (SPLIT BOLT), PARA CABOS ATE 70 MM2</v>
          </cell>
          <cell r="D9601" t="str">
            <v>UN</v>
          </cell>
          <cell r="E9601">
            <v>25.95</v>
          </cell>
          <cell r="F9601">
            <v>0</v>
          </cell>
          <cell r="G9601">
            <v>25.95</v>
          </cell>
        </row>
        <row r="9602">
          <cell r="B9602">
            <v>11856</v>
          </cell>
          <cell r="C9602" t="str">
            <v>CONECTOR METALICO TIPO PARAFUSO FENDIDO (SPLIT BOLT), PARA CABOS ATE 10 MM2</v>
          </cell>
          <cell r="D9602" t="str">
            <v>UN</v>
          </cell>
          <cell r="E9602">
            <v>8</v>
          </cell>
          <cell r="F9602">
            <v>0</v>
          </cell>
          <cell r="G9602">
            <v>8</v>
          </cell>
        </row>
        <row r="9603">
          <cell r="B9603">
            <v>11857</v>
          </cell>
          <cell r="C9603" t="str">
            <v>CONECTOR METALICO TIPO PARAFUSO FENDIDO (SPLIT BOLT), PARA CABOS ATE 120 MM2</v>
          </cell>
          <cell r="D9603" t="str">
            <v>UN</v>
          </cell>
          <cell r="E9603">
            <v>42.1</v>
          </cell>
          <cell r="F9603">
            <v>0</v>
          </cell>
          <cell r="G9603">
            <v>42.1</v>
          </cell>
        </row>
        <row r="9604">
          <cell r="B9604">
            <v>11858</v>
          </cell>
          <cell r="C9604" t="str">
            <v>CONECTOR METALICO TIPO PARAFUSO FENDIDO (SPLIT BOLT), PARA CABOS ATE 150 MM2</v>
          </cell>
          <cell r="D9604" t="str">
            <v>UN</v>
          </cell>
          <cell r="E9604">
            <v>52.25</v>
          </cell>
          <cell r="F9604">
            <v>0</v>
          </cell>
          <cell r="G9604">
            <v>52.25</v>
          </cell>
        </row>
        <row r="9605">
          <cell r="B9605">
            <v>11859</v>
          </cell>
          <cell r="C9605" t="str">
            <v>CONECTOR METALICO TIPO PARAFUSO FENDIDO (SPLIT BOLT), PARA CABOS ATE 185 MM2</v>
          </cell>
          <cell r="D9605" t="str">
            <v>UN</v>
          </cell>
          <cell r="E9605">
            <v>71.09</v>
          </cell>
          <cell r="F9605">
            <v>0</v>
          </cell>
          <cell r="G9605">
            <v>71.09</v>
          </cell>
        </row>
        <row r="9606">
          <cell r="B9606">
            <v>11862</v>
          </cell>
          <cell r="C9606" t="str">
            <v>CONECTOR METALICO TIPO PARAFUSO FENDIDO (SPLIT BOLT), PARA CABOS ATE 50 MM2</v>
          </cell>
          <cell r="D9606" t="str">
            <v>UN</v>
          </cell>
          <cell r="E9606">
            <v>17.38</v>
          </cell>
          <cell r="F9606">
            <v>0</v>
          </cell>
          <cell r="G9606">
            <v>17.38</v>
          </cell>
        </row>
        <row r="9607">
          <cell r="B9607">
            <v>11863</v>
          </cell>
          <cell r="C9607" t="str">
            <v>CONECTOR METALICO TIPO PARAFUSO FENDIDO (SPLIT BOLT), PARA CABOS ATE 6 MM2</v>
          </cell>
          <cell r="D9607" t="str">
            <v>UN</v>
          </cell>
          <cell r="E9607">
            <v>7.02</v>
          </cell>
          <cell r="F9607">
            <v>0</v>
          </cell>
          <cell r="G9607">
            <v>7.02</v>
          </cell>
        </row>
        <row r="9608">
          <cell r="B9608">
            <v>11864</v>
          </cell>
          <cell r="C9608" t="str">
            <v>CONECTOR METALICO TIPO PARAFUSO FENDIDO (SPLIT BOLT), PARA CABOS ATE 95 MM2</v>
          </cell>
          <cell r="D9608" t="str">
            <v>UN</v>
          </cell>
          <cell r="E9608">
            <v>39.23</v>
          </cell>
          <cell r="F9608">
            <v>0</v>
          </cell>
          <cell r="G9608">
            <v>39.23</v>
          </cell>
        </row>
        <row r="9609">
          <cell r="B9609">
            <v>11868</v>
          </cell>
          <cell r="C9609" t="str">
            <v>CAIXA D'AGUA / RESERVATORIO EM POLIESTER REFORCADO COM FIBRA DE VIDRO,1000 LITROS, COM TAMPA</v>
          </cell>
          <cell r="D9609" t="str">
            <v>UN</v>
          </cell>
          <cell r="E9609">
            <v>652.43</v>
          </cell>
          <cell r="F9609">
            <v>0</v>
          </cell>
          <cell r="G9609">
            <v>652.43</v>
          </cell>
        </row>
        <row r="9610">
          <cell r="B9610">
            <v>11869</v>
          </cell>
          <cell r="C9610" t="str">
            <v>CAIXA D'AGUA / RESERVATORIO EM POLIESTER REFORCADO COM FIBRA DE VIDRO, 1500 LITROS, COM TAMPA</v>
          </cell>
          <cell r="D9610" t="str">
            <v>UN</v>
          </cell>
          <cell r="E9610">
            <v>1005.17</v>
          </cell>
          <cell r="F9610">
            <v>0</v>
          </cell>
          <cell r="G9610">
            <v>1005.17</v>
          </cell>
        </row>
        <row r="9611">
          <cell r="B9611">
            <v>11871</v>
          </cell>
          <cell r="C9611" t="str">
            <v>CAIXA D'AGUA / RESERVATORIO EM POLIESTER REFORCADO COM FIBRA DE VIDRO, 500 LITROS, COM TAMPA</v>
          </cell>
          <cell r="D9611" t="str">
            <v>UN</v>
          </cell>
          <cell r="E9611">
            <v>468.56</v>
          </cell>
          <cell r="F9611">
            <v>0</v>
          </cell>
          <cell r="G9611">
            <v>468.56</v>
          </cell>
        </row>
        <row r="9612">
          <cell r="B9612">
            <v>11880</v>
          </cell>
          <cell r="C9612" t="str">
            <v>CAIXA SIFONADA PVC, 250 X 230 X 75 MM, COM TAMPA CEGA QUADRADA, BRANCA</v>
          </cell>
          <cell r="D9612" t="str">
            <v>UN</v>
          </cell>
          <cell r="E9612">
            <v>96.28</v>
          </cell>
          <cell r="F9612">
            <v>0</v>
          </cell>
          <cell r="G9612">
            <v>96.28</v>
          </cell>
        </row>
        <row r="9613">
          <cell r="B9613">
            <v>11881</v>
          </cell>
          <cell r="C9613" t="str">
            <v>CAIXA DE GORDURA CILINDRICA EM CONCRETO SIMPLES, PRE-MOLDADA, COM DIAMETRO DE 40 CM E ALTURA DE 45 CM, COM TAMPA</v>
          </cell>
          <cell r="D9613" t="str">
            <v>UN</v>
          </cell>
          <cell r="E9613">
            <v>169.64</v>
          </cell>
          <cell r="F9613">
            <v>0</v>
          </cell>
          <cell r="G9613">
            <v>169.64</v>
          </cell>
        </row>
        <row r="9614">
          <cell r="B9614">
            <v>11882</v>
          </cell>
          <cell r="C9614" t="str">
            <v>CAIXA PARA HIDROMETRO CONCRETO PRE MOLDADO, *0,24 M X 0,45 M X 0,30* M (L X C X A)</v>
          </cell>
          <cell r="D9614" t="str">
            <v>UN</v>
          </cell>
          <cell r="E9614">
            <v>121.74</v>
          </cell>
          <cell r="F9614">
            <v>0</v>
          </cell>
          <cell r="G9614">
            <v>121.74</v>
          </cell>
        </row>
        <row r="9615">
          <cell r="B9615">
            <v>11889</v>
          </cell>
          <cell r="C9615" t="str">
            <v>CORDAO DE COBRE, FLEXIVEL, TORCIDO, CLASSE 4 OU 5, ISOLACAO EM PVC/D, 300 V, 2 CONDUTORES DE 0,75 MM2</v>
          </cell>
          <cell r="D9615" t="str">
            <v>M</v>
          </cell>
          <cell r="E9615">
            <v>1.87</v>
          </cell>
          <cell r="F9615">
            <v>0</v>
          </cell>
          <cell r="G9615">
            <v>1.87</v>
          </cell>
        </row>
        <row r="9616">
          <cell r="B9616">
            <v>11890</v>
          </cell>
          <cell r="C9616" t="str">
            <v>CORDAO DE COBRE, FLEXIVEL, TORCIDO, CLASSE 4 OU 5, ISOLACAO EM PVC/D, 300 V, 2 CONDUTORES DE 1,5 MM2</v>
          </cell>
          <cell r="D9616" t="str">
            <v>M</v>
          </cell>
          <cell r="E9616">
            <v>3.31</v>
          </cell>
          <cell r="F9616">
            <v>0</v>
          </cell>
          <cell r="G9616">
            <v>3.31</v>
          </cell>
        </row>
        <row r="9617">
          <cell r="B9617">
            <v>11891</v>
          </cell>
          <cell r="C9617" t="str">
            <v>CORDAO DE COBRE, FLEXIVEL, TORCIDO, CLASSE 4 OU 5, ISOLACAO EM PVC/D, 300 V, 2 CONDUTORES DE 2,5 MM2</v>
          </cell>
          <cell r="D9617" t="str">
            <v>M</v>
          </cell>
          <cell r="E9617">
            <v>5.37</v>
          </cell>
          <cell r="F9617">
            <v>0</v>
          </cell>
          <cell r="G9617">
            <v>5.37</v>
          </cell>
        </row>
        <row r="9618">
          <cell r="B9618">
            <v>11892</v>
          </cell>
          <cell r="C9618" t="str">
            <v>CORDAO DE COBRE, FLEXIVEL, TORCIDO, CLASSE 4 OU 5, ISOLACAO EM PVC/D, 300 V, 2 CONDUTORES DE 4 MM2</v>
          </cell>
          <cell r="D9618" t="str">
            <v>M</v>
          </cell>
          <cell r="E9618">
            <v>8.78</v>
          </cell>
          <cell r="F9618">
            <v>0</v>
          </cell>
          <cell r="G9618">
            <v>8.78</v>
          </cell>
        </row>
        <row r="9619">
          <cell r="B9619">
            <v>11901</v>
          </cell>
          <cell r="C9619" t="str">
            <v>CABO TELEFONICO CCI 50, 1 PAR, USO INTERNO, SEM BLINDAGEM</v>
          </cell>
          <cell r="D9619" t="str">
            <v>M</v>
          </cell>
          <cell r="E9619">
            <v>0.73</v>
          </cell>
          <cell r="F9619">
            <v>0</v>
          </cell>
          <cell r="G9619">
            <v>0.73</v>
          </cell>
        </row>
        <row r="9620">
          <cell r="B9620">
            <v>11902</v>
          </cell>
          <cell r="C9620" t="str">
            <v>CABO TELEFONICO CCI 50, 2 PARES, USO INTERNO, SEM BLINDAGEM</v>
          </cell>
          <cell r="D9620" t="str">
            <v>M</v>
          </cell>
          <cell r="E9620">
            <v>1.41</v>
          </cell>
          <cell r="F9620">
            <v>0</v>
          </cell>
          <cell r="G9620">
            <v>1.41</v>
          </cell>
        </row>
        <row r="9621">
          <cell r="B9621">
            <v>11903</v>
          </cell>
          <cell r="C9621" t="str">
            <v>CABO TELEFONICO CCI 50, 3 PARES, USO INTERNO, SEM BLINDAGEM</v>
          </cell>
          <cell r="D9621" t="str">
            <v>M</v>
          </cell>
          <cell r="E9621">
            <v>1.49</v>
          </cell>
          <cell r="F9621">
            <v>0</v>
          </cell>
          <cell r="G9621">
            <v>1.49</v>
          </cell>
        </row>
        <row r="9622">
          <cell r="B9622">
            <v>11904</v>
          </cell>
          <cell r="C9622" t="str">
            <v>CABO TELEFONICO CCI 50, 4 PARES, USO INTERNO, SEM BLINDAGEM</v>
          </cell>
          <cell r="D9622" t="str">
            <v>M</v>
          </cell>
          <cell r="E9622">
            <v>2.26</v>
          </cell>
          <cell r="F9622">
            <v>0</v>
          </cell>
          <cell r="G9622">
            <v>2.26</v>
          </cell>
        </row>
        <row r="9623">
          <cell r="B9623">
            <v>11905</v>
          </cell>
          <cell r="C9623" t="str">
            <v>CABO TELEFONICO CCI 50, 5 PARES, USO INTERNO, SEM BLINDAGEM</v>
          </cell>
          <cell r="D9623" t="str">
            <v>M</v>
          </cell>
          <cell r="E9623">
            <v>2.75</v>
          </cell>
          <cell r="F9623">
            <v>0</v>
          </cell>
          <cell r="G9623">
            <v>2.75</v>
          </cell>
        </row>
        <row r="9624">
          <cell r="B9624">
            <v>11906</v>
          </cell>
          <cell r="C9624" t="str">
            <v>CABO TELEFONICO CCI 50, 6 PARES, USO INTERNO, SEM BLINDAGEM</v>
          </cell>
          <cell r="D9624" t="str">
            <v>M</v>
          </cell>
          <cell r="E9624">
            <v>3.5</v>
          </cell>
          <cell r="F9624">
            <v>0</v>
          </cell>
          <cell r="G9624">
            <v>3.5</v>
          </cell>
        </row>
        <row r="9625">
          <cell r="B9625">
            <v>11914</v>
          </cell>
          <cell r="C9625" t="str">
            <v>CABO TELEFONICO CTP - APL - 50, 100 PARES, USO EXTERNO</v>
          </cell>
          <cell r="D9625" t="str">
            <v>M</v>
          </cell>
          <cell r="E9625">
            <v>63.28</v>
          </cell>
          <cell r="F9625">
            <v>0</v>
          </cell>
          <cell r="G9625">
            <v>63.28</v>
          </cell>
        </row>
        <row r="9626">
          <cell r="B9626">
            <v>11916</v>
          </cell>
          <cell r="C9626" t="str">
            <v>CABO TELEFONICO CTP - APL - 50, 10 PARES, USO EXTERNO</v>
          </cell>
          <cell r="D9626" t="str">
            <v>M</v>
          </cell>
          <cell r="E9626">
            <v>8.78</v>
          </cell>
          <cell r="F9626">
            <v>0</v>
          </cell>
          <cell r="G9626">
            <v>8.78</v>
          </cell>
        </row>
        <row r="9627">
          <cell r="B9627">
            <v>11917</v>
          </cell>
          <cell r="C9627" t="str">
            <v>CABO TELEFONICO CTP - APL - 50, 20 PARES, USO EXTERNO</v>
          </cell>
          <cell r="D9627" t="str">
            <v>M</v>
          </cell>
          <cell r="E9627">
            <v>15.47</v>
          </cell>
          <cell r="F9627">
            <v>0</v>
          </cell>
          <cell r="G9627">
            <v>15.47</v>
          </cell>
        </row>
        <row r="9628">
          <cell r="B9628">
            <v>11918</v>
          </cell>
          <cell r="C9628" t="str">
            <v>CABO TELEFONICO CTP - APL - 50, 30 PARES, USO EXTERNO</v>
          </cell>
          <cell r="D9628" t="str">
            <v>M</v>
          </cell>
          <cell r="E9628">
            <v>18.35</v>
          </cell>
          <cell r="F9628">
            <v>0</v>
          </cell>
          <cell r="G9628">
            <v>18.35</v>
          </cell>
        </row>
        <row r="9629">
          <cell r="B9629">
            <v>11919</v>
          </cell>
          <cell r="C9629" t="str">
            <v>CABO TELEFONICO CI 50, 10 PARES, USO INTERNO</v>
          </cell>
          <cell r="D9629" t="str">
            <v>M</v>
          </cell>
          <cell r="E9629">
            <v>6.42</v>
          </cell>
          <cell r="F9629">
            <v>0</v>
          </cell>
          <cell r="G9629">
            <v>6.42</v>
          </cell>
        </row>
        <row r="9630">
          <cell r="B9630">
            <v>11920</v>
          </cell>
          <cell r="C9630" t="str">
            <v>CABO TELEFONICO CI 50, 20 PARES, USO INTERNO</v>
          </cell>
          <cell r="D9630" t="str">
            <v>M</v>
          </cell>
          <cell r="E9630">
            <v>12.19</v>
          </cell>
          <cell r="F9630">
            <v>0</v>
          </cell>
          <cell r="G9630">
            <v>12.19</v>
          </cell>
        </row>
        <row r="9631">
          <cell r="B9631">
            <v>11921</v>
          </cell>
          <cell r="C9631" t="str">
            <v>CABO TELEFONICO CI 50, 30 PARES, USO INTERNO</v>
          </cell>
          <cell r="D9631" t="str">
            <v>M</v>
          </cell>
          <cell r="E9631">
            <v>17.84</v>
          </cell>
          <cell r="F9631">
            <v>0</v>
          </cell>
          <cell r="G9631">
            <v>17.84</v>
          </cell>
        </row>
        <row r="9632">
          <cell r="B9632">
            <v>11922</v>
          </cell>
          <cell r="C9632" t="str">
            <v>CABO TELEFONICO CI 50, 50 PARES, USO INTERNO</v>
          </cell>
          <cell r="D9632" t="str">
            <v>M</v>
          </cell>
          <cell r="E9632">
            <v>28.85</v>
          </cell>
          <cell r="F9632">
            <v>0</v>
          </cell>
          <cell r="G9632">
            <v>28.85</v>
          </cell>
        </row>
        <row r="9633">
          <cell r="B9633">
            <v>11923</v>
          </cell>
          <cell r="C9633" t="str">
            <v>CABO TELEFONICO CI 50, 75 PARES, USO INTERNO</v>
          </cell>
          <cell r="D9633" t="str">
            <v>M</v>
          </cell>
          <cell r="E9633">
            <v>42.24</v>
          </cell>
          <cell r="F9633">
            <v>0</v>
          </cell>
          <cell r="G9633">
            <v>42.24</v>
          </cell>
        </row>
        <row r="9634">
          <cell r="B9634">
            <v>11924</v>
          </cell>
          <cell r="C9634" t="str">
            <v>CABO TELEFONICO CI 50, 200 PARES, USO INTERNO</v>
          </cell>
          <cell r="D9634" t="str">
            <v>M</v>
          </cell>
          <cell r="E9634">
            <v>102.37</v>
          </cell>
          <cell r="F9634">
            <v>0</v>
          </cell>
          <cell r="G9634">
            <v>102.37</v>
          </cell>
        </row>
        <row r="9635">
          <cell r="B9635">
            <v>11945</v>
          </cell>
          <cell r="C9635" t="str">
            <v>BUCHA DE NYLON SEM ABA S4</v>
          </cell>
          <cell r="D9635" t="str">
            <v>UN</v>
          </cell>
          <cell r="E9635">
            <v>0.13</v>
          </cell>
          <cell r="F9635">
            <v>0</v>
          </cell>
          <cell r="G9635">
            <v>0.13</v>
          </cell>
        </row>
        <row r="9636">
          <cell r="B9636">
            <v>11946</v>
          </cell>
          <cell r="C9636" t="str">
            <v>BUCHA DE NYLON SEM ABA S5</v>
          </cell>
          <cell r="D9636" t="str">
            <v>UN</v>
          </cell>
          <cell r="E9636">
            <v>0.15</v>
          </cell>
          <cell r="F9636">
            <v>0</v>
          </cell>
          <cell r="G9636">
            <v>0.15</v>
          </cell>
        </row>
        <row r="9637">
          <cell r="B9637">
            <v>11950</v>
          </cell>
          <cell r="C9637" t="str">
            <v>BUCHA DE NYLON SEM ABA S6, COM PARAFUSO DE 4,20 X 40 MM EM ACO ZINCADO COM ROSCA SOBERBA, CABECA CHATA E FENDA PHILLIPS</v>
          </cell>
          <cell r="D9637" t="str">
            <v>UN</v>
          </cell>
          <cell r="E9637">
            <v>0.45</v>
          </cell>
          <cell r="F9637">
            <v>0</v>
          </cell>
          <cell r="G9637">
            <v>0.45</v>
          </cell>
        </row>
        <row r="9638">
          <cell r="B9638">
            <v>11981</v>
          </cell>
          <cell r="C9638" t="str">
            <v>BLOCO DE VIDRO / ELEMENTO VAZADO, INCOLOR, VENEZIANA, DE *20 X 10 X 8* CM (A X L X E)</v>
          </cell>
          <cell r="D9638" t="str">
            <v>UN</v>
          </cell>
          <cell r="E9638">
            <v>17.18</v>
          </cell>
          <cell r="F9638">
            <v>0</v>
          </cell>
          <cell r="G9638">
            <v>17.18</v>
          </cell>
        </row>
        <row r="9639">
          <cell r="B9639">
            <v>11991</v>
          </cell>
          <cell r="C9639" t="str">
            <v>HASTE DE ATERRAMENTO EM ACO GALVANIZADO TIPO CANTONEIRA COM 2,00 M DE COMPRIMENTO, 25 X 25 MM E CHAPA DE 3/16"</v>
          </cell>
          <cell r="D9639" t="str">
            <v>UN</v>
          </cell>
          <cell r="E9639">
            <v>108.23</v>
          </cell>
          <cell r="F9639">
            <v>0</v>
          </cell>
          <cell r="G9639">
            <v>108.23</v>
          </cell>
        </row>
        <row r="9640">
          <cell r="B9640">
            <v>12001</v>
          </cell>
          <cell r="C9640" t="str">
            <v>CAIXA OCTOGONAL DE FUNDO MOVEL, EM PVC, DE 4" X 4", PARA ELETRODUTO FLEXIVEL CORRUGADO</v>
          </cell>
          <cell r="D9640" t="str">
            <v>UN</v>
          </cell>
          <cell r="E9640">
            <v>6.76</v>
          </cell>
          <cell r="F9640">
            <v>0</v>
          </cell>
          <cell r="G9640">
            <v>6.76</v>
          </cell>
        </row>
        <row r="9641">
          <cell r="B9641">
            <v>12008</v>
          </cell>
          <cell r="C9641" t="str">
            <v>CONDULETE DE ALUMINIO TIPO TB, PARA ELETRODUTO ROSCAVEL DE 3", COM TAMPA CEGA</v>
          </cell>
          <cell r="D9641" t="str">
            <v>UN</v>
          </cell>
          <cell r="E9641">
            <v>154.91</v>
          </cell>
          <cell r="F9641">
            <v>0</v>
          </cell>
          <cell r="G9641">
            <v>154.91</v>
          </cell>
        </row>
        <row r="9642">
          <cell r="B9642">
            <v>12010</v>
          </cell>
          <cell r="C9642" t="str">
            <v>CONDULETE EM PVC, TIPO "B", SEM TAMPA, DE 1/2" OU 3/4"</v>
          </cell>
          <cell r="D9642" t="str">
            <v>UN</v>
          </cell>
          <cell r="E9642">
            <v>10.98</v>
          </cell>
          <cell r="F9642">
            <v>0</v>
          </cell>
          <cell r="G9642">
            <v>10.98</v>
          </cell>
        </row>
        <row r="9643">
          <cell r="B9643">
            <v>12015</v>
          </cell>
          <cell r="C9643" t="str">
            <v>CONDULETE EM PVC, TIPO "LB", SEM TAMPA, DE 1"</v>
          </cell>
          <cell r="D9643" t="str">
            <v>UN</v>
          </cell>
          <cell r="E9643">
            <v>14.09</v>
          </cell>
          <cell r="F9643">
            <v>0</v>
          </cell>
          <cell r="G9643">
            <v>14.09</v>
          </cell>
        </row>
        <row r="9644">
          <cell r="B9644">
            <v>12016</v>
          </cell>
          <cell r="C9644" t="str">
            <v>CONDULETE EM PVC, TIPO "LB", SEM TAMPA, DE 1/2" OU 3/4"</v>
          </cell>
          <cell r="D9644" t="str">
            <v>UN</v>
          </cell>
          <cell r="E9644">
            <v>12.1</v>
          </cell>
          <cell r="F9644">
            <v>0</v>
          </cell>
          <cell r="G9644">
            <v>12.1</v>
          </cell>
        </row>
        <row r="9645">
          <cell r="B9645">
            <v>12019</v>
          </cell>
          <cell r="C9645" t="str">
            <v>CONDULETE EM PVC, TIPO "LL", SEM TAMPA, DE 1"</v>
          </cell>
          <cell r="D9645" t="str">
            <v>UN</v>
          </cell>
          <cell r="E9645">
            <v>14.09</v>
          </cell>
          <cell r="F9645">
            <v>0</v>
          </cell>
          <cell r="G9645">
            <v>14.09</v>
          </cell>
        </row>
        <row r="9646">
          <cell r="B9646">
            <v>12020</v>
          </cell>
          <cell r="C9646" t="str">
            <v>CONDULETE EM PVC, TIPO "LL", SEM TAMPA, DE 1/2" OU 3/4"</v>
          </cell>
          <cell r="D9646" t="str">
            <v>UN</v>
          </cell>
          <cell r="E9646">
            <v>12.1</v>
          </cell>
          <cell r="F9646">
            <v>0</v>
          </cell>
          <cell r="G9646">
            <v>12.1</v>
          </cell>
        </row>
        <row r="9647">
          <cell r="B9647">
            <v>12025</v>
          </cell>
          <cell r="C9647" t="str">
            <v>CONDULETE EM PVC, TIPO "TB", SEM TAMPA, DE 1/2" OU 3/4"</v>
          </cell>
          <cell r="D9647" t="str">
            <v>UN</v>
          </cell>
          <cell r="E9647">
            <v>13.35</v>
          </cell>
          <cell r="F9647">
            <v>0</v>
          </cell>
          <cell r="G9647">
            <v>13.35</v>
          </cell>
        </row>
        <row r="9648">
          <cell r="B9648">
            <v>12030</v>
          </cell>
          <cell r="C9648" t="str">
            <v>JOGO DE TRANQUETA E ROSETA REDONDA DE SOBREPOR SEM FUROS, EM LATAO CROMADO, DIAMETRO *50* MM, PARA FECHADURA DE PORTA DE BANHEIRO</v>
          </cell>
          <cell r="D9648" t="str">
            <v>JG</v>
          </cell>
          <cell r="E9648">
            <v>54.75</v>
          </cell>
          <cell r="F9648">
            <v>0</v>
          </cell>
          <cell r="G9648">
            <v>54.75</v>
          </cell>
        </row>
        <row r="9649">
          <cell r="B9649">
            <v>12032</v>
          </cell>
          <cell r="C9649" t="str">
            <v>JOGO DE TRANQUETA E ROSETA QUADRADA DE SOBREPOR SEM FUROS, EM LATAO CROMADO, *50 X 50* MM, PARA FECHADURA DE PORTA DE BANHEIRO</v>
          </cell>
          <cell r="D9649" t="str">
            <v>JG</v>
          </cell>
          <cell r="E9649">
            <v>58.27</v>
          </cell>
          <cell r="F9649">
            <v>0</v>
          </cell>
          <cell r="G9649">
            <v>58.27</v>
          </cell>
        </row>
        <row r="9650">
          <cell r="B9650">
            <v>12033</v>
          </cell>
          <cell r="C9650" t="str">
            <v>CURVA 180 GRAUS, DE PVC RIGIDO ROSCAVEL, DE 1 1/2", PARA ELETRODUTO</v>
          </cell>
          <cell r="D9650" t="str">
            <v>UN</v>
          </cell>
          <cell r="E9650">
            <v>11.47</v>
          </cell>
          <cell r="F9650">
            <v>0</v>
          </cell>
          <cell r="G9650">
            <v>11.47</v>
          </cell>
        </row>
        <row r="9651">
          <cell r="B9651">
            <v>12034</v>
          </cell>
          <cell r="C9651" t="str">
            <v>CURVA 180 GRAUS, DE PVC RIGIDO ROSCAVEL, DE 3/4", PARA ELETRODUTO</v>
          </cell>
          <cell r="D9651" t="str">
            <v>UN</v>
          </cell>
          <cell r="E9651">
            <v>5.19</v>
          </cell>
          <cell r="F9651">
            <v>0</v>
          </cell>
          <cell r="G9651">
            <v>5.19</v>
          </cell>
        </row>
        <row r="9652">
          <cell r="B9652">
            <v>12038</v>
          </cell>
          <cell r="C9652" t="str">
            <v>QUADRO DE DISTRIBUICAO COM BARRAMENTO TRIFASICO, DE SOBREPOR, EM CHAPA DE ACO GALVANIZADO, PARA 18 DISJUNTORES DIN, 100 A</v>
          </cell>
          <cell r="D9652" t="str">
            <v>UN</v>
          </cell>
          <cell r="E9652">
            <v>501.92</v>
          </cell>
          <cell r="F9652">
            <v>0</v>
          </cell>
          <cell r="G9652">
            <v>501.92</v>
          </cell>
        </row>
        <row r="9653">
          <cell r="B9653">
            <v>12039</v>
          </cell>
          <cell r="C9653" t="str">
            <v>QUADRO DE DISTRIBUICAO COM BARRAMENTO TRIFASICO, DE EMBUTIR, EM CHAPA DE ACO GALVANIZADO, PARA 24 DISJUNTORES DIN, 100 A</v>
          </cell>
          <cell r="D9653" t="str">
            <v>UN</v>
          </cell>
          <cell r="E9653">
            <v>569.91</v>
          </cell>
          <cell r="F9653">
            <v>0</v>
          </cell>
          <cell r="G9653">
            <v>569.91</v>
          </cell>
        </row>
        <row r="9654">
          <cell r="B9654">
            <v>12041</v>
          </cell>
          <cell r="C9654" t="str">
            <v>QUADRO DE DISTRIBUICAO COM BARRAMENTO TRIFASICO, DE EMBUTIR, EM CHAPA DE ACO GALVANIZADO, PARA 30 DISJUNTORES DIN, 150 A</v>
          </cell>
          <cell r="D9654" t="str">
            <v>UN</v>
          </cell>
          <cell r="E9654">
            <v>653.58</v>
          </cell>
          <cell r="F9654">
            <v>0</v>
          </cell>
          <cell r="G9654">
            <v>653.58</v>
          </cell>
        </row>
        <row r="9655">
          <cell r="B9655">
            <v>12042</v>
          </cell>
          <cell r="C9655" t="str">
            <v>QUADRO DE DISTRIBUICAO COM BARRAMENTO TRIFASICO, DE EMBUTIR, EM CHAPA DE ACO GALVANIZADO, PARA 40 DISJUNTORES DIN, 100 A</v>
          </cell>
          <cell r="D9655" t="str">
            <v>UN</v>
          </cell>
          <cell r="E9655">
            <v>959.03</v>
          </cell>
          <cell r="F9655">
            <v>0</v>
          </cell>
          <cell r="G9655">
            <v>959.03</v>
          </cell>
        </row>
        <row r="9656">
          <cell r="B9656">
            <v>12043</v>
          </cell>
          <cell r="C9656" t="str">
            <v>QUADRO DE DISTRIBUICAO COM BARRAMENTO TRIFASICO, DE EMBUTIR, EM CHAPA DE ACO GALVANIZADO, PARA 30 DISJUNTORES DIN, 225 A</v>
          </cell>
          <cell r="D9656" t="str">
            <v>UN</v>
          </cell>
          <cell r="E9656">
            <v>1379.93</v>
          </cell>
          <cell r="F9656">
            <v>0</v>
          </cell>
          <cell r="G9656">
            <v>1379.93</v>
          </cell>
        </row>
        <row r="9657">
          <cell r="B9657">
            <v>12056</v>
          </cell>
          <cell r="C9657" t="str">
            <v>ELETRODUTO FLEXIVEL, EM FITA DE ACO GALVANIZADO, SEM REVESTIMENTO, DIAMETRO NOMINAL 1 1/2"</v>
          </cell>
          <cell r="D9657" t="str">
            <v>M</v>
          </cell>
          <cell r="E9657">
            <v>28.84</v>
          </cell>
          <cell r="F9657">
            <v>0</v>
          </cell>
          <cell r="G9657">
            <v>28.84</v>
          </cell>
        </row>
        <row r="9658">
          <cell r="B9658">
            <v>12057</v>
          </cell>
          <cell r="C9658" t="str">
            <v>ELETRODUTO FLEXIVEL, EM FITA DE ACO GALVANIZADO, SEM REVESTIMENTO, DIAMETRO NOMINAL 1 1/4"</v>
          </cell>
          <cell r="D9658" t="str">
            <v>M</v>
          </cell>
          <cell r="E9658">
            <v>24.5</v>
          </cell>
          <cell r="F9658">
            <v>0</v>
          </cell>
          <cell r="G9658">
            <v>24.5</v>
          </cell>
        </row>
        <row r="9659">
          <cell r="B9659">
            <v>12058</v>
          </cell>
          <cell r="C9659" t="str">
            <v>ELETRODUTO FLEXIVEL, EM FITA DE ACO GALVANIZADO, SEM REVESTIMENTO, DIAMETRO NOMINAL 1"</v>
          </cell>
          <cell r="D9659" t="str">
            <v>M</v>
          </cell>
          <cell r="E9659">
            <v>15.27</v>
          </cell>
          <cell r="F9659">
            <v>0</v>
          </cell>
          <cell r="G9659">
            <v>15.27</v>
          </cell>
        </row>
        <row r="9660">
          <cell r="B9660">
            <v>12059</v>
          </cell>
          <cell r="C9660" t="str">
            <v>ELETRODUTO FLEXIVEL, EM FITA DE ACO GALVANIZADO, SEM REVESTIMENTO, DIAMETRO NOMINAL 1/2"</v>
          </cell>
          <cell r="D9660" t="str">
            <v>M</v>
          </cell>
          <cell r="E9660">
            <v>8.59</v>
          </cell>
          <cell r="F9660">
            <v>0</v>
          </cell>
          <cell r="G9660">
            <v>8.59</v>
          </cell>
        </row>
        <row r="9661">
          <cell r="B9661">
            <v>12060</v>
          </cell>
          <cell r="C9661" t="str">
            <v>ELETRODUTO FLEXIVEL, EM FITA DE ACO GALVANIZADO, SEM REVESTIMENTO, DIAMETRO NOMINAL 2 1/2"</v>
          </cell>
          <cell r="D9661" t="str">
            <v>M</v>
          </cell>
          <cell r="E9661">
            <v>63.65</v>
          </cell>
          <cell r="F9661">
            <v>0</v>
          </cell>
          <cell r="G9661">
            <v>63.65</v>
          </cell>
        </row>
        <row r="9662">
          <cell r="B9662">
            <v>12061</v>
          </cell>
          <cell r="C9662" t="str">
            <v>ELETRODUTO FLEXIVEL, EM FITA DE ACO GALVANIZADO, SEM REVESTIMENTO, DIAMETRO NOMINAL 2"</v>
          </cell>
          <cell r="D9662" t="str">
            <v>M</v>
          </cell>
          <cell r="E9662">
            <v>38.87</v>
          </cell>
          <cell r="F9662">
            <v>0</v>
          </cell>
          <cell r="G9662">
            <v>38.87</v>
          </cell>
        </row>
        <row r="9663">
          <cell r="B9663">
            <v>12062</v>
          </cell>
          <cell r="C9663" t="str">
            <v>ELETRODUTO FLEXIVEL, EM FITA DE ACO GALVANIZADO, SEM REVESTIMENTO, DIAMETRO NOMINAL 3"</v>
          </cell>
          <cell r="D9663" t="str">
            <v>M</v>
          </cell>
          <cell r="E9663">
            <v>71.68</v>
          </cell>
          <cell r="F9663">
            <v>0</v>
          </cell>
          <cell r="G9663">
            <v>71.68</v>
          </cell>
        </row>
        <row r="9664">
          <cell r="B9664">
            <v>12067</v>
          </cell>
          <cell r="C9664" t="str">
            <v>ELETRODUTO DE PVC RIGIDO SOLDAVEL, CLASSE B, DE 60 MM</v>
          </cell>
          <cell r="D9664" t="str">
            <v>M</v>
          </cell>
          <cell r="E9664">
            <v>13.94</v>
          </cell>
          <cell r="F9664">
            <v>0</v>
          </cell>
          <cell r="G9664">
            <v>13.94</v>
          </cell>
        </row>
        <row r="9665">
          <cell r="B9665">
            <v>12070</v>
          </cell>
          <cell r="C9665" t="str">
            <v>ELETRODUTO DE PVC RIGIDO SOLDAVEL, CLASSE B, DE 40 MM</v>
          </cell>
          <cell r="D9665" t="str">
            <v>M</v>
          </cell>
          <cell r="E9665">
            <v>7.91</v>
          </cell>
          <cell r="F9665">
            <v>0</v>
          </cell>
          <cell r="G9665">
            <v>7.91</v>
          </cell>
        </row>
        <row r="9666">
          <cell r="B9666">
            <v>12114</v>
          </cell>
          <cell r="C9666" t="str">
            <v>CAMPAINHA ALTA POTENCIA 110V / 220V, DIAMETRO 150 MM</v>
          </cell>
          <cell r="D9666" t="str">
            <v>UN</v>
          </cell>
          <cell r="E9666">
            <v>162.36</v>
          </cell>
          <cell r="F9666">
            <v>0</v>
          </cell>
          <cell r="G9666">
            <v>162.36</v>
          </cell>
        </row>
        <row r="9667">
          <cell r="B9667">
            <v>12118</v>
          </cell>
          <cell r="C9667" t="str">
            <v>KIT DE PROTECAO ARSTOP PARA AR CONDICIONADO, TOMADA PADRAO 2P+T 20 A, COM DISJUNTOR UNIPOLAR DIN 20A</v>
          </cell>
          <cell r="D9667" t="str">
            <v>UN</v>
          </cell>
          <cell r="E9667">
            <v>27.1</v>
          </cell>
          <cell r="F9667">
            <v>0</v>
          </cell>
          <cell r="G9667">
            <v>27.1</v>
          </cell>
        </row>
        <row r="9668">
          <cell r="B9668">
            <v>12128</v>
          </cell>
          <cell r="C9668" t="str">
            <v>INTERRUPTOR SIMPLES 10A, 250V, CONJUNTO MONTADO PARA SOBREPOR 4" X 2" (CAIXA + MODULO)</v>
          </cell>
          <cell r="D9668" t="str">
            <v>UN</v>
          </cell>
          <cell r="E9668">
            <v>11.3</v>
          </cell>
          <cell r="F9668">
            <v>0</v>
          </cell>
          <cell r="G9668">
            <v>11.3</v>
          </cell>
        </row>
        <row r="9669">
          <cell r="B9669">
            <v>12129</v>
          </cell>
          <cell r="C9669" t="str">
            <v>INTERRUPTOR SIMPLES 10A, 250V, CONJUNTO MONTADO PARA SOBREPOR 4" X 2" (CAIXA + 2 MODULOS)</v>
          </cell>
          <cell r="D9669" t="str">
            <v>UN</v>
          </cell>
          <cell r="E9669">
            <v>14.93</v>
          </cell>
          <cell r="F9669">
            <v>0</v>
          </cell>
          <cell r="G9669">
            <v>14.93</v>
          </cell>
        </row>
        <row r="9670">
          <cell r="B9670">
            <v>12147</v>
          </cell>
          <cell r="C9670" t="str">
            <v>TOMADA 2P+T 10A, 250V, CONJUNTO MONTADO PARA SOBREPOR 4" X 2" (CAIXA + MODULO)</v>
          </cell>
          <cell r="D9670" t="str">
            <v>UN</v>
          </cell>
          <cell r="E9670">
            <v>16.79</v>
          </cell>
          <cell r="F9670">
            <v>0</v>
          </cell>
          <cell r="G9670">
            <v>16.79</v>
          </cell>
        </row>
        <row r="9671">
          <cell r="B9671">
            <v>12294</v>
          </cell>
          <cell r="C9671" t="str">
            <v>SOQUETE DE PORCELANA BASE E27, PARA USO AO TEMPO, PARA LAMPADAS</v>
          </cell>
          <cell r="D9671" t="str">
            <v>UN</v>
          </cell>
          <cell r="E9671">
            <v>15.06</v>
          </cell>
          <cell r="F9671">
            <v>0</v>
          </cell>
          <cell r="G9671">
            <v>15.06</v>
          </cell>
        </row>
        <row r="9672">
          <cell r="B9672">
            <v>12295</v>
          </cell>
          <cell r="C9672" t="str">
            <v>SOQUETE DE BAQUELITE BASE E27, PARA LAMPADAS</v>
          </cell>
          <cell r="D9672" t="str">
            <v>UN</v>
          </cell>
          <cell r="E9672">
            <v>4.85</v>
          </cell>
          <cell r="F9672">
            <v>0</v>
          </cell>
          <cell r="G9672">
            <v>4.85</v>
          </cell>
        </row>
        <row r="9673">
          <cell r="B9673">
            <v>12296</v>
          </cell>
          <cell r="C9673" t="str">
            <v>SOQUETE DE PORCELANA BASE E27, FIXO DE TETO, PARA LAMPADAS</v>
          </cell>
          <cell r="D9673" t="str">
            <v>UN</v>
          </cell>
          <cell r="E9673">
            <v>6.27</v>
          </cell>
          <cell r="F9673">
            <v>0</v>
          </cell>
          <cell r="G9673">
            <v>6.27</v>
          </cell>
        </row>
        <row r="9674">
          <cell r="B9674">
            <v>12329</v>
          </cell>
          <cell r="C9674" t="str">
            <v>COBRE ELETROLITICO EM BARRA OU CHAPA</v>
          </cell>
          <cell r="D9674" t="str">
            <v>KG</v>
          </cell>
          <cell r="E9674">
            <v>129.51</v>
          </cell>
          <cell r="F9674">
            <v>0</v>
          </cell>
          <cell r="G9674">
            <v>129.51</v>
          </cell>
        </row>
        <row r="9675">
          <cell r="B9675">
            <v>12343</v>
          </cell>
          <cell r="C9675" t="str">
            <v>FUSIVEL DIAZED 35 A TAMANHO DIII, CAPACIDADE DE INTERRUPCAO DE 50 KA EM VCA E 8 KA EM VCC, TENSAO NOMINAL DE 500 V</v>
          </cell>
          <cell r="D9675" t="str">
            <v>UN</v>
          </cell>
          <cell r="E9675">
            <v>7.91</v>
          </cell>
          <cell r="F9675">
            <v>0</v>
          </cell>
          <cell r="G9675">
            <v>7.91</v>
          </cell>
        </row>
        <row r="9676">
          <cell r="B9676">
            <v>12344</v>
          </cell>
          <cell r="C9676" t="str">
            <v>FUSIVEL DIAZED 20 A TAMANHO DII, CAPACIDADE DE INTERRUPCAO DE 50 KA EM VCA E 8 KA EM VCC, TENSAO NOMINAL DE 500 V</v>
          </cell>
          <cell r="D9676" t="str">
            <v>UN</v>
          </cell>
          <cell r="E9676">
            <v>5.1</v>
          </cell>
          <cell r="F9676">
            <v>0</v>
          </cell>
          <cell r="G9676">
            <v>5.1</v>
          </cell>
        </row>
        <row r="9677">
          <cell r="B9677">
            <v>12359</v>
          </cell>
          <cell r="C9677" t="str">
            <v>RELE TERMICO BIMETAL PARA USO EM MOTORES TRIFASICOS, TENSAO 380 V, POTENCIA ATE 15 CV, CORRENTE NOMINAL MAXIMA 22 A</v>
          </cell>
          <cell r="D9677" t="str">
            <v>UN</v>
          </cell>
          <cell r="E9677">
            <v>183.76</v>
          </cell>
          <cell r="F9677">
            <v>0</v>
          </cell>
          <cell r="G9677">
            <v>183.76</v>
          </cell>
        </row>
        <row r="9678">
          <cell r="B9678">
            <v>12366</v>
          </cell>
          <cell r="C9678" t="str">
            <v>POSTE DE CONCRETO ARMADO DE SECAO CIRCULAR, EXTENSAO DE 10,00 M, RESISTENCIA DE 150 A 200 DAN, TIPO C-14</v>
          </cell>
          <cell r="D9678" t="str">
            <v>UN</v>
          </cell>
          <cell r="E9678">
            <v>1226.08</v>
          </cell>
          <cell r="F9678">
            <v>0</v>
          </cell>
          <cell r="G9678">
            <v>1226.08</v>
          </cell>
        </row>
        <row r="9679">
          <cell r="B9679">
            <v>12372</v>
          </cell>
          <cell r="C9679" t="str">
            <v>POSTE DE CONCRETO ARMADO DE SECAO DUPLO T, EXTENSAO DE 11,00 M, RESISTENCIA DE 200 DAN, TIPO D</v>
          </cell>
          <cell r="D9679" t="str">
            <v>UN</v>
          </cell>
          <cell r="E9679">
            <v>910.32</v>
          </cell>
          <cell r="F9679">
            <v>0</v>
          </cell>
          <cell r="G9679">
            <v>910.32</v>
          </cell>
        </row>
        <row r="9680">
          <cell r="B9680">
            <v>12388</v>
          </cell>
          <cell r="C9680" t="str">
            <v>POSTE DECORATIVO PARA JARDIM EM ACO TUBULAR, SEM LUMINARIA, H = *2,5* M</v>
          </cell>
          <cell r="D9680" t="str">
            <v>UN</v>
          </cell>
          <cell r="E9680">
            <v>341.33</v>
          </cell>
          <cell r="F9680">
            <v>0</v>
          </cell>
          <cell r="G9680">
            <v>341.33</v>
          </cell>
        </row>
        <row r="9681">
          <cell r="B9681">
            <v>12394</v>
          </cell>
          <cell r="C9681" t="str">
            <v>BUCHA DE REDUCAO DE FERRO GALVANIZADO, COM ROSCA BSP, DE 1/2" X 3/8"</v>
          </cell>
          <cell r="D9681" t="str">
            <v>UN</v>
          </cell>
          <cell r="E9681">
            <v>5.8</v>
          </cell>
          <cell r="F9681">
            <v>0</v>
          </cell>
          <cell r="G9681">
            <v>5.8</v>
          </cell>
        </row>
        <row r="9682">
          <cell r="B9682">
            <v>12395</v>
          </cell>
          <cell r="C9682" t="str">
            <v>CAP OU TAMPAO DE FERRO GALVANIZADO, COM ROSCA BSP, DE 1/4"</v>
          </cell>
          <cell r="D9682" t="str">
            <v>UN</v>
          </cell>
          <cell r="E9682">
            <v>5.3</v>
          </cell>
          <cell r="F9682">
            <v>0</v>
          </cell>
          <cell r="G9682">
            <v>5.3</v>
          </cell>
        </row>
        <row r="9683">
          <cell r="B9683">
            <v>12396</v>
          </cell>
          <cell r="C9683" t="str">
            <v>CAP OU TAMPAO DE FERRO GALVANIZADO, COM ROSCA BSP, DE 3/8"</v>
          </cell>
          <cell r="D9683" t="str">
            <v>UN</v>
          </cell>
          <cell r="E9683">
            <v>5.3</v>
          </cell>
          <cell r="F9683">
            <v>0</v>
          </cell>
          <cell r="G9683">
            <v>5.3</v>
          </cell>
        </row>
        <row r="9684">
          <cell r="B9684">
            <v>12402</v>
          </cell>
          <cell r="C9684" t="str">
            <v>COTOVELO 45 GRAUS DE FERRO GALVANIZADO, COM ROSCA BSP, DE 2 1/2"</v>
          </cell>
          <cell r="D9684" t="str">
            <v>UN</v>
          </cell>
          <cell r="E9684">
            <v>101.91</v>
          </cell>
          <cell r="F9684">
            <v>0</v>
          </cell>
          <cell r="G9684">
            <v>101.91</v>
          </cell>
        </row>
        <row r="9685">
          <cell r="B9685">
            <v>12403</v>
          </cell>
          <cell r="C9685" t="str">
            <v>COTOVELO DE REDUCAO 90 GRAUS DE FERRO GALVANIZADO, COM ROSCA BSP, DE 1 1/4" X 1"</v>
          </cell>
          <cell r="D9685" t="str">
            <v>UN</v>
          </cell>
          <cell r="E9685">
            <v>30.56</v>
          </cell>
          <cell r="F9685">
            <v>0</v>
          </cell>
          <cell r="G9685">
            <v>30.56</v>
          </cell>
        </row>
        <row r="9686">
          <cell r="B9686">
            <v>12404</v>
          </cell>
          <cell r="C9686" t="str">
            <v>LUVA DE FERRO GALVANIZADO, COM ROSCA BSP MACHO/FEMEA, DE 3/4"</v>
          </cell>
          <cell r="D9686" t="str">
            <v>UN</v>
          </cell>
          <cell r="E9686">
            <v>11.25</v>
          </cell>
          <cell r="F9686">
            <v>0</v>
          </cell>
          <cell r="G9686">
            <v>11.25</v>
          </cell>
        </row>
        <row r="9687">
          <cell r="B9687">
            <v>12406</v>
          </cell>
          <cell r="C9687" t="str">
            <v>LUVA DE REDUCAO DE FERRO GALVANIZADO, COM ROSCA BSP, DE 3/4" X 1/2"</v>
          </cell>
          <cell r="D9687" t="str">
            <v>UN</v>
          </cell>
          <cell r="E9687">
            <v>9.68</v>
          </cell>
          <cell r="F9687">
            <v>0</v>
          </cell>
          <cell r="G9687">
            <v>9.68</v>
          </cell>
        </row>
        <row r="9688">
          <cell r="B9688">
            <v>12407</v>
          </cell>
          <cell r="C9688" t="str">
            <v>LUVA DE REDUCAO DE FERRO GALVANIZADO, COM ROSCA BSP MACHO/FEMEA, DE 1 1/2" X 1"</v>
          </cell>
          <cell r="D9688" t="str">
            <v>UN</v>
          </cell>
          <cell r="E9688">
            <v>35.04</v>
          </cell>
          <cell r="F9688">
            <v>0</v>
          </cell>
          <cell r="G9688">
            <v>35.04</v>
          </cell>
        </row>
        <row r="9689">
          <cell r="B9689">
            <v>12408</v>
          </cell>
          <cell r="C9689" t="str">
            <v>LUVA DE REDUCAO DE FERRO GALVANIZADO, COM ROSCA BSP MACHO/FEMEA, DE 1" X 1/2"</v>
          </cell>
          <cell r="D9689" t="str">
            <v>UN</v>
          </cell>
          <cell r="E9689">
            <v>19.77</v>
          </cell>
          <cell r="F9689">
            <v>0</v>
          </cell>
          <cell r="G9689">
            <v>19.77</v>
          </cell>
        </row>
        <row r="9690">
          <cell r="B9690">
            <v>12409</v>
          </cell>
          <cell r="C9690" t="str">
            <v>LUVA DE REDUCAO DE FERRO GALVANIZADO, COM ROSCA BSP MACHO/FEMEA, DE 1" X 3/4"</v>
          </cell>
          <cell r="D9690" t="str">
            <v>UN</v>
          </cell>
          <cell r="E9690">
            <v>19.77</v>
          </cell>
          <cell r="F9690">
            <v>0</v>
          </cell>
          <cell r="G9690">
            <v>19.77</v>
          </cell>
        </row>
        <row r="9691">
          <cell r="B9691">
            <v>12410</v>
          </cell>
          <cell r="C9691" t="str">
            <v>LUVA DE REDUCAO DE FERRO GALVANIZADO, COM ROSCA BSP MACHO/FEMEA, DE 3/4" X 1/2"</v>
          </cell>
          <cell r="D9691" t="str">
            <v>UN</v>
          </cell>
          <cell r="E9691">
            <v>13.62</v>
          </cell>
          <cell r="F9691">
            <v>0</v>
          </cell>
          <cell r="G9691">
            <v>13.62</v>
          </cell>
        </row>
        <row r="9692">
          <cell r="B9692">
            <v>12411</v>
          </cell>
          <cell r="C9692" t="str">
            <v>PLUG OU BUJAO DE FERRO GALVANIZADO, DE 2 1/2"</v>
          </cell>
          <cell r="D9692" t="str">
            <v>UN</v>
          </cell>
          <cell r="E9692">
            <v>42.12</v>
          </cell>
          <cell r="F9692">
            <v>0</v>
          </cell>
          <cell r="G9692">
            <v>42.12</v>
          </cell>
        </row>
        <row r="9693">
          <cell r="B9693">
            <v>12412</v>
          </cell>
          <cell r="C9693" t="str">
            <v>PLUG OU BUJAO DE FERRO GALVANIZADO, DE 4"</v>
          </cell>
          <cell r="D9693" t="str">
            <v>UN</v>
          </cell>
          <cell r="E9693">
            <v>109.62</v>
          </cell>
          <cell r="F9693">
            <v>0</v>
          </cell>
          <cell r="G9693">
            <v>109.62</v>
          </cell>
        </row>
        <row r="9694">
          <cell r="B9694">
            <v>12424</v>
          </cell>
          <cell r="C9694" t="str">
            <v>UNIAO DE FERRO GALVANIZADO, COM ASSENTO CONICO DE BRONZE, DE 1 1/2"</v>
          </cell>
          <cell r="D9694" t="str">
            <v>UN</v>
          </cell>
          <cell r="E9694">
            <v>97.07</v>
          </cell>
          <cell r="F9694">
            <v>0</v>
          </cell>
          <cell r="G9694">
            <v>97.07</v>
          </cell>
        </row>
        <row r="9695">
          <cell r="B9695">
            <v>12425</v>
          </cell>
          <cell r="C9695" t="str">
            <v>UNIAO COM ASSENTO CONICO DE BRONZE, DIAMETRO 1"</v>
          </cell>
          <cell r="D9695" t="str">
            <v>UN</v>
          </cell>
          <cell r="E9695">
            <v>63.04</v>
          </cell>
          <cell r="F9695">
            <v>0</v>
          </cell>
          <cell r="G9695">
            <v>63.04</v>
          </cell>
        </row>
        <row r="9696">
          <cell r="B9696">
            <v>12426</v>
          </cell>
          <cell r="C9696" t="str">
            <v>UNIAO COM ASSENTO CONICO DE BRONZE, DIAMETRO 1/2"</v>
          </cell>
          <cell r="D9696" t="str">
            <v>UN</v>
          </cell>
          <cell r="E9696">
            <v>45.89</v>
          </cell>
          <cell r="F9696">
            <v>0</v>
          </cell>
          <cell r="G9696">
            <v>45.89</v>
          </cell>
        </row>
        <row r="9697">
          <cell r="B9697">
            <v>12427</v>
          </cell>
          <cell r="C9697" t="str">
            <v>UNIAO COM ASSENTO CONICO DE BRONZE, DIAMETRO 2 1/2"</v>
          </cell>
          <cell r="D9697" t="str">
            <v>UN</v>
          </cell>
          <cell r="E9697">
            <v>261.67</v>
          </cell>
          <cell r="F9697">
            <v>0</v>
          </cell>
          <cell r="G9697">
            <v>261.67</v>
          </cell>
        </row>
        <row r="9698">
          <cell r="B9698">
            <v>12428</v>
          </cell>
          <cell r="C9698" t="str">
            <v>UNIAO COM ASSENTO CONICO DE BRONZE, DIAMETRO 2"</v>
          </cell>
          <cell r="D9698" t="str">
            <v>UN</v>
          </cell>
          <cell r="E9698">
            <v>167.96</v>
          </cell>
          <cell r="F9698">
            <v>0</v>
          </cell>
          <cell r="G9698">
            <v>167.96</v>
          </cell>
        </row>
        <row r="9699">
          <cell r="B9699">
            <v>12429</v>
          </cell>
          <cell r="C9699" t="str">
            <v>UNIAO COM ASSENTO CONICO DE BRONZE, DIAMETRO 3"</v>
          </cell>
          <cell r="D9699" t="str">
            <v>UN</v>
          </cell>
          <cell r="E9699">
            <v>423.14</v>
          </cell>
          <cell r="F9699">
            <v>0</v>
          </cell>
          <cell r="G9699">
            <v>423.14</v>
          </cell>
        </row>
        <row r="9700">
          <cell r="B9700">
            <v>12430</v>
          </cell>
          <cell r="C9700" t="str">
            <v>UNIAO COM ASSENTO CONICO DE BRONZE, DIAMETRO 3/4"</v>
          </cell>
          <cell r="D9700" t="str">
            <v>UN</v>
          </cell>
          <cell r="E9700">
            <v>56.26</v>
          </cell>
          <cell r="F9700">
            <v>0</v>
          </cell>
          <cell r="G9700">
            <v>56.26</v>
          </cell>
        </row>
        <row r="9701">
          <cell r="B9701">
            <v>12431</v>
          </cell>
          <cell r="C9701" t="str">
            <v>UNIAO COM ASSENTO CONICO DE BRONZE, DIAMETRO 4"</v>
          </cell>
          <cell r="D9701" t="str">
            <v>UN</v>
          </cell>
          <cell r="E9701">
            <v>720.1</v>
          </cell>
          <cell r="F9701">
            <v>0</v>
          </cell>
          <cell r="G9701">
            <v>720.1</v>
          </cell>
        </row>
        <row r="9702">
          <cell r="B9702">
            <v>12432</v>
          </cell>
          <cell r="C9702" t="str">
            <v>UNIAO COM ASSENTO CONICO DE FERRO LONGO (MACHO-FEMEA), DIAMETRO 1 1/2"</v>
          </cell>
          <cell r="D9702" t="str">
            <v>UN</v>
          </cell>
          <cell r="E9702">
            <v>148.1</v>
          </cell>
          <cell r="F9702">
            <v>0</v>
          </cell>
          <cell r="G9702">
            <v>148.1</v>
          </cell>
        </row>
        <row r="9703">
          <cell r="B9703">
            <v>12433</v>
          </cell>
          <cell r="C9703" t="str">
            <v>UNIAO COM ASSENTO CONICO DE FERRO LONGO (MACHO-FEMEA), DIAMETRO 1"</v>
          </cell>
          <cell r="D9703" t="str">
            <v>UN</v>
          </cell>
          <cell r="E9703">
            <v>94.28</v>
          </cell>
          <cell r="F9703">
            <v>0</v>
          </cell>
          <cell r="G9703">
            <v>94.28</v>
          </cell>
        </row>
        <row r="9704">
          <cell r="B9704">
            <v>12434</v>
          </cell>
          <cell r="C9704" t="str">
            <v>UNIAO COM ASSENTO CONICO DE FERRO LONGO (MACHO-FEMEA), DIAMETRO 1/2"</v>
          </cell>
          <cell r="D9704" t="str">
            <v>UN</v>
          </cell>
          <cell r="E9704">
            <v>48.26</v>
          </cell>
          <cell r="F9704">
            <v>0</v>
          </cell>
          <cell r="G9704">
            <v>48.26</v>
          </cell>
        </row>
        <row r="9705">
          <cell r="B9705">
            <v>12435</v>
          </cell>
          <cell r="C9705" t="str">
            <v>UNIAO COM ASSENTO CONICO DE FERRO LONGO (MACHO-FEMEA), DIAMETRO 2 1/2"</v>
          </cell>
          <cell r="D9705" t="str">
            <v>UN</v>
          </cell>
          <cell r="E9705">
            <v>291.78</v>
          </cell>
          <cell r="F9705">
            <v>0</v>
          </cell>
          <cell r="G9705">
            <v>291.78</v>
          </cell>
        </row>
        <row r="9706">
          <cell r="B9706">
            <v>12436</v>
          </cell>
          <cell r="C9706" t="str">
            <v>UNIAO COM ASSENTO CONICO DE FERRO LONGO (MACHO-FEMEA), DIAMETRO 4"</v>
          </cell>
          <cell r="D9706" t="str">
            <v>UN</v>
          </cell>
          <cell r="E9706">
            <v>538.71</v>
          </cell>
          <cell r="F9706">
            <v>0</v>
          </cell>
          <cell r="G9706">
            <v>538.71</v>
          </cell>
        </row>
        <row r="9707">
          <cell r="B9707">
            <v>12437</v>
          </cell>
          <cell r="C9707" t="str">
            <v>UNIAO COM ASSENTO CONICO DE FERRO LONGO (MACHO-FEMEA), DIAMETRO 2"</v>
          </cell>
          <cell r="D9707" t="str">
            <v>UN</v>
          </cell>
          <cell r="E9707">
            <v>235.65</v>
          </cell>
          <cell r="F9707">
            <v>0</v>
          </cell>
          <cell r="G9707">
            <v>235.65</v>
          </cell>
        </row>
        <row r="9708">
          <cell r="B9708">
            <v>12438</v>
          </cell>
          <cell r="C9708" t="str">
            <v>UNIAO COM ASSENTO CONICO DE FERRO LONGO (MACHO-FEMEA), DIAMETRO 3"</v>
          </cell>
          <cell r="D9708" t="str">
            <v>UN</v>
          </cell>
          <cell r="E9708">
            <v>426.46</v>
          </cell>
          <cell r="F9708">
            <v>0</v>
          </cell>
          <cell r="G9708">
            <v>426.46</v>
          </cell>
        </row>
        <row r="9709">
          <cell r="B9709">
            <v>12439</v>
          </cell>
          <cell r="C9709" t="str">
            <v>UNIAO COM ASSENTO CONICO DE FERRO LONGO (MACHO-FEMEA), DIAMETRO 3/4"</v>
          </cell>
          <cell r="D9709" t="str">
            <v>UN</v>
          </cell>
          <cell r="E9709">
            <v>75.63</v>
          </cell>
          <cell r="F9709">
            <v>0</v>
          </cell>
          <cell r="G9709">
            <v>75.63</v>
          </cell>
        </row>
        <row r="9710">
          <cell r="B9710">
            <v>12440</v>
          </cell>
          <cell r="C9710" t="str">
            <v>UNIAO DE FERRO GALVANIZADO, COM ASSENTO CONICO DE BRONZE, DE 1 1/4"</v>
          </cell>
          <cell r="D9710" t="str">
            <v>UN</v>
          </cell>
          <cell r="E9710">
            <v>93.83</v>
          </cell>
          <cell r="F9710">
            <v>0</v>
          </cell>
          <cell r="G9710">
            <v>93.83</v>
          </cell>
        </row>
        <row r="9711">
          <cell r="B9711">
            <v>12532</v>
          </cell>
          <cell r="C9711" t="str">
            <v>ANEL EM CONCRETO ARMADO, LISO, PARA POCOS DE INSPECAO, SEM FUNDO, DIAMETRO INTERNO DE 0,60 M E ALTURA DE 0,50 M</v>
          </cell>
          <cell r="D9711" t="str">
            <v>UN</v>
          </cell>
          <cell r="E9711">
            <v>129.27</v>
          </cell>
          <cell r="F9711">
            <v>0</v>
          </cell>
          <cell r="G9711">
            <v>129.27</v>
          </cell>
        </row>
        <row r="9712">
          <cell r="B9712">
            <v>12544</v>
          </cell>
          <cell r="C9712" t="str">
            <v>ANEL EM CONCRETO ARMADO, LISO, PARA POCOS DE VISITAS, POCOS DE INSPECAO, FOSSAS SEPTICAS E SUMIDOUROS, SEM FUNDO, DIAMETRO INTERNO DE 0,80 M E ALTURA DE 0,50 M</v>
          </cell>
          <cell r="D9712" t="str">
            <v>UN</v>
          </cell>
          <cell r="E9712">
            <v>169.64</v>
          </cell>
          <cell r="F9712">
            <v>0</v>
          </cell>
          <cell r="G9712">
            <v>169.64</v>
          </cell>
        </row>
        <row r="9713">
          <cell r="B9713">
            <v>12547</v>
          </cell>
          <cell r="C9713" t="str">
            <v>ANEL EM CONCRETO ARMADO, LISO, PARA POCOS DE VISITAS, POCOS DE INSPECAO, FOSSAS SEPTICAS E SUMIDOUROS, SEM FUNDO, DIAMETRO INTERNO DE 1,00 M E ALTURA DE 0,50 M</v>
          </cell>
          <cell r="D9713" t="str">
            <v>UN</v>
          </cell>
          <cell r="E9713">
            <v>228.15</v>
          </cell>
          <cell r="F9713">
            <v>0</v>
          </cell>
          <cell r="G9713">
            <v>228.15</v>
          </cell>
        </row>
        <row r="9714">
          <cell r="B9714">
            <v>12551</v>
          </cell>
          <cell r="C9714" t="str">
            <v>ANEL EM CONCRETO ARMADO, LISO, PARA POCOS DE VISITA, POCOS DE INSPECAO, FOSSAS SEPTICAS E SUMIDOUROS, SEM FUNDO, DIAMETRO INTERNO DE 1,20 M E ALTURA DE 0,50 M</v>
          </cell>
          <cell r="D9714" t="str">
            <v>UN</v>
          </cell>
          <cell r="E9714">
            <v>309.7</v>
          </cell>
          <cell r="F9714">
            <v>0</v>
          </cell>
          <cell r="G9714">
            <v>309.7</v>
          </cell>
        </row>
        <row r="9715">
          <cell r="B9715">
            <v>12563</v>
          </cell>
          <cell r="C9715" t="str">
            <v>ANEL EM CONCRETO ARMADO, LISO, PARA, POCOS DE VISITA, POCOS DE INSPECAO, FOSSAS SEPTICAS E SUMIDOUROS, SEM FUNDO, DIAMETRO INTERNO DE 1,50 M E ALTURA DE 0,50 M</v>
          </cell>
          <cell r="D9715" t="str">
            <v>UN</v>
          </cell>
          <cell r="E9715">
            <v>428.37</v>
          </cell>
          <cell r="F9715">
            <v>0</v>
          </cell>
          <cell r="G9715">
            <v>428.37</v>
          </cell>
        </row>
        <row r="9716">
          <cell r="B9716">
            <v>12565</v>
          </cell>
          <cell r="C9716" t="str">
            <v>ANEL EM CONCRETO ARMADO, LISO, PARA FOSSAS SEPTICAS E SUMIDOUROS, SEM FUNDO, DIAMETRO INTERNO DE 2,00 M E ALTURA DE 0,50 M</v>
          </cell>
          <cell r="D9716" t="str">
            <v>UN</v>
          </cell>
          <cell r="E9716">
            <v>742.94</v>
          </cell>
          <cell r="F9716">
            <v>0</v>
          </cell>
          <cell r="G9716">
            <v>742.94</v>
          </cell>
        </row>
        <row r="9717">
          <cell r="B9717">
            <v>12567</v>
          </cell>
          <cell r="C9717" t="str">
            <v>ANEL EM CONCRETO ARMADO, LISO, PARA FOSSAS SEPTICAS E SUMIDOUROS, SEM FUNDO, DIAMETRO INTERNO DE 2,50 M E ALTURA DE 0,50 M</v>
          </cell>
          <cell r="D9717" t="str">
            <v>UN</v>
          </cell>
          <cell r="E9717">
            <v>997.89</v>
          </cell>
          <cell r="F9717">
            <v>0</v>
          </cell>
          <cell r="G9717">
            <v>997.89</v>
          </cell>
        </row>
        <row r="9718">
          <cell r="B9718">
            <v>12568</v>
          </cell>
          <cell r="C9718" t="str">
            <v>ANEL EM CONCRETO ARMADO, LISO, PARA FOSSAS SEPTICAS E SUMIDOUROS, SEM FUNDO, DIAMETRO INTERNO DE 3,00 M E ALTURA DE 0,50 M</v>
          </cell>
          <cell r="D9718" t="str">
            <v>UN</v>
          </cell>
          <cell r="E9718">
            <v>1397.05</v>
          </cell>
          <cell r="F9718">
            <v>0</v>
          </cell>
          <cell r="G9718">
            <v>1397.05</v>
          </cell>
        </row>
        <row r="9719">
          <cell r="B9719">
            <v>12569</v>
          </cell>
          <cell r="C9719" t="str">
            <v>TUBO DE CONCRETO ARMADO PARA AGUAS PLUVIAIS, CLASSE PA-2, COM ENCAIXE PONTA E BOLSA, DIAMETRO NOMINAL DE 1100 MM</v>
          </cell>
          <cell r="D9719" t="str">
            <v>M</v>
          </cell>
          <cell r="E9719">
            <v>702.52</v>
          </cell>
          <cell r="F9719">
            <v>0</v>
          </cell>
          <cell r="G9719">
            <v>702.52</v>
          </cell>
        </row>
        <row r="9720">
          <cell r="B9720">
            <v>12572</v>
          </cell>
          <cell r="C9720" t="str">
            <v>TUBO DE CONCRETO ARMADO PARA AGUAS PLUVIAIS, CLASSE PA-3, COM ENCAIXE PONTA E BOLSA, DIAMETRO NOMINAL DE 1000 MM</v>
          </cell>
          <cell r="D9720" t="str">
            <v>M</v>
          </cell>
          <cell r="E9720">
            <v>648.63</v>
          </cell>
          <cell r="F9720">
            <v>0</v>
          </cell>
          <cell r="G9720">
            <v>648.63</v>
          </cell>
        </row>
        <row r="9721">
          <cell r="B9721">
            <v>12573</v>
          </cell>
          <cell r="C9721" t="str">
            <v>TUBO DE CONCRETO ARMADO PARA AGUAS PLUVIAIS, CLASSE PA-3, COM ENCAIXE PONTA E BOLSA, DIAMETRO NOMINAL DE 1100 MM</v>
          </cell>
          <cell r="D9721" t="str">
            <v>M</v>
          </cell>
          <cell r="E9721">
            <v>853.2</v>
          </cell>
          <cell r="F9721">
            <v>0</v>
          </cell>
          <cell r="G9721">
            <v>853.2</v>
          </cell>
        </row>
        <row r="9722">
          <cell r="B9722">
            <v>12574</v>
          </cell>
          <cell r="C9722" t="str">
            <v>TUBO DE CONCRETO ARMADO PARA AGUAS PLUVIAIS, CLASSE PA-3, COM ENCAIXE PONTA E BOLSA, DIAMETRO NOMINAL DE 1200 MM</v>
          </cell>
          <cell r="D9722" t="str">
            <v>M</v>
          </cell>
          <cell r="E9722">
            <v>1031.62</v>
          </cell>
          <cell r="F9722">
            <v>0</v>
          </cell>
          <cell r="G9722">
            <v>1031.62</v>
          </cell>
        </row>
        <row r="9723">
          <cell r="B9723">
            <v>12575</v>
          </cell>
          <cell r="C9723" t="str">
            <v>TUBO DE CONCRETO ARMADO PARA AGUAS PLUVIAIS, CLASSE PA-3, COM ENCAIXE PONTA E BOLSA, DIAMETRO NOMINAL DE 1500 MM</v>
          </cell>
          <cell r="D9723" t="str">
            <v>M</v>
          </cell>
          <cell r="E9723">
            <v>1566.7</v>
          </cell>
          <cell r="F9723">
            <v>0</v>
          </cell>
          <cell r="G9723">
            <v>1566.7</v>
          </cell>
        </row>
        <row r="9724">
          <cell r="B9724">
            <v>12576</v>
          </cell>
          <cell r="C9724" t="str">
            <v>TUBO DE CONCRETO ARMADO PARA AGUAS PLUVIAIS, CLASSE PA-3, COM ENCAIXE PONTA E BOLSA, DIAMETRO NOMINAL DE 400 MM</v>
          </cell>
          <cell r="D9724" t="str">
            <v>M</v>
          </cell>
          <cell r="E9724">
            <v>189.6</v>
          </cell>
          <cell r="F9724">
            <v>0</v>
          </cell>
          <cell r="G9724">
            <v>189.6</v>
          </cell>
        </row>
        <row r="9725">
          <cell r="B9725">
            <v>12577</v>
          </cell>
          <cell r="C9725" t="str">
            <v>TUBO DE CONCRETO ARMADO PARA AGUAS PLUVIAIS, CLASSE PA-3, COM ENCAIXE PONTA E BOLSA, DIAMETRO NOMINAL DE 500 MM</v>
          </cell>
          <cell r="D9725" t="str">
            <v>M</v>
          </cell>
          <cell r="E9725">
            <v>255.46</v>
          </cell>
          <cell r="F9725">
            <v>0</v>
          </cell>
          <cell r="G9725">
            <v>255.46</v>
          </cell>
        </row>
        <row r="9726">
          <cell r="B9726">
            <v>12578</v>
          </cell>
          <cell r="C9726" t="str">
            <v>TUBO DE CONCRETO ARMADO PARA AGUAS PLUVIAIS, CLASSE PA-3, COM ENCAIXE PONTA E BOLSA, DIAMETRO NOMINAL DE 600 MM</v>
          </cell>
          <cell r="D9726" t="str">
            <v>M</v>
          </cell>
          <cell r="E9726">
            <v>309.34</v>
          </cell>
          <cell r="F9726">
            <v>0</v>
          </cell>
          <cell r="G9726">
            <v>309.34</v>
          </cell>
        </row>
        <row r="9727">
          <cell r="B9727">
            <v>12579</v>
          </cell>
          <cell r="C9727" t="str">
            <v>TUBO DE CONCRETO ARMADO PARA AGUAS PLUVIAIS, CLASSE PA-3, COM ENCAIXE PONTA E BOLSA, DIAMETRO NOMINAL DE 700 MM</v>
          </cell>
          <cell r="D9727" t="str">
            <v>M</v>
          </cell>
          <cell r="E9727">
            <v>532.87</v>
          </cell>
          <cell r="F9727">
            <v>0</v>
          </cell>
          <cell r="G9727">
            <v>532.87</v>
          </cell>
        </row>
        <row r="9728">
          <cell r="B9728">
            <v>12580</v>
          </cell>
          <cell r="C9728" t="str">
            <v>TUBO DE CONCRETO ARMADO PARA AGUAS PLUVIAIS, CLASSE PA-3, COM ENCAIXE PONTA E BOLSA, DIAMETRO NOMINAL DE 800 MM</v>
          </cell>
          <cell r="D9728" t="str">
            <v>M</v>
          </cell>
          <cell r="E9728">
            <v>555.23</v>
          </cell>
          <cell r="F9728">
            <v>0</v>
          </cell>
          <cell r="G9728">
            <v>555.23</v>
          </cell>
        </row>
        <row r="9729">
          <cell r="B9729">
            <v>12581</v>
          </cell>
          <cell r="C9729" t="str">
            <v>TUBO DE CONCRETO ARMADO PARA AGUAS PLUVIAIS, CLASSE PA-3, COM ENCAIXE PONTA E BOLSA, DIAMETRO NOMINAL DE 900 MM</v>
          </cell>
          <cell r="D9729" t="str">
            <v>M</v>
          </cell>
          <cell r="E9729">
            <v>594.74</v>
          </cell>
          <cell r="F9729">
            <v>0</v>
          </cell>
          <cell r="G9729">
            <v>594.74</v>
          </cell>
        </row>
        <row r="9730">
          <cell r="B9730">
            <v>12583</v>
          </cell>
          <cell r="C9730" t="str">
            <v>TUBO DE CONCRETO SIMPLES POROSO PARA DRENAGEM (DRENO POROSO), COM ENCAIXE MACHO E FEMEA, DIAMETRO NOMINAL DE 200 MM</v>
          </cell>
          <cell r="D9730" t="str">
            <v>M</v>
          </cell>
          <cell r="E9730">
            <v>36.9</v>
          </cell>
          <cell r="F9730">
            <v>0</v>
          </cell>
          <cell r="G9730">
            <v>36.9</v>
          </cell>
        </row>
        <row r="9731">
          <cell r="B9731">
            <v>12584</v>
          </cell>
          <cell r="C9731" t="str">
            <v>TUBO DE CONCRETO SIMPLES POROSO PARA DRENAGEM (DRENO POROSO), COM ENCAIXE MACHO E FEMEA, DIAMETRO NOMINAL DE 300 MM</v>
          </cell>
          <cell r="D9731" t="str">
            <v>M</v>
          </cell>
          <cell r="E9731">
            <v>48.13</v>
          </cell>
          <cell r="F9731">
            <v>0</v>
          </cell>
          <cell r="G9731">
            <v>48.13</v>
          </cell>
        </row>
        <row r="9732">
          <cell r="B9732">
            <v>12613</v>
          </cell>
          <cell r="C9732" t="str">
            <v>TUBO DE DESCARGA, TIPO BENGALA, PARA LIGACAO CAIXA DE DESCARGA - EMBUTIR, PVC, 40 MM X 150 CM</v>
          </cell>
          <cell r="D9732" t="str">
            <v>UN</v>
          </cell>
          <cell r="E9732">
            <v>19.25</v>
          </cell>
          <cell r="F9732">
            <v>0</v>
          </cell>
          <cell r="G9732">
            <v>19.25</v>
          </cell>
        </row>
        <row r="9733">
          <cell r="B9733">
            <v>12614</v>
          </cell>
          <cell r="C9733" t="str">
            <v>BOCAL PVC, PARA CALHA PLUVIAL, DIAMETRO DA SAIDA ENTRE *75 E 120* MM, PARA DRENAGEM PLUVIAL PREDIAL</v>
          </cell>
          <cell r="D9733" t="str">
            <v>UN</v>
          </cell>
          <cell r="E9733">
            <v>54.74</v>
          </cell>
          <cell r="F9733">
            <v>0</v>
          </cell>
          <cell r="G9733">
            <v>54.74</v>
          </cell>
        </row>
        <row r="9734">
          <cell r="B9734">
            <v>12615</v>
          </cell>
          <cell r="C9734" t="str">
            <v>ABRACADEIRA PVC, PARA CALHA PLUVIAL, DIAMETRO ENTRE *80 E 100* MM, PARA DRENAGEM PLUVIAL PREDIAL</v>
          </cell>
          <cell r="D9734" t="str">
            <v>UN</v>
          </cell>
          <cell r="E9734">
            <v>12.69</v>
          </cell>
          <cell r="F9734">
            <v>0</v>
          </cell>
          <cell r="G9734">
            <v>12.69</v>
          </cell>
        </row>
        <row r="9735">
          <cell r="B9735">
            <v>12616</v>
          </cell>
          <cell r="C9735" t="str">
            <v>CABECEIRA DIREITA OU ESQUERDA, PVC, PARA CALHA PLUVIAL, DIAMETRO ENTRE *119 E 170* MM, PARA DRENAGEM PLUVIAL PREDIAL</v>
          </cell>
          <cell r="D9735" t="str">
            <v>UN</v>
          </cell>
          <cell r="E9735">
            <v>16.6</v>
          </cell>
          <cell r="F9735">
            <v>0</v>
          </cell>
          <cell r="G9735">
            <v>16.6</v>
          </cell>
        </row>
        <row r="9736">
          <cell r="B9736">
            <v>12618</v>
          </cell>
          <cell r="C9736" t="str">
            <v>CALHA / PERFIL PLUVIAL DE PVC, DIAMETRO ENTRE *119 E 170* MM, COMPRIMENTO DE 3 M, PARA DRENAGEM PLUVIAL PREDIAL</v>
          </cell>
          <cell r="D9736" t="str">
            <v>UN</v>
          </cell>
          <cell r="E9736">
            <v>169.4</v>
          </cell>
          <cell r="F9736">
            <v>0</v>
          </cell>
          <cell r="G9736">
            <v>169.4</v>
          </cell>
        </row>
        <row r="9737">
          <cell r="B9737">
            <v>12623</v>
          </cell>
          <cell r="C9737" t="str">
            <v>CONDUTOR PLUVIAL, PVC, CIRCULAR, DIAMETRO ENTRE 80 E 100 MM, PARA DRENAGEM PLUVIAL PREDIAL</v>
          </cell>
          <cell r="D9737" t="str">
            <v>M</v>
          </cell>
          <cell r="E9737">
            <v>44.66</v>
          </cell>
          <cell r="F9737">
            <v>0</v>
          </cell>
          <cell r="G9737">
            <v>44.66</v>
          </cell>
        </row>
        <row r="9738">
          <cell r="B9738">
            <v>12624</v>
          </cell>
          <cell r="C9738" t="str">
            <v>EMENDA PARA CALHA PLUVIAL, PVC, DIAMETRO ENTRE 119 E 170 MM, PARA DRENAGEM PLUVIAL PREDIAL</v>
          </cell>
          <cell r="D9738" t="str">
            <v>UN</v>
          </cell>
          <cell r="E9738">
            <v>32.53</v>
          </cell>
          <cell r="F9738">
            <v>0</v>
          </cell>
          <cell r="G9738">
            <v>32.53</v>
          </cell>
        </row>
        <row r="9739">
          <cell r="B9739">
            <v>12626</v>
          </cell>
          <cell r="C9739" t="str">
            <v>SUPORTE METALICO PARA CALHA PLUVIAL, ZINCADO, DOBRADO, DIAMETRO ENTRE 119 E 170 MM, PARA DRENAGEM PLUVIAL PREDIAL</v>
          </cell>
          <cell r="D9739" t="str">
            <v>UN</v>
          </cell>
          <cell r="E9739">
            <v>41.43</v>
          </cell>
          <cell r="F9739">
            <v>0</v>
          </cell>
          <cell r="G9739">
            <v>41.43</v>
          </cell>
        </row>
        <row r="9740">
          <cell r="B9740">
            <v>12627</v>
          </cell>
          <cell r="C9740" t="str">
            <v>VEDACAO DE CALHA, EM BORRACHA COR PRETA, MEDIDA ENTRE 119 E 170 MM, PARA DRENAGEM PLUVIAL PREDIAL</v>
          </cell>
          <cell r="D9740" t="str">
            <v>UN</v>
          </cell>
          <cell r="E9740">
            <v>1.3</v>
          </cell>
          <cell r="F9740">
            <v>0</v>
          </cell>
          <cell r="G9740">
            <v>1.3</v>
          </cell>
        </row>
        <row r="9741">
          <cell r="B9741">
            <v>12657</v>
          </cell>
          <cell r="C9741" t="str">
            <v>VALVULA DE RETENCAO VERTICAL, DE BRONZE (PN-16), 2 1/2", 200 PSI, EXTREMIDADES COM ROSCA</v>
          </cell>
          <cell r="D9741" t="str">
            <v>UN</v>
          </cell>
          <cell r="E9741">
            <v>370.44</v>
          </cell>
          <cell r="F9741">
            <v>0</v>
          </cell>
          <cell r="G9741">
            <v>370.44</v>
          </cell>
        </row>
        <row r="9742">
          <cell r="B9742">
            <v>12759</v>
          </cell>
          <cell r="C9742" t="str">
            <v>CHAPA ACO INOX AISI 304 NUMERO 9 (E = 4 MM), ACABAMENTO NUMERO 1 (LAMINADO A QUENTE, FOSCO)</v>
          </cell>
          <cell r="D9742" t="str">
            <v>M2</v>
          </cell>
          <cell r="E9742">
            <v>1161.16</v>
          </cell>
          <cell r="F9742">
            <v>0</v>
          </cell>
          <cell r="G9742">
            <v>1161.16</v>
          </cell>
        </row>
        <row r="9743">
          <cell r="B9743">
            <v>12760</v>
          </cell>
          <cell r="C9743" t="str">
            <v>CHAPA ACO INOX AISI 304 NUMERO 4 (E = 6 MM), ACABAMENTO NUMERO 1 (LAMINADO A QUENTE, FOSCO)</v>
          </cell>
          <cell r="D9743" t="str">
            <v>M2</v>
          </cell>
          <cell r="E9743">
            <v>1741.76</v>
          </cell>
          <cell r="F9743">
            <v>0</v>
          </cell>
          <cell r="G9743">
            <v>1741.76</v>
          </cell>
        </row>
        <row r="9744">
          <cell r="B9744">
            <v>12768</v>
          </cell>
          <cell r="C9744" t="str">
            <v>HIDROMETRO MULTIJATO / MEDIDOR DE AGUA, DN 2", VAZAO MAXIMA DE 30 M3/H, PARA AGUA POTAVEL FRIA, RELOJOARIA PLANA, CLASSE B, HORIZONTAL (SEM CONEXOES)</v>
          </cell>
          <cell r="D9744" t="str">
            <v>UN</v>
          </cell>
          <cell r="E9744">
            <v>1844.91</v>
          </cell>
          <cell r="F9744">
            <v>0</v>
          </cell>
          <cell r="G9744">
            <v>1844.91</v>
          </cell>
        </row>
        <row r="9745">
          <cell r="B9745">
            <v>12769</v>
          </cell>
          <cell r="C9745" t="str">
            <v>HIDROMETRO UNIJATO / MEDIDOR DE AGUA, DN 1/2", VAZAO MAXIMA DE 1,5 M3/H, PARA AGUA POTAVEL FRIA, RELOJOARIA PLANA, CLASSE B, HORIZONTAL (SEM CONEXOES)</v>
          </cell>
          <cell r="D9745" t="str">
            <v>UN</v>
          </cell>
          <cell r="E9745">
            <v>151.15</v>
          </cell>
          <cell r="F9745">
            <v>0</v>
          </cell>
          <cell r="G9745">
            <v>151.15</v>
          </cell>
        </row>
        <row r="9746">
          <cell r="B9746">
            <v>12770</v>
          </cell>
          <cell r="C9746" t="str">
            <v>HIDROMETRO MULTIJATO / MEDIDOR DE AGUA, DN 1", VAZAO MAXIMA DE 10 M3/H, PARA AGUA POTAVEL FRIA, RELOJOARIA PLANA, CLASSE B, HORIZONTAL (SEM CONEXOES)</v>
          </cell>
          <cell r="D9746" t="str">
            <v>UN</v>
          </cell>
          <cell r="E9746">
            <v>789.09</v>
          </cell>
          <cell r="F9746">
            <v>0</v>
          </cell>
          <cell r="G9746">
            <v>789.09</v>
          </cell>
        </row>
        <row r="9747">
          <cell r="B9747">
            <v>12772</v>
          </cell>
          <cell r="C9747" t="str">
            <v>HIDROMETRO MULTIJATO / MEDIDOR DE AGUA, DN 1 1/2", VAZAO MAXIMA DE 20 M3/H, PARA AGUA POTAVEL FRIA, RELOJOARIA PLANA, CLASSE B, HORIZONTAL (SEM CONEXOES)</v>
          </cell>
          <cell r="D9747" t="str">
            <v>UN</v>
          </cell>
          <cell r="E9747">
            <v>1311.44</v>
          </cell>
          <cell r="F9747">
            <v>0</v>
          </cell>
          <cell r="G9747">
            <v>1311.44</v>
          </cell>
        </row>
        <row r="9748">
          <cell r="B9748">
            <v>12773</v>
          </cell>
          <cell r="C9748" t="str">
            <v>HIDROMETRO UNIJATO / MEDIDOR DE AGUA, DN 1/2", VAZAO MAXIMA DE 3 M3/H, PARA AGUA POTAVEL FRIA, RELOJOARIA PLANA, CLASSE B, HORIZONTAL (SEM CONEXOES)</v>
          </cell>
          <cell r="D9748" t="str">
            <v>UN</v>
          </cell>
          <cell r="E9748">
            <v>162.26</v>
          </cell>
          <cell r="F9748">
            <v>0</v>
          </cell>
          <cell r="G9748">
            <v>162.26</v>
          </cell>
        </row>
        <row r="9749">
          <cell r="B9749">
            <v>12774</v>
          </cell>
          <cell r="C9749" t="str">
            <v>HIDROMETRO UNIJATO / MEDIDOR DE AGUA, DN 3/4", VAZAO MAXIMA DE 5 M3/H, PARA AGUA POTAVEL FRIA, RELOJOARIA PLANA, CLASSE B, HORIZONTAL (SEM CONEXOES)0,</v>
          </cell>
          <cell r="D9749" t="str">
            <v>UN</v>
          </cell>
          <cell r="E9749">
            <v>200.05</v>
          </cell>
          <cell r="F9749">
            <v>0</v>
          </cell>
          <cell r="G9749">
            <v>200.05</v>
          </cell>
        </row>
        <row r="9750">
          <cell r="B9750">
            <v>12775</v>
          </cell>
          <cell r="C9750" t="str">
            <v>HIDROMETRO MULTIJATO / MEDIDOR DE AGUA, DN 1", VAZAO MAXIMA DE 7 M3/H, PARA AGUA POTAVEL FRIA, RELOJOARIA PLANA, CLASSE B, HORIZONTAL (SEM CONEXOES)</v>
          </cell>
          <cell r="D9750" t="str">
            <v>UN</v>
          </cell>
          <cell r="E9750">
            <v>577.92</v>
          </cell>
          <cell r="F9750">
            <v>0</v>
          </cell>
          <cell r="G9750">
            <v>577.92</v>
          </cell>
        </row>
        <row r="9751">
          <cell r="B9751">
            <v>12776</v>
          </cell>
          <cell r="C9751" t="str">
            <v>HIDROMETRO WOLTMANN, DN 2", VAZAO MAXIMA DE 50 M3/H, PARA AGUA POTAVEL FRIA, RELOJOARIA PLANA, TURBINA HORIZONTAL, EQUIPADO COM TELEMETRIA (SEM CONEXOES)</v>
          </cell>
          <cell r="D9751" t="str">
            <v>UN</v>
          </cell>
          <cell r="E9751">
            <v>2978.54</v>
          </cell>
          <cell r="F9751">
            <v>0</v>
          </cell>
          <cell r="G9751">
            <v>2978.54</v>
          </cell>
        </row>
        <row r="9752">
          <cell r="B9752">
            <v>12777</v>
          </cell>
          <cell r="C9752" t="str">
            <v>HIDROMETRO WOLTMANN, DN 3", VAZAO MAXIMA DE 80 M3/H, PARA AGUA POTAVEL FRIA, RELOJOARIA PLANA, TURBINA HORIZONTAL, EQUIPADO COM TELEMETRIA (SEM CONEXOES)</v>
          </cell>
          <cell r="D9752" t="str">
            <v>UN</v>
          </cell>
          <cell r="E9752">
            <v>3889.88</v>
          </cell>
          <cell r="F9752">
            <v>0</v>
          </cell>
          <cell r="G9752">
            <v>3889.88</v>
          </cell>
        </row>
        <row r="9753">
          <cell r="B9753">
            <v>12815</v>
          </cell>
          <cell r="C9753" t="str">
            <v>FITA CREPE ROLO DE *25* MM X 50 M</v>
          </cell>
          <cell r="D9753" t="str">
            <v>UN</v>
          </cell>
          <cell r="E9753">
            <v>11.23</v>
          </cell>
          <cell r="F9753">
            <v>0</v>
          </cell>
          <cell r="G9753">
            <v>11.23</v>
          </cell>
        </row>
        <row r="9754">
          <cell r="B9754">
            <v>12868</v>
          </cell>
          <cell r="C9754" t="str">
            <v>MARCENEIRO (HORISTA)</v>
          </cell>
          <cell r="D9754" t="str">
            <v>H</v>
          </cell>
          <cell r="E9754">
            <v>17.84</v>
          </cell>
          <cell r="F9754">
            <v>17.84</v>
          </cell>
          <cell r="G9754">
            <v>0</v>
          </cell>
        </row>
        <row r="9755">
          <cell r="B9755">
            <v>12869</v>
          </cell>
          <cell r="C9755" t="str">
            <v>TELHADOR / TELHADISTA (HORISTA)</v>
          </cell>
          <cell r="D9755" t="str">
            <v>H</v>
          </cell>
          <cell r="E9755">
            <v>19.02</v>
          </cell>
          <cell r="F9755">
            <v>19.02</v>
          </cell>
          <cell r="G9755">
            <v>0</v>
          </cell>
        </row>
        <row r="9756">
          <cell r="B9756">
            <v>12872</v>
          </cell>
          <cell r="C9756" t="str">
            <v>GESSEIRO (HORISTA)</v>
          </cell>
          <cell r="D9756" t="str">
            <v>H</v>
          </cell>
          <cell r="E9756">
            <v>19.26</v>
          </cell>
          <cell r="F9756">
            <v>19.26</v>
          </cell>
          <cell r="G9756">
            <v>0</v>
          </cell>
        </row>
        <row r="9757">
          <cell r="B9757">
            <v>12873</v>
          </cell>
          <cell r="C9757" t="str">
            <v>IMPERMEABILIZADOR (HORISTA)</v>
          </cell>
          <cell r="D9757" t="str">
            <v>H</v>
          </cell>
          <cell r="E9757">
            <v>20.58</v>
          </cell>
          <cell r="F9757">
            <v>20.58</v>
          </cell>
          <cell r="G9757">
            <v>0</v>
          </cell>
        </row>
        <row r="9758">
          <cell r="B9758">
            <v>12874</v>
          </cell>
          <cell r="C9758" t="str">
            <v>PINTOR DE LETREIROS (HORISTA)</v>
          </cell>
          <cell r="D9758" t="str">
            <v>H</v>
          </cell>
          <cell r="E9758">
            <v>18.69</v>
          </cell>
          <cell r="F9758">
            <v>18.69</v>
          </cell>
          <cell r="G9758">
            <v>0</v>
          </cell>
        </row>
        <row r="9759">
          <cell r="B9759">
            <v>12892</v>
          </cell>
          <cell r="C9759" t="str">
            <v>LUVA RASPA DE COURO, CANO CURTO (PUNHO *7* CM)</v>
          </cell>
          <cell r="D9759" t="str">
            <v>PAR</v>
          </cell>
          <cell r="E9759">
            <v>15.21</v>
          </cell>
          <cell r="F9759">
            <v>0</v>
          </cell>
          <cell r="G9759">
            <v>15.21</v>
          </cell>
        </row>
        <row r="9760">
          <cell r="B9760">
            <v>12893</v>
          </cell>
          <cell r="C9760" t="str">
            <v>BOTA DE SEGURANCA COM BIQUEIRA DE ACO E COLARINHO ACOLCHOADO</v>
          </cell>
          <cell r="D9760" t="str">
            <v>PAR</v>
          </cell>
          <cell r="E9760">
            <v>81.12</v>
          </cell>
          <cell r="F9760">
            <v>0</v>
          </cell>
          <cell r="G9760">
            <v>81.12</v>
          </cell>
        </row>
        <row r="9761">
          <cell r="B9761">
            <v>12894</v>
          </cell>
          <cell r="C9761" t="str">
            <v>CAPA PARA CHUVA EM PVC COM FORRO DE POLIESTER, COM CAPUZ (AMARELA OU AZUL)</v>
          </cell>
          <cell r="D9761" t="str">
            <v>UN</v>
          </cell>
          <cell r="E9761">
            <v>21.97</v>
          </cell>
          <cell r="F9761">
            <v>0</v>
          </cell>
          <cell r="G9761">
            <v>21.97</v>
          </cell>
        </row>
        <row r="9762">
          <cell r="B9762">
            <v>12895</v>
          </cell>
          <cell r="C9762" t="str">
            <v>CAPACETE DE SEGURANCA ABA FRONTAL COM SUSPENSAO DE POLIETILENO, SEM JUGULAR (CLASSE B)</v>
          </cell>
          <cell r="D9762" t="str">
            <v>UN</v>
          </cell>
          <cell r="E9762">
            <v>16.9</v>
          </cell>
          <cell r="F9762">
            <v>0</v>
          </cell>
          <cell r="G9762">
            <v>16.9</v>
          </cell>
        </row>
        <row r="9763">
          <cell r="B9763">
            <v>12898</v>
          </cell>
          <cell r="C9763" t="str">
            <v>MANOMETRO COM CAIXA EM ACO PINTADO, ESCALA *10* KGF/CM2 (*10* BAR), DIAMETRO NOMINAL DE 100 MM, CONEXAO DE 1/2"</v>
          </cell>
          <cell r="D9763" t="str">
            <v>UN</v>
          </cell>
          <cell r="E9763">
            <v>218.24</v>
          </cell>
          <cell r="F9763">
            <v>0</v>
          </cell>
          <cell r="G9763">
            <v>218.24</v>
          </cell>
        </row>
        <row r="9764">
          <cell r="B9764">
            <v>12899</v>
          </cell>
          <cell r="C9764" t="str">
            <v>MANOMETRO COM CAIXA EM ACO PINTADO, ESCALA *10* KGF/CM2 (*10* BAR), DIAMETRO NOMINAL DE *63* MM, CONEXAO DE 1/4"</v>
          </cell>
          <cell r="D9764" t="str">
            <v>UN</v>
          </cell>
          <cell r="E9764">
            <v>137.58</v>
          </cell>
          <cell r="F9764">
            <v>0</v>
          </cell>
          <cell r="G9764">
            <v>137.58</v>
          </cell>
        </row>
        <row r="9765">
          <cell r="B9765">
            <v>12909</v>
          </cell>
          <cell r="C9765" t="str">
            <v>CAP PVC, SOLDAVEL, DN 50 MM, SERIE NORMAL, PARA ESGOTO PREDIAL</v>
          </cell>
          <cell r="D9765" t="str">
            <v>UN</v>
          </cell>
          <cell r="E9765">
            <v>4.54</v>
          </cell>
          <cell r="F9765">
            <v>0</v>
          </cell>
          <cell r="G9765">
            <v>4.54</v>
          </cell>
        </row>
        <row r="9766">
          <cell r="B9766">
            <v>12910</v>
          </cell>
          <cell r="C9766" t="str">
            <v>CAP PVC, SOLDAVEL, DN 75 MM, SERIE NORMAL, PARA ESGOTO PREDIAL</v>
          </cell>
          <cell r="D9766" t="str">
            <v>UN</v>
          </cell>
          <cell r="E9766">
            <v>8.16</v>
          </cell>
          <cell r="F9766">
            <v>0</v>
          </cell>
          <cell r="G9766">
            <v>8.16</v>
          </cell>
        </row>
        <row r="9767">
          <cell r="B9767">
            <v>13042</v>
          </cell>
          <cell r="C9767" t="str">
            <v>TUBO ACO CARBONO SEM COSTURA 20", E= *6,35 MM, SCHEDULE 10, *78,46 KG/M</v>
          </cell>
          <cell r="D9767" t="str">
            <v>M</v>
          </cell>
          <cell r="E9767">
            <v>1726.06</v>
          </cell>
          <cell r="F9767">
            <v>0</v>
          </cell>
          <cell r="G9767">
            <v>1726.06</v>
          </cell>
        </row>
        <row r="9768">
          <cell r="B9768">
            <v>13115</v>
          </cell>
          <cell r="C9768" t="str">
            <v>CALHA/CANALETA DE CONCRETO SIMPLES, TIPO MEIA CANA, DIAMETRO DE 20 CM, PARA AGUA PLUVIAL</v>
          </cell>
          <cell r="D9768" t="str">
            <v>M</v>
          </cell>
          <cell r="E9768">
            <v>24.06</v>
          </cell>
          <cell r="F9768">
            <v>0</v>
          </cell>
          <cell r="G9768">
            <v>24.06</v>
          </cell>
        </row>
        <row r="9769">
          <cell r="B9769">
            <v>13127</v>
          </cell>
          <cell r="C9769" t="str">
            <v>TUBO ACO CARBONO SEM COSTURA 1/2", E= *2,77 MM, SCHEDULE 40, *1,27 KG/M</v>
          </cell>
          <cell r="D9769" t="str">
            <v>M</v>
          </cell>
          <cell r="E9769">
            <v>34.14</v>
          </cell>
          <cell r="F9769">
            <v>0</v>
          </cell>
          <cell r="G9769">
            <v>34.14</v>
          </cell>
        </row>
        <row r="9770">
          <cell r="B9770">
            <v>13137</v>
          </cell>
          <cell r="C9770" t="str">
            <v>TUBO ACO CARBONO SEM COSTURA 1/2", E= *3,73 MM, SCHEDULE 80, *1,62 KG/M</v>
          </cell>
          <cell r="D9770" t="str">
            <v>M</v>
          </cell>
          <cell r="E9770">
            <v>45.31</v>
          </cell>
          <cell r="F9770">
            <v>0</v>
          </cell>
          <cell r="G9770">
            <v>45.31</v>
          </cell>
        </row>
        <row r="9771">
          <cell r="B9771">
            <v>13141</v>
          </cell>
          <cell r="C9771" t="str">
            <v>TUBO ACO CARBONO SEM COSTURA 3/4", E= *3,91 MM, SCHEDULE 80, *2,19 KG/M.</v>
          </cell>
          <cell r="D9771" t="str">
            <v>M</v>
          </cell>
          <cell r="E9771">
            <v>58.69</v>
          </cell>
          <cell r="F9771">
            <v>0</v>
          </cell>
          <cell r="G9771">
            <v>58.69</v>
          </cell>
        </row>
        <row r="9772">
          <cell r="B9772">
            <v>13142</v>
          </cell>
          <cell r="C9772" t="str">
            <v>TUBO ACO CARBONO SEM COSTURA 4", E= *8,56 MM, SCHEDULE 80, *22,31 KG/M</v>
          </cell>
          <cell r="D9772" t="str">
            <v>M</v>
          </cell>
          <cell r="E9772">
            <v>398.58</v>
          </cell>
          <cell r="F9772">
            <v>0</v>
          </cell>
          <cell r="G9772">
            <v>398.58</v>
          </cell>
        </row>
        <row r="9773">
          <cell r="B9773">
            <v>13159</v>
          </cell>
          <cell r="C9773" t="str">
            <v>TUBO DE CONCRETO SIMPLES PARA ESGOTO SANITARIO, CLASSE ES, COM ENCAIXE PONTA E BOLSA, COM JUNTA ELASTICA, DIAMETRO NOMINAL DE 400 MM</v>
          </cell>
          <cell r="D9773" t="str">
            <v>M</v>
          </cell>
          <cell r="E9773">
            <v>112.32</v>
          </cell>
          <cell r="F9773">
            <v>0</v>
          </cell>
          <cell r="G9773">
            <v>112.32</v>
          </cell>
        </row>
        <row r="9774">
          <cell r="B9774">
            <v>13168</v>
          </cell>
          <cell r="C9774" t="str">
            <v>TUBO DE CONCRETO SIMPLES PARA ESGOTO SANITARIO, CLASSE ES, COM ENCAIXE PONTA E BOLSA, COM JUNTA ELASTICA, DIAMETRO NOMINAL DE 500 MM</v>
          </cell>
          <cell r="D9774" t="str">
            <v>M</v>
          </cell>
          <cell r="E9774">
            <v>136.39</v>
          </cell>
          <cell r="F9774">
            <v>0</v>
          </cell>
          <cell r="G9774">
            <v>136.39</v>
          </cell>
        </row>
        <row r="9775">
          <cell r="B9775">
            <v>13173</v>
          </cell>
          <cell r="C9775" t="str">
            <v>TUBO DE CONCRETO SIMPLES PARA ESGOTO SANITARIO, CLASSE ES, COM ENCAIXE PONTA E BOLSA, COM JUNTA ELASTICA, DIAMETRO NOMINAL DE 600 MM</v>
          </cell>
          <cell r="D9775" t="str">
            <v>M</v>
          </cell>
          <cell r="E9775">
            <v>184.52</v>
          </cell>
          <cell r="F9775">
            <v>0</v>
          </cell>
          <cell r="G9775">
            <v>184.52</v>
          </cell>
        </row>
        <row r="9776">
          <cell r="B9776">
            <v>13186</v>
          </cell>
          <cell r="C9776" t="str">
            <v>PEDRA GRANITICA OU BASALTICA IRREGULAR, FAIXA GRANULOMETRICA 100 A 150 MM PARA PAVIMENTACAO OU CALCAMENTO POLIEDRICO, POSTO PEDREIRA / FORNECEDOR (SEM FRETE)</v>
          </cell>
          <cell r="D9776" t="str">
            <v>M3</v>
          </cell>
          <cell r="E9776">
            <v>100.72</v>
          </cell>
          <cell r="F9776">
            <v>0</v>
          </cell>
          <cell r="G9776">
            <v>100.72</v>
          </cell>
        </row>
        <row r="9777">
          <cell r="B9777">
            <v>13244</v>
          </cell>
          <cell r="C9777" t="str">
            <v>CONE DE SINALIZACAO EM PVC RIGIDO COM FAIXA REFLETIVA, H = 70 / 76 CM</v>
          </cell>
          <cell r="D9777" t="str">
            <v>UN</v>
          </cell>
          <cell r="E9777">
            <v>55.9</v>
          </cell>
          <cell r="F9777">
            <v>0</v>
          </cell>
          <cell r="G9777">
            <v>55.9</v>
          </cell>
        </row>
        <row r="9778">
          <cell r="B9778">
            <v>13256</v>
          </cell>
          <cell r="C9778" t="str">
            <v>TUBO DE CONCRETO ARMADO PARA AGUAS PLUVIAIS, CLASSE PA-1, COM ENCAIXE PONTA E BOLSA, DIAMETRO NOMINAL DE 1100 MM</v>
          </cell>
          <cell r="D9778" t="str">
            <v>M</v>
          </cell>
          <cell r="E9778">
            <v>648.63</v>
          </cell>
          <cell r="F9778">
            <v>0</v>
          </cell>
          <cell r="G9778">
            <v>648.63</v>
          </cell>
        </row>
        <row r="9779">
          <cell r="B9779">
            <v>13261</v>
          </cell>
          <cell r="C9779" t="str">
            <v>FLANELA *30 X 40* CM</v>
          </cell>
          <cell r="D9779" t="str">
            <v>UN</v>
          </cell>
          <cell r="E9779">
            <v>3.08</v>
          </cell>
          <cell r="F9779">
            <v>0</v>
          </cell>
          <cell r="G9779">
            <v>3.08</v>
          </cell>
        </row>
        <row r="9780">
          <cell r="B9780">
            <v>13284</v>
          </cell>
          <cell r="C9780" t="str">
            <v>CIMENTO PORTLAND DE ALTO FORNO (AF) CP III-40</v>
          </cell>
          <cell r="D9780" t="str">
            <v>KG</v>
          </cell>
          <cell r="E9780">
            <v>0.8</v>
          </cell>
          <cell r="F9780">
            <v>0</v>
          </cell>
          <cell r="G9780">
            <v>0.8</v>
          </cell>
        </row>
        <row r="9781">
          <cell r="B9781">
            <v>13329</v>
          </cell>
          <cell r="C9781" t="str">
            <v>SOQUETE DE PVC / TERMOPLASTICO BASE E27, COM RABICHO, PARA LAMPADAS</v>
          </cell>
          <cell r="D9781" t="str">
            <v>UN</v>
          </cell>
          <cell r="E9781">
            <v>6.31</v>
          </cell>
          <cell r="F9781">
            <v>0</v>
          </cell>
          <cell r="G9781">
            <v>6.31</v>
          </cell>
        </row>
        <row r="9782">
          <cell r="B9782">
            <v>13339</v>
          </cell>
          <cell r="C9782" t="str">
            <v>POSTE DE CONCRETO ARMADO DE SECAO DUPLO T, EXTENSAO DE 12,00 M, RESISTENCIA DE 300 A 400 DAN, TIPO B OU D</v>
          </cell>
          <cell r="D9782" t="str">
            <v>UN</v>
          </cell>
          <cell r="E9782">
            <v>1555.98</v>
          </cell>
          <cell r="F9782">
            <v>0</v>
          </cell>
          <cell r="G9782">
            <v>1555.98</v>
          </cell>
        </row>
        <row r="9783">
          <cell r="B9783">
            <v>13356</v>
          </cell>
          <cell r="C9783" t="str">
            <v>TUBO ACO INDUSTRIAL DN 2" (50,8 MM) E=1,50MM, PESO= 1,8237 KG/M</v>
          </cell>
          <cell r="D9783" t="str">
            <v>M</v>
          </cell>
          <cell r="E9783">
            <v>20.12</v>
          </cell>
          <cell r="F9783">
            <v>0</v>
          </cell>
          <cell r="G9783">
            <v>20.12</v>
          </cell>
        </row>
        <row r="9784">
          <cell r="B9784">
            <v>13388</v>
          </cell>
          <cell r="C9784" t="str">
            <v>SOLDA EM BARRA DE ESTANHO-CHUMBO 50/50</v>
          </cell>
          <cell r="D9784" t="str">
            <v>KG</v>
          </cell>
          <cell r="E9784">
            <v>246.63</v>
          </cell>
          <cell r="F9784">
            <v>0</v>
          </cell>
          <cell r="G9784">
            <v>246.63</v>
          </cell>
        </row>
        <row r="9785">
          <cell r="B9785">
            <v>13393</v>
          </cell>
          <cell r="C9785" t="str">
            <v>QUADRO DE DISTRIBUICAO COM BARRAMENTO TRIFASICO, DE EMBUTIR, EM CHAPA DE ACO GALVANIZADO, PARA 12 DISJUNTORES DIN, 100 A</v>
          </cell>
          <cell r="D9785" t="str">
            <v>UN</v>
          </cell>
          <cell r="E9785">
            <v>386.98</v>
          </cell>
          <cell r="F9785">
            <v>0</v>
          </cell>
          <cell r="G9785">
            <v>386.98</v>
          </cell>
        </row>
        <row r="9786">
          <cell r="B9786">
            <v>13395</v>
          </cell>
          <cell r="C9786" t="str">
            <v>QUADRO DE DISTRIBUICAO COM BARRAMENTO TRIFASICO, DE EMBUTIR, EM CHAPA DE ACO GALVANIZADO, PARA 18 DISJUNTORES DIN, 100 A</v>
          </cell>
          <cell r="D9786" t="str">
            <v>UN</v>
          </cell>
          <cell r="E9786">
            <v>542.31</v>
          </cell>
          <cell r="F9786">
            <v>0</v>
          </cell>
          <cell r="G9786">
            <v>542.31</v>
          </cell>
        </row>
        <row r="9787">
          <cell r="B9787">
            <v>13396</v>
          </cell>
          <cell r="C9787" t="str">
            <v>QUADRO DE DISTRIBUICAO COM BARRAMENTO TRIFASICO, DE EMBUTIR, EM CHAPA DE ACO GALVANIZADO, PARA 28 DISJUNTORES DIN, 100 A</v>
          </cell>
          <cell r="D9787" t="str">
            <v>UN</v>
          </cell>
          <cell r="E9787">
            <v>800.4</v>
          </cell>
          <cell r="F9787">
            <v>0</v>
          </cell>
          <cell r="G9787">
            <v>800.4</v>
          </cell>
        </row>
        <row r="9788">
          <cell r="B9788">
            <v>13415</v>
          </cell>
          <cell r="C9788" t="str">
            <v>TORNEIRA DE MESA/BANCADA, PARA LAVATORIO, FIXA, METALICA CROMADA, PADRAO POPULAR, 1/2" OU 3/4"</v>
          </cell>
          <cell r="D9788" t="str">
            <v>UN</v>
          </cell>
          <cell r="E9788">
            <v>111.6</v>
          </cell>
          <cell r="F9788">
            <v>0</v>
          </cell>
          <cell r="G9788">
            <v>111.6</v>
          </cell>
        </row>
        <row r="9789">
          <cell r="B9789">
            <v>13416</v>
          </cell>
          <cell r="C9789" t="str">
            <v>TORNEIRA METALICA CROMADA, RETA, DE PAREDE, PARA COZINHA, SEM BICO, SEM AREJADOR, PADRAO POPULAR, 1/2" OU 3/4"</v>
          </cell>
          <cell r="D9789" t="str">
            <v>UN</v>
          </cell>
          <cell r="E9789">
            <v>130.41</v>
          </cell>
          <cell r="F9789">
            <v>0</v>
          </cell>
          <cell r="G9789">
            <v>130.41</v>
          </cell>
        </row>
        <row r="9790">
          <cell r="B9790">
            <v>13417</v>
          </cell>
          <cell r="C9790" t="str">
            <v>TORNEIRA METALICA CROMADA CANO CURTO, SEM BICO, SEM AREJADOR, DE PAREDE, PARA TANQUE E USO GERAL, 1/2" OU 3/4"</v>
          </cell>
          <cell r="D9790" t="str">
            <v>UN</v>
          </cell>
          <cell r="E9790">
            <v>145.35</v>
          </cell>
          <cell r="F9790">
            <v>0</v>
          </cell>
          <cell r="G9790">
            <v>145.35</v>
          </cell>
        </row>
        <row r="9791">
          <cell r="B9791">
            <v>13587</v>
          </cell>
          <cell r="C9791" t="str">
            <v>MEIA CANA DE MADEIRA PINUS OU EQUIVALENTE DA REGIAO, ACABAMENTO PARA FORRO PAULISTA, *2,5 X 2,5* CM</v>
          </cell>
          <cell r="D9791" t="str">
            <v>M</v>
          </cell>
          <cell r="E9791">
            <v>4.83</v>
          </cell>
          <cell r="F9791">
            <v>0</v>
          </cell>
          <cell r="G9791">
            <v>4.83</v>
          </cell>
        </row>
        <row r="9792">
          <cell r="B9792">
            <v>13741</v>
          </cell>
          <cell r="C9792" t="str">
            <v>MEDIDOR DE NIVEL ESTATICO E DINAMICO PARA POCO, COMPRIMENTO DE 200 M</v>
          </cell>
          <cell r="D9792" t="str">
            <v>UN</v>
          </cell>
          <cell r="E9792">
            <v>2344.98</v>
          </cell>
          <cell r="F9792">
            <v>0</v>
          </cell>
          <cell r="G9792">
            <v>2344.98</v>
          </cell>
        </row>
        <row r="9793">
          <cell r="B9793">
            <v>13761</v>
          </cell>
          <cell r="C9793" t="str">
            <v>APARELHO CORTE OXI-ACETILENO PARA SOLDA E CORTE CONTENDO MACARICO SOLDA, BICO DE CORTE, CILINDROS, REGULADORES, MANGUEIRAS E CARRINHO</v>
          </cell>
          <cell r="D9793" t="str">
            <v>UN</v>
          </cell>
          <cell r="E9793">
            <v>2876.79</v>
          </cell>
          <cell r="F9793">
            <v>0</v>
          </cell>
          <cell r="G9793">
            <v>2876.79</v>
          </cell>
        </row>
        <row r="9794">
          <cell r="B9794">
            <v>13887</v>
          </cell>
          <cell r="C9794" t="str">
            <v>DISCO DE CORTE DIAMANTADO SEGMENTADO PARA CONCRETO/ASFALTO, DIAMETRO DE *350* MM, FURO DE 25,40 MM</v>
          </cell>
          <cell r="D9794" t="str">
            <v>UN</v>
          </cell>
          <cell r="E9794">
            <v>477.06</v>
          </cell>
          <cell r="F9794">
            <v>0</v>
          </cell>
          <cell r="G9794">
            <v>477.06</v>
          </cell>
        </row>
        <row r="9795">
          <cell r="B9795">
            <v>13983</v>
          </cell>
          <cell r="C9795" t="str">
            <v>TORNEIRA METALICA CROMADA, RETA, DE PAREDE, PARA COZINHA, COM AREJADOR, PADRAO POPULAR, 1/2" OU 3/4"</v>
          </cell>
          <cell r="D9795" t="str">
            <v>UN</v>
          </cell>
          <cell r="E9795">
            <v>146.83</v>
          </cell>
          <cell r="F9795">
            <v>0</v>
          </cell>
          <cell r="G9795">
            <v>146.83</v>
          </cell>
        </row>
        <row r="9796">
          <cell r="B9796">
            <v>13984</v>
          </cell>
          <cell r="C9796" t="str">
            <v>TORNEIRA METALICA CROMADA, CANO CURTO, COM AREJADOR, SEM BICO PLASTICO, DE PAREDE, PARA USO GERAL, 1/2" OU 3/4"</v>
          </cell>
          <cell r="D9796" t="str">
            <v>UN</v>
          </cell>
          <cell r="E9796">
            <v>112.81</v>
          </cell>
          <cell r="F9796">
            <v>0</v>
          </cell>
          <cell r="G9796">
            <v>112.81</v>
          </cell>
        </row>
        <row r="9797">
          <cell r="B9797">
            <v>14041</v>
          </cell>
          <cell r="C9797" t="str">
            <v>CONCRETO USINADO CONVENCIONAL (NAO BOMBEAVEL) CLASSE DE RESISTENCIA C10, COM BRITA 1 E 2, SLUMP = 80 MM +/- 10 MM (NBR 8953)</v>
          </cell>
          <cell r="D9797" t="str">
            <v>M3</v>
          </cell>
          <cell r="E9797">
            <v>502.79</v>
          </cell>
          <cell r="F9797">
            <v>0</v>
          </cell>
          <cell r="G9797">
            <v>502.79</v>
          </cell>
        </row>
        <row r="9798">
          <cell r="B9798">
            <v>14052</v>
          </cell>
          <cell r="C9798" t="str">
            <v>CONDULETE DE ALUMINIO TIPO B, PARA ELETRODUTO ROSCAVEL DE 1/2", COM TAMPA CEGA</v>
          </cell>
          <cell r="D9798" t="str">
            <v>UN</v>
          </cell>
          <cell r="E9798">
            <v>15.05</v>
          </cell>
          <cell r="F9798">
            <v>0</v>
          </cell>
          <cell r="G9798">
            <v>15.05</v>
          </cell>
        </row>
        <row r="9799">
          <cell r="B9799">
            <v>14053</v>
          </cell>
          <cell r="C9799" t="str">
            <v>CONDULETE DE ALUMINIO TIPO B, PARA ELETRODUTO ROSCAVEL DE 3/4", COM TAMPA CEGA</v>
          </cell>
          <cell r="D9799" t="str">
            <v>UN</v>
          </cell>
          <cell r="E9799">
            <v>15.28</v>
          </cell>
          <cell r="F9799">
            <v>0</v>
          </cell>
          <cell r="G9799">
            <v>15.28</v>
          </cell>
        </row>
        <row r="9800">
          <cell r="B9800">
            <v>14054</v>
          </cell>
          <cell r="C9800" t="str">
            <v>CONDULETE DE ALUMINIO TIPO B, PARA ELETRODUTO ROSCAVEL DE 1", COM TAMPA CEGA</v>
          </cell>
          <cell r="D9800" t="str">
            <v>UN</v>
          </cell>
          <cell r="E9800">
            <v>19.56</v>
          </cell>
          <cell r="F9800">
            <v>0</v>
          </cell>
          <cell r="G9800">
            <v>19.56</v>
          </cell>
        </row>
        <row r="9801">
          <cell r="B9801">
            <v>14055</v>
          </cell>
          <cell r="C9801" t="str">
            <v>CAIXA DE PASSAGEM/ LUZ / TELEFONIA, DE EMBUTIR, EM CHAPA DE ACO GALVANIZADO, DIMENSOES 120 X 120 X *12* CM (PADRAO CONCESSIONARIA LOCAL)</v>
          </cell>
          <cell r="D9801" t="str">
            <v>UN</v>
          </cell>
          <cell r="E9801">
            <v>730.2</v>
          </cell>
          <cell r="F9801">
            <v>0</v>
          </cell>
          <cell r="G9801">
            <v>730.2</v>
          </cell>
        </row>
        <row r="9802">
          <cell r="B9802">
            <v>14162</v>
          </cell>
          <cell r="C9802" t="str">
            <v>POSTE CONICO CONTINUO EM ACO GALVANIZADO, CURVO, BRACO SIMPLES, FLANGEADO, H = 9 M, DIAMETRO INFERIOR = *135* MM</v>
          </cell>
          <cell r="D9802" t="str">
            <v>UN</v>
          </cell>
          <cell r="E9802">
            <v>2238.18</v>
          </cell>
          <cell r="F9802">
            <v>0</v>
          </cell>
          <cell r="G9802">
            <v>2238.18</v>
          </cell>
        </row>
        <row r="9803">
          <cell r="B9803">
            <v>14163</v>
          </cell>
          <cell r="C9803" t="str">
            <v>POSTE CONICO CONTINUO EM ACO GALVANIZADO, CURVO, BRACO DUPLO, FLANGEADO, H = 9 M, DIAMETRO INFERIOR = *135* MM</v>
          </cell>
          <cell r="D9803" t="str">
            <v>UN</v>
          </cell>
          <cell r="E9803">
            <v>2635.48</v>
          </cell>
          <cell r="F9803">
            <v>0</v>
          </cell>
          <cell r="G9803">
            <v>2635.48</v>
          </cell>
        </row>
        <row r="9804">
          <cell r="B9804">
            <v>14164</v>
          </cell>
          <cell r="C9804" t="str">
            <v>POSTE CONICO CONTINUO EM ACO GALVANIZADO, CURVO, BRACO DUPLO, ENGASTADO, H = 9 M, DIAMETRO INFERIOR/BASE = *135* MM</v>
          </cell>
          <cell r="D9804" t="str">
            <v>UN</v>
          </cell>
          <cell r="E9804">
            <v>2318.81</v>
          </cell>
          <cell r="F9804">
            <v>0</v>
          </cell>
          <cell r="G9804">
            <v>2318.81</v>
          </cell>
        </row>
        <row r="9805">
          <cell r="B9805">
            <v>14165</v>
          </cell>
          <cell r="C9805" t="str">
            <v>POSTE CONICO CONTINUO EM ACO GALVANIZADO, RETO, ENGASTADO, H = 9 M, DIAMETRO INFERIOR = *145* MM</v>
          </cell>
          <cell r="D9805" t="str">
            <v>UN</v>
          </cell>
          <cell r="E9805">
            <v>2342.93</v>
          </cell>
          <cell r="F9805">
            <v>0</v>
          </cell>
          <cell r="G9805">
            <v>2342.93</v>
          </cell>
        </row>
        <row r="9806">
          <cell r="B9806">
            <v>14166</v>
          </cell>
          <cell r="C9806" t="str">
            <v>POSTE CONICO CONTINUO EM ACO GALVANIZADO, RETO, ENGASTADO, H = 7 M, DIAMETRO INFERIOR = *125* MM</v>
          </cell>
          <cell r="D9806" t="str">
            <v>UN</v>
          </cell>
          <cell r="E9806">
            <v>1691.2</v>
          </cell>
          <cell r="F9806">
            <v>0</v>
          </cell>
          <cell r="G9806">
            <v>1691.2</v>
          </cell>
        </row>
        <row r="9807">
          <cell r="B9807">
            <v>14439</v>
          </cell>
          <cell r="C9807" t="str">
            <v>PONTALETE ROLICO SEM TRATAMENTO, D = 8 A 11 CM, H = 6 M, EM EUCALIPTO OU EQUIVALENTE DA REGIAO - BRUTA (PARA ESCORAMENTO)</v>
          </cell>
          <cell r="D9807" t="str">
            <v>M</v>
          </cell>
          <cell r="E9807">
            <v>7.23</v>
          </cell>
          <cell r="F9807">
            <v>0</v>
          </cell>
          <cell r="G9807">
            <v>7.23</v>
          </cell>
        </row>
        <row r="9808">
          <cell r="B9808">
            <v>14543</v>
          </cell>
          <cell r="C9808" t="str">
            <v>SOQUETE DE PVC / TERMOPLASTICO BASE E27, COM CHAVE, PARA LAMPADAS</v>
          </cell>
          <cell r="D9808" t="str">
            <v>UN</v>
          </cell>
          <cell r="E9808">
            <v>10.75</v>
          </cell>
          <cell r="F9808">
            <v>0</v>
          </cell>
          <cell r="G9808">
            <v>10.75</v>
          </cell>
        </row>
        <row r="9809">
          <cell r="B9809">
            <v>14580</v>
          </cell>
          <cell r="C9809" t="str">
            <v>PRANCHAO NAO APARELHADO *8 X 30* CM, EM MACARANDUBA/MASSARANDUBA, ANGELIM OU EQUIVALENTE DA REGIAO - BRUTA</v>
          </cell>
          <cell r="D9809" t="str">
            <v>M</v>
          </cell>
          <cell r="E9809">
            <v>70.06</v>
          </cell>
          <cell r="F9809">
            <v>0</v>
          </cell>
          <cell r="G9809">
            <v>70.06</v>
          </cell>
        </row>
        <row r="9810">
          <cell r="B9810">
            <v>20001</v>
          </cell>
          <cell r="C9810" t="str">
            <v>BATENTE / PORTAL / ADUELA / MARCO EM MADEIRA MACICA COM REBAIXO, E = *3* CM, L = *16* CM, PARA PORTAS DE GIRO DE *60 CM A 120* CM X *210* CM, PINUS / EUCALIPTO / VIROLA OU EQUIVALENTE DA REGIAO (NAO INCLUI ALIZARES)</v>
          </cell>
          <cell r="D9810" t="str">
            <v>JG</v>
          </cell>
          <cell r="E9810">
            <v>270.96</v>
          </cell>
          <cell r="F9810">
            <v>0</v>
          </cell>
          <cell r="G9810">
            <v>270.96</v>
          </cell>
        </row>
        <row r="9811">
          <cell r="B9811">
            <v>20007</v>
          </cell>
          <cell r="C9811" t="str">
            <v>GUARNICAO / ALIZAR / VISTA LISA EM MADEIRA MACICA, PARA PORTA, E = *1* CM, L = *5* CM, PINUS /EUCALIPTO / VIROLA OU EQUIVALENTE DA REGIAO</v>
          </cell>
          <cell r="D9811" t="str">
            <v>M</v>
          </cell>
          <cell r="E9811">
            <v>7.59</v>
          </cell>
          <cell r="F9811">
            <v>0</v>
          </cell>
          <cell r="G9811">
            <v>7.59</v>
          </cell>
        </row>
        <row r="9812">
          <cell r="B9812">
            <v>20017</v>
          </cell>
          <cell r="C9812" t="str">
            <v>GUARNICAO / ALIZAR / VISTA LISA EM MADEIRA MACICA, PARA PORTA, E = *1* CM, L = *5* CM, CEDRINHO / ANGELIM COMERCIAL / TAURI/ CURUPIXA / PEROBA / CUMARU OU EQUIVALENTE DA REGIAO</v>
          </cell>
          <cell r="D9812" t="str">
            <v>M</v>
          </cell>
          <cell r="E9812">
            <v>12.73</v>
          </cell>
          <cell r="F9812">
            <v>0</v>
          </cell>
          <cell r="G9812">
            <v>12.73</v>
          </cell>
        </row>
        <row r="9813">
          <cell r="B9813">
            <v>20020</v>
          </cell>
          <cell r="C9813" t="str">
            <v>MOTORISTA DE CAMINHAO-BASCULANTE (HORISTA)</v>
          </cell>
          <cell r="D9813" t="str">
            <v>H</v>
          </cell>
          <cell r="E9813">
            <v>20.9</v>
          </cell>
          <cell r="F9813">
            <v>20.9</v>
          </cell>
          <cell r="G9813">
            <v>0</v>
          </cell>
        </row>
        <row r="9814">
          <cell r="B9814">
            <v>20042</v>
          </cell>
          <cell r="C9814" t="str">
            <v>REDUCAO EXCENTRICA PVC, DN 75 X 50 MM, PARA ESGOTO PREDIAL</v>
          </cell>
          <cell r="D9814" t="str">
            <v>UN</v>
          </cell>
          <cell r="E9814">
            <v>7.9</v>
          </cell>
          <cell r="F9814">
            <v>0</v>
          </cell>
          <cell r="G9814">
            <v>7.9</v>
          </cell>
        </row>
        <row r="9815">
          <cell r="B9815">
            <v>20043</v>
          </cell>
          <cell r="C9815" t="str">
            <v>REDUCAO EXCENTRICA PVC, DN 100 X 50 MM, PARA ESGOTO PREDIAL</v>
          </cell>
          <cell r="D9815" t="str">
            <v>UN</v>
          </cell>
          <cell r="E9815">
            <v>9.1</v>
          </cell>
          <cell r="F9815">
            <v>0</v>
          </cell>
          <cell r="G9815">
            <v>9.1</v>
          </cell>
        </row>
        <row r="9816">
          <cell r="B9816">
            <v>20044</v>
          </cell>
          <cell r="C9816" t="str">
            <v>REDUCAO EXCENTRICA PVC, DN 100 X 75 MM, PARA ESGOTO PREDIAL</v>
          </cell>
          <cell r="D9816" t="str">
            <v>UN</v>
          </cell>
          <cell r="E9816">
            <v>10.55</v>
          </cell>
          <cell r="F9816">
            <v>0</v>
          </cell>
          <cell r="G9816">
            <v>10.55</v>
          </cell>
        </row>
        <row r="9817">
          <cell r="B9817">
            <v>20045</v>
          </cell>
          <cell r="C9817" t="str">
            <v>REDUCAO EXCENTRICA PVC, SERIE R, DN 75 X 50 MM, PARA ESGOTO PREDIAL</v>
          </cell>
          <cell r="D9817" t="str">
            <v>UN</v>
          </cell>
          <cell r="E9817">
            <v>9.46</v>
          </cell>
          <cell r="F9817">
            <v>0</v>
          </cell>
          <cell r="G9817">
            <v>9.46</v>
          </cell>
        </row>
        <row r="9818">
          <cell r="B9818">
            <v>20046</v>
          </cell>
          <cell r="C9818" t="str">
            <v>REDUCAO EXCENTRICA PVC, SERIE R, DN 100 X 75 MM, PARA ESGOTO PREDIAL</v>
          </cell>
          <cell r="D9818" t="str">
            <v>UN</v>
          </cell>
          <cell r="E9818">
            <v>18.69</v>
          </cell>
          <cell r="F9818">
            <v>0</v>
          </cell>
          <cell r="G9818">
            <v>18.69</v>
          </cell>
        </row>
        <row r="9819">
          <cell r="B9819">
            <v>20047</v>
          </cell>
          <cell r="C9819" t="str">
            <v>REDUCAO EXCENTRICA PVC, SERIE R, DN 150 X 100 MM, PARA ESGOTO PREDIAL</v>
          </cell>
          <cell r="D9819" t="str">
            <v>UN</v>
          </cell>
          <cell r="E9819">
            <v>56.05</v>
          </cell>
          <cell r="F9819">
            <v>0</v>
          </cell>
          <cell r="G9819">
            <v>56.05</v>
          </cell>
        </row>
        <row r="9820">
          <cell r="B9820">
            <v>20055</v>
          </cell>
          <cell r="C9820" t="str">
            <v>REGISTRO DE ESFERA, PVC, COM VOLANTE, VS, ROSCAVEL, DN 1", COM CORPO DIVIDIDO</v>
          </cell>
          <cell r="D9820" t="str">
            <v>UN</v>
          </cell>
          <cell r="E9820">
            <v>53.75</v>
          </cell>
          <cell r="F9820">
            <v>0</v>
          </cell>
          <cell r="G9820">
            <v>53.75</v>
          </cell>
        </row>
        <row r="9821">
          <cell r="B9821">
            <v>20065</v>
          </cell>
          <cell r="C9821" t="str">
            <v>TUBO PVC SERIE NORMAL, DN 150 MM, PARA ESGOTO PREDIAL (NBR 5688)</v>
          </cell>
          <cell r="D9821" t="str">
            <v>M</v>
          </cell>
          <cell r="E9821">
            <v>39.52</v>
          </cell>
          <cell r="F9821">
            <v>0</v>
          </cell>
          <cell r="G9821">
            <v>39.52</v>
          </cell>
        </row>
        <row r="9822">
          <cell r="B9822">
            <v>20067</v>
          </cell>
          <cell r="C9822" t="str">
            <v>TUBO PVC, SERIE R, DN 40 MM, PARA ESGOTO OU AGUAS PLUVIAIS PREDIAL (NBR 5688)</v>
          </cell>
          <cell r="D9822" t="str">
            <v>M</v>
          </cell>
          <cell r="E9822">
            <v>9.23</v>
          </cell>
          <cell r="F9822">
            <v>0</v>
          </cell>
          <cell r="G9822">
            <v>9.23</v>
          </cell>
        </row>
        <row r="9823">
          <cell r="B9823">
            <v>20068</v>
          </cell>
          <cell r="C9823" t="str">
            <v>TUBO PVC, SERIE R, DN 50 MM, PARA ESGOTO OU AGUAS PLUVIAIS PREDIAL (NBR 5688)</v>
          </cell>
          <cell r="D9823" t="str">
            <v>M</v>
          </cell>
          <cell r="E9823">
            <v>13</v>
          </cell>
          <cell r="F9823">
            <v>0</v>
          </cell>
          <cell r="G9823">
            <v>13</v>
          </cell>
        </row>
        <row r="9824">
          <cell r="B9824">
            <v>20078</v>
          </cell>
          <cell r="C9824" t="str">
            <v>PASTA LUBRIFICANTE PARA TUBOS E CONEXOES COM JUNTA ELASTICA, EMBALAGEM DE *400* GR (USO EM PVC, ACO, POLIETILENO E OUTROS)</v>
          </cell>
          <cell r="D9824" t="str">
            <v>UN</v>
          </cell>
          <cell r="E9824">
            <v>31.72</v>
          </cell>
          <cell r="F9824">
            <v>0</v>
          </cell>
          <cell r="G9824">
            <v>31.72</v>
          </cell>
        </row>
        <row r="9825">
          <cell r="B9825">
            <v>20080</v>
          </cell>
          <cell r="C9825" t="str">
            <v>ADESIVO PLASTICO PARA PVC, FRASCO COM 175 GR</v>
          </cell>
          <cell r="D9825" t="str">
            <v>UN</v>
          </cell>
          <cell r="E9825">
            <v>25.09</v>
          </cell>
          <cell r="F9825">
            <v>0</v>
          </cell>
          <cell r="G9825">
            <v>25.09</v>
          </cell>
        </row>
        <row r="9826">
          <cell r="B9826">
            <v>20083</v>
          </cell>
          <cell r="C9826" t="str">
            <v>SOLUCAO PREPARADORA / LIMPADORA PARA PVC, FRASCO COM 1000 CM3</v>
          </cell>
          <cell r="D9826" t="str">
            <v>UN</v>
          </cell>
          <cell r="E9826">
            <v>87.08</v>
          </cell>
          <cell r="F9826">
            <v>0</v>
          </cell>
          <cell r="G9826">
            <v>87.08</v>
          </cell>
        </row>
        <row r="9827">
          <cell r="B9827">
            <v>20085</v>
          </cell>
          <cell r="C9827" t="str">
            <v>ANEL BORRACHA, DN 50 MM, PARA TUBO SERIE REFORCADA ESGOTO PREDIAL</v>
          </cell>
          <cell r="D9827" t="str">
            <v>UN</v>
          </cell>
          <cell r="E9827">
            <v>2.22</v>
          </cell>
          <cell r="F9827">
            <v>0</v>
          </cell>
          <cell r="G9827">
            <v>2.22</v>
          </cell>
        </row>
        <row r="9828">
          <cell r="B9828">
            <v>20086</v>
          </cell>
          <cell r="C9828" t="str">
            <v>BUCHA DE REDUCAO DE PVC, SOLDAVEL, LONGA, 50 X 40 MM, PARA ESGOTO PREDIAL</v>
          </cell>
          <cell r="D9828" t="str">
            <v>UN</v>
          </cell>
          <cell r="E9828">
            <v>3.13</v>
          </cell>
          <cell r="F9828">
            <v>0</v>
          </cell>
          <cell r="G9828">
            <v>3.13</v>
          </cell>
        </row>
        <row r="9829">
          <cell r="B9829">
            <v>20087</v>
          </cell>
          <cell r="C9829" t="str">
            <v>CAP PVC, SERIE R, DN 75 MM, PARA ESGOTO PREDIAL</v>
          </cell>
          <cell r="D9829" t="str">
            <v>UN</v>
          </cell>
          <cell r="E9829">
            <v>10.78</v>
          </cell>
          <cell r="F9829">
            <v>0</v>
          </cell>
          <cell r="G9829">
            <v>10.78</v>
          </cell>
        </row>
        <row r="9830">
          <cell r="B9830">
            <v>20088</v>
          </cell>
          <cell r="C9830" t="str">
            <v>CAP PVC, SERIE R, DN 100 MM, PARA ESGOTO PREDIAL</v>
          </cell>
          <cell r="D9830" t="str">
            <v>UN</v>
          </cell>
          <cell r="E9830">
            <v>13.03</v>
          </cell>
          <cell r="F9830">
            <v>0</v>
          </cell>
          <cell r="G9830">
            <v>13.03</v>
          </cell>
        </row>
        <row r="9831">
          <cell r="B9831">
            <v>20089</v>
          </cell>
          <cell r="C9831" t="str">
            <v>CAP PVC, SERIE R, DN 150 MM, PARA ESGOTO PREDIAL</v>
          </cell>
          <cell r="D9831" t="str">
            <v>UN</v>
          </cell>
          <cell r="E9831">
            <v>63.89</v>
          </cell>
          <cell r="F9831">
            <v>0</v>
          </cell>
          <cell r="G9831">
            <v>63.89</v>
          </cell>
        </row>
        <row r="9832">
          <cell r="B9832">
            <v>20096</v>
          </cell>
          <cell r="C9832" t="str">
            <v>CURVA PVC, SERIE R, 87.30 GRAUS, CURTA, PARA PE-DE-COLUNA, DN 75 MM, PARA ESGOTO PREDIAL</v>
          </cell>
          <cell r="D9832" t="str">
            <v>UN</v>
          </cell>
          <cell r="E9832">
            <v>26.08</v>
          </cell>
          <cell r="F9832">
            <v>0</v>
          </cell>
          <cell r="G9832">
            <v>26.08</v>
          </cell>
        </row>
        <row r="9833">
          <cell r="B9833">
            <v>20097</v>
          </cell>
          <cell r="C9833" t="str">
            <v>CURVA PVC, SERIE R, 87.30 GRAUS, CURTA, PARA PE-DE-COLUNA, DN 100 MM, PARA ESGOTO PREDIAL</v>
          </cell>
          <cell r="D9833" t="str">
            <v>UN</v>
          </cell>
          <cell r="E9833">
            <v>25.19</v>
          </cell>
          <cell r="F9833">
            <v>0</v>
          </cell>
          <cell r="G9833">
            <v>25.19</v>
          </cell>
        </row>
        <row r="9834">
          <cell r="B9834">
            <v>20098</v>
          </cell>
          <cell r="C9834" t="str">
            <v>CURVA PVC, SERIE R, 87.30 GRAUS, CURTA, PARA PE-DE-COLUNA, DN 150 MM, PARA ESGOTO PREDIAL</v>
          </cell>
          <cell r="D9834" t="str">
            <v>UN</v>
          </cell>
          <cell r="E9834">
            <v>102.97</v>
          </cell>
          <cell r="F9834">
            <v>0</v>
          </cell>
          <cell r="G9834">
            <v>102.97</v>
          </cell>
        </row>
        <row r="9835">
          <cell r="B9835">
            <v>20111</v>
          </cell>
          <cell r="C9835" t="str">
            <v>FITA ISOLANTE ADESIVA ANTICHAMA, USO ATE 750 V, EM ROLO DE 19 MM X 20 M</v>
          </cell>
          <cell r="D9835" t="str">
            <v>UN</v>
          </cell>
          <cell r="E9835">
            <v>8.79</v>
          </cell>
          <cell r="F9835">
            <v>0</v>
          </cell>
          <cell r="G9835">
            <v>8.79</v>
          </cell>
        </row>
        <row r="9836">
          <cell r="B9836">
            <v>20139</v>
          </cell>
          <cell r="C9836" t="str">
            <v>JUNCAO DUPLA, PVC SERIE R, DN 100 X 100 X 100 MM, PARA ESGOTO PREDIAL</v>
          </cell>
          <cell r="D9836" t="str">
            <v>UN</v>
          </cell>
          <cell r="E9836">
            <v>118.95</v>
          </cell>
          <cell r="F9836">
            <v>0</v>
          </cell>
          <cell r="G9836">
            <v>118.95</v>
          </cell>
        </row>
        <row r="9837">
          <cell r="B9837">
            <v>20140</v>
          </cell>
          <cell r="C9837" t="str">
            <v>JUNCAO SIMPLES, PVC SERIE R, DN 40 X 40 MM, PARA ESGOTO PREDIAL</v>
          </cell>
          <cell r="D9837" t="str">
            <v>UN</v>
          </cell>
          <cell r="E9837">
            <v>8.7</v>
          </cell>
          <cell r="F9837">
            <v>0</v>
          </cell>
          <cell r="G9837">
            <v>8.7</v>
          </cell>
        </row>
        <row r="9838">
          <cell r="B9838">
            <v>20141</v>
          </cell>
          <cell r="C9838" t="str">
            <v>JUNCAO SIMPLES, PVC SERIE R, DN 50 X 50 MM, PARA ESGOTO PREDIAL</v>
          </cell>
          <cell r="D9838" t="str">
            <v>UN</v>
          </cell>
          <cell r="E9838">
            <v>21.3</v>
          </cell>
          <cell r="F9838">
            <v>0</v>
          </cell>
          <cell r="G9838">
            <v>21.3</v>
          </cell>
        </row>
        <row r="9839">
          <cell r="B9839">
            <v>20142</v>
          </cell>
          <cell r="C9839" t="str">
            <v>JUNCAO SIMPLES, PVC SERIE R, DN 75 X 75 MM, PARA ESGOTO PREDIAL</v>
          </cell>
          <cell r="D9839" t="str">
            <v>UN</v>
          </cell>
          <cell r="E9839">
            <v>37.48</v>
          </cell>
          <cell r="F9839">
            <v>0</v>
          </cell>
          <cell r="G9839">
            <v>37.48</v>
          </cell>
        </row>
        <row r="9840">
          <cell r="B9840">
            <v>20143</v>
          </cell>
          <cell r="C9840" t="str">
            <v>JUNCAO SIMPLES, PVC SERIE R, DN 100 X 75 MM, PARA ESGOTO PREDIAL</v>
          </cell>
          <cell r="D9840" t="str">
            <v>UN</v>
          </cell>
          <cell r="E9840">
            <v>70.32</v>
          </cell>
          <cell r="F9840">
            <v>0</v>
          </cell>
          <cell r="G9840">
            <v>70.32</v>
          </cell>
        </row>
        <row r="9841">
          <cell r="B9841">
            <v>20144</v>
          </cell>
          <cell r="C9841" t="str">
            <v>JUNCAO SIMPLES, PVC SERIE R, DN 100 X 100 MM, PARA ESGOTO PREDIAL</v>
          </cell>
          <cell r="D9841" t="str">
            <v>UN</v>
          </cell>
          <cell r="E9841">
            <v>54.96</v>
          </cell>
          <cell r="F9841">
            <v>0</v>
          </cell>
          <cell r="G9841">
            <v>54.96</v>
          </cell>
        </row>
        <row r="9842">
          <cell r="B9842">
            <v>20145</v>
          </cell>
          <cell r="C9842" t="str">
            <v>JUNCAO SIMPLES, PVC SERIE R, DN 150 X 100 MM, PARA ESGOTO PREDIAL</v>
          </cell>
          <cell r="D9842" t="str">
            <v>UN</v>
          </cell>
          <cell r="E9842">
            <v>135.64</v>
          </cell>
          <cell r="F9842">
            <v>0</v>
          </cell>
          <cell r="G9842">
            <v>135.64</v>
          </cell>
        </row>
        <row r="9843">
          <cell r="B9843">
            <v>20146</v>
          </cell>
          <cell r="C9843" t="str">
            <v>JUNCAO SIMPLES, PVC SERIE R, DN 150 X 150 MM, PARA ESGOTO PREDIAL</v>
          </cell>
          <cell r="D9843" t="str">
            <v>UN</v>
          </cell>
          <cell r="E9843">
            <v>185.42</v>
          </cell>
          <cell r="F9843">
            <v>0</v>
          </cell>
          <cell r="G9843">
            <v>185.42</v>
          </cell>
        </row>
        <row r="9844">
          <cell r="B9844">
            <v>20147</v>
          </cell>
          <cell r="C9844" t="str">
            <v>JOELHO PVC, SOLDAVEL, COM BUCHA DE LATAO, 90 GRAUS, 25 MM X 1/2", PARA AGUA FRIA PREDIAL</v>
          </cell>
          <cell r="D9844" t="str">
            <v>UN</v>
          </cell>
          <cell r="E9844">
            <v>5.87</v>
          </cell>
          <cell r="F9844">
            <v>0</v>
          </cell>
          <cell r="G9844">
            <v>5.87</v>
          </cell>
        </row>
        <row r="9845">
          <cell r="B9845">
            <v>20148</v>
          </cell>
          <cell r="C9845" t="str">
            <v>JOELHO, PVC SERIE R, 45 GRAUS, DN 40 MM, PARA ESGOTO PREDIAL</v>
          </cell>
          <cell r="D9845" t="str">
            <v>UN</v>
          </cell>
          <cell r="E9845">
            <v>4.07</v>
          </cell>
          <cell r="F9845">
            <v>0</v>
          </cell>
          <cell r="G9845">
            <v>4.07</v>
          </cell>
        </row>
        <row r="9846">
          <cell r="B9846">
            <v>20149</v>
          </cell>
          <cell r="C9846" t="str">
            <v>JOELHO, PVC SERIE R, 45 GRAUS, DN 50 MM, PARA ESGOTO PREDIAL</v>
          </cell>
          <cell r="D9846" t="str">
            <v>UN</v>
          </cell>
          <cell r="E9846">
            <v>6.81</v>
          </cell>
          <cell r="F9846">
            <v>0</v>
          </cell>
          <cell r="G9846">
            <v>6.81</v>
          </cell>
        </row>
        <row r="9847">
          <cell r="B9847">
            <v>20150</v>
          </cell>
          <cell r="C9847" t="str">
            <v>JOELHO, PVC SERIE R, 45 GRAUS, DN 75 MM, PARA ESGOTO PREDIAL</v>
          </cell>
          <cell r="D9847" t="str">
            <v>UN</v>
          </cell>
          <cell r="E9847">
            <v>17.54</v>
          </cell>
          <cell r="F9847">
            <v>0</v>
          </cell>
          <cell r="G9847">
            <v>17.54</v>
          </cell>
        </row>
        <row r="9848">
          <cell r="B9848">
            <v>20151</v>
          </cell>
          <cell r="C9848" t="str">
            <v>JOELHO, PVC SERIE R, 45 GRAUS, DN 100 MM, PARA ESGOTO PREDIAL</v>
          </cell>
          <cell r="D9848" t="str">
            <v>UN</v>
          </cell>
          <cell r="E9848">
            <v>20.73</v>
          </cell>
          <cell r="F9848">
            <v>0</v>
          </cell>
          <cell r="G9848">
            <v>20.73</v>
          </cell>
        </row>
        <row r="9849">
          <cell r="B9849">
            <v>20152</v>
          </cell>
          <cell r="C9849" t="str">
            <v>JOELHO, PVC SERIE R, 45 GRAUS, DN 150 MM, PARA ESGOTO PREDIAL</v>
          </cell>
          <cell r="D9849" t="str">
            <v>UN</v>
          </cell>
          <cell r="E9849">
            <v>75.01</v>
          </cell>
          <cell r="F9849">
            <v>0</v>
          </cell>
          <cell r="G9849">
            <v>75.01</v>
          </cell>
        </row>
        <row r="9850">
          <cell r="B9850">
            <v>20154</v>
          </cell>
          <cell r="C9850" t="str">
            <v>JOELHO, PVC SERIE R, 90 GRAUS, DN 40 MM, PARA ESGOTO PREDIAL</v>
          </cell>
          <cell r="D9850" t="str">
            <v>UN</v>
          </cell>
          <cell r="E9850">
            <v>3.99</v>
          </cell>
          <cell r="F9850">
            <v>0</v>
          </cell>
          <cell r="G9850">
            <v>3.99</v>
          </cell>
        </row>
        <row r="9851">
          <cell r="B9851">
            <v>20155</v>
          </cell>
          <cell r="C9851" t="str">
            <v>JOELHO, PVC SERIE R, 90 GRAUS, DN 50 MM, PARA ESGOTO PREDIAL</v>
          </cell>
          <cell r="D9851" t="str">
            <v>UN</v>
          </cell>
          <cell r="E9851">
            <v>6.08</v>
          </cell>
          <cell r="F9851">
            <v>0</v>
          </cell>
          <cell r="G9851">
            <v>6.08</v>
          </cell>
        </row>
        <row r="9852">
          <cell r="B9852">
            <v>20156</v>
          </cell>
          <cell r="C9852" t="str">
            <v>JOELHO, PVC SERIE R, 90 GRAUS, DN 75 MM, PARA ESGOTO PREDIAL</v>
          </cell>
          <cell r="D9852" t="str">
            <v>UN</v>
          </cell>
          <cell r="E9852">
            <v>17.08</v>
          </cell>
          <cell r="F9852">
            <v>0</v>
          </cell>
          <cell r="G9852">
            <v>17.08</v>
          </cell>
        </row>
        <row r="9853">
          <cell r="B9853">
            <v>20157</v>
          </cell>
          <cell r="C9853" t="str">
            <v>JOELHO, PVC SERIE R, 90 GRAUS, DN 100 MM, PARA ESGOTO PREDIAL</v>
          </cell>
          <cell r="D9853" t="str">
            <v>UN</v>
          </cell>
          <cell r="E9853">
            <v>19.69</v>
          </cell>
          <cell r="F9853">
            <v>0</v>
          </cell>
          <cell r="G9853">
            <v>19.69</v>
          </cell>
        </row>
        <row r="9854">
          <cell r="B9854">
            <v>20158</v>
          </cell>
          <cell r="C9854" t="str">
            <v>JOELHO, PVC SERIE R, 90 GRAUS, DN 150 MM, PARA ESGOTO PREDIAL</v>
          </cell>
          <cell r="D9854" t="str">
            <v>UN</v>
          </cell>
          <cell r="E9854">
            <v>78.19</v>
          </cell>
          <cell r="F9854">
            <v>0</v>
          </cell>
          <cell r="G9854">
            <v>78.19</v>
          </cell>
        </row>
        <row r="9855">
          <cell r="B9855">
            <v>20164</v>
          </cell>
          <cell r="C9855" t="str">
            <v>LUVA DE CORRER, PVC SERIE R, 75 MM, PARA ESGOTO PREDIAL</v>
          </cell>
          <cell r="D9855" t="str">
            <v>UN</v>
          </cell>
          <cell r="E9855">
            <v>11.94</v>
          </cell>
          <cell r="F9855">
            <v>0</v>
          </cell>
          <cell r="G9855">
            <v>11.94</v>
          </cell>
        </row>
        <row r="9856">
          <cell r="B9856">
            <v>20165</v>
          </cell>
          <cell r="C9856" t="str">
            <v>LUVA DE CORRER, PVC SERIE R, 100 MM, PARA ESGOTO PREDIAL</v>
          </cell>
          <cell r="D9856" t="str">
            <v>UN</v>
          </cell>
          <cell r="E9856">
            <v>24.86</v>
          </cell>
          <cell r="F9856">
            <v>0</v>
          </cell>
          <cell r="G9856">
            <v>24.86</v>
          </cell>
        </row>
        <row r="9857">
          <cell r="B9857">
            <v>20166</v>
          </cell>
          <cell r="C9857" t="str">
            <v>LUVA DE CORRER, PVC SERIE R, 150 MM, PARA ESGOTO PREDIAL</v>
          </cell>
          <cell r="D9857" t="str">
            <v>UN</v>
          </cell>
          <cell r="E9857">
            <v>75.93</v>
          </cell>
          <cell r="F9857">
            <v>0</v>
          </cell>
          <cell r="G9857">
            <v>75.93</v>
          </cell>
        </row>
        <row r="9858">
          <cell r="B9858">
            <v>20167</v>
          </cell>
          <cell r="C9858" t="str">
            <v>LUVA SIMPLES, PVC SERIE R, 40 MM, PARA ESGOTO PREDIAL</v>
          </cell>
          <cell r="D9858" t="str">
            <v>UN</v>
          </cell>
          <cell r="E9858">
            <v>4.99</v>
          </cell>
          <cell r="F9858">
            <v>0</v>
          </cell>
          <cell r="G9858">
            <v>4.99</v>
          </cell>
        </row>
        <row r="9859">
          <cell r="B9859">
            <v>20168</v>
          </cell>
          <cell r="C9859" t="str">
            <v>LUVA SIMPLES, PVC SERIE R, 50 MM, PARA ESGOTO PREDIAL</v>
          </cell>
          <cell r="D9859" t="str">
            <v>UN</v>
          </cell>
          <cell r="E9859">
            <v>10.28</v>
          </cell>
          <cell r="F9859">
            <v>0</v>
          </cell>
          <cell r="G9859">
            <v>10.28</v>
          </cell>
        </row>
        <row r="9860">
          <cell r="B9860">
            <v>20169</v>
          </cell>
          <cell r="C9860" t="str">
            <v>LUVA SIMPLES, PVC SERIE R, 75 MM, PARA ESGOTO PREDIAL</v>
          </cell>
          <cell r="D9860" t="str">
            <v>UN</v>
          </cell>
          <cell r="E9860">
            <v>11.99</v>
          </cell>
          <cell r="F9860">
            <v>0</v>
          </cell>
          <cell r="G9860">
            <v>11.99</v>
          </cell>
        </row>
        <row r="9861">
          <cell r="B9861">
            <v>20170</v>
          </cell>
          <cell r="C9861" t="str">
            <v>LUVA SIMPLES, PVC SERIE R, 100 MM, PARA ESGOTO PREDIAL</v>
          </cell>
          <cell r="D9861" t="str">
            <v>UN</v>
          </cell>
          <cell r="E9861">
            <v>13.77</v>
          </cell>
          <cell r="F9861">
            <v>0</v>
          </cell>
          <cell r="G9861">
            <v>13.77</v>
          </cell>
        </row>
        <row r="9862">
          <cell r="B9862">
            <v>20171</v>
          </cell>
          <cell r="C9862" t="str">
            <v>LUVA SIMPLES, PVC SERIE R, 150 MM, PARA ESGOTO PREDIAL</v>
          </cell>
          <cell r="D9862" t="str">
            <v>UN</v>
          </cell>
          <cell r="E9862">
            <v>39.71</v>
          </cell>
          <cell r="F9862">
            <v>0</v>
          </cell>
          <cell r="G9862">
            <v>39.71</v>
          </cell>
        </row>
        <row r="9863">
          <cell r="B9863">
            <v>20177</v>
          </cell>
          <cell r="C9863" t="str">
            <v>TE, PVC, SERIE R, 75 X 75 MM, PARA ESGOTO PREDIAL</v>
          </cell>
          <cell r="D9863" t="str">
            <v>UN</v>
          </cell>
          <cell r="E9863">
            <v>29.09</v>
          </cell>
          <cell r="F9863">
            <v>0</v>
          </cell>
          <cell r="G9863">
            <v>29.09</v>
          </cell>
        </row>
        <row r="9864">
          <cell r="B9864">
            <v>20178</v>
          </cell>
          <cell r="C9864" t="str">
            <v>TE, PVC, SERIE R, 100 X 75 MM, PARA ESGOTO PREDIAL</v>
          </cell>
          <cell r="D9864" t="str">
            <v>UN</v>
          </cell>
          <cell r="E9864">
            <v>53.23</v>
          </cell>
          <cell r="F9864">
            <v>0</v>
          </cell>
          <cell r="G9864">
            <v>53.23</v>
          </cell>
        </row>
        <row r="9865">
          <cell r="B9865">
            <v>20179</v>
          </cell>
          <cell r="C9865" t="str">
            <v>TE, PVC, SERIE R, 100 X 100 MM, PARA ESGOTO PREDIAL</v>
          </cell>
          <cell r="D9865" t="str">
            <v>UN</v>
          </cell>
          <cell r="E9865">
            <v>44.41</v>
          </cell>
          <cell r="F9865">
            <v>0</v>
          </cell>
          <cell r="G9865">
            <v>44.41</v>
          </cell>
        </row>
        <row r="9866">
          <cell r="B9866">
            <v>20180</v>
          </cell>
          <cell r="C9866" t="str">
            <v>TE, PVC, SERIE R, 150 X 100 MM, PARA ESGOTO PREDIAL</v>
          </cell>
          <cell r="D9866" t="str">
            <v>UN</v>
          </cell>
          <cell r="E9866">
            <v>87.85</v>
          </cell>
          <cell r="F9866">
            <v>0</v>
          </cell>
          <cell r="G9866">
            <v>87.85</v>
          </cell>
        </row>
        <row r="9867">
          <cell r="B9867">
            <v>20181</v>
          </cell>
          <cell r="C9867" t="str">
            <v>TE, PVC, SERIE R, 150 X 150 MM, PARA ESGOTO PREDIAL</v>
          </cell>
          <cell r="D9867" t="str">
            <v>UN</v>
          </cell>
          <cell r="E9867">
            <v>117.62</v>
          </cell>
          <cell r="F9867">
            <v>0</v>
          </cell>
          <cell r="G9867">
            <v>117.62</v>
          </cell>
        </row>
        <row r="9868">
          <cell r="B9868">
            <v>20182</v>
          </cell>
          <cell r="C9868" t="str">
            <v>TE DE INSPECAO, PVC, SERIE R, 75 X 75 MM, PARA ESGOTO PREDIAL</v>
          </cell>
          <cell r="D9868" t="str">
            <v>UN</v>
          </cell>
          <cell r="E9868">
            <v>29.82</v>
          </cell>
          <cell r="F9868">
            <v>0</v>
          </cell>
          <cell r="G9868">
            <v>29.82</v>
          </cell>
        </row>
        <row r="9869">
          <cell r="B9869">
            <v>20183</v>
          </cell>
          <cell r="C9869" t="str">
            <v>TE DE INSPECAO, PVC, SERIE R, 100 X 75 MM, PARA ESGOTO PREDIAL</v>
          </cell>
          <cell r="D9869" t="str">
            <v>UN</v>
          </cell>
          <cell r="E9869">
            <v>51.29</v>
          </cell>
          <cell r="F9869">
            <v>0</v>
          </cell>
          <cell r="G9869">
            <v>51.29</v>
          </cell>
        </row>
        <row r="9870">
          <cell r="B9870">
            <v>20185</v>
          </cell>
          <cell r="C9870" t="str">
            <v>MANGUEIRA DE PVC FLEXIVEL, TIPO FLAT/ACHATADA, D = 1 1/2" (40 MM), PARA CONDUCAO DE AGUA, SERVICOS LEVES E MEDIOS</v>
          </cell>
          <cell r="D9870" t="str">
            <v>M</v>
          </cell>
          <cell r="E9870">
            <v>22.42</v>
          </cell>
          <cell r="F9870">
            <v>0</v>
          </cell>
          <cell r="G9870">
            <v>22.42</v>
          </cell>
        </row>
        <row r="9871">
          <cell r="B9871">
            <v>20204</v>
          </cell>
          <cell r="C9871" t="str">
            <v>PRANCHAO APARELHADO *7,5 X 23* CM, EM MACARANDUBA/MASSARANDUBA, ANGELIM OU EQUIVALENTE DA REGIAO</v>
          </cell>
          <cell r="D9871" t="str">
            <v>M</v>
          </cell>
          <cell r="E9871">
            <v>62.27</v>
          </cell>
          <cell r="F9871">
            <v>0</v>
          </cell>
          <cell r="G9871">
            <v>62.27</v>
          </cell>
        </row>
        <row r="9872">
          <cell r="B9872">
            <v>20205</v>
          </cell>
          <cell r="C9872" t="str">
            <v>RIPA APARELHADA *1,5 X 5* CM, EM MACARANDUBA/MASSARANDUBA, ANGELIM OU EQUIVALENTE DA REGIAO</v>
          </cell>
          <cell r="D9872" t="str">
            <v>M</v>
          </cell>
          <cell r="E9872">
            <v>2.59</v>
          </cell>
          <cell r="F9872">
            <v>0</v>
          </cell>
          <cell r="G9872">
            <v>2.59</v>
          </cell>
        </row>
        <row r="9873">
          <cell r="B9873">
            <v>20206</v>
          </cell>
          <cell r="C9873" t="str">
            <v>SARRAFO APARELHADO *2 X 10* CM, EM MACARANDUBA/MASSARANDUBA, ANGELIM OU EQUIVALENTE DA REGIAO</v>
          </cell>
          <cell r="D9873" t="str">
            <v>M</v>
          </cell>
          <cell r="E9873">
            <v>7</v>
          </cell>
          <cell r="F9873">
            <v>0</v>
          </cell>
          <cell r="G9873">
            <v>7</v>
          </cell>
        </row>
        <row r="9874">
          <cell r="B9874">
            <v>20208</v>
          </cell>
          <cell r="C9874" t="str">
            <v>PRANCHAO APARELHADO *8 X 30* CM, EM MACARANDUBA/MASSARANDUBA, ANGELIM OU EQUIVALENTE DA REGIAO</v>
          </cell>
          <cell r="D9874" t="str">
            <v>M</v>
          </cell>
          <cell r="E9874">
            <v>84.07</v>
          </cell>
          <cell r="F9874">
            <v>0</v>
          </cell>
          <cell r="G9874">
            <v>84.07</v>
          </cell>
        </row>
        <row r="9875">
          <cell r="B9875">
            <v>20209</v>
          </cell>
          <cell r="C9875" t="str">
            <v>CAIBRO APARELHADO *7,5 X 7,5* CM, EM MACARANDUBA/MASSARANDUBA, ANGELIM OU EQUIVALENTE DA REGIAO</v>
          </cell>
          <cell r="D9875" t="str">
            <v>M</v>
          </cell>
          <cell r="E9875">
            <v>20.8</v>
          </cell>
          <cell r="F9875">
            <v>0</v>
          </cell>
          <cell r="G9875">
            <v>20.8</v>
          </cell>
        </row>
        <row r="9876">
          <cell r="B9876">
            <v>20211</v>
          </cell>
          <cell r="C9876" t="str">
            <v>VIGA APARELHADA *6 X 16* CM, EM MACARANDUBA/MASSARANDUBA, ANGELIM OU EQUIVALENTE DA REGIAO</v>
          </cell>
          <cell r="D9876" t="str">
            <v>M</v>
          </cell>
          <cell r="E9876">
            <v>26.07</v>
          </cell>
          <cell r="F9876">
            <v>0</v>
          </cell>
          <cell r="G9876">
            <v>26.07</v>
          </cell>
        </row>
        <row r="9877">
          <cell r="B9877">
            <v>20212</v>
          </cell>
          <cell r="C9877" t="str">
            <v>CAIBRO APARELHADO *6 X 8* CM, EM MACARANDUBA/MASSARANDUBA, ANGELIM OU EQUIVALENTE DA REGIAO</v>
          </cell>
          <cell r="D9877" t="str">
            <v>M</v>
          </cell>
          <cell r="E9877">
            <v>17.41</v>
          </cell>
          <cell r="F9877">
            <v>0</v>
          </cell>
          <cell r="G9877">
            <v>17.41</v>
          </cell>
        </row>
        <row r="9878">
          <cell r="B9878">
            <v>20213</v>
          </cell>
          <cell r="C9878" t="str">
            <v>VIGA APARELHADA *6 X 12* CM, EM MACARANDUBA/MASSARANDUBA, ANGELIM OU EQUIVALENTE DA REGIAO</v>
          </cell>
          <cell r="D9878" t="str">
            <v>M</v>
          </cell>
          <cell r="E9878">
            <v>19.69</v>
          </cell>
          <cell r="F9878">
            <v>0</v>
          </cell>
          <cell r="G9878">
            <v>19.69</v>
          </cell>
        </row>
        <row r="9879">
          <cell r="B9879">
            <v>20214</v>
          </cell>
          <cell r="C9879" t="str">
            <v>RUFO PARA TELHA ESTRUTURAL DE FIBROCIMENTO 1 ABA (SEM AMIANTO)</v>
          </cell>
          <cell r="D9879" t="str">
            <v>UN</v>
          </cell>
          <cell r="E9879">
            <v>54.31</v>
          </cell>
          <cell r="F9879">
            <v>0</v>
          </cell>
          <cell r="G9879">
            <v>54.31</v>
          </cell>
        </row>
        <row r="9880">
          <cell r="B9880">
            <v>20231</v>
          </cell>
          <cell r="C9880" t="str">
            <v>RODAPE OU RODABANCADA EM GRANITO, POLIDO, TIPO ANDORINHA/ QUARTZ/ CASTELO/ CORUMBA OU OUTROS EQUIVALENTES DA REGIAO, H= 10 CM, E= *2,0* CM</v>
          </cell>
          <cell r="D9880" t="str">
            <v>M</v>
          </cell>
          <cell r="E9880">
            <v>66.98</v>
          </cell>
          <cell r="F9880">
            <v>0</v>
          </cell>
          <cell r="G9880">
            <v>66.98</v>
          </cell>
        </row>
        <row r="9881">
          <cell r="B9881">
            <v>20232</v>
          </cell>
          <cell r="C9881" t="str">
            <v>SOLEIRA EM GRANITO, POLIDO, TIPO ANDORINHA/ QUARTZ/ CASTELO/ CORUMBA OU OUTROS EQUIVALENTES DA REGIAO, L= *15* CM, E= *2,0* CM</v>
          </cell>
          <cell r="D9881" t="str">
            <v>M</v>
          </cell>
          <cell r="E9881">
            <v>94.81</v>
          </cell>
          <cell r="F9881">
            <v>0</v>
          </cell>
          <cell r="G9881">
            <v>94.81</v>
          </cell>
        </row>
        <row r="9882">
          <cell r="B9882">
            <v>20234</v>
          </cell>
          <cell r="C9882" t="str">
            <v>TANQUE SIMPLES EM MARMORE SINTETICO SUSPENSO, CAPACIDADE *38* L, *60 X 60* CM</v>
          </cell>
          <cell r="D9882" t="str">
            <v>UN</v>
          </cell>
          <cell r="E9882">
            <v>337.82</v>
          </cell>
          <cell r="F9882">
            <v>0</v>
          </cell>
          <cell r="G9882">
            <v>337.82</v>
          </cell>
        </row>
        <row r="9883">
          <cell r="B9883">
            <v>20235</v>
          </cell>
          <cell r="C9883" t="str">
            <v>CUMEEIRA NORMAL PARA TELHA ONDULADA DE FIBROCIMENTO, E = 6 MM, ABA 300 MM, COMPRIMENTO 1100 MM (SEM AMIANTO)</v>
          </cell>
          <cell r="D9883" t="str">
            <v>UN</v>
          </cell>
          <cell r="E9883">
            <v>52.41</v>
          </cell>
          <cell r="F9883">
            <v>0</v>
          </cell>
          <cell r="G9883">
            <v>52.41</v>
          </cell>
        </row>
        <row r="9884">
          <cell r="B9884">
            <v>20247</v>
          </cell>
          <cell r="C9884" t="str">
            <v>PREGO DE ACO POLIDO COM CABECA 15 X 15 (1 1/4 X 13)</v>
          </cell>
          <cell r="D9884" t="str">
            <v>KG</v>
          </cell>
          <cell r="E9884">
            <v>17.57</v>
          </cell>
          <cell r="F9884">
            <v>0</v>
          </cell>
          <cell r="G9884">
            <v>17.57</v>
          </cell>
        </row>
        <row r="9885">
          <cell r="B9885">
            <v>20249</v>
          </cell>
          <cell r="C9885" t="str">
            <v>SOLEIRA/ TABEIRA EM MARMORE, POLIDO, BRANCO COMUM, L= 5 CM, E= *2,0* CM</v>
          </cell>
          <cell r="D9885" t="str">
            <v>M</v>
          </cell>
          <cell r="E9885">
            <v>43.78</v>
          </cell>
          <cell r="F9885">
            <v>0</v>
          </cell>
          <cell r="G9885">
            <v>43.78</v>
          </cell>
        </row>
        <row r="9886">
          <cell r="B9886">
            <v>20250</v>
          </cell>
          <cell r="C9886" t="str">
            <v>SISAL EM FIBRA / ESTOPA SISAL PARA GESSO</v>
          </cell>
          <cell r="D9886" t="str">
            <v>KG</v>
          </cell>
          <cell r="E9886">
            <v>16</v>
          </cell>
          <cell r="F9886">
            <v>0</v>
          </cell>
          <cell r="G9886">
            <v>16</v>
          </cell>
        </row>
        <row r="9887">
          <cell r="B9887">
            <v>20253</v>
          </cell>
          <cell r="C9887" t="str">
            <v>CAIXA DE PASSAGEM METALICA, DE SOBREPOR, COM TAMPA APARAFUSADA, DIMENSOES 35 X 35 X *12* CM</v>
          </cell>
          <cell r="D9887" t="str">
            <v>UN</v>
          </cell>
          <cell r="E9887">
            <v>79.91</v>
          </cell>
          <cell r="F9887">
            <v>0</v>
          </cell>
          <cell r="G9887">
            <v>79.91</v>
          </cell>
        </row>
        <row r="9888">
          <cell r="B9888">
            <v>20254</v>
          </cell>
          <cell r="C9888" t="str">
            <v>CAIXA DE PASSAGEM METALICA, DE SOBREPOR, COM TAMPA APARAFUSADA, DIMENSOES 15 X 15 X *10* CM</v>
          </cell>
          <cell r="D9888" t="str">
            <v>UN</v>
          </cell>
          <cell r="E9888">
            <v>24.33</v>
          </cell>
          <cell r="F9888">
            <v>0</v>
          </cell>
          <cell r="G9888">
            <v>24.33</v>
          </cell>
        </row>
        <row r="9889">
          <cell r="B9889">
            <v>20256</v>
          </cell>
          <cell r="C9889" t="str">
            <v>ROLDANA PLASTICA COM PREGO, TAMANHO 30 X 30 MM, PARA INSTALACAO ELETRICA APARENTE</v>
          </cell>
          <cell r="D9889" t="str">
            <v>UN</v>
          </cell>
          <cell r="E9889">
            <v>0.57</v>
          </cell>
          <cell r="F9889">
            <v>0</v>
          </cell>
          <cell r="G9889">
            <v>0.57</v>
          </cell>
        </row>
        <row r="9890">
          <cell r="B9890">
            <v>20260</v>
          </cell>
          <cell r="C9890" t="str">
            <v>MANGUEIRA PARA GAS - GLP, PVC, TRANCADA, DIAMETRO DE 3/8", COMPRIMENTO DE 1M (NORMATIZADA)</v>
          </cell>
          <cell r="D9890" t="str">
            <v>UN</v>
          </cell>
          <cell r="E9890">
            <v>18.03</v>
          </cell>
          <cell r="F9890">
            <v>0</v>
          </cell>
          <cell r="G9890">
            <v>18.03</v>
          </cell>
        </row>
        <row r="9891">
          <cell r="B9891">
            <v>20262</v>
          </cell>
          <cell r="C9891" t="str">
            <v>SIFAO PLASTICO EXTENSIVEL UNIVERSAL, TIPO COPO</v>
          </cell>
          <cell r="D9891" t="str">
            <v>UN</v>
          </cell>
          <cell r="E9891">
            <v>19.05</v>
          </cell>
          <cell r="F9891">
            <v>0</v>
          </cell>
          <cell r="G9891">
            <v>19.05</v>
          </cell>
        </row>
        <row r="9892">
          <cell r="B9892">
            <v>20269</v>
          </cell>
          <cell r="C9892" t="str">
            <v>LAVATORIO / CUBA DE EMBUTIR, OVAL, DE LOUCA BRANCA, SEM LADRAO, DIMENSOES *50 X 35* CM (L X C)</v>
          </cell>
          <cell r="D9892" t="str">
            <v>UN</v>
          </cell>
          <cell r="E9892">
            <v>114.75</v>
          </cell>
          <cell r="F9892">
            <v>0</v>
          </cell>
          <cell r="G9892">
            <v>114.75</v>
          </cell>
        </row>
        <row r="9893">
          <cell r="B9893">
            <v>20270</v>
          </cell>
          <cell r="C9893" t="str">
            <v>LAVATORIO / CUBA DE EMBUTIR, OVAL, DE LOUCA COLORIDA, SEM LADRAO, DIMENSOES *50 X 35* CM (L X C)</v>
          </cell>
          <cell r="D9893" t="str">
            <v>UN</v>
          </cell>
          <cell r="E9893">
            <v>126.8</v>
          </cell>
          <cell r="F9893">
            <v>0</v>
          </cell>
          <cell r="G9893">
            <v>126.8</v>
          </cell>
        </row>
        <row r="9894">
          <cell r="B9894">
            <v>20271</v>
          </cell>
          <cell r="C9894" t="str">
            <v>TANQUE DE LOUCA BRANCA, COM COLUNA, *30* L</v>
          </cell>
          <cell r="D9894" t="str">
            <v>UN</v>
          </cell>
          <cell r="E9894">
            <v>636.29</v>
          </cell>
          <cell r="F9894">
            <v>0</v>
          </cell>
          <cell r="G9894">
            <v>636.29</v>
          </cell>
        </row>
        <row r="9895">
          <cell r="B9895">
            <v>20322</v>
          </cell>
          <cell r="C9895" t="str">
            <v>PORTA DE MADEIRA, FOLHA MEDIA (NBR 15930) DE 600 X 2100 MM, DE 35 MM A 40 MM DE ESPESSURA, NUCLEO SEMI-SOLIDO (SARRAFEADO), CAPA FRISADA EM HDF, ACABAMENTO MELAMINICO EM PADRAO MADEIRA</v>
          </cell>
          <cell r="D9895" t="str">
            <v>UN</v>
          </cell>
          <cell r="E9895">
            <v>253.18</v>
          </cell>
          <cell r="F9895">
            <v>0</v>
          </cell>
          <cell r="G9895">
            <v>253.18</v>
          </cell>
        </row>
        <row r="9896">
          <cell r="B9896">
            <v>20326</v>
          </cell>
          <cell r="C9896" t="str">
            <v>ANEL BORRACHA, PARA TUBO/CONEXAO PVC PBA, DN 60 MM, PARA REDE AGUA</v>
          </cell>
          <cell r="D9896" t="str">
            <v>UN</v>
          </cell>
          <cell r="E9896">
            <v>4.29</v>
          </cell>
          <cell r="F9896">
            <v>0</v>
          </cell>
          <cell r="G9896">
            <v>4.29</v>
          </cell>
        </row>
        <row r="9897">
          <cell r="B9897">
            <v>20962</v>
          </cell>
          <cell r="C9897" t="str">
            <v>CAIXA DE INCENDIO/ABRIGO PARA MANGUEIRA, DE SOBREPOR/EXTERNA, COM 75 X 45 X 17 CM, EM CHAPA DE ACO, PORTA COM VENTILACAO, VISOR COM A INSCRICAO "INCENDIO", SUPORTE/CESTA INTERNA PARA A MANGUEIRA, PINTURA ELETROSTATICA VERMELHA</v>
          </cell>
          <cell r="D9897" t="str">
            <v>UN</v>
          </cell>
          <cell r="E9897">
            <v>355.11</v>
          </cell>
          <cell r="F9897">
            <v>0</v>
          </cell>
          <cell r="G9897">
            <v>355.11</v>
          </cell>
        </row>
        <row r="9898">
          <cell r="B9898">
            <v>20963</v>
          </cell>
          <cell r="C9898" t="str">
            <v>CAIXA DE INCENDIO/ABRIGO PARA MANGUEIRA, DE SOBREPOR/EXTERNA, COM 90 X 60 X 17 CM, EM CHAPA DE ACO, PORTA COM VENTILACAO, VISOR COM A INSCRICAO "INCENDIO", SUPORTE/CESTA INTERNA PARA A MANGUEIRA, PINTURA ELETROSTATICA VERMELHA</v>
          </cell>
          <cell r="D9898" t="str">
            <v>UN</v>
          </cell>
          <cell r="E9898">
            <v>433.79</v>
          </cell>
          <cell r="F9898">
            <v>0</v>
          </cell>
          <cell r="G9898">
            <v>433.79</v>
          </cell>
        </row>
        <row r="9899">
          <cell r="B9899">
            <v>20964</v>
          </cell>
          <cell r="C9899" t="str">
            <v>TAMPAO COM CORRENTE, EM LATAO, ENGATE RAPIDO 1 1/2", PARA INSTALACAO PREDIAL DE COMBATE A INCENDIO</v>
          </cell>
          <cell r="D9899" t="str">
            <v>UN</v>
          </cell>
          <cell r="E9899">
            <v>64.42</v>
          </cell>
          <cell r="F9899">
            <v>0</v>
          </cell>
          <cell r="G9899">
            <v>64.42</v>
          </cell>
        </row>
        <row r="9900">
          <cell r="B9900">
            <v>20965</v>
          </cell>
          <cell r="C9900" t="str">
            <v>ESGUICHO TIPO JATO SOLIDO, EM LATAO, ENGATE RAPIDO 1 1/2" X 16 MM, PARA MANGUEIRA EM INSTALACAO PREDIAL COMBATE A INCENDIO</v>
          </cell>
          <cell r="D9900" t="str">
            <v>UN</v>
          </cell>
          <cell r="E9900">
            <v>59.69</v>
          </cell>
          <cell r="F9900">
            <v>0</v>
          </cell>
          <cell r="G9900">
            <v>59.69</v>
          </cell>
        </row>
        <row r="9901">
          <cell r="B9901">
            <v>20966</v>
          </cell>
          <cell r="C9901" t="str">
            <v>ESGUICHO TIPO JATO SOLIDO, EM LATAO, ENGATE RAPIDO 1 1/2" X 19 MM, PARA MANGUEIRA EM INSTALACAO PREDIAL COMBATE A INCENDIO</v>
          </cell>
          <cell r="D9901" t="str">
            <v>UN</v>
          </cell>
          <cell r="E9901">
            <v>64.27</v>
          </cell>
          <cell r="F9901">
            <v>0</v>
          </cell>
          <cell r="G9901">
            <v>64.27</v>
          </cell>
        </row>
        <row r="9902">
          <cell r="B9902">
            <v>20967</v>
          </cell>
          <cell r="C9902" t="str">
            <v>ESGUICHO TIPO JATO SOLIDO, EM LATAO, ENGATE RAPIDO 2 1/2" X 16 MM, PARA MANGUEIRA EM INSTALACAO PREDIAL COMBATE A INCENDIO</v>
          </cell>
          <cell r="D9902" t="str">
            <v>UN</v>
          </cell>
          <cell r="E9902">
            <v>97.42</v>
          </cell>
          <cell r="F9902">
            <v>0</v>
          </cell>
          <cell r="G9902">
            <v>97.42</v>
          </cell>
        </row>
        <row r="9903">
          <cell r="B9903">
            <v>20968</v>
          </cell>
          <cell r="C9903" t="str">
            <v>ESGUICHO TIPO JATO SOLIDO, EM LATAO, ENGATE RAPIDO 2 1/2" X 19 MM, PARA MANGUEIRA EM INSTALACAO PREDIAL COMBATE A INCENDIO</v>
          </cell>
          <cell r="D9903" t="str">
            <v>UN</v>
          </cell>
          <cell r="E9903">
            <v>106.85</v>
          </cell>
          <cell r="F9903">
            <v>0</v>
          </cell>
          <cell r="G9903">
            <v>106.85</v>
          </cell>
        </row>
        <row r="9904">
          <cell r="B9904">
            <v>20971</v>
          </cell>
          <cell r="C9904" t="str">
            <v>CHAVE DUPLA PARA CONEXOES TIPO STORZ, ENGATE RAPIDO 1 1/2" X 2 1/2", EM LATAO, PARA INSTALACAO PREDIAL COMBATE A INCENDIO</v>
          </cell>
          <cell r="D9904" t="str">
            <v>UN</v>
          </cell>
          <cell r="E9904">
            <v>15.71</v>
          </cell>
          <cell r="F9904">
            <v>0</v>
          </cell>
          <cell r="G9904">
            <v>15.71</v>
          </cell>
        </row>
        <row r="9905">
          <cell r="B9905">
            <v>20972</v>
          </cell>
          <cell r="C9905" t="str">
            <v>REDUCAO FIXA TIPO STORZ, ENGATE RAPIDO 2.1/2" X 1.1/2", EM LATAO, PARA INSTALACAO PREDIAL COMBATE A INCENDIO PREDIAL</v>
          </cell>
          <cell r="D9905" t="str">
            <v>UN</v>
          </cell>
          <cell r="E9905">
            <v>117.85</v>
          </cell>
          <cell r="F9905">
            <v>0</v>
          </cell>
          <cell r="G9905">
            <v>117.85</v>
          </cell>
        </row>
        <row r="9906">
          <cell r="B9906">
            <v>20973</v>
          </cell>
          <cell r="C9906" t="str">
            <v>UNIAO TIPO STORZ, COM EMPATACAO INTERNA TIPO ANEL DE EXPANSAO, ENGATE RAPIDO 1 1/2", PARA MANGUEIRA DE COMBATE A INCENDIO PREDIAL</v>
          </cell>
          <cell r="D9906" t="str">
            <v>UN</v>
          </cell>
          <cell r="E9906">
            <v>101.05</v>
          </cell>
          <cell r="F9906">
            <v>0</v>
          </cell>
          <cell r="G9906">
            <v>101.05</v>
          </cell>
        </row>
        <row r="9907">
          <cell r="B9907">
            <v>20974</v>
          </cell>
          <cell r="C9907" t="str">
            <v>UNIAO TIPO STORZ, COM EMPATACAO INTERNA TIPO ANEL DE EXPANSAO, ENGATE RAPIDO 2 1/2", PARA MANGUEIRA DE COMBATE A INCENDIO PREDIAL</v>
          </cell>
          <cell r="D9907" t="str">
            <v>UN</v>
          </cell>
          <cell r="E9907">
            <v>144.57</v>
          </cell>
          <cell r="F9907">
            <v>0</v>
          </cell>
          <cell r="G9907">
            <v>144.57</v>
          </cell>
        </row>
        <row r="9908">
          <cell r="B9908">
            <v>20975</v>
          </cell>
          <cell r="C9908" t="str">
            <v>ANEL DE EXPANSAO EM COBRE, ENGATE RAPIDO 1 1/2", PARA EMPATACAO MANGUEIRA DE COMBATE A INCENDIO PREDIAL</v>
          </cell>
          <cell r="D9908" t="str">
            <v>UN</v>
          </cell>
          <cell r="E9908">
            <v>11.33</v>
          </cell>
          <cell r="F9908">
            <v>0</v>
          </cell>
          <cell r="G9908">
            <v>11.33</v>
          </cell>
        </row>
        <row r="9909">
          <cell r="B9909">
            <v>20976</v>
          </cell>
          <cell r="C9909" t="str">
            <v>ANEL DE EXPANSAO EM COBRE, ENGATE RAPIDO 2 1/2", PARA EMPATACAO MANGUEIRA DE COMBATE A INCENDIO PREDIAL</v>
          </cell>
          <cell r="D9909" t="str">
            <v>UN</v>
          </cell>
          <cell r="E9909">
            <v>17.12</v>
          </cell>
          <cell r="F9909">
            <v>0</v>
          </cell>
          <cell r="G9909">
            <v>17.12</v>
          </cell>
        </row>
        <row r="9910">
          <cell r="B9910">
            <v>20977</v>
          </cell>
          <cell r="C9910" t="str">
            <v>EXTINTOR DE INCENDIO PORTATIL COM CARGA DE PO QUIMICO SECO (PQS) DE 8 KG, CLASSE BC</v>
          </cell>
          <cell r="D9910" t="str">
            <v>UN</v>
          </cell>
          <cell r="E9910">
            <v>277.8</v>
          </cell>
          <cell r="F9910">
            <v>0</v>
          </cell>
          <cell r="G9910">
            <v>277.8</v>
          </cell>
        </row>
        <row r="9911">
          <cell r="B9911">
            <v>20980</v>
          </cell>
          <cell r="C9911" t="str">
            <v>TUBO ACO CARBONO SEM COSTURA 8", E= *7,04 MM, SCHEDULE 30, *36,75 KG/M</v>
          </cell>
          <cell r="D9911" t="str">
            <v>M</v>
          </cell>
          <cell r="E9911">
            <v>623.13</v>
          </cell>
          <cell r="F9911">
            <v>0</v>
          </cell>
          <cell r="G9911">
            <v>623.13</v>
          </cell>
        </row>
        <row r="9912">
          <cell r="B9912">
            <v>20984</v>
          </cell>
          <cell r="C9912" t="str">
            <v>TUBO ACO CARBONO SEM COSTURA 20", E= *12,70 MM, SCHEDULE 30, *154,97 KG/M</v>
          </cell>
          <cell r="D9912" t="str">
            <v>M</v>
          </cell>
          <cell r="E9912">
            <v>3114.81</v>
          </cell>
          <cell r="F9912">
            <v>0</v>
          </cell>
          <cell r="G9912">
            <v>3114.81</v>
          </cell>
        </row>
        <row r="9913">
          <cell r="B9913">
            <v>20989</v>
          </cell>
          <cell r="C9913" t="str">
            <v>TUBO ACO CARBONO SEM COSTURA 14", E= *11,13 MM, SCHEDULE 40, *94,55 KG/M</v>
          </cell>
          <cell r="D9913" t="str">
            <v>M</v>
          </cell>
          <cell r="E9913">
            <v>1623.3</v>
          </cell>
          <cell r="F9913">
            <v>0</v>
          </cell>
          <cell r="G9913">
            <v>1623.3</v>
          </cell>
        </row>
        <row r="9914">
          <cell r="B9914">
            <v>20994</v>
          </cell>
          <cell r="C9914" t="str">
            <v>TUBO ACO CARBONO SEM COSTURA 6", E= *10,97 MM, SCHEDULE 80, *42,56 KG/M</v>
          </cell>
          <cell r="D9914" t="str">
            <v>M</v>
          </cell>
          <cell r="E9914">
            <v>751.51</v>
          </cell>
          <cell r="F9914">
            <v>0</v>
          </cell>
          <cell r="G9914">
            <v>751.51</v>
          </cell>
        </row>
        <row r="9915">
          <cell r="B9915">
            <v>20995</v>
          </cell>
          <cell r="C9915" t="str">
            <v>TUBO ACO CARBONO SEM COSTURA 8", E= *12,70 MM, SCHEDULE 80, *64,64 KG/M</v>
          </cell>
          <cell r="D9915" t="str">
            <v>M</v>
          </cell>
          <cell r="E9915">
            <v>987.62</v>
          </cell>
          <cell r="F9915">
            <v>0</v>
          </cell>
          <cell r="G9915">
            <v>987.62</v>
          </cell>
        </row>
        <row r="9916">
          <cell r="B9916">
            <v>20999</v>
          </cell>
          <cell r="C9916" t="str">
            <v>TUBO ACO CARBONO COM COSTURA, NBR 5580, CLASSE L, DN = 15 MM, E = 2,25 MM, 1,06 KG/M</v>
          </cell>
          <cell r="D9916" t="str">
            <v>M</v>
          </cell>
          <cell r="E9916">
            <v>11.59</v>
          </cell>
          <cell r="F9916">
            <v>0</v>
          </cell>
          <cell r="G9916">
            <v>11.59</v>
          </cell>
        </row>
        <row r="9917">
          <cell r="B9917">
            <v>21001</v>
          </cell>
          <cell r="C9917" t="str">
            <v>TUBO ACO CARBONO COM COSTURA, NBR 5580, CLASSE L, DN = 25 MM, E = 2,65 MM, 2,02 KG/M</v>
          </cell>
          <cell r="D9917" t="str">
            <v>M</v>
          </cell>
          <cell r="E9917">
            <v>21.63</v>
          </cell>
          <cell r="F9917">
            <v>0</v>
          </cell>
          <cell r="G9917">
            <v>21.63</v>
          </cell>
        </row>
        <row r="9918">
          <cell r="B9918">
            <v>21003</v>
          </cell>
          <cell r="C9918" t="str">
            <v>TUBO ACO CARBONO COM COSTURA, NBR 5580, CLASSE L, DN = 40 MM, E = 3,0 MM, 3,34 KG/M</v>
          </cell>
          <cell r="D9918" t="str">
            <v>M</v>
          </cell>
          <cell r="E9918">
            <v>35.54</v>
          </cell>
          <cell r="F9918">
            <v>0</v>
          </cell>
          <cell r="G9918">
            <v>35.54</v>
          </cell>
        </row>
        <row r="9919">
          <cell r="B9919">
            <v>21006</v>
          </cell>
          <cell r="C9919" t="str">
            <v>TUBO ACO CARBONO COM COSTURA, NBR 5580, CLASSE L, DN = 80 MM, E = 3,35 MM, 7,07 KG/M</v>
          </cell>
          <cell r="D9919" t="str">
            <v>M</v>
          </cell>
          <cell r="E9919">
            <v>75.43</v>
          </cell>
          <cell r="F9919">
            <v>0</v>
          </cell>
          <cell r="G9919">
            <v>75.43</v>
          </cell>
        </row>
        <row r="9920">
          <cell r="B9920">
            <v>21008</v>
          </cell>
          <cell r="C9920" t="str">
            <v>TUBO ACO GALVANIZADO COM COSTURA, CLASSE LEVE, DN 15 MM (1/2"), E = 2,25 MM, *1,2* KG/M (NBR 5580)</v>
          </cell>
          <cell r="D9920" t="str">
            <v>M</v>
          </cell>
          <cell r="E9920">
            <v>18.28</v>
          </cell>
          <cell r="F9920">
            <v>0</v>
          </cell>
          <cell r="G9920">
            <v>18.28</v>
          </cell>
        </row>
        <row r="9921">
          <cell r="B9921">
            <v>21009</v>
          </cell>
          <cell r="C9921" t="str">
            <v>TUBO ACO GALVANIZADO COM COSTURA, CLASSE LEVE, DN 20 MM (3/4"), E = 2,25 MM, *1,3* KG/M (NBR 5580)</v>
          </cell>
          <cell r="D9921" t="str">
            <v>M</v>
          </cell>
          <cell r="E9921">
            <v>23.8</v>
          </cell>
          <cell r="F9921">
            <v>0</v>
          </cell>
          <cell r="G9921">
            <v>23.8</v>
          </cell>
        </row>
        <row r="9922">
          <cell r="B9922">
            <v>21010</v>
          </cell>
          <cell r="C9922" t="str">
            <v>TUBO ACO GALVANIZADO COM COSTURA, CLASSE LEVE, DN 25 MM (1"), E = 2,65 MM, *2,11* KG/M (NBR 5580)</v>
          </cell>
          <cell r="D9922" t="str">
            <v>M</v>
          </cell>
          <cell r="E9922">
            <v>31.96</v>
          </cell>
          <cell r="F9922">
            <v>0</v>
          </cell>
          <cell r="G9922">
            <v>31.96</v>
          </cell>
        </row>
        <row r="9923">
          <cell r="B9923">
            <v>21011</v>
          </cell>
          <cell r="C9923" t="str">
            <v>TUBO ACO GALVANIZADO COM COSTURA, CLASSE LEVE, DN 32 MM (1 1/4"), E = 2,65 MM, *2,71* KG/M (NBR 5580)</v>
          </cell>
          <cell r="D9923" t="str">
            <v>M</v>
          </cell>
          <cell r="E9923">
            <v>46.58</v>
          </cell>
          <cell r="F9923">
            <v>0</v>
          </cell>
          <cell r="G9923">
            <v>46.58</v>
          </cell>
        </row>
        <row r="9924">
          <cell r="B9924">
            <v>21012</v>
          </cell>
          <cell r="C9924" t="str">
            <v>TUBO ACO GALVANIZADO COM COSTURA, CLASSE LEVE, DN 40 MM (1 1/2"), E = 3,00 MM, *3,48* KG/M (NBR 5580)</v>
          </cell>
          <cell r="D9924" t="str">
            <v>M</v>
          </cell>
          <cell r="E9924">
            <v>51.47</v>
          </cell>
          <cell r="F9924">
            <v>0</v>
          </cell>
          <cell r="G9924">
            <v>51.47</v>
          </cell>
        </row>
        <row r="9925">
          <cell r="B9925">
            <v>21013</v>
          </cell>
          <cell r="C9925" t="str">
            <v>TUBO ACO GALVANIZADO COM COSTURA, CLASSE LEVE, DN 50 MM (2"), E = 3,00 MM, *4,40* KG/M (NBR 5580)</v>
          </cell>
          <cell r="D9925" t="str">
            <v>M</v>
          </cell>
          <cell r="E9925">
            <v>67.17</v>
          </cell>
          <cell r="F9925">
            <v>0</v>
          </cell>
          <cell r="G9925">
            <v>67.17</v>
          </cell>
        </row>
        <row r="9926">
          <cell r="B9926">
            <v>21014</v>
          </cell>
          <cell r="C9926" t="str">
            <v>TUBO ACO GALVANIZADO COM COSTURA, CLASSE LEVE, DN 65 MM (2 1/2"), E = 3,35 MM, * 6,23* KG/M (NBR 5580)</v>
          </cell>
          <cell r="D9926" t="str">
            <v>M</v>
          </cell>
          <cell r="E9926">
            <v>93.99</v>
          </cell>
          <cell r="F9926">
            <v>0</v>
          </cell>
          <cell r="G9926">
            <v>93.99</v>
          </cell>
        </row>
        <row r="9927">
          <cell r="B9927">
            <v>21015</v>
          </cell>
          <cell r="C9927" t="str">
            <v>TUBO ACO GALVANIZADO COM COSTURA, CLASSE LEVE, DN 80 MM (3"), E = 3,35 MM, *7,32* KG/M (NBR 5580)</v>
          </cell>
          <cell r="D9927" t="str">
            <v>M</v>
          </cell>
          <cell r="E9927">
            <v>107.98</v>
          </cell>
          <cell r="F9927">
            <v>0</v>
          </cell>
          <cell r="G9927">
            <v>107.98</v>
          </cell>
        </row>
        <row r="9928">
          <cell r="B9928">
            <v>21016</v>
          </cell>
          <cell r="C9928" t="str">
            <v>TUBO ACO GALVANIZADO COM COSTURA, CLASSE LEVE, DN 100 MM (4"), E = 3,75 MM, *10,55* KG/M (NBR 5580)</v>
          </cell>
          <cell r="D9928" t="str">
            <v>M</v>
          </cell>
          <cell r="E9928">
            <v>156.49</v>
          </cell>
          <cell r="F9928">
            <v>0</v>
          </cell>
          <cell r="G9928">
            <v>156.49</v>
          </cell>
        </row>
        <row r="9929">
          <cell r="B9929">
            <v>21019</v>
          </cell>
          <cell r="C9929" t="str">
            <v>TUBO ACO CARBONO COM COSTURA, NBR 5580, CLASSE M, DN = 25 MM, E = 3,35 MM, *2,50* KG//M</v>
          </cell>
          <cell r="D9929" t="str">
            <v>M</v>
          </cell>
          <cell r="E9929">
            <v>26.22</v>
          </cell>
          <cell r="F9929">
            <v>0</v>
          </cell>
          <cell r="G9929">
            <v>26.22</v>
          </cell>
        </row>
        <row r="9930">
          <cell r="B9930">
            <v>21021</v>
          </cell>
          <cell r="C9930" t="str">
            <v>TUBO ACO CARBONO COM COSTURA, NBR 5580, CLASSE M, DN = 40 MM, E = 3,35 MM, *3,71* KG//M</v>
          </cell>
          <cell r="D9930" t="str">
            <v>M</v>
          </cell>
          <cell r="E9930">
            <v>41.45</v>
          </cell>
          <cell r="F9930">
            <v>0</v>
          </cell>
          <cell r="G9930">
            <v>41.45</v>
          </cell>
        </row>
        <row r="9931">
          <cell r="B9931">
            <v>21024</v>
          </cell>
          <cell r="C9931" t="str">
            <v>TUBO ACO CARBONO COM COSTURA, NBR 5580, CLASSE M, DN = 80 MM, E = 4,05 MM, *8,47* KG/M</v>
          </cell>
          <cell r="D9931" t="str">
            <v>M</v>
          </cell>
          <cell r="E9931">
            <v>88.81</v>
          </cell>
          <cell r="F9931">
            <v>0</v>
          </cell>
          <cell r="G9931">
            <v>88.81</v>
          </cell>
        </row>
        <row r="9932">
          <cell r="B9932">
            <v>21029</v>
          </cell>
          <cell r="C9932" t="str">
            <v>MANGUEIRA DE INCENDIO, TIPO 1, DE 1 1/2", COMPRIMENTO = 15 M, TECIDO EM FIO DE POLIESTER E TUBO INTERNO EM BORRACHA SINTETICA, COM UNIOES ENGATE RAPIDO</v>
          </cell>
          <cell r="D9932" t="str">
            <v>UN</v>
          </cell>
          <cell r="E9932">
            <v>346.94</v>
          </cell>
          <cell r="F9932">
            <v>0</v>
          </cell>
          <cell r="G9932">
            <v>346.94</v>
          </cell>
        </row>
        <row r="9933">
          <cell r="B9933">
            <v>21030</v>
          </cell>
          <cell r="C9933" t="str">
            <v>MANGUEIRA DE INCENDIO, TIPO 1, DE 1 1/2", COMPRIMENTO = 20 M, TECIDO EM FIO DE POLIESTER E TUBO INTERNO EM BORRACHA SINTETICA, COM UNIOES ENGATE RAPIDO</v>
          </cell>
          <cell r="D9933" t="str">
            <v>UN</v>
          </cell>
          <cell r="E9933">
            <v>427.66</v>
          </cell>
          <cell r="F9933">
            <v>0</v>
          </cell>
          <cell r="G9933">
            <v>427.66</v>
          </cell>
        </row>
        <row r="9934">
          <cell r="B9934">
            <v>21031</v>
          </cell>
          <cell r="C9934" t="str">
            <v>MANGUEIRA DE INCENDIO, TIPO 1, DE 1 1/2", COMPRIMENTO = 25 M, TECIDO EM FIO DE POLIESTER E TUBO INTERNO EM BORRACHA SINTETICA, COM UNIOES ENGATE RAPIDO</v>
          </cell>
          <cell r="D9934" t="str">
            <v>UN</v>
          </cell>
          <cell r="E9934">
            <v>532.43</v>
          </cell>
          <cell r="F9934">
            <v>0</v>
          </cell>
          <cell r="G9934">
            <v>532.43</v>
          </cell>
        </row>
        <row r="9935">
          <cell r="B9935">
            <v>21032</v>
          </cell>
          <cell r="C9935" t="str">
            <v>MANGUEIRA DE INCENDIO, TIPO 1, DE 1 1/2", COMPRIMENTO = 30 M, TECIDO EM FIO DE POLIESTER E TUBO INTERNO EM BORRACHA SINTETICA, COM UNIOES ENGATE RAPIDO</v>
          </cell>
          <cell r="D9935" t="str">
            <v>UN</v>
          </cell>
          <cell r="E9935">
            <v>568.5</v>
          </cell>
          <cell r="F9935">
            <v>0</v>
          </cell>
          <cell r="G9935">
            <v>568.5</v>
          </cell>
        </row>
        <row r="9936">
          <cell r="B9936">
            <v>21034</v>
          </cell>
          <cell r="C9936" t="str">
            <v>MANGUEIRA DE INCENDIO, TIPO 2, DE 2 1/2", COMPRIMENTO = 15 M, TECIDO EM FIO DE POLIESTER E TUBO INTERNO EM BORRACHA SINTETICA, COM UNIOES ENGATE RAPIDO</v>
          </cell>
          <cell r="D9936" t="str">
            <v>UN</v>
          </cell>
          <cell r="E9936">
            <v>688.72</v>
          </cell>
          <cell r="F9936">
            <v>0</v>
          </cell>
          <cell r="G9936">
            <v>688.72</v>
          </cell>
        </row>
        <row r="9937">
          <cell r="B9937">
            <v>21036</v>
          </cell>
          <cell r="C9937" t="str">
            <v>MANGUEIRA DE INCENDIO, TIPO 2, DE 2 1/2", COMPRIMENTO = 25 M, TECIDO EM FIO DE POLIESTER E TUBO INTERNO EM BORRACHA SINTETICA, COM UNIOES ENGATE RAPIDO</v>
          </cell>
          <cell r="D9937" t="str">
            <v>UN</v>
          </cell>
          <cell r="E9937">
            <v>1054.56</v>
          </cell>
          <cell r="F9937">
            <v>0</v>
          </cell>
          <cell r="G9937">
            <v>1054.56</v>
          </cell>
        </row>
        <row r="9938">
          <cell r="B9938">
            <v>21037</v>
          </cell>
          <cell r="C9938" t="str">
            <v>MANGUEIRA DE INCENDIO, TIPO 2, DE 2 1/2", COMPRIMENTO = 30 M, TECIDO EM FIO DE POLIESTER E TUBO INTERNO EM BORRACHA SINTETICA, COM UNIOES ENGATE RAPIDO</v>
          </cell>
          <cell r="D9938" t="str">
            <v>UN</v>
          </cell>
          <cell r="E9938">
            <v>1202.26</v>
          </cell>
          <cell r="F9938">
            <v>0</v>
          </cell>
          <cell r="G9938">
            <v>1202.26</v>
          </cell>
        </row>
        <row r="9939">
          <cell r="B9939">
            <v>21040</v>
          </cell>
          <cell r="C9939" t="str">
            <v>SPRINKLER TIPO PENDENTE, BULBO VERMELHO RESPOSTA RAPIDA, 68 GRAUS CELSIUS, ACABAMENTO NATURAL, D = 15 MM (1/2")</v>
          </cell>
          <cell r="D9939" t="str">
            <v>UN</v>
          </cell>
          <cell r="E9939">
            <v>23</v>
          </cell>
          <cell r="F9939">
            <v>0</v>
          </cell>
          <cell r="G9939">
            <v>23</v>
          </cell>
        </row>
        <row r="9940">
          <cell r="B9940">
            <v>21041</v>
          </cell>
          <cell r="C9940" t="str">
            <v>SPRINKLER TIPO PENDENTE, BULBO VERMELHO DE RESPOSTA RAPIDA, 68 GRAUS CELSIUS, ACABAMENTO NATURAL, D = 20 MM (3/4")</v>
          </cell>
          <cell r="D9940" t="str">
            <v>UN</v>
          </cell>
          <cell r="E9940">
            <v>27.76</v>
          </cell>
          <cell r="F9940">
            <v>0</v>
          </cell>
          <cell r="G9940">
            <v>27.76</v>
          </cell>
        </row>
        <row r="9941">
          <cell r="B9941">
            <v>21042</v>
          </cell>
          <cell r="C9941" t="str">
            <v>SPRINKLER TIPO PENDENTE, BULBO AMARELO DE RESPOSTA RAPIDA, 79 GRAUS CELSIUS, ACABAMENTO NATURAL OU CROMADO, D = 15 MM (1/2")</v>
          </cell>
          <cell r="D9941" t="str">
            <v>UN</v>
          </cell>
          <cell r="E9941">
            <v>26.71</v>
          </cell>
          <cell r="F9941">
            <v>0</v>
          </cell>
          <cell r="G9941">
            <v>26.71</v>
          </cell>
        </row>
        <row r="9942">
          <cell r="B9942">
            <v>21043</v>
          </cell>
          <cell r="C9942" t="str">
            <v>SPRINKLER TIPO PENDENTE, BULBO AMARELO DE RESPOSTA RAPIDA, 79 GRAUS CELSIUS, ACABAMENTO NATURAL, D = 20 MM (3/4")</v>
          </cell>
          <cell r="D9942" t="str">
            <v>UN</v>
          </cell>
          <cell r="E9942">
            <v>33.74</v>
          </cell>
          <cell r="F9942">
            <v>0</v>
          </cell>
          <cell r="G9942">
            <v>33.74</v>
          </cell>
        </row>
        <row r="9943">
          <cell r="B9943">
            <v>21044</v>
          </cell>
          <cell r="C9943" t="str">
            <v>SPRINKLER TIPO PENDENTE, BULBO VERMELHO DE RESPOSTA RAPIDA, 68 GRAUS CELSIUS, ACABAMENTO CROMADO, D = 15 MM (1/2")</v>
          </cell>
          <cell r="D9943" t="str">
            <v>UN</v>
          </cell>
          <cell r="E9943">
            <v>23.5</v>
          </cell>
          <cell r="F9943">
            <v>0</v>
          </cell>
          <cell r="G9943">
            <v>23.5</v>
          </cell>
        </row>
        <row r="9944">
          <cell r="B9944">
            <v>21045</v>
          </cell>
          <cell r="C9944" t="str">
            <v>SPRINKLER TIPO PENDENTE, BULBO VERMELHO DE RESPOSTA RAPIDA, 68 GRAUS CELSIUS, ACABAMENTO CROMADO, D = 20 MM (3/4")</v>
          </cell>
          <cell r="D9944" t="str">
            <v>UN</v>
          </cell>
          <cell r="E9944">
            <v>32.19</v>
          </cell>
          <cell r="F9944">
            <v>0</v>
          </cell>
          <cell r="G9944">
            <v>32.19</v>
          </cell>
        </row>
        <row r="9945">
          <cell r="B9945">
            <v>21047</v>
          </cell>
          <cell r="C9945" t="str">
            <v>SPRINKLER TIPO PENDENTE, BULBO AMARELO DE RESPOSTA RAPIDA, 79 GRAUS CELSIUS, ACABAMENTO CROMADO, D = 20 MM (3/4")</v>
          </cell>
          <cell r="D9945" t="str">
            <v>UN</v>
          </cell>
          <cell r="E9945">
            <v>34.65</v>
          </cell>
          <cell r="F9945">
            <v>0</v>
          </cell>
          <cell r="G9945">
            <v>34.65</v>
          </cell>
        </row>
        <row r="9946">
          <cell r="B9946">
            <v>21092</v>
          </cell>
          <cell r="C9946" t="str">
            <v>VALVULA DE RETENCAO VERTICAL, DE BRONZE (PN-16), 1/2", 200 PSI, EXTREMIDADES COM ROSCA</v>
          </cell>
          <cell r="D9946" t="str">
            <v>UN</v>
          </cell>
          <cell r="E9946">
            <v>78.73</v>
          </cell>
          <cell r="F9946">
            <v>0</v>
          </cell>
          <cell r="G9946">
            <v>78.73</v>
          </cell>
        </row>
        <row r="9947">
          <cell r="B9947">
            <v>21101</v>
          </cell>
          <cell r="C9947" t="str">
            <v>PORTA TOALHA ROSTO EM METAL CROMADO, TIPO ARGOLA</v>
          </cell>
          <cell r="D9947" t="str">
            <v>UN</v>
          </cell>
          <cell r="E9947">
            <v>61.75</v>
          </cell>
          <cell r="F9947">
            <v>0</v>
          </cell>
          <cell r="G9947">
            <v>61.75</v>
          </cell>
        </row>
        <row r="9948">
          <cell r="B9948">
            <v>21102</v>
          </cell>
          <cell r="C9948" t="str">
            <v>PORTA TOALHA BANHO EM METAL CROMADO, TIPO BARRA</v>
          </cell>
          <cell r="D9948" t="str">
            <v>UN</v>
          </cell>
          <cell r="E9948">
            <v>96.16</v>
          </cell>
          <cell r="F9948">
            <v>0</v>
          </cell>
          <cell r="G9948">
            <v>96.16</v>
          </cell>
        </row>
        <row r="9949">
          <cell r="B9949">
            <v>21107</v>
          </cell>
          <cell r="C9949" t="str">
            <v>VIDRO LISO FUME, E = 5 MM - SEM COLOCACAO</v>
          </cell>
          <cell r="D9949" t="str">
            <v>M2</v>
          </cell>
          <cell r="E9949">
            <v>179.91</v>
          </cell>
          <cell r="F9949">
            <v>0</v>
          </cell>
          <cell r="G9949">
            <v>179.91</v>
          </cell>
        </row>
        <row r="9950">
          <cell r="B9950">
            <v>21112</v>
          </cell>
          <cell r="C9950" t="str">
            <v>VALVULA DE DESCARGA EM METAL CROMADO PARA MICTORIO COM ACIONAMENTO POR PRESSAO E FECHAMENTO AUTOMATICO</v>
          </cell>
          <cell r="D9950" t="str">
            <v>UN</v>
          </cell>
          <cell r="E9950">
            <v>325.45</v>
          </cell>
          <cell r="F9950">
            <v>0</v>
          </cell>
          <cell r="G9950">
            <v>325.45</v>
          </cell>
        </row>
        <row r="9951">
          <cell r="B9951">
            <v>21114</v>
          </cell>
          <cell r="C9951" t="str">
            <v>ADESIVO PARA TUBOS CPVC, *75* G</v>
          </cell>
          <cell r="D9951" t="str">
            <v>UN</v>
          </cell>
          <cell r="E9951">
            <v>39.41</v>
          </cell>
          <cell r="F9951">
            <v>0</v>
          </cell>
          <cell r="G9951">
            <v>39.41</v>
          </cell>
        </row>
        <row r="9952">
          <cell r="B9952">
            <v>21116</v>
          </cell>
          <cell r="C9952" t="str">
            <v>TE DE REDUCAO DE FERRO GALVANIZADO, COM ROSCA BSP, DE 1 1/4" X 3/4"</v>
          </cell>
          <cell r="D9952" t="str">
            <v>UN</v>
          </cell>
          <cell r="E9952">
            <v>37.64</v>
          </cell>
          <cell r="F9952">
            <v>0</v>
          </cell>
          <cell r="G9952">
            <v>37.64</v>
          </cell>
        </row>
        <row r="9953">
          <cell r="B9953">
            <v>21118</v>
          </cell>
          <cell r="C9953" t="str">
            <v>JOELHO CPVC, SOLDAVEL, 90 GRAUS, 15 MM, PARA AGUA QUENTE</v>
          </cell>
          <cell r="D9953" t="str">
            <v>UN</v>
          </cell>
          <cell r="E9953">
            <v>4.12</v>
          </cell>
          <cell r="F9953">
            <v>0</v>
          </cell>
          <cell r="G9953">
            <v>4.12</v>
          </cell>
        </row>
        <row r="9954">
          <cell r="B9954">
            <v>21119</v>
          </cell>
          <cell r="C9954" t="str">
            <v>LUVA CPVC, SOLDAVEL, 15 MM, PARA AGUA QUENTE PREDIAL</v>
          </cell>
          <cell r="D9954" t="str">
            <v>UN</v>
          </cell>
          <cell r="E9954">
            <v>2.17</v>
          </cell>
          <cell r="F9954">
            <v>0</v>
          </cell>
          <cell r="G9954">
            <v>2.17</v>
          </cell>
        </row>
        <row r="9955">
          <cell r="B9955">
            <v>21120</v>
          </cell>
          <cell r="C9955" t="str">
            <v>LUVA DE TRANSICAO, CPVC, 15 MM X 1/2", PARA AGUA QUENTE PREDIAL</v>
          </cell>
          <cell r="D9955" t="str">
            <v>UN</v>
          </cell>
          <cell r="E9955">
            <v>14.13</v>
          </cell>
          <cell r="F9955">
            <v>0</v>
          </cell>
          <cell r="G9955">
            <v>14.13</v>
          </cell>
        </row>
        <row r="9956">
          <cell r="B9956">
            <v>21121</v>
          </cell>
          <cell r="C9956" t="str">
            <v>TE CPVC, SOLDAVEL, 90 GRAUS, 15 MM, PARA AGUA QUENTE PREDIAL</v>
          </cell>
          <cell r="D9956" t="str">
            <v>UN</v>
          </cell>
          <cell r="E9956">
            <v>4.59</v>
          </cell>
          <cell r="F9956">
            <v>0</v>
          </cell>
          <cell r="G9956">
            <v>4.59</v>
          </cell>
        </row>
        <row r="9957">
          <cell r="B9957">
            <v>21123</v>
          </cell>
          <cell r="C9957" t="str">
            <v>TUBO CPVC, SOLDAVEL, 15 MM, AGUA QUENTE PREDIAL (NBR 15884)</v>
          </cell>
          <cell r="D9957" t="str">
            <v>M</v>
          </cell>
          <cell r="E9957">
            <v>13.85</v>
          </cell>
          <cell r="F9957">
            <v>0</v>
          </cell>
          <cell r="G9957">
            <v>13.85</v>
          </cell>
        </row>
        <row r="9958">
          <cell r="B9958">
            <v>21124</v>
          </cell>
          <cell r="C9958" t="str">
            <v>TUBO CPVC, SOLDAVEL, 22 MM, AGUA QUENTE PREDIAL (NBR 15884)</v>
          </cell>
          <cell r="D9958" t="str">
            <v>M</v>
          </cell>
          <cell r="E9958">
            <v>22.12</v>
          </cell>
          <cell r="F9958">
            <v>0</v>
          </cell>
          <cell r="G9958">
            <v>22.12</v>
          </cell>
        </row>
        <row r="9959">
          <cell r="B9959">
            <v>21125</v>
          </cell>
          <cell r="C9959" t="str">
            <v>TUBO CPVC, SOLDAVEL, 28 MM, AGUA QUENTE PREDIAL (NBR 15884)</v>
          </cell>
          <cell r="D9959" t="str">
            <v>M</v>
          </cell>
          <cell r="E9959">
            <v>38.11</v>
          </cell>
          <cell r="F9959">
            <v>0</v>
          </cell>
          <cell r="G9959">
            <v>38.11</v>
          </cell>
        </row>
        <row r="9960">
          <cell r="B9960">
            <v>21127</v>
          </cell>
          <cell r="C9960" t="str">
            <v>FITA ISOLANTE ADESIVA ANTICHAMA, USO ATE 750 V, EM ROLO DE 19 MM X 5 M</v>
          </cell>
          <cell r="D9960" t="str">
            <v>UN</v>
          </cell>
          <cell r="E9960">
            <v>3.32</v>
          </cell>
          <cell r="F9960">
            <v>0</v>
          </cell>
          <cell r="G9960">
            <v>3.32</v>
          </cell>
        </row>
        <row r="9961">
          <cell r="B9961">
            <v>21128</v>
          </cell>
          <cell r="C9961" t="str">
            <v>ELETRODUTO EM ACO GALVANIZADO ELETROLITICO, LEVE, DIAMETRO 3/4", PAREDE DE 0,90 MM</v>
          </cell>
          <cell r="D9961" t="str">
            <v>M</v>
          </cell>
          <cell r="E9961">
            <v>12.17</v>
          </cell>
          <cell r="F9961">
            <v>0</v>
          </cell>
          <cell r="G9961">
            <v>12.17</v>
          </cell>
        </row>
        <row r="9962">
          <cell r="B9962">
            <v>21137</v>
          </cell>
          <cell r="C9962" t="str">
            <v>ELETRODUTO FLEXIVEL, EM FITA DE ACO GALVANIZADO, REVESTIDO COM PVC PRETO, DIAMETRO EXTERNO DE 15 MM, DN = 3/8", TIPO SEALTUBO</v>
          </cell>
          <cell r="D9962" t="str">
            <v>M</v>
          </cell>
          <cell r="E9962">
            <v>12.46</v>
          </cell>
          <cell r="F9962">
            <v>0</v>
          </cell>
          <cell r="G9962">
            <v>12.46</v>
          </cell>
        </row>
        <row r="9963">
          <cell r="B9963">
            <v>21138</v>
          </cell>
          <cell r="C9963" t="str">
            <v>MOURAO ROLICO DE MADEIRA TRATADA, D = 8 A 11 CM, H = 2,20 M, EM EUCALIPTO OU EQUIVALENTE DA REGIAO (PARA CERCA)</v>
          </cell>
          <cell r="D9963" t="str">
            <v>M</v>
          </cell>
          <cell r="E9963">
            <v>15.84</v>
          </cell>
          <cell r="F9963">
            <v>0</v>
          </cell>
          <cell r="G9963">
            <v>15.84</v>
          </cell>
        </row>
        <row r="9964">
          <cell r="B9964">
            <v>21141</v>
          </cell>
          <cell r="C9964" t="str">
            <v>TELA DE ACO SOLDADA NERVURADA, CA-60, Q-92, (1,48 KG/M2), DIAMETRO DO FIO = 4,2 MM, LARGURA = 2,45 X 60 M DE COMPRIMENTO, ESPACAMENTO DA MALHA = 15 X 15 CM</v>
          </cell>
          <cell r="D9964" t="str">
            <v>M2</v>
          </cell>
          <cell r="E9964">
            <v>13.3</v>
          </cell>
          <cell r="F9964">
            <v>0</v>
          </cell>
          <cell r="G9964">
            <v>13.3</v>
          </cell>
        </row>
        <row r="9965">
          <cell r="B9965">
            <v>21142</v>
          </cell>
          <cell r="C9965" t="str">
            <v>ESTRIBO COM PARAFUSO EM CHAPA DE FERRO FUNDIDO DE 2" X 3/16" X 35 CM, SECAO "U", PARA MADEIRAMENTO DE TELHADO</v>
          </cell>
          <cell r="D9965" t="str">
            <v>UN</v>
          </cell>
          <cell r="E9965">
            <v>35.35</v>
          </cell>
          <cell r="F9965">
            <v>0</v>
          </cell>
          <cell r="G9965">
            <v>35.35</v>
          </cell>
        </row>
        <row r="9966">
          <cell r="B9966">
            <v>21147</v>
          </cell>
          <cell r="C9966" t="str">
            <v>TUBO ACO CARBONO SEM COSTURA 2 1/2", E = 5,16 MM, SCHEDULE 40 (8,62 KG/M)</v>
          </cell>
          <cell r="D9966" t="str">
            <v>M</v>
          </cell>
          <cell r="E9966">
            <v>152.2</v>
          </cell>
          <cell r="F9966">
            <v>0</v>
          </cell>
          <cell r="G9966">
            <v>152.2</v>
          </cell>
        </row>
        <row r="9967">
          <cell r="B9967">
            <v>21148</v>
          </cell>
          <cell r="C9967" t="str">
            <v>TUBO ACO CARBONO SEM COSTURA 2", E= *3,91* MM, SCHEDULE 40, *5,43* KG/M</v>
          </cell>
          <cell r="D9967" t="str">
            <v>M</v>
          </cell>
          <cell r="E9967">
            <v>93.94</v>
          </cell>
          <cell r="F9967">
            <v>0</v>
          </cell>
          <cell r="G9967">
            <v>93.94</v>
          </cell>
        </row>
        <row r="9968">
          <cell r="B9968">
            <v>21150</v>
          </cell>
          <cell r="C9968" t="str">
            <v>TUBO ACO CARBONO SEM COSTURA 3/4", E= *2,87 MM, SCHEDULE 40, *1,69 KG/M</v>
          </cell>
          <cell r="D9968" t="str">
            <v>M</v>
          </cell>
          <cell r="E9968">
            <v>46.58</v>
          </cell>
          <cell r="F9968">
            <v>0</v>
          </cell>
          <cell r="G9968">
            <v>46.58</v>
          </cell>
        </row>
        <row r="9969">
          <cell r="B9969">
            <v>21151</v>
          </cell>
          <cell r="C9969" t="str">
            <v>TUBO ACO CARBONO SEM COSTURA 4", E= *6,02 MM, SCHEDULE 40, *16,06 KG/M</v>
          </cell>
          <cell r="D9969" t="str">
            <v>M</v>
          </cell>
          <cell r="E9969">
            <v>278.81</v>
          </cell>
          <cell r="F9969">
            <v>0</v>
          </cell>
          <cell r="G9969">
            <v>278.81</v>
          </cell>
        </row>
        <row r="9970">
          <cell r="B9970">
            <v>25002</v>
          </cell>
          <cell r="C9970" t="str">
            <v>CABO DE ALUMINIO NU COM ALMA DE ACO, BITOLA 2 AWG</v>
          </cell>
          <cell r="D9970" t="str">
            <v>KG</v>
          </cell>
          <cell r="E9970">
            <v>49.5</v>
          </cell>
          <cell r="F9970">
            <v>0</v>
          </cell>
          <cell r="G9970">
            <v>49.5</v>
          </cell>
        </row>
        <row r="9971">
          <cell r="B9971">
            <v>25003</v>
          </cell>
          <cell r="C9971" t="str">
            <v>CABO DE ALUMINIO NU SEM ALMA DE ACO, BITOLA 2 AWG</v>
          </cell>
          <cell r="D9971" t="str">
            <v>KG</v>
          </cell>
          <cell r="E9971">
            <v>55.13</v>
          </cell>
          <cell r="F9971">
            <v>0</v>
          </cell>
          <cell r="G9971">
            <v>55.13</v>
          </cell>
        </row>
        <row r="9972">
          <cell r="B9972">
            <v>25004</v>
          </cell>
          <cell r="C9972" t="str">
            <v>CABO DE ALUMINIO NU COM ALMA DE ACO, BITOLA 1/0 AWG</v>
          </cell>
          <cell r="D9972" t="str">
            <v>KG</v>
          </cell>
          <cell r="E9972">
            <v>49.5</v>
          </cell>
          <cell r="F9972">
            <v>0</v>
          </cell>
          <cell r="G9972">
            <v>49.5</v>
          </cell>
        </row>
        <row r="9973">
          <cell r="B9973">
            <v>25005</v>
          </cell>
          <cell r="C9973" t="str">
            <v>CABO DE ALUMINIO NU SEM ALMA DE ACO, BITOLA 1/0 AWG</v>
          </cell>
          <cell r="D9973" t="str">
            <v>KG</v>
          </cell>
          <cell r="E9973">
            <v>54.32</v>
          </cell>
          <cell r="F9973">
            <v>0</v>
          </cell>
          <cell r="G9973">
            <v>54.32</v>
          </cell>
        </row>
        <row r="9974">
          <cell r="B9974">
            <v>25007</v>
          </cell>
          <cell r="C9974" t="str">
            <v>TELHA ONDULADA EM ACO ZINCADO, ALTURA DE 17 MM, ESPESSURA DE 0,50 MM, LARGURA UTIL DE APROXIMADAMENTE 985 MM, SEM PINTURA</v>
          </cell>
          <cell r="D9974" t="str">
            <v>M2</v>
          </cell>
          <cell r="E9974">
            <v>42.18</v>
          </cell>
          <cell r="F9974">
            <v>0</v>
          </cell>
          <cell r="G9974">
            <v>42.18</v>
          </cell>
        </row>
        <row r="9975">
          <cell r="B9975">
            <v>25067</v>
          </cell>
          <cell r="C9975" t="str">
            <v>BLOCO DE CONCRETO ESTRUTURAL 19 X 19 X 39 CM, FBK 4,5 MPA (NBR 6136)</v>
          </cell>
          <cell r="D9975" t="str">
            <v>UN</v>
          </cell>
          <cell r="E9975">
            <v>6.39</v>
          </cell>
          <cell r="F9975">
            <v>0</v>
          </cell>
          <cell r="G9975">
            <v>6.39</v>
          </cell>
        </row>
        <row r="9976">
          <cell r="B9976">
            <v>25070</v>
          </cell>
          <cell r="C9976" t="str">
            <v>BLOCO DE CONCRETO ESTRUTURAL 14 X 19 X 39 CM, FBK 4,5 MPA (NBR 6136)</v>
          </cell>
          <cell r="D9976" t="str">
            <v>UN</v>
          </cell>
          <cell r="E9976">
            <v>5.11</v>
          </cell>
          <cell r="F9976">
            <v>0</v>
          </cell>
          <cell r="G9976">
            <v>5.11</v>
          </cell>
        </row>
        <row r="9977">
          <cell r="B9977">
            <v>25071</v>
          </cell>
          <cell r="C9977" t="str">
            <v>BLOCO DE CONCRETO ESTRUTURAL 9 X 19 X 39 CM, FBK 4,5 MPA (NBR 6136)</v>
          </cell>
          <cell r="D9977" t="str">
            <v>UN</v>
          </cell>
          <cell r="E9977">
            <v>3.55</v>
          </cell>
          <cell r="F9977">
            <v>0</v>
          </cell>
          <cell r="G9977">
            <v>3.55</v>
          </cell>
        </row>
        <row r="9978">
          <cell r="B9978">
            <v>25398</v>
          </cell>
          <cell r="C9978" t="str">
            <v>CONJUNTO PARA FUTSAL COM PAR DE TRAVES OFICIAIS DE 3,00 X 2,00 M EM TUBO DE ACO GALVANIZADO 3" COM REQUADROS EM TUBO DE 1", PINTURA EM PRIMER COM TINTA ESMALTE SINTETICO E REDES DE POLIETILENO FIO 4 MM</v>
          </cell>
          <cell r="D9978" t="str">
            <v>UN</v>
          </cell>
          <cell r="E9978">
            <v>5137.11</v>
          </cell>
          <cell r="F9978">
            <v>0</v>
          </cell>
          <cell r="G9978">
            <v>5137.11</v>
          </cell>
        </row>
        <row r="9979">
          <cell r="B9979">
            <v>25399</v>
          </cell>
          <cell r="C9979" t="str">
            <v>CONJUNTO PARA QUADRA DE VOLEI COM POSTES EM TUBO DE ACO GALVANIZADO 3", H = *255* CM, PINTURA EM TINTA ESMALTE SINTETICO, REDE DE NYLON COM 2 MM, MALHA 10 X 10 CM E ANTENAS OFICIAIS EM FIBRA DE VIDRO</v>
          </cell>
          <cell r="D9979" t="str">
            <v>UN</v>
          </cell>
          <cell r="E9979">
            <v>3118.67</v>
          </cell>
          <cell r="F9979">
            <v>0</v>
          </cell>
          <cell r="G9979">
            <v>3118.67</v>
          </cell>
        </row>
        <row r="9980">
          <cell r="B9980">
            <v>25400</v>
          </cell>
          <cell r="C9980" t="str">
            <v>PAR DE TABELAS DE BASQUETE EM COMPENSADO NAVAL, OFICIAL, 1800 X 1200 MM, INCLUINDO ARO DE METAL E REDE EM POLIPROPILENO 100% (SEM SUPORTE DE FIXACAO)</v>
          </cell>
          <cell r="D9980" t="str">
            <v>UN</v>
          </cell>
          <cell r="E9980">
            <v>3770.18</v>
          </cell>
          <cell r="F9980">
            <v>0</v>
          </cell>
          <cell r="G9980">
            <v>3770.18</v>
          </cell>
        </row>
        <row r="9981">
          <cell r="B9981">
            <v>33939</v>
          </cell>
          <cell r="C9981" t="str">
            <v>ARQUITETO JUNIOR (HORISTA)</v>
          </cell>
          <cell r="D9981" t="str">
            <v>H</v>
          </cell>
          <cell r="E9981">
            <v>109.49</v>
          </cell>
          <cell r="F9981">
            <v>109.49</v>
          </cell>
          <cell r="G9981">
            <v>0</v>
          </cell>
        </row>
        <row r="9982">
          <cell r="B9982">
            <v>33952</v>
          </cell>
          <cell r="C9982" t="str">
            <v>ARQUITETO PLENO (HORISTA)</v>
          </cell>
          <cell r="D9982" t="str">
            <v>H</v>
          </cell>
          <cell r="E9982">
            <v>115.99</v>
          </cell>
          <cell r="F9982">
            <v>115.99</v>
          </cell>
          <cell r="G9982">
            <v>0</v>
          </cell>
        </row>
        <row r="9983">
          <cell r="B9983">
            <v>33953</v>
          </cell>
          <cell r="C9983" t="str">
            <v>ARQUITETO SENIOR (HORISTA)</v>
          </cell>
          <cell r="D9983" t="str">
            <v>H</v>
          </cell>
          <cell r="E9983">
            <v>121.56</v>
          </cell>
          <cell r="F9983">
            <v>121.56</v>
          </cell>
          <cell r="G9983">
            <v>0</v>
          </cell>
        </row>
        <row r="9984">
          <cell r="B9984">
            <v>34341</v>
          </cell>
          <cell r="C9984" t="str">
            <v>ACO CA-25, 32,0 MM, VERGALHAO</v>
          </cell>
          <cell r="D9984" t="str">
            <v>KG</v>
          </cell>
          <cell r="E9984">
            <v>11</v>
          </cell>
          <cell r="F9984">
            <v>0</v>
          </cell>
          <cell r="G9984">
            <v>11</v>
          </cell>
        </row>
        <row r="9985">
          <cell r="B9985">
            <v>34345</v>
          </cell>
          <cell r="C9985" t="str">
            <v>VIGIA DIURNO (HORISTA)</v>
          </cell>
          <cell r="D9985" t="str">
            <v>H</v>
          </cell>
          <cell r="E9985">
            <v>16.92</v>
          </cell>
          <cell r="F9985">
            <v>16.92</v>
          </cell>
          <cell r="G9985">
            <v>0</v>
          </cell>
        </row>
        <row r="9986">
          <cell r="B9986">
            <v>34347</v>
          </cell>
          <cell r="C9986" t="str">
            <v>CONCERTINA SIMPLES EM ACO GALVANIZADO DE ALTA RESISTENCIA, COM ESPIRAL DE 300 MM, D = 2,76 MM</v>
          </cell>
          <cell r="D9986" t="str">
            <v>M</v>
          </cell>
          <cell r="E9986">
            <v>16.04</v>
          </cell>
          <cell r="F9986">
            <v>0</v>
          </cell>
          <cell r="G9986">
            <v>16.04</v>
          </cell>
        </row>
        <row r="9987">
          <cell r="B9987">
            <v>34348</v>
          </cell>
          <cell r="C9987" t="str">
            <v>CONCERTINA CLIPADA (DUPLA) EM ACO GALVANIZADO DE ALTA RESISTENCIA, COM ESPIRAL DE 300 MM, D = 2,76 MM</v>
          </cell>
          <cell r="D9987" t="str">
            <v>M</v>
          </cell>
          <cell r="E9987">
            <v>22.43</v>
          </cell>
          <cell r="F9987">
            <v>0</v>
          </cell>
          <cell r="G9987">
            <v>22.43</v>
          </cell>
        </row>
        <row r="9988">
          <cell r="B9988">
            <v>34349</v>
          </cell>
          <cell r="C9988" t="str">
            <v>HASTE RETA DE ACO GALVANIZADO, H = *30* CM, BASE RETANGULAR, PARA FIXACAO DE CONCERTINA SIMPLES DE 30 CM (NAO INCLUI OS FIXADORES)</v>
          </cell>
          <cell r="D9988" t="str">
            <v>UN</v>
          </cell>
          <cell r="E9988">
            <v>27.46</v>
          </cell>
          <cell r="F9988">
            <v>0</v>
          </cell>
          <cell r="G9988">
            <v>27.46</v>
          </cell>
        </row>
        <row r="9989">
          <cell r="B9989">
            <v>34353</v>
          </cell>
          <cell r="C9989" t="str">
            <v>ARGAMASSA COLANTE AC II</v>
          </cell>
          <cell r="D9989" t="str">
            <v>KG</v>
          </cell>
          <cell r="E9989">
            <v>1.56</v>
          </cell>
          <cell r="F9989">
            <v>0</v>
          </cell>
          <cell r="G9989">
            <v>1.56</v>
          </cell>
        </row>
        <row r="9990">
          <cell r="B9990">
            <v>34355</v>
          </cell>
          <cell r="C9990" t="str">
            <v>ARGAMASSA PISO SOBRE PISO</v>
          </cell>
          <cell r="D9990" t="str">
            <v>KG</v>
          </cell>
          <cell r="E9990">
            <v>2.41</v>
          </cell>
          <cell r="F9990">
            <v>0</v>
          </cell>
          <cell r="G9990">
            <v>2.41</v>
          </cell>
        </row>
        <row r="9991">
          <cell r="B9991">
            <v>34357</v>
          </cell>
          <cell r="C9991" t="str">
            <v>REJUNTE CIMENTICIO, QUALQUER COR</v>
          </cell>
          <cell r="D9991" t="str">
            <v>KG</v>
          </cell>
          <cell r="E9991">
            <v>4.93</v>
          </cell>
          <cell r="F9991">
            <v>0</v>
          </cell>
          <cell r="G9991">
            <v>4.93</v>
          </cell>
        </row>
        <row r="9992">
          <cell r="B9992">
            <v>34359</v>
          </cell>
          <cell r="C9992" t="str">
            <v>CURVA 90 GRAUS DE BARRA CHATA EM ALUMINIO 3/4" X 1/4" X 300 MM</v>
          </cell>
          <cell r="D9992" t="str">
            <v>UN</v>
          </cell>
          <cell r="E9992">
            <v>11.5</v>
          </cell>
          <cell r="F9992">
            <v>0</v>
          </cell>
          <cell r="G9992">
            <v>11.5</v>
          </cell>
        </row>
        <row r="9993">
          <cell r="B9993">
            <v>34360</v>
          </cell>
          <cell r="C9993" t="str">
            <v>PERFIL DE ALUMINIO ANODIZADO</v>
          </cell>
          <cell r="D9993" t="str">
            <v>KG</v>
          </cell>
          <cell r="E9993">
            <v>45.24</v>
          </cell>
          <cell r="F9993">
            <v>0</v>
          </cell>
          <cell r="G9993">
            <v>45.24</v>
          </cell>
        </row>
        <row r="9994">
          <cell r="B9994">
            <v>34361</v>
          </cell>
          <cell r="C9994" t="str">
            <v>METACAULIM DE ALTA REATIVIDADE/CAULIM CALCINADO</v>
          </cell>
          <cell r="D9994" t="str">
            <v>KG</v>
          </cell>
          <cell r="E9994">
            <v>16.67</v>
          </cell>
          <cell r="F9994">
            <v>0</v>
          </cell>
          <cell r="G9994">
            <v>16.67</v>
          </cell>
        </row>
        <row r="9995">
          <cell r="B9995">
            <v>34364</v>
          </cell>
          <cell r="C9995" t="str">
            <v>JANELA DE CORRER, EM ALUMINIO PERFIL 25, 120 X 150 CM (A X L), 4 FLS, BANDEIRA COM BASCULA, ACABAMENTO BRANCO OU BRILHANTE, BATENTE/REQUADRO DE 6 A 14 CM, COM VIDRO 4 MM, SEM GUARNICAO/ALIZAR</v>
          </cell>
          <cell r="D9995" t="str">
            <v>UN</v>
          </cell>
          <cell r="E9995">
            <v>779.14</v>
          </cell>
          <cell r="F9995">
            <v>0</v>
          </cell>
          <cell r="G9995">
            <v>779.14</v>
          </cell>
        </row>
        <row r="9996">
          <cell r="B9996">
            <v>34367</v>
          </cell>
          <cell r="C9996" t="str">
            <v>JANELA DE CORRER, EM ALUMINIO PERFIL 25, 100 X 150 CM (A X L), 2 FLS MOVEIS, SEM BANDEIRA, ACABAMENTO BRANCO OU BRILHANTE, BATENTE DE 6 A 7 CM, COM VIDRO 4 MM, SEM GUARNICAO</v>
          </cell>
          <cell r="D9996" t="str">
            <v>UN</v>
          </cell>
          <cell r="E9996">
            <v>592.74</v>
          </cell>
          <cell r="F9996">
            <v>0</v>
          </cell>
          <cell r="G9996">
            <v>592.74</v>
          </cell>
        </row>
        <row r="9997">
          <cell r="B9997">
            <v>34369</v>
          </cell>
          <cell r="C9997" t="str">
            <v>JANELA DE CORRER, EM ALUMINIO PERFIL 25, 100 X 200 CM (A X L), 4 FLS, SEM BANDEIRA, ACABAMENTO BRANCO OU BRILHANTE, BATENTE DE 6 A 7 CM, COM VIDRO 4 MM, SEM GUARNICAO/ALIZAR</v>
          </cell>
          <cell r="D9997" t="str">
            <v>UN</v>
          </cell>
          <cell r="E9997">
            <v>825.9</v>
          </cell>
          <cell r="F9997">
            <v>0</v>
          </cell>
          <cell r="G9997">
            <v>825.9</v>
          </cell>
        </row>
        <row r="9998">
          <cell r="B9998">
            <v>34377</v>
          </cell>
          <cell r="C9998" t="str">
            <v>JANELA BASCULANTE, EM ALUMINIO PERFIL 20, 80 X 60 CM (A X L), 4 FLS (1 FIXA E 3 MOVEIS), ACABAMENTO BRANCO OU BRILHANTE, BATENTE DE 3 A 4 CM, COM VIDRO 4 MM, SEM GUARNICAO</v>
          </cell>
          <cell r="D9998" t="str">
            <v>UN</v>
          </cell>
          <cell r="E9998">
            <v>237.45</v>
          </cell>
          <cell r="F9998">
            <v>0</v>
          </cell>
          <cell r="G9998">
            <v>237.45</v>
          </cell>
        </row>
        <row r="9999">
          <cell r="B9999">
            <v>34381</v>
          </cell>
          <cell r="C9999" t="str">
            <v>JANELA MAXIM-AR, EM ALUMINIO PERFIL 25, 60 X 80 CM (A X L), ACABAMENTO BRANCO OU BRILHANTE, BATENTE DE 4 A 5 CM, COM VIDRO 4 MM, SEM GUARNICAO/ALIZAR</v>
          </cell>
          <cell r="D9999" t="str">
            <v>UN</v>
          </cell>
          <cell r="E9999">
            <v>338.67</v>
          </cell>
          <cell r="F9999">
            <v>0</v>
          </cell>
          <cell r="G9999">
            <v>338.67</v>
          </cell>
        </row>
        <row r="10000">
          <cell r="B10000">
            <v>34383</v>
          </cell>
          <cell r="C10000" t="str">
            <v>GABIAO MANTA (COLCHAO) MALHA HEXAGONAL 6 X 8 CM (ZN/AL REVESTIDO COM POLIMERO), FIO 2 MM, DIMENSOES 4,0 X 2,0 X 0,3 M (C X L X A)</v>
          </cell>
          <cell r="D10000" t="str">
            <v>UN</v>
          </cell>
          <cell r="E10000">
            <v>1482.17</v>
          </cell>
          <cell r="F10000">
            <v>0</v>
          </cell>
          <cell r="G10000">
            <v>1482.17</v>
          </cell>
        </row>
        <row r="10001">
          <cell r="B10001">
            <v>34384</v>
          </cell>
          <cell r="C10001" t="str">
            <v>VIDRO PLANO ARAMADO E = 6 MM - SEM COLOCACAO</v>
          </cell>
          <cell r="D10001" t="str">
            <v>M2</v>
          </cell>
          <cell r="E10001">
            <v>312.5</v>
          </cell>
          <cell r="F10001">
            <v>0</v>
          </cell>
          <cell r="G10001">
            <v>312.5</v>
          </cell>
        </row>
        <row r="10002">
          <cell r="B10002">
            <v>34385</v>
          </cell>
          <cell r="C10002" t="str">
            <v>VIDRO LISO INCOLOR 8MM  -  SEM COLOCACAO</v>
          </cell>
          <cell r="D10002" t="str">
            <v>M2</v>
          </cell>
          <cell r="E10002">
            <v>258.33</v>
          </cell>
          <cell r="F10002">
            <v>0</v>
          </cell>
          <cell r="G10002">
            <v>258.33</v>
          </cell>
        </row>
        <row r="10003">
          <cell r="B10003">
            <v>34386</v>
          </cell>
          <cell r="C10003" t="str">
            <v>VIDRO LISO INCOLOR 10 MM - SEM COLOCACAO</v>
          </cell>
          <cell r="D10003" t="str">
            <v>M2</v>
          </cell>
          <cell r="E10003">
            <v>312.5</v>
          </cell>
          <cell r="F10003">
            <v>0</v>
          </cell>
          <cell r="G10003">
            <v>312.5</v>
          </cell>
        </row>
        <row r="10004">
          <cell r="B10004">
            <v>34387</v>
          </cell>
          <cell r="C10004" t="str">
            <v>VIDRO CRISTAL COLORIDO, 8 MM, PINTADO NA COR BRANCA</v>
          </cell>
          <cell r="D10004" t="str">
            <v>M2</v>
          </cell>
          <cell r="E10004">
            <v>336.45</v>
          </cell>
          <cell r="F10004">
            <v>0</v>
          </cell>
          <cell r="G10004">
            <v>336.45</v>
          </cell>
        </row>
        <row r="10005">
          <cell r="B10005">
            <v>34388</v>
          </cell>
          <cell r="C10005" t="str">
            <v>VIDRO CRISTAL COLORIDO, 6 MM, PINTADO NA COR BRANCA</v>
          </cell>
          <cell r="D10005" t="str">
            <v>M2</v>
          </cell>
          <cell r="E10005">
            <v>207.27</v>
          </cell>
          <cell r="F10005">
            <v>0</v>
          </cell>
          <cell r="G10005">
            <v>207.27</v>
          </cell>
        </row>
        <row r="10006">
          <cell r="B10006">
            <v>34389</v>
          </cell>
          <cell r="C10006" t="str">
            <v>VIDRO CRISTAL COLORIDO, 4 MM, PINTADO NA COR BRANCA</v>
          </cell>
          <cell r="D10006" t="str">
            <v>M2</v>
          </cell>
          <cell r="E10006">
            <v>145.83</v>
          </cell>
          <cell r="F10006">
            <v>0</v>
          </cell>
          <cell r="G10006">
            <v>145.83</v>
          </cell>
        </row>
        <row r="10007">
          <cell r="B10007">
            <v>34390</v>
          </cell>
          <cell r="C10007" t="str">
            <v>VIDRO CRISTAL COLORIDO, 10 MM, PINTADO NA COR BRANCA</v>
          </cell>
          <cell r="D10007" t="str">
            <v>M2</v>
          </cell>
          <cell r="E10007">
            <v>466.66</v>
          </cell>
          <cell r="F10007">
            <v>0</v>
          </cell>
          <cell r="G10007">
            <v>466.66</v>
          </cell>
        </row>
        <row r="10008">
          <cell r="B10008">
            <v>34391</v>
          </cell>
          <cell r="C10008" t="str">
            <v>VIDRO COMUM LAMINADO LISO INCOLOR DUPLO, ESPESSURA TOTAL 8 MM (CADA CAMADA DE 4 MM) - COLOCADO</v>
          </cell>
          <cell r="D10008" t="str">
            <v>M2</v>
          </cell>
          <cell r="E10008">
            <v>598.43</v>
          </cell>
          <cell r="F10008">
            <v>0</v>
          </cell>
          <cell r="G10008">
            <v>598.43</v>
          </cell>
        </row>
        <row r="10009">
          <cell r="B10009">
            <v>34400</v>
          </cell>
          <cell r="C10009" t="str">
            <v>TIJOLO CERAMICO REFRATARIO DE *2,5 X 11,4 X 22,9* CM (L X A X C)</v>
          </cell>
          <cell r="D10009" t="str">
            <v>UN</v>
          </cell>
          <cell r="E10009">
            <v>4.24</v>
          </cell>
          <cell r="F10009">
            <v>0</v>
          </cell>
          <cell r="G10009">
            <v>4.24</v>
          </cell>
        </row>
        <row r="10010">
          <cell r="B10010">
            <v>34401</v>
          </cell>
          <cell r="C10010" t="str">
            <v>TIJOLO CERAMICO LAMINADO DE *5,5 X 11 X 23* CM (L X A X C), COM 21 FUROS</v>
          </cell>
          <cell r="D10010" t="str">
            <v>UN</v>
          </cell>
          <cell r="E10010">
            <v>1.52</v>
          </cell>
          <cell r="F10010">
            <v>0</v>
          </cell>
          <cell r="G10010">
            <v>1.52</v>
          </cell>
        </row>
        <row r="10011">
          <cell r="B10011">
            <v>34402</v>
          </cell>
          <cell r="C10011" t="str">
            <v>TELHA DE FIBROCIMENTO ONDULADA E = 8 MM, DE 3,66 X 1,10 M (SEM AMIANTO)</v>
          </cell>
          <cell r="D10011" t="str">
            <v>UN</v>
          </cell>
          <cell r="E10011">
            <v>186.46</v>
          </cell>
          <cell r="F10011">
            <v>0</v>
          </cell>
          <cell r="G10011">
            <v>186.46</v>
          </cell>
        </row>
        <row r="10012">
          <cell r="B10012">
            <v>34417</v>
          </cell>
          <cell r="C10012" t="str">
            <v>TELHA DE FIBROCIMENTO ONDULADA E = 4 MM, DE 2,13 X 0,50 M (SEM AMIANTO)</v>
          </cell>
          <cell r="D10012" t="str">
            <v>UN</v>
          </cell>
          <cell r="E10012">
            <v>19.74</v>
          </cell>
          <cell r="F10012">
            <v>0</v>
          </cell>
          <cell r="G10012">
            <v>19.74</v>
          </cell>
        </row>
        <row r="10013">
          <cell r="B10013">
            <v>34425</v>
          </cell>
          <cell r="C10013" t="str">
            <v>TELHA ESTRUTURAL DE FIBROCIMENTO 1 ABA, DE 0,52 X 2,00 M (SEM AMIANTO)</v>
          </cell>
          <cell r="D10013" t="str">
            <v>UN</v>
          </cell>
          <cell r="E10013">
            <v>119.78</v>
          </cell>
          <cell r="F10013">
            <v>0</v>
          </cell>
          <cell r="G10013">
            <v>119.78</v>
          </cell>
        </row>
        <row r="10014">
          <cell r="B10014">
            <v>34447</v>
          </cell>
          <cell r="C10014" t="str">
            <v>TELHA ESTRUTURAL DE FIBROCIMENTO 2 ABAS, DE 1,00 X 8,20 M (SEM AMIANTO)</v>
          </cell>
          <cell r="D10014" t="str">
            <v>UN</v>
          </cell>
          <cell r="E10014">
            <v>725.59</v>
          </cell>
          <cell r="F10014">
            <v>0</v>
          </cell>
          <cell r="G10014">
            <v>725.59</v>
          </cell>
        </row>
        <row r="10015">
          <cell r="B10015">
            <v>34449</v>
          </cell>
          <cell r="C10015" t="str">
            <v>ACO CA-50, 6,3 MM, DOBRADO E CORTADO</v>
          </cell>
          <cell r="D10015" t="str">
            <v>KG</v>
          </cell>
          <cell r="E10015">
            <v>10.66</v>
          </cell>
          <cell r="F10015">
            <v>0</v>
          </cell>
          <cell r="G10015">
            <v>10.66</v>
          </cell>
        </row>
        <row r="10016">
          <cell r="B10016">
            <v>34458</v>
          </cell>
          <cell r="C10016" t="str">
            <v>TELHA DE FIBROCIMENTO E = 6 MM, DE 3,00 X 1,06 M (SEM AMIANTO)</v>
          </cell>
          <cell r="D10016" t="str">
            <v>UN</v>
          </cell>
          <cell r="E10016">
            <v>148.33</v>
          </cell>
          <cell r="F10016">
            <v>0</v>
          </cell>
          <cell r="G10016">
            <v>148.33</v>
          </cell>
        </row>
        <row r="10017">
          <cell r="B10017">
            <v>34464</v>
          </cell>
          <cell r="C10017" t="str">
            <v>TELHA DE FIBROCIMENTO E = 6 MM, DE 4,10 X 1,06 M (SEM AMIANTO)</v>
          </cell>
          <cell r="D10017" t="str">
            <v>UN</v>
          </cell>
          <cell r="E10017">
            <v>220.79</v>
          </cell>
          <cell r="F10017">
            <v>0</v>
          </cell>
          <cell r="G10017">
            <v>220.79</v>
          </cell>
        </row>
        <row r="10018">
          <cell r="B10018">
            <v>34466</v>
          </cell>
          <cell r="C10018" t="str">
            <v>AJUDANTE DE PINTOR (HORISTA)</v>
          </cell>
          <cell r="D10018" t="str">
            <v>H</v>
          </cell>
          <cell r="E10018">
            <v>16.28</v>
          </cell>
          <cell r="F10018">
            <v>16.28</v>
          </cell>
          <cell r="G10018">
            <v>0</v>
          </cell>
        </row>
        <row r="10019">
          <cell r="B10019">
            <v>34468</v>
          </cell>
          <cell r="C10019" t="str">
            <v>TELHA DE FIBROCIMENTO E = 6 MM, DE 4,60 X 1,06 M (SEM AMIANTO)</v>
          </cell>
          <cell r="D10019" t="str">
            <v>UN</v>
          </cell>
          <cell r="E10019">
            <v>278.36</v>
          </cell>
          <cell r="F10019">
            <v>0</v>
          </cell>
          <cell r="G10019">
            <v>278.36</v>
          </cell>
        </row>
        <row r="10020">
          <cell r="B10020">
            <v>34473</v>
          </cell>
          <cell r="C10020" t="str">
            <v>TELHA DE FIBROCIMENTO E = 8 MM, DE 3,00 X 1,06 M (SEM AMIANTO)</v>
          </cell>
          <cell r="D10020" t="str">
            <v>UN</v>
          </cell>
          <cell r="E10020">
            <v>168.86</v>
          </cell>
          <cell r="F10020">
            <v>0</v>
          </cell>
          <cell r="G10020">
            <v>168.86</v>
          </cell>
        </row>
        <row r="10021">
          <cell r="B10021">
            <v>34479</v>
          </cell>
          <cell r="C10021" t="str">
            <v>CONCRETO USINADO BOMBEAVEL, CLASSE DE RESISTENCIA C40, BRITA 0 E 1, SLUMP = 100 +/- 20 MM, COM BOMBEAMENTO (DISPONIBILIZACAO DE BOMBA), SEM O LANCAMENTO (NBR 8953)</v>
          </cell>
          <cell r="D10021" t="str">
            <v>M3</v>
          </cell>
          <cell r="E10021">
            <v>647.88</v>
          </cell>
          <cell r="F10021">
            <v>0</v>
          </cell>
          <cell r="G10021">
            <v>647.88</v>
          </cell>
        </row>
        <row r="10022">
          <cell r="B10022">
            <v>34480</v>
          </cell>
          <cell r="C10022" t="str">
            <v>TELHA DE FIBROCIMENTO E = 8 MM, DE 4,10 X 1,06 M (SEM AMIANTO)</v>
          </cell>
          <cell r="D10022" t="str">
            <v>UN</v>
          </cell>
          <cell r="E10022">
            <v>312.06</v>
          </cell>
          <cell r="F10022">
            <v>0</v>
          </cell>
          <cell r="G10022">
            <v>312.06</v>
          </cell>
        </row>
        <row r="10023">
          <cell r="B10023">
            <v>34481</v>
          </cell>
          <cell r="C10023" t="str">
            <v>CONCRETO USINADO BOMBEAVEL, CLASSE DE RESISTENCIA C45, BRITA 0 E 1, SLUMP = 100 +/- 20 MM, COM BOMBEAMENTO (DISPONIBILIZACAO DE BOMBA), SEM O LANCAMENTO (NBR 8953)</v>
          </cell>
          <cell r="D10023" t="str">
            <v>M3</v>
          </cell>
          <cell r="E10023">
            <v>676.96</v>
          </cell>
          <cell r="F10023">
            <v>0</v>
          </cell>
          <cell r="G10023">
            <v>676.96</v>
          </cell>
        </row>
        <row r="10024">
          <cell r="B10024">
            <v>34483</v>
          </cell>
          <cell r="C10024" t="str">
            <v>CONCRETO USINADO BOMBEAVEL, CLASSE DE RESISTENCIA C50, BRITA 0 E 1, SLUMP = 100 +/- 20 MM, COM BOMBEAMENTO (DISPONIBILIZACAO DE BOMBA), SEM O LANCAMENTO (NBR 8953)</v>
          </cell>
          <cell r="D10024" t="str">
            <v>M3</v>
          </cell>
          <cell r="E10024">
            <v>723.28</v>
          </cell>
          <cell r="F10024">
            <v>0</v>
          </cell>
          <cell r="G10024">
            <v>723.28</v>
          </cell>
        </row>
        <row r="10025">
          <cell r="B10025">
            <v>34485</v>
          </cell>
          <cell r="C10025" t="str">
            <v>CONCRETO USINADO BOMBEAVEL, CLASSE DE RESISTENCIA C60, COM BRITA 0 E 1, SLUMP = 100 +/- 20 MM, COM BOMBEAMENTO (DISPONIBILIZACAO DE BOMBA), SEM O LANCAMENTO (NBR 8953)</v>
          </cell>
          <cell r="D10025" t="str">
            <v>M3</v>
          </cell>
          <cell r="E10025">
            <v>773.47</v>
          </cell>
          <cell r="F10025">
            <v>0</v>
          </cell>
          <cell r="G10025">
            <v>773.47</v>
          </cell>
        </row>
        <row r="10026">
          <cell r="B10026">
            <v>34486</v>
          </cell>
          <cell r="C10026" t="str">
            <v>TELHA DE FIBROCIMENTO E = 8 MM, DE 4,60 X 1,06 M (SEM AMIANTO)</v>
          </cell>
          <cell r="D10026" t="str">
            <v>UN</v>
          </cell>
          <cell r="E10026">
            <v>369.47</v>
          </cell>
          <cell r="F10026">
            <v>0</v>
          </cell>
          <cell r="G10026">
            <v>369.47</v>
          </cell>
        </row>
        <row r="10027">
          <cell r="B10027">
            <v>34491</v>
          </cell>
          <cell r="C10027" t="str">
            <v>CONCRETO AUTOADENSAVEL (CAA) CLASSE DE RESISTENCIA C30, ESPALHAMENTO SF2, COM BOMBEAMENTO (DISPONIBILIZACAO DE BOMBA), SEM O LANCAMENTO (NBR 15823)</v>
          </cell>
          <cell r="D10027" t="str">
            <v>M3</v>
          </cell>
          <cell r="E10027">
            <v>647.88</v>
          </cell>
          <cell r="F10027">
            <v>0</v>
          </cell>
          <cell r="G10027">
            <v>647.88</v>
          </cell>
        </row>
        <row r="10028">
          <cell r="B10028">
            <v>34492</v>
          </cell>
          <cell r="C10028" t="str">
            <v>CONCRETO USINADO BOMBEAVEL, CLASSE DE RESISTENCIA C20, COM BRITA 0 E 1, SLUMP = 100 +/- 20 MM, EXCLUI SERVICO DE BOMBEAMENTO (NBR 8953)</v>
          </cell>
          <cell r="D10028" t="str">
            <v>M3</v>
          </cell>
          <cell r="E10028">
            <v>532.5</v>
          </cell>
          <cell r="F10028">
            <v>0</v>
          </cell>
          <cell r="G10028">
            <v>532.5</v>
          </cell>
        </row>
        <row r="10029">
          <cell r="B10029">
            <v>34493</v>
          </cell>
          <cell r="C10029" t="str">
            <v>CONCRETO USINADO BOMBEAVEL, CLASSE DE RESISTENCIA C25, COM BRITA 0 E 1, SLUMP = 100 +/- 20 MM, EXCLUI SERVICO DE BOMBEAMENTO (NBR 8953)</v>
          </cell>
          <cell r="D10029" t="str">
            <v>M3</v>
          </cell>
          <cell r="E10029">
            <v>547.51</v>
          </cell>
          <cell r="F10029">
            <v>0</v>
          </cell>
          <cell r="G10029">
            <v>547.51</v>
          </cell>
        </row>
        <row r="10030">
          <cell r="B10030">
            <v>34494</v>
          </cell>
          <cell r="C10030" t="str">
            <v>CONCRETO USINADO BOMBEAVEL, CLASSE DE RESISTENCIA C30, COM BRITA 0 E 1, SLUMP = 100 +/- 20 MM, EXCLUI SERVICO DE BOMBEAMENTO (NBR 8953)</v>
          </cell>
          <cell r="D10030" t="str">
            <v>M3</v>
          </cell>
          <cell r="E10030">
            <v>565.76</v>
          </cell>
          <cell r="F10030">
            <v>0</v>
          </cell>
          <cell r="G10030">
            <v>565.76</v>
          </cell>
        </row>
        <row r="10031">
          <cell r="B10031">
            <v>34495</v>
          </cell>
          <cell r="C10031" t="str">
            <v>CONCRETO USINADO BOMBEAVEL, CLASSE DE RESISTENCIA C35, COM BRITA 0 E 1, SLUMP = 100 +/- 20 MM, EXCLUI SERVICO DE BOMBEAMENTO (NBR 8953)</v>
          </cell>
          <cell r="D10031" t="str">
            <v>M3</v>
          </cell>
          <cell r="E10031">
            <v>584</v>
          </cell>
          <cell r="F10031">
            <v>0</v>
          </cell>
          <cell r="G10031">
            <v>584</v>
          </cell>
        </row>
        <row r="10032">
          <cell r="B10032">
            <v>34496</v>
          </cell>
          <cell r="C10032" t="str">
            <v>CONCRETO USINADO BOMBEAVEL, CLASSE DE RESISTENCIA C40, COM BRITA 0 E 1, SLUMP = 100 +/- 20 MM, EXCLUI SERVICO DE BOMBEAMENTO (NBR 8953)</v>
          </cell>
          <cell r="D10032" t="str">
            <v>M3</v>
          </cell>
          <cell r="E10032">
            <v>609.22</v>
          </cell>
          <cell r="F10032">
            <v>0</v>
          </cell>
          <cell r="G10032">
            <v>609.22</v>
          </cell>
        </row>
        <row r="10033">
          <cell r="B10033">
            <v>34498</v>
          </cell>
          <cell r="C10033" t="str">
            <v>CONE DE SINALIZACAO EM PVC FLEXIVEL, H = 70 / 76 CM (NBR 15071)</v>
          </cell>
          <cell r="D10033" t="str">
            <v>UN</v>
          </cell>
          <cell r="E10033">
            <v>132.8</v>
          </cell>
          <cell r="F10033">
            <v>0</v>
          </cell>
          <cell r="G10033">
            <v>132.8</v>
          </cell>
        </row>
        <row r="10034">
          <cell r="B10034">
            <v>34514</v>
          </cell>
          <cell r="C10034" t="str">
            <v>CHAPA DE MDF BRANCO LISO 1 FACE, E = 15 MM, DE *2,75 X 1,85* M</v>
          </cell>
          <cell r="D10034" t="str">
            <v>M2</v>
          </cell>
          <cell r="E10034">
            <v>43.23</v>
          </cell>
          <cell r="F10034">
            <v>0</v>
          </cell>
          <cell r="G10034">
            <v>43.23</v>
          </cell>
        </row>
        <row r="10035">
          <cell r="B10035">
            <v>34519</v>
          </cell>
          <cell r="C10035" t="str">
            <v>CRUZETA DE CONCRETO LEVE, COMP. 2000 MM SECAO, 90 X 90 MM</v>
          </cell>
          <cell r="D10035" t="str">
            <v>UN</v>
          </cell>
          <cell r="E10035">
            <v>96.08</v>
          </cell>
          <cell r="F10035">
            <v>0</v>
          </cell>
          <cell r="G10035">
            <v>96.08</v>
          </cell>
        </row>
        <row r="10036">
          <cell r="B10036">
            <v>34544</v>
          </cell>
          <cell r="C10036" t="str">
            <v>DISJUNTOR TERMOMAGNETICO TRIPOLAR 3 X 400 A / ICC - 25 KA</v>
          </cell>
          <cell r="D10036" t="str">
            <v>UN</v>
          </cell>
          <cell r="E10036">
            <v>1330.37</v>
          </cell>
          <cell r="F10036">
            <v>0</v>
          </cell>
          <cell r="G10036">
            <v>1330.37</v>
          </cell>
        </row>
        <row r="10037">
          <cell r="B10037">
            <v>34546</v>
          </cell>
          <cell r="C10037" t="str">
            <v>MASSA PREMIUM PARA TEXTURA RUSTICA DE BASE ACRILICA, COR BRANCA, USO INTERNO E EXTERNO</v>
          </cell>
          <cell r="D10037" t="str">
            <v>KG</v>
          </cell>
          <cell r="E10037">
            <v>8.65</v>
          </cell>
          <cell r="F10037">
            <v>0</v>
          </cell>
          <cell r="G10037">
            <v>8.65</v>
          </cell>
        </row>
        <row r="10038">
          <cell r="B10038">
            <v>34547</v>
          </cell>
          <cell r="C10038" t="str">
            <v>TELA DE ACO SOLDADA GALVANIZADA/ZINCADA PARA ALVENARIA, FIO D = *1,20 A 1,70* MM, MALHA 15 X 15 MM, (C X L) *50 X 12* CM</v>
          </cell>
          <cell r="D10038" t="str">
            <v>M</v>
          </cell>
          <cell r="E10038">
            <v>3.98</v>
          </cell>
          <cell r="F10038">
            <v>0</v>
          </cell>
          <cell r="G10038">
            <v>3.98</v>
          </cell>
        </row>
        <row r="10039">
          <cell r="B10039">
            <v>34548</v>
          </cell>
          <cell r="C10039" t="str">
            <v>TELA DE ACO SOLDADA GALVANIZADA/ZINCADA PARA ALVENARIA, FIO D = *1,20 A 1,70* MM, MALHA 15 X 15 MM, (C X L) *50 X 17,5* CM</v>
          </cell>
          <cell r="D10039" t="str">
            <v>M</v>
          </cell>
          <cell r="E10039">
            <v>6.53</v>
          </cell>
          <cell r="F10039">
            <v>0</v>
          </cell>
          <cell r="G10039">
            <v>6.53</v>
          </cell>
        </row>
        <row r="10040">
          <cell r="B10040">
            <v>34550</v>
          </cell>
          <cell r="C10040" t="str">
            <v>TELA DE ACO SOLDADA GALVANIZADA/ZINCADA PARA ALVENARIA, FIO D = *1,20 A 1,70* MM, MALHA 15 X 15 MM, (C X L) *50 X 6* CM</v>
          </cell>
          <cell r="D10040" t="str">
            <v>M</v>
          </cell>
          <cell r="E10040">
            <v>1.72</v>
          </cell>
          <cell r="F10040">
            <v>0</v>
          </cell>
          <cell r="G10040">
            <v>1.72</v>
          </cell>
        </row>
        <row r="10041">
          <cell r="B10041">
            <v>34551</v>
          </cell>
          <cell r="C10041" t="str">
            <v>AUXILIAR DE AZULEJISTA (HORISTA)</v>
          </cell>
          <cell r="D10041" t="str">
            <v>H</v>
          </cell>
          <cell r="E10041">
            <v>15.14</v>
          </cell>
          <cell r="F10041">
            <v>15.14</v>
          </cell>
          <cell r="G10041">
            <v>0</v>
          </cell>
        </row>
        <row r="10042">
          <cell r="B10042">
            <v>34555</v>
          </cell>
          <cell r="C10042" t="str">
            <v>BLOCO DE VEDACAO DE CONCRETO APARENTE 19 X 19 X 39 CM (CLASSE C - NBR 6136)</v>
          </cell>
          <cell r="D10042" t="str">
            <v>UN</v>
          </cell>
          <cell r="E10042">
            <v>5.9</v>
          </cell>
          <cell r="F10042">
            <v>0</v>
          </cell>
          <cell r="G10042">
            <v>5.9</v>
          </cell>
        </row>
        <row r="10043">
          <cell r="B10043">
            <v>34556</v>
          </cell>
          <cell r="C10043" t="str">
            <v>BLOCO DE CONCRETO ESTRUTURAL 14 X 19 X 29 CM, FBK 10 MPA (NBR 6136)</v>
          </cell>
          <cell r="D10043" t="str">
            <v>UN</v>
          </cell>
          <cell r="E10043">
            <v>5.55</v>
          </cell>
          <cell r="F10043">
            <v>0</v>
          </cell>
          <cell r="G10043">
            <v>5.55</v>
          </cell>
        </row>
        <row r="10044">
          <cell r="B10044">
            <v>34557</v>
          </cell>
          <cell r="C10044" t="str">
            <v>TELA DE ACO SOLDADA GALVANIZADA/ZINCADA PARA ALVENARIA, FIO D = *1,20 A 1,70* MM, MALHA 15 X 15 MM, (C X L) *50 X 7,5* CM</v>
          </cell>
          <cell r="D10044" t="str">
            <v>M</v>
          </cell>
          <cell r="E10044">
            <v>2.52</v>
          </cell>
          <cell r="F10044">
            <v>0</v>
          </cell>
          <cell r="G10044">
            <v>2.52</v>
          </cell>
        </row>
        <row r="10045">
          <cell r="B10045">
            <v>34558</v>
          </cell>
          <cell r="C10045" t="str">
            <v>TELA DE ACO SOLDADA GALVANIZADA/ZINCADA PARA ALVENARIA, FIO D = *1,20 A 1,70* MM, MALHA 15 X 15 MM, (C X L) *50 X 10,5* CM</v>
          </cell>
          <cell r="D10045" t="str">
            <v>M</v>
          </cell>
          <cell r="E10045">
            <v>3.23</v>
          </cell>
          <cell r="F10045">
            <v>0</v>
          </cell>
          <cell r="G10045">
            <v>3.23</v>
          </cell>
        </row>
        <row r="10046">
          <cell r="B10046">
            <v>34564</v>
          </cell>
          <cell r="C10046" t="str">
            <v>BLOCO DE CONCRETO ESTRUTURAL 14 X 19 X 29 CM, FBK 14 MPA (NBR 6136)</v>
          </cell>
          <cell r="D10046" t="str">
            <v>UN</v>
          </cell>
          <cell r="E10046">
            <v>5.91</v>
          </cell>
          <cell r="F10046">
            <v>0</v>
          </cell>
          <cell r="G10046">
            <v>5.91</v>
          </cell>
        </row>
        <row r="10047">
          <cell r="B10047">
            <v>34565</v>
          </cell>
          <cell r="C10047" t="str">
            <v>BLOCO DE CONCRETO ESTRUTURAL 14 X 19 X 29 CM, FBK 16 MPA (NBR 6136)</v>
          </cell>
          <cell r="D10047" t="str">
            <v>UN</v>
          </cell>
          <cell r="E10047">
            <v>6.25</v>
          </cell>
          <cell r="F10047">
            <v>0</v>
          </cell>
          <cell r="G10047">
            <v>6.25</v>
          </cell>
        </row>
        <row r="10048">
          <cell r="B10048">
            <v>34566</v>
          </cell>
          <cell r="C10048" t="str">
            <v>BLOCO DE CONCRETO ESTRUTURAL 14 X 19 X 29 CM, FBK 6 MPA (NBR 6136)</v>
          </cell>
          <cell r="D10048" t="str">
            <v>UN</v>
          </cell>
          <cell r="E10048">
            <v>4.85</v>
          </cell>
          <cell r="F10048">
            <v>0</v>
          </cell>
          <cell r="G10048">
            <v>4.85</v>
          </cell>
        </row>
        <row r="10049">
          <cell r="B10049">
            <v>34567</v>
          </cell>
          <cell r="C10049" t="str">
            <v>BLOCO DE CONCRETO ESTRUTURAL 14 X 19 X 29 CM, FBK 8 MPA (NBR 6136)</v>
          </cell>
          <cell r="D10049" t="str">
            <v>UN</v>
          </cell>
          <cell r="E10049">
            <v>5.15</v>
          </cell>
          <cell r="F10049">
            <v>0</v>
          </cell>
          <cell r="G10049">
            <v>5.15</v>
          </cell>
        </row>
        <row r="10050">
          <cell r="B10050">
            <v>34568</v>
          </cell>
          <cell r="C10050" t="str">
            <v>BLOCO DE CONCRETO ESTRUTURAL 14 X 19 X 39 CM, FBK 10 MPA (NBR 6136)</v>
          </cell>
          <cell r="D10050" t="str">
            <v>UN</v>
          </cell>
          <cell r="E10050">
            <v>6.08</v>
          </cell>
          <cell r="F10050">
            <v>0</v>
          </cell>
          <cell r="G10050">
            <v>6.08</v>
          </cell>
        </row>
        <row r="10051">
          <cell r="B10051">
            <v>34569</v>
          </cell>
          <cell r="C10051" t="str">
            <v>BLOCO DE CONCRETO ESTRUTURAL 14 X 19 X 39 CM, FBK 12 MPA (NBR 6136)</v>
          </cell>
          <cell r="D10051" t="str">
            <v>UN</v>
          </cell>
          <cell r="E10051">
            <v>6.25</v>
          </cell>
          <cell r="F10051">
            <v>0</v>
          </cell>
          <cell r="G10051">
            <v>6.25</v>
          </cell>
        </row>
        <row r="10052">
          <cell r="B10052">
            <v>34570</v>
          </cell>
          <cell r="C10052" t="str">
            <v>BLOCO DE CONCRETO ESTRUTURAL 14 X 19 X 39 CM, FBK 14 MPA (NBR 6136)</v>
          </cell>
          <cell r="D10052" t="str">
            <v>UN</v>
          </cell>
          <cell r="E10052">
            <v>6.79</v>
          </cell>
          <cell r="F10052">
            <v>0</v>
          </cell>
          <cell r="G10052">
            <v>6.79</v>
          </cell>
        </row>
        <row r="10053">
          <cell r="B10053">
            <v>34571</v>
          </cell>
          <cell r="C10053" t="str">
            <v>BLOCO DE CONCRETO ESTRUTURAL 14 X 19 X 39 CM, FBK 6 MPA (NBR 6136)</v>
          </cell>
          <cell r="D10053" t="str">
            <v>UN</v>
          </cell>
          <cell r="E10053">
            <v>5.16</v>
          </cell>
          <cell r="F10053">
            <v>0</v>
          </cell>
          <cell r="G10053">
            <v>5.16</v>
          </cell>
        </row>
        <row r="10054">
          <cell r="B10054">
            <v>34573</v>
          </cell>
          <cell r="C10054" t="str">
            <v>BLOCO DE CONCRETO ESTRUTURAL 14 X 19 X 39 CM, FBK 8 MPA (NBR 6136)</v>
          </cell>
          <cell r="D10054" t="str">
            <v>UN</v>
          </cell>
          <cell r="E10054">
            <v>5.43</v>
          </cell>
          <cell r="F10054">
            <v>0</v>
          </cell>
          <cell r="G10054">
            <v>5.43</v>
          </cell>
        </row>
        <row r="10055">
          <cell r="B10055">
            <v>34576</v>
          </cell>
          <cell r="C10055" t="str">
            <v>BLOCO DE CONCRETO ESTRUTURAL 19 X 19 X 39 CM, FBK 10 MPA (NBR 6136)</v>
          </cell>
          <cell r="D10055" t="str">
            <v>UN</v>
          </cell>
          <cell r="E10055">
            <v>7.91</v>
          </cell>
          <cell r="F10055">
            <v>0</v>
          </cell>
          <cell r="G10055">
            <v>7.91</v>
          </cell>
        </row>
        <row r="10056">
          <cell r="B10056">
            <v>34577</v>
          </cell>
          <cell r="C10056" t="str">
            <v>BLOCO DE CONCRETO ESTRUTURAL 19 X 19 X 39 CM, FBK 12 MPA (NBR 6136)</v>
          </cell>
          <cell r="D10056" t="str">
            <v>UN</v>
          </cell>
          <cell r="E10056">
            <v>8.25</v>
          </cell>
          <cell r="F10056">
            <v>0</v>
          </cell>
          <cell r="G10056">
            <v>8.25</v>
          </cell>
        </row>
        <row r="10057">
          <cell r="B10057">
            <v>34578</v>
          </cell>
          <cell r="C10057" t="str">
            <v>BLOCO DE CONCRETO ESTRUTURAL 19 X 19 X 39 CM, FBK 14 MPA (NBR 6136)</v>
          </cell>
          <cell r="D10057" t="str">
            <v>UN</v>
          </cell>
          <cell r="E10057">
            <v>8.95</v>
          </cell>
          <cell r="F10057">
            <v>0</v>
          </cell>
          <cell r="G10057">
            <v>8.95</v>
          </cell>
        </row>
        <row r="10058">
          <cell r="B10058">
            <v>34579</v>
          </cell>
          <cell r="C10058" t="str">
            <v>BLOCO DE CONCRETO ESTRUTURAL 19 X 19 X 39 CM, FBK 16 MPA (NBR 6136)</v>
          </cell>
          <cell r="D10058" t="str">
            <v>UN</v>
          </cell>
          <cell r="E10058">
            <v>9.54</v>
          </cell>
          <cell r="F10058">
            <v>0</v>
          </cell>
          <cell r="G10058">
            <v>9.54</v>
          </cell>
        </row>
        <row r="10059">
          <cell r="B10059">
            <v>34580</v>
          </cell>
          <cell r="C10059" t="str">
            <v>BLOCO DE CONCRETO ESTRUTURAL 19 X 19 X 39 CM, FBK 8 MPA (NBR 6136)</v>
          </cell>
          <cell r="D10059" t="str">
            <v>UN</v>
          </cell>
          <cell r="E10059">
            <v>7.13</v>
          </cell>
          <cell r="F10059">
            <v>0</v>
          </cell>
          <cell r="G10059">
            <v>7.13</v>
          </cell>
        </row>
        <row r="10060">
          <cell r="B10060">
            <v>34583</v>
          </cell>
          <cell r="C10060" t="str">
            <v>BLOCO DE GESSO COMPACTO / MACICO, BRANCO, E = 10 CM, DIMENSOES *67 X 50* CM</v>
          </cell>
          <cell r="D10060" t="str">
            <v>M2</v>
          </cell>
          <cell r="E10060">
            <v>67.07</v>
          </cell>
          <cell r="F10060">
            <v>0</v>
          </cell>
          <cell r="G10060">
            <v>67.07</v>
          </cell>
        </row>
        <row r="10061">
          <cell r="B10061">
            <v>34584</v>
          </cell>
          <cell r="C10061" t="str">
            <v>BLOCO DE GESSO VAZADO, BRANCO, E = *7* CM, DIMENSOES *67 X 50* CM</v>
          </cell>
          <cell r="D10061" t="str">
            <v>M2</v>
          </cell>
          <cell r="E10061">
            <v>49.18</v>
          </cell>
          <cell r="F10061">
            <v>0</v>
          </cell>
          <cell r="G10061">
            <v>49.18</v>
          </cell>
        </row>
        <row r="10062">
          <cell r="B10062">
            <v>34586</v>
          </cell>
          <cell r="C10062" t="str">
            <v>BLOCO ESTRUTURAL CERAMICO DE 14 X 19 X 29 CM (L X A X C) E 6,0 MPA</v>
          </cell>
          <cell r="D10062" t="str">
            <v>UN</v>
          </cell>
          <cell r="E10062">
            <v>1.92</v>
          </cell>
          <cell r="F10062">
            <v>0</v>
          </cell>
          <cell r="G10062">
            <v>1.92</v>
          </cell>
        </row>
        <row r="10063">
          <cell r="B10063">
            <v>34588</v>
          </cell>
          <cell r="C10063" t="str">
            <v>BLOCO ESTRUTURAL CERAMICO DE 14 X 19 X 39 CM (L X A X C) E 6,0 MPA</v>
          </cell>
          <cell r="D10063" t="str">
            <v>UN</v>
          </cell>
          <cell r="E10063">
            <v>2.6</v>
          </cell>
          <cell r="F10063">
            <v>0</v>
          </cell>
          <cell r="G10063">
            <v>2.6</v>
          </cell>
        </row>
        <row r="10064">
          <cell r="B10064">
            <v>34590</v>
          </cell>
          <cell r="C10064" t="str">
            <v>BLOCO ESTRUTURAL CERAMICO DE 19 X 19 X 29 CM (L X A X C) E 6,0 MPA</v>
          </cell>
          <cell r="D10064" t="str">
            <v>UN</v>
          </cell>
          <cell r="E10064">
            <v>2.57</v>
          </cell>
          <cell r="F10064">
            <v>0</v>
          </cell>
          <cell r="G10064">
            <v>2.57</v>
          </cell>
        </row>
        <row r="10065">
          <cell r="B10065">
            <v>34591</v>
          </cell>
          <cell r="C10065" t="str">
            <v>BLOCO ESTRUTURAL CERAMICO DE 19 X 19 X 39 CM (L X A X C) E 6,0 MPA</v>
          </cell>
          <cell r="D10065" t="str">
            <v>UN</v>
          </cell>
          <cell r="E10065">
            <v>3.14</v>
          </cell>
          <cell r="F10065">
            <v>0</v>
          </cell>
          <cell r="G10065">
            <v>3.14</v>
          </cell>
        </row>
        <row r="10066">
          <cell r="B10066">
            <v>34592</v>
          </cell>
          <cell r="C10066" t="str">
            <v>BLOCO DE VEDACAO CONCRETO 14 X 19 X 29 CM (CLASSE C - NBR 6136)</v>
          </cell>
          <cell r="D10066" t="str">
            <v>UN</v>
          </cell>
          <cell r="E10066">
            <v>4.06</v>
          </cell>
          <cell r="F10066">
            <v>0</v>
          </cell>
          <cell r="G10066">
            <v>4.06</v>
          </cell>
        </row>
        <row r="10067">
          <cell r="B10067">
            <v>34599</v>
          </cell>
          <cell r="C10067" t="str">
            <v>BLOCO DE VEDACAO CONCRETO APARENTE 9 X 19 X 39 CM (CLASSE C - NBR 6136)</v>
          </cell>
          <cell r="D10067" t="str">
            <v>UN</v>
          </cell>
          <cell r="E10067">
            <v>3.65</v>
          </cell>
          <cell r="F10067">
            <v>0</v>
          </cell>
          <cell r="G10067">
            <v>3.65</v>
          </cell>
        </row>
        <row r="10068">
          <cell r="B10068">
            <v>34600</v>
          </cell>
          <cell r="C10068" t="str">
            <v>BLOCO DE VEDACAO DE CONCRETO CELULAR AUTOCLAVADO 15 X 30 X 60 CM (E X A X C)</v>
          </cell>
          <cell r="D10068" t="str">
            <v>M2</v>
          </cell>
          <cell r="E10068">
            <v>131.45</v>
          </cell>
          <cell r="F10068">
            <v>0</v>
          </cell>
          <cell r="G10068">
            <v>131.45</v>
          </cell>
        </row>
        <row r="10069">
          <cell r="B10069">
            <v>34602</v>
          </cell>
          <cell r="C10069" t="str">
            <v>CABO FLEXIVEL PVC 750 V, 2 CONDUTORES DE 1,5 MM2</v>
          </cell>
          <cell r="D10069" t="str">
            <v>M</v>
          </cell>
          <cell r="E10069">
            <v>4.19</v>
          </cell>
          <cell r="F10069">
            <v>0</v>
          </cell>
          <cell r="G10069">
            <v>4.19</v>
          </cell>
        </row>
        <row r="10070">
          <cell r="B10070">
            <v>34606</v>
          </cell>
          <cell r="C10070" t="str">
            <v>DISJUNTOR TIPO NEMA, BIPOLAR 60 ATE 100A, TENSAO MAXIMA 415 V</v>
          </cell>
          <cell r="D10070" t="str">
            <v>UN</v>
          </cell>
          <cell r="E10070">
            <v>85.94</v>
          </cell>
          <cell r="F10070">
            <v>0</v>
          </cell>
          <cell r="G10070">
            <v>85.94</v>
          </cell>
        </row>
        <row r="10071">
          <cell r="B10071">
            <v>34607</v>
          </cell>
          <cell r="C10071" t="str">
            <v>CABO FLEXIVEL PVC 750 V, 2 CONDUTORES DE 4,0 MM2</v>
          </cell>
          <cell r="D10071" t="str">
            <v>M</v>
          </cell>
          <cell r="E10071">
            <v>10.28</v>
          </cell>
          <cell r="F10071">
            <v>0</v>
          </cell>
          <cell r="G10071">
            <v>10.28</v>
          </cell>
        </row>
        <row r="10072">
          <cell r="B10072">
            <v>34609</v>
          </cell>
          <cell r="C10072" t="str">
            <v>CABO FLEXIVEL PVC 750 V, 2 CONDUTORES DE 6,0 MM2</v>
          </cell>
          <cell r="D10072" t="str">
            <v>M</v>
          </cell>
          <cell r="E10072">
            <v>14.96</v>
          </cell>
          <cell r="F10072">
            <v>0</v>
          </cell>
          <cell r="G10072">
            <v>14.96</v>
          </cell>
        </row>
        <row r="10073">
          <cell r="B10073">
            <v>34612</v>
          </cell>
          <cell r="C10073" t="str">
            <v>GABIAO TIPO CAIXA PARA SOLO REFORCADO, MALHA HEXAGONAL DE DUPLA TORCAO 8 X 10 CM (ZN/AL REVESTIDO COM POLIMERO), FIO 2,7 MM, DIMENSOES 2,0 X 1,0 X 0,5 M, COM CAUDA DE 3,0 M</v>
          </cell>
          <cell r="D10073" t="str">
            <v>UN</v>
          </cell>
          <cell r="E10073">
            <v>823.59</v>
          </cell>
          <cell r="F10073">
            <v>0</v>
          </cell>
          <cell r="G10073">
            <v>823.59</v>
          </cell>
        </row>
        <row r="10074">
          <cell r="B10074">
            <v>34616</v>
          </cell>
          <cell r="C10074" t="str">
            <v>DISJUNTOR TERMOMAGNETICO PARA TRILHO DIN (IEC), BIPOLAR, 6 - 32 A</v>
          </cell>
          <cell r="D10074" t="str">
            <v>UN</v>
          </cell>
          <cell r="E10074">
            <v>46.07</v>
          </cell>
          <cell r="F10074">
            <v>0</v>
          </cell>
          <cell r="G10074">
            <v>46.07</v>
          </cell>
        </row>
        <row r="10075">
          <cell r="B10075">
            <v>34618</v>
          </cell>
          <cell r="C10075" t="str">
            <v>CABO FLEXIVEL PVC 750 V, 3 CONDUTORES DE 1,5 MM2</v>
          </cell>
          <cell r="D10075" t="str">
            <v>M</v>
          </cell>
          <cell r="E10075">
            <v>5.72</v>
          </cell>
          <cell r="F10075">
            <v>0</v>
          </cell>
          <cell r="G10075">
            <v>5.72</v>
          </cell>
        </row>
        <row r="10076">
          <cell r="B10076">
            <v>34621</v>
          </cell>
          <cell r="C10076" t="str">
            <v>CABO FLEXIVEL PVC 750 V, 3 CONDUTORES DE 4,0 MM2</v>
          </cell>
          <cell r="D10076" t="str">
            <v>M</v>
          </cell>
          <cell r="E10076">
            <v>14.18</v>
          </cell>
          <cell r="F10076">
            <v>0</v>
          </cell>
          <cell r="G10076">
            <v>14.18</v>
          </cell>
        </row>
        <row r="10077">
          <cell r="B10077">
            <v>34622</v>
          </cell>
          <cell r="C10077" t="str">
            <v>CABO FLEXIVEL PVC 750 V, 3 CONDUTORES DE 6,0 MM2</v>
          </cell>
          <cell r="D10077" t="str">
            <v>M</v>
          </cell>
          <cell r="E10077">
            <v>21.06</v>
          </cell>
          <cell r="F10077">
            <v>0</v>
          </cell>
          <cell r="G10077">
            <v>21.06</v>
          </cell>
        </row>
        <row r="10078">
          <cell r="B10078">
            <v>34623</v>
          </cell>
          <cell r="C10078" t="str">
            <v>DISJUNTOR TERMOMAGNETICO PARA TRILHO DIN (IEC), BIPOLAR, 40 - 50 A</v>
          </cell>
          <cell r="D10078" t="str">
            <v>UN</v>
          </cell>
          <cell r="E10078">
            <v>45.36</v>
          </cell>
          <cell r="F10078">
            <v>0</v>
          </cell>
          <cell r="G10078">
            <v>45.36</v>
          </cell>
        </row>
        <row r="10079">
          <cell r="B10079">
            <v>34624</v>
          </cell>
          <cell r="C10079" t="str">
            <v>CABO FLEXIVEL PVC 750 V, 4 CONDUTORES DE 1,5 MM2</v>
          </cell>
          <cell r="D10079" t="str">
            <v>M</v>
          </cell>
          <cell r="E10079">
            <v>7.64</v>
          </cell>
          <cell r="F10079">
            <v>0</v>
          </cell>
          <cell r="G10079">
            <v>7.64</v>
          </cell>
        </row>
        <row r="10080">
          <cell r="B10080">
            <v>34627</v>
          </cell>
          <cell r="C10080" t="str">
            <v>CABO FLEXIVEL PVC 750 V, 4 CONDUTORES DE 4,0 MM2</v>
          </cell>
          <cell r="D10080" t="str">
            <v>M</v>
          </cell>
          <cell r="E10080">
            <v>18.42</v>
          </cell>
          <cell r="F10080">
            <v>0</v>
          </cell>
          <cell r="G10080">
            <v>18.42</v>
          </cell>
        </row>
        <row r="10081">
          <cell r="B10081">
            <v>34628</v>
          </cell>
          <cell r="C10081" t="str">
            <v>DISJUNTOR TERMOMAGNETICO PARA TRILHO DIN (IEC), BIPOLAR, 63 A</v>
          </cell>
          <cell r="D10081" t="str">
            <v>UN</v>
          </cell>
          <cell r="E10081">
            <v>64.98</v>
          </cell>
          <cell r="F10081">
            <v>0</v>
          </cell>
          <cell r="G10081">
            <v>64.98</v>
          </cell>
        </row>
        <row r="10082">
          <cell r="B10082">
            <v>34629</v>
          </cell>
          <cell r="C10082" t="str">
            <v>CABO FLEXIVEL PVC 750 V, 4 CONDUTORES DE 6,0 MM2</v>
          </cell>
          <cell r="D10082" t="str">
            <v>M</v>
          </cell>
          <cell r="E10082">
            <v>28.14</v>
          </cell>
          <cell r="F10082">
            <v>0</v>
          </cell>
          <cell r="G10082">
            <v>28.14</v>
          </cell>
        </row>
        <row r="10083">
          <cell r="B10083">
            <v>34630</v>
          </cell>
          <cell r="C10083" t="str">
            <v>TELA EM MALHA HEXAGONAL DE DUPLA TORCAO 8 X 10 CM (ZN/AL REVESTIDO COM POLIMERO), FIO 2,7 MM, COM GEOMANTA OU BIOMANTA, DIMENSOES 4,0 X 2,0 X 0,6 M, COM INCLINACAO DE 70 GRAUS, PARA SOLO REFORCADO</v>
          </cell>
          <cell r="D10083" t="str">
            <v>UN</v>
          </cell>
          <cell r="E10083">
            <v>1063.46</v>
          </cell>
          <cell r="F10083">
            <v>0</v>
          </cell>
          <cell r="G10083">
            <v>1063.46</v>
          </cell>
        </row>
        <row r="10084">
          <cell r="B10084">
            <v>34633</v>
          </cell>
          <cell r="C10084" t="str">
            <v>GABIAO TIPO CAIXA PARA SOLO REFORCADO, MALHA HEXAGONAL DE DUPLA TORCAO 8 X 10 CM (ZN/AL REVESTIDO COM POLIMERO), FIO 2,7 MM, DIMENSOES 2,0 X 1,0 X 1,0 M, COM CAUDA DE 4,0 M</v>
          </cell>
          <cell r="D10084" t="str">
            <v>UN</v>
          </cell>
          <cell r="E10084">
            <v>1167.41</v>
          </cell>
          <cell r="F10084">
            <v>0</v>
          </cell>
          <cell r="G10084">
            <v>1167.41</v>
          </cell>
        </row>
        <row r="10085">
          <cell r="B10085">
            <v>34635</v>
          </cell>
          <cell r="C10085" t="str">
            <v>GABIAO TIPO CAIXA PARA SOLO REFORCADO, MALHA HEXAGONAL DE DUPLA TORCAO 8 X 10 CM (ZN/AL REVESTIDO COM POLIMERO), FIO 2,7 MM, DIMENSOES 2,0 X 1,0 X 1,0 M, COM CAUDA DE 3,0 M</v>
          </cell>
          <cell r="D10085" t="str">
            <v>UN</v>
          </cell>
          <cell r="E10085">
            <v>1059.1</v>
          </cell>
          <cell r="F10085">
            <v>0</v>
          </cell>
          <cell r="G10085">
            <v>1059.1</v>
          </cell>
        </row>
        <row r="10086">
          <cell r="B10086">
            <v>34636</v>
          </cell>
          <cell r="C10086" t="str">
            <v>CAIXA D'AGUA / RESERVATORIO EM POLIETILENO, 1000 LITROS, COM TAMPA</v>
          </cell>
          <cell r="D10086" t="str">
            <v>UN</v>
          </cell>
          <cell r="E10086">
            <v>463.31</v>
          </cell>
          <cell r="F10086">
            <v>0</v>
          </cell>
          <cell r="G10086">
            <v>463.31</v>
          </cell>
        </row>
        <row r="10087">
          <cell r="B10087">
            <v>34637</v>
          </cell>
          <cell r="C10087" t="str">
            <v>CAIXA D'AGUA / RESERVATORIO EM POLIETILENO, 500 LITROS, COM TAMPA</v>
          </cell>
          <cell r="D10087" t="str">
            <v>UN</v>
          </cell>
          <cell r="E10087">
            <v>280.18</v>
          </cell>
          <cell r="F10087">
            <v>0</v>
          </cell>
          <cell r="G10087">
            <v>280.18</v>
          </cell>
        </row>
        <row r="10088">
          <cell r="B10088">
            <v>34638</v>
          </cell>
          <cell r="C10088" t="str">
            <v>CAIXA D'AGUA / RESERVATORIO EM POLIETILENO, 750 LITROS, COM TAMPA</v>
          </cell>
          <cell r="D10088" t="str">
            <v>UN</v>
          </cell>
          <cell r="E10088">
            <v>433.39</v>
          </cell>
          <cell r="F10088">
            <v>0</v>
          </cell>
          <cell r="G10088">
            <v>433.39</v>
          </cell>
        </row>
        <row r="10089">
          <cell r="B10089">
            <v>34639</v>
          </cell>
          <cell r="C10089" t="str">
            <v>CAIXA D'AGUA / RESERVATORIO EM POLIETILENO, 1500 LITROS, COM TAMPA</v>
          </cell>
          <cell r="D10089" t="str">
            <v>UN</v>
          </cell>
          <cell r="E10089">
            <v>1069.4</v>
          </cell>
          <cell r="F10089">
            <v>0</v>
          </cell>
          <cell r="G10089">
            <v>1069.4</v>
          </cell>
        </row>
        <row r="10090">
          <cell r="B10090">
            <v>34640</v>
          </cell>
          <cell r="C10090" t="str">
            <v>CAIXA D'AGUA / RESERVATORIO EM POLIETILENO, 2000 LITROS, COM TAMPA</v>
          </cell>
          <cell r="D10090" t="str">
            <v>UN</v>
          </cell>
          <cell r="E10090">
            <v>1213.07</v>
          </cell>
          <cell r="F10090">
            <v>0</v>
          </cell>
          <cell r="G10090">
            <v>1213.07</v>
          </cell>
        </row>
        <row r="10091">
          <cell r="B10091">
            <v>34641</v>
          </cell>
          <cell r="C10091" t="str">
            <v>CAIXA DE ATERRAMENTO EM CONCRETO PRE-MOLDADO, DIAMETRO DE 0,30 M E ALTURA DE 0,35 M, SEM FUNDO E COM TAMPA</v>
          </cell>
          <cell r="D10091" t="str">
            <v>UN</v>
          </cell>
          <cell r="E10091">
            <v>110.75</v>
          </cell>
          <cell r="F10091">
            <v>0</v>
          </cell>
          <cell r="G10091">
            <v>110.75</v>
          </cell>
        </row>
        <row r="10092">
          <cell r="B10092">
            <v>34643</v>
          </cell>
          <cell r="C10092" t="str">
            <v>CAIXA DE INSPECAO PARA ATERRAMENTO E PARA RAIOS, EM POLIPROPILENO, DIAMETRO = 300 MM X ALTURA = 400 MM (INCLUIDA TAMPA SEM ESCOTILHA)</v>
          </cell>
          <cell r="D10092" t="str">
            <v>UN</v>
          </cell>
          <cell r="E10092">
            <v>41.64</v>
          </cell>
          <cell r="F10092">
            <v>0</v>
          </cell>
          <cell r="G10092">
            <v>41.64</v>
          </cell>
        </row>
        <row r="10093">
          <cell r="B10093">
            <v>34649</v>
          </cell>
          <cell r="C10093" t="str">
            <v>CANALETA ESTRUTURAL CERAMICA DE 14 X 19 X 29 CM (L X A X C) E 6,0 MPA</v>
          </cell>
          <cell r="D10093" t="str">
            <v>UN</v>
          </cell>
          <cell r="E10093">
            <v>2.56</v>
          </cell>
          <cell r="F10093">
            <v>0</v>
          </cell>
          <cell r="G10093">
            <v>2.56</v>
          </cell>
        </row>
        <row r="10094">
          <cell r="B10094">
            <v>34653</v>
          </cell>
          <cell r="C10094" t="str">
            <v>DISJUNTOR TERMOMAGNETICO PARA TRILHO DIN (IEC), MONOPOLAR, 6 - 32 A</v>
          </cell>
          <cell r="D10094" t="str">
            <v>UN</v>
          </cell>
          <cell r="E10094">
            <v>8.03</v>
          </cell>
          <cell r="F10094">
            <v>0</v>
          </cell>
          <cell r="G10094">
            <v>8.03</v>
          </cell>
        </row>
        <row r="10095">
          <cell r="B10095">
            <v>34655</v>
          </cell>
          <cell r="C10095" t="str">
            <v>CANALETA ESTRUTURAL CERAMICA DE 14 X 19 X 39 CM (L X A X C) E 6,0 MPA</v>
          </cell>
          <cell r="D10095" t="str">
            <v>UN</v>
          </cell>
          <cell r="E10095">
            <v>3.77</v>
          </cell>
          <cell r="F10095">
            <v>0</v>
          </cell>
          <cell r="G10095">
            <v>3.77</v>
          </cell>
        </row>
        <row r="10096">
          <cell r="B10096">
            <v>34659</v>
          </cell>
          <cell r="C10096" t="str">
            <v>CHAPA DE MDF BRANCO LISO 1 FACE, E = 12 MM, DE *2,75 X 1,85* M</v>
          </cell>
          <cell r="D10096" t="str">
            <v>M2</v>
          </cell>
          <cell r="E10096">
            <v>39.03</v>
          </cell>
          <cell r="F10096">
            <v>0</v>
          </cell>
          <cell r="G10096">
            <v>39.03</v>
          </cell>
        </row>
        <row r="10097">
          <cell r="B10097">
            <v>34660</v>
          </cell>
          <cell r="C10097" t="str">
            <v>CHAPA DE MDF BRANCO LISO 1 FACE, E = 18 MM, DE *2,75 X 1,85* M</v>
          </cell>
          <cell r="D10097" t="str">
            <v>M2</v>
          </cell>
          <cell r="E10097">
            <v>54.86</v>
          </cell>
          <cell r="F10097">
            <v>0</v>
          </cell>
          <cell r="G10097">
            <v>54.86</v>
          </cell>
        </row>
        <row r="10098">
          <cell r="B10098">
            <v>34661</v>
          </cell>
          <cell r="C10098" t="str">
            <v>CHAPA DE MDF BRANCO LISO 1 FACE, E = 25 MM, DE *2,75 X 1,85* M</v>
          </cell>
          <cell r="D10098" t="str">
            <v>M2</v>
          </cell>
          <cell r="E10098">
            <v>78.8</v>
          </cell>
          <cell r="F10098">
            <v>0</v>
          </cell>
          <cell r="G10098">
            <v>78.8</v>
          </cell>
        </row>
        <row r="10099">
          <cell r="B10099">
            <v>34664</v>
          </cell>
          <cell r="C10099" t="str">
            <v>CHAPA DE MDF BRANCO LISO 2 FACES, E = 15 MM, DE *2,75 X 1,85* M</v>
          </cell>
          <cell r="D10099" t="str">
            <v>M2</v>
          </cell>
          <cell r="E10099">
            <v>44.77</v>
          </cell>
          <cell r="F10099">
            <v>0</v>
          </cell>
          <cell r="G10099">
            <v>44.77</v>
          </cell>
        </row>
        <row r="10100">
          <cell r="B10100">
            <v>34665</v>
          </cell>
          <cell r="C10100" t="str">
            <v>CHAPA DE MDF BRANCO LISO 2 FACES, E = 18 MM, DE *2,75 X 1,85* M</v>
          </cell>
          <cell r="D10100" t="str">
            <v>M2</v>
          </cell>
          <cell r="E10100">
            <v>55.58</v>
          </cell>
          <cell r="F10100">
            <v>0</v>
          </cell>
          <cell r="G10100">
            <v>55.58</v>
          </cell>
        </row>
        <row r="10101">
          <cell r="B10101">
            <v>34666</v>
          </cell>
          <cell r="C10101" t="str">
            <v>CHAPA DE MDF BRANCO LISO 2 FACES, E = 25 MM, DE *2,75 X 1,85* M</v>
          </cell>
          <cell r="D10101" t="str">
            <v>M2</v>
          </cell>
          <cell r="E10101">
            <v>83.95</v>
          </cell>
          <cell r="F10101">
            <v>0</v>
          </cell>
          <cell r="G10101">
            <v>83.95</v>
          </cell>
        </row>
        <row r="10102">
          <cell r="B10102">
            <v>34667</v>
          </cell>
          <cell r="C10102" t="str">
            <v>CHAPA DE MDF BRANCO LISO 1 FACE, E = 6 MM, DE *2,75 X 1,85* M</v>
          </cell>
          <cell r="D10102" t="str">
            <v>M2</v>
          </cell>
          <cell r="E10102">
            <v>28.53</v>
          </cell>
          <cell r="F10102">
            <v>0</v>
          </cell>
          <cell r="G10102">
            <v>28.53</v>
          </cell>
        </row>
        <row r="10103">
          <cell r="B10103">
            <v>34668</v>
          </cell>
          <cell r="C10103" t="str">
            <v>CHAPA DE MDF BRANCO LISO 1 FACE, E = 9 MM, DE *2,75 X 1,85* M</v>
          </cell>
          <cell r="D10103" t="str">
            <v>M2</v>
          </cell>
          <cell r="E10103">
            <v>37.29</v>
          </cell>
          <cell r="F10103">
            <v>0</v>
          </cell>
          <cell r="G10103">
            <v>37.29</v>
          </cell>
        </row>
        <row r="10104">
          <cell r="B10104">
            <v>34669</v>
          </cell>
          <cell r="C10104" t="str">
            <v>CHAPA DE MDF BRANCO LISO 2 FACES, E = 6 MM, DE *2,75 X 1,85* M</v>
          </cell>
          <cell r="D10104" t="str">
            <v>M2</v>
          </cell>
          <cell r="E10104">
            <v>30.78</v>
          </cell>
          <cell r="F10104">
            <v>0</v>
          </cell>
          <cell r="G10104">
            <v>30.78</v>
          </cell>
        </row>
        <row r="10105">
          <cell r="B10105">
            <v>34670</v>
          </cell>
          <cell r="C10105" t="str">
            <v>CHAPA DE MDF BRANCO LISO 2 FACES, E = 9 MM, DE *2,75 X 1,85* M</v>
          </cell>
          <cell r="D10105" t="str">
            <v>M2</v>
          </cell>
          <cell r="E10105">
            <v>37.65</v>
          </cell>
          <cell r="F10105">
            <v>0</v>
          </cell>
          <cell r="G10105">
            <v>37.65</v>
          </cell>
        </row>
        <row r="10106">
          <cell r="B10106">
            <v>34671</v>
          </cell>
          <cell r="C10106" t="str">
            <v>CHAPA DE MDF CRU, E = 12 MM, DE *2,75 X 1,85* M</v>
          </cell>
          <cell r="D10106" t="str">
            <v>M2</v>
          </cell>
          <cell r="E10106">
            <v>31.42</v>
          </cell>
          <cell r="F10106">
            <v>0</v>
          </cell>
          <cell r="G10106">
            <v>31.42</v>
          </cell>
        </row>
        <row r="10107">
          <cell r="B10107">
            <v>34672</v>
          </cell>
          <cell r="C10107" t="str">
            <v>CHAPA DE MDF CRU, E = 15 MM, DE *2,75 X 1,85* M</v>
          </cell>
          <cell r="D10107" t="str">
            <v>M2</v>
          </cell>
          <cell r="E10107">
            <v>33.14</v>
          </cell>
          <cell r="F10107">
            <v>0</v>
          </cell>
          <cell r="G10107">
            <v>33.14</v>
          </cell>
        </row>
        <row r="10108">
          <cell r="B10108">
            <v>34673</v>
          </cell>
          <cell r="C10108" t="str">
            <v>CHAPA DE MDF CRU, E = 18 MM, DE *2,75 X 1,85* M</v>
          </cell>
          <cell r="D10108" t="str">
            <v>M2</v>
          </cell>
          <cell r="E10108">
            <v>40.43</v>
          </cell>
          <cell r="F10108">
            <v>0</v>
          </cell>
          <cell r="G10108">
            <v>40.43</v>
          </cell>
        </row>
        <row r="10109">
          <cell r="B10109">
            <v>34674</v>
          </cell>
          <cell r="C10109" t="str">
            <v>CHAPA DE MDF CRU, E = 20 MM, DE *2,75 X 1,85* M</v>
          </cell>
          <cell r="D10109" t="str">
            <v>M2</v>
          </cell>
          <cell r="E10109">
            <v>53.76</v>
          </cell>
          <cell r="F10109">
            <v>0</v>
          </cell>
          <cell r="G10109">
            <v>53.76</v>
          </cell>
        </row>
        <row r="10110">
          <cell r="B10110">
            <v>34675</v>
          </cell>
          <cell r="C10110" t="str">
            <v>CHAPA DE MDF CRU, E = 25 MM, DE *2,75 X 1,85* M</v>
          </cell>
          <cell r="D10110" t="str">
            <v>M2</v>
          </cell>
          <cell r="E10110">
            <v>65.54</v>
          </cell>
          <cell r="F10110">
            <v>0</v>
          </cell>
          <cell r="G10110">
            <v>65.54</v>
          </cell>
        </row>
        <row r="10111">
          <cell r="B10111">
            <v>34676</v>
          </cell>
          <cell r="C10111" t="str">
            <v>CHAPA DE MDF CRU, E = 6 MM, DE *2,75 X 1,85* M</v>
          </cell>
          <cell r="D10111" t="str">
            <v>M2</v>
          </cell>
          <cell r="E10111">
            <v>18.87</v>
          </cell>
          <cell r="F10111">
            <v>0</v>
          </cell>
          <cell r="G10111">
            <v>18.87</v>
          </cell>
        </row>
        <row r="10112">
          <cell r="B10112">
            <v>34677</v>
          </cell>
          <cell r="C10112" t="str">
            <v>CHAPA DE MDF CRU, E = 9 MM, DE *2,75 X 1,85* M</v>
          </cell>
          <cell r="D10112" t="str">
            <v>M2</v>
          </cell>
          <cell r="E10112">
            <v>25.37</v>
          </cell>
          <cell r="F10112">
            <v>0</v>
          </cell>
          <cell r="G10112">
            <v>25.37</v>
          </cell>
        </row>
        <row r="10113">
          <cell r="B10113">
            <v>34686</v>
          </cell>
          <cell r="C10113" t="str">
            <v>DISJUNTOR TERMOMAGNETICO PARA TRILHO DIN (IEC), MONOPOLAR, 40 - 50 A</v>
          </cell>
          <cell r="D10113" t="str">
            <v>UN</v>
          </cell>
          <cell r="E10113">
            <v>11.92</v>
          </cell>
          <cell r="F10113">
            <v>0</v>
          </cell>
          <cell r="G10113">
            <v>11.92</v>
          </cell>
        </row>
        <row r="10114">
          <cell r="B10114">
            <v>34688</v>
          </cell>
          <cell r="C10114" t="str">
            <v>DISJUNTOR TERMOMAGNETICO PARA TRILHO DIN (IEC), MONOPOLAR, 63 A</v>
          </cell>
          <cell r="D10114" t="str">
            <v>UN</v>
          </cell>
          <cell r="E10114">
            <v>14.56</v>
          </cell>
          <cell r="F10114">
            <v>0</v>
          </cell>
          <cell r="G10114">
            <v>14.56</v>
          </cell>
        </row>
        <row r="10115">
          <cell r="B10115">
            <v>34689</v>
          </cell>
          <cell r="C10115" t="str">
            <v>DISJUNTOR TIPO NEMA, MONOPOLAR DE 60 ATE 70A, TENSAO MAXIMA DE 240 V</v>
          </cell>
          <cell r="D10115" t="str">
            <v>UN</v>
          </cell>
          <cell r="E10115">
            <v>27.36</v>
          </cell>
          <cell r="F10115">
            <v>0</v>
          </cell>
          <cell r="G10115">
            <v>27.36</v>
          </cell>
        </row>
        <row r="10116">
          <cell r="B10116">
            <v>34705</v>
          </cell>
          <cell r="C10116" t="str">
            <v>DISJUNTOR TERMOMAGNETICO TRIPOLAR 3 X 250 A/ICC - 25 KA</v>
          </cell>
          <cell r="D10116" t="str">
            <v>UN</v>
          </cell>
          <cell r="E10116">
            <v>718.02</v>
          </cell>
          <cell r="F10116">
            <v>0</v>
          </cell>
          <cell r="G10116">
            <v>718.02</v>
          </cell>
        </row>
        <row r="10117">
          <cell r="B10117">
            <v>34707</v>
          </cell>
          <cell r="C10117" t="str">
            <v>DISJUNTOR TERMOMAGNETICO TRIPOLAR 3 X 350 A/ICC - 25 KA</v>
          </cell>
          <cell r="D10117" t="str">
            <v>UN</v>
          </cell>
          <cell r="E10117">
            <v>1330.51</v>
          </cell>
          <cell r="F10117">
            <v>0</v>
          </cell>
          <cell r="G10117">
            <v>1330.51</v>
          </cell>
        </row>
        <row r="10118">
          <cell r="B10118">
            <v>34709</v>
          </cell>
          <cell r="C10118" t="str">
            <v>DISJUNTOR TERMOMAGNETICO PARA TRILHO DIN (IEC), TRIPOLAR, 10 - 50 A</v>
          </cell>
          <cell r="D10118" t="str">
            <v>UN</v>
          </cell>
          <cell r="E10118">
            <v>56.45</v>
          </cell>
          <cell r="F10118">
            <v>0</v>
          </cell>
          <cell r="G10118">
            <v>56.45</v>
          </cell>
        </row>
        <row r="10119">
          <cell r="B10119">
            <v>34713</v>
          </cell>
          <cell r="C10119" t="str">
            <v>PORTA VIDRO TEMPERADO INCOLOR, 2 FOLHAS DE CORRER, E = 10 MM (SEM FERRAGENS E SEM COLOCACAO)</v>
          </cell>
          <cell r="D10119" t="str">
            <v>M2</v>
          </cell>
          <cell r="E10119">
            <v>307.62</v>
          </cell>
          <cell r="F10119">
            <v>0</v>
          </cell>
          <cell r="G10119">
            <v>307.62</v>
          </cell>
        </row>
        <row r="10120">
          <cell r="B10120">
            <v>34714</v>
          </cell>
          <cell r="C10120" t="str">
            <v>DISJUNTOR TERMOMAGNETICO PARA TRILHO DIN (IEC), TRIPOLAR, 63 A</v>
          </cell>
          <cell r="D10120" t="str">
            <v>UN</v>
          </cell>
          <cell r="E10120">
            <v>67.42</v>
          </cell>
          <cell r="F10120">
            <v>0</v>
          </cell>
          <cell r="G10120">
            <v>67.42</v>
          </cell>
        </row>
        <row r="10121">
          <cell r="B10121">
            <v>34729</v>
          </cell>
          <cell r="C10121" t="str">
            <v>DISJUNTOR TERMOMAGNETICO AJUSTAVEL, TRIPOLAR DE 100 ATE 250A, CAPACIDADE DE INTERRUPCAO DE 35KA</v>
          </cell>
          <cell r="D10121" t="str">
            <v>UN</v>
          </cell>
          <cell r="E10121">
            <v>1046.54</v>
          </cell>
          <cell r="F10121">
            <v>0</v>
          </cell>
          <cell r="G10121">
            <v>1046.54</v>
          </cell>
        </row>
        <row r="10122">
          <cell r="B10122">
            <v>34734</v>
          </cell>
          <cell r="C10122" t="str">
            <v>DISJUNTOR TERMOMAGNETICO AJUSTAVEL, TRIPOLAR DE 300 ATE 400A, CAPACIDADE DE INTERRUPCAO DE 35KA</v>
          </cell>
          <cell r="D10122" t="str">
            <v>UN</v>
          </cell>
          <cell r="E10122">
            <v>1620.38</v>
          </cell>
          <cell r="F10122">
            <v>0</v>
          </cell>
          <cell r="G10122">
            <v>1620.38</v>
          </cell>
        </row>
        <row r="10123">
          <cell r="B10123">
            <v>34738</v>
          </cell>
          <cell r="C10123" t="str">
            <v>DISJUNTOR TERMOMAGNETICO AJUSTAVEL, TRIPOLAR DE 450 ATE 600A, CAPACIDADE DE INTERRUPCAO DE 35KA</v>
          </cell>
          <cell r="D10123" t="str">
            <v>UN</v>
          </cell>
          <cell r="E10123">
            <v>3785.71</v>
          </cell>
          <cell r="F10123">
            <v>0</v>
          </cell>
          <cell r="G10123">
            <v>3785.71</v>
          </cell>
        </row>
        <row r="10124">
          <cell r="B10124">
            <v>34741</v>
          </cell>
          <cell r="C10124" t="str">
            <v>CHAPA DE MDF BRANCO LISO 2 FACES, E = 12 MM, DE *2,75 X 1,85* M</v>
          </cell>
          <cell r="D10124" t="str">
            <v>M2</v>
          </cell>
          <cell r="E10124">
            <v>41.03</v>
          </cell>
          <cell r="F10124">
            <v>0</v>
          </cell>
          <cell r="G10124">
            <v>41.03</v>
          </cell>
        </row>
        <row r="10125">
          <cell r="B10125">
            <v>34743</v>
          </cell>
          <cell r="C10125" t="str">
            <v>COMPENSADO NAVAL - CHAPA/PAINEL EM MADEIRA COMPENSADA PRENSADA, DE 2200 X 1600 MM, E = 18 MM</v>
          </cell>
          <cell r="D10125" t="str">
            <v>M2</v>
          </cell>
          <cell r="E10125">
            <v>128.28</v>
          </cell>
          <cell r="F10125">
            <v>0</v>
          </cell>
          <cell r="G10125">
            <v>128.28</v>
          </cell>
        </row>
        <row r="10126">
          <cell r="B10126">
            <v>34745</v>
          </cell>
          <cell r="C10126" t="str">
            <v>COMPENSADO NAVAL - CHAPA/PAINEL EM MADEIRA COMPENSADA PRENSADA, DE 2200 X 1600 MM, E = 25 MM</v>
          </cell>
          <cell r="D10126" t="str">
            <v>M2</v>
          </cell>
          <cell r="E10126">
            <v>173.26</v>
          </cell>
          <cell r="F10126">
            <v>0</v>
          </cell>
          <cell r="G10126">
            <v>173.26</v>
          </cell>
        </row>
        <row r="10127">
          <cell r="B10127">
            <v>34746</v>
          </cell>
          <cell r="C10127" t="str">
            <v>COMPENSADO NAVAL - CHAPA/PAINEL EM MADEIRA COMPENSADA PRENSADA, DE 2200 X 1600 MM, E = 4 MM</v>
          </cell>
          <cell r="D10127" t="str">
            <v>M2</v>
          </cell>
          <cell r="E10127">
            <v>47.25</v>
          </cell>
          <cell r="F10127">
            <v>0</v>
          </cell>
          <cell r="G10127">
            <v>47.25</v>
          </cell>
        </row>
        <row r="10128">
          <cell r="B10128">
            <v>34747</v>
          </cell>
          <cell r="C10128" t="str">
            <v>PEITORIL EM MARMORE, POLIDO, BRANCO COMUM, L= *15* CM, E= *2,0* CM, COM PINGADEIRA</v>
          </cell>
          <cell r="D10128" t="str">
            <v>M</v>
          </cell>
          <cell r="E10128">
            <v>106.27</v>
          </cell>
          <cell r="F10128">
            <v>0</v>
          </cell>
          <cell r="G10128">
            <v>106.27</v>
          </cell>
        </row>
        <row r="10129">
          <cell r="B10129">
            <v>34753</v>
          </cell>
          <cell r="C10129" t="str">
            <v>CIMENTO PORTLAND POZOLANICO CP IV-32</v>
          </cell>
          <cell r="D10129" t="str">
            <v>KG</v>
          </cell>
          <cell r="E10129">
            <v>0.86</v>
          </cell>
          <cell r="F10129">
            <v>0</v>
          </cell>
          <cell r="G10129">
            <v>0.86</v>
          </cell>
        </row>
        <row r="10130">
          <cell r="B10130">
            <v>34761</v>
          </cell>
          <cell r="C10130" t="str">
            <v>MONTADOR DE ELETROELETRONICOS (HORISTA)</v>
          </cell>
          <cell r="D10130" t="str">
            <v>H</v>
          </cell>
          <cell r="E10130">
            <v>17.46</v>
          </cell>
          <cell r="F10130">
            <v>17.46</v>
          </cell>
          <cell r="G10130">
            <v>0</v>
          </cell>
        </row>
        <row r="10131">
          <cell r="B10131">
            <v>34763</v>
          </cell>
          <cell r="C10131" t="str">
            <v>MEIO BLOCO DE VEDACAO DE CONCRETO APARENTE 9 X 19 X 19 CM (CLASSE C - NBR 6136)</v>
          </cell>
          <cell r="D10131" t="str">
            <v>UN</v>
          </cell>
          <cell r="E10131">
            <v>2.19</v>
          </cell>
          <cell r="F10131">
            <v>0</v>
          </cell>
          <cell r="G10131">
            <v>2.19</v>
          </cell>
        </row>
        <row r="10132">
          <cell r="B10132">
            <v>34764</v>
          </cell>
          <cell r="C10132" t="str">
            <v>MEIO BLOCO DE VEDACAO DE CONCRETO 9 X 19 X 19 CM (CLASSE C - NBR 6136)</v>
          </cell>
          <cell r="D10132" t="str">
            <v>UN</v>
          </cell>
          <cell r="E10132">
            <v>2.15</v>
          </cell>
          <cell r="F10132">
            <v>0</v>
          </cell>
          <cell r="G10132">
            <v>2.15</v>
          </cell>
        </row>
        <row r="10133">
          <cell r="B10133">
            <v>34769</v>
          </cell>
          <cell r="C10133" t="str">
            <v>MEIO BLOCO DE VEDACAO DE CONCRETO APARENTE 19 X 19 X 19 CM (CLASSE C - NBR 6136)</v>
          </cell>
          <cell r="D10133" t="str">
            <v>UN</v>
          </cell>
          <cell r="E10133">
            <v>3.55</v>
          </cell>
          <cell r="F10133">
            <v>0</v>
          </cell>
          <cell r="G10133">
            <v>3.55</v>
          </cell>
        </row>
        <row r="10134">
          <cell r="B10134">
            <v>34770</v>
          </cell>
          <cell r="C10134" t="str">
            <v>CONCRETO BETUMINOSO USINADO A QUENTE (CBUQ) PARA PAVIMENTACAO ASFALTICA, PADRAO DNIT, FAIXA C, COM CAP 30/45 - AQUISICAO POSTO USINA</v>
          </cell>
          <cell r="D10134" t="str">
            <v>T</v>
          </cell>
          <cell r="E10134">
            <v>789.61</v>
          </cell>
          <cell r="F10134">
            <v>0</v>
          </cell>
          <cell r="G10134">
            <v>789.61</v>
          </cell>
        </row>
        <row r="10135">
          <cell r="B10135">
            <v>34771</v>
          </cell>
          <cell r="C10135" t="str">
            <v>MEIO BLOCO DE VEDACAO DE CONCRETO 19 X 19 X 19 CM (CLASSE C - NBR 6136)</v>
          </cell>
          <cell r="D10135" t="str">
            <v>UN</v>
          </cell>
          <cell r="E10135">
            <v>3.28</v>
          </cell>
          <cell r="F10135">
            <v>0</v>
          </cell>
          <cell r="G10135">
            <v>3.28</v>
          </cell>
        </row>
        <row r="10136">
          <cell r="B10136">
            <v>34773</v>
          </cell>
          <cell r="C10136" t="str">
            <v>MEIO BLOCO DE VEDACAO DE CONCRETO APARENTE 14 X 19 X 19 CM (CLASSE C - NBR 6136)</v>
          </cell>
          <cell r="D10136" t="str">
            <v>UN</v>
          </cell>
          <cell r="E10136">
            <v>2.87</v>
          </cell>
          <cell r="F10136">
            <v>0</v>
          </cell>
          <cell r="G10136">
            <v>2.87</v>
          </cell>
        </row>
        <row r="10137">
          <cell r="B10137">
            <v>34774</v>
          </cell>
          <cell r="C10137" t="str">
            <v>MEIO BLOCO DE VEDACAO DE CONCRETO 14 X 19 X 19 CM (CLASSE C - NBR 6136)</v>
          </cell>
          <cell r="D10137" t="str">
            <v>UN</v>
          </cell>
          <cell r="E10137">
            <v>2.72</v>
          </cell>
          <cell r="F10137">
            <v>0</v>
          </cell>
          <cell r="G10137">
            <v>2.72</v>
          </cell>
        </row>
        <row r="10138">
          <cell r="B10138">
            <v>34777</v>
          </cell>
          <cell r="C10138" t="str">
            <v>ELEMENTO VAZADO CERAMICO DIAGONAL (TIPO FLOR/QUADRADO/XIS) DE *7 X 18 X 25* CM (L X A X C)</v>
          </cell>
          <cell r="D10138" t="str">
            <v>UN</v>
          </cell>
          <cell r="E10138">
            <v>2.88</v>
          </cell>
          <cell r="F10138">
            <v>0</v>
          </cell>
          <cell r="G10138">
            <v>2.88</v>
          </cell>
        </row>
        <row r="10139">
          <cell r="B10139">
            <v>34781</v>
          </cell>
          <cell r="C10139" t="str">
            <v>MEIO BLOCO ESTRUTURAL CERAMICO DE 14 X 19 X 19 CM (L X A X C) E 6,0 MPA</v>
          </cell>
          <cell r="D10139" t="str">
            <v>UN</v>
          </cell>
          <cell r="E10139">
            <v>1.63</v>
          </cell>
          <cell r="F10139">
            <v>0</v>
          </cell>
          <cell r="G10139">
            <v>1.63</v>
          </cell>
        </row>
        <row r="10140">
          <cell r="B10140">
            <v>34788</v>
          </cell>
          <cell r="C10140" t="str">
            <v>MEIO BLOCO ESTRUTURAL CERAMICO DE 14 X 19 X 14 CM (L X A X C) E 6,0 MPA</v>
          </cell>
          <cell r="D10140" t="str">
            <v>UN</v>
          </cell>
          <cell r="E10140">
            <v>1.18</v>
          </cell>
          <cell r="F10140">
            <v>0</v>
          </cell>
          <cell r="G10140">
            <v>1.18</v>
          </cell>
        </row>
        <row r="10141">
          <cell r="B10141">
            <v>34794</v>
          </cell>
          <cell r="C10141" t="str">
            <v>MECANICO DE REFRIGERACAO (HORISTA)</v>
          </cell>
          <cell r="D10141" t="str">
            <v>H</v>
          </cell>
          <cell r="E10141">
            <v>21.62</v>
          </cell>
          <cell r="F10141">
            <v>21.62</v>
          </cell>
          <cell r="G10141">
            <v>0</v>
          </cell>
        </row>
        <row r="10142">
          <cell r="B10142">
            <v>34800</v>
          </cell>
          <cell r="C10142" t="str">
            <v>GABIAO TIPO CAIXA, MALHA HEXAGONAL 8 X 10 CM (ZN/AL REVESTIDO COM POLIMERO), FIO DE 2,4 MM, DIMENSOES 2,0 X 1,0 X 1,0 M (C X L X A)</v>
          </cell>
          <cell r="D10142" t="str">
            <v>M3</v>
          </cell>
          <cell r="E10142">
            <v>400.32</v>
          </cell>
          <cell r="F10142">
            <v>0</v>
          </cell>
          <cell r="G10142">
            <v>400.32</v>
          </cell>
        </row>
        <row r="10143">
          <cell r="B10143">
            <v>34802</v>
          </cell>
          <cell r="C10143" t="str">
            <v>GABIAO MANTA (COLCHAO) MALHA HEXAGONAL 6 X 8 CM (ZN/AL REVESTIDO COM POLIMERO), DIMENSOES 4,0 X 2,0 X 0,17 M (C X L X A) FIO 2 MM</v>
          </cell>
          <cell r="D10143" t="str">
            <v>UN</v>
          </cell>
          <cell r="E10143">
            <v>1248.88</v>
          </cell>
          <cell r="F10143">
            <v>0</v>
          </cell>
          <cell r="G10143">
            <v>1248.88</v>
          </cell>
        </row>
        <row r="10144">
          <cell r="B10144">
            <v>34804</v>
          </cell>
          <cell r="C10144" t="str">
            <v>GEOGRELHA TECIDA COM FILAMENTOS DE POLIESTER + PVC, RESISTENCIA LONGITUDINAL: 90 KN/M, RESISTENCIA TRANSVERSAL: 30 KN/M, ALONGAMENTO = 12 POR CENTO</v>
          </cell>
          <cell r="D10144" t="str">
            <v>M2</v>
          </cell>
          <cell r="E10144">
            <v>48.34</v>
          </cell>
          <cell r="F10144">
            <v>0</v>
          </cell>
          <cell r="G10144">
            <v>48.34</v>
          </cell>
        </row>
        <row r="10145">
          <cell r="B10145">
            <v>34872</v>
          </cell>
          <cell r="C10145" t="str">
            <v>CONCRETO AUTOADENSAVEL (CAA) CLASSE DE RESISTENCIA C25, ESPALHAMENTO SF2, COM BOMBEAMENTO (DISPONIBILIZACAO DE BOMBA), SEM O LANCAMENTO (NBR 15823)</v>
          </cell>
          <cell r="D10145" t="str">
            <v>M3</v>
          </cell>
          <cell r="E10145">
            <v>629.63</v>
          </cell>
          <cell r="F10145">
            <v>0</v>
          </cell>
          <cell r="G10145">
            <v>629.63</v>
          </cell>
        </row>
        <row r="10146">
          <cell r="B10146">
            <v>35272</v>
          </cell>
          <cell r="C10146" t="str">
            <v>VIGA NAO APARELHADA *6 X 20* CM, EM MACARANDUBA/MASSARANDUBA, ANGELIM OU EQUIVALENTE DA REGIAO - BRUTA</v>
          </cell>
          <cell r="D10146" t="str">
            <v>M</v>
          </cell>
          <cell r="E10146">
            <v>38.92</v>
          </cell>
          <cell r="F10146">
            <v>0</v>
          </cell>
          <cell r="G10146">
            <v>38.92</v>
          </cell>
        </row>
        <row r="10147">
          <cell r="B10147">
            <v>35273</v>
          </cell>
          <cell r="C10147" t="str">
            <v>PRANCHA NAO APARELHADA *6 X 30* CM, EM MACARANDUBA/MASSARANDUBA, ANGELIM OU EQUIVALENTE DA REGIAO - BRUTA</v>
          </cell>
          <cell r="D10147" t="str">
            <v>M</v>
          </cell>
          <cell r="E10147">
            <v>40.47</v>
          </cell>
          <cell r="F10147">
            <v>0</v>
          </cell>
          <cell r="G10147">
            <v>40.47</v>
          </cell>
        </row>
        <row r="10148">
          <cell r="B10148">
            <v>35274</v>
          </cell>
          <cell r="C10148" t="str">
            <v>PILAR QUADRADO NAO APARELHADO *10 X 10* CM, EM MACARANDUBA/MASSARANDUBA, ANGELIM OU EQUIVALENTE DA REGIAO - BRUTA</v>
          </cell>
          <cell r="D10148" t="str">
            <v>M</v>
          </cell>
          <cell r="E10148">
            <v>38.78</v>
          </cell>
          <cell r="F10148">
            <v>0</v>
          </cell>
          <cell r="G10148">
            <v>38.78</v>
          </cell>
        </row>
        <row r="10149">
          <cell r="B10149">
            <v>35275</v>
          </cell>
          <cell r="C10149" t="str">
            <v>PILAR QUADRADO NAO APARELHADO *15 X 15* CM, EM MACARANDUBA/MASSARANDUBA, ANGELIM OU EQUIVALENTE DA REGIAO - BRUTA</v>
          </cell>
          <cell r="D10149" t="str">
            <v>M</v>
          </cell>
          <cell r="E10149">
            <v>82.32</v>
          </cell>
          <cell r="F10149">
            <v>0</v>
          </cell>
          <cell r="G10149">
            <v>82.32</v>
          </cell>
        </row>
        <row r="10150">
          <cell r="B10150">
            <v>35276</v>
          </cell>
          <cell r="C10150" t="str">
            <v>PILAR QUADRADO NAO APARELHADO *20 X 20* CM, EM MACARANDUBA/MASSARANDUBA, ANGELIM OU EQUIVALENTE DA REGIAO - BRUTA</v>
          </cell>
          <cell r="D10150" t="str">
            <v>M</v>
          </cell>
          <cell r="E10150">
            <v>143.23</v>
          </cell>
          <cell r="F10150">
            <v>0</v>
          </cell>
          <cell r="G10150">
            <v>143.23</v>
          </cell>
        </row>
        <row r="10151">
          <cell r="B10151">
            <v>35277</v>
          </cell>
          <cell r="C10151" t="str">
            <v>CAIXA DE GORDURA EM PVC, DIAMETRO MINIMO 300 MM, DIAMETRO DE SAIDA 100 MM, CAPACIDADE APROXIMADA 18 LITROS, COM TAMPA E CESTO</v>
          </cell>
          <cell r="D10151" t="str">
            <v>UN</v>
          </cell>
          <cell r="E10151">
            <v>361.58</v>
          </cell>
          <cell r="F10151">
            <v>0</v>
          </cell>
          <cell r="G10151">
            <v>361.58</v>
          </cell>
        </row>
        <row r="10152">
          <cell r="B10152">
            <v>35692</v>
          </cell>
          <cell r="C10152" t="str">
            <v>TINTA LATEX ACRILICA STANDARD, COR BRANCA</v>
          </cell>
          <cell r="D10152" t="str">
            <v>L</v>
          </cell>
          <cell r="E10152">
            <v>23.08</v>
          </cell>
          <cell r="F10152">
            <v>0</v>
          </cell>
          <cell r="G10152">
            <v>23.08</v>
          </cell>
        </row>
        <row r="10153">
          <cell r="B10153">
            <v>35693</v>
          </cell>
          <cell r="C10153" t="str">
            <v>TINTA LATEX ACRILICA ECONOMICA, COR BRANCA</v>
          </cell>
          <cell r="D10153" t="str">
            <v>L</v>
          </cell>
          <cell r="E10153">
            <v>14.71</v>
          </cell>
          <cell r="F10153">
            <v>0</v>
          </cell>
          <cell r="G10153">
            <v>14.71</v>
          </cell>
        </row>
        <row r="10154">
          <cell r="B10154">
            <v>36081</v>
          </cell>
          <cell r="C10154" t="str">
            <v>BARRA DE APOIO RETA, EM ACO INOX POLIDO, COMPRIMENTO 80CM, DIAMETRO MINIMO 3 CM</v>
          </cell>
          <cell r="D10154" t="str">
            <v>UN</v>
          </cell>
          <cell r="E10154">
            <v>321.74</v>
          </cell>
          <cell r="F10154">
            <v>0</v>
          </cell>
          <cell r="G10154">
            <v>321.74</v>
          </cell>
        </row>
        <row r="10155">
          <cell r="B10155">
            <v>36141</v>
          </cell>
          <cell r="C10155" t="str">
            <v>MASCARA DE SEGURANCA PARA SOLDA COM ESCUDO DE CELERON E CARNEIRA DE PLASTICO COM REGULAGEM</v>
          </cell>
          <cell r="D10155" t="str">
            <v>UN</v>
          </cell>
          <cell r="E10155">
            <v>45.63</v>
          </cell>
          <cell r="F10155">
            <v>0</v>
          </cell>
          <cell r="G10155">
            <v>45.63</v>
          </cell>
        </row>
        <row r="10156">
          <cell r="B10156">
            <v>36142</v>
          </cell>
          <cell r="C10156" t="str">
            <v>PROTETOR AUDITIVO TIPO PLUG DE INSERCAO COM CORDAO, ATENUACAO SUPERIOR A 15 DB</v>
          </cell>
          <cell r="D10156" t="str">
            <v>UN</v>
          </cell>
          <cell r="E10156">
            <v>2.53</v>
          </cell>
          <cell r="F10156">
            <v>0</v>
          </cell>
          <cell r="G10156">
            <v>2.53</v>
          </cell>
        </row>
        <row r="10157">
          <cell r="B10157">
            <v>36143</v>
          </cell>
          <cell r="C10157" t="str">
            <v>PROTETOR AUDITIVO TIPO CONCHA COM ABAFADOR DE RUIDOS, ATENUACAO ACIMA DE 22 DB</v>
          </cell>
          <cell r="D10157" t="str">
            <v>UN</v>
          </cell>
          <cell r="E10157">
            <v>34.64</v>
          </cell>
          <cell r="F10157">
            <v>0</v>
          </cell>
          <cell r="G10157">
            <v>34.64</v>
          </cell>
        </row>
        <row r="10158">
          <cell r="B10158">
            <v>36144</v>
          </cell>
          <cell r="C10158" t="str">
            <v>RESPIRADOR DESCARTAVEL SEM VALVULA DE EXALACAO, PFF 1</v>
          </cell>
          <cell r="D10158" t="str">
            <v>UN</v>
          </cell>
          <cell r="E10158">
            <v>1.89</v>
          </cell>
          <cell r="F10158">
            <v>0</v>
          </cell>
          <cell r="G10158">
            <v>1.89</v>
          </cell>
        </row>
        <row r="10159">
          <cell r="B10159">
            <v>36145</v>
          </cell>
          <cell r="C10159" t="str">
            <v>BOTA DE PVC PRETA, CANO MEDIO, SEM FORRO</v>
          </cell>
          <cell r="D10159" t="str">
            <v>PAR</v>
          </cell>
          <cell r="E10159">
            <v>48.67</v>
          </cell>
          <cell r="F10159">
            <v>0</v>
          </cell>
          <cell r="G10159">
            <v>48.67</v>
          </cell>
        </row>
        <row r="10160">
          <cell r="B10160">
            <v>36146</v>
          </cell>
          <cell r="C10160" t="str">
            <v>PROTETOR SOLAR FPS 30, EMBALAGEM 2 LITROS</v>
          </cell>
          <cell r="D10160" t="str">
            <v>UN</v>
          </cell>
          <cell r="E10160">
            <v>287.3</v>
          </cell>
          <cell r="F10160">
            <v>0</v>
          </cell>
          <cell r="G10160">
            <v>287.3</v>
          </cell>
        </row>
        <row r="10161">
          <cell r="B10161">
            <v>36147</v>
          </cell>
          <cell r="C10161" t="str">
            <v>LUVA DE BORRACHA ISOLANTE PARA ALTA TENSAO, RESISTENTE A OZONIO, TENSAO DE ENSAIO 2,5 KV (PAR)</v>
          </cell>
          <cell r="D10161" t="str">
            <v>PAR</v>
          </cell>
          <cell r="E10161">
            <v>437.31</v>
          </cell>
          <cell r="F10161">
            <v>0</v>
          </cell>
          <cell r="G10161">
            <v>437.31</v>
          </cell>
        </row>
        <row r="10162">
          <cell r="B10162">
            <v>36148</v>
          </cell>
          <cell r="C10162" t="str">
            <v>CINTURAO DE SEGURANCA TIPO PARAQUEDISTA, FIVELA EM ACO, AJUSTE NO SUSPENSORIO, CINTURA E PERNAS</v>
          </cell>
          <cell r="D10162" t="str">
            <v>UN</v>
          </cell>
          <cell r="E10162">
            <v>81.12</v>
          </cell>
          <cell r="F10162">
            <v>0</v>
          </cell>
          <cell r="G10162">
            <v>81.12</v>
          </cell>
        </row>
        <row r="10163">
          <cell r="B10163">
            <v>36149</v>
          </cell>
          <cell r="C10163" t="str">
            <v>TRAVA-QUEDAS EM ACO PARA CORDA DE 12 MM, EXTENSOR DE 25 X 300 MM, COM MOSQUETAO TIPO GANCHO TRAVA DUPLA</v>
          </cell>
          <cell r="D10163" t="str">
            <v>UN</v>
          </cell>
          <cell r="E10163">
            <v>198.57</v>
          </cell>
          <cell r="F10163">
            <v>0</v>
          </cell>
          <cell r="G10163">
            <v>198.57</v>
          </cell>
        </row>
        <row r="10164">
          <cell r="B10164">
            <v>36150</v>
          </cell>
          <cell r="C10164" t="str">
            <v>AVENTAL DE SEGURANCA DE RASPA DE COURO 1,00 X 0,60 M</v>
          </cell>
          <cell r="D10164" t="str">
            <v>UN</v>
          </cell>
          <cell r="E10164">
            <v>50.19</v>
          </cell>
          <cell r="F10164">
            <v>0</v>
          </cell>
          <cell r="G10164">
            <v>50.19</v>
          </cell>
        </row>
        <row r="10165">
          <cell r="B10165">
            <v>36151</v>
          </cell>
          <cell r="C10165" t="str">
            <v>MANGOTE DE SEGURANCA EM RASPA DE COURO</v>
          </cell>
          <cell r="D10165" t="str">
            <v>UN</v>
          </cell>
          <cell r="E10165">
            <v>33.8</v>
          </cell>
          <cell r="F10165">
            <v>0</v>
          </cell>
          <cell r="G10165">
            <v>33.8</v>
          </cell>
        </row>
        <row r="10166">
          <cell r="B10166">
            <v>36152</v>
          </cell>
          <cell r="C10166" t="str">
            <v>OCULOS DE SEGURANCA CONTRA IMPACTOS COM LENTE INCOLOR, ARMACAO NYLON, COM PROTECAO UVA E UVB</v>
          </cell>
          <cell r="D10166" t="str">
            <v>UN</v>
          </cell>
          <cell r="E10166">
            <v>6.59</v>
          </cell>
          <cell r="F10166">
            <v>0</v>
          </cell>
          <cell r="G10166">
            <v>6.59</v>
          </cell>
        </row>
        <row r="10167">
          <cell r="B10167">
            <v>36153</v>
          </cell>
          <cell r="C10167" t="str">
            <v>TALABARTE DE SEGURANCA, 2 MOSQUETOES TRAVA DUPLA *53* MM DE ABERTURA, COM ABSORVEDOR DE ENERGIA</v>
          </cell>
          <cell r="D10167" t="str">
            <v>UN</v>
          </cell>
          <cell r="E10167">
            <v>226.03</v>
          </cell>
          <cell r="F10167">
            <v>0</v>
          </cell>
          <cell r="G10167">
            <v>226.03</v>
          </cell>
        </row>
        <row r="10168">
          <cell r="B10168">
            <v>36154</v>
          </cell>
          <cell r="C10168" t="str">
            <v>BLOQUETE/PISO INTERTRAVADO DE CONCRETO - MODELO ONDA/16 FACES/RETANGULAR/TIJOLINHO/PAVER/HOLANDES/PARALELEPIPEDO, *20 X 10* CM, E = 8 CM, RESISTENCIA DE 35 MPA, COLORIDO</v>
          </cell>
          <cell r="D10168" t="str">
            <v>M2</v>
          </cell>
          <cell r="E10168">
            <v>70.98</v>
          </cell>
          <cell r="F10168">
            <v>0</v>
          </cell>
          <cell r="G10168">
            <v>70.98</v>
          </cell>
        </row>
        <row r="10169">
          <cell r="B10169">
            <v>36155</v>
          </cell>
          <cell r="C10169" t="str">
            <v>BLOQUETE/PISO INTERTRAVADO DE CONCRETO - MODELO ONDA/16 FACES/RETANGULAR/TIJOLINHO/PAVER/HOLANDES/PARALELEPIPEDO, *20 X 10* CM, E = 6 CM, RESISTENCIA DE 35 MPA, COR NATURAL</v>
          </cell>
          <cell r="D10169" t="str">
            <v>M2</v>
          </cell>
          <cell r="E10169">
            <v>51.06</v>
          </cell>
          <cell r="F10169">
            <v>0</v>
          </cell>
          <cell r="G10169">
            <v>51.06</v>
          </cell>
        </row>
        <row r="10170">
          <cell r="B10170">
            <v>36156</v>
          </cell>
          <cell r="C10170" t="str">
            <v>BLOQUETE/PISO INTERTRAVADO DE CONCRETO - MODELO ONDA/16 FACES/RETANGULAR/TIJOLINHO/PAVER/HOLANDES/PARALELEPIPEDO, *20 X 10* CM, E = 6 CM, RESISTENCIA DE 35 MPA, COLORIDO</v>
          </cell>
          <cell r="D10170" t="str">
            <v>M2</v>
          </cell>
          <cell r="E10170">
            <v>59.15</v>
          </cell>
          <cell r="F10170">
            <v>0</v>
          </cell>
          <cell r="G10170">
            <v>59.15</v>
          </cell>
        </row>
        <row r="10171">
          <cell r="B10171">
            <v>36170</v>
          </cell>
          <cell r="C10171" t="str">
            <v>BLOQUETE/PISO INTERTRAVADO DE CONCRETO - MODELO ONDA/16 FACES/RETANGULAR/TIJOLINHO/PAVER/HOLANDES/PARALELEPIPEDO, *20 X 10* CM, E = 8 CM, RESISTENCIA DE 35 MPA, COR NATURAL</v>
          </cell>
          <cell r="D10171" t="str">
            <v>M2</v>
          </cell>
          <cell r="E10171">
            <v>64.5</v>
          </cell>
          <cell r="F10171">
            <v>0</v>
          </cell>
          <cell r="G10171">
            <v>64.5</v>
          </cell>
        </row>
        <row r="10172">
          <cell r="B10172">
            <v>36178</v>
          </cell>
          <cell r="C10172" t="str">
            <v>PISO TATIL / PODOTATIL, LADRILHO HIDRAULICO/CONCRETO, *40 X 40* CM, E= 2,5* CM, PADRAO TATIL ALERTA OU DIRECIONAL, COR NATURAL</v>
          </cell>
          <cell r="D10172" t="str">
            <v>UN</v>
          </cell>
          <cell r="E10172">
            <v>13.52</v>
          </cell>
          <cell r="F10172">
            <v>0</v>
          </cell>
          <cell r="G10172">
            <v>13.52</v>
          </cell>
        </row>
        <row r="10173">
          <cell r="B10173">
            <v>36204</v>
          </cell>
          <cell r="C10173" t="str">
            <v>BARRA DE APOIO RETA, EM ACO INOX POLIDO, COMPRIMENTO 60CM, DIAMETRO MINIMO 3 CM</v>
          </cell>
          <cell r="D10173" t="str">
            <v>UN</v>
          </cell>
          <cell r="E10173">
            <v>271.7</v>
          </cell>
          <cell r="F10173">
            <v>0</v>
          </cell>
          <cell r="G10173">
            <v>271.7</v>
          </cell>
        </row>
        <row r="10174">
          <cell r="B10174">
            <v>36205</v>
          </cell>
          <cell r="C10174" t="str">
            <v>BARRA DE APOIO RETA, EM ACO INOX POLIDO, COMPRIMENTO 70CM, DIAMETRO MINIMO 3 CM</v>
          </cell>
          <cell r="D10174" t="str">
            <v>UN</v>
          </cell>
          <cell r="E10174">
            <v>301.75</v>
          </cell>
          <cell r="F10174">
            <v>0</v>
          </cell>
          <cell r="G10174">
            <v>301.75</v>
          </cell>
        </row>
        <row r="10175">
          <cell r="B10175">
            <v>36206</v>
          </cell>
          <cell r="C10175" t="str">
            <v>BARRA DE APOIO RETA, EM ACO INOX POLIDO, COMPRIMENTO 90 CM, DIAMETRO MINIMO 3 CM</v>
          </cell>
          <cell r="D10175" t="str">
            <v>UN</v>
          </cell>
          <cell r="E10175">
            <v>337.08</v>
          </cell>
          <cell r="F10175">
            <v>0</v>
          </cell>
          <cell r="G10175">
            <v>337.08</v>
          </cell>
        </row>
        <row r="10176">
          <cell r="B10176">
            <v>36207</v>
          </cell>
          <cell r="C10176" t="str">
            <v>BARRA DE APOIO EM "L", EM ACO INOX POLIDO 70 X 70 CM, DIAMETRO MINIMO 3 CM</v>
          </cell>
          <cell r="D10176" t="str">
            <v>UN</v>
          </cell>
          <cell r="E10176">
            <v>617.13</v>
          </cell>
          <cell r="F10176">
            <v>0</v>
          </cell>
          <cell r="G10176">
            <v>617.13</v>
          </cell>
        </row>
        <row r="10177">
          <cell r="B10177">
            <v>36209</v>
          </cell>
          <cell r="C10177" t="str">
            <v>BARRA DE APOIO EM "L", EM ACO INOX POLIDO 80 X 80 CM, DIAMETRO MINIMO 3 CM</v>
          </cell>
          <cell r="D10177" t="str">
            <v>UN</v>
          </cell>
          <cell r="E10177">
            <v>708.25</v>
          </cell>
          <cell r="F10177">
            <v>0</v>
          </cell>
          <cell r="G10177">
            <v>708.25</v>
          </cell>
        </row>
        <row r="10178">
          <cell r="B10178">
            <v>36210</v>
          </cell>
          <cell r="C10178" t="str">
            <v>BARRA DE APOIO LATERAL ARTICULADA, COM TRAVA, EM ACO INOX POLIDO, 70 CM, DIAMETRO MINIMO 3 CM</v>
          </cell>
          <cell r="D10178" t="str">
            <v>UN</v>
          </cell>
          <cell r="E10178">
            <v>766.3</v>
          </cell>
          <cell r="F10178">
            <v>0</v>
          </cell>
          <cell r="G10178">
            <v>766.3</v>
          </cell>
        </row>
        <row r="10179">
          <cell r="B10179">
            <v>36215</v>
          </cell>
          <cell r="C10179" t="str">
            <v>BANCO ARTICULADO PARA BANHO, EM ACO INOX POLIDO, 70* CM X 45* CM</v>
          </cell>
          <cell r="D10179" t="str">
            <v>UN</v>
          </cell>
          <cell r="E10179">
            <v>1393.28</v>
          </cell>
          <cell r="F10179">
            <v>0</v>
          </cell>
          <cell r="G10179">
            <v>1393.28</v>
          </cell>
        </row>
        <row r="10180">
          <cell r="B10180">
            <v>36225</v>
          </cell>
          <cell r="C10180" t="str">
            <v>FORRO DE PVC LISO, BRANCO, REGUA DE 20 CM, ESPESSURA APROXIMADA DE 8 MM, COMPRIMENTO 6 M (SEM COLOCACAO)</v>
          </cell>
          <cell r="D10180" t="str">
            <v>M2</v>
          </cell>
          <cell r="E10180">
            <v>41.53</v>
          </cell>
          <cell r="F10180">
            <v>0</v>
          </cell>
          <cell r="G10180">
            <v>41.53</v>
          </cell>
        </row>
        <row r="10181">
          <cell r="B10181">
            <v>36230</v>
          </cell>
          <cell r="C10181" t="str">
            <v>FORRO DE PVC, FRISADO, BRANCO, REGUA DE 10 CM, ESPESSURA APROXIMADA DE 8 MM E COMPRIMENTO 6 M (SEM COLOCACAO)</v>
          </cell>
          <cell r="D10181" t="str">
            <v>M2</v>
          </cell>
          <cell r="E10181">
            <v>30.51</v>
          </cell>
          <cell r="F10181">
            <v>0</v>
          </cell>
          <cell r="G10181">
            <v>30.51</v>
          </cell>
        </row>
        <row r="10182">
          <cell r="B10182">
            <v>36238</v>
          </cell>
          <cell r="C10182" t="str">
            <v>FORRO DE PVC, FRISADO, BRANCO, REGUA DE 20 CM, ESPESSURA APROXIMADA DE 8 MM E COMPRIMENTO 6 M (SEM COLOCACAO)</v>
          </cell>
          <cell r="D10182" t="str">
            <v>M2</v>
          </cell>
          <cell r="E10182">
            <v>29.81</v>
          </cell>
          <cell r="F10182">
            <v>0</v>
          </cell>
          <cell r="G10182">
            <v>29.81</v>
          </cell>
        </row>
        <row r="10183">
          <cell r="B10183">
            <v>36246</v>
          </cell>
          <cell r="C10183" t="str">
            <v>ACABAMENTO SIMPLES/CONVENCIONAL PARA FORRO PVC, TIPO "U" OU "C", COR BRANCA, COMPRIMENTO 6 M</v>
          </cell>
          <cell r="D10183" t="str">
            <v>M</v>
          </cell>
          <cell r="E10183">
            <v>5</v>
          </cell>
          <cell r="F10183">
            <v>0</v>
          </cell>
          <cell r="G10183">
            <v>5</v>
          </cell>
        </row>
        <row r="10184">
          <cell r="B10184">
            <v>36250</v>
          </cell>
          <cell r="C10184" t="str">
            <v>RODAFORRO EM PVC, PARA FORRO DE PVC, COMPRIMENTO 6 M</v>
          </cell>
          <cell r="D10184" t="str">
            <v>M</v>
          </cell>
          <cell r="E10184">
            <v>5.67</v>
          </cell>
          <cell r="F10184">
            <v>0</v>
          </cell>
          <cell r="G10184">
            <v>5.67</v>
          </cell>
        </row>
        <row r="10185">
          <cell r="B10185">
            <v>36274</v>
          </cell>
          <cell r="C10185" t="str">
            <v>TUBO PPR PN 20, DN 20 MM, PARA AGUA QUENTE PREDIAL</v>
          </cell>
          <cell r="D10185" t="str">
            <v>M</v>
          </cell>
          <cell r="E10185">
            <v>9.27</v>
          </cell>
          <cell r="F10185">
            <v>0</v>
          </cell>
          <cell r="G10185">
            <v>9.27</v>
          </cell>
        </row>
        <row r="10186">
          <cell r="B10186">
            <v>36278</v>
          </cell>
          <cell r="C10186" t="str">
            <v>TUBO PPR PN 20, DN 25 MM, PARA AGUA QUENTE PREDIAL</v>
          </cell>
          <cell r="D10186" t="str">
            <v>M</v>
          </cell>
          <cell r="E10186">
            <v>12.57</v>
          </cell>
          <cell r="F10186">
            <v>0</v>
          </cell>
          <cell r="G10186">
            <v>12.57</v>
          </cell>
        </row>
        <row r="10187">
          <cell r="B10187">
            <v>36298</v>
          </cell>
          <cell r="C10187" t="str">
            <v>TE NORMAL, PPR, F/F/F, SOLDAVEL, 90 GRAUS, DN 25 X 25 X 25 MM, PARA AGUA QUENTE PREDIAL</v>
          </cell>
          <cell r="D10187" t="str">
            <v>UN</v>
          </cell>
          <cell r="E10187">
            <v>2.97</v>
          </cell>
          <cell r="F10187">
            <v>0</v>
          </cell>
          <cell r="G10187">
            <v>2.97</v>
          </cell>
        </row>
        <row r="10188">
          <cell r="B10188">
            <v>36313</v>
          </cell>
          <cell r="C10188" t="str">
            <v>UNIAO DUPLA PPR, DN 20 MM, PARA AGUA QUENTE PREDIAL</v>
          </cell>
          <cell r="D10188" t="str">
            <v>UN</v>
          </cell>
          <cell r="E10188">
            <v>14.36</v>
          </cell>
          <cell r="F10188">
            <v>0</v>
          </cell>
          <cell r="G10188">
            <v>14.36</v>
          </cell>
        </row>
        <row r="10189">
          <cell r="B10189">
            <v>36316</v>
          </cell>
          <cell r="C10189" t="str">
            <v>UNIAO DUPLA PPR DN 25 MM, PARA AGUA QUENTE PREDIAL</v>
          </cell>
          <cell r="D10189" t="str">
            <v>UN</v>
          </cell>
          <cell r="E10189">
            <v>22.36</v>
          </cell>
          <cell r="F10189">
            <v>0</v>
          </cell>
          <cell r="G10189">
            <v>22.36</v>
          </cell>
        </row>
        <row r="10190">
          <cell r="B10190">
            <v>36320</v>
          </cell>
          <cell r="C10190" t="str">
            <v>LUVA SIMPLES PPR, F/F, SOLDAVEL, DN 20 MM, PARA AGUA QUENTE PREDIAL</v>
          </cell>
          <cell r="D10190" t="str">
            <v>UN</v>
          </cell>
          <cell r="E10190">
            <v>2.27</v>
          </cell>
          <cell r="F10190">
            <v>0</v>
          </cell>
          <cell r="G10190">
            <v>2.27</v>
          </cell>
        </row>
        <row r="10191">
          <cell r="B10191">
            <v>36324</v>
          </cell>
          <cell r="C10191" t="str">
            <v>LUVA SIMPLES PPR, F/F, SOLDAVEL, DN 25 MM, PARA AGUA QUENTE PREDIAL</v>
          </cell>
          <cell r="D10191" t="str">
            <v>UN</v>
          </cell>
          <cell r="E10191">
            <v>2.07</v>
          </cell>
          <cell r="F10191">
            <v>0</v>
          </cell>
          <cell r="G10191">
            <v>2.07</v>
          </cell>
        </row>
        <row r="10192">
          <cell r="B10192">
            <v>36327</v>
          </cell>
          <cell r="C10192" t="str">
            <v>BUCHA DE REDUCAO, PPR, DN 25 X 20 MM, PARA AGUA QUENTE PREDIAL</v>
          </cell>
          <cell r="D10192" t="str">
            <v>UN</v>
          </cell>
          <cell r="E10192">
            <v>3.89</v>
          </cell>
          <cell r="F10192">
            <v>0</v>
          </cell>
          <cell r="G10192">
            <v>3.89</v>
          </cell>
        </row>
        <row r="10193">
          <cell r="B10193">
            <v>36331</v>
          </cell>
          <cell r="C10193" t="str">
            <v>CAP PPR DN 20 MM, PARA AGUA QUENTE PREDIAL</v>
          </cell>
          <cell r="D10193" t="str">
            <v>UN</v>
          </cell>
          <cell r="E10193">
            <v>2.3</v>
          </cell>
          <cell r="F10193">
            <v>0</v>
          </cell>
          <cell r="G10193">
            <v>2.3</v>
          </cell>
        </row>
        <row r="10194">
          <cell r="B10194">
            <v>36346</v>
          </cell>
          <cell r="C10194" t="str">
            <v>CAP PPR DN 25 MM, PARA AGUA QUENTE PREDIAL</v>
          </cell>
          <cell r="D10194" t="str">
            <v>UN</v>
          </cell>
          <cell r="E10194">
            <v>3.44</v>
          </cell>
          <cell r="F10194">
            <v>0</v>
          </cell>
          <cell r="G10194">
            <v>3.44</v>
          </cell>
        </row>
        <row r="10195">
          <cell r="B10195">
            <v>36348</v>
          </cell>
          <cell r="C10195" t="str">
            <v>JOELHO PPR 45 GRAUS, SOLDAVEL, F/F, DN 20 MM, PARA AGUA QUENTE PREDIAL</v>
          </cell>
          <cell r="D10195" t="str">
            <v>UN</v>
          </cell>
          <cell r="E10195">
            <v>2.03</v>
          </cell>
          <cell r="F10195">
            <v>0</v>
          </cell>
          <cell r="G10195">
            <v>2.03</v>
          </cell>
        </row>
        <row r="10196">
          <cell r="B10196">
            <v>36349</v>
          </cell>
          <cell r="C10196" t="str">
            <v>JOELHO PPR 45 GRAUS, SOLDAVEL, F/F, DN 25 MM, PARA AGUA QUENTE PREDIAL</v>
          </cell>
          <cell r="D10196" t="str">
            <v>UN</v>
          </cell>
          <cell r="E10196">
            <v>2.8</v>
          </cell>
          <cell r="F10196">
            <v>0</v>
          </cell>
          <cell r="G10196">
            <v>2.8</v>
          </cell>
        </row>
        <row r="10197">
          <cell r="B10197">
            <v>36355</v>
          </cell>
          <cell r="C10197" t="str">
            <v>CURVA PPR 90 GRAUS, F/F, DN 20 MM, PARA AGUA QUENTE PREDIAL</v>
          </cell>
          <cell r="D10197" t="str">
            <v>UN</v>
          </cell>
          <cell r="E10197">
            <v>9.81</v>
          </cell>
          <cell r="F10197">
            <v>0</v>
          </cell>
          <cell r="G10197">
            <v>9.81</v>
          </cell>
        </row>
        <row r="10198">
          <cell r="B10198">
            <v>36356</v>
          </cell>
          <cell r="C10198" t="str">
            <v>CURVA PPR 90 GRAUS, F/F, DN 25 MM, PARA AGUA QUENTE PREDIAL</v>
          </cell>
          <cell r="D10198" t="str">
            <v>UN</v>
          </cell>
          <cell r="E10198">
            <v>15.78</v>
          </cell>
          <cell r="F10198">
            <v>0</v>
          </cell>
          <cell r="G10198">
            <v>15.78</v>
          </cell>
        </row>
        <row r="10199">
          <cell r="B10199">
            <v>36357</v>
          </cell>
          <cell r="C10199" t="str">
            <v>UNIAO COM FLANGE PPR, COM PARAFUSOS, DN 40 MM, PARA AGUA QUENTE PREDIAL</v>
          </cell>
          <cell r="D10199" t="str">
            <v>UN</v>
          </cell>
          <cell r="E10199">
            <v>137.22</v>
          </cell>
          <cell r="F10199">
            <v>0</v>
          </cell>
          <cell r="G10199">
            <v>137.22</v>
          </cell>
        </row>
        <row r="10200">
          <cell r="B10200">
            <v>36359</v>
          </cell>
          <cell r="C10200" t="str">
            <v>JOELHO PPR, 90 GRAUS, SOLDAVEL, F/F, DN 20 MM, PARA AGUA QUENTE PREDIAL</v>
          </cell>
          <cell r="D10200" t="str">
            <v>UN</v>
          </cell>
          <cell r="E10200">
            <v>1.8</v>
          </cell>
          <cell r="F10200">
            <v>0</v>
          </cell>
          <cell r="G10200">
            <v>1.8</v>
          </cell>
        </row>
        <row r="10201">
          <cell r="B10201">
            <v>36360</v>
          </cell>
          <cell r="C10201" t="str">
            <v>JOELHO PPR, 90 GRAUS, SOLDAVEL, F/F, DN 25 MM, PARA AGUA QUENTE PREDIAL</v>
          </cell>
          <cell r="D10201" t="str">
            <v>UN</v>
          </cell>
          <cell r="E10201">
            <v>2.42</v>
          </cell>
          <cell r="F10201">
            <v>0</v>
          </cell>
          <cell r="G10201">
            <v>2.42</v>
          </cell>
        </row>
        <row r="10202">
          <cell r="B10202">
            <v>36362</v>
          </cell>
          <cell r="C10202" t="str">
            <v>TE NORMAL, PPR, F/F/F, SOLDAVEL, 90 GRAUS, DN 20 X 20 X 20 MM, PARA AGUA QUENTE PREDIAL</v>
          </cell>
          <cell r="D10202" t="str">
            <v>UN</v>
          </cell>
          <cell r="E10202">
            <v>3.45</v>
          </cell>
          <cell r="F10202">
            <v>0</v>
          </cell>
          <cell r="G10202">
            <v>3.45</v>
          </cell>
        </row>
        <row r="10203">
          <cell r="B10203">
            <v>36365</v>
          </cell>
          <cell r="C10203" t="str">
            <v>TUBO COLETOR DE ESGOTO PVC, JEI, DN 100 MM (NBR  7362)</v>
          </cell>
          <cell r="D10203" t="str">
            <v>M</v>
          </cell>
          <cell r="E10203">
            <v>40.72</v>
          </cell>
          <cell r="F10203">
            <v>0</v>
          </cell>
          <cell r="G10203">
            <v>40.72</v>
          </cell>
        </row>
        <row r="10204">
          <cell r="B10204">
            <v>36520</v>
          </cell>
          <cell r="C10204" t="str">
            <v>BACIA SANITARIA (VASO) CONVENCIONAL PARA PCD, SEM FURO FRONTAL, DE LOUCA BRANCA (SEM ASSENTO)</v>
          </cell>
          <cell r="D10204" t="str">
            <v>UN</v>
          </cell>
          <cell r="E10204">
            <v>767.38</v>
          </cell>
          <cell r="F10204">
            <v>0</v>
          </cell>
          <cell r="G10204">
            <v>767.38</v>
          </cell>
        </row>
        <row r="10205">
          <cell r="B10205">
            <v>36521</v>
          </cell>
          <cell r="C10205" t="str">
            <v>LAVATORIO DE CANTO DE LOUCA BRANCA, SUSPENSO (SEM COLUNA), DIMENSOES *40 X 30* CM (L X C)</v>
          </cell>
          <cell r="D10205" t="str">
            <v>UN</v>
          </cell>
          <cell r="E10205">
            <v>182.6</v>
          </cell>
          <cell r="F10205">
            <v>0</v>
          </cell>
          <cell r="G10205">
            <v>182.6</v>
          </cell>
        </row>
        <row r="10206">
          <cell r="B10206">
            <v>36789</v>
          </cell>
          <cell r="C10206" t="str">
            <v>TELHA CERAMICA TIPO AMERICANA, COMPRIMENTO DE *45* CM, RENDIMENTO DE *12* TELHAS/M2</v>
          </cell>
          <cell r="D10206" t="str">
            <v>UN</v>
          </cell>
          <cell r="E10206">
            <v>4.14</v>
          </cell>
          <cell r="F10206">
            <v>0</v>
          </cell>
          <cell r="G10206">
            <v>4.14</v>
          </cell>
        </row>
        <row r="10207">
          <cell r="B10207">
            <v>36790</v>
          </cell>
          <cell r="C10207" t="str">
            <v>TANQUE DUPLO EM MARMORE SINTETICO COM CUBA LISA E ESFREGADOR, *110 X 60* CM</v>
          </cell>
          <cell r="D10207" t="str">
            <v>UN</v>
          </cell>
          <cell r="E10207">
            <v>410.11</v>
          </cell>
          <cell r="F10207">
            <v>0</v>
          </cell>
          <cell r="G10207">
            <v>410.11</v>
          </cell>
        </row>
        <row r="10208">
          <cell r="B10208">
            <v>36791</v>
          </cell>
          <cell r="C10208" t="str">
            <v>TORNEIRA METALICA CROMADA DE MESA PARA LAVATORIO, BICA ALTA, COM AREJADOR</v>
          </cell>
          <cell r="D10208" t="str">
            <v>UN</v>
          </cell>
          <cell r="E10208">
            <v>218.15</v>
          </cell>
          <cell r="F10208">
            <v>0</v>
          </cell>
          <cell r="G10208">
            <v>218.15</v>
          </cell>
        </row>
        <row r="10209">
          <cell r="B10209">
            <v>36792</v>
          </cell>
          <cell r="C10209" t="str">
            <v>TORNEIRA METALICA CROMADA DE PAREDE LONGA PARA LAVATORIO, COM AREJADOR, ACIONAMENTO ALAVANCA, 1/4 DE VOLTA</v>
          </cell>
          <cell r="D10209" t="str">
            <v>UN</v>
          </cell>
          <cell r="E10209">
            <v>290.34</v>
          </cell>
          <cell r="F10209">
            <v>0</v>
          </cell>
          <cell r="G10209">
            <v>290.34</v>
          </cell>
        </row>
        <row r="10210">
          <cell r="B10210">
            <v>36793</v>
          </cell>
          <cell r="C10210" t="str">
            <v>MISTURADOR DE METAL CROMADO DE PAREDE PARA LAVATORIO</v>
          </cell>
          <cell r="D10210" t="str">
            <v>UN</v>
          </cell>
          <cell r="E10210">
            <v>1372.2</v>
          </cell>
          <cell r="F10210">
            <v>0</v>
          </cell>
          <cell r="G10210">
            <v>1372.2</v>
          </cell>
        </row>
        <row r="10211">
          <cell r="B10211">
            <v>36794</v>
          </cell>
          <cell r="C10211" t="str">
            <v>LAVATORIO DE LOUCA BRANCA, COM COLUNA, DIMENSOES *44 X 35* CM (L X C)</v>
          </cell>
          <cell r="D10211" t="str">
            <v>UN</v>
          </cell>
          <cell r="E10211">
            <v>194.39</v>
          </cell>
          <cell r="F10211">
            <v>0</v>
          </cell>
          <cell r="G10211">
            <v>194.39</v>
          </cell>
        </row>
        <row r="10212">
          <cell r="B10212">
            <v>36795</v>
          </cell>
          <cell r="C10212" t="str">
            <v>TORNEIRA METALICA CROMADA DE MESA PARA LAVATORIO, COM SENSOR DE PRESENCA A PILHA, COM AREJADOR EMBUTIDO</v>
          </cell>
          <cell r="D10212" t="str">
            <v>UN</v>
          </cell>
          <cell r="E10212">
            <v>2758.18</v>
          </cell>
          <cell r="F10212">
            <v>0</v>
          </cell>
          <cell r="G10212">
            <v>2758.18</v>
          </cell>
        </row>
        <row r="10213">
          <cell r="B10213">
            <v>36796</v>
          </cell>
          <cell r="C10213" t="str">
            <v>TORNEIRA METALICA CROMADA DE MESA, PARA LAVATORIO, TEMPORIZADA PRESSAO FECHAMENTO AUTOMATICO, BICA BAIXA</v>
          </cell>
          <cell r="D10213" t="str">
            <v>UN</v>
          </cell>
          <cell r="E10213">
            <v>229.2</v>
          </cell>
          <cell r="F10213">
            <v>0</v>
          </cell>
          <cell r="G10213">
            <v>229.2</v>
          </cell>
        </row>
        <row r="10214">
          <cell r="B10214">
            <v>36797</v>
          </cell>
          <cell r="C10214" t="str">
            <v>MOURAO DE CONCRETO CURVO, *10 X 10* CM, H= *2,60* M + CURVA DE 0,40 M</v>
          </cell>
          <cell r="D10214" t="str">
            <v>UN</v>
          </cell>
          <cell r="E10214">
            <v>75.07</v>
          </cell>
          <cell r="F10214">
            <v>0</v>
          </cell>
          <cell r="G10214">
            <v>75.07</v>
          </cell>
        </row>
        <row r="10215">
          <cell r="B10215">
            <v>36799</v>
          </cell>
          <cell r="C10215" t="str">
            <v>MOURAO DE CONCRETO RETO, TIPO ESTICADOR, *10 X 10* CM, H= 2,50 M</v>
          </cell>
          <cell r="D10215" t="str">
            <v>UN</v>
          </cell>
          <cell r="E10215">
            <v>72.86</v>
          </cell>
          <cell r="F10215">
            <v>0</v>
          </cell>
          <cell r="G10215">
            <v>72.86</v>
          </cell>
        </row>
        <row r="10216">
          <cell r="B10216">
            <v>36800</v>
          </cell>
          <cell r="C10216" t="str">
            <v>MISTURADOR METALICO, BASE PARA CHUVEIRO/BANHEIRA, 1/2" OU 3/4 ", SOLDAVEL OU ROSCAVEL (NAO INCLUI ACABAMENTOS)</v>
          </cell>
          <cell r="D10216" t="str">
            <v>UN</v>
          </cell>
          <cell r="E10216">
            <v>364.38</v>
          </cell>
          <cell r="F10216">
            <v>0</v>
          </cell>
          <cell r="G10216">
            <v>364.38</v>
          </cell>
        </row>
        <row r="10217">
          <cell r="B10217">
            <v>36801</v>
          </cell>
          <cell r="C10217" t="str">
            <v>ACABAMENTO DE METAL CROMADO PARA REGISTRO PEQUENO, DE PAREDE, 1/2" OU 3/4"</v>
          </cell>
          <cell r="D10217" t="str">
            <v>UN</v>
          </cell>
          <cell r="E10217">
            <v>54.3</v>
          </cell>
          <cell r="F10217">
            <v>0</v>
          </cell>
          <cell r="G10217">
            <v>54.3</v>
          </cell>
        </row>
        <row r="10218">
          <cell r="B10218">
            <v>36870</v>
          </cell>
          <cell r="C10218" t="str">
            <v>GESSO PROJETADO</v>
          </cell>
          <cell r="D10218" t="str">
            <v>KG</v>
          </cell>
          <cell r="E10218">
            <v>0.72</v>
          </cell>
          <cell r="F10218">
            <v>0</v>
          </cell>
          <cell r="G10218">
            <v>0.72</v>
          </cell>
        </row>
        <row r="10219">
          <cell r="B10219">
            <v>36880</v>
          </cell>
          <cell r="C10219" t="str">
            <v>ARGAMASSA PARA REVESTIMENTO DECORATIVO MONOCAMADA</v>
          </cell>
          <cell r="D10219" t="str">
            <v>KG</v>
          </cell>
          <cell r="E10219">
            <v>2.8</v>
          </cell>
          <cell r="F10219">
            <v>0</v>
          </cell>
          <cell r="G10219">
            <v>2.8</v>
          </cell>
        </row>
        <row r="10220">
          <cell r="B10220">
            <v>36881</v>
          </cell>
          <cell r="C10220" t="str">
            <v>PASTILHA CERAMICA/PORCELANA, REVEST INT/EXT E PISCINA, CORES BRANCA OU FRIAS, SOLIDAS, SEM MESCLAGEM/MISTURA, ACABAMENTO LISO *5 X 5* CM</v>
          </cell>
          <cell r="D10220" t="str">
            <v>M2</v>
          </cell>
          <cell r="E10220">
            <v>248.15</v>
          </cell>
          <cell r="F10220">
            <v>0</v>
          </cell>
          <cell r="G10220">
            <v>248.15</v>
          </cell>
        </row>
        <row r="10221">
          <cell r="B10221">
            <v>36882</v>
          </cell>
          <cell r="C10221" t="str">
            <v>PASTILHA CERAMICA/PORCELANA, REVEST INT/EXT E PISCINA, CORES LISAS/SOLIDAS, QUENTES, SEM MESCLAGEM/MISTURA, *5 X 5* CM</v>
          </cell>
          <cell r="D10221" t="str">
            <v>M2</v>
          </cell>
          <cell r="E10221">
            <v>253.03</v>
          </cell>
          <cell r="F10221">
            <v>0</v>
          </cell>
          <cell r="G10221">
            <v>253.03</v>
          </cell>
        </row>
        <row r="10222">
          <cell r="B10222">
            <v>36886</v>
          </cell>
          <cell r="C10222" t="str">
            <v>ARGAMASSA PRONTA PARA CONTRAPISO</v>
          </cell>
          <cell r="D10222" t="str">
            <v>KG</v>
          </cell>
          <cell r="E10222">
            <v>0.87</v>
          </cell>
          <cell r="F10222">
            <v>0</v>
          </cell>
          <cell r="G10222">
            <v>0.87</v>
          </cell>
        </row>
        <row r="10223">
          <cell r="B10223">
            <v>36887</v>
          </cell>
          <cell r="C10223" t="str">
            <v>TELA DE FIBRA DE VIDRO, ACABAMENTO ANTI-ALCALINO, MALHA 10 X 10 MM</v>
          </cell>
          <cell r="D10223" t="str">
            <v>M2</v>
          </cell>
          <cell r="E10223">
            <v>16.3</v>
          </cell>
          <cell r="F10223">
            <v>0</v>
          </cell>
          <cell r="G10223">
            <v>16.3</v>
          </cell>
        </row>
        <row r="10224">
          <cell r="B10224">
            <v>36888</v>
          </cell>
          <cell r="C10224" t="str">
            <v>GUARNICAO / MOLDURA / ARREMATE DE ACABAMENTO PARA ESQUADRIA, EM ALUMINIO PERFIL 25, ACABAMENTO ANODIZADO BRANCO OU BRILHANTE, PARA 1 FACE</v>
          </cell>
          <cell r="D10224" t="str">
            <v>M</v>
          </cell>
          <cell r="E10224">
            <v>33.72</v>
          </cell>
          <cell r="F10224">
            <v>0</v>
          </cell>
          <cell r="G10224">
            <v>33.72</v>
          </cell>
        </row>
        <row r="10225">
          <cell r="B10225">
            <v>36896</v>
          </cell>
          <cell r="C10225" t="str">
            <v>JANELA DE CORRER, EM ALUMINIO PERFIL 25, 100 X 120 CM (A X L), 2 FLS MOVEIS, SEM BANDEIRA, ACABAMENTO BRANCO OU BRILHANTE, BATENTE DE 6 A 7 CM, COM VIDRO 4 MM, SEM GUARNICAO</v>
          </cell>
          <cell r="D10225" t="str">
            <v>UN</v>
          </cell>
          <cell r="E10225">
            <v>459.9</v>
          </cell>
          <cell r="F10225">
            <v>0</v>
          </cell>
          <cell r="G10225">
            <v>459.9</v>
          </cell>
        </row>
        <row r="10226">
          <cell r="B10226">
            <v>36897</v>
          </cell>
          <cell r="C10226" t="str">
            <v>JANELA DE CORRER, EM ALUMINIO PERFIL 25, 100 X 150 CM (A X L), 4 FLS MOVEIS, SEM BANDEIRA, ACABAMENTO BRANCO OU BRILHANTE, BATENTE DE 6 A 7 CM, COM VIDRO 4 MM, SEM GUARNICAO/ALIZAR</v>
          </cell>
          <cell r="D10226" t="str">
            <v>UN</v>
          </cell>
          <cell r="E10226">
            <v>717.66</v>
          </cell>
          <cell r="F10226">
            <v>0</v>
          </cell>
          <cell r="G10226">
            <v>717.66</v>
          </cell>
        </row>
        <row r="10227">
          <cell r="B10227">
            <v>37103</v>
          </cell>
          <cell r="C10227" t="str">
            <v>BLOCO DE VEDACAO DE CONCRETO APARENTE 14 X 19 X 39 CM (CLASSE C - NBR 6136)</v>
          </cell>
          <cell r="D10227" t="str">
            <v>UN</v>
          </cell>
          <cell r="E10227">
            <v>4.65</v>
          </cell>
          <cell r="F10227">
            <v>0</v>
          </cell>
          <cell r="G10227">
            <v>4.65</v>
          </cell>
        </row>
        <row r="10228">
          <cell r="B10228">
            <v>37104</v>
          </cell>
          <cell r="C10228" t="str">
            <v>CAIXA D'AGUA / RESERVATORIO EM POLIESTER REFORCADO COM FIBRA DE VIDRO, 2000 LITROS, COM TAMPA</v>
          </cell>
          <cell r="D10228" t="str">
            <v>UN</v>
          </cell>
          <cell r="E10228">
            <v>1261.51</v>
          </cell>
          <cell r="F10228">
            <v>0</v>
          </cell>
          <cell r="G10228">
            <v>1261.51</v>
          </cell>
        </row>
        <row r="10229">
          <cell r="B10229">
            <v>37105</v>
          </cell>
          <cell r="C10229" t="str">
            <v>CAIXA D'AGUA / RESERVATORIO EM POLIESTER REFORCADO COM FIBRA DE VIDRO, 5000 LITROS, COM TAMPA</v>
          </cell>
          <cell r="D10229" t="str">
            <v>UN</v>
          </cell>
          <cell r="E10229">
            <v>2883.04</v>
          </cell>
          <cell r="F10229">
            <v>0</v>
          </cell>
          <cell r="G10229">
            <v>2883.04</v>
          </cell>
        </row>
        <row r="10230">
          <cell r="B10230">
            <v>37106</v>
          </cell>
          <cell r="C10230" t="str">
            <v>CAIXA D'AGUA / RESERVATORIO EM POLIESTER REFORCADO COM FIBRA DE VIDRO, 10000 LITROS, COM TAMPA</v>
          </cell>
          <cell r="D10230" t="str">
            <v>UN</v>
          </cell>
          <cell r="E10230">
            <v>5025.88</v>
          </cell>
          <cell r="F10230">
            <v>0</v>
          </cell>
          <cell r="G10230">
            <v>5025.88</v>
          </cell>
        </row>
        <row r="10231">
          <cell r="B10231">
            <v>37107</v>
          </cell>
          <cell r="C10231" t="str">
            <v>BLOCO DE CONCRETO ESTRUTURAL 14 X 19 X 39, FCK 16 MPA (NBR 6136)</v>
          </cell>
          <cell r="D10231" t="str">
            <v>UN</v>
          </cell>
          <cell r="E10231">
            <v>7.17</v>
          </cell>
          <cell r="F10231">
            <v>0</v>
          </cell>
          <cell r="G10231">
            <v>7.17</v>
          </cell>
        </row>
        <row r="10232">
          <cell r="B10232">
            <v>37329</v>
          </cell>
          <cell r="C10232" t="str">
            <v>REJUNTE EPOXI, QUALQUER COR</v>
          </cell>
          <cell r="D10232" t="str">
            <v>KG</v>
          </cell>
          <cell r="E10232">
            <v>103.88</v>
          </cell>
          <cell r="F10232">
            <v>0</v>
          </cell>
          <cell r="G10232">
            <v>103.88</v>
          </cell>
        </row>
        <row r="10233">
          <cell r="B10233">
            <v>37370</v>
          </cell>
          <cell r="C10233" t="str">
            <v>ALIMENTACAO - HORISTA (COLETADO CAIXA - ENCARGOS COMPLEMENTARES)</v>
          </cell>
          <cell r="D10233" t="str">
            <v>H</v>
          </cell>
          <cell r="E10233">
            <v>1.46</v>
          </cell>
          <cell r="F10233">
            <v>0</v>
          </cell>
          <cell r="G10233">
            <v>1.46</v>
          </cell>
        </row>
        <row r="10234">
          <cell r="B10234">
            <v>37371</v>
          </cell>
          <cell r="C10234" t="str">
            <v>TRANSPORTE - HORISTA (COLETADO CAIXA - ENCARGOS COMPLEMENTARES)</v>
          </cell>
          <cell r="D10234" t="str">
            <v>H</v>
          </cell>
          <cell r="E10234">
            <v>1</v>
          </cell>
          <cell r="F10234">
            <v>0</v>
          </cell>
          <cell r="G10234">
            <v>1</v>
          </cell>
        </row>
        <row r="10235">
          <cell r="B10235">
            <v>37372</v>
          </cell>
          <cell r="C10235" t="str">
            <v>EXAMES - HORISTA (COLETADO CAIXA - ENCARGOS COMPLEMENTARES)</v>
          </cell>
          <cell r="D10235" t="str">
            <v>H</v>
          </cell>
          <cell r="E10235">
            <v>1.43</v>
          </cell>
          <cell r="F10235">
            <v>0</v>
          </cell>
          <cell r="G10235">
            <v>1.43</v>
          </cell>
        </row>
        <row r="10236">
          <cell r="B10236">
            <v>37373</v>
          </cell>
          <cell r="C10236" t="str">
            <v>SEGURO - HORISTA (COLETADO CAIXA - ENCARGOS COMPLEMENTARES)</v>
          </cell>
          <cell r="D10236" t="str">
            <v>H</v>
          </cell>
          <cell r="E10236">
            <v>0.08</v>
          </cell>
          <cell r="F10236">
            <v>0</v>
          </cell>
          <cell r="G10236">
            <v>0.08</v>
          </cell>
        </row>
        <row r="10237">
          <cell r="B10237">
            <v>37399</v>
          </cell>
          <cell r="C10237" t="str">
            <v>CABIDE/GANCHO DE BANHEIRO SIMPLES EM METAL CROMADO</v>
          </cell>
          <cell r="D10237" t="str">
            <v>UN</v>
          </cell>
          <cell r="E10237">
            <v>53.53</v>
          </cell>
          <cell r="F10237">
            <v>0</v>
          </cell>
          <cell r="G10237">
            <v>53.53</v>
          </cell>
        </row>
        <row r="10238">
          <cell r="B10238">
            <v>37400</v>
          </cell>
          <cell r="C10238" t="str">
            <v>PAPELEIRA PLASTICA TIPO DISPENSER PARA PAPEL HIGIENICO ROLAO</v>
          </cell>
          <cell r="D10238" t="str">
            <v>UN</v>
          </cell>
          <cell r="E10238">
            <v>46.83</v>
          </cell>
          <cell r="F10238">
            <v>0</v>
          </cell>
          <cell r="G10238">
            <v>46.83</v>
          </cell>
        </row>
        <row r="10239">
          <cell r="B10239">
            <v>37401</v>
          </cell>
          <cell r="C10239" t="str">
            <v>TOALHEIRO PLASTICO TIPO DISPENSER PARA PAPEL TOALHA INTERFOLHADO</v>
          </cell>
          <cell r="D10239" t="str">
            <v>UN</v>
          </cell>
          <cell r="E10239">
            <v>46.83</v>
          </cell>
          <cell r="F10239">
            <v>0</v>
          </cell>
          <cell r="G10239">
            <v>46.83</v>
          </cell>
        </row>
        <row r="10240">
          <cell r="B10240">
            <v>37404</v>
          </cell>
          <cell r="C10240" t="str">
            <v>CABO DE COBRE NU 185 MM2 MEIO-DURO</v>
          </cell>
          <cell r="D10240" t="str">
            <v>M</v>
          </cell>
          <cell r="E10240">
            <v>190.61</v>
          </cell>
          <cell r="F10240">
            <v>0</v>
          </cell>
          <cell r="G10240">
            <v>190.61</v>
          </cell>
        </row>
        <row r="10241">
          <cell r="B10241">
            <v>37409</v>
          </cell>
          <cell r="C10241" t="str">
            <v>CABO DE ALUMINIO NU COM ALMA DE ACO, BITOLA 2/0 AWG</v>
          </cell>
          <cell r="D10241" t="str">
            <v>KG</v>
          </cell>
          <cell r="E10241">
            <v>49.5</v>
          </cell>
          <cell r="F10241">
            <v>0</v>
          </cell>
          <cell r="G10241">
            <v>49.5</v>
          </cell>
        </row>
        <row r="10242">
          <cell r="B10242">
            <v>37410</v>
          </cell>
          <cell r="C10242" t="str">
            <v>CABO DE ALUMINIO NU SEM ALMA DE ACO, BITOLA 2/0 AWG</v>
          </cell>
          <cell r="D10242" t="str">
            <v>KG</v>
          </cell>
          <cell r="E10242">
            <v>54.32</v>
          </cell>
          <cell r="F10242">
            <v>0</v>
          </cell>
          <cell r="G10242">
            <v>54.32</v>
          </cell>
        </row>
        <row r="10243">
          <cell r="B10243">
            <v>37411</v>
          </cell>
          <cell r="C10243" t="str">
            <v>TELA DE ACO SOLDADA GALVANIZADA/ZINCADA PARA ALVENARIA, FIO D = *1,24 MM, MALHA 25 X 25 MM</v>
          </cell>
          <cell r="D10243" t="str">
            <v>M2</v>
          </cell>
          <cell r="E10243">
            <v>18.43</v>
          </cell>
          <cell r="F10243">
            <v>0</v>
          </cell>
          <cell r="G10243">
            <v>18.43</v>
          </cell>
        </row>
        <row r="10244">
          <cell r="B10244">
            <v>37412</v>
          </cell>
          <cell r="C10244" t="str">
            <v>BANCADA/BANCA/PIA DE ACO INOXIDAVEL (AISI 430) COM 1 CUBA CENTRAL, COM VALVULA, LISA (SEM ESCORREDOR), DE *0,55 X 1,20* M</v>
          </cell>
          <cell r="D10244" t="str">
            <v>UN</v>
          </cell>
          <cell r="E10244">
            <v>292.79</v>
          </cell>
          <cell r="F10244">
            <v>0</v>
          </cell>
          <cell r="G10244">
            <v>292.79</v>
          </cell>
        </row>
        <row r="10245">
          <cell r="B10245">
            <v>37413</v>
          </cell>
          <cell r="C10245" t="str">
            <v>COTOVELO/JOELHO COM ADAPTADOR, 90 GRAUS, EM POLIPROPILENO, PN 16, PARA TUBOS PEAD, 20 MM X 1/2" - LIGACAO PREDIAL DE AGUA</v>
          </cell>
          <cell r="D10245" t="str">
            <v>UN</v>
          </cell>
          <cell r="E10245">
            <v>6.28</v>
          </cell>
          <cell r="F10245">
            <v>0</v>
          </cell>
          <cell r="G10245">
            <v>6.28</v>
          </cell>
        </row>
        <row r="10246">
          <cell r="B10246">
            <v>37414</v>
          </cell>
          <cell r="C10246" t="str">
            <v>COTOVELO/JOELHO COM ADAPTADOR, 90 GRAUS, EM POLIPROPILENO, PN 16, PARA TUBOS PEAD, 20 MM X 3/4" - LIGACAO PREDIAL DE AGUA</v>
          </cell>
          <cell r="D10246" t="str">
            <v>UN</v>
          </cell>
          <cell r="E10246">
            <v>7.13</v>
          </cell>
          <cell r="F10246">
            <v>0</v>
          </cell>
          <cell r="G10246">
            <v>7.13</v>
          </cell>
        </row>
        <row r="10247">
          <cell r="B10247">
            <v>37415</v>
          </cell>
          <cell r="C10247" t="str">
            <v>COTOVELO/JOELHO COM ADAPTADOR, 90 GRAUS, EM POLIPROPILENO, PN 16, PARA TUBOS PEAD, 32 MM X 1" - LIGACAO PREDIAL DE AGUA</v>
          </cell>
          <cell r="D10247" t="str">
            <v>UN</v>
          </cell>
          <cell r="E10247">
            <v>12.96</v>
          </cell>
          <cell r="F10247">
            <v>0</v>
          </cell>
          <cell r="G10247">
            <v>12.96</v>
          </cell>
        </row>
        <row r="10248">
          <cell r="B10248">
            <v>37416</v>
          </cell>
          <cell r="C10248" t="str">
            <v>COTOVELO/JOELHO 90 GRAUS, EM POLIPROPILENO, PN 16, PARA TUBOS PEAD, 20 X 20 MM - LIGACAO PREDIAL DE AGUA</v>
          </cell>
          <cell r="D10248" t="str">
            <v>UN</v>
          </cell>
          <cell r="E10248">
            <v>5.88</v>
          </cell>
          <cell r="F10248">
            <v>0</v>
          </cell>
          <cell r="G10248">
            <v>5.88</v>
          </cell>
        </row>
        <row r="10249">
          <cell r="B10249">
            <v>37417</v>
          </cell>
          <cell r="C10249" t="str">
            <v>COTOVELO/JOELHO 90 GRAUS, EM POLIPROPILENO, PN 16, PARA TUBOS PEAD, 32 X 32 MM - LIGACAO PREDIAL DE AGUA</v>
          </cell>
          <cell r="D10249" t="str">
            <v>UN</v>
          </cell>
          <cell r="E10249">
            <v>8.45</v>
          </cell>
          <cell r="F10249">
            <v>0</v>
          </cell>
          <cell r="G10249">
            <v>8.45</v>
          </cell>
        </row>
        <row r="10250">
          <cell r="B10250">
            <v>37418</v>
          </cell>
          <cell r="C10250" t="str">
            <v>COLAR DE TOMADA EM POLIPROPILENO, PP, COM PARAFUSOS, PARA PEAD, 63 X 1/2" - LIGACAO PREDIAL DE AGUA</v>
          </cell>
          <cell r="D10250" t="str">
            <v>UN</v>
          </cell>
          <cell r="E10250">
            <v>27.42</v>
          </cell>
          <cell r="F10250">
            <v>0</v>
          </cell>
          <cell r="G10250">
            <v>27.42</v>
          </cell>
        </row>
        <row r="10251">
          <cell r="B10251">
            <v>37419</v>
          </cell>
          <cell r="C10251" t="str">
            <v>COLAR DE TOMADA EM POLIPROPILENO, PP, COM PARAFUSOS, PARA PEAD, 63 X 3/4" - LIGACAO PREDIAL DE AGUA</v>
          </cell>
          <cell r="D10251" t="str">
            <v>UN</v>
          </cell>
          <cell r="E10251">
            <v>28.16</v>
          </cell>
          <cell r="F10251">
            <v>0</v>
          </cell>
          <cell r="G10251">
            <v>28.16</v>
          </cell>
        </row>
        <row r="10252">
          <cell r="B10252">
            <v>37420</v>
          </cell>
          <cell r="C10252" t="str">
            <v>TE DE SERVICO INTEGRADO, EM POLIPROPILENO (PP), PARA TUBOS EM PEAD/PVC, 60 X 20 MM - LIGACAO PREDIAL DE AGUA</v>
          </cell>
          <cell r="D10252" t="str">
            <v>UN</v>
          </cell>
          <cell r="E10252">
            <v>66.16</v>
          </cell>
          <cell r="F10252">
            <v>0</v>
          </cell>
          <cell r="G10252">
            <v>66.16</v>
          </cell>
        </row>
        <row r="10253">
          <cell r="B10253">
            <v>37421</v>
          </cell>
          <cell r="C10253" t="str">
            <v>TE DE SERVICO INTEGRADO, EM POLIPROPILENO (PP), PARA TUBOS EM PEAD/PVC, 60 X 32 MM - LIGACAO PREDIAL DE AGUA</v>
          </cell>
          <cell r="D10253" t="str">
            <v>UN</v>
          </cell>
          <cell r="E10253">
            <v>90.43</v>
          </cell>
          <cell r="F10253">
            <v>0</v>
          </cell>
          <cell r="G10253">
            <v>90.43</v>
          </cell>
        </row>
        <row r="10254">
          <cell r="B10254">
            <v>37422</v>
          </cell>
          <cell r="C10254" t="str">
            <v>TE DE SERVICO INTEGRADO, EM POLIPROPILENO (PP), PARA TUBOS EM PEAD, 63 X 20 MM - LIGACAO PREDIAL DE AGUA</v>
          </cell>
          <cell r="D10254" t="str">
            <v>UN</v>
          </cell>
          <cell r="E10254">
            <v>84.64</v>
          </cell>
          <cell r="F10254">
            <v>0</v>
          </cell>
          <cell r="G10254">
            <v>84.64</v>
          </cell>
        </row>
        <row r="10255">
          <cell r="B10255">
            <v>37423</v>
          </cell>
          <cell r="C10255" t="str">
            <v>UNIAO EM POLIPROPILENO (PP), PARA TUBO EM PEAD, 32 MM - LIGACAO PREDIAL DE AGUA</v>
          </cell>
          <cell r="D10255" t="str">
            <v>UN</v>
          </cell>
          <cell r="E10255">
            <v>19.43</v>
          </cell>
          <cell r="F10255">
            <v>0</v>
          </cell>
          <cell r="G10255">
            <v>19.43</v>
          </cell>
        </row>
        <row r="10256">
          <cell r="B10256">
            <v>37424</v>
          </cell>
          <cell r="C10256" t="str">
            <v>LUVA, PEAD PE 100, DE 20 MM, PARA ELETROFUSAO</v>
          </cell>
          <cell r="D10256" t="str">
            <v>UN</v>
          </cell>
          <cell r="E10256">
            <v>14.28</v>
          </cell>
          <cell r="F10256">
            <v>0</v>
          </cell>
          <cell r="G10256">
            <v>14.28</v>
          </cell>
        </row>
        <row r="10257">
          <cell r="B10257">
            <v>37425</v>
          </cell>
          <cell r="C10257" t="str">
            <v>LUVA, PEAD PE 100, DE 32 MM, PARA ELETROFUSAO</v>
          </cell>
          <cell r="D10257" t="str">
            <v>UN</v>
          </cell>
          <cell r="E10257">
            <v>15.39</v>
          </cell>
          <cell r="F10257">
            <v>0</v>
          </cell>
          <cell r="G10257">
            <v>15.39</v>
          </cell>
        </row>
        <row r="10258">
          <cell r="B10258">
            <v>37426</v>
          </cell>
          <cell r="C10258" t="str">
            <v>LUVA, PEAD PE 100, DE 63 MM, PARA ELETROFUSAO</v>
          </cell>
          <cell r="D10258" t="str">
            <v>UN</v>
          </cell>
          <cell r="E10258">
            <v>31.07</v>
          </cell>
          <cell r="F10258">
            <v>0</v>
          </cell>
          <cell r="G10258">
            <v>31.07</v>
          </cell>
        </row>
        <row r="10259">
          <cell r="B10259">
            <v>37427</v>
          </cell>
          <cell r="C10259" t="str">
            <v>LUVA, PEAD PE 100, DE 125 MM, PARA ELETROFUSAO</v>
          </cell>
          <cell r="D10259" t="str">
            <v>UN</v>
          </cell>
          <cell r="E10259">
            <v>74.11</v>
          </cell>
          <cell r="F10259">
            <v>0</v>
          </cell>
          <cell r="G10259">
            <v>74.11</v>
          </cell>
        </row>
        <row r="10260">
          <cell r="B10260">
            <v>37428</v>
          </cell>
          <cell r="C10260" t="str">
            <v>LUVA, PEAD PE 100, DE 200 MM, PARA ELETROFUSAO</v>
          </cell>
          <cell r="D10260" t="str">
            <v>UN</v>
          </cell>
          <cell r="E10260">
            <v>255.42</v>
          </cell>
          <cell r="F10260">
            <v>0</v>
          </cell>
          <cell r="G10260">
            <v>255.42</v>
          </cell>
        </row>
        <row r="10261">
          <cell r="B10261">
            <v>37429</v>
          </cell>
          <cell r="C10261" t="str">
            <v>LUVA, PEAD PE 100, DE 400 MM, PARA ELETROFUSAO</v>
          </cell>
          <cell r="D10261" t="str">
            <v>UN</v>
          </cell>
          <cell r="E10261">
            <v>3229.91</v>
          </cell>
          <cell r="F10261">
            <v>0</v>
          </cell>
          <cell r="G10261">
            <v>3229.91</v>
          </cell>
        </row>
        <row r="10262">
          <cell r="B10262">
            <v>37430</v>
          </cell>
          <cell r="C10262" t="str">
            <v>COTOVELO 90 GRAUS, PEAD PE 100, DE 20 MM, PARA ELETROFUSAO</v>
          </cell>
          <cell r="D10262" t="str">
            <v>UN</v>
          </cell>
          <cell r="E10262">
            <v>35.26</v>
          </cell>
          <cell r="F10262">
            <v>0</v>
          </cell>
          <cell r="G10262">
            <v>35.26</v>
          </cell>
        </row>
        <row r="10263">
          <cell r="B10263">
            <v>37431</v>
          </cell>
          <cell r="C10263" t="str">
            <v>COTOVELO 90 GRAUS, PEAD PE 100, DE 32 MM, PARA ELETROFUSAO</v>
          </cell>
          <cell r="D10263" t="str">
            <v>UN</v>
          </cell>
          <cell r="E10263">
            <v>47.83</v>
          </cell>
          <cell r="F10263">
            <v>0</v>
          </cell>
          <cell r="G10263">
            <v>47.83</v>
          </cell>
        </row>
        <row r="10264">
          <cell r="B10264">
            <v>37432</v>
          </cell>
          <cell r="C10264" t="str">
            <v>COTOVELO 90 GRAUS, PEAD PE 100, DE 63 MM, PARA ELETROFUSAO</v>
          </cell>
          <cell r="D10264" t="str">
            <v>UN</v>
          </cell>
          <cell r="E10264">
            <v>88.22</v>
          </cell>
          <cell r="F10264">
            <v>0</v>
          </cell>
          <cell r="G10264">
            <v>88.22</v>
          </cell>
        </row>
        <row r="10265">
          <cell r="B10265">
            <v>37433</v>
          </cell>
          <cell r="C10265" t="str">
            <v>COTOVELO 90 GRAUS, PEAD PE 100, DE 125 MM, PARA ELETROFUSAO</v>
          </cell>
          <cell r="D10265" t="str">
            <v>UN</v>
          </cell>
          <cell r="E10265">
            <v>281.36</v>
          </cell>
          <cell r="F10265">
            <v>0</v>
          </cell>
          <cell r="G10265">
            <v>281.36</v>
          </cell>
        </row>
        <row r="10266">
          <cell r="B10266">
            <v>37434</v>
          </cell>
          <cell r="C10266" t="str">
            <v>COTOVELO 90 GRAUS, PEAD PE 100, DE 200 MM, PARA ELETROFUSAO</v>
          </cell>
          <cell r="D10266" t="str">
            <v>UN</v>
          </cell>
          <cell r="E10266">
            <v>2623.39</v>
          </cell>
          <cell r="F10266">
            <v>0</v>
          </cell>
          <cell r="G10266">
            <v>2623.39</v>
          </cell>
        </row>
        <row r="10267">
          <cell r="B10267">
            <v>37435</v>
          </cell>
          <cell r="C10267" t="str">
            <v>COTOVELO 45 GRAUS, PEAD PE 100, DE 32 MM, PARA ELETROFUSAO</v>
          </cell>
          <cell r="D10267" t="str">
            <v>UN</v>
          </cell>
          <cell r="E10267">
            <v>33.06</v>
          </cell>
          <cell r="F10267">
            <v>0</v>
          </cell>
          <cell r="G10267">
            <v>33.06</v>
          </cell>
        </row>
        <row r="10268">
          <cell r="B10268">
            <v>37436</v>
          </cell>
          <cell r="C10268" t="str">
            <v>COTOVELO 45 GRAUS, PEAD PE 100, DE 40 MM, PARA ELETROFUSAO</v>
          </cell>
          <cell r="D10268" t="str">
            <v>UN</v>
          </cell>
          <cell r="E10268">
            <v>39.02</v>
          </cell>
          <cell r="F10268">
            <v>0</v>
          </cell>
          <cell r="G10268">
            <v>39.02</v>
          </cell>
        </row>
        <row r="10269">
          <cell r="B10269">
            <v>37437</v>
          </cell>
          <cell r="C10269" t="str">
            <v>COTOVELO 45 GRAUS, PEAD PE 100, DE 63 MM, PARA ELETROFUSAO</v>
          </cell>
          <cell r="D10269" t="str">
            <v>UN</v>
          </cell>
          <cell r="E10269">
            <v>56.44</v>
          </cell>
          <cell r="F10269">
            <v>0</v>
          </cell>
          <cell r="G10269">
            <v>56.44</v>
          </cell>
        </row>
        <row r="10270">
          <cell r="B10270">
            <v>37438</v>
          </cell>
          <cell r="C10270" t="str">
            <v>COTOVELO 45 GRAUS, PEAD PE 100, DE 125 MM, PARA ELETROFUSAO</v>
          </cell>
          <cell r="D10270" t="str">
            <v>UN</v>
          </cell>
          <cell r="E10270">
            <v>281.36</v>
          </cell>
          <cell r="F10270">
            <v>0</v>
          </cell>
          <cell r="G10270">
            <v>281.36</v>
          </cell>
        </row>
        <row r="10271">
          <cell r="B10271">
            <v>37439</v>
          </cell>
          <cell r="C10271" t="str">
            <v>COTOVELO 45 GRAUS, PEAD PE 100, DE 200 MM, PARA ELETROFUSAO</v>
          </cell>
          <cell r="D10271" t="str">
            <v>UN</v>
          </cell>
          <cell r="E10271">
            <v>1839.51</v>
          </cell>
          <cell r="F10271">
            <v>0</v>
          </cell>
          <cell r="G10271">
            <v>1839.51</v>
          </cell>
        </row>
        <row r="10272">
          <cell r="B10272">
            <v>37440</v>
          </cell>
          <cell r="C10272" t="str">
            <v>TE DE SERVICO, PEAD PE 100, DE 63 X 20 MM, PARA ELETROFUSAO</v>
          </cell>
          <cell r="D10272" t="str">
            <v>UN</v>
          </cell>
          <cell r="E10272">
            <v>184.06</v>
          </cell>
          <cell r="F10272">
            <v>0</v>
          </cell>
          <cell r="G10272">
            <v>184.06</v>
          </cell>
        </row>
        <row r="10273">
          <cell r="B10273">
            <v>37441</v>
          </cell>
          <cell r="C10273" t="str">
            <v>TE DE SERVICO, PEAD PE 100, DE 63 X 32 MM, PARA ELETROFUSAO</v>
          </cell>
          <cell r="D10273" t="str">
            <v>UN</v>
          </cell>
          <cell r="E10273">
            <v>184.06</v>
          </cell>
          <cell r="F10273">
            <v>0</v>
          </cell>
          <cell r="G10273">
            <v>184.06</v>
          </cell>
        </row>
        <row r="10274">
          <cell r="B10274">
            <v>37442</v>
          </cell>
          <cell r="C10274" t="str">
            <v>TE DE SERVICO, PEAD PE 100, DE 63 X 63 MM, PARA ELETROFUSAO</v>
          </cell>
          <cell r="D10274" t="str">
            <v>UN</v>
          </cell>
          <cell r="E10274">
            <v>221.69</v>
          </cell>
          <cell r="F10274">
            <v>0</v>
          </cell>
          <cell r="G10274">
            <v>221.69</v>
          </cell>
        </row>
        <row r="10275">
          <cell r="B10275">
            <v>37443</v>
          </cell>
          <cell r="C10275" t="str">
            <v>TE DE SERVICO, PEAD PE 100, DE 125 X 20 MM, PARA ELETROFUSAO</v>
          </cell>
          <cell r="D10275" t="str">
            <v>UN</v>
          </cell>
          <cell r="E10275">
            <v>231.9</v>
          </cell>
          <cell r="F10275">
            <v>0</v>
          </cell>
          <cell r="G10275">
            <v>231.9</v>
          </cell>
        </row>
        <row r="10276">
          <cell r="B10276">
            <v>37444</v>
          </cell>
          <cell r="C10276" t="str">
            <v>TE DE SERVICO, PEAD PE 100, DE 125 X 32 MM, PARA ELETROFUSAO</v>
          </cell>
          <cell r="D10276" t="str">
            <v>UN</v>
          </cell>
          <cell r="E10276">
            <v>235.83</v>
          </cell>
          <cell r="F10276">
            <v>0</v>
          </cell>
          <cell r="G10276">
            <v>235.83</v>
          </cell>
        </row>
        <row r="10277">
          <cell r="B10277">
            <v>37445</v>
          </cell>
          <cell r="C10277" t="str">
            <v>TE DE SERVICO, PEAD PE 100, DE 125 X 63 MM, PARA ELETROFUSAO</v>
          </cell>
          <cell r="D10277" t="str">
            <v>UN</v>
          </cell>
          <cell r="E10277">
            <v>357.46</v>
          </cell>
          <cell r="F10277">
            <v>0</v>
          </cell>
          <cell r="G10277">
            <v>357.46</v>
          </cell>
        </row>
        <row r="10278">
          <cell r="B10278">
            <v>37446</v>
          </cell>
          <cell r="C10278" t="str">
            <v>TE DE SERVICO, PEAD PE 100, DE 200 X 20 MM, PARA ELETROFUSAO</v>
          </cell>
          <cell r="D10278" t="str">
            <v>UN</v>
          </cell>
          <cell r="E10278">
            <v>389.68</v>
          </cell>
          <cell r="F10278">
            <v>0</v>
          </cell>
          <cell r="G10278">
            <v>389.68</v>
          </cell>
        </row>
        <row r="10279">
          <cell r="B10279">
            <v>37447</v>
          </cell>
          <cell r="C10279" t="str">
            <v>TE DE SERVICO, PEAD PE 100, DE 200 X 32 MM, PARA ELETROFUSAO</v>
          </cell>
          <cell r="D10279" t="str">
            <v>UN</v>
          </cell>
          <cell r="E10279">
            <v>395.78</v>
          </cell>
          <cell r="F10279">
            <v>0</v>
          </cell>
          <cell r="G10279">
            <v>395.78</v>
          </cell>
        </row>
        <row r="10280">
          <cell r="B10280">
            <v>37448</v>
          </cell>
          <cell r="C10280" t="str">
            <v>TE DE SERVICO, PEAD PE 100, DE 200 X 63 MM, PARA ELETROFUSAO</v>
          </cell>
          <cell r="D10280" t="str">
            <v>UN</v>
          </cell>
          <cell r="E10280">
            <v>542.88</v>
          </cell>
          <cell r="F10280">
            <v>0</v>
          </cell>
          <cell r="G10280">
            <v>542.88</v>
          </cell>
        </row>
        <row r="10281">
          <cell r="B10281">
            <v>37449</v>
          </cell>
          <cell r="C10281" t="str">
            <v>TUBO DE CONCRETO SIMPLES PARA AGUAS PLUVIAIS, CLASSE PS1, COM ENCAIXE MACHO E FEMEA, DIAMETRO NOMINAL DE 200 MM</v>
          </cell>
          <cell r="D10281" t="str">
            <v>M</v>
          </cell>
          <cell r="E10281">
            <v>35.3</v>
          </cell>
          <cell r="F10281">
            <v>0</v>
          </cell>
          <cell r="G10281">
            <v>35.3</v>
          </cell>
        </row>
        <row r="10282">
          <cell r="B10282">
            <v>37450</v>
          </cell>
          <cell r="C10282" t="str">
            <v>TUBO DE CONCRETO SIMPLES PARA AGUAS PLUVIAIS, CLASSE PS1, COM ENCAIXE MACHO E FEMEA, DIAMETRO NOMINAL DE 300 MM</v>
          </cell>
          <cell r="D10282" t="str">
            <v>M</v>
          </cell>
          <cell r="E10282">
            <v>49.42</v>
          </cell>
          <cell r="F10282">
            <v>0</v>
          </cell>
          <cell r="G10282">
            <v>49.42</v>
          </cell>
        </row>
        <row r="10283">
          <cell r="B10283">
            <v>37451</v>
          </cell>
          <cell r="C10283" t="str">
            <v>TUBO DE CONCRETO SIMPLES PARA AGUAS PLUVIAIS, CLASSE PS1, COM ENCAIXE MACHO E FEMEA, DIAMETRO NOMINAL DE 400 MM</v>
          </cell>
          <cell r="D10283" t="str">
            <v>M</v>
          </cell>
          <cell r="E10283">
            <v>68.99</v>
          </cell>
          <cell r="F10283">
            <v>0</v>
          </cell>
          <cell r="G10283">
            <v>68.99</v>
          </cell>
        </row>
        <row r="10284">
          <cell r="B10284">
            <v>37452</v>
          </cell>
          <cell r="C10284" t="str">
            <v>TUBO DE CONCRETO SIMPLES PARA AGUAS PLUVIAIS, CLASSE PS1, COM ENCAIXE MACHO E FEMEA, DIAMETRO NOMINAL DE 500 MM</v>
          </cell>
          <cell r="D10284" t="str">
            <v>M</v>
          </cell>
          <cell r="E10284">
            <v>100.28</v>
          </cell>
          <cell r="F10284">
            <v>0</v>
          </cell>
          <cell r="G10284">
            <v>100.28</v>
          </cell>
        </row>
        <row r="10285">
          <cell r="B10285">
            <v>37453</v>
          </cell>
          <cell r="C10285" t="str">
            <v>TUBO DE CONCRETO SIMPLES PARA AGUAS PLUVIAIS, CLASSE PS1, COM ENCAIXE MACHO E FEMEA, DIAMETRO NOMINAL DE 600 MM</v>
          </cell>
          <cell r="D10285" t="str">
            <v>M</v>
          </cell>
          <cell r="E10285">
            <v>115.49</v>
          </cell>
          <cell r="F10285">
            <v>0</v>
          </cell>
          <cell r="G10285">
            <v>115.49</v>
          </cell>
        </row>
        <row r="10286">
          <cell r="B10286">
            <v>37454</v>
          </cell>
          <cell r="C10286" t="str">
            <v>MANGUEIRA CRISTAL, LISA, PVC TRANSPARENTE, 1/4" X1 MM</v>
          </cell>
          <cell r="D10286" t="str">
            <v>M</v>
          </cell>
          <cell r="E10286">
            <v>1.45</v>
          </cell>
          <cell r="F10286">
            <v>0</v>
          </cell>
          <cell r="G10286">
            <v>1.45</v>
          </cell>
        </row>
        <row r="10287">
          <cell r="B10287">
            <v>37455</v>
          </cell>
          <cell r="C10287" t="str">
            <v>MANGUEIRA CRISTAL, LISA, PVC TRANSPARENTE, 1/4" X1,5 MM</v>
          </cell>
          <cell r="D10287" t="str">
            <v>M</v>
          </cell>
          <cell r="E10287">
            <v>2.43</v>
          </cell>
          <cell r="F10287">
            <v>0</v>
          </cell>
          <cell r="G10287">
            <v>2.43</v>
          </cell>
        </row>
        <row r="10288">
          <cell r="B10288">
            <v>37456</v>
          </cell>
          <cell r="C10288" t="str">
            <v>MANGUEIRA CRISTAL, LISA, PVC TRANSPARENTE, 5/16" X 1 MM</v>
          </cell>
          <cell r="D10288" t="str">
            <v>M</v>
          </cell>
          <cell r="E10288">
            <v>1.96</v>
          </cell>
          <cell r="F10288">
            <v>0</v>
          </cell>
          <cell r="G10288">
            <v>1.96</v>
          </cell>
        </row>
        <row r="10289">
          <cell r="B10289">
            <v>37457</v>
          </cell>
          <cell r="C10289" t="str">
            <v>MANGUEIRA CRISTAL, LISA, PVC TRANSPARENTE, 3/8" X 1,5 MM</v>
          </cell>
          <cell r="D10289" t="str">
            <v>M</v>
          </cell>
          <cell r="E10289">
            <v>3.71</v>
          </cell>
          <cell r="F10289">
            <v>0</v>
          </cell>
          <cell r="G10289">
            <v>3.71</v>
          </cell>
        </row>
        <row r="10290">
          <cell r="B10290">
            <v>37458</v>
          </cell>
          <cell r="C10290" t="str">
            <v>MANGUEIRA CRISTAL, LISA, PVC TRANSPARENTE, 1/2" X 2 MM</v>
          </cell>
          <cell r="D10290" t="str">
            <v>M</v>
          </cell>
          <cell r="E10290">
            <v>5.52</v>
          </cell>
          <cell r="F10290">
            <v>0</v>
          </cell>
          <cell r="G10290">
            <v>5.52</v>
          </cell>
        </row>
        <row r="10291">
          <cell r="B10291">
            <v>37459</v>
          </cell>
          <cell r="C10291" t="str">
            <v>MANGUEIRA CRISTAL, LISA, PVC TRANSPARENTE, 3/4" X 2 MM</v>
          </cell>
          <cell r="D10291" t="str">
            <v>M</v>
          </cell>
          <cell r="E10291">
            <v>7.75</v>
          </cell>
          <cell r="F10291">
            <v>0</v>
          </cell>
          <cell r="G10291">
            <v>7.75</v>
          </cell>
        </row>
        <row r="10292">
          <cell r="B10292">
            <v>37460</v>
          </cell>
          <cell r="C10292" t="str">
            <v>MANGUEIRA CRISTAL TRANCADA, PVC COM REFORCO, PRESSAO DE TRABALHO (PT) 250 LBS/POL2, DE 1" X *3,1* MM</v>
          </cell>
          <cell r="D10292" t="str">
            <v>M</v>
          </cell>
          <cell r="E10292">
            <v>18.83</v>
          </cell>
          <cell r="F10292">
            <v>0</v>
          </cell>
          <cell r="G10292">
            <v>18.83</v>
          </cell>
        </row>
        <row r="10293">
          <cell r="B10293">
            <v>37461</v>
          </cell>
          <cell r="C10293" t="str">
            <v>MANGUEIRA CRISTAL TRANCADA, PVC COM REFORCO, COM PRESSAO DE TRABALHO (PT) 250 LBS/POL2, DE 3/4" X *2,8* MM</v>
          </cell>
          <cell r="D10293" t="str">
            <v>M</v>
          </cell>
          <cell r="E10293">
            <v>13.79</v>
          </cell>
          <cell r="F10293">
            <v>0</v>
          </cell>
          <cell r="G10293">
            <v>13.79</v>
          </cell>
        </row>
        <row r="10294">
          <cell r="B10294">
            <v>37476</v>
          </cell>
          <cell r="C10294" t="str">
            <v>ADUELA/ GALERIA PRE-MOLDADA DE CONCRETO ARMADO, SECAO QUADRADA INTERNA DE 1,50 X 1,50 M (L X A), MISULA DE 20 X 20 CM, C = 1,00 M, ESPESSURA MIN = 15 CM, TB-45 E FCK DO CONCRETO = 30 MPA</v>
          </cell>
          <cell r="D10294" t="str">
            <v>UN</v>
          </cell>
          <cell r="E10294">
            <v>3951.68</v>
          </cell>
          <cell r="F10294">
            <v>0</v>
          </cell>
          <cell r="G10294">
            <v>3951.68</v>
          </cell>
        </row>
        <row r="10295">
          <cell r="B10295">
            <v>37477</v>
          </cell>
          <cell r="C10295" t="str">
            <v>ADUELA/ GALERIA PRE-MOLDADA DE CONCRETO ARMADO, SECAO RETANGULAR INTERNA DE 2,50 X 2,50 M (L X A), MISULA DE 20 X 20 CM, C = 1,00 M, ESPESSURA MIN = 15 CM, TB-45 E FCK DO CONCRETO = 30 MPA</v>
          </cell>
          <cell r="D10295" t="str">
            <v>UN</v>
          </cell>
          <cell r="E10295">
            <v>6705.88</v>
          </cell>
          <cell r="F10295">
            <v>0</v>
          </cell>
          <cell r="G10295">
            <v>6705.88</v>
          </cell>
        </row>
        <row r="10296">
          <cell r="B10296">
            <v>37478</v>
          </cell>
          <cell r="C10296" t="str">
            <v>ADUELA/ GALERIA PRE-MOLDADA DE CONCRETO ARMADO, SECAO RETANGULAR INTERNA DE 2,00 X 2,00 M (L X A), MISULA DE 20 X 20 CM, C = 1,00 M, ESPESSURA MIN = 15 CM, TB-45 E FCK DO CONCRETO = 30 MPA</v>
          </cell>
          <cell r="D10296" t="str">
            <v>UN</v>
          </cell>
          <cell r="E10296">
            <v>4949.57</v>
          </cell>
          <cell r="F10296">
            <v>0</v>
          </cell>
          <cell r="G10296">
            <v>4949.57</v>
          </cell>
        </row>
        <row r="10297">
          <cell r="B10297">
            <v>37479</v>
          </cell>
          <cell r="C10297" t="str">
            <v>ADUELA/ GALERIA PRE-MOLDADA DE CONCRETO ARMADO, SECAO RETANGULAR INTERNA DE 3,00 X 3,00 M (L X A), MISULA DE 20 X 20 CM, C = 1.00 M, ESPESSURA MIN = 20 CM, TB-45 E FCK DO CONCRETO = 30 MPA</v>
          </cell>
          <cell r="D10297" t="str">
            <v>UN</v>
          </cell>
          <cell r="E10297">
            <v>7953.25</v>
          </cell>
          <cell r="F10297">
            <v>0</v>
          </cell>
          <cell r="G10297">
            <v>7953.25</v>
          </cell>
        </row>
        <row r="10298">
          <cell r="B10298">
            <v>37518</v>
          </cell>
          <cell r="C10298" t="str">
            <v>PORTA DE ENROLAR MANUAL COMPLETA, PERFIL MEIA CANA CEGA, EM ACO GALVANIZADO COM PINTURA ELETROSTATICA, CHAPA NUMERO 24" (SEM INSTALACAO)</v>
          </cell>
          <cell r="D10298" t="str">
            <v>M2</v>
          </cell>
          <cell r="E10298">
            <v>606.06</v>
          </cell>
          <cell r="F10298">
            <v>0</v>
          </cell>
          <cell r="G10298">
            <v>606.06</v>
          </cell>
        </row>
        <row r="10299">
          <cell r="B10299">
            <v>37524</v>
          </cell>
          <cell r="C10299" t="str">
            <v>TELA PLASTICA LARANJA, TIPO TAPUME PARA SINALIZACAO, MALHA RETANGULAR, ROLO 1.20 X 50 M (L X C)</v>
          </cell>
          <cell r="D10299" t="str">
            <v>M</v>
          </cell>
          <cell r="E10299">
            <v>3.6</v>
          </cell>
          <cell r="F10299">
            <v>0</v>
          </cell>
          <cell r="G10299">
            <v>3.6</v>
          </cell>
        </row>
        <row r="10300">
          <cell r="B10300">
            <v>37525</v>
          </cell>
          <cell r="C10300" t="str">
            <v>TELA PLASTICA TECIDA LISTRADA BRANCA E LARANJA, TIPO GUARDA CORPO, EM POLIETILENO MONOFILADO, ROLO 1,20 X 50 M (L X C)</v>
          </cell>
          <cell r="D10300" t="str">
            <v>M</v>
          </cell>
          <cell r="E10300">
            <v>4.92</v>
          </cell>
          <cell r="F10300">
            <v>0</v>
          </cell>
          <cell r="G10300">
            <v>4.92</v>
          </cell>
        </row>
        <row r="10301">
          <cell r="B10301">
            <v>37526</v>
          </cell>
          <cell r="C10301" t="str">
            <v>SACO DE RAFIA PARA ENTULHO, NOVO, LISO (SEM CLICHE), *60 X 90* CM</v>
          </cell>
          <cell r="D10301" t="str">
            <v>UN</v>
          </cell>
          <cell r="E10301">
            <v>3.55</v>
          </cell>
          <cell r="F10301">
            <v>0</v>
          </cell>
          <cell r="G10301">
            <v>3.55</v>
          </cell>
        </row>
        <row r="10302">
          <cell r="B10302">
            <v>37527</v>
          </cell>
          <cell r="C10302" t="str">
            <v>MANGUEIRA DE INCENDIO, TIPO 2, DE 1 1/2", COMPRIMENTO = 15 M, TECIDO EM FIO DE POLIESTER E TUBO INTERNO EM BORRACHA SINTETICA, COM UNIOES ENGATE RAPIDO</v>
          </cell>
          <cell r="D10302" t="str">
            <v>UN</v>
          </cell>
          <cell r="E10302">
            <v>513.53</v>
          </cell>
          <cell r="F10302">
            <v>0</v>
          </cell>
          <cell r="G10302">
            <v>513.53</v>
          </cell>
        </row>
        <row r="10303">
          <cell r="B10303">
            <v>37528</v>
          </cell>
          <cell r="C10303" t="str">
            <v>MANGUEIRA DE INCENDIO, TIPO 2, DE 1 1/2", COMPRIMENTO = 20 M, TECIDO EM FIO DE POLIESTER E TUBO INTERNO EM BORRACHA SINTETICA, COM UNIOES</v>
          </cell>
          <cell r="D10303" t="str">
            <v>UN</v>
          </cell>
          <cell r="E10303">
            <v>612.29</v>
          </cell>
          <cell r="F10303">
            <v>0</v>
          </cell>
          <cell r="G10303">
            <v>612.29</v>
          </cell>
        </row>
        <row r="10304">
          <cell r="B10304">
            <v>37529</v>
          </cell>
          <cell r="C10304" t="str">
            <v>MANGUEIRA DE INCENDIO, TIPO 2, DE 1 1/2", COMPRIMENTO = 25 M, TECIDO EM FIO DE POLIESTER E TUBO INTERNO EM BORRACHA SINTETICA, COM UNIOES</v>
          </cell>
          <cell r="D10304" t="str">
            <v>UN</v>
          </cell>
          <cell r="E10304">
            <v>618.3</v>
          </cell>
          <cell r="F10304">
            <v>0</v>
          </cell>
          <cell r="G10304">
            <v>618.3</v>
          </cell>
        </row>
        <row r="10305">
          <cell r="B10305">
            <v>37530</v>
          </cell>
          <cell r="C10305" t="str">
            <v>MANGUEIRA DE INCENDIO, TIPO 2, DE 1 1/2", COMPRIMENTO = 30 M, TECIDO EM FIO DE POLIESTER E TUBO INTERNO EM BORRACHA SINTETICA, COM UNIOES</v>
          </cell>
          <cell r="D10305" t="str">
            <v>UN</v>
          </cell>
          <cell r="E10305">
            <v>807.23</v>
          </cell>
          <cell r="F10305">
            <v>0</v>
          </cell>
          <cell r="G10305">
            <v>807.23</v>
          </cell>
        </row>
        <row r="10306">
          <cell r="B10306">
            <v>37531</v>
          </cell>
          <cell r="C10306" t="str">
            <v>MANGUEIRA DE INCENDIO, TIPO 2, DE 2 1/2", COMPRIMENTO = 20 M, TECIDO EM FIO DE POLIESTER E TUBO INTERNO EM BORRACHA SINTETICA, COM UNIOES</v>
          </cell>
          <cell r="D10306" t="str">
            <v>UN</v>
          </cell>
          <cell r="E10306">
            <v>867.35</v>
          </cell>
          <cell r="F10306">
            <v>0</v>
          </cell>
          <cell r="G10306">
            <v>867.35</v>
          </cell>
        </row>
        <row r="10307">
          <cell r="B10307">
            <v>37539</v>
          </cell>
          <cell r="C10307" t="str">
            <v>PLACA DE SINALIZACAO DE SEGURANCA CONTRA INCENDIO, FOTOLUMINESCENTE, RETANGULAR, *13 X 26* CM, EM PVC *2* MM ANTI-CHAMAS (SIMBOLOS, CORES E PICTOGRAMAS CONFORME NBR 16820)</v>
          </cell>
          <cell r="D10307" t="str">
            <v>UN</v>
          </cell>
          <cell r="E10307">
            <v>15</v>
          </cell>
          <cell r="F10307">
            <v>0</v>
          </cell>
          <cell r="G10307">
            <v>15</v>
          </cell>
        </row>
        <row r="10308">
          <cell r="B10308">
            <v>37552</v>
          </cell>
          <cell r="C10308" t="str">
            <v>ARGAMASSA INDUSTRIALIZADA PARA CHAPISCO ROLADO</v>
          </cell>
          <cell r="D10308" t="str">
            <v>KG</v>
          </cell>
          <cell r="E10308">
            <v>2.76</v>
          </cell>
          <cell r="F10308">
            <v>0</v>
          </cell>
          <cell r="G10308">
            <v>2.76</v>
          </cell>
        </row>
        <row r="10309">
          <cell r="B10309">
            <v>37553</v>
          </cell>
          <cell r="C10309" t="str">
            <v>ARGAMASSA INDUSTRIALIZADA PARA CHAPISCO COLANTE</v>
          </cell>
          <cell r="D10309" t="str">
            <v>KG</v>
          </cell>
          <cell r="E10309">
            <v>1.71</v>
          </cell>
          <cell r="F10309">
            <v>0</v>
          </cell>
          <cell r="G10309">
            <v>1.71</v>
          </cell>
        </row>
        <row r="10310">
          <cell r="B10310">
            <v>37554</v>
          </cell>
          <cell r="C10310" t="str">
            <v>ESGUICHO JATO REGULAVEL, TIPO ELKHART, ENGATE RAPIDO 1 1/2", PARA COMBATE A INCENDIO</v>
          </cell>
          <cell r="D10310" t="str">
            <v>UN</v>
          </cell>
          <cell r="E10310">
            <v>193.77</v>
          </cell>
          <cell r="F10310">
            <v>0</v>
          </cell>
          <cell r="G10310">
            <v>193.77</v>
          </cell>
        </row>
        <row r="10311">
          <cell r="B10311">
            <v>37555</v>
          </cell>
          <cell r="C10311" t="str">
            <v>ESGUICHO JATO REGULAVEL, TIPO ELKHART, ENGATE RAPIDO 2 1/2", PARA COMBATE A INCENDIO</v>
          </cell>
          <cell r="D10311" t="str">
            <v>UN</v>
          </cell>
          <cell r="E10311">
            <v>235.71</v>
          </cell>
          <cell r="F10311">
            <v>0</v>
          </cell>
          <cell r="G10311">
            <v>235.71</v>
          </cell>
        </row>
        <row r="10312">
          <cell r="B10312">
            <v>37556</v>
          </cell>
          <cell r="C10312" t="str">
            <v>PLACA DE SINALIZACAO DE SEGURANCA CONTRA INCENDIO, FOTOLUMINESCENTE, QUADRADA, *20 X 20* CM, EM PVC *2* MM ANTI-CHAMAS (SIMBOLOS, CORES E PICTOGRAMAS CONFORME NBR 16820)</v>
          </cell>
          <cell r="D10312" t="str">
            <v>UN</v>
          </cell>
          <cell r="E10312">
            <v>17.35</v>
          </cell>
          <cell r="F10312">
            <v>0</v>
          </cell>
          <cell r="G10312">
            <v>17.35</v>
          </cell>
        </row>
        <row r="10313">
          <cell r="B10313">
            <v>37557</v>
          </cell>
          <cell r="C10313" t="str">
            <v>PLACA DE SINALIZACAO DE SEGURANCA CONTRA INCENDIO, FOTOLUMINESCENTE, QUADRADA, *14 X 14* CM, EM PVC *2* MM ANTI-CHAMAS (SIMBOLOS, CORES E PICTOGRAMAS CONFORME NBR 16820)</v>
          </cell>
          <cell r="D10313" t="str">
            <v>UN</v>
          </cell>
          <cell r="E10313">
            <v>8.96</v>
          </cell>
          <cell r="F10313">
            <v>0</v>
          </cell>
          <cell r="G10313">
            <v>8.96</v>
          </cell>
        </row>
        <row r="10314">
          <cell r="B10314">
            <v>37558</v>
          </cell>
          <cell r="C10314" t="str">
            <v>PLACA DE SINALIZACAO DE SEGURANCA CONTRA INCENDIO, FOTOLUMINESCENTE, RETANGULAR, *20 X 40* CM, EM PVC *2* MM ANTI-CHAMAS (SIMBOLOS, CORES E PICTOGRAMAS CONFORME NBR 16820)</v>
          </cell>
          <cell r="D10314" t="str">
            <v>UN</v>
          </cell>
          <cell r="E10314">
            <v>27.96</v>
          </cell>
          <cell r="F10314">
            <v>0</v>
          </cell>
          <cell r="G10314">
            <v>27.96</v>
          </cell>
        </row>
        <row r="10315">
          <cell r="B10315">
            <v>37559</v>
          </cell>
          <cell r="C10315" t="str">
            <v>PLACA DE SINALIZACAO DE SEGURANCA CONTRA INCENDIO, FOTOLUMINESCENTE, RETANGULAR, *12 X 40* CM, EM PVC *2* MM ANTI-CHAMAS (SIMBOLOS, CORES E PICTOGRAMAS CONFORME NBR 16820)</v>
          </cell>
          <cell r="D10315" t="str">
            <v>UN</v>
          </cell>
          <cell r="E10315">
            <v>21.28</v>
          </cell>
          <cell r="F10315">
            <v>0</v>
          </cell>
          <cell r="G10315">
            <v>21.28</v>
          </cell>
        </row>
        <row r="10316">
          <cell r="B10316">
            <v>37560</v>
          </cell>
          <cell r="C10316" t="str">
            <v>PLACA DE SINALIZACAO DE SEGURANCA CONTRA INCENDIO - ALERTA, TRIANGULAR, BASE DE *30* CM, EM PVC *2* MM ANTI-CHAMAS (SIMBOLOS, CORES E PICTOGRAMAS CONFORME NBR 16820)</v>
          </cell>
          <cell r="D10316" t="str">
            <v>UN</v>
          </cell>
          <cell r="E10316">
            <v>29.53</v>
          </cell>
          <cell r="F10316">
            <v>0</v>
          </cell>
          <cell r="G10316">
            <v>29.53</v>
          </cell>
        </row>
        <row r="10317">
          <cell r="B10317">
            <v>37561</v>
          </cell>
          <cell r="C10317" t="str">
            <v>PORTAO DE CORRER EM CHAPA TIPO PAINEL LAMBRIL QUADRADO, COM PORTA SOCIAL COMPLETA INCLUIDA, COM REQUADRO, ACABAMENTO NATURAL, COM TRILHOS E ROLDANAS</v>
          </cell>
          <cell r="D10317" t="str">
            <v>M2</v>
          </cell>
          <cell r="E10317">
            <v>548.34</v>
          </cell>
          <cell r="F10317">
            <v>0</v>
          </cell>
          <cell r="G10317">
            <v>548.34</v>
          </cell>
        </row>
        <row r="10318">
          <cell r="B10318">
            <v>37562</v>
          </cell>
          <cell r="C10318" t="str">
            <v>PORTAO DE CORRER EM GRADIL FIXO DE BARRA DE FERRO CHATA DE 3 X 1/4" NA VERTICAL, SEM REQUADRO, ACABAMENTO NATURAL, COM TRILHOS E ROLDANAS</v>
          </cell>
          <cell r="D10318" t="str">
            <v>M2</v>
          </cell>
          <cell r="E10318">
            <v>718.93</v>
          </cell>
          <cell r="F10318">
            <v>0</v>
          </cell>
          <cell r="G10318">
            <v>718.93</v>
          </cell>
        </row>
        <row r="10319">
          <cell r="B10319">
            <v>37563</v>
          </cell>
          <cell r="C10319" t="str">
            <v>PORTAO BASCULANTE, MANUAL, EM ACO GALVANIZADO, CHAPA 26, TIPO LAMBRIL, COM REQUADRO, ACABAMENTO NATURAL</v>
          </cell>
          <cell r="D10319" t="str">
            <v>M2</v>
          </cell>
          <cell r="E10319">
            <v>675.78</v>
          </cell>
          <cell r="F10319">
            <v>0</v>
          </cell>
          <cell r="G10319">
            <v>675.78</v>
          </cell>
        </row>
        <row r="10320">
          <cell r="B10320">
            <v>37587</v>
          </cell>
          <cell r="C10320" t="str">
            <v>MISTURADOR MONOCOMANDO PARA CHUVEIRO, BASE BRUTA, METALICO COM ACABAMENTO CROMADO</v>
          </cell>
          <cell r="D10320" t="str">
            <v>UN</v>
          </cell>
          <cell r="E10320">
            <v>800.54</v>
          </cell>
          <cell r="F10320">
            <v>0</v>
          </cell>
          <cell r="G10320">
            <v>800.54</v>
          </cell>
        </row>
        <row r="10321">
          <cell r="B10321">
            <v>37588</v>
          </cell>
          <cell r="C10321" t="str">
            <v>VALVULA DE ESCOAMENTO PARA TANQUE, EM METAL CROMADO, 1.1/2 ", SEM LADRAO, COM TAMPAO PLASTICO</v>
          </cell>
          <cell r="D10321" t="str">
            <v>UN</v>
          </cell>
          <cell r="E10321">
            <v>88.08</v>
          </cell>
          <cell r="F10321">
            <v>0</v>
          </cell>
          <cell r="G10321">
            <v>88.08</v>
          </cell>
        </row>
        <row r="10322">
          <cell r="B10322">
            <v>37589</v>
          </cell>
          <cell r="C10322" t="str">
            <v>TANQUE SIMPLES EM MARMORE SINTETICO COM COLUNA, CAPACIDADE *22* L, *60 X 46* CM</v>
          </cell>
          <cell r="D10322" t="str">
            <v>UN</v>
          </cell>
          <cell r="E10322">
            <v>502.5</v>
          </cell>
          <cell r="F10322">
            <v>0</v>
          </cell>
          <cell r="G10322">
            <v>502.5</v>
          </cell>
        </row>
        <row r="10323">
          <cell r="B10323">
            <v>37592</v>
          </cell>
          <cell r="C10323" t="str">
            <v>BLOCO CERAMICO / TIJOLO VAZADO PARA ALVENARIA DE VEDACAO, FUROS NA VERTICAL DE 9 X 19 X 39 CM (L X A X C)</v>
          </cell>
          <cell r="D10323" t="str">
            <v>UN</v>
          </cell>
          <cell r="E10323">
            <v>1.92</v>
          </cell>
          <cell r="F10323">
            <v>0</v>
          </cell>
          <cell r="G10323">
            <v>1.92</v>
          </cell>
        </row>
        <row r="10324">
          <cell r="B10324">
            <v>37593</v>
          </cell>
          <cell r="C10324" t="str">
            <v>BLOCO CERAMICO / TIJOLO VAZADO PARA ALVENARIA DE VEDACAO, FUROS NA VERTICAL DE 14 X 19 X 39 CM (L X A X C)</v>
          </cell>
          <cell r="D10324" t="str">
            <v>UN</v>
          </cell>
          <cell r="E10324">
            <v>2.43</v>
          </cell>
          <cell r="F10324">
            <v>0</v>
          </cell>
          <cell r="G10324">
            <v>2.43</v>
          </cell>
        </row>
        <row r="10325">
          <cell r="B10325">
            <v>37594</v>
          </cell>
          <cell r="C10325" t="str">
            <v>BLOCO CERAMICO / TIJOLO VAZADO PARA ALVENARIA DE VEDACAO, FUROS NA VERTICAL DE 19 X 19 X 39 CM (L X A X C)</v>
          </cell>
          <cell r="D10325" t="str">
            <v>UN</v>
          </cell>
          <cell r="E10325">
            <v>2.89</v>
          </cell>
          <cell r="F10325">
            <v>0</v>
          </cell>
          <cell r="G10325">
            <v>2.89</v>
          </cell>
        </row>
        <row r="10326">
          <cell r="B10326">
            <v>37595</v>
          </cell>
          <cell r="C10326" t="str">
            <v>ARGAMASSA COLANTE TIPO AC III</v>
          </cell>
          <cell r="D10326" t="str">
            <v>KG</v>
          </cell>
          <cell r="E10326">
            <v>2.58</v>
          </cell>
          <cell r="F10326">
            <v>0</v>
          </cell>
          <cell r="G10326">
            <v>2.58</v>
          </cell>
        </row>
        <row r="10327">
          <cell r="B10327">
            <v>37596</v>
          </cell>
          <cell r="C10327" t="str">
            <v>ARGAMASSA COLANTE TIPO AC III E</v>
          </cell>
          <cell r="D10327" t="str">
            <v>KG</v>
          </cell>
          <cell r="E10327">
            <v>2.96</v>
          </cell>
          <cell r="F10327">
            <v>0</v>
          </cell>
          <cell r="G10327">
            <v>2.96</v>
          </cell>
        </row>
        <row r="10328">
          <cell r="B10328">
            <v>37666</v>
          </cell>
          <cell r="C10328" t="str">
            <v>OPERADOR DE BETONEIRA ESTACIONARIA / MISTURADOR (HORISTA)</v>
          </cell>
          <cell r="D10328" t="str">
            <v>H</v>
          </cell>
          <cell r="E10328">
            <v>26.3</v>
          </cell>
          <cell r="F10328">
            <v>26.3</v>
          </cell>
          <cell r="G10328">
            <v>0</v>
          </cell>
        </row>
        <row r="10329">
          <cell r="B10329">
            <v>37712</v>
          </cell>
          <cell r="C10329" t="str">
            <v>TELA ARAME GALVANIZADO REVESTIDO COM POLIMERO, MALHA HEXAGONAL DUPLA TORCAO, 8 X 10 CM (ZN/AL REVESTIDO COM POLIMERO), FIO *2,4* MM</v>
          </cell>
          <cell r="D10329" t="str">
            <v>M2</v>
          </cell>
          <cell r="E10329">
            <v>65.43</v>
          </cell>
          <cell r="F10329">
            <v>0</v>
          </cell>
          <cell r="G10329">
            <v>65.43</v>
          </cell>
        </row>
        <row r="10330">
          <cell r="B10330">
            <v>37873</v>
          </cell>
          <cell r="C10330" t="str">
            <v>BLOCO DE CONCRETO ESTRUTURAL 14 X 19 X 29 CM, FBK 12 MPA (NBR 6136)</v>
          </cell>
          <cell r="D10330" t="str">
            <v>UN</v>
          </cell>
          <cell r="E10330">
            <v>5.65</v>
          </cell>
          <cell r="F10330">
            <v>0</v>
          </cell>
          <cell r="G10330">
            <v>5.65</v>
          </cell>
        </row>
        <row r="10331">
          <cell r="B10331">
            <v>37947</v>
          </cell>
          <cell r="C10331" t="str">
            <v>TE PVC, SOLDAVEL, COM ROSCA NA BOLSA CENTRAL, 90 GRAUS, 25 MM X 3/4", PARA AGUA FRIA PREDIAL</v>
          </cell>
          <cell r="D10331" t="str">
            <v>UN</v>
          </cell>
          <cell r="E10331">
            <v>4.63</v>
          </cell>
          <cell r="F10331">
            <v>0</v>
          </cell>
          <cell r="G10331">
            <v>4.63</v>
          </cell>
        </row>
        <row r="10332">
          <cell r="B10332">
            <v>37948</v>
          </cell>
          <cell r="C10332" t="str">
            <v>TE SANITARIO, PVC, DN 40 X 40 MM, SERIE NORMAL, PARA ESGOTO PREDIAL</v>
          </cell>
          <cell r="D10332" t="str">
            <v>UN</v>
          </cell>
          <cell r="E10332">
            <v>3.76</v>
          </cell>
          <cell r="F10332">
            <v>0</v>
          </cell>
          <cell r="G10332">
            <v>3.76</v>
          </cell>
        </row>
        <row r="10333">
          <cell r="B10333">
            <v>37949</v>
          </cell>
          <cell r="C10333" t="str">
            <v>JOELHO PVC, SOLDAVEL, PB, 90 GRAUS, DN 40 MM, PARA ESGOTO PREDIAL</v>
          </cell>
          <cell r="D10333" t="str">
            <v>UN</v>
          </cell>
          <cell r="E10333">
            <v>2.25</v>
          </cell>
          <cell r="F10333">
            <v>0</v>
          </cell>
          <cell r="G10333">
            <v>2.25</v>
          </cell>
        </row>
        <row r="10334">
          <cell r="B10334">
            <v>37950</v>
          </cell>
          <cell r="C10334" t="str">
            <v>JOELHO PVC, SOLDAVEL, PB, 90 GRAUS, DN 150 MM, PARA ESGOTO PREDIAL</v>
          </cell>
          <cell r="D10334" t="str">
            <v>UN</v>
          </cell>
          <cell r="E10334">
            <v>61.19</v>
          </cell>
          <cell r="F10334">
            <v>0</v>
          </cell>
          <cell r="G10334">
            <v>61.19</v>
          </cell>
        </row>
        <row r="10335">
          <cell r="B10335">
            <v>37951</v>
          </cell>
          <cell r="C10335" t="str">
            <v>JOELHO PVC, SOLDAVEL, PB, 45 GRAUS, DN 40 MM, PARA ESGOTO PREDIAL</v>
          </cell>
          <cell r="D10335" t="str">
            <v>UN</v>
          </cell>
          <cell r="E10335">
            <v>2.5</v>
          </cell>
          <cell r="F10335">
            <v>0</v>
          </cell>
          <cell r="G10335">
            <v>2.5</v>
          </cell>
        </row>
        <row r="10336">
          <cell r="B10336">
            <v>37952</v>
          </cell>
          <cell r="C10336" t="str">
            <v>JOELHO PVC, SOLDAVEL, PB, 45 GRAUS, DN 150 MM, PARA ESGOTO PREDIAL</v>
          </cell>
          <cell r="D10336" t="str">
            <v>UN</v>
          </cell>
          <cell r="E10336">
            <v>66.47</v>
          </cell>
          <cell r="F10336">
            <v>0</v>
          </cell>
          <cell r="G10336">
            <v>66.47</v>
          </cell>
        </row>
        <row r="10337">
          <cell r="B10337">
            <v>37956</v>
          </cell>
          <cell r="C10337" t="str">
            <v>JOELHO CPVC, SOLDAVEL, 90 GRAUS, 22 MM, PARA AGUA QUENTE</v>
          </cell>
          <cell r="D10337" t="str">
            <v>UN</v>
          </cell>
          <cell r="E10337">
            <v>5.06</v>
          </cell>
          <cell r="F10337">
            <v>0</v>
          </cell>
          <cell r="G10337">
            <v>5.06</v>
          </cell>
        </row>
        <row r="10338">
          <cell r="B10338">
            <v>37957</v>
          </cell>
          <cell r="C10338" t="str">
            <v>JOELHO CPVC, SOLDAVEL, 90 GRAUS, 28 MM, PARA AGUA QUENTE</v>
          </cell>
          <cell r="D10338" t="str">
            <v>UN</v>
          </cell>
          <cell r="E10338">
            <v>10.78</v>
          </cell>
          <cell r="F10338">
            <v>0</v>
          </cell>
          <cell r="G10338">
            <v>10.78</v>
          </cell>
        </row>
        <row r="10339">
          <cell r="B10339">
            <v>37958</v>
          </cell>
          <cell r="C10339" t="str">
            <v>JOELHO CPVC, SOLDAVEL, 90 GRAUS, 35 MM, PARA AGUA QUENTE</v>
          </cell>
          <cell r="D10339" t="str">
            <v>UN</v>
          </cell>
          <cell r="E10339">
            <v>19.48</v>
          </cell>
          <cell r="F10339">
            <v>0</v>
          </cell>
          <cell r="G10339">
            <v>19.48</v>
          </cell>
        </row>
        <row r="10340">
          <cell r="B10340">
            <v>37959</v>
          </cell>
          <cell r="C10340" t="str">
            <v>JOELHO CPVC, SOLDAVEL, 90 GRAUS, 42 MM, PARA AGUA QUENTE</v>
          </cell>
          <cell r="D10340" t="str">
            <v>UN</v>
          </cell>
          <cell r="E10340">
            <v>29.99</v>
          </cell>
          <cell r="F10340">
            <v>0</v>
          </cell>
          <cell r="G10340">
            <v>29.99</v>
          </cell>
        </row>
        <row r="10341">
          <cell r="B10341">
            <v>37960</v>
          </cell>
          <cell r="C10341" t="str">
            <v>JOELHO CPVC, SOLDAVEL, 90 GRAUS, 54 MM, PARA AGUA QUENTE</v>
          </cell>
          <cell r="D10341" t="str">
            <v>UN</v>
          </cell>
          <cell r="E10341">
            <v>76.62</v>
          </cell>
          <cell r="F10341">
            <v>0</v>
          </cell>
          <cell r="G10341">
            <v>76.62</v>
          </cell>
        </row>
        <row r="10342">
          <cell r="B10342">
            <v>37961</v>
          </cell>
          <cell r="C10342" t="str">
            <v>JOELHO CPVC, SOLDAVEL, 90 GRAUS, 73 MM, PARA AGUA QUENTE</v>
          </cell>
          <cell r="D10342" t="str">
            <v>UN</v>
          </cell>
          <cell r="E10342">
            <v>164.67</v>
          </cell>
          <cell r="F10342">
            <v>0</v>
          </cell>
          <cell r="G10342">
            <v>164.67</v>
          </cell>
        </row>
        <row r="10343">
          <cell r="B10343">
            <v>37962</v>
          </cell>
          <cell r="C10343" t="str">
            <v>JOELHO CPVC, SOLDAVEL, 90 GRAUS, 89 MM, PARA AGUA QUENTE</v>
          </cell>
          <cell r="D10343" t="str">
            <v>UN</v>
          </cell>
          <cell r="E10343">
            <v>189.83</v>
          </cell>
          <cell r="F10343">
            <v>0</v>
          </cell>
          <cell r="G10343">
            <v>189.83</v>
          </cell>
        </row>
        <row r="10344">
          <cell r="B10344">
            <v>37963</v>
          </cell>
          <cell r="C10344" t="str">
            <v>JOELHO CPVC, SOLDAVEL, 45 GRAUS, 15 MM, PARA AGUA QUENTE</v>
          </cell>
          <cell r="D10344" t="str">
            <v>UN</v>
          </cell>
          <cell r="E10344">
            <v>5.19</v>
          </cell>
          <cell r="F10344">
            <v>0</v>
          </cell>
          <cell r="G10344">
            <v>5.19</v>
          </cell>
        </row>
        <row r="10345">
          <cell r="B10345">
            <v>37964</v>
          </cell>
          <cell r="C10345" t="str">
            <v>JOELHO CPVC, SOLDAVEL, 45 GRAUS, 22 MM, PARA AGUA QUENTE</v>
          </cell>
          <cell r="D10345" t="str">
            <v>UN</v>
          </cell>
          <cell r="E10345">
            <v>6.94</v>
          </cell>
          <cell r="F10345">
            <v>0</v>
          </cell>
          <cell r="G10345">
            <v>6.94</v>
          </cell>
        </row>
        <row r="10346">
          <cell r="B10346">
            <v>37965</v>
          </cell>
          <cell r="C10346" t="str">
            <v>JOELHO CPVC, SOLDAVEL, 45 GRAUS, 28 MM, PARA AGUA QUENTE</v>
          </cell>
          <cell r="D10346" t="str">
            <v>UN</v>
          </cell>
          <cell r="E10346">
            <v>10</v>
          </cell>
          <cell r="F10346">
            <v>0</v>
          </cell>
          <cell r="G10346">
            <v>10</v>
          </cell>
        </row>
        <row r="10347">
          <cell r="B10347">
            <v>37966</v>
          </cell>
          <cell r="C10347" t="str">
            <v>JOELHO CPVC, SOLDAVEL, 45 GRAUS, 35 MM, PARA AGUA QUENTE</v>
          </cell>
          <cell r="D10347" t="str">
            <v>UN</v>
          </cell>
          <cell r="E10347">
            <v>17.57</v>
          </cell>
          <cell r="F10347">
            <v>0</v>
          </cell>
          <cell r="G10347">
            <v>17.57</v>
          </cell>
        </row>
        <row r="10348">
          <cell r="B10348">
            <v>37967</v>
          </cell>
          <cell r="C10348" t="str">
            <v>JOELHO CPVC, SOLDAVEL, 45 GRAUS, 42 MM, PARA AGUA QUENTE</v>
          </cell>
          <cell r="D10348" t="str">
            <v>UN</v>
          </cell>
          <cell r="E10348">
            <v>29.51</v>
          </cell>
          <cell r="F10348">
            <v>0</v>
          </cell>
          <cell r="G10348">
            <v>29.51</v>
          </cell>
        </row>
        <row r="10349">
          <cell r="B10349">
            <v>37968</v>
          </cell>
          <cell r="C10349" t="str">
            <v>JOELHO CPVC, SOLDAVEL, 45 GRAUS, 54 MM, PARA AGUA QUENTE</v>
          </cell>
          <cell r="D10349" t="str">
            <v>UN</v>
          </cell>
          <cell r="E10349">
            <v>62.67</v>
          </cell>
          <cell r="F10349">
            <v>0</v>
          </cell>
          <cell r="G10349">
            <v>62.67</v>
          </cell>
        </row>
        <row r="10350">
          <cell r="B10350">
            <v>37969</v>
          </cell>
          <cell r="C10350" t="str">
            <v>JOELHO CPVC, SOLDAVEL, 45 GRAUS, 73 MM, PARA AGUA QUENTE</v>
          </cell>
          <cell r="D10350" t="str">
            <v>UN</v>
          </cell>
          <cell r="E10350">
            <v>158.35</v>
          </cell>
          <cell r="F10350">
            <v>0</v>
          </cell>
          <cell r="G10350">
            <v>158.35</v>
          </cell>
        </row>
        <row r="10351">
          <cell r="B10351">
            <v>37970</v>
          </cell>
          <cell r="C10351" t="str">
            <v>JOELHO CPVC, SOLDAVEL, 45 GRAUS, 89 MM, PARA AGUA QUENTE</v>
          </cell>
          <cell r="D10351" t="str">
            <v>UN</v>
          </cell>
          <cell r="E10351">
            <v>229.1</v>
          </cell>
          <cell r="F10351">
            <v>0</v>
          </cell>
          <cell r="G10351">
            <v>229.1</v>
          </cell>
        </row>
        <row r="10352">
          <cell r="B10352">
            <v>37971</v>
          </cell>
          <cell r="C10352" t="str">
            <v>CURVA CPVC, 90 GRAUS, SOLDAVEL, 15 MM, PARA AGUA QUENTE</v>
          </cell>
          <cell r="D10352" t="str">
            <v>UN</v>
          </cell>
          <cell r="E10352">
            <v>5.94</v>
          </cell>
          <cell r="F10352">
            <v>0</v>
          </cell>
          <cell r="G10352">
            <v>5.94</v>
          </cell>
        </row>
        <row r="10353">
          <cell r="B10353">
            <v>37972</v>
          </cell>
          <cell r="C10353" t="str">
            <v>CURVA CPVC, 90 GRAUS, SOLDAVEL, 22 MM, PARA AGUA QUENTE</v>
          </cell>
          <cell r="D10353" t="str">
            <v>UN</v>
          </cell>
          <cell r="E10353">
            <v>8.43</v>
          </cell>
          <cell r="F10353">
            <v>0</v>
          </cell>
          <cell r="G10353">
            <v>8.43</v>
          </cell>
        </row>
        <row r="10354">
          <cell r="B10354">
            <v>37973</v>
          </cell>
          <cell r="C10354" t="str">
            <v>CURVA CPVC, 90 GRAUS, SOLDAVEL, 28 MM, PARA AGUA QUENTE</v>
          </cell>
          <cell r="D10354" t="str">
            <v>UN</v>
          </cell>
          <cell r="E10354">
            <v>15.83</v>
          </cell>
          <cell r="F10354">
            <v>0</v>
          </cell>
          <cell r="G10354">
            <v>15.83</v>
          </cell>
        </row>
        <row r="10355">
          <cell r="B10355">
            <v>37974</v>
          </cell>
          <cell r="C10355" t="str">
            <v>LUVA CPVC, SOLDAVEL, 22 MM, PARA AGUA QUENTE PREDIAL</v>
          </cell>
          <cell r="D10355" t="str">
            <v>UN</v>
          </cell>
          <cell r="E10355">
            <v>2.81</v>
          </cell>
          <cell r="F10355">
            <v>0</v>
          </cell>
          <cell r="G10355">
            <v>2.81</v>
          </cell>
        </row>
        <row r="10356">
          <cell r="B10356">
            <v>37975</v>
          </cell>
          <cell r="C10356" t="str">
            <v>LUVA CPVC, SOLDAVEL, 28 MM, PARA AGUA QUENTE PREDIAL</v>
          </cell>
          <cell r="D10356" t="str">
            <v>UN</v>
          </cell>
          <cell r="E10356">
            <v>6.25</v>
          </cell>
          <cell r="F10356">
            <v>0</v>
          </cell>
          <cell r="G10356">
            <v>6.25</v>
          </cell>
        </row>
        <row r="10357">
          <cell r="B10357">
            <v>37976</v>
          </cell>
          <cell r="C10357" t="str">
            <v>LUVA CPVC, SOLDAVEL, 35 MM, PARA AGUA QUENTE PREDIAL</v>
          </cell>
          <cell r="D10357" t="str">
            <v>UN</v>
          </cell>
          <cell r="E10357">
            <v>13.92</v>
          </cell>
          <cell r="F10357">
            <v>0</v>
          </cell>
          <cell r="G10357">
            <v>13.92</v>
          </cell>
        </row>
        <row r="10358">
          <cell r="B10358">
            <v>37977</v>
          </cell>
          <cell r="C10358" t="str">
            <v>LUVA CPVC, SOLDAVEL, 42 MM, PARA AGUA QUENTE PREDIAL</v>
          </cell>
          <cell r="D10358" t="str">
            <v>UN</v>
          </cell>
          <cell r="E10358">
            <v>19.27</v>
          </cell>
          <cell r="F10358">
            <v>0</v>
          </cell>
          <cell r="G10358">
            <v>19.27</v>
          </cell>
        </row>
        <row r="10359">
          <cell r="B10359">
            <v>37978</v>
          </cell>
          <cell r="C10359" t="str">
            <v>LUVA CPVC, SOLDAVEL, 54 MM, PARA AGUA QUENTE PREDIAL</v>
          </cell>
          <cell r="D10359" t="str">
            <v>UN</v>
          </cell>
          <cell r="E10359">
            <v>38.2</v>
          </cell>
          <cell r="F10359">
            <v>0</v>
          </cell>
          <cell r="G10359">
            <v>38.2</v>
          </cell>
        </row>
        <row r="10360">
          <cell r="B10360">
            <v>37979</v>
          </cell>
          <cell r="C10360" t="str">
            <v>LUVA CPVC, SOLDAVEL, 73 MM, PARA AGUA QUENTE PREDIAL</v>
          </cell>
          <cell r="D10360" t="str">
            <v>UN</v>
          </cell>
          <cell r="E10360">
            <v>162.14</v>
          </cell>
          <cell r="F10360">
            <v>0</v>
          </cell>
          <cell r="G10360">
            <v>162.14</v>
          </cell>
        </row>
        <row r="10361">
          <cell r="B10361">
            <v>37980</v>
          </cell>
          <cell r="C10361" t="str">
            <v>LUVA CPVC, SOLDAVEL, 89 MM, PARA AGUA QUENTE PREDIAL</v>
          </cell>
          <cell r="D10361" t="str">
            <v>UN</v>
          </cell>
          <cell r="E10361">
            <v>186.25</v>
          </cell>
          <cell r="F10361">
            <v>0</v>
          </cell>
          <cell r="G10361">
            <v>186.25</v>
          </cell>
        </row>
        <row r="10362">
          <cell r="B10362">
            <v>37981</v>
          </cell>
          <cell r="C10362" t="str">
            <v>LUVA DE CORRER, CPVC, SOLDAVEL, 15 MM, PARA AGUA QUENTE PREDIAL</v>
          </cell>
          <cell r="D10362" t="str">
            <v>UN</v>
          </cell>
          <cell r="E10362">
            <v>8.11</v>
          </cell>
          <cell r="F10362">
            <v>0</v>
          </cell>
          <cell r="G10362">
            <v>8.11</v>
          </cell>
        </row>
        <row r="10363">
          <cell r="B10363">
            <v>37982</v>
          </cell>
          <cell r="C10363" t="str">
            <v>LUVA DE CORRER, CPVC, SOLDAVEL, 22 MM, PARA AGUA QUENTE PREDIAL</v>
          </cell>
          <cell r="D10363" t="str">
            <v>UN</v>
          </cell>
          <cell r="E10363">
            <v>11.77</v>
          </cell>
          <cell r="F10363">
            <v>0</v>
          </cell>
          <cell r="G10363">
            <v>11.77</v>
          </cell>
        </row>
        <row r="10364">
          <cell r="B10364">
            <v>37983</v>
          </cell>
          <cell r="C10364" t="str">
            <v>LUVA DE CORRER, CPVC, SOLDAVEL, 28 MM, PARA AGUA QUENTE PREDIAL</v>
          </cell>
          <cell r="D10364" t="str">
            <v>UN</v>
          </cell>
          <cell r="E10364">
            <v>17.4</v>
          </cell>
          <cell r="F10364">
            <v>0</v>
          </cell>
          <cell r="G10364">
            <v>17.4</v>
          </cell>
        </row>
        <row r="10365">
          <cell r="B10365">
            <v>37984</v>
          </cell>
          <cell r="C10365" t="str">
            <v>LUVA DE CORRER, CPVC, SOLDAVEL, 35 MM, PARA AGUA QUENTE PREDIAL</v>
          </cell>
          <cell r="D10365" t="str">
            <v>UN</v>
          </cell>
          <cell r="E10365">
            <v>24.45</v>
          </cell>
          <cell r="F10365">
            <v>0</v>
          </cell>
          <cell r="G10365">
            <v>24.45</v>
          </cell>
        </row>
        <row r="10366">
          <cell r="B10366">
            <v>37985</v>
          </cell>
          <cell r="C10366" t="str">
            <v>LUVA DE CORRER, CPVC, SOLDAVEL, 42 MM, PARA AGUA QUENTE PREDIAL</v>
          </cell>
          <cell r="D10366" t="str">
            <v>UN</v>
          </cell>
          <cell r="E10366">
            <v>34.73</v>
          </cell>
          <cell r="F10366">
            <v>0</v>
          </cell>
          <cell r="G10366">
            <v>34.73</v>
          </cell>
        </row>
        <row r="10367">
          <cell r="B10367">
            <v>37986</v>
          </cell>
          <cell r="C10367" t="str">
            <v>LUVA DE TRANSICAO DE CPVC X PVC, SOLDAVEL, 22 X 25 MM, PARA AGUA QUENTE</v>
          </cell>
          <cell r="D10367" t="str">
            <v>UN</v>
          </cell>
          <cell r="E10367">
            <v>2.77</v>
          </cell>
          <cell r="F10367">
            <v>0</v>
          </cell>
          <cell r="G10367">
            <v>2.77</v>
          </cell>
        </row>
        <row r="10368">
          <cell r="B10368">
            <v>37987</v>
          </cell>
          <cell r="C10368" t="str">
            <v>LUVA DE TRANSICAO, CPVC, SOLDAVEL, 42 MM X 1 1/2", PARA AGUA QUENTE</v>
          </cell>
          <cell r="D10368" t="str">
            <v>UN</v>
          </cell>
          <cell r="E10368">
            <v>138.16</v>
          </cell>
          <cell r="F10368">
            <v>0</v>
          </cell>
          <cell r="G10368">
            <v>138.16</v>
          </cell>
        </row>
        <row r="10369">
          <cell r="B10369">
            <v>37988</v>
          </cell>
          <cell r="C10369" t="str">
            <v>LUVA DE TRANSICAO, CPVC, SOLDAVEL, 54 MM X 2", PARA AGUA QUENTE PREDIAL</v>
          </cell>
          <cell r="D10369" t="str">
            <v>UN</v>
          </cell>
          <cell r="E10369">
            <v>219.54</v>
          </cell>
          <cell r="F10369">
            <v>0</v>
          </cell>
          <cell r="G10369">
            <v>219.54</v>
          </cell>
        </row>
        <row r="10370">
          <cell r="B10370">
            <v>37989</v>
          </cell>
          <cell r="C10370" t="str">
            <v>UNIAO, CPVC, SOLDAVEL, 15 MM, PARA AGUA QUENTE PREDIAL</v>
          </cell>
          <cell r="D10370" t="str">
            <v>UN</v>
          </cell>
          <cell r="E10370">
            <v>17.35</v>
          </cell>
          <cell r="F10370">
            <v>0</v>
          </cell>
          <cell r="G10370">
            <v>17.35</v>
          </cell>
        </row>
        <row r="10371">
          <cell r="B10371">
            <v>37990</v>
          </cell>
          <cell r="C10371" t="str">
            <v>UNIAO, CPVC, SOLDAVEL, 22 MM, PARA AGUA QUENTE PREDIAL</v>
          </cell>
          <cell r="D10371" t="str">
            <v>UN</v>
          </cell>
          <cell r="E10371">
            <v>19.13</v>
          </cell>
          <cell r="F10371">
            <v>0</v>
          </cell>
          <cell r="G10371">
            <v>19.13</v>
          </cell>
        </row>
        <row r="10372">
          <cell r="B10372">
            <v>37991</v>
          </cell>
          <cell r="C10372" t="str">
            <v>UNIAO, CPVC, SOLDAVEL, 28 MM, PARA AGUA QUENTE PREDIAL</v>
          </cell>
          <cell r="D10372" t="str">
            <v>UN</v>
          </cell>
          <cell r="E10372">
            <v>25.46</v>
          </cell>
          <cell r="F10372">
            <v>0</v>
          </cell>
          <cell r="G10372">
            <v>25.46</v>
          </cell>
        </row>
        <row r="10373">
          <cell r="B10373">
            <v>37992</v>
          </cell>
          <cell r="C10373" t="str">
            <v>UNIAO, CPVC, SOLDAVEL, 35 MM, PARA AGUA QUENTE PREDIAL</v>
          </cell>
          <cell r="D10373" t="str">
            <v>UN</v>
          </cell>
          <cell r="E10373">
            <v>39.51</v>
          </cell>
          <cell r="F10373">
            <v>0</v>
          </cell>
          <cell r="G10373">
            <v>39.51</v>
          </cell>
        </row>
        <row r="10374">
          <cell r="B10374">
            <v>37993</v>
          </cell>
          <cell r="C10374" t="str">
            <v>UNIAO, CPVC, SOLDAVEL, 42 MM, PARA AGUA QUENTE PREDIAL</v>
          </cell>
          <cell r="D10374" t="str">
            <v>UN</v>
          </cell>
          <cell r="E10374">
            <v>59.95</v>
          </cell>
          <cell r="F10374">
            <v>0</v>
          </cell>
          <cell r="G10374">
            <v>59.95</v>
          </cell>
        </row>
        <row r="10375">
          <cell r="B10375">
            <v>37994</v>
          </cell>
          <cell r="C10375" t="str">
            <v>UNIAO, CPVC, SOLDAVEL, 54 MM, PARA AGUA QUENTE PREDIAL</v>
          </cell>
          <cell r="D10375" t="str">
            <v>UN</v>
          </cell>
          <cell r="E10375">
            <v>142.75</v>
          </cell>
          <cell r="F10375">
            <v>0</v>
          </cell>
          <cell r="G10375">
            <v>142.75</v>
          </cell>
        </row>
        <row r="10376">
          <cell r="B10376">
            <v>37995</v>
          </cell>
          <cell r="C10376" t="str">
            <v>UNIAO, CPVC, SOLDAVEL, 73 MM, PARA AGUA QUENTE PREDIAL</v>
          </cell>
          <cell r="D10376" t="str">
            <v>UN</v>
          </cell>
          <cell r="E10376">
            <v>186.07</v>
          </cell>
          <cell r="F10376">
            <v>0</v>
          </cell>
          <cell r="G10376">
            <v>186.07</v>
          </cell>
        </row>
        <row r="10377">
          <cell r="B10377">
            <v>37996</v>
          </cell>
          <cell r="C10377" t="str">
            <v>UNIAO, CPVC, SOLDAVEL, 89 MM, PARA AGUA QUENTE PREDIAL</v>
          </cell>
          <cell r="D10377" t="str">
            <v>UN</v>
          </cell>
          <cell r="E10377">
            <v>283.33</v>
          </cell>
          <cell r="F10377">
            <v>0</v>
          </cell>
          <cell r="G10377">
            <v>283.33</v>
          </cell>
        </row>
        <row r="10378">
          <cell r="B10378">
            <v>37997</v>
          </cell>
          <cell r="C10378" t="str">
            <v>ADAPTADOR CPVC, SOLDAVEL, 15 MM, PARA AGUA QUENTE</v>
          </cell>
          <cell r="D10378" t="str">
            <v>UN</v>
          </cell>
          <cell r="E10378">
            <v>19.94</v>
          </cell>
          <cell r="F10378">
            <v>0</v>
          </cell>
          <cell r="G10378">
            <v>19.94</v>
          </cell>
        </row>
        <row r="10379">
          <cell r="B10379">
            <v>37998</v>
          </cell>
          <cell r="C10379" t="str">
            <v>ADAPTADOR CPVC, SOLDAVEL, 22 MM, PARA AGUA QUENTE</v>
          </cell>
          <cell r="D10379" t="str">
            <v>UN</v>
          </cell>
          <cell r="E10379">
            <v>26.69</v>
          </cell>
          <cell r="F10379">
            <v>0</v>
          </cell>
          <cell r="G10379">
            <v>26.69</v>
          </cell>
        </row>
        <row r="10380">
          <cell r="B10380">
            <v>37999</v>
          </cell>
          <cell r="C10380" t="str">
            <v>CURVA DE TRANSPOSICAO, CPVC, SOLDAVEL, 15 MM</v>
          </cell>
          <cell r="D10380" t="str">
            <v>UN</v>
          </cell>
          <cell r="E10380">
            <v>10.01</v>
          </cell>
          <cell r="F10380">
            <v>0</v>
          </cell>
          <cell r="G10380">
            <v>10.01</v>
          </cell>
        </row>
        <row r="10381">
          <cell r="B10381">
            <v>38000</v>
          </cell>
          <cell r="C10381" t="str">
            <v>CURVA DE TRANSPOSICAO, CPVC, SOLDAVEL, 22 MM</v>
          </cell>
          <cell r="D10381" t="str">
            <v>UN</v>
          </cell>
          <cell r="E10381">
            <v>11.69</v>
          </cell>
          <cell r="F10381">
            <v>0</v>
          </cell>
          <cell r="G10381">
            <v>11.69</v>
          </cell>
        </row>
        <row r="10382">
          <cell r="B10382">
            <v>38001</v>
          </cell>
          <cell r="C10382" t="str">
            <v>BUCHA DE REDUCAO, CPVC, SOLDAVEL, 22 X 15 MM, PARA AGUA QUENTE</v>
          </cell>
          <cell r="D10382" t="str">
            <v>UN</v>
          </cell>
          <cell r="E10382">
            <v>1.37</v>
          </cell>
          <cell r="F10382">
            <v>0</v>
          </cell>
          <cell r="G10382">
            <v>1.37</v>
          </cell>
        </row>
        <row r="10383">
          <cell r="B10383">
            <v>38002</v>
          </cell>
          <cell r="C10383" t="str">
            <v>BUCHA DE REDUCAO, CPVC, SOLDAVEL, 28 X 22 MM, PARA AGUA QUENTE</v>
          </cell>
          <cell r="D10383" t="str">
            <v>UN</v>
          </cell>
          <cell r="E10383">
            <v>4.77</v>
          </cell>
          <cell r="F10383">
            <v>0</v>
          </cell>
          <cell r="G10383">
            <v>4.77</v>
          </cell>
        </row>
        <row r="10384">
          <cell r="B10384">
            <v>38003</v>
          </cell>
          <cell r="C10384" t="str">
            <v>BUCHA DE REDUCAO, CPVC, SOLDAVEL, 35 X 28 MM, PARA AGUA QUENTE</v>
          </cell>
          <cell r="D10384" t="str">
            <v>UN</v>
          </cell>
          <cell r="E10384">
            <v>32.59</v>
          </cell>
          <cell r="F10384">
            <v>0</v>
          </cell>
          <cell r="G10384">
            <v>32.59</v>
          </cell>
        </row>
        <row r="10385">
          <cell r="B10385">
            <v>38004</v>
          </cell>
          <cell r="C10385" t="str">
            <v>BUCHA DE REDUCAO, CPVC, SOLDAVEL, 42 X 22 MM, PARA AGUA QUENTE</v>
          </cell>
          <cell r="D10385" t="str">
            <v>UN</v>
          </cell>
          <cell r="E10385">
            <v>37.48</v>
          </cell>
          <cell r="F10385">
            <v>0</v>
          </cell>
          <cell r="G10385">
            <v>37.48</v>
          </cell>
        </row>
        <row r="10386">
          <cell r="B10386">
            <v>38005</v>
          </cell>
          <cell r="C10386" t="str">
            <v>CONECTOR, CPVC, SOLDAVEL, 15 MM X 1/2", PARA AGUA QUENTE</v>
          </cell>
          <cell r="D10386" t="str">
            <v>UN</v>
          </cell>
          <cell r="E10386">
            <v>21.86</v>
          </cell>
          <cell r="F10386">
            <v>0</v>
          </cell>
          <cell r="G10386">
            <v>21.86</v>
          </cell>
        </row>
        <row r="10387">
          <cell r="B10387">
            <v>38006</v>
          </cell>
          <cell r="C10387" t="str">
            <v>CONECTOR, CPVC, SOLDAVEL, 22 MM X 1/2", PARA AGUA QUENTE</v>
          </cell>
          <cell r="D10387" t="str">
            <v>UN</v>
          </cell>
          <cell r="E10387">
            <v>29.04</v>
          </cell>
          <cell r="F10387">
            <v>0</v>
          </cell>
          <cell r="G10387">
            <v>29.04</v>
          </cell>
        </row>
        <row r="10388">
          <cell r="B10388">
            <v>38007</v>
          </cell>
          <cell r="C10388" t="str">
            <v>CONECTOR, CPVC, SOLDAVEL, 28 MM X 1", PARA AGUA QUENTE</v>
          </cell>
          <cell r="D10388" t="str">
            <v>UN</v>
          </cell>
          <cell r="E10388">
            <v>33.51</v>
          </cell>
          <cell r="F10388">
            <v>0</v>
          </cell>
          <cell r="G10388">
            <v>33.51</v>
          </cell>
        </row>
        <row r="10389">
          <cell r="B10389">
            <v>38008</v>
          </cell>
          <cell r="C10389" t="str">
            <v>CONECTOR, CPVC, SOLDAVEL, 35 MM X 1 1/4", PARA AGUA QUENTE</v>
          </cell>
          <cell r="D10389" t="str">
            <v>UN</v>
          </cell>
          <cell r="E10389">
            <v>53.62</v>
          </cell>
          <cell r="F10389">
            <v>0</v>
          </cell>
          <cell r="G10389">
            <v>53.62</v>
          </cell>
        </row>
        <row r="10390">
          <cell r="B10390">
            <v>38009</v>
          </cell>
          <cell r="C10390" t="str">
            <v>CONECTOR, CPVC, SOLDAVEL, 42 MM X 1 1/2", PARA AGUA QUENTE</v>
          </cell>
          <cell r="D10390" t="str">
            <v>UN</v>
          </cell>
          <cell r="E10390">
            <v>65.65</v>
          </cell>
          <cell r="F10390">
            <v>0</v>
          </cell>
          <cell r="G10390">
            <v>65.65</v>
          </cell>
        </row>
        <row r="10391">
          <cell r="B10391">
            <v>38010</v>
          </cell>
          <cell r="C10391" t="str">
            <v>TE CPVC, SOLDAVEL, 90 GRAUS, 22 MM, PARA AGUA QUENTE PREDIAL</v>
          </cell>
          <cell r="D10391" t="str">
            <v>UN</v>
          </cell>
          <cell r="E10391">
            <v>5.71</v>
          </cell>
          <cell r="F10391">
            <v>0</v>
          </cell>
          <cell r="G10391">
            <v>5.71</v>
          </cell>
        </row>
        <row r="10392">
          <cell r="B10392">
            <v>38011</v>
          </cell>
          <cell r="C10392" t="str">
            <v>TE CPVC, SOLDAVEL, 90 GRAUS, 28 MM, PARA AGUA QUENTE PREDIAL</v>
          </cell>
          <cell r="D10392" t="str">
            <v>UN</v>
          </cell>
          <cell r="E10392">
            <v>11.45</v>
          </cell>
          <cell r="F10392">
            <v>0</v>
          </cell>
          <cell r="G10392">
            <v>11.45</v>
          </cell>
        </row>
        <row r="10393">
          <cell r="B10393">
            <v>38012</v>
          </cell>
          <cell r="C10393" t="str">
            <v>TE CPVC, SOLDAVEL, 90 GRAUS, 35 MM, PARA AGUA QUENTE PREDIAL</v>
          </cell>
          <cell r="D10393" t="str">
            <v>UN</v>
          </cell>
          <cell r="E10393">
            <v>43.67</v>
          </cell>
          <cell r="F10393">
            <v>0</v>
          </cell>
          <cell r="G10393">
            <v>43.67</v>
          </cell>
        </row>
        <row r="10394">
          <cell r="B10394">
            <v>38013</v>
          </cell>
          <cell r="C10394" t="str">
            <v>TE CPVC, SOLDAVEL, 90 GRAUS, 42 MM, PARA AGUA QUENTE PREDIAL</v>
          </cell>
          <cell r="D10394" t="str">
            <v>UN</v>
          </cell>
          <cell r="E10394">
            <v>56.1</v>
          </cell>
          <cell r="F10394">
            <v>0</v>
          </cell>
          <cell r="G10394">
            <v>56.1</v>
          </cell>
        </row>
        <row r="10395">
          <cell r="B10395">
            <v>38014</v>
          </cell>
          <cell r="C10395" t="str">
            <v>TE CPVC, SOLDAVEL, 90 GRAUS, 54 MM, PARA AGUA QUENTE PREDIAL</v>
          </cell>
          <cell r="D10395" t="str">
            <v>UN</v>
          </cell>
          <cell r="E10395">
            <v>93.69</v>
          </cell>
          <cell r="F10395">
            <v>0</v>
          </cell>
          <cell r="G10395">
            <v>93.69</v>
          </cell>
        </row>
        <row r="10396">
          <cell r="B10396">
            <v>38015</v>
          </cell>
          <cell r="C10396" t="str">
            <v>TE CPVC, SOLDAVEL, 90 GRAUS, 73 MM, PARA AGUA QUENTE PREDIAL</v>
          </cell>
          <cell r="D10396" t="str">
            <v>UN</v>
          </cell>
          <cell r="E10396">
            <v>220.26</v>
          </cell>
          <cell r="F10396">
            <v>0</v>
          </cell>
          <cell r="G10396">
            <v>220.26</v>
          </cell>
        </row>
        <row r="10397">
          <cell r="B10397">
            <v>38016</v>
          </cell>
          <cell r="C10397" t="str">
            <v>TE CPVC, SOLDAVEL, 90 GRAUS, 89 MM, PARA AGUA QUENTE PREDIAL</v>
          </cell>
          <cell r="D10397" t="str">
            <v>UN</v>
          </cell>
          <cell r="E10397">
            <v>256.14</v>
          </cell>
          <cell r="F10397">
            <v>0</v>
          </cell>
          <cell r="G10397">
            <v>256.14</v>
          </cell>
        </row>
        <row r="10398">
          <cell r="B10398">
            <v>38017</v>
          </cell>
          <cell r="C10398" t="str">
            <v>TE DE TRANSICAO, CPVC, SOLDAVEL, 15 MM X 1/2", PARA AGUA QUENTE</v>
          </cell>
          <cell r="D10398" t="str">
            <v>UN</v>
          </cell>
          <cell r="E10398">
            <v>12.21</v>
          </cell>
          <cell r="F10398">
            <v>0</v>
          </cell>
          <cell r="G10398">
            <v>12.21</v>
          </cell>
        </row>
        <row r="10399">
          <cell r="B10399">
            <v>38018</v>
          </cell>
          <cell r="C10399" t="str">
            <v>TE DE TRANSICAO, CPVC, SOLDAVEL, 22 MM X 1/2", PARA AGUA QUENTE</v>
          </cell>
          <cell r="D10399" t="str">
            <v>UN</v>
          </cell>
          <cell r="E10399">
            <v>13.73</v>
          </cell>
          <cell r="F10399">
            <v>0</v>
          </cell>
          <cell r="G10399">
            <v>13.73</v>
          </cell>
        </row>
        <row r="10400">
          <cell r="B10400">
            <v>38019</v>
          </cell>
          <cell r="C10400" t="str">
            <v>TE MISTURADOR, CPVC, SOLDAVEL, 15 MM, PARA AGUA QUENTE</v>
          </cell>
          <cell r="D10400" t="str">
            <v>UN</v>
          </cell>
          <cell r="E10400">
            <v>8.69</v>
          </cell>
          <cell r="F10400">
            <v>0</v>
          </cell>
          <cell r="G10400">
            <v>8.69</v>
          </cell>
        </row>
        <row r="10401">
          <cell r="B10401">
            <v>38020</v>
          </cell>
          <cell r="C10401" t="str">
            <v>TE MISTURADOR, CPVC, SOLDAVEL, 22 MM, PARA AGUA QUENTE</v>
          </cell>
          <cell r="D10401" t="str">
            <v>UN</v>
          </cell>
          <cell r="E10401">
            <v>10.71</v>
          </cell>
          <cell r="F10401">
            <v>0</v>
          </cell>
          <cell r="G10401">
            <v>10.71</v>
          </cell>
        </row>
        <row r="10402">
          <cell r="B10402">
            <v>38021</v>
          </cell>
          <cell r="C10402" t="str">
            <v>LUVA DE CORRER PARA TUBO SOLDAVEL, PVC, 32 MM, PARA AGUA FRIA PREDIAL</v>
          </cell>
          <cell r="D10402" t="str">
            <v>UN</v>
          </cell>
          <cell r="E10402">
            <v>24.01</v>
          </cell>
          <cell r="F10402">
            <v>0</v>
          </cell>
          <cell r="G10402">
            <v>24.01</v>
          </cell>
        </row>
        <row r="10403">
          <cell r="B10403">
            <v>38022</v>
          </cell>
          <cell r="C10403" t="str">
            <v>LUVA DE CORRER PARA TUBO SOLDAVEL, PVC, 60 MM, PARA AGUA FRIA PREDIAL</v>
          </cell>
          <cell r="D10403" t="str">
            <v>UN</v>
          </cell>
          <cell r="E10403">
            <v>43.01</v>
          </cell>
          <cell r="F10403">
            <v>0</v>
          </cell>
          <cell r="G10403">
            <v>43.01</v>
          </cell>
        </row>
        <row r="10404">
          <cell r="B10404">
            <v>38023</v>
          </cell>
          <cell r="C10404" t="str">
            <v>LUVA DE REDUCAO, SOLDAVEL, PVC, 50 X 25 MM, PARA AGUA FRIA PREDIAL</v>
          </cell>
          <cell r="D10404" t="str">
            <v>UN</v>
          </cell>
          <cell r="E10404">
            <v>6.82</v>
          </cell>
          <cell r="F10404">
            <v>0</v>
          </cell>
          <cell r="G10404">
            <v>6.82</v>
          </cell>
        </row>
        <row r="10405">
          <cell r="B10405">
            <v>38025</v>
          </cell>
          <cell r="C10405" t="str">
            <v>CURVA DE TRANSPOSICAO, PVC, SOLDAVEL, 25 MM, COR MARROM, PARA AGUA FRIA PREDIAL</v>
          </cell>
          <cell r="D10405" t="str">
            <v>UN</v>
          </cell>
          <cell r="E10405">
            <v>7.32</v>
          </cell>
          <cell r="F10405">
            <v>0</v>
          </cell>
          <cell r="G10405">
            <v>7.32</v>
          </cell>
        </row>
        <row r="10406">
          <cell r="B10406">
            <v>38026</v>
          </cell>
          <cell r="C10406" t="str">
            <v>CURVA DE TRANSPOSICAO, PVC, SOLDAVEL, 32 MM, COR MARROM, PARA AGUA FRIA PREDIAL</v>
          </cell>
          <cell r="D10406" t="str">
            <v>UN</v>
          </cell>
          <cell r="E10406">
            <v>18.07</v>
          </cell>
          <cell r="F10406">
            <v>0</v>
          </cell>
          <cell r="G10406">
            <v>18.07</v>
          </cell>
        </row>
        <row r="10407">
          <cell r="B10407">
            <v>38028</v>
          </cell>
          <cell r="C10407" t="str">
            <v>TUBO CPVC, SOLDAVEL, 42 MM, AGUA QUENTE PREDIAL (NBR 15884)</v>
          </cell>
          <cell r="D10407" t="str">
            <v>M</v>
          </cell>
          <cell r="E10407">
            <v>66.63</v>
          </cell>
          <cell r="F10407">
            <v>0</v>
          </cell>
          <cell r="G10407">
            <v>66.63</v>
          </cell>
        </row>
        <row r="10408">
          <cell r="B10408">
            <v>38029</v>
          </cell>
          <cell r="C10408" t="str">
            <v>TUBO CPVC, SOLDAVEL, 54 MM, AGUA QUENTE PREDIAL (NBR 15884)</v>
          </cell>
          <cell r="D10408" t="str">
            <v>M</v>
          </cell>
          <cell r="E10408">
            <v>97.52</v>
          </cell>
          <cell r="F10408">
            <v>0</v>
          </cell>
          <cell r="G10408">
            <v>97.52</v>
          </cell>
        </row>
        <row r="10409">
          <cell r="B10409">
            <v>38030</v>
          </cell>
          <cell r="C10409" t="str">
            <v>TUBO CPVC, SOLDAVEL, 73 MM, AGUA QUENTE PREDIAL (NBR 15884)</v>
          </cell>
          <cell r="D10409" t="str">
            <v>M</v>
          </cell>
          <cell r="E10409">
            <v>157.69</v>
          </cell>
          <cell r="F10409">
            <v>0</v>
          </cell>
          <cell r="G10409">
            <v>157.69</v>
          </cell>
        </row>
        <row r="10410">
          <cell r="B10410">
            <v>38031</v>
          </cell>
          <cell r="C10410" t="str">
            <v>TUBO CPVC, SOLDAVEL, 89 MM, AGUA QUENTE PREDIAL (NBR 15884)</v>
          </cell>
          <cell r="D10410" t="str">
            <v>M</v>
          </cell>
          <cell r="E10410">
            <v>247.51</v>
          </cell>
          <cell r="F10410">
            <v>0</v>
          </cell>
          <cell r="G10410">
            <v>247.51</v>
          </cell>
        </row>
        <row r="10411">
          <cell r="B10411">
            <v>38032</v>
          </cell>
          <cell r="C10411" t="str">
            <v>TUBO PVC CORRUGADO, PAREDE DUPLA, JE, DN 150 MM/ DE 160 MM, REDE COLETORA ESGOTO</v>
          </cell>
          <cell r="D10411" t="str">
            <v>M</v>
          </cell>
          <cell r="E10411">
            <v>59.74</v>
          </cell>
          <cell r="F10411">
            <v>0</v>
          </cell>
          <cell r="G10411">
            <v>59.74</v>
          </cell>
        </row>
        <row r="10412">
          <cell r="B10412">
            <v>38033</v>
          </cell>
          <cell r="C10412" t="str">
            <v>TUBO PVC CORRUGADO, PAREDE DUPLA, JE, DN 200 MM/ DE 200 MM, REDE COLETORA ESGOTO</v>
          </cell>
          <cell r="D10412" t="str">
            <v>M</v>
          </cell>
          <cell r="E10412">
            <v>101.56</v>
          </cell>
          <cell r="F10412">
            <v>0</v>
          </cell>
          <cell r="G10412">
            <v>101.56</v>
          </cell>
        </row>
        <row r="10413">
          <cell r="B10413">
            <v>38034</v>
          </cell>
          <cell r="C10413" t="str">
            <v>TUBO PVC CORRUGADO, PAREDE DUPLA, JE, DN 250 MM/ DE 250 MM, REDE COLETORA ESGOTO</v>
          </cell>
          <cell r="D10413" t="str">
            <v>M</v>
          </cell>
          <cell r="E10413">
            <v>159.09</v>
          </cell>
          <cell r="F10413">
            <v>0</v>
          </cell>
          <cell r="G10413">
            <v>159.09</v>
          </cell>
        </row>
        <row r="10414">
          <cell r="B10414">
            <v>38035</v>
          </cell>
          <cell r="C10414" t="str">
            <v>TUBO PVC CORRUGADO, PAREDE DUPLA, JE, DN 300 MM/ DE 315 MM, REDE COLETORA ESGOTO</v>
          </cell>
          <cell r="D10414" t="str">
            <v>M</v>
          </cell>
          <cell r="E10414">
            <v>234.04</v>
          </cell>
          <cell r="F10414">
            <v>0</v>
          </cell>
          <cell r="G10414">
            <v>234.04</v>
          </cell>
        </row>
        <row r="10415">
          <cell r="B10415">
            <v>38036</v>
          </cell>
          <cell r="C10415" t="str">
            <v>TUBO PVC CORRUGADO, PAREDE DUPLA, JE, DN 350 MM/ DE 355 MM, REDE COLETORA ESGOTO</v>
          </cell>
          <cell r="D10415" t="str">
            <v>M</v>
          </cell>
          <cell r="E10415">
            <v>315.29</v>
          </cell>
          <cell r="F10415">
            <v>0</v>
          </cell>
          <cell r="G10415">
            <v>315.29</v>
          </cell>
        </row>
        <row r="10416">
          <cell r="B10416">
            <v>38037</v>
          </cell>
          <cell r="C10416" t="str">
            <v>TUBO PVC CORRUGADO, PAREDE DUPLA, JE, DN 400 MM/ DE 400 MM, REDE COLETORA ESGOTO</v>
          </cell>
          <cell r="D10416" t="str">
            <v>M</v>
          </cell>
          <cell r="E10416">
            <v>416.46</v>
          </cell>
          <cell r="F10416">
            <v>0</v>
          </cell>
          <cell r="G10416">
            <v>416.46</v>
          </cell>
        </row>
        <row r="10417">
          <cell r="B10417">
            <v>38055</v>
          </cell>
          <cell r="C10417" t="str">
            <v>GRAMPO METALICO TIPO OLHAL PARA HASTE DE ATERRAMENTO DE 1/2", CONDUTOR DE *10* A 50 MM2</v>
          </cell>
          <cell r="D10417" t="str">
            <v>UN</v>
          </cell>
          <cell r="E10417">
            <v>8.62</v>
          </cell>
          <cell r="F10417">
            <v>0</v>
          </cell>
          <cell r="G10417">
            <v>8.62</v>
          </cell>
        </row>
        <row r="10418">
          <cell r="B10418">
            <v>38056</v>
          </cell>
          <cell r="C10418" t="str">
            <v>GRAMPO METALICO TIPO U PARA HASTE DE ATERRAMENTO DE ATE 5/8", CONDUTOR DE 10 A 25 MM2</v>
          </cell>
          <cell r="D10418" t="str">
            <v>UN</v>
          </cell>
          <cell r="E10418">
            <v>47.56</v>
          </cell>
          <cell r="F10418">
            <v>0</v>
          </cell>
          <cell r="G10418">
            <v>47.56</v>
          </cell>
        </row>
        <row r="10419">
          <cell r="B10419">
            <v>38060</v>
          </cell>
          <cell r="C10419" t="str">
            <v>BASE PARA MASTRO DE PARA-RAIOS DIAMETRO NOMINAL 1 1/2"</v>
          </cell>
          <cell r="D10419" t="str">
            <v>UN</v>
          </cell>
          <cell r="E10419">
            <v>52.46</v>
          </cell>
          <cell r="F10419">
            <v>0</v>
          </cell>
          <cell r="G10419">
            <v>52.46</v>
          </cell>
        </row>
        <row r="10420">
          <cell r="B10420">
            <v>38061</v>
          </cell>
          <cell r="C10420" t="str">
            <v>SINALIZADOR NOTURNO SIMPLES PARA PARA-RAIOS, SEM RELE FOTOELETRICO</v>
          </cell>
          <cell r="D10420" t="str">
            <v>UN</v>
          </cell>
          <cell r="E10420">
            <v>46.35</v>
          </cell>
          <cell r="F10420">
            <v>0</v>
          </cell>
          <cell r="G10420">
            <v>46.35</v>
          </cell>
        </row>
        <row r="10421">
          <cell r="B10421">
            <v>38062</v>
          </cell>
          <cell r="C10421" t="str">
            <v>INTERRUPTOR SIMPLES 10A, 250V, CONJUNTO MONTADO PARA EMBUTIR 4" X 2" (PLACA + SUPORTE + MODULO)</v>
          </cell>
          <cell r="D10421" t="str">
            <v>UN</v>
          </cell>
          <cell r="E10421">
            <v>8.45</v>
          </cell>
          <cell r="F10421">
            <v>0</v>
          </cell>
          <cell r="G10421">
            <v>8.45</v>
          </cell>
        </row>
        <row r="10422">
          <cell r="B10422">
            <v>38063</v>
          </cell>
          <cell r="C10422" t="str">
            <v>INTERRUPTOR PARALELO 10A, 250V, CONJUNTO MONTADO PARA EMBUTIR 4" X 2" (PLACA + SUPORTE + MODULO)</v>
          </cell>
          <cell r="D10422" t="str">
            <v>UN</v>
          </cell>
          <cell r="E10422">
            <v>11.51</v>
          </cell>
          <cell r="F10422">
            <v>0</v>
          </cell>
          <cell r="G10422">
            <v>11.51</v>
          </cell>
        </row>
        <row r="10423">
          <cell r="B10423">
            <v>38064</v>
          </cell>
          <cell r="C10423" t="str">
            <v>INTERRUPTOR BIPOLAR 10A, 250V, CONJUNTO MONTADO PARA EMBUTIR 4" X 2" (PLACA + SUPORTE + MODULO)</v>
          </cell>
          <cell r="D10423" t="str">
            <v>UN</v>
          </cell>
          <cell r="E10423">
            <v>23.85</v>
          </cell>
          <cell r="F10423">
            <v>0</v>
          </cell>
          <cell r="G10423">
            <v>23.85</v>
          </cell>
        </row>
        <row r="10424">
          <cell r="B10424">
            <v>38065</v>
          </cell>
          <cell r="C10424" t="str">
            <v>INTERRUPTOR INTERMEDIARIO 10A, 250V, CONJUNTO MONTADO PARA EMBUTIR 4" X 2" (PLACA + SUPORTE + MODULO)</v>
          </cell>
          <cell r="D10424" t="str">
            <v>UN</v>
          </cell>
          <cell r="E10424">
            <v>33.84</v>
          </cell>
          <cell r="F10424">
            <v>0</v>
          </cell>
          <cell r="G10424">
            <v>33.84</v>
          </cell>
        </row>
        <row r="10425">
          <cell r="B10425">
            <v>38066</v>
          </cell>
          <cell r="C10425" t="str">
            <v>PULSADOR CAMPAINHA 10A, 250V, CONJUNTO MONTADO PARA EMBUTIR 4" X 2" (PLACA + SUPORTE + MODULO)</v>
          </cell>
          <cell r="D10425" t="str">
            <v>UN</v>
          </cell>
          <cell r="E10425">
            <v>11.39</v>
          </cell>
          <cell r="F10425">
            <v>0</v>
          </cell>
          <cell r="G10425">
            <v>11.39</v>
          </cell>
        </row>
        <row r="10426">
          <cell r="B10426">
            <v>38067</v>
          </cell>
          <cell r="C10426" t="str">
            <v>PULSADOR MINUTERIA 10A, 250V, CONJUNTO MONTADO PARA EMBUTIR 4" X 2" (PLACA + SUPORTE + MODULO)</v>
          </cell>
          <cell r="D10426" t="str">
            <v>UN</v>
          </cell>
          <cell r="E10426">
            <v>16.03</v>
          </cell>
          <cell r="F10426">
            <v>0</v>
          </cell>
          <cell r="G10426">
            <v>16.03</v>
          </cell>
        </row>
        <row r="10427">
          <cell r="B10427">
            <v>38068</v>
          </cell>
          <cell r="C10427" t="str">
            <v>INTERRUPTORES SIMPLES (2 MODULOS) 10A, 250V, CONJUNTO MONTADO PARA EMBUTIR 4" X 2" (PLACA + SUPORTE + MODULOS)</v>
          </cell>
          <cell r="D10427" t="str">
            <v>UN</v>
          </cell>
          <cell r="E10427">
            <v>17.35</v>
          </cell>
          <cell r="F10427">
            <v>0</v>
          </cell>
          <cell r="G10427">
            <v>17.35</v>
          </cell>
        </row>
        <row r="10428">
          <cell r="B10428">
            <v>38069</v>
          </cell>
          <cell r="C10428" t="str">
            <v>INTERRUPTOR SIMPLES + INTERRUPTOR PARALELO 10A, 250V, CONJUNTO MONTADO PARA EMBUTIR 4" X 2" (PLACA + SUPORTE + MODULOS)</v>
          </cell>
          <cell r="D10428" t="str">
            <v>UN</v>
          </cell>
          <cell r="E10428">
            <v>18.75</v>
          </cell>
          <cell r="F10428">
            <v>0</v>
          </cell>
          <cell r="G10428">
            <v>18.75</v>
          </cell>
        </row>
        <row r="10429">
          <cell r="B10429">
            <v>38070</v>
          </cell>
          <cell r="C10429" t="str">
            <v>INTERRUPTORES PARALELOS (2 MODULOS) 10A, 250V, CONJUNTO MONTADO PARA EMBUTIR 4" X 2" (PLACA + SUPORTE + MODULOS)</v>
          </cell>
          <cell r="D10429" t="str">
            <v>UN</v>
          </cell>
          <cell r="E10429">
            <v>20.04</v>
          </cell>
          <cell r="F10429">
            <v>0</v>
          </cell>
          <cell r="G10429">
            <v>20.04</v>
          </cell>
        </row>
        <row r="10430">
          <cell r="B10430">
            <v>38071</v>
          </cell>
          <cell r="C10430" t="str">
            <v>INTERRUPTORES SIMPLES (3 MODULOS) 10A, 250V, CONJUNTO MONTADO PARA EMBUTIR 4" X 2" (PLACA + SUPORTE + MODULOS)</v>
          </cell>
          <cell r="D10430" t="str">
            <v>UN</v>
          </cell>
          <cell r="E10430">
            <v>20.74</v>
          </cell>
          <cell r="F10430">
            <v>0</v>
          </cell>
          <cell r="G10430">
            <v>20.74</v>
          </cell>
        </row>
        <row r="10431">
          <cell r="B10431">
            <v>38072</v>
          </cell>
          <cell r="C10431" t="str">
            <v>INTERRUPTORES SIMPLES (2 MODULOS) + 1 INTERRUPTOR PARALELO 10A, 250V, CONJUNTO MONTADO PARA EMBUTIR 4" X 2" (PLACA + SUPORTE + MODULOS)</v>
          </cell>
          <cell r="D10431" t="str">
            <v>UN</v>
          </cell>
          <cell r="E10431">
            <v>25.13</v>
          </cell>
          <cell r="F10431">
            <v>0</v>
          </cell>
          <cell r="G10431">
            <v>25.13</v>
          </cell>
        </row>
        <row r="10432">
          <cell r="B10432">
            <v>38073</v>
          </cell>
          <cell r="C10432" t="str">
            <v>INTERRUPTOR SIMPLES + 2 INTERRUPTORES PARALELOS 10A, 250V, CONJUNTO MONTADO PARA EMBUTIR 4" X 2" (PLACA + SUPORTE + MODULOS)</v>
          </cell>
          <cell r="D10432" t="str">
            <v>UN</v>
          </cell>
          <cell r="E10432">
            <v>27.92</v>
          </cell>
          <cell r="F10432">
            <v>0</v>
          </cell>
          <cell r="G10432">
            <v>27.92</v>
          </cell>
        </row>
        <row r="10433">
          <cell r="B10433">
            <v>38074</v>
          </cell>
          <cell r="C10433" t="str">
            <v>INTERRUPTORES PARALELOS (3 MODULOS) 10A, 250V, CONJUNTO MONTADO PARA EMBUTIR 4" X 2" (PLACA + SUPORTE + MODULO)</v>
          </cell>
          <cell r="D10433" t="str">
            <v>UN</v>
          </cell>
          <cell r="E10433">
            <v>30.47</v>
          </cell>
          <cell r="F10433">
            <v>0</v>
          </cell>
          <cell r="G10433">
            <v>30.47</v>
          </cell>
        </row>
        <row r="10434">
          <cell r="B10434">
            <v>38075</v>
          </cell>
          <cell r="C10434" t="str">
            <v>TOMADA 2P+T 20A 250V, CONJUNTO MONTADO PARA EMBUTIR 4" X 2" (PLACA + SUPORTE + MODULO)</v>
          </cell>
          <cell r="D10434" t="str">
            <v>UN</v>
          </cell>
          <cell r="E10434">
            <v>19.07</v>
          </cell>
          <cell r="F10434">
            <v>0</v>
          </cell>
          <cell r="G10434">
            <v>19.07</v>
          </cell>
        </row>
        <row r="10435">
          <cell r="B10435">
            <v>38076</v>
          </cell>
          <cell r="C10435" t="str">
            <v>TOMADAS (2 MODULOS) 2P+T 10A, 250V, CONJUNTO MONTADO PARA EMBUTIR 4" X 2" (PLACA + SUPORTE + MODULOS)</v>
          </cell>
          <cell r="D10435" t="str">
            <v>UN</v>
          </cell>
          <cell r="E10435">
            <v>21.38</v>
          </cell>
          <cell r="F10435">
            <v>0</v>
          </cell>
          <cell r="G10435">
            <v>21.38</v>
          </cell>
        </row>
        <row r="10436">
          <cell r="B10436">
            <v>38077</v>
          </cell>
          <cell r="C10436" t="str">
            <v>INTERRUPTOR SIMPLES + TOMADA 2P+T 10A, 250V, CONJUNTO MONTADO PARA EMBUTIR 4" X 2" (PLACA + SUPORTE + MODULOS)</v>
          </cell>
          <cell r="D10436" t="str">
            <v>UN</v>
          </cell>
          <cell r="E10436">
            <v>18.32</v>
          </cell>
          <cell r="F10436">
            <v>0</v>
          </cell>
          <cell r="G10436">
            <v>18.32</v>
          </cell>
        </row>
        <row r="10437">
          <cell r="B10437">
            <v>38078</v>
          </cell>
          <cell r="C10437" t="str">
            <v>INTERRUPTOR PARALELO + TOMADA 2P+T 10A, 250V, CONJUNTO MONTADO PARA EMBUTIR 4" X 2" (PLACA + SUPORTE + MODULOS)</v>
          </cell>
          <cell r="D10437" t="str">
            <v>UN</v>
          </cell>
          <cell r="E10437">
            <v>19.74</v>
          </cell>
          <cell r="F10437">
            <v>0</v>
          </cell>
          <cell r="G10437">
            <v>19.74</v>
          </cell>
        </row>
        <row r="10438">
          <cell r="B10438">
            <v>38079</v>
          </cell>
          <cell r="C10438" t="str">
            <v>INTERRUPTORES SIMPLES (2 MODULOS) + TOMADA 2P+T 10A, 250V, CONJUNTO MONTADO PARA EMBUTIR 4" X 2" (PLACA + SUPORTE + MODULOS)</v>
          </cell>
          <cell r="D10438" t="str">
            <v>UN</v>
          </cell>
          <cell r="E10438">
            <v>26.15</v>
          </cell>
          <cell r="F10438">
            <v>0</v>
          </cell>
          <cell r="G10438">
            <v>26.15</v>
          </cell>
        </row>
        <row r="10439">
          <cell r="B10439">
            <v>38080</v>
          </cell>
          <cell r="C10439" t="str">
            <v>INTERRUPTOR SIMPLES + INTERRUPTOR PARALELO + TOMADA 2P+T 10A, 250V, CONJUNTO MONTADO PARA EMBUTIR 4" X 2" (PLACA + SUPORTE + MODULOS)</v>
          </cell>
          <cell r="D10439" t="str">
            <v>UN</v>
          </cell>
          <cell r="E10439">
            <v>34.29</v>
          </cell>
          <cell r="F10439">
            <v>0</v>
          </cell>
          <cell r="G10439">
            <v>34.29</v>
          </cell>
        </row>
        <row r="10440">
          <cell r="B10440">
            <v>38081</v>
          </cell>
          <cell r="C10440" t="str">
            <v>INTERRUPTORES PARALELOS (2 MODULOS) + TOMADA 2P+T 10A, 250V, CONJUNTO MONTADO PARA EMBUTIR 4" X 2" (PLACA + SUPORTE + MODULOS)</v>
          </cell>
          <cell r="D10440" t="str">
            <v>UN</v>
          </cell>
          <cell r="E10440">
            <v>29.08</v>
          </cell>
          <cell r="F10440">
            <v>0</v>
          </cell>
          <cell r="G10440">
            <v>29.08</v>
          </cell>
        </row>
        <row r="10441">
          <cell r="B10441">
            <v>38082</v>
          </cell>
          <cell r="C10441" t="str">
            <v>TOMADA RJ11, 2 FIOS, CONJUNTO MONTADO PARA EMBUTIR 4" X 2" (PLACA + SUPORTE + MODULO)</v>
          </cell>
          <cell r="D10441" t="str">
            <v>UN</v>
          </cell>
          <cell r="E10441">
            <v>24.27</v>
          </cell>
          <cell r="F10441">
            <v>0</v>
          </cell>
          <cell r="G10441">
            <v>24.27</v>
          </cell>
        </row>
        <row r="10442">
          <cell r="B10442">
            <v>38083</v>
          </cell>
          <cell r="C10442" t="str">
            <v>TOMADA RJ45, 8 FIOS, CAT 5E, CONJUNTO MONTADO PARA EMBUTIR 4" X 2" (PLACA + SUPORTE + MODULO)</v>
          </cell>
          <cell r="D10442" t="str">
            <v>UN</v>
          </cell>
          <cell r="E10442">
            <v>42.83</v>
          </cell>
          <cell r="F10442">
            <v>0</v>
          </cell>
          <cell r="G10442">
            <v>42.83</v>
          </cell>
        </row>
        <row r="10443">
          <cell r="B10443">
            <v>38084</v>
          </cell>
          <cell r="C10443" t="str">
            <v>TOMADA PARA ANTENA DE TV, CABO COAXIAL DE 9 MM, CONJUNTO MONTADO PARA EMBUTIR 4" X 2" (PLACA + SUPORTE + MODULO)</v>
          </cell>
          <cell r="D10443" t="str">
            <v>UN</v>
          </cell>
          <cell r="E10443">
            <v>18.64</v>
          </cell>
          <cell r="F10443">
            <v>0</v>
          </cell>
          <cell r="G10443">
            <v>18.64</v>
          </cell>
        </row>
        <row r="10444">
          <cell r="B10444">
            <v>38085</v>
          </cell>
          <cell r="C10444" t="str">
            <v>CAMPAINHA CIGARRA 127 V / 220 V, CONJUNTO MONTADO PARA EMBUTIR 4" X 2" (PLACA + SUPORTE + MODULO)</v>
          </cell>
          <cell r="D10444" t="str">
            <v>UN</v>
          </cell>
          <cell r="E10444">
            <v>26.06</v>
          </cell>
          <cell r="F10444">
            <v>0</v>
          </cell>
          <cell r="G10444">
            <v>26.06</v>
          </cell>
        </row>
        <row r="10445">
          <cell r="B10445">
            <v>38087</v>
          </cell>
          <cell r="C10445" t="str">
            <v>VARIADOR DE LUMINOSIDADE ROTATIVO (DIMMER) 127V, 300W, CONJUNTO MONTADO PARA EMBUTIR 4" X 2" (PLACA + SUPORTE + MODULO)</v>
          </cell>
          <cell r="D10445" t="str">
            <v>UN</v>
          </cell>
          <cell r="E10445">
            <v>73.75</v>
          </cell>
          <cell r="F10445">
            <v>0</v>
          </cell>
          <cell r="G10445">
            <v>73.75</v>
          </cell>
        </row>
        <row r="10446">
          <cell r="B10446">
            <v>38088</v>
          </cell>
          <cell r="C10446" t="str">
            <v>VARIADOR DE LUMINOSIDADE ROTATIVO (DIMMER) 220V, 600W, CONJUNTO MONTADO PARA EMBUTIR 4" X 2" (PLACA + SUPORTE + MODULO)</v>
          </cell>
          <cell r="D10446" t="str">
            <v>UN</v>
          </cell>
          <cell r="E10446">
            <v>96.36</v>
          </cell>
          <cell r="F10446">
            <v>0</v>
          </cell>
          <cell r="G10446">
            <v>96.36</v>
          </cell>
        </row>
        <row r="10447">
          <cell r="B10447">
            <v>38089</v>
          </cell>
          <cell r="C10447" t="str">
            <v>VARIADOR DE VELOCIDADE PARA VENTILADOR 127V, 150W + 2 INTERRUPTORES PARALELOS, PARA REVERSAO E LAMPADA, CONJUNTO MONTADO PARA EMBUTIR 4" X 2" (PLACA + SUPORTE + MODULOS)</v>
          </cell>
          <cell r="D10447" t="str">
            <v>UN</v>
          </cell>
          <cell r="E10447">
            <v>61.43</v>
          </cell>
          <cell r="F10447">
            <v>0</v>
          </cell>
          <cell r="G10447">
            <v>61.43</v>
          </cell>
        </row>
        <row r="10448">
          <cell r="B10448">
            <v>38090</v>
          </cell>
          <cell r="C10448" t="str">
            <v>VARIADOR DE VELOCIDADE PARA VENTILADOR 220V, 250W + 2 INTERRUPTORES PARALELOS, PARA REVERSAO E LAMPADA, CONJUNTO MONTADO PARA EMBUTIR 4" X 2" (PLACA + SUPORTE + MODULOS)</v>
          </cell>
          <cell r="D10448" t="str">
            <v>UN</v>
          </cell>
          <cell r="E10448">
            <v>63.49</v>
          </cell>
          <cell r="F10448">
            <v>0</v>
          </cell>
          <cell r="G10448">
            <v>63.49</v>
          </cell>
        </row>
        <row r="10449">
          <cell r="B10449">
            <v>38091</v>
          </cell>
          <cell r="C10449" t="str">
            <v>ESPELHO / PLACA CEGA 4" X 2", PARA INSTALACAO DE TOMADAS E INTERRUPTORES</v>
          </cell>
          <cell r="D10449" t="str">
            <v>UN</v>
          </cell>
          <cell r="E10449">
            <v>2.9</v>
          </cell>
          <cell r="F10449">
            <v>0</v>
          </cell>
          <cell r="G10449">
            <v>2.9</v>
          </cell>
        </row>
        <row r="10450">
          <cell r="B10450">
            <v>38092</v>
          </cell>
          <cell r="C10450" t="str">
            <v>ESPELHO / PLACA DE 1 POSTO 4" X 2", PARA INSTALACAO DE TOMADAS E INTERRUPTORES</v>
          </cell>
          <cell r="D10450" t="str">
            <v>UN</v>
          </cell>
          <cell r="E10450">
            <v>2.75</v>
          </cell>
          <cell r="F10450">
            <v>0</v>
          </cell>
          <cell r="G10450">
            <v>2.75</v>
          </cell>
        </row>
        <row r="10451">
          <cell r="B10451">
            <v>38093</v>
          </cell>
          <cell r="C10451" t="str">
            <v>ESPELHO / PLACA DE 2 POSTOS 4" X 2", PARA INSTALACAO DE TOMADAS E INTERRUPTORES</v>
          </cell>
          <cell r="D10451" t="str">
            <v>UN</v>
          </cell>
          <cell r="E10451">
            <v>2.85</v>
          </cell>
          <cell r="F10451">
            <v>0</v>
          </cell>
          <cell r="G10451">
            <v>2.85</v>
          </cell>
        </row>
        <row r="10452">
          <cell r="B10452">
            <v>38094</v>
          </cell>
          <cell r="C10452" t="str">
            <v>ESPELHO / PLACA DE 3 POSTOS 4" X 2", PARA INSTALACAO DE TOMADAS E INTERRUPTORES</v>
          </cell>
          <cell r="D10452" t="str">
            <v>UN</v>
          </cell>
          <cell r="E10452">
            <v>3.49</v>
          </cell>
          <cell r="F10452">
            <v>0</v>
          </cell>
          <cell r="G10452">
            <v>3.49</v>
          </cell>
        </row>
        <row r="10453">
          <cell r="B10453">
            <v>38095</v>
          </cell>
          <cell r="C10453" t="str">
            <v>ESPELHO / PLACA CEGA 4" X 4", PARA INSTALACAO DE TOMADAS E INTERRUPTORES</v>
          </cell>
          <cell r="D10453" t="str">
            <v>UN</v>
          </cell>
          <cell r="E10453">
            <v>6.15</v>
          </cell>
          <cell r="F10453">
            <v>0</v>
          </cell>
          <cell r="G10453">
            <v>6.15</v>
          </cell>
        </row>
        <row r="10454">
          <cell r="B10454">
            <v>38096</v>
          </cell>
          <cell r="C10454" t="str">
            <v>ESPELHO / PLACA DE 2 POSTOS 4" X 4", PARA INSTALACAO DE TOMADAS E INTERRUPTORES</v>
          </cell>
          <cell r="D10454" t="str">
            <v>UN</v>
          </cell>
          <cell r="E10454">
            <v>6.61</v>
          </cell>
          <cell r="F10454">
            <v>0</v>
          </cell>
          <cell r="G10454">
            <v>6.61</v>
          </cell>
        </row>
        <row r="10455">
          <cell r="B10455">
            <v>38097</v>
          </cell>
          <cell r="C10455" t="str">
            <v>ESPELHO / PLACA DE 4 POSTOS 4" X 4", PARA INSTALACAO DE TOMADAS E INTERRUPTORES</v>
          </cell>
          <cell r="D10455" t="str">
            <v>UN</v>
          </cell>
          <cell r="E10455">
            <v>7.08</v>
          </cell>
          <cell r="F10455">
            <v>0</v>
          </cell>
          <cell r="G10455">
            <v>7.08</v>
          </cell>
        </row>
        <row r="10456">
          <cell r="B10456">
            <v>38098</v>
          </cell>
          <cell r="C10456" t="str">
            <v>ESPELHO / PLACA DE 6 POSTOS 4" X 4", PARA INSTALACAO DE TOMADAS E INTERRUPTORES</v>
          </cell>
          <cell r="D10456" t="str">
            <v>UN</v>
          </cell>
          <cell r="E10456">
            <v>7.08</v>
          </cell>
          <cell r="F10456">
            <v>0</v>
          </cell>
          <cell r="G10456">
            <v>7.08</v>
          </cell>
        </row>
        <row r="10457">
          <cell r="B10457">
            <v>38099</v>
          </cell>
          <cell r="C10457" t="str">
            <v>SUPORTE DE FIXACAO PARA ESPELHO / PLACA 4" X 2", PARA 3 MODULOS, PARA INSTALACAO DE TOMADAS E INTERRUPTORES (SOMENTE SUPORTE)</v>
          </cell>
          <cell r="D10457" t="str">
            <v>UN</v>
          </cell>
          <cell r="E10457">
            <v>1.81</v>
          </cell>
          <cell r="F10457">
            <v>0</v>
          </cell>
          <cell r="G10457">
            <v>1.81</v>
          </cell>
        </row>
        <row r="10458">
          <cell r="B10458">
            <v>38100</v>
          </cell>
          <cell r="C10458" t="str">
            <v>SUPORTE DE FIXACAO PARA ESPELHO / PLACA 4" X 4", PARA 6 MODULOS, PARA INSTALACAO DE TOMADAS E INTERRUPTORES (SOMENTE SUPORTE)</v>
          </cell>
          <cell r="D10458" t="str">
            <v>UN</v>
          </cell>
          <cell r="E10458">
            <v>2.96</v>
          </cell>
          <cell r="F10458">
            <v>0</v>
          </cell>
          <cell r="G10458">
            <v>2.96</v>
          </cell>
        </row>
        <row r="10459">
          <cell r="B10459">
            <v>38101</v>
          </cell>
          <cell r="C10459" t="str">
            <v>TOMADA 2P+T 10A, 250V (APENAS MODULO)</v>
          </cell>
          <cell r="D10459" t="str">
            <v>UN</v>
          </cell>
          <cell r="E10459">
            <v>9.37</v>
          </cell>
          <cell r="F10459">
            <v>0</v>
          </cell>
          <cell r="G10459">
            <v>9.37</v>
          </cell>
        </row>
        <row r="10460">
          <cell r="B10460">
            <v>38102</v>
          </cell>
          <cell r="C10460" t="str">
            <v>TOMADA 2P+T 20A, 250V (APENAS MODULO)</v>
          </cell>
          <cell r="D10460" t="str">
            <v>UN</v>
          </cell>
          <cell r="E10460">
            <v>11.99</v>
          </cell>
          <cell r="F10460">
            <v>0</v>
          </cell>
          <cell r="G10460">
            <v>11.99</v>
          </cell>
        </row>
        <row r="10461">
          <cell r="B10461">
            <v>38103</v>
          </cell>
          <cell r="C10461" t="str">
            <v>TOMADA RJ11, 2 FIOS (APENAS MODULO)</v>
          </cell>
          <cell r="D10461" t="str">
            <v>UN</v>
          </cell>
          <cell r="E10461">
            <v>19.7</v>
          </cell>
          <cell r="F10461">
            <v>0</v>
          </cell>
          <cell r="G10461">
            <v>19.7</v>
          </cell>
        </row>
        <row r="10462">
          <cell r="B10462">
            <v>38104</v>
          </cell>
          <cell r="C10462" t="str">
            <v>TOMADA RJ45, 8 FIOS, CAT 5E (APENAS MODULO)</v>
          </cell>
          <cell r="D10462" t="str">
            <v>UN</v>
          </cell>
          <cell r="E10462">
            <v>38.57</v>
          </cell>
          <cell r="F10462">
            <v>0</v>
          </cell>
          <cell r="G10462">
            <v>38.57</v>
          </cell>
        </row>
        <row r="10463">
          <cell r="B10463">
            <v>38105</v>
          </cell>
          <cell r="C10463" t="str">
            <v>TOMADA PARA ANTENA DE TV, CABO COAXIAL DE 9 MM (APENAS MODULO)</v>
          </cell>
          <cell r="D10463" t="str">
            <v>UN</v>
          </cell>
          <cell r="E10463">
            <v>13.12</v>
          </cell>
          <cell r="F10463">
            <v>0</v>
          </cell>
          <cell r="G10463">
            <v>13.12</v>
          </cell>
        </row>
        <row r="10464">
          <cell r="B10464">
            <v>38106</v>
          </cell>
          <cell r="C10464" t="str">
            <v>CAMPAINHA CIGARRA 127 V / 220 V (APENAS MODULO)</v>
          </cell>
          <cell r="D10464" t="str">
            <v>UN</v>
          </cell>
          <cell r="E10464">
            <v>22.06</v>
          </cell>
          <cell r="F10464">
            <v>0</v>
          </cell>
          <cell r="G10464">
            <v>22.06</v>
          </cell>
        </row>
        <row r="10465">
          <cell r="B10465">
            <v>38108</v>
          </cell>
          <cell r="C10465" t="str">
            <v>VARIADOR DE LUMINOSIDADE ROTATIVO (DIMMER) 127 V, 300 W (APENAS MODULO)</v>
          </cell>
          <cell r="D10465" t="str">
            <v>UN</v>
          </cell>
          <cell r="E10465">
            <v>57.34</v>
          </cell>
          <cell r="F10465">
            <v>0</v>
          </cell>
          <cell r="G10465">
            <v>57.34</v>
          </cell>
        </row>
        <row r="10466">
          <cell r="B10466">
            <v>38109</v>
          </cell>
          <cell r="C10466" t="str">
            <v>VARIADOR DE LUMINOSIDADE ROTATIVO (DIMMER) 220 V, 600 W (APENAS MODULO)</v>
          </cell>
          <cell r="D10466" t="str">
            <v>UN</v>
          </cell>
          <cell r="E10466">
            <v>91.64</v>
          </cell>
          <cell r="F10466">
            <v>0</v>
          </cell>
          <cell r="G10466">
            <v>91.64</v>
          </cell>
        </row>
        <row r="10467">
          <cell r="B10467">
            <v>38110</v>
          </cell>
          <cell r="C10467" t="str">
            <v>VARIADOR DE VELOCIDADE PARA VENTILADOR 127 V, 150 W (APENAS MODULO)</v>
          </cell>
          <cell r="D10467" t="str">
            <v>UN</v>
          </cell>
          <cell r="E10467">
            <v>35.25</v>
          </cell>
          <cell r="F10467">
            <v>0</v>
          </cell>
          <cell r="G10467">
            <v>35.25</v>
          </cell>
        </row>
        <row r="10468">
          <cell r="B10468">
            <v>38111</v>
          </cell>
          <cell r="C10468" t="str">
            <v>VARIADOR DE VELOCIDADE PARA VENTILADOR 220 V, 250 W (APENAS MODULO)</v>
          </cell>
          <cell r="D10468" t="str">
            <v>UN</v>
          </cell>
          <cell r="E10468">
            <v>39.42</v>
          </cell>
          <cell r="F10468">
            <v>0</v>
          </cell>
          <cell r="G10468">
            <v>39.42</v>
          </cell>
        </row>
        <row r="10469">
          <cell r="B10469">
            <v>38112</v>
          </cell>
          <cell r="C10469" t="str">
            <v>INTERRUPTOR SIMPLES 10A, 250V (APENAS MODULO)</v>
          </cell>
          <cell r="D10469" t="str">
            <v>UN</v>
          </cell>
          <cell r="E10469">
            <v>8.23</v>
          </cell>
          <cell r="F10469">
            <v>0</v>
          </cell>
          <cell r="G10469">
            <v>8.23</v>
          </cell>
        </row>
        <row r="10470">
          <cell r="B10470">
            <v>38113</v>
          </cell>
          <cell r="C10470" t="str">
            <v>INTERRUPTOR PARALELO 10A, 250V (APENAS MODULO)</v>
          </cell>
          <cell r="D10470" t="str">
            <v>UN</v>
          </cell>
          <cell r="E10470">
            <v>10.72</v>
          </cell>
          <cell r="F10470">
            <v>0</v>
          </cell>
          <cell r="G10470">
            <v>10.72</v>
          </cell>
        </row>
        <row r="10471">
          <cell r="B10471">
            <v>38114</v>
          </cell>
          <cell r="C10471" t="str">
            <v>INTERRUPTOR BIPOLAR SIMPLES 10 A, 250 V (APENAS MODULO)</v>
          </cell>
          <cell r="D10471" t="str">
            <v>UN</v>
          </cell>
          <cell r="E10471">
            <v>21.33</v>
          </cell>
          <cell r="F10471">
            <v>0</v>
          </cell>
          <cell r="G10471">
            <v>21.33</v>
          </cell>
        </row>
        <row r="10472">
          <cell r="B10472">
            <v>38115</v>
          </cell>
          <cell r="C10472" t="str">
            <v>INTERRUPTOR INTERMEDIARIO 10 A, 250 V (APENAS MODULO)</v>
          </cell>
          <cell r="D10472" t="str">
            <v>UN</v>
          </cell>
          <cell r="E10472">
            <v>22.78</v>
          </cell>
          <cell r="F10472">
            <v>0</v>
          </cell>
          <cell r="G10472">
            <v>22.78</v>
          </cell>
        </row>
        <row r="10473">
          <cell r="B10473">
            <v>38116</v>
          </cell>
          <cell r="C10473" t="str">
            <v>PULSADOR CAMPAINHA 10A, 250V (APENAS MODULO)</v>
          </cell>
          <cell r="D10473" t="str">
            <v>UN</v>
          </cell>
          <cell r="E10473">
            <v>6.9</v>
          </cell>
          <cell r="F10473">
            <v>0</v>
          </cell>
          <cell r="G10473">
            <v>6.9</v>
          </cell>
        </row>
        <row r="10474">
          <cell r="B10474">
            <v>38117</v>
          </cell>
          <cell r="C10474" t="str">
            <v>PULSADOR MINUTERIA 10A, 250V (APENAS MODULO)</v>
          </cell>
          <cell r="D10474" t="str">
            <v>UN</v>
          </cell>
          <cell r="E10474">
            <v>11.75</v>
          </cell>
          <cell r="F10474">
            <v>0</v>
          </cell>
          <cell r="G10474">
            <v>11.75</v>
          </cell>
        </row>
        <row r="10475">
          <cell r="B10475">
            <v>38120</v>
          </cell>
          <cell r="C10475" t="str">
            <v>MASSA EPOXI BICOMPONENTE PARA REPAROS</v>
          </cell>
          <cell r="D10475" t="str">
            <v>KG</v>
          </cell>
          <cell r="E10475">
            <v>165.46</v>
          </cell>
          <cell r="F10475">
            <v>0</v>
          </cell>
          <cell r="G10475">
            <v>165.46</v>
          </cell>
        </row>
        <row r="10476">
          <cell r="B10476">
            <v>38121</v>
          </cell>
          <cell r="C10476" t="str">
            <v>TINTA A BASE DE RESINA ACRILICA EMULSIONADA EM AGUA, PARA SINALIZACAO HORIZONTAL VIARIA (NBR 13699:2012)</v>
          </cell>
          <cell r="D10476" t="str">
            <v>L</v>
          </cell>
          <cell r="E10476">
            <v>18.59</v>
          </cell>
          <cell r="F10476">
            <v>0</v>
          </cell>
          <cell r="G10476">
            <v>18.59</v>
          </cell>
        </row>
        <row r="10477">
          <cell r="B10477">
            <v>38122</v>
          </cell>
          <cell r="C10477" t="str">
            <v>FUNDO PREPARADOR ACRILICO BASE AGUA</v>
          </cell>
          <cell r="D10477" t="str">
            <v>L</v>
          </cell>
          <cell r="E10477">
            <v>15.91</v>
          </cell>
          <cell r="F10477">
            <v>0</v>
          </cell>
          <cell r="G10477">
            <v>15.91</v>
          </cell>
        </row>
        <row r="10478">
          <cell r="B10478">
            <v>38123</v>
          </cell>
          <cell r="C10478" t="str">
            <v>SELANTE TIPO VEDA CALHA PARA METAL E FIBROCIMENTO</v>
          </cell>
          <cell r="D10478" t="str">
            <v>KG</v>
          </cell>
          <cell r="E10478">
            <v>56.2</v>
          </cell>
          <cell r="F10478">
            <v>0</v>
          </cell>
          <cell r="G10478">
            <v>56.2</v>
          </cell>
        </row>
        <row r="10479">
          <cell r="B10479">
            <v>38124</v>
          </cell>
          <cell r="C10479" t="str">
            <v>ESPUMA EXPANSIVA DE POLIURETANO, APLICACAO MANUAL - 500 ML</v>
          </cell>
          <cell r="D10479" t="str">
            <v>UN</v>
          </cell>
          <cell r="E10479">
            <v>32.95</v>
          </cell>
          <cell r="F10479">
            <v>0</v>
          </cell>
          <cell r="G10479">
            <v>32.95</v>
          </cell>
        </row>
        <row r="10480">
          <cell r="B10480">
            <v>38125</v>
          </cell>
          <cell r="C10480" t="str">
            <v>FERTILIZANTE ORGANICO COMPOSTO, CLASSE A</v>
          </cell>
          <cell r="D10480" t="str">
            <v>KG</v>
          </cell>
          <cell r="E10480">
            <v>1.4</v>
          </cell>
          <cell r="F10480">
            <v>0</v>
          </cell>
          <cell r="G10480">
            <v>1.4</v>
          </cell>
        </row>
        <row r="10481">
          <cell r="B10481">
            <v>38127</v>
          </cell>
          <cell r="C10481" t="str">
            <v>BASE DE MISTURADOR MONOCOMANDO PARA CHUVEIRO, DE PAREDE (NAO INCLUI ACABAMENTOS)</v>
          </cell>
          <cell r="D10481" t="str">
            <v>UN</v>
          </cell>
          <cell r="E10481">
            <v>691.34</v>
          </cell>
          <cell r="F10481">
            <v>0</v>
          </cell>
          <cell r="G10481">
            <v>691.34</v>
          </cell>
        </row>
        <row r="10482">
          <cell r="B10482">
            <v>38128</v>
          </cell>
          <cell r="C10482" t="str">
            <v>TERRA VEGETAL (ENSACADA)</v>
          </cell>
          <cell r="D10482" t="str">
            <v>KG</v>
          </cell>
          <cell r="E10482">
            <v>0.82</v>
          </cell>
          <cell r="F10482">
            <v>0</v>
          </cell>
          <cell r="G10482">
            <v>0.82</v>
          </cell>
        </row>
        <row r="10483">
          <cell r="B10483">
            <v>38129</v>
          </cell>
          <cell r="C10483" t="str">
            <v>CURVA DE TRANSPOSICAO, PVC SOLDAVEL, 20 MM, COR MARROM, PARA AGUA FRIA PREDIAL</v>
          </cell>
          <cell r="D10483" t="str">
            <v>UN</v>
          </cell>
          <cell r="E10483">
            <v>5.39</v>
          </cell>
          <cell r="F10483">
            <v>0</v>
          </cell>
          <cell r="G10483">
            <v>5.39</v>
          </cell>
        </row>
        <row r="10484">
          <cell r="B10484">
            <v>38130</v>
          </cell>
          <cell r="C10484" t="str">
            <v>TUBO CPVC SOLDAVEL, 35 MM, AGUA QUENTE PREDIAL (NBR 15884)</v>
          </cell>
          <cell r="D10484" t="str">
            <v>M</v>
          </cell>
          <cell r="E10484">
            <v>49.77</v>
          </cell>
          <cell r="F10484">
            <v>0</v>
          </cell>
          <cell r="G10484">
            <v>49.77</v>
          </cell>
        </row>
        <row r="10485">
          <cell r="B10485">
            <v>38135</v>
          </cell>
          <cell r="C10485" t="str">
            <v>PISO TATIL / PODOTATIL, LADRILHO HIDRAULICO / CONCRETO, *25 X 25* CM, E= *2,5* CM, PADRAO TATIL ALERTA OU DIRECIONAL, COR AMARELA</v>
          </cell>
          <cell r="D10485" t="str">
            <v>M2</v>
          </cell>
          <cell r="E10485">
            <v>119.74</v>
          </cell>
          <cell r="F10485">
            <v>0</v>
          </cell>
          <cell r="G10485">
            <v>119.74</v>
          </cell>
        </row>
        <row r="10486">
          <cell r="B10486">
            <v>38137</v>
          </cell>
          <cell r="C10486" t="str">
            <v>LADRILHO HIDRAULICO, *25 X 25* CM, E= 2 CM, PADRAO RAMPA, COR NATURAL</v>
          </cell>
          <cell r="D10486" t="str">
            <v>M2</v>
          </cell>
          <cell r="E10486">
            <v>94.46</v>
          </cell>
          <cell r="F10486">
            <v>0</v>
          </cell>
          <cell r="G10486">
            <v>94.46</v>
          </cell>
        </row>
        <row r="10487">
          <cell r="B10487">
            <v>38138</v>
          </cell>
          <cell r="C10487" t="str">
            <v>LADRILHO HIDRAULICO, *30 X 30* CM, E= 2 CM, PADRAO MILANO, COR NATURAL</v>
          </cell>
          <cell r="D10487" t="str">
            <v>M2</v>
          </cell>
          <cell r="E10487">
            <v>92.76</v>
          </cell>
          <cell r="F10487">
            <v>0</v>
          </cell>
          <cell r="G10487">
            <v>92.76</v>
          </cell>
        </row>
        <row r="10488">
          <cell r="B10488">
            <v>38140</v>
          </cell>
          <cell r="C10488" t="str">
            <v>DISCO DE CORTE DIAMANTADO SEGMENTADO, DIAMETRO DE *110* MM, FURO DE 20 MM</v>
          </cell>
          <cell r="D10488" t="str">
            <v>UN</v>
          </cell>
          <cell r="E10488">
            <v>20.15</v>
          </cell>
          <cell r="F10488">
            <v>0</v>
          </cell>
          <cell r="G10488">
            <v>20.15</v>
          </cell>
        </row>
        <row r="10489">
          <cell r="B10489">
            <v>38151</v>
          </cell>
          <cell r="C10489" t="str">
            <v>FECHADURA ROSETA REDONDA PARA PORTA EXTERNA, EM ACO INOX (MAQUINA, TESTA E CONTRA-TESTA) E EM ZAMAC (MACANETA, LINGUETA E TRINCOS) COM ACABAMENTO CROMADO, MAQUINA DE 40 MM, INCLUINDO CHAVE TIPO CILINDRO</v>
          </cell>
          <cell r="D10489" t="str">
            <v>CJ</v>
          </cell>
          <cell r="E10489">
            <v>104.64</v>
          </cell>
          <cell r="F10489">
            <v>0</v>
          </cell>
          <cell r="G10489">
            <v>104.64</v>
          </cell>
        </row>
        <row r="10490">
          <cell r="B10490">
            <v>38152</v>
          </cell>
          <cell r="C10490" t="str">
            <v>FECHADURA ROSETA REDONDA PARA PORTA EXTERNA, EM ACO INOX (MAQUINA, TESTA E CONTRA-TESTA) E EM ZAMAC (MACANETA, LINGUETA E TRINCOS) COM ACABAMENTO CROMADO, MAQUINA DE 55 MM, INCLUINDO CHAVE TIPO CILINDRO</v>
          </cell>
          <cell r="D10490" t="str">
            <v>CJ</v>
          </cell>
          <cell r="E10490">
            <v>168.8</v>
          </cell>
          <cell r="F10490">
            <v>0</v>
          </cell>
          <cell r="G10490">
            <v>168.8</v>
          </cell>
        </row>
        <row r="10491">
          <cell r="B10491">
            <v>38153</v>
          </cell>
          <cell r="C10491" t="str">
            <v>FECHADURA ESPELHO PARA PORTA DE BANHEIRO, EM ACO INOX (MAQUINA, TESTA E CONTRA-TESTA) E EM ZAMAC (MACANETA, LINGUETA E TRINCOS) COM ACABAMENTO CROMADO, MAQUINA DE 40 MM, INCLUINDO CHAVE TIPO TRANQUETA</v>
          </cell>
          <cell r="D10491" t="str">
            <v>CJ</v>
          </cell>
          <cell r="E10491">
            <v>63.31</v>
          </cell>
          <cell r="F10491">
            <v>0</v>
          </cell>
          <cell r="G10491">
            <v>63.31</v>
          </cell>
        </row>
        <row r="10492">
          <cell r="B10492">
            <v>38155</v>
          </cell>
          <cell r="C10492" t="str">
            <v>FECHADURA DE SOBREPOR PARA PORTAO, EM ACO INOX COM ACABAMENTO CROMADO, CAIXA DE 100 MM, INCLUINDO CHAVE TIPO TETRA</v>
          </cell>
          <cell r="D10492" t="str">
            <v>UN</v>
          </cell>
          <cell r="E10492">
            <v>108.46</v>
          </cell>
          <cell r="F10492">
            <v>0</v>
          </cell>
          <cell r="G10492">
            <v>108.46</v>
          </cell>
        </row>
        <row r="10493">
          <cell r="B10493">
            <v>38165</v>
          </cell>
          <cell r="C10493" t="str">
            <v>FECHO / FECHADURA COM PUXADOR CONCHA, COM TRANCA TIPO TRAVA, PARA JANELA / PORTA DE CORRER (INCLUI TESTA, FECHADURA, PUXADOR) - COMPLETA</v>
          </cell>
          <cell r="D10493" t="str">
            <v>CJ</v>
          </cell>
          <cell r="E10493">
            <v>73.59</v>
          </cell>
          <cell r="F10493">
            <v>0</v>
          </cell>
          <cell r="G10493">
            <v>73.59</v>
          </cell>
        </row>
        <row r="10494">
          <cell r="B10494">
            <v>38167</v>
          </cell>
          <cell r="C10494" t="str">
            <v>BORBOLETA PARA JANELA TIPO GUILHOTINA, EM ZAMAC CROMADO</v>
          </cell>
          <cell r="D10494" t="str">
            <v>PAR</v>
          </cell>
          <cell r="E10494">
            <v>29.07</v>
          </cell>
          <cell r="F10494">
            <v>0</v>
          </cell>
          <cell r="G10494">
            <v>29.07</v>
          </cell>
        </row>
        <row r="10495">
          <cell r="B10495">
            <v>38168</v>
          </cell>
          <cell r="C10495" t="str">
            <v>PUXADOR TUBULAR RETO DUPLO, EM ALUMINIO CROMADO, COMPRIMENTO DE APROX 400 MM E DIAMETRO DE 25 MM (1")</v>
          </cell>
          <cell r="D10495" t="str">
            <v>UN</v>
          </cell>
          <cell r="E10495">
            <v>151.11</v>
          </cell>
          <cell r="F10495">
            <v>0</v>
          </cell>
          <cell r="G10495">
            <v>151.11</v>
          </cell>
        </row>
        <row r="10496">
          <cell r="B10496">
            <v>38169</v>
          </cell>
          <cell r="C10496" t="str">
            <v>CONJUNTO DE FERRAGENS PIVO, PARA PORTA PIVOTANTE DE ATE 100 KG, REGULAVEL COM ESFERA, CROMADO - SUPERIOR E INFERIOR - COMPLETO</v>
          </cell>
          <cell r="D10496" t="str">
            <v>CJ</v>
          </cell>
          <cell r="E10496">
            <v>84.34</v>
          </cell>
          <cell r="F10496">
            <v>0</v>
          </cell>
          <cell r="G10496">
            <v>84.34</v>
          </cell>
        </row>
        <row r="10497">
          <cell r="B10497">
            <v>38170</v>
          </cell>
          <cell r="C10497" t="str">
            <v>OLHO MAGICO PARA PORTAS, EM LATAO, COM LENTE DE POLICARBONATO, ANGULO DE *200* GRAUS, ESPESSURA ENTRE *25 E 46* MM, INCLUINDO FECHO JANELA</v>
          </cell>
          <cell r="D10497" t="str">
            <v>UN</v>
          </cell>
          <cell r="E10497">
            <v>21.66</v>
          </cell>
          <cell r="F10497">
            <v>0</v>
          </cell>
          <cell r="G10497">
            <v>21.66</v>
          </cell>
        </row>
        <row r="10498">
          <cell r="B10498">
            <v>38175</v>
          </cell>
          <cell r="C10498" t="str">
            <v>NUMERO / ALGARISMO PARA RESIDENCIA (FACHADA), EM ZAMAC, COM ALTURA DE APROX *45* MM, INCLUSIVE PARAFUSOS</v>
          </cell>
          <cell r="D10498" t="str">
            <v>UN</v>
          </cell>
          <cell r="E10498">
            <v>4.95</v>
          </cell>
          <cell r="F10498">
            <v>0</v>
          </cell>
          <cell r="G10498">
            <v>4.95</v>
          </cell>
        </row>
        <row r="10499">
          <cell r="B10499">
            <v>38176</v>
          </cell>
          <cell r="C10499" t="str">
            <v>NUMERO / ALGARISMO PARA RESIDENCIA (FACHADA), EM ZAMAC, COM ALTURA DE APROX 125 MM, INCLUSIVE PARAFUSOS</v>
          </cell>
          <cell r="D10499" t="str">
            <v>UN</v>
          </cell>
          <cell r="E10499">
            <v>14.58</v>
          </cell>
          <cell r="F10499">
            <v>0</v>
          </cell>
          <cell r="G10499">
            <v>14.58</v>
          </cell>
        </row>
        <row r="10500">
          <cell r="B10500">
            <v>38177</v>
          </cell>
          <cell r="C10500" t="str">
            <v>FECHO / TRINCO TIPO AVIAO, EM ZAMAC CROMADO, *60* MM, PARA JANELAS - INCLUI PARAFUSOS</v>
          </cell>
          <cell r="D10500" t="str">
            <v>UN</v>
          </cell>
          <cell r="E10500">
            <v>21.87</v>
          </cell>
          <cell r="F10500">
            <v>0</v>
          </cell>
          <cell r="G10500">
            <v>21.87</v>
          </cell>
        </row>
        <row r="10501">
          <cell r="B10501">
            <v>38178</v>
          </cell>
          <cell r="C10501" t="str">
            <v>FECHO QUEBRA UNHA, EM LATAO COM ACABAMENTO CROMADO, DE EMBUTIR, COM COMANDO DESLIZANTE, ALTURA DE 12 CM, LARGURA MINIMA DE 1,90 CM E ESPESSURA MINIMA DE 1,90 MM</v>
          </cell>
          <cell r="D10501" t="str">
            <v>UN</v>
          </cell>
          <cell r="E10501">
            <v>24.06</v>
          </cell>
          <cell r="F10501">
            <v>0</v>
          </cell>
          <cell r="G10501">
            <v>24.06</v>
          </cell>
        </row>
        <row r="10502">
          <cell r="B10502">
            <v>38179</v>
          </cell>
          <cell r="C10502" t="str">
            <v>ROLDANA CONCAVA DUPLA, 4 RODAS, PARA PORTA DE CORRER, EM ZAMAC COM CHAPA DE ACO, ROLAMENTO INTERNO BLINDADO DE ACO REVESTIDO EM NYLON</v>
          </cell>
          <cell r="D10502" t="str">
            <v>UN</v>
          </cell>
          <cell r="E10502">
            <v>49.42</v>
          </cell>
          <cell r="F10502">
            <v>0</v>
          </cell>
          <cell r="G10502">
            <v>49.42</v>
          </cell>
        </row>
        <row r="10503">
          <cell r="B10503">
            <v>38180</v>
          </cell>
          <cell r="C10503" t="str">
            <v>PISO EM REGUA VINILICA SEMIFLEXIVEL, ENCAIXE CLICADO, E = 4 MM (SEM COLOCACAO)</v>
          </cell>
          <cell r="D10503" t="str">
            <v>M2</v>
          </cell>
          <cell r="E10503">
            <v>164.42</v>
          </cell>
          <cell r="F10503">
            <v>0</v>
          </cell>
          <cell r="G10503">
            <v>164.42</v>
          </cell>
        </row>
        <row r="10504">
          <cell r="B10504">
            <v>38181</v>
          </cell>
          <cell r="C10504" t="str">
            <v>PISO TATIL ALERTA OU DIRECIONAL, DE BORRACHA, COLORIDO, 25 X 25 CM, E = 5 MM, PARA COLA</v>
          </cell>
          <cell r="D10504" t="str">
            <v>M2</v>
          </cell>
          <cell r="E10504">
            <v>224.46</v>
          </cell>
          <cell r="F10504">
            <v>0</v>
          </cell>
          <cell r="G10504">
            <v>224.46</v>
          </cell>
        </row>
        <row r="10505">
          <cell r="B10505">
            <v>38182</v>
          </cell>
          <cell r="C10505" t="str">
            <v>PISO TATIL DE ALERTA OU DIRECIONAL DE BORRACHA, PRETO, 25 X 25 CM, E = 5 MM, PARA COLA</v>
          </cell>
          <cell r="D10505" t="str">
            <v>M2</v>
          </cell>
          <cell r="E10505">
            <v>213.81</v>
          </cell>
          <cell r="F10505">
            <v>0</v>
          </cell>
          <cell r="G10505">
            <v>213.81</v>
          </cell>
        </row>
        <row r="10506">
          <cell r="B10506">
            <v>38185</v>
          </cell>
          <cell r="C10506" t="str">
            <v>PISO TATIL DE ALERTA OU DIRECIONAL, DE BORRACHA, PRETO, 25 X 25 CM, E = 12 MM, PARA ARGAMASSA</v>
          </cell>
          <cell r="D10506" t="str">
            <v>M2</v>
          </cell>
          <cell r="E10506">
            <v>494.83</v>
          </cell>
          <cell r="F10506">
            <v>0</v>
          </cell>
          <cell r="G10506">
            <v>494.83</v>
          </cell>
        </row>
        <row r="10507">
          <cell r="B10507">
            <v>38186</v>
          </cell>
          <cell r="C10507" t="str">
            <v>PISO TATIL DE ALERTA OU DIRECIONAL, DE BORRACHA, COLORIDO, 25 X 25 CM, E = 12 MM, PARA ARGAMASSA</v>
          </cell>
          <cell r="D10507" t="str">
            <v>M2</v>
          </cell>
          <cell r="E10507">
            <v>555.77</v>
          </cell>
          <cell r="F10507">
            <v>0</v>
          </cell>
          <cell r="G10507">
            <v>555.77</v>
          </cell>
        </row>
        <row r="10508">
          <cell r="B10508">
            <v>38189</v>
          </cell>
          <cell r="C10508" t="str">
            <v>DUCHA / CHUVEIRO METALICO, DE PAREDE, ARTICULAVEL, COM BRACO/CANO, SEM DESVIADOR</v>
          </cell>
          <cell r="D10508" t="str">
            <v>UN</v>
          </cell>
          <cell r="E10508">
            <v>269.49</v>
          </cell>
          <cell r="F10508">
            <v>0</v>
          </cell>
          <cell r="G10508">
            <v>269.49</v>
          </cell>
        </row>
        <row r="10509">
          <cell r="B10509">
            <v>38190</v>
          </cell>
          <cell r="C10509" t="str">
            <v>DUCHA / CHUVEIRO METALICO, DE PAREDE, ARTICULAVEL, COM DESVIADOR E DUCHA MANUAL</v>
          </cell>
          <cell r="D10509" t="str">
            <v>UN</v>
          </cell>
          <cell r="E10509">
            <v>567.75</v>
          </cell>
          <cell r="F10509">
            <v>0</v>
          </cell>
          <cell r="G10509">
            <v>567.75</v>
          </cell>
        </row>
        <row r="10510">
          <cell r="B10510">
            <v>38193</v>
          </cell>
          <cell r="C10510" t="str">
            <v>LAMPADA LED 6 W BIVOLT BRANCA, FORMATO TRADICIONAL (BASE E27)</v>
          </cell>
          <cell r="D10510" t="str">
            <v>UN</v>
          </cell>
          <cell r="E10510">
            <v>3.99</v>
          </cell>
          <cell r="F10510">
            <v>0</v>
          </cell>
          <cell r="G10510">
            <v>3.99</v>
          </cell>
        </row>
        <row r="10511">
          <cell r="B10511">
            <v>38194</v>
          </cell>
          <cell r="C10511" t="str">
            <v>LAMPADA LED 10 W BIVOLT BRANCA, FORMATO TRADICIONAL (BASE E27)</v>
          </cell>
          <cell r="D10511" t="str">
            <v>UN</v>
          </cell>
          <cell r="E10511">
            <v>4.6</v>
          </cell>
          <cell r="F10511">
            <v>0</v>
          </cell>
          <cell r="G10511">
            <v>4.6</v>
          </cell>
        </row>
        <row r="10512">
          <cell r="B10512">
            <v>38196</v>
          </cell>
          <cell r="C10512" t="str">
            <v>TERMINAL METALICO A PRESSAO PARA 1 CABO DE 150 MM2, COM 1 FURO DE FIXACAO</v>
          </cell>
          <cell r="D10512" t="str">
            <v>UN</v>
          </cell>
          <cell r="E10512">
            <v>31.87</v>
          </cell>
          <cell r="F10512">
            <v>0</v>
          </cell>
          <cell r="G10512">
            <v>31.87</v>
          </cell>
        </row>
        <row r="10513">
          <cell r="B10513">
            <v>38200</v>
          </cell>
          <cell r="C10513" t="str">
            <v>CORDA DE POLIAMIDA 12 MM TIPO BOMBEIRO, PARA TRABALHO EM ALTURA</v>
          </cell>
          <cell r="D10513" t="str">
            <v>100M</v>
          </cell>
          <cell r="E10513">
            <v>721.34</v>
          </cell>
          <cell r="F10513">
            <v>0</v>
          </cell>
          <cell r="G10513">
            <v>721.34</v>
          </cell>
        </row>
        <row r="10514">
          <cell r="B10514">
            <v>38364</v>
          </cell>
          <cell r="C10514" t="str">
            <v>BANCADA/ BANCA EM GRANITO, POLIDO, TIPO ANDORINHA/ QUARTZ/ CASTELO/ CORUMBA OU OUTROS EQUIVALENTES DA REGIAO, COM CUBA INOX, FORMATO *120 X 60* CM, E= *2* CM</v>
          </cell>
          <cell r="D10514" t="str">
            <v>UN</v>
          </cell>
          <cell r="E10514">
            <v>943.39</v>
          </cell>
          <cell r="F10514">
            <v>0</v>
          </cell>
          <cell r="G10514">
            <v>943.39</v>
          </cell>
        </row>
        <row r="10515">
          <cell r="B10515">
            <v>38365</v>
          </cell>
          <cell r="C10515" t="str">
            <v>CAMADA SEPARADORA DE FILME DE POLIETILENO 20 A 25 MICRA</v>
          </cell>
          <cell r="D10515" t="str">
            <v>M2</v>
          </cell>
          <cell r="E10515">
            <v>2.26</v>
          </cell>
          <cell r="F10515">
            <v>0</v>
          </cell>
          <cell r="G10515">
            <v>2.26</v>
          </cell>
        </row>
        <row r="10516">
          <cell r="B10516">
            <v>38366</v>
          </cell>
          <cell r="C10516" t="str">
            <v>PAPEL KRAFT BETUMADO</v>
          </cell>
          <cell r="D10516" t="str">
            <v>M2</v>
          </cell>
          <cell r="E10516">
            <v>6</v>
          </cell>
          <cell r="F10516">
            <v>0</v>
          </cell>
          <cell r="G10516">
            <v>6</v>
          </cell>
        </row>
        <row r="10517">
          <cell r="B10517">
            <v>38367</v>
          </cell>
          <cell r="C10517" t="str">
            <v>ESPATULA EM ACO INOX COM CABO DE MADEIRA E LARGURA DE *8* CM</v>
          </cell>
          <cell r="D10517" t="str">
            <v>UN</v>
          </cell>
          <cell r="E10517">
            <v>21.8</v>
          </cell>
          <cell r="F10517">
            <v>0</v>
          </cell>
          <cell r="G10517">
            <v>21.8</v>
          </cell>
        </row>
        <row r="10518">
          <cell r="B10518">
            <v>38368</v>
          </cell>
          <cell r="C10518" t="str">
            <v>ESPATULA DE PLASTICO LISA, LARGURA *10* CM</v>
          </cell>
          <cell r="D10518" t="str">
            <v>UN</v>
          </cell>
          <cell r="E10518">
            <v>9.84</v>
          </cell>
          <cell r="F10518">
            <v>0</v>
          </cell>
          <cell r="G10518">
            <v>9.84</v>
          </cell>
        </row>
        <row r="10519">
          <cell r="B10519">
            <v>38369</v>
          </cell>
          <cell r="C10519" t="str">
            <v>DESEMPENADEIRA DE ACO DENTADA 12 X *25* CM, DENTES 8 X 8 MM, CABO FECHADO DE MADEIRA</v>
          </cell>
          <cell r="D10519" t="str">
            <v>UN</v>
          </cell>
          <cell r="E10519">
            <v>21.81</v>
          </cell>
          <cell r="F10519">
            <v>0</v>
          </cell>
          <cell r="G10519">
            <v>21.81</v>
          </cell>
        </row>
        <row r="10520">
          <cell r="B10520">
            <v>38370</v>
          </cell>
          <cell r="C10520" t="str">
            <v>DESEMPENADEIRA DE ACO LISA 12 X *25* CM COM CABO FECHADO DE MADEIRA</v>
          </cell>
          <cell r="D10520" t="str">
            <v>UN</v>
          </cell>
          <cell r="E10520">
            <v>21.81</v>
          </cell>
          <cell r="F10520">
            <v>0</v>
          </cell>
          <cell r="G10520">
            <v>21.81</v>
          </cell>
        </row>
        <row r="10521">
          <cell r="B10521">
            <v>38372</v>
          </cell>
          <cell r="C10521" t="str">
            <v>DESEMPENADEIRA PLASTICA LISA *14 X 27* CM</v>
          </cell>
          <cell r="D10521" t="str">
            <v>UN</v>
          </cell>
          <cell r="E10521">
            <v>25.31</v>
          </cell>
          <cell r="F10521">
            <v>0</v>
          </cell>
          <cell r="G10521">
            <v>25.31</v>
          </cell>
        </row>
        <row r="10522">
          <cell r="B10522">
            <v>38374</v>
          </cell>
          <cell r="C10522" t="str">
            <v>CADEIRA SUSPENSA MANUAL / BALANCIM INDIVIDUAL (NBR 14751)</v>
          </cell>
          <cell r="D10522" t="str">
            <v>UN</v>
          </cell>
          <cell r="E10522">
            <v>1220.09</v>
          </cell>
          <cell r="F10522">
            <v>0</v>
          </cell>
          <cell r="G10522">
            <v>1220.09</v>
          </cell>
        </row>
        <row r="10523">
          <cell r="B10523">
            <v>38376</v>
          </cell>
          <cell r="C10523" t="str">
            <v>PRUMO DE PAREDE EM ACO 700 A 750 G, COM CORDAO EM NYLON E TACO</v>
          </cell>
          <cell r="D10523" t="str">
            <v>UN</v>
          </cell>
          <cell r="E10523">
            <v>49.96</v>
          </cell>
          <cell r="F10523">
            <v>0</v>
          </cell>
          <cell r="G10523">
            <v>49.96</v>
          </cell>
        </row>
        <row r="10524">
          <cell r="B10524">
            <v>38377</v>
          </cell>
          <cell r="C10524" t="str">
            <v>PRUMO DE CENTRO EM ACO *400* G, COM CORDAO EM NYLON E CALCO GUIA EM ACO OU MADEIRA</v>
          </cell>
          <cell r="D10524" t="str">
            <v>UN</v>
          </cell>
          <cell r="E10524">
            <v>43.81</v>
          </cell>
          <cell r="F10524">
            <v>0</v>
          </cell>
          <cell r="G10524">
            <v>43.81</v>
          </cell>
        </row>
        <row r="10525">
          <cell r="B10525">
            <v>38379</v>
          </cell>
          <cell r="C10525" t="str">
            <v>REGUA DE ALUMINIO PARA PEDREIRO 2 M X *25,5* MM</v>
          </cell>
          <cell r="D10525" t="str">
            <v>M</v>
          </cell>
          <cell r="E10525">
            <v>58.62</v>
          </cell>
          <cell r="F10525">
            <v>0</v>
          </cell>
          <cell r="G10525">
            <v>58.62</v>
          </cell>
        </row>
        <row r="10526">
          <cell r="B10526">
            <v>38380</v>
          </cell>
          <cell r="C10526" t="str">
            <v>ESQUADRO DE ACO 12" (300 MM), CABO DE ALUMINIO</v>
          </cell>
          <cell r="D10526" t="str">
            <v>UN</v>
          </cell>
          <cell r="E10526">
            <v>34.64</v>
          </cell>
          <cell r="F10526">
            <v>0</v>
          </cell>
          <cell r="G10526">
            <v>34.64</v>
          </cell>
        </row>
        <row r="10527">
          <cell r="B10527">
            <v>38381</v>
          </cell>
          <cell r="C10527" t="str">
            <v>BANDEJA DE PINTURA PARA ROLO 23 CM</v>
          </cell>
          <cell r="D10527" t="str">
            <v>UN</v>
          </cell>
          <cell r="E10527">
            <v>12.5</v>
          </cell>
          <cell r="F10527">
            <v>0</v>
          </cell>
          <cell r="G10527">
            <v>12.5</v>
          </cell>
        </row>
        <row r="10528">
          <cell r="B10528">
            <v>38382</v>
          </cell>
          <cell r="C10528" t="str">
            <v>LINHA PARA PEDREIRO LISA, 0,8 MM X 100 M</v>
          </cell>
          <cell r="D10528" t="str">
            <v>UN</v>
          </cell>
          <cell r="E10528">
            <v>14.64</v>
          </cell>
          <cell r="F10528">
            <v>0</v>
          </cell>
          <cell r="G10528">
            <v>14.64</v>
          </cell>
        </row>
        <row r="10529">
          <cell r="B10529">
            <v>38383</v>
          </cell>
          <cell r="C10529" t="str">
            <v>LIXA D'AGUA EM FOLHA, COR PRETA, GRAO 100</v>
          </cell>
          <cell r="D10529" t="str">
            <v>UN</v>
          </cell>
          <cell r="E10529">
            <v>2.74</v>
          </cell>
          <cell r="F10529">
            <v>0</v>
          </cell>
          <cell r="G10529">
            <v>2.74</v>
          </cell>
        </row>
        <row r="10530">
          <cell r="B10530">
            <v>38384</v>
          </cell>
          <cell r="C10530" t="str">
            <v>ESTILETE DE METAL, LAMINA 18 MM</v>
          </cell>
          <cell r="D10530" t="str">
            <v>UN</v>
          </cell>
          <cell r="E10530">
            <v>25.5</v>
          </cell>
          <cell r="F10530">
            <v>0</v>
          </cell>
          <cell r="G10530">
            <v>25.5</v>
          </cell>
        </row>
        <row r="10531">
          <cell r="B10531">
            <v>38385</v>
          </cell>
          <cell r="C10531" t="str">
            <v>MISTURADOR MANUAL DE TINTAS PARA FURADEIRA, HASTE METALICA *60* CM, COM HELICE (MEXEDOR DE TINTA)</v>
          </cell>
          <cell r="D10531" t="str">
            <v>UN</v>
          </cell>
          <cell r="E10531">
            <v>60.02</v>
          </cell>
          <cell r="F10531">
            <v>0</v>
          </cell>
          <cell r="G10531">
            <v>60.02</v>
          </cell>
        </row>
        <row r="10532">
          <cell r="B10532">
            <v>38386</v>
          </cell>
          <cell r="C10532" t="str">
            <v>TRINCHA CERDAS GRIS 1.1/2" (38 MM)</v>
          </cell>
          <cell r="D10532" t="str">
            <v>UN</v>
          </cell>
          <cell r="E10532">
            <v>6.44</v>
          </cell>
          <cell r="F10532">
            <v>0</v>
          </cell>
          <cell r="G10532">
            <v>6.44</v>
          </cell>
        </row>
        <row r="10533">
          <cell r="B10533">
            <v>38390</v>
          </cell>
          <cell r="C10533" t="str">
            <v>ROLO DE LA DE CARNEIRO 25 MM X 23 CM (ALTURA DA LA X COMPRIMENTO), SEM CABO</v>
          </cell>
          <cell r="D10533" t="str">
            <v>UN</v>
          </cell>
          <cell r="E10533">
            <v>44.14</v>
          </cell>
          <cell r="F10533">
            <v>0</v>
          </cell>
          <cell r="G10533">
            <v>44.14</v>
          </cell>
        </row>
        <row r="10534">
          <cell r="B10534">
            <v>38392</v>
          </cell>
          <cell r="C10534" t="str">
            <v>PROLONGADOR/ EXTENSOR TELESCOPICO, EM CHAPA METALICA, COM 3 METROS, PARA ROLO DE PINTURA</v>
          </cell>
          <cell r="D10534" t="str">
            <v>UN</v>
          </cell>
          <cell r="E10534">
            <v>71.05</v>
          </cell>
          <cell r="F10534">
            <v>0</v>
          </cell>
          <cell r="G10534">
            <v>71.05</v>
          </cell>
        </row>
        <row r="10535">
          <cell r="B10535">
            <v>38393</v>
          </cell>
          <cell r="C10535" t="str">
            <v>ROLO DE ESPUMA POLIESTER, 23 CM X 68 MM (COMPRIMENTO X DIAMETRO), SEM CABO</v>
          </cell>
          <cell r="D10535" t="str">
            <v>UN</v>
          </cell>
          <cell r="E10535">
            <v>19.9</v>
          </cell>
          <cell r="F10535">
            <v>0</v>
          </cell>
          <cell r="G10535">
            <v>19.9</v>
          </cell>
        </row>
        <row r="10536">
          <cell r="B10536">
            <v>38394</v>
          </cell>
          <cell r="C10536" t="str">
            <v>KIT ACESSORIOS PARA COMPRESSOR DE AR, 5 PECAS (PISTOLAS PINTURA, LIMPEZA E PULVERIZACAO, CALIBRADOR E MANGUEIRA)</v>
          </cell>
          <cell r="D10536" t="str">
            <v>UN</v>
          </cell>
          <cell r="E10536">
            <v>402.47</v>
          </cell>
          <cell r="F10536">
            <v>0</v>
          </cell>
          <cell r="G10536">
            <v>402.47</v>
          </cell>
        </row>
        <row r="10537">
          <cell r="B10537">
            <v>38395</v>
          </cell>
          <cell r="C10537" t="str">
            <v>BLOCO DE ESPUMA MULTIUSO *23X 13 X 8* CM</v>
          </cell>
          <cell r="D10537" t="str">
            <v>UN</v>
          </cell>
          <cell r="E10537">
            <v>10.44</v>
          </cell>
          <cell r="F10537">
            <v>0</v>
          </cell>
          <cell r="G10537">
            <v>10.44</v>
          </cell>
        </row>
        <row r="10538">
          <cell r="B10538">
            <v>38396</v>
          </cell>
          <cell r="C10538" t="str">
            <v>SELADOR HORIZONTAL PARA FITA DE ACO 1" (25 MM)</v>
          </cell>
          <cell r="D10538" t="str">
            <v>UN</v>
          </cell>
          <cell r="E10538">
            <v>809.35</v>
          </cell>
          <cell r="F10538">
            <v>0</v>
          </cell>
          <cell r="G10538">
            <v>809.35</v>
          </cell>
        </row>
        <row r="10539">
          <cell r="B10539">
            <v>38399</v>
          </cell>
          <cell r="C10539" t="str">
            <v>BOLSA DE LONA PARA FERRAMENTAS *50 X 35 X 25* CM</v>
          </cell>
          <cell r="D10539" t="str">
            <v>UN</v>
          </cell>
          <cell r="E10539">
            <v>269.32</v>
          </cell>
          <cell r="F10539">
            <v>0</v>
          </cell>
          <cell r="G10539">
            <v>269.32</v>
          </cell>
        </row>
        <row r="10540">
          <cell r="B10540">
            <v>38400</v>
          </cell>
          <cell r="C10540" t="str">
            <v>VASSOURA 40 CM COM CABO</v>
          </cell>
          <cell r="D10540" t="str">
            <v>UN</v>
          </cell>
          <cell r="E10540">
            <v>20.96</v>
          </cell>
          <cell r="F10540">
            <v>0</v>
          </cell>
          <cell r="G10540">
            <v>20.96</v>
          </cell>
        </row>
        <row r="10541">
          <cell r="B10541">
            <v>38401</v>
          </cell>
          <cell r="C10541" t="str">
            <v>RODO PARA CHAO 40 CM, COM BORRACHA DUPLA E CABO</v>
          </cell>
          <cell r="D10541" t="str">
            <v>UN</v>
          </cell>
          <cell r="E10541">
            <v>14.98</v>
          </cell>
          <cell r="F10541">
            <v>0</v>
          </cell>
          <cell r="G10541">
            <v>14.98</v>
          </cell>
        </row>
        <row r="10542">
          <cell r="B10542">
            <v>38402</v>
          </cell>
          <cell r="C10542" t="str">
            <v>PA DE LIXO PLASTICA, CABO LONGO</v>
          </cell>
          <cell r="D10542" t="str">
            <v>UN</v>
          </cell>
          <cell r="E10542">
            <v>12.58</v>
          </cell>
          <cell r="F10542">
            <v>0</v>
          </cell>
          <cell r="G10542">
            <v>12.58</v>
          </cell>
        </row>
        <row r="10543">
          <cell r="B10543">
            <v>38403</v>
          </cell>
          <cell r="C10543" t="str">
            <v>ENXADA ESTREITA, EM ACO, *25 X 23* CM, COM CABO DE MADEIRA DE *150* CM</v>
          </cell>
          <cell r="D10543" t="str">
            <v>UN</v>
          </cell>
          <cell r="E10543">
            <v>53.99</v>
          </cell>
          <cell r="F10543">
            <v>0</v>
          </cell>
          <cell r="G10543">
            <v>53.99</v>
          </cell>
        </row>
        <row r="10544">
          <cell r="B10544">
            <v>38404</v>
          </cell>
          <cell r="C10544" t="str">
            <v>CONCRETO USINADO BOMBEAVEL, CLASSE DE RESISTENCIA C20, COM BRITA 0 E 1, SLUMP = 130 +/- 20 MM, EXCLUI SERVICO DE BOMBEAMENTO (NBR 8953)</v>
          </cell>
          <cell r="D10544" t="str">
            <v>M3</v>
          </cell>
          <cell r="E10544">
            <v>551.56</v>
          </cell>
          <cell r="F10544">
            <v>0</v>
          </cell>
          <cell r="G10544">
            <v>551.56</v>
          </cell>
        </row>
        <row r="10545">
          <cell r="B10545">
            <v>38405</v>
          </cell>
          <cell r="C10545" t="str">
            <v>CONCRETO USINADO BOMBEAVEL, CLASSE DE RESISTENCIA C25, COM BRITA 0 E 1, SLUMP = 130 +/- 20 MM, EXCLUI SERVICO DE BOMBEAMENTO (NBR 8953)</v>
          </cell>
          <cell r="D10545" t="str">
            <v>M3</v>
          </cell>
          <cell r="E10545">
            <v>568.57</v>
          </cell>
          <cell r="F10545">
            <v>0</v>
          </cell>
          <cell r="G10545">
            <v>568.57</v>
          </cell>
        </row>
        <row r="10546">
          <cell r="B10546">
            <v>38406</v>
          </cell>
          <cell r="C10546" t="str">
            <v>CONCRETO USINADO BOMBEAVEL, CLASSE DE RESISTENCIA C30, COM BRITA 0 E 1, SLUMP = 130 +/- 20 MM, EXCLUI SERVICO DE BOMBEAMENTO (NBR 8953)</v>
          </cell>
          <cell r="D10546" t="str">
            <v>M3</v>
          </cell>
          <cell r="E10546">
            <v>600.38</v>
          </cell>
          <cell r="F10546">
            <v>0</v>
          </cell>
          <cell r="G10546">
            <v>600.38</v>
          </cell>
        </row>
        <row r="10547">
          <cell r="B10547">
            <v>38408</v>
          </cell>
          <cell r="C10547" t="str">
            <v>CONCRETO USINADO BOMBEAVEL, CLASSE DE RESISTENCIA C25, COM BRITA 0 E 1, SLUMP = 190 +/- 20 MM, EXCLUI SERVICO DE BOMBEAMENTO (NBR 8953)</v>
          </cell>
          <cell r="D10547" t="str">
            <v>M3</v>
          </cell>
          <cell r="E10547">
            <v>629.36</v>
          </cell>
          <cell r="F10547">
            <v>0</v>
          </cell>
          <cell r="G10547">
            <v>629.36</v>
          </cell>
        </row>
        <row r="10548">
          <cell r="B10548">
            <v>38409</v>
          </cell>
          <cell r="C10548" t="str">
            <v>CONCRETO USINADO BOMBEAVEL, CLASSE DE RESISTENCIA C30, COM BRITA 0 E 1, SLUMP = 190 +/- 20 MM, EXCLUI SERVICO DE BOMBEAMENTO (NBR 8953)</v>
          </cell>
          <cell r="D10548" t="str">
            <v>M3</v>
          </cell>
          <cell r="E10548">
            <v>633.65</v>
          </cell>
          <cell r="F10548">
            <v>0</v>
          </cell>
          <cell r="G10548">
            <v>633.65</v>
          </cell>
        </row>
        <row r="10549">
          <cell r="B10549">
            <v>38418</v>
          </cell>
          <cell r="C10549" t="str">
            <v>BUCHA DE REDUCAO, PVC, LONGA, SERIE R, DN 50 X 40 MM, PARA ESGOTO PREDIAL</v>
          </cell>
          <cell r="D10549" t="str">
            <v>UN</v>
          </cell>
          <cell r="E10549">
            <v>5.38</v>
          </cell>
          <cell r="F10549">
            <v>0</v>
          </cell>
          <cell r="G10549">
            <v>5.38</v>
          </cell>
        </row>
        <row r="10550">
          <cell r="B10550">
            <v>38423</v>
          </cell>
          <cell r="C10550" t="str">
            <v>CURVA DE PVC, 90 GRAUS, SERIE R, DN 100 MM, PARA ESGOTO PREDIAL</v>
          </cell>
          <cell r="D10550" t="str">
            <v>UN</v>
          </cell>
          <cell r="E10550">
            <v>35.98</v>
          </cell>
          <cell r="F10550">
            <v>0</v>
          </cell>
          <cell r="G10550">
            <v>35.98</v>
          </cell>
        </row>
        <row r="10551">
          <cell r="B10551">
            <v>38428</v>
          </cell>
          <cell r="C10551" t="str">
            <v>CONECTOR, CPVC, SOLDAVEL, 22 MM X 3/4", PARA AGUA QUENTE</v>
          </cell>
          <cell r="D10551" t="str">
            <v>UN</v>
          </cell>
          <cell r="E10551">
            <v>26.01</v>
          </cell>
          <cell r="F10551">
            <v>0</v>
          </cell>
          <cell r="G10551">
            <v>26.01</v>
          </cell>
        </row>
        <row r="10552">
          <cell r="B10552">
            <v>38429</v>
          </cell>
          <cell r="C10552" t="str">
            <v>JOELHO DE TRANSICAO, CPVC, SOLDAVEL, 90 GRAUS, 15 MM X 1/2", PARA AGUA QUENTE</v>
          </cell>
          <cell r="D10552" t="str">
            <v>UN</v>
          </cell>
          <cell r="E10552">
            <v>14.02</v>
          </cell>
          <cell r="F10552">
            <v>0</v>
          </cell>
          <cell r="G10552">
            <v>14.02</v>
          </cell>
        </row>
        <row r="10553">
          <cell r="B10553">
            <v>38430</v>
          </cell>
          <cell r="C10553" t="str">
            <v>JOELHO DE TRANSICAO, CPVC, SOLDAVEL, 90 GRAUS, 22 MM X 3/4", PARA AGUA QUENTE</v>
          </cell>
          <cell r="D10553" t="str">
            <v>UN</v>
          </cell>
          <cell r="E10553">
            <v>27.27</v>
          </cell>
          <cell r="F10553">
            <v>0</v>
          </cell>
          <cell r="G10553">
            <v>27.27</v>
          </cell>
        </row>
        <row r="10554">
          <cell r="B10554">
            <v>38431</v>
          </cell>
          <cell r="C10554" t="str">
            <v>JOELHO DE TRANSICAO, CPVC, SOLDAVEL, 90 GRAUS, 22 MM X 1/2", PARA AGUA QUENTE</v>
          </cell>
          <cell r="D10554" t="str">
            <v>UN</v>
          </cell>
          <cell r="E10554">
            <v>17.59</v>
          </cell>
          <cell r="F10554">
            <v>0</v>
          </cell>
          <cell r="G10554">
            <v>17.59</v>
          </cell>
        </row>
        <row r="10555">
          <cell r="B10555">
            <v>38433</v>
          </cell>
          <cell r="C10555" t="str">
            <v>JOELHO PPR, 45 GRAUS, SOLDAVEL, F/F, DN 32 MM, PARA AGUA QUENTE PREDIAL</v>
          </cell>
          <cell r="D10555" t="str">
            <v>UN</v>
          </cell>
          <cell r="E10555">
            <v>6.86</v>
          </cell>
          <cell r="F10555">
            <v>0</v>
          </cell>
          <cell r="G10555">
            <v>6.86</v>
          </cell>
        </row>
        <row r="10556">
          <cell r="B10556">
            <v>38434</v>
          </cell>
          <cell r="C10556" t="str">
            <v>JOELHO PPR, 90 GRAUS, SOLDAVEL, F/F, DN 32 MM, PARA AGUA QUENTE PREDIAL</v>
          </cell>
          <cell r="D10556" t="str">
            <v>UN</v>
          </cell>
          <cell r="E10556">
            <v>3.69</v>
          </cell>
          <cell r="F10556">
            <v>0</v>
          </cell>
          <cell r="G10556">
            <v>3.69</v>
          </cell>
        </row>
        <row r="10557">
          <cell r="B10557">
            <v>38435</v>
          </cell>
          <cell r="C10557" t="str">
            <v>JOELHO PPR, 90 GRAUS, SOLDAVEL, F/F, DN 40 MM, PARA AGUA QUENTE PREDIAL</v>
          </cell>
          <cell r="D10557" t="str">
            <v>UN</v>
          </cell>
          <cell r="E10557">
            <v>8.32</v>
          </cell>
          <cell r="F10557">
            <v>0</v>
          </cell>
          <cell r="G10557">
            <v>8.32</v>
          </cell>
        </row>
        <row r="10558">
          <cell r="B10558">
            <v>38436</v>
          </cell>
          <cell r="C10558" t="str">
            <v>JOELHO PPR, 90 GRAUS, SOLDAVEL, F/F, DN 50 MM, PARA AGUA QUENTE PREDIAL</v>
          </cell>
          <cell r="D10558" t="str">
            <v>UN</v>
          </cell>
          <cell r="E10558">
            <v>13.79</v>
          </cell>
          <cell r="F10558">
            <v>0</v>
          </cell>
          <cell r="G10558">
            <v>13.79</v>
          </cell>
        </row>
        <row r="10559">
          <cell r="B10559">
            <v>38437</v>
          </cell>
          <cell r="C10559" t="str">
            <v>JOELHO PPR, 90 GRAUS, SOLDAVEL, F/F, DN 63 MM, PARA AGUA QUENTE PREDIAL</v>
          </cell>
          <cell r="D10559" t="str">
            <v>UN</v>
          </cell>
          <cell r="E10559">
            <v>22.37</v>
          </cell>
          <cell r="F10559">
            <v>0</v>
          </cell>
          <cell r="G10559">
            <v>22.37</v>
          </cell>
        </row>
        <row r="10560">
          <cell r="B10560">
            <v>38438</v>
          </cell>
          <cell r="C10560" t="str">
            <v>JOELHO PPR, 90 GRAUS, SOLDAVEL, F/F, DN 75 MM, PARA AGUA QUENTE PREDIAL</v>
          </cell>
          <cell r="D10560" t="str">
            <v>UN</v>
          </cell>
          <cell r="E10560">
            <v>64.88</v>
          </cell>
          <cell r="F10560">
            <v>0</v>
          </cell>
          <cell r="G10560">
            <v>64.88</v>
          </cell>
        </row>
        <row r="10561">
          <cell r="B10561">
            <v>38439</v>
          </cell>
          <cell r="C10561" t="str">
            <v>JOELHO PPR, 90 GRAUS, SOLDAVEL, F/F, DN 90 MM, PARA AGUA QUENTE PREDIAL</v>
          </cell>
          <cell r="D10561" t="str">
            <v>UN</v>
          </cell>
          <cell r="E10561">
            <v>82.44</v>
          </cell>
          <cell r="F10561">
            <v>0</v>
          </cell>
          <cell r="G10561">
            <v>82.44</v>
          </cell>
        </row>
        <row r="10562">
          <cell r="B10562">
            <v>38440</v>
          </cell>
          <cell r="C10562" t="str">
            <v>JOELHO PPR, 90 GRAUS, SOLDAVEL, F/F, DN 110 MM, PARA AGUA QUENTE PREDIAL</v>
          </cell>
          <cell r="D10562" t="str">
            <v>UN</v>
          </cell>
          <cell r="E10562">
            <v>289.2</v>
          </cell>
          <cell r="F10562">
            <v>0</v>
          </cell>
          <cell r="G10562">
            <v>289.2</v>
          </cell>
        </row>
        <row r="10563">
          <cell r="B10563">
            <v>38441</v>
          </cell>
          <cell r="C10563" t="str">
            <v>LUVA SIMPLES PPR, F/F, SOLDAVEL, DN 32 MM, PARA AGUA QUENTE PREDIAL</v>
          </cell>
          <cell r="D10563" t="str">
            <v>UN</v>
          </cell>
          <cell r="E10563">
            <v>3.72</v>
          </cell>
          <cell r="F10563">
            <v>0</v>
          </cell>
          <cell r="G10563">
            <v>3.72</v>
          </cell>
        </row>
        <row r="10564">
          <cell r="B10564">
            <v>38442</v>
          </cell>
          <cell r="C10564" t="str">
            <v>LUVA SIMPLES PPR, F/F, SOLDAVEL, DN 40 MM, PARA AGUA QUENTE PREDIAL</v>
          </cell>
          <cell r="D10564" t="str">
            <v>UN</v>
          </cell>
          <cell r="E10564">
            <v>10.58</v>
          </cell>
          <cell r="F10564">
            <v>0</v>
          </cell>
          <cell r="G10564">
            <v>10.58</v>
          </cell>
        </row>
        <row r="10565">
          <cell r="B10565">
            <v>38443</v>
          </cell>
          <cell r="C10565" t="str">
            <v>LUVA SIMPLES PPR, F/F, SOLDAVEL, DN 50 MM, PARA AGUA QUENTE PREDIAL</v>
          </cell>
          <cell r="D10565" t="str">
            <v>UN</v>
          </cell>
          <cell r="E10565">
            <v>12.83</v>
          </cell>
          <cell r="F10565">
            <v>0</v>
          </cell>
          <cell r="G10565">
            <v>12.83</v>
          </cell>
        </row>
        <row r="10566">
          <cell r="B10566">
            <v>38444</v>
          </cell>
          <cell r="C10566" t="str">
            <v>LUVA SIMPLES PPR, F/F, SOLDAVEL, DN 63 MM, PARA AGUA QUENTE PREDIAL</v>
          </cell>
          <cell r="D10566" t="str">
            <v>UN</v>
          </cell>
          <cell r="E10566">
            <v>21.55</v>
          </cell>
          <cell r="F10566">
            <v>0</v>
          </cell>
          <cell r="G10566">
            <v>21.55</v>
          </cell>
        </row>
        <row r="10567">
          <cell r="B10567">
            <v>38445</v>
          </cell>
          <cell r="C10567" t="str">
            <v>LUVA SIMPLES PPR, F/F, SOLDAVEL, DN 75 MM, PARA AGUA QUENTE PREDIAL</v>
          </cell>
          <cell r="D10567" t="str">
            <v>UN</v>
          </cell>
          <cell r="E10567">
            <v>39.97</v>
          </cell>
          <cell r="F10567">
            <v>0</v>
          </cell>
          <cell r="G10567">
            <v>39.97</v>
          </cell>
        </row>
        <row r="10568">
          <cell r="B10568">
            <v>38446</v>
          </cell>
          <cell r="C10568" t="str">
            <v>LUVA SIMPLES PPR, F/F, SOLDAVEL, DN 90 MM, PARA AGUA QUENTE PREDIAL</v>
          </cell>
          <cell r="D10568" t="str">
            <v>UN</v>
          </cell>
          <cell r="E10568">
            <v>65.41</v>
          </cell>
          <cell r="F10568">
            <v>0</v>
          </cell>
          <cell r="G10568">
            <v>65.41</v>
          </cell>
        </row>
        <row r="10569">
          <cell r="B10569">
            <v>38447</v>
          </cell>
          <cell r="C10569" t="str">
            <v>LUVA SIMPLES PPR, F/F, SOLDAVEL, DN 110 MM, PARA AGUA QUENTE PREDIAL</v>
          </cell>
          <cell r="D10569" t="str">
            <v>UN</v>
          </cell>
          <cell r="E10569">
            <v>84.66</v>
          </cell>
          <cell r="F10569">
            <v>0</v>
          </cell>
          <cell r="G10569">
            <v>84.66</v>
          </cell>
        </row>
        <row r="10570">
          <cell r="B10570">
            <v>38448</v>
          </cell>
          <cell r="C10570" t="str">
            <v>TE DE INSPECAO, PVC, SERIE R, 150 X 100 MM, PARA ESGOTO PREDIAL</v>
          </cell>
          <cell r="D10570" t="str">
            <v>UN</v>
          </cell>
          <cell r="E10570">
            <v>232.76</v>
          </cell>
          <cell r="F10570">
            <v>0</v>
          </cell>
          <cell r="G10570">
            <v>232.76</v>
          </cell>
        </row>
        <row r="10571">
          <cell r="B10571">
            <v>38454</v>
          </cell>
          <cell r="C10571" t="str">
            <v>TE MISTURADOR, PPR, F/M/M, DN 20 X 20 MM, PARA AGUA QUENTE PREDIAL</v>
          </cell>
          <cell r="D10571" t="str">
            <v>UN</v>
          </cell>
          <cell r="E10571">
            <v>11.58</v>
          </cell>
          <cell r="F10571">
            <v>0</v>
          </cell>
          <cell r="G10571">
            <v>11.58</v>
          </cell>
        </row>
        <row r="10572">
          <cell r="B10572">
            <v>38455</v>
          </cell>
          <cell r="C10572" t="str">
            <v>TE MISTURADOR, PPR, F/M/M, DN 25 X 25 MM, PARA AGUA QUENTE PREDIAL</v>
          </cell>
          <cell r="D10572" t="str">
            <v>UN</v>
          </cell>
          <cell r="E10572">
            <v>15.5</v>
          </cell>
          <cell r="F10572">
            <v>0</v>
          </cell>
          <cell r="G10572">
            <v>15.5</v>
          </cell>
        </row>
        <row r="10573">
          <cell r="B10573">
            <v>38456</v>
          </cell>
          <cell r="C10573" t="str">
            <v>TE NORMAL, PPR, F/F/F, SOLDAVEL, 90 GRAUS, DN 32 X 32 X 32 MM, PARA AGUA QUENTE PREDIAL</v>
          </cell>
          <cell r="D10573" t="str">
            <v>UN</v>
          </cell>
          <cell r="E10573">
            <v>7.39</v>
          </cell>
          <cell r="F10573">
            <v>0</v>
          </cell>
          <cell r="G10573">
            <v>7.39</v>
          </cell>
        </row>
        <row r="10574">
          <cell r="B10574">
            <v>38457</v>
          </cell>
          <cell r="C10574" t="str">
            <v>TE NORMAL, PPR, F/F/F, SOLDAVEL, 90 GRAUS, DN 40 X 40 X 40 MM, PARA AGUA QUENTE PREDIAL</v>
          </cell>
          <cell r="D10574" t="str">
            <v>UN</v>
          </cell>
          <cell r="E10574">
            <v>13.47</v>
          </cell>
          <cell r="F10574">
            <v>0</v>
          </cell>
          <cell r="G10574">
            <v>13.47</v>
          </cell>
        </row>
        <row r="10575">
          <cell r="B10575">
            <v>38458</v>
          </cell>
          <cell r="C10575" t="str">
            <v>TE NORMAL, PPR, F/F/F, SOLDAVEL, 90 GRAUS, DN 50 X 50 X 50 MM, PARA AGUA QUENTE PREDIAL</v>
          </cell>
          <cell r="D10575" t="str">
            <v>UN</v>
          </cell>
          <cell r="E10575">
            <v>25.95</v>
          </cell>
          <cell r="F10575">
            <v>0</v>
          </cell>
          <cell r="G10575">
            <v>25.95</v>
          </cell>
        </row>
        <row r="10576">
          <cell r="B10576">
            <v>38459</v>
          </cell>
          <cell r="C10576" t="str">
            <v>TE NORMAL, PPR, F/F/F, SOLDAVEL, 90 GRAUS, DN 63 X 63 X 63 MM, PARA AGUA QUENTE PREDIAL</v>
          </cell>
          <cell r="D10576" t="str">
            <v>UN</v>
          </cell>
          <cell r="E10576">
            <v>40.79</v>
          </cell>
          <cell r="F10576">
            <v>0</v>
          </cell>
          <cell r="G10576">
            <v>40.79</v>
          </cell>
        </row>
        <row r="10577">
          <cell r="B10577">
            <v>38460</v>
          </cell>
          <cell r="C10577" t="str">
            <v>TE NORMAL, PPR, F/F/F, SOLDAVEL, 90 GRAUS, DN 75 X 75 X 75 MM, PARA AGUA QUENTE PREDIAL</v>
          </cell>
          <cell r="D10577" t="str">
            <v>UN</v>
          </cell>
          <cell r="E10577">
            <v>87.51</v>
          </cell>
          <cell r="F10577">
            <v>0</v>
          </cell>
          <cell r="G10577">
            <v>87.51</v>
          </cell>
        </row>
        <row r="10578">
          <cell r="B10578">
            <v>38461</v>
          </cell>
          <cell r="C10578" t="str">
            <v>TE NORMAL, PPR, F/F/F, SOLDAVEL, 90 GRAUS, DN 90 X 90 X 90 MM, PARA AGUA QUENTE PREDIAL</v>
          </cell>
          <cell r="D10578" t="str">
            <v>UN</v>
          </cell>
          <cell r="E10578">
            <v>117.43</v>
          </cell>
          <cell r="F10578">
            <v>0</v>
          </cell>
          <cell r="G10578">
            <v>117.43</v>
          </cell>
        </row>
        <row r="10579">
          <cell r="B10579">
            <v>38462</v>
          </cell>
          <cell r="C10579" t="str">
            <v>TE NORMAL, PPR, F/F/F, SOLDAVEL, 90 GRAUS, DN 110 X 110 X 110 MM, PARA AGUA QUENTE PREDIAL</v>
          </cell>
          <cell r="D10579" t="str">
            <v>UN</v>
          </cell>
          <cell r="E10579">
            <v>249.98</v>
          </cell>
          <cell r="F10579">
            <v>0</v>
          </cell>
          <cell r="G10579">
            <v>249.98</v>
          </cell>
        </row>
        <row r="10580">
          <cell r="B10580">
            <v>38463</v>
          </cell>
          <cell r="C10580" t="str">
            <v>MARTELO DE SOLDADOR/PICADOR DE SOLDA</v>
          </cell>
          <cell r="D10580" t="str">
            <v>UN</v>
          </cell>
          <cell r="E10580">
            <v>47.93</v>
          </cell>
          <cell r="F10580">
            <v>0</v>
          </cell>
          <cell r="G10580">
            <v>47.93</v>
          </cell>
        </row>
        <row r="10581">
          <cell r="B10581">
            <v>38464</v>
          </cell>
          <cell r="C10581" t="str">
            <v>CONCRETO USINADO BOMBEAVEL, CLASSE DE RESISTENCIA C20, COM BRITA 0, SLUMP = 220 +/- 20 MM, COM BOMBEAMENTO (DISPONIBILIZACAO DE BOMBA), SEM O LANCAMENTO (NBR 8953)</v>
          </cell>
          <cell r="D10581" t="str">
            <v>M3</v>
          </cell>
          <cell r="E10581">
            <v>641.27</v>
          </cell>
          <cell r="F10581">
            <v>0</v>
          </cell>
          <cell r="G10581">
            <v>641.27</v>
          </cell>
        </row>
        <row r="10582">
          <cell r="B10582">
            <v>38465</v>
          </cell>
          <cell r="C10582" t="str">
            <v>TALHADEIRA COM PUNHO DE PROTECAO *20 X 250* MM</v>
          </cell>
          <cell r="D10582" t="str">
            <v>UN</v>
          </cell>
          <cell r="E10582">
            <v>48.87</v>
          </cell>
          <cell r="F10582">
            <v>0</v>
          </cell>
          <cell r="G10582">
            <v>48.87</v>
          </cell>
        </row>
        <row r="10583">
          <cell r="B10583">
            <v>38467</v>
          </cell>
          <cell r="C10583" t="str">
            <v>ALICATE DE PRESSAO 11" PARA SOLDA, TIPO C</v>
          </cell>
          <cell r="D10583" t="str">
            <v>UN</v>
          </cell>
          <cell r="E10583">
            <v>103.85</v>
          </cell>
          <cell r="F10583">
            <v>0</v>
          </cell>
          <cell r="G10583">
            <v>103.85</v>
          </cell>
        </row>
        <row r="10584">
          <cell r="B10584">
            <v>38468</v>
          </cell>
          <cell r="C10584" t="str">
            <v>ALICATE DE PRESSAO 11" PARA SOLDA, TIPO U</v>
          </cell>
          <cell r="D10584" t="str">
            <v>UN</v>
          </cell>
          <cell r="E10584">
            <v>114.27</v>
          </cell>
          <cell r="F10584">
            <v>0</v>
          </cell>
          <cell r="G10584">
            <v>114.27</v>
          </cell>
        </row>
        <row r="10585">
          <cell r="B10585">
            <v>38469</v>
          </cell>
          <cell r="C10585" t="str">
            <v>ALICATE DE PRESSAO PARA SOLDA DE CHAPA 18"</v>
          </cell>
          <cell r="D10585" t="str">
            <v>UN</v>
          </cell>
          <cell r="E10585">
            <v>184.56</v>
          </cell>
          <cell r="F10585">
            <v>0</v>
          </cell>
          <cell r="G10585">
            <v>184.56</v>
          </cell>
        </row>
        <row r="10586">
          <cell r="B10586">
            <v>38470</v>
          </cell>
          <cell r="C10586" t="str">
            <v>ALICATE DE CORTE DIAGONAL 6" COM ISOLAMENTO</v>
          </cell>
          <cell r="D10586" t="str">
            <v>UN</v>
          </cell>
          <cell r="E10586">
            <v>62.9</v>
          </cell>
          <cell r="F10586">
            <v>0</v>
          </cell>
          <cell r="G10586">
            <v>62.9</v>
          </cell>
        </row>
        <row r="10587">
          <cell r="B10587">
            <v>38471</v>
          </cell>
          <cell r="C10587" t="str">
            <v>ALICATE PARA ANEIS DE PISTAO, CAPACIDADE *50* A 100 MM</v>
          </cell>
          <cell r="D10587" t="str">
            <v>UN</v>
          </cell>
          <cell r="E10587">
            <v>148.4</v>
          </cell>
          <cell r="F10587">
            <v>0</v>
          </cell>
          <cell r="G10587">
            <v>148.4</v>
          </cell>
        </row>
        <row r="10588">
          <cell r="B10588">
            <v>38473</v>
          </cell>
          <cell r="C10588" t="str">
            <v>MACARICO DE SOLDA 201 PARA EXTENSAO GLP OU ACETILENO</v>
          </cell>
          <cell r="D10588" t="str">
            <v>UN</v>
          </cell>
          <cell r="E10588">
            <v>197.31</v>
          </cell>
          <cell r="F10588">
            <v>0</v>
          </cell>
          <cell r="G10588">
            <v>197.31</v>
          </cell>
        </row>
        <row r="10589">
          <cell r="B10589">
            <v>38474</v>
          </cell>
          <cell r="C10589" t="str">
            <v>EXTENSAO DE SOLDA 201 GLP, E = *2,5 A 4,0* MM</v>
          </cell>
          <cell r="D10589" t="str">
            <v>UN</v>
          </cell>
          <cell r="E10589">
            <v>58.62</v>
          </cell>
          <cell r="F10589">
            <v>0</v>
          </cell>
          <cell r="G10589">
            <v>58.62</v>
          </cell>
        </row>
        <row r="10590">
          <cell r="B10590">
            <v>38475</v>
          </cell>
          <cell r="C10590" t="str">
            <v>EXTENSAO DE SOLDA 201 ACETILENO, E = *1,5 A 2,5* MM</v>
          </cell>
          <cell r="D10590" t="str">
            <v>UN</v>
          </cell>
          <cell r="E10590">
            <v>47.42</v>
          </cell>
          <cell r="F10590">
            <v>0</v>
          </cell>
          <cell r="G10590">
            <v>47.42</v>
          </cell>
        </row>
        <row r="10591">
          <cell r="B10591">
            <v>38476</v>
          </cell>
          <cell r="C10591" t="str">
            <v>ESCADA DUPLA DE ABRIR EM ALUMINIO, COM SAPATAS DE BORRACHA, *2,30* X *0,57* M (ALTURA UTIL X LARGURA MINIMA), MODELO PINTOR, 8 DEGRAUS, CAPACIDADE *100* KG</v>
          </cell>
          <cell r="D10591" t="str">
            <v>UN</v>
          </cell>
          <cell r="E10591">
            <v>405.79</v>
          </cell>
          <cell r="F10591">
            <v>0</v>
          </cell>
          <cell r="G10591">
            <v>405.79</v>
          </cell>
        </row>
        <row r="10592">
          <cell r="B10592">
            <v>38477</v>
          </cell>
          <cell r="C10592" t="str">
            <v>ESCADA EXTENSIVEL EM ALUMINIO, COM SAPATAS DE BORRACHA, ALTURA FECHADA 3,60 M, ALTURA ESTENDIDA DE 6,0 A 6,30 M, LARGURA MINIMA DE 35 CM, CACIDADE *120* KG</v>
          </cell>
          <cell r="D10592" t="str">
            <v>UN</v>
          </cell>
          <cell r="E10592">
            <v>1149.2</v>
          </cell>
          <cell r="F10592">
            <v>0</v>
          </cell>
          <cell r="G10592">
            <v>1149.2</v>
          </cell>
        </row>
        <row r="10593">
          <cell r="B10593">
            <v>38544</v>
          </cell>
          <cell r="C10593" t="str">
            <v>MANTA DE POLIETILENO EXPANDIDO (PEBD) ANTICHAMAS, E = 8 MM</v>
          </cell>
          <cell r="D10593" t="str">
            <v>M2</v>
          </cell>
          <cell r="E10593">
            <v>10.59</v>
          </cell>
          <cell r="F10593">
            <v>0</v>
          </cell>
          <cell r="G10593">
            <v>10.59</v>
          </cell>
        </row>
        <row r="10594">
          <cell r="B10594">
            <v>38545</v>
          </cell>
          <cell r="C10594" t="str">
            <v>MANTA DE POLIETILENO EXPANDIDO (PEBD), E = 5 MM</v>
          </cell>
          <cell r="D10594" t="str">
            <v>M2</v>
          </cell>
          <cell r="E10594">
            <v>6.81</v>
          </cell>
          <cell r="F10594">
            <v>0</v>
          </cell>
          <cell r="G10594">
            <v>6.81</v>
          </cell>
        </row>
        <row r="10595">
          <cell r="B10595">
            <v>38546</v>
          </cell>
          <cell r="C10595" t="str">
            <v>ARGAMASSA USINADA AUTOADENSAVEL E AUTONIVELANTE PARA CONTRAPISO, COM BOMBEAMENTO (DISPONIBILIZACAO DE BOMBA), SEM O LANCAMENTO</v>
          </cell>
          <cell r="D10595" t="str">
            <v>M3</v>
          </cell>
          <cell r="E10595">
            <v>581.03</v>
          </cell>
          <cell r="F10595">
            <v>0</v>
          </cell>
          <cell r="G10595">
            <v>581.03</v>
          </cell>
        </row>
        <row r="10596">
          <cell r="B10596">
            <v>38547</v>
          </cell>
          <cell r="C10596" t="str">
            <v>ALICATE DE CRIMPAR RJ11, RJ12 E RJ45, COM CATRACA</v>
          </cell>
          <cell r="D10596" t="str">
            <v>UN</v>
          </cell>
          <cell r="E10596">
            <v>171.64</v>
          </cell>
          <cell r="F10596">
            <v>0</v>
          </cell>
          <cell r="G10596">
            <v>171.64</v>
          </cell>
        </row>
        <row r="10597">
          <cell r="B10597">
            <v>38548</v>
          </cell>
          <cell r="C10597" t="str">
            <v>CANALETA ESTRUTURAL CERAMICA DE 14 X 19 X 19 CM (L X A X C) E 6,0 MPA</v>
          </cell>
          <cell r="D10597" t="str">
            <v>UN</v>
          </cell>
          <cell r="E10597">
            <v>1.75</v>
          </cell>
          <cell r="F10597">
            <v>0</v>
          </cell>
          <cell r="G10597">
            <v>1.75</v>
          </cell>
        </row>
        <row r="10598">
          <cell r="B10598">
            <v>38588</v>
          </cell>
          <cell r="C10598" t="str">
            <v>MEIO BLOCO DE CONCRETO ESTRUTURAL 14 X 19 X 14 CM, FBK 4,5 MPA (NBR 6136)</v>
          </cell>
          <cell r="D10598" t="str">
            <v>UN</v>
          </cell>
          <cell r="E10598">
            <v>2.78</v>
          </cell>
          <cell r="F10598">
            <v>0</v>
          </cell>
          <cell r="G10598">
            <v>2.78</v>
          </cell>
        </row>
        <row r="10599">
          <cell r="B10599">
            <v>38589</v>
          </cell>
          <cell r="C10599" t="str">
            <v>MEIO BLOCO DE CONCRETO ESTRUTURAL 14 X 19 X 19 CM, FBK 4,5 MPA (NBR 6136)</v>
          </cell>
          <cell r="D10599" t="str">
            <v>UN</v>
          </cell>
          <cell r="E10599">
            <v>2.92</v>
          </cell>
          <cell r="F10599">
            <v>0</v>
          </cell>
          <cell r="G10599">
            <v>2.92</v>
          </cell>
        </row>
        <row r="10600">
          <cell r="B10600">
            <v>38590</v>
          </cell>
          <cell r="C10600" t="str">
            <v>BLOCO DE CONCRETO ESTRUTURAL 14 X 19 X 29 CM, FBK 4,5 MPA (NBR 6136)</v>
          </cell>
          <cell r="D10600" t="str">
            <v>UN</v>
          </cell>
          <cell r="E10600">
            <v>4.62</v>
          </cell>
          <cell r="F10600">
            <v>0</v>
          </cell>
          <cell r="G10600">
            <v>4.62</v>
          </cell>
        </row>
        <row r="10601">
          <cell r="B10601">
            <v>38591</v>
          </cell>
          <cell r="C10601" t="str">
            <v>BLOCO DE CONCRETO ESTRUTURAL 14 X 19 X 34 CM, FBK 4,5 MPA (NBR 6136)</v>
          </cell>
          <cell r="D10601" t="str">
            <v>UN</v>
          </cell>
          <cell r="E10601">
            <v>4.67</v>
          </cell>
          <cell r="F10601">
            <v>0</v>
          </cell>
          <cell r="G10601">
            <v>4.67</v>
          </cell>
        </row>
        <row r="10602">
          <cell r="B10602">
            <v>38592</v>
          </cell>
          <cell r="C10602" t="str">
            <v>MEIO BLOCO DE CONCRETO ESTRUTURAL 14 X 19 X 14 CM, FBK 14 MPA (NBR 6136)</v>
          </cell>
          <cell r="D10602" t="str">
            <v>UN</v>
          </cell>
          <cell r="E10602">
            <v>3.48</v>
          </cell>
          <cell r="F10602">
            <v>0</v>
          </cell>
          <cell r="G10602">
            <v>3.48</v>
          </cell>
        </row>
        <row r="10603">
          <cell r="B10603">
            <v>38593</v>
          </cell>
          <cell r="C10603" t="str">
            <v>MEIO BLOCO DE CONCRETO ESTRUTURAL 14 X 19 X 19 CM, FBK 14 MPA (NBR 6136)</v>
          </cell>
          <cell r="D10603" t="str">
            <v>UN</v>
          </cell>
          <cell r="E10603">
            <v>3.84</v>
          </cell>
          <cell r="F10603">
            <v>0</v>
          </cell>
          <cell r="G10603">
            <v>3.84</v>
          </cell>
        </row>
        <row r="10604">
          <cell r="B10604">
            <v>38594</v>
          </cell>
          <cell r="C10604" t="str">
            <v>MEIO BLOCO DE CONCRETO ESTRUTURAL 14 X 19 X 34 CM, FBK 14 MPA (NBR 6136)</v>
          </cell>
          <cell r="D10604" t="str">
            <v>UN</v>
          </cell>
          <cell r="E10604">
            <v>6.06</v>
          </cell>
          <cell r="F10604">
            <v>0</v>
          </cell>
          <cell r="G10604">
            <v>6.06</v>
          </cell>
        </row>
        <row r="10605">
          <cell r="B10605">
            <v>38595</v>
          </cell>
          <cell r="C10605" t="str">
            <v>MEIA CANALETA DE CONCRETO ESTRUTURAL 14 X 19 X 19 CM, FBK 4,5 MPA (NBR 6136)</v>
          </cell>
          <cell r="D10605" t="str">
            <v>UN</v>
          </cell>
          <cell r="E10605">
            <v>3.44</v>
          </cell>
          <cell r="F10605">
            <v>0</v>
          </cell>
          <cell r="G10605">
            <v>3.44</v>
          </cell>
        </row>
        <row r="10606">
          <cell r="B10606">
            <v>38596</v>
          </cell>
          <cell r="C10606" t="str">
            <v>CANALETA DE CONCRETO ESTRUTURAL 14 X 19 X 29 CM, FBK 4,5 MPA (NBR 6136)</v>
          </cell>
          <cell r="D10606" t="str">
            <v>UN</v>
          </cell>
          <cell r="E10606">
            <v>5.72</v>
          </cell>
          <cell r="F10606">
            <v>0</v>
          </cell>
          <cell r="G10606">
            <v>5.72</v>
          </cell>
        </row>
        <row r="10607">
          <cell r="B10607">
            <v>38597</v>
          </cell>
          <cell r="C10607" t="str">
            <v>CANALETA DE CONCRETO ESTRUTURAL 14 X 19 X 39 CM, FBK 4,5 MPA (NBR 6136)</v>
          </cell>
          <cell r="D10607" t="str">
            <v>UN</v>
          </cell>
          <cell r="E10607">
            <v>5.75</v>
          </cell>
          <cell r="F10607">
            <v>0</v>
          </cell>
          <cell r="G10607">
            <v>5.75</v>
          </cell>
        </row>
        <row r="10608">
          <cell r="B10608">
            <v>38598</v>
          </cell>
          <cell r="C10608" t="str">
            <v>MEIA CANALETA DE CONCRETO ESTRUTURAL 14 X 19 X 19 CM, FBK 14 MPA (NBR 6136)</v>
          </cell>
          <cell r="D10608" t="str">
            <v>UN</v>
          </cell>
          <cell r="E10608">
            <v>4.06</v>
          </cell>
          <cell r="F10608">
            <v>0</v>
          </cell>
          <cell r="G10608">
            <v>4.06</v>
          </cell>
        </row>
        <row r="10609">
          <cell r="B10609">
            <v>38599</v>
          </cell>
          <cell r="C10609" t="str">
            <v>CANALETA DE CONCRETO ESTRUTURAL 14 X 19 X 29 CM, FBK 14 MPA (NBR 6136)</v>
          </cell>
          <cell r="D10609" t="str">
            <v>UN</v>
          </cell>
          <cell r="E10609">
            <v>6.89</v>
          </cell>
          <cell r="F10609">
            <v>0</v>
          </cell>
          <cell r="G10609">
            <v>6.89</v>
          </cell>
        </row>
        <row r="10610">
          <cell r="B10610">
            <v>38600</v>
          </cell>
          <cell r="C10610" t="str">
            <v>CANALETA DE CONCRETO ESTRUTURAL 14 X 19 X 39 CM, FBK 14 MPA (NBR 6136)</v>
          </cell>
          <cell r="D10610" t="str">
            <v>UN</v>
          </cell>
          <cell r="E10610">
            <v>7.3</v>
          </cell>
          <cell r="F10610">
            <v>0</v>
          </cell>
          <cell r="G10610">
            <v>7.3</v>
          </cell>
        </row>
        <row r="10611">
          <cell r="B10611">
            <v>38603</v>
          </cell>
          <cell r="C10611" t="str">
            <v>BLOCO ESTRUTURAL CERAMICO DE 14 X 19 X 34 CM (L X A X C) E 6,0 MPA</v>
          </cell>
          <cell r="D10611" t="str">
            <v>UN</v>
          </cell>
          <cell r="E10611">
            <v>2.28</v>
          </cell>
          <cell r="F10611">
            <v>0</v>
          </cell>
          <cell r="G10611">
            <v>2.28</v>
          </cell>
        </row>
        <row r="10612">
          <cell r="B10612">
            <v>38637</v>
          </cell>
          <cell r="C10612" t="str">
            <v>SIFAO EM METAL CROMADO PARA PIA AMERICANA, 1.1/2 X 1.1/2"</v>
          </cell>
          <cell r="D10612" t="str">
            <v>UN</v>
          </cell>
          <cell r="E10612">
            <v>351.91</v>
          </cell>
          <cell r="F10612">
            <v>0</v>
          </cell>
          <cell r="G10612">
            <v>351.91</v>
          </cell>
        </row>
        <row r="10613">
          <cell r="B10613">
            <v>38638</v>
          </cell>
          <cell r="C10613" t="str">
            <v>SIFAO EM METAL CROMADO PARA TANQUE, 1.1/4 X 1.1/2"</v>
          </cell>
          <cell r="D10613" t="str">
            <v>UN</v>
          </cell>
          <cell r="E10613">
            <v>296.54</v>
          </cell>
          <cell r="F10613">
            <v>0</v>
          </cell>
          <cell r="G10613">
            <v>296.54</v>
          </cell>
        </row>
        <row r="10614">
          <cell r="B10614">
            <v>38639</v>
          </cell>
          <cell r="C10614" t="str">
            <v>MUDA DE ARBUSTO, BUXINHO, H= *50* CM</v>
          </cell>
          <cell r="D10614" t="str">
            <v>UN</v>
          </cell>
          <cell r="E10614">
            <v>179.31</v>
          </cell>
          <cell r="F10614">
            <v>0</v>
          </cell>
          <cell r="G10614">
            <v>179.31</v>
          </cell>
        </row>
        <row r="10615">
          <cell r="B10615">
            <v>38640</v>
          </cell>
          <cell r="C10615" t="str">
            <v>MUDA DE ARBUSTO, PINGO DE OURO/ VIOLETEIRA, H = *10 A 20* CM</v>
          </cell>
          <cell r="D10615" t="str">
            <v>UN</v>
          </cell>
          <cell r="E10615">
            <v>2.68</v>
          </cell>
          <cell r="F10615">
            <v>0</v>
          </cell>
          <cell r="G10615">
            <v>2.68</v>
          </cell>
        </row>
        <row r="10616">
          <cell r="B10616">
            <v>38641</v>
          </cell>
          <cell r="C10616" t="str">
            <v>MUDA DE PALMEIRA ARECA, H= *1,50* M</v>
          </cell>
          <cell r="D10616" t="str">
            <v>UN</v>
          </cell>
          <cell r="E10616">
            <v>112.06</v>
          </cell>
          <cell r="F10616">
            <v>0</v>
          </cell>
          <cell r="G10616">
            <v>112.06</v>
          </cell>
        </row>
        <row r="10617">
          <cell r="B10617">
            <v>38643</v>
          </cell>
          <cell r="C10617" t="str">
            <v>VALVULA EM METAL CROMADO PARA LAVATORIO, 1" SEM LADRAO</v>
          </cell>
          <cell r="D10617" t="str">
            <v>UN</v>
          </cell>
          <cell r="E10617">
            <v>70</v>
          </cell>
          <cell r="F10617">
            <v>0</v>
          </cell>
          <cell r="G10617">
            <v>70</v>
          </cell>
        </row>
        <row r="10618">
          <cell r="B10618">
            <v>38674</v>
          </cell>
          <cell r="C10618" t="str">
            <v>TE MISTURADOR DE TRANSICAO, CPVC, COM ROSCA, 22 MM X 3/4", PARA AGUA QUENTE</v>
          </cell>
          <cell r="D10618" t="str">
            <v>UN</v>
          </cell>
          <cell r="E10618">
            <v>41.09</v>
          </cell>
          <cell r="F10618">
            <v>0</v>
          </cell>
          <cell r="G10618">
            <v>41.09</v>
          </cell>
        </row>
        <row r="10619">
          <cell r="B10619">
            <v>38676</v>
          </cell>
          <cell r="C10619" t="str">
            <v>LUVA SIMPLES, PVC, SOLDAVEL, DN 150 MM, SERIE NORMAL, PARA ESGOTO PREDIAL</v>
          </cell>
          <cell r="D10619" t="str">
            <v>UN</v>
          </cell>
          <cell r="E10619">
            <v>33.28</v>
          </cell>
          <cell r="F10619">
            <v>0</v>
          </cell>
          <cell r="G10619">
            <v>33.28</v>
          </cell>
        </row>
        <row r="10620">
          <cell r="B10620">
            <v>38678</v>
          </cell>
          <cell r="C10620" t="str">
            <v>LUVA SOLDAVEL COM BUCHA DE LATAO, PVC, 32 MM X 1"</v>
          </cell>
          <cell r="D10620" t="str">
            <v>UN</v>
          </cell>
          <cell r="E10620">
            <v>19.04</v>
          </cell>
          <cell r="F10620">
            <v>0</v>
          </cell>
          <cell r="G10620">
            <v>19.04</v>
          </cell>
        </row>
        <row r="10621">
          <cell r="B10621">
            <v>38774</v>
          </cell>
          <cell r="C10621" t="str">
            <v>LUMINARIA DE EMERGENCIA 30 LEDS, POTENCIA 2 W, BATERIA DE LITIO, AUTONOMIA DE 6 HORAS</v>
          </cell>
          <cell r="D10621" t="str">
            <v>UN</v>
          </cell>
          <cell r="E10621">
            <v>11.55</v>
          </cell>
          <cell r="F10621">
            <v>0</v>
          </cell>
          <cell r="G10621">
            <v>11.55</v>
          </cell>
        </row>
        <row r="10622">
          <cell r="B10622">
            <v>38783</v>
          </cell>
          <cell r="C10622" t="str">
            <v>BLOCO CERAMICO / TIJOLO VAZADO PARA ALVENARIA DE VEDACAO, FUROS NA HORIZONTAL DE 11,5 X 19 X 19 CM (L X A X C)</v>
          </cell>
          <cell r="D10622" t="str">
            <v>UN</v>
          </cell>
          <cell r="E10622">
            <v>0.89</v>
          </cell>
          <cell r="F10622">
            <v>0</v>
          </cell>
          <cell r="G10622">
            <v>0.89</v>
          </cell>
        </row>
        <row r="10623">
          <cell r="B10623">
            <v>38787</v>
          </cell>
          <cell r="C10623" t="str">
            <v>TUBO MONOCAMADA PEX, DN 16 MM, PARA AGUA QUENTE E FRIA</v>
          </cell>
          <cell r="D10623" t="str">
            <v>M</v>
          </cell>
          <cell r="E10623">
            <v>7.49</v>
          </cell>
          <cell r="F10623">
            <v>0</v>
          </cell>
          <cell r="G10623">
            <v>7.49</v>
          </cell>
        </row>
        <row r="10624">
          <cell r="B10624">
            <v>38825</v>
          </cell>
          <cell r="C10624" t="str">
            <v>TUBO MONOCAMADA PEX, DN 20 MM, PARA AGUA QUENTE E FRIA</v>
          </cell>
          <cell r="D10624" t="str">
            <v>M</v>
          </cell>
          <cell r="E10624">
            <v>9.68</v>
          </cell>
          <cell r="F10624">
            <v>0</v>
          </cell>
          <cell r="G10624">
            <v>9.68</v>
          </cell>
        </row>
        <row r="10625">
          <cell r="B10625">
            <v>38826</v>
          </cell>
          <cell r="C10625" t="str">
            <v>TUBO MONOCAMADA PEX, DN 25 MM, PARA AGUA QUENTE E FRIA</v>
          </cell>
          <cell r="D10625" t="str">
            <v>M</v>
          </cell>
          <cell r="E10625">
            <v>13.77</v>
          </cell>
          <cell r="F10625">
            <v>0</v>
          </cell>
          <cell r="G10625">
            <v>13.77</v>
          </cell>
        </row>
        <row r="10626">
          <cell r="B10626">
            <v>38827</v>
          </cell>
          <cell r="C10626" t="str">
            <v>TUBO MONOCAMADA PEX, DN 32 MM, PARA AGUA QUENTE E FRIA</v>
          </cell>
          <cell r="D10626" t="str">
            <v>M</v>
          </cell>
          <cell r="E10626">
            <v>22.52</v>
          </cell>
          <cell r="F10626">
            <v>0</v>
          </cell>
          <cell r="G10626">
            <v>22.52</v>
          </cell>
        </row>
        <row r="10627">
          <cell r="B10627">
            <v>38828</v>
          </cell>
          <cell r="C10627" t="str">
            <v>TUBO MULTICAMADA PEX GAS, DN *16* MM</v>
          </cell>
          <cell r="D10627" t="str">
            <v>M</v>
          </cell>
          <cell r="E10627">
            <v>14.43</v>
          </cell>
          <cell r="F10627">
            <v>0</v>
          </cell>
          <cell r="G10627">
            <v>14.43</v>
          </cell>
        </row>
        <row r="10628">
          <cell r="B10628">
            <v>38829</v>
          </cell>
          <cell r="C10628" t="str">
            <v>TUBO MULTICAMADA PEX GAS, DN *20* MM</v>
          </cell>
          <cell r="D10628" t="str">
            <v>M</v>
          </cell>
          <cell r="E10628">
            <v>23.63</v>
          </cell>
          <cell r="F10628">
            <v>0</v>
          </cell>
          <cell r="G10628">
            <v>23.63</v>
          </cell>
        </row>
        <row r="10629">
          <cell r="B10629">
            <v>38830</v>
          </cell>
          <cell r="C10629" t="str">
            <v>TUBO MULTICAMADA PEX GAS, DN *26* MM</v>
          </cell>
          <cell r="D10629" t="str">
            <v>M</v>
          </cell>
          <cell r="E10629">
            <v>32.72</v>
          </cell>
          <cell r="F10629">
            <v>0</v>
          </cell>
          <cell r="G10629">
            <v>32.72</v>
          </cell>
        </row>
        <row r="10630">
          <cell r="B10630">
            <v>38831</v>
          </cell>
          <cell r="C10630" t="str">
            <v>TUBO MULTICAMADA PEX GAS, DN *32* MM</v>
          </cell>
          <cell r="D10630" t="str">
            <v>M</v>
          </cell>
          <cell r="E10630">
            <v>45.63</v>
          </cell>
          <cell r="F10630">
            <v>0</v>
          </cell>
          <cell r="G10630">
            <v>45.63</v>
          </cell>
        </row>
        <row r="10631">
          <cell r="B10631">
            <v>38836</v>
          </cell>
          <cell r="C10631" t="str">
            <v>TAMPAO / CAP, ROSCA MACHO, DN 3/4", PARA TUBO PEX PARA INST. AGUA QUENTE/FRIA</v>
          </cell>
          <cell r="D10631" t="str">
            <v>UN</v>
          </cell>
          <cell r="E10631">
            <v>9.84</v>
          </cell>
          <cell r="F10631">
            <v>0</v>
          </cell>
          <cell r="G10631">
            <v>9.84</v>
          </cell>
        </row>
        <row r="10632">
          <cell r="B10632">
            <v>38837</v>
          </cell>
          <cell r="C10632" t="str">
            <v>TAMPAO / CAP, ROSCA MACHO, DN 1", PARA TUBO PEX PARA INST. AGUA QUENTE/FRIA</v>
          </cell>
          <cell r="D10632" t="str">
            <v>UN</v>
          </cell>
          <cell r="E10632">
            <v>14.09</v>
          </cell>
          <cell r="F10632">
            <v>0</v>
          </cell>
          <cell r="G10632">
            <v>14.09</v>
          </cell>
        </row>
        <row r="10633">
          <cell r="B10633">
            <v>38844</v>
          </cell>
          <cell r="C10633" t="str">
            <v>CONECTOR/ADAPTADOR FIXO, ROSCA FEMEA, METALICA, COM ANEL DESLIZANTE, DN 16 MM X 1/2", PARA TUBO PEX PARA INST. AGUA QUENTE/FRIA</v>
          </cell>
          <cell r="D10633" t="str">
            <v>UN</v>
          </cell>
          <cell r="E10633">
            <v>15.84</v>
          </cell>
          <cell r="F10633">
            <v>0</v>
          </cell>
          <cell r="G10633">
            <v>15.84</v>
          </cell>
        </row>
        <row r="10634">
          <cell r="B10634">
            <v>38846</v>
          </cell>
          <cell r="C10634" t="str">
            <v>CONECTOR/ADAPTADOR FIXO, ROSCA FEMEA, METALICA, COM ANEL DESLIZANTE, DN 20 MM X 1/2", PARA TUBO PEX PARA INST. AGUA QUENTE/FRIA</v>
          </cell>
          <cell r="D10634" t="str">
            <v>UN</v>
          </cell>
          <cell r="E10634">
            <v>16.12</v>
          </cell>
          <cell r="F10634">
            <v>0</v>
          </cell>
          <cell r="G10634">
            <v>16.12</v>
          </cell>
        </row>
        <row r="10635">
          <cell r="B10635">
            <v>38847</v>
          </cell>
          <cell r="C10635" t="str">
            <v>CONECTOR/ADAPTADOR FIXO, ROSCA FEMEA, METALICA, COM ANEL DESLIZANTE, DN 20 MM X 3/4", PARA TUBO PEX PARA INST. AGUA QUENTE/FRIA</v>
          </cell>
          <cell r="D10635" t="str">
            <v>UN</v>
          </cell>
          <cell r="E10635">
            <v>18.88</v>
          </cell>
          <cell r="F10635">
            <v>0</v>
          </cell>
          <cell r="G10635">
            <v>18.88</v>
          </cell>
        </row>
        <row r="10636">
          <cell r="B10636">
            <v>38848</v>
          </cell>
          <cell r="C10636" t="str">
            <v>CONECTOR/ADAPTADOR FIXO, ROSCA FEMEA, METALICA, COM ANEL DESLIZANTE, DN 25 MM X 3/4", PARA TUBO PEX PARA INST. AGUA QUENTE/FRIA</v>
          </cell>
          <cell r="D10636" t="str">
            <v>UN</v>
          </cell>
          <cell r="E10636">
            <v>22.35</v>
          </cell>
          <cell r="F10636">
            <v>0</v>
          </cell>
          <cell r="G10636">
            <v>22.35</v>
          </cell>
        </row>
        <row r="10637">
          <cell r="B10637">
            <v>38850</v>
          </cell>
          <cell r="C10637" t="str">
            <v>CONECTOR/ADAPTADOR FIXO, ROSCA FEMEA, METALICA, COM ANEL DESLIZANTE, DN 25 MM X 1", PARA TUBO PEX PARA INST. AGUA QUENTE/FRIA</v>
          </cell>
          <cell r="D10637" t="str">
            <v>UN</v>
          </cell>
          <cell r="E10637">
            <v>34.09</v>
          </cell>
          <cell r="F10637">
            <v>0</v>
          </cell>
          <cell r="G10637">
            <v>34.09</v>
          </cell>
        </row>
        <row r="10638">
          <cell r="B10638">
            <v>38851</v>
          </cell>
          <cell r="C10638" t="str">
            <v>CONECTOR/ADAPTADOR FIXO, ROSCA FEMEA, METALICA, COM ANEL DESLIZANTE, DN 32 MM X 1", PARA TUBO PEX PARA INST. AGUA QUENTE/FRIA</v>
          </cell>
          <cell r="D10638" t="str">
            <v>UN</v>
          </cell>
          <cell r="E10638">
            <v>38.55</v>
          </cell>
          <cell r="F10638">
            <v>0</v>
          </cell>
          <cell r="G10638">
            <v>38.55</v>
          </cell>
        </row>
        <row r="10639">
          <cell r="B10639">
            <v>38854</v>
          </cell>
          <cell r="C10639" t="str">
            <v>CONECTOR/ADAPTADOR MOVEL, ROSCA FEMEA, METALICA, COM ANEL DESLIZANTE, DN 16 MM X 3/4", PARA TUBO PEX PARA INST. AGUA QUENTE/FRIA</v>
          </cell>
          <cell r="D10639" t="str">
            <v>UN</v>
          </cell>
          <cell r="E10639">
            <v>16.75</v>
          </cell>
          <cell r="F10639">
            <v>0</v>
          </cell>
          <cell r="G10639">
            <v>16.75</v>
          </cell>
        </row>
        <row r="10640">
          <cell r="B10640">
            <v>38869</v>
          </cell>
          <cell r="C10640" t="str">
            <v>DISTRIBUIDOR METALICO, COM ROSCA, 2 SAIDAS, DN 3/4" X 1/2", PARA CONEXAO COM ANEL DESLIZANTE EM TUBO PEX PARA INST. AGUA QUENTE/FRIA</v>
          </cell>
          <cell r="D10640" t="str">
            <v>UN</v>
          </cell>
          <cell r="E10640">
            <v>37.24</v>
          </cell>
          <cell r="F10640">
            <v>0</v>
          </cell>
          <cell r="G10640">
            <v>37.24</v>
          </cell>
        </row>
        <row r="10641">
          <cell r="B10641">
            <v>38870</v>
          </cell>
          <cell r="C10641" t="str">
            <v>DISTRIBUIDOR METALICO, COM ROSCA, 2 SAIDAS, DN 1" X 1/2", PARA CONEXAO COM ANEL DESLIZANTE EM TUBO PEX PARA INST. AGUA QUENTE/FRIA</v>
          </cell>
          <cell r="D10641" t="str">
            <v>UN</v>
          </cell>
          <cell r="E10641">
            <v>55.18</v>
          </cell>
          <cell r="F10641">
            <v>0</v>
          </cell>
          <cell r="G10641">
            <v>55.18</v>
          </cell>
        </row>
        <row r="10642">
          <cell r="B10642">
            <v>38871</v>
          </cell>
          <cell r="C10642" t="str">
            <v>DISTRIBUIDOR METALICO, COM ROSCA, 3 SAIDAS, DN 3/4" X 1/2", PARA CONEXAO COM ANEL DESLIZANTE EM TUBO PEX PARA INST. AGUA QUENTE/FRIA</v>
          </cell>
          <cell r="D10642" t="str">
            <v>UN</v>
          </cell>
          <cell r="E10642">
            <v>48.6</v>
          </cell>
          <cell r="F10642">
            <v>0</v>
          </cell>
          <cell r="G10642">
            <v>48.6</v>
          </cell>
        </row>
        <row r="10643">
          <cell r="B10643">
            <v>38872</v>
          </cell>
          <cell r="C10643" t="str">
            <v>DISTRIBUIDOR METALICO, COM ROSCA, 3 SAIDAS, DN 1" X 1/2", PARA CONEXAO COM ANEL DESLIZANTE EM TUBO PEX PARA INST. AGUA QUENTE/FRIA</v>
          </cell>
          <cell r="D10643" t="str">
            <v>UN</v>
          </cell>
          <cell r="E10643">
            <v>70.31</v>
          </cell>
          <cell r="F10643">
            <v>0</v>
          </cell>
          <cell r="G10643">
            <v>70.31</v>
          </cell>
        </row>
        <row r="10644">
          <cell r="B10644">
            <v>38873</v>
          </cell>
          <cell r="C10644" t="str">
            <v>TE METALICO, PARA CONEXAO COM ANEL DESLIZANTE, DN 16 MM, EM TUBO PEX PARA INST. AGUA QUENTE/FRIA</v>
          </cell>
          <cell r="D10644" t="str">
            <v>UN</v>
          </cell>
          <cell r="E10644">
            <v>26.84</v>
          </cell>
          <cell r="F10644">
            <v>0</v>
          </cell>
          <cell r="G10644">
            <v>26.84</v>
          </cell>
        </row>
        <row r="10645">
          <cell r="B10645">
            <v>38874</v>
          </cell>
          <cell r="C10645" t="str">
            <v>TE METALICO, PARA CONEXAO COM ANEL DESLIZANTE, DN 20 MM, EM TUBO PEX PARA INST. AGUA QUENTE/FRIA</v>
          </cell>
          <cell r="D10645" t="str">
            <v>UN</v>
          </cell>
          <cell r="E10645">
            <v>33.98</v>
          </cell>
          <cell r="F10645">
            <v>0</v>
          </cell>
          <cell r="G10645">
            <v>33.98</v>
          </cell>
        </row>
        <row r="10646">
          <cell r="B10646">
            <v>38875</v>
          </cell>
          <cell r="C10646" t="str">
            <v>TE METALICO, PARA CONEXAO COM ANEL DESLIZANTE, DN 25 MM, EM TUBO PEX PARA INST. AGUA QUENTE/FRIA</v>
          </cell>
          <cell r="D10646" t="str">
            <v>UN</v>
          </cell>
          <cell r="E10646">
            <v>53.86</v>
          </cell>
          <cell r="F10646">
            <v>0</v>
          </cell>
          <cell r="G10646">
            <v>53.86</v>
          </cell>
        </row>
        <row r="10647">
          <cell r="B10647">
            <v>38876</v>
          </cell>
          <cell r="C10647" t="str">
            <v>TE METALICO, PARA CONEXAO COM ANEL DESLIZANTE, DN 32 MM, EM TUBO PEX PARA INST. AGUA QUENTE/FRIA</v>
          </cell>
          <cell r="D10647" t="str">
            <v>UN</v>
          </cell>
          <cell r="E10647">
            <v>72.37</v>
          </cell>
          <cell r="F10647">
            <v>0</v>
          </cell>
          <cell r="G10647">
            <v>72.37</v>
          </cell>
        </row>
        <row r="10648">
          <cell r="B10648">
            <v>38877</v>
          </cell>
          <cell r="C10648" t="str">
            <v>MASSA PREMIUM PARA TEXTURA LISA DE BASE ACRILICA, USO INTERNO E EXTERNO</v>
          </cell>
          <cell r="D10648" t="str">
            <v>KG</v>
          </cell>
          <cell r="E10648">
            <v>8.42</v>
          </cell>
          <cell r="F10648">
            <v>0</v>
          </cell>
          <cell r="G10648">
            <v>8.42</v>
          </cell>
        </row>
        <row r="10649">
          <cell r="B10649">
            <v>38905</v>
          </cell>
          <cell r="C10649" t="str">
            <v>TE ROSCA FEMEA, METALICO, PARA CONEXAO COM ANEL DESLIZANTE, DN 16 MM X 1/2", EM TUBO PEX PARA INST. AGUA QUENTE/FRIA</v>
          </cell>
          <cell r="D10649" t="str">
            <v>UN</v>
          </cell>
          <cell r="E10649">
            <v>34.73</v>
          </cell>
          <cell r="F10649">
            <v>0</v>
          </cell>
          <cell r="G10649">
            <v>34.73</v>
          </cell>
        </row>
        <row r="10650">
          <cell r="B10650">
            <v>38907</v>
          </cell>
          <cell r="C10650" t="str">
            <v>TE ROSCA FEMEA, METALICO, PARA CONEXAO COM ANEL DESLIZANTE, DN 20 MM X 1/2", EM TUBO PEX PARA INST. AGUA QUENTE/FRIA</v>
          </cell>
          <cell r="D10650" t="str">
            <v>UN</v>
          </cell>
          <cell r="E10650">
            <v>33.48</v>
          </cell>
          <cell r="F10650">
            <v>0</v>
          </cell>
          <cell r="G10650">
            <v>33.48</v>
          </cell>
        </row>
        <row r="10651">
          <cell r="B10651">
            <v>38910</v>
          </cell>
          <cell r="C10651" t="str">
            <v>TE ROSCA FEMEA, METALICO, PARA CONEXAO COM ANEL DESLIZANTE, DN 25 MM X 3/4", EM TUBO PEX PARA INST. AGUA QUENTE/FRIA</v>
          </cell>
          <cell r="D10651" t="str">
            <v>UN</v>
          </cell>
          <cell r="E10651">
            <v>39.16</v>
          </cell>
          <cell r="F10651">
            <v>0</v>
          </cell>
          <cell r="G10651">
            <v>39.16</v>
          </cell>
        </row>
        <row r="10652">
          <cell r="B10652">
            <v>38913</v>
          </cell>
          <cell r="C10652" t="str">
            <v>JOELHO/COTOVELO 90 GRAUS, METALICO, PARA CONEXAO COM ANEL DESLIZANTE, DN 16 MM, EM TUBO PEX PARA INST. AGUA QUENTE/FRIA</v>
          </cell>
          <cell r="D10652" t="str">
            <v>UN</v>
          </cell>
          <cell r="E10652">
            <v>17.62</v>
          </cell>
          <cell r="F10652">
            <v>0</v>
          </cell>
          <cell r="G10652">
            <v>17.62</v>
          </cell>
        </row>
        <row r="10653">
          <cell r="B10653">
            <v>38914</v>
          </cell>
          <cell r="C10653" t="str">
            <v>JOELHO/COTOVELO 90 GRAUS, METALICO, PARA CONEXAO COM ANEL DESLIZANTE, DN 20 MM, EM TUBO PEX PARA INST. AGUA QUENTE/FRIA</v>
          </cell>
          <cell r="D10653" t="str">
            <v>UN</v>
          </cell>
          <cell r="E10653">
            <v>21.63</v>
          </cell>
          <cell r="F10653">
            <v>0</v>
          </cell>
          <cell r="G10653">
            <v>21.63</v>
          </cell>
        </row>
        <row r="10654">
          <cell r="B10654">
            <v>38915</v>
          </cell>
          <cell r="C10654" t="str">
            <v>JOELHO/COTOVELO 90 GRAUS, METALICO, PARA CONEXAO COM ANEL DESLIZANTE, DN 25 MM, EM TUBO PEX PARA INST. AGUA QUENTE/FRIA</v>
          </cell>
          <cell r="D10654" t="str">
            <v>UN</v>
          </cell>
          <cell r="E10654">
            <v>41.69</v>
          </cell>
          <cell r="F10654">
            <v>0</v>
          </cell>
          <cell r="G10654">
            <v>41.69</v>
          </cell>
        </row>
        <row r="10655">
          <cell r="B10655">
            <v>38916</v>
          </cell>
          <cell r="C10655" t="str">
            <v>JOELHO/COTOVELO 90 GRAUS, METALICO, PARA CONEXAO COM ANEL DESLIZANTE, DN 32 MM, EM TUBO PEX PARA INST. AGUA QUENTE/FRIA</v>
          </cell>
          <cell r="D10655" t="str">
            <v>UN</v>
          </cell>
          <cell r="E10655">
            <v>57.7</v>
          </cell>
          <cell r="F10655">
            <v>0</v>
          </cell>
          <cell r="G10655">
            <v>57.7</v>
          </cell>
        </row>
        <row r="10656">
          <cell r="B10656">
            <v>38917</v>
          </cell>
          <cell r="C10656" t="str">
            <v>JOELHO/COTOVELO 90 GRAUS, ROSCA FEMEA, COM BASE FIXA, METALICO, PARA CONEXAO COM ANEL DESLIZANTE, DN 16 MM X 1/2", EM TUBO PEX PARA INST. AGUA QUENTE/FRIA</v>
          </cell>
          <cell r="D10656" t="str">
            <v>UN</v>
          </cell>
          <cell r="E10656">
            <v>20.27</v>
          </cell>
          <cell r="F10656">
            <v>0</v>
          </cell>
          <cell r="G10656">
            <v>20.27</v>
          </cell>
        </row>
        <row r="10657">
          <cell r="B10657">
            <v>38919</v>
          </cell>
          <cell r="C10657" t="str">
            <v>JOELHO/COTOVELO 90 GRAUS, ROSCA FEMEA, COM BASE FIXA, METALICO, PARA CONEXAO COM ANEL DESLIZANTE, DN 20 MM X 1/2", EM TUBO PEX PARA INST. AGUA QUENTE/FRIA</v>
          </cell>
          <cell r="D10657" t="str">
            <v>UN</v>
          </cell>
          <cell r="E10657">
            <v>23.8</v>
          </cell>
          <cell r="F10657">
            <v>0</v>
          </cell>
          <cell r="G10657">
            <v>23.8</v>
          </cell>
        </row>
        <row r="10658">
          <cell r="B10658">
            <v>38922</v>
          </cell>
          <cell r="C10658" t="str">
            <v>JOELHO/COTOVELO 90 GRAUS, ROSCA FEMEA, COM BASE FIXA, METALICO, PARA CONEXAO COM ANEL DESLIZANTE, DN 25 MM X 3/4", EM TUBO PEX PARA INST. AGUA QUENTE/FRIA</v>
          </cell>
          <cell r="D10658" t="str">
            <v>UN</v>
          </cell>
          <cell r="E10658">
            <v>31.93</v>
          </cell>
          <cell r="F10658">
            <v>0</v>
          </cell>
          <cell r="G10658">
            <v>31.93</v>
          </cell>
        </row>
        <row r="10659">
          <cell r="B10659">
            <v>38923</v>
          </cell>
          <cell r="C10659" t="str">
            <v>JOELHO/COTOVELO 90 GRAUS, ROSCA FEMEA TERMINAL, METALICO, PARA CONEXAO COM ANEL DESLIZANTE, DN 16 MM X 1/2", EM TUBO PEX PARA INST. AGUA QUENTE/FRIA</v>
          </cell>
          <cell r="D10659" t="str">
            <v>UN</v>
          </cell>
          <cell r="E10659">
            <v>18.86</v>
          </cell>
          <cell r="F10659">
            <v>0</v>
          </cell>
          <cell r="G10659">
            <v>18.86</v>
          </cell>
        </row>
        <row r="10660">
          <cell r="B10660">
            <v>38925</v>
          </cell>
          <cell r="C10660" t="str">
            <v>JOELHO/COTOVELO 90 GRAUS, ROSCA FEMEA TERMINAL, METALICO, PARA CONEXAO COM ANEL DESLIZANTE, DN 20 MM X 1/2", EM TUBO PEX PARA INST. AGUA QUENTE/FRIA</v>
          </cell>
          <cell r="D10660" t="str">
            <v>UN</v>
          </cell>
          <cell r="E10660">
            <v>21.88</v>
          </cell>
          <cell r="F10660">
            <v>0</v>
          </cell>
          <cell r="G10660">
            <v>21.88</v>
          </cell>
        </row>
        <row r="10661">
          <cell r="B10661">
            <v>38926</v>
          </cell>
          <cell r="C10661" t="str">
            <v>JOELHO/COTOVELO 90 GRAUS, ROSCA FEMEA TERMINAL, METALICO, PARA CONEXAO COM ANEL DESLIZANTE, DN 20 MM X 3/4", EM TUBO PEX PARA INST. AGUA QUENTE/FRIA</v>
          </cell>
          <cell r="D10661" t="str">
            <v>UN</v>
          </cell>
          <cell r="E10661">
            <v>25.95</v>
          </cell>
          <cell r="F10661">
            <v>0</v>
          </cell>
          <cell r="G10661">
            <v>25.95</v>
          </cell>
        </row>
        <row r="10662">
          <cell r="B10662">
            <v>38927</v>
          </cell>
          <cell r="C10662" t="str">
            <v>JOELHO/COTOVELO 90 GRAUS, ROSCA FEMEA TERMINAL, METALICO, PARA CONEXAO COM ANEL DESLIZANTE, DN 25 MM X 3/4", EM TUBO PEX PARA INST. AGUA QUENTE/FRIA</v>
          </cell>
          <cell r="D10662" t="str">
            <v>UN</v>
          </cell>
          <cell r="E10662">
            <v>32.77</v>
          </cell>
          <cell r="F10662">
            <v>0</v>
          </cell>
          <cell r="G10662">
            <v>32.77</v>
          </cell>
        </row>
        <row r="10663">
          <cell r="B10663">
            <v>38928</v>
          </cell>
          <cell r="C10663" t="str">
            <v>JOELHO/COTOVELO 90 GRAUS, ROSCA FEMEA TERMINAL, PLASTICO, PARA CONEXAO COM CRIMPAGEM, DN 25 MM X 1/2", EM TUBO PEX PARA INST. AGUA QUENTE/FRIA</v>
          </cell>
          <cell r="D10663" t="str">
            <v>UN</v>
          </cell>
          <cell r="E10663">
            <v>36.27</v>
          </cell>
          <cell r="F10663">
            <v>0</v>
          </cell>
          <cell r="G10663">
            <v>36.27</v>
          </cell>
        </row>
        <row r="10664">
          <cell r="B10664">
            <v>38941</v>
          </cell>
          <cell r="C10664" t="str">
            <v>JOELHO/COTOVELO 90 GRAUS, ROSCA FEMEA MOVEL, METALICO, PARA CONEXAO COM ANEL DESLIZANTE, DN 20 MM X 3/4", EM TUBO PEX PARA INST. AGUA QUENTE/FRIA</v>
          </cell>
          <cell r="D10664" t="str">
            <v>UN</v>
          </cell>
          <cell r="E10664">
            <v>28.43</v>
          </cell>
          <cell r="F10664">
            <v>0</v>
          </cell>
          <cell r="G10664">
            <v>28.43</v>
          </cell>
        </row>
        <row r="10665">
          <cell r="B10665">
            <v>38971</v>
          </cell>
          <cell r="C10665" t="str">
            <v>TUBO PPR, CLASSE PN 12, DN 32 MM</v>
          </cell>
          <cell r="D10665" t="str">
            <v>M</v>
          </cell>
          <cell r="E10665">
            <v>10.32</v>
          </cell>
          <cell r="F10665">
            <v>0</v>
          </cell>
          <cell r="G10665">
            <v>10.32</v>
          </cell>
        </row>
        <row r="10666">
          <cell r="B10666">
            <v>38972</v>
          </cell>
          <cell r="C10666" t="str">
            <v>TUBO PPR, CLASSE PN 12, DN 40 MM</v>
          </cell>
          <cell r="D10666" t="str">
            <v>M</v>
          </cell>
          <cell r="E10666">
            <v>13.91</v>
          </cell>
          <cell r="F10666">
            <v>0</v>
          </cell>
          <cell r="G10666">
            <v>13.91</v>
          </cell>
        </row>
        <row r="10667">
          <cell r="B10667">
            <v>38973</v>
          </cell>
          <cell r="C10667" t="str">
            <v>TUBO PPR, CLASSE PN 12, DN 50 MM</v>
          </cell>
          <cell r="D10667" t="str">
            <v>M</v>
          </cell>
          <cell r="E10667">
            <v>22.99</v>
          </cell>
          <cell r="F10667">
            <v>0</v>
          </cell>
          <cell r="G10667">
            <v>22.99</v>
          </cell>
        </row>
        <row r="10668">
          <cell r="B10668">
            <v>38974</v>
          </cell>
          <cell r="C10668" t="str">
            <v>TUBO PPR, CLASSE PN 12, DN 63 MM</v>
          </cell>
          <cell r="D10668" t="str">
            <v>M</v>
          </cell>
          <cell r="E10668">
            <v>37.34</v>
          </cell>
          <cell r="F10668">
            <v>0</v>
          </cell>
          <cell r="G10668">
            <v>37.34</v>
          </cell>
        </row>
        <row r="10669">
          <cell r="B10669">
            <v>38975</v>
          </cell>
          <cell r="C10669" t="str">
            <v>TUBO PPR, CLASSE PN 12, DN 75 MM</v>
          </cell>
          <cell r="D10669" t="str">
            <v>M</v>
          </cell>
          <cell r="E10669">
            <v>47.88</v>
          </cell>
          <cell r="F10669">
            <v>0</v>
          </cell>
          <cell r="G10669">
            <v>47.88</v>
          </cell>
        </row>
        <row r="10670">
          <cell r="B10670">
            <v>38976</v>
          </cell>
          <cell r="C10670" t="str">
            <v>TUBO PPR, CLASSE PN 12, DN 90 MM</v>
          </cell>
          <cell r="D10670" t="str">
            <v>M</v>
          </cell>
          <cell r="E10670">
            <v>82.31</v>
          </cell>
          <cell r="F10670">
            <v>0</v>
          </cell>
          <cell r="G10670">
            <v>82.31</v>
          </cell>
        </row>
        <row r="10671">
          <cell r="B10671">
            <v>38977</v>
          </cell>
          <cell r="C10671" t="str">
            <v>TUBO PPR, CLASSE PN 12, DN 110 MM</v>
          </cell>
          <cell r="D10671" t="str">
            <v>M</v>
          </cell>
          <cell r="E10671">
            <v>122.98</v>
          </cell>
          <cell r="F10671">
            <v>0</v>
          </cell>
          <cell r="G10671">
            <v>122.98</v>
          </cell>
        </row>
        <row r="10672">
          <cell r="B10672">
            <v>38978</v>
          </cell>
          <cell r="C10672" t="str">
            <v>TUBO PPR, CLASSE PN 25, DN 20 MM, PARA AGUA QUENTE E FRIA PREDIAL</v>
          </cell>
          <cell r="D10672" t="str">
            <v>M</v>
          </cell>
          <cell r="E10672">
            <v>10.19</v>
          </cell>
          <cell r="F10672">
            <v>0</v>
          </cell>
          <cell r="G10672">
            <v>10.19</v>
          </cell>
        </row>
        <row r="10673">
          <cell r="B10673">
            <v>38979</v>
          </cell>
          <cell r="C10673" t="str">
            <v>TUBO PPR, CLASSE PN 25, DN 25 MM, PARA AGUA QUENTE E FRIA PREDIAL</v>
          </cell>
          <cell r="D10673" t="str">
            <v>M</v>
          </cell>
          <cell r="E10673">
            <v>14.09</v>
          </cell>
          <cell r="F10673">
            <v>0</v>
          </cell>
          <cell r="G10673">
            <v>14.09</v>
          </cell>
        </row>
        <row r="10674">
          <cell r="B10674">
            <v>38980</v>
          </cell>
          <cell r="C10674" t="str">
            <v>TUBO PPR, CLASSE PN 25, DN 32 MM, PARA AGUA QUENTE E FRIA PREDIAL</v>
          </cell>
          <cell r="D10674" t="str">
            <v>M</v>
          </cell>
          <cell r="E10674">
            <v>18.86</v>
          </cell>
          <cell r="F10674">
            <v>0</v>
          </cell>
          <cell r="G10674">
            <v>18.86</v>
          </cell>
        </row>
        <row r="10675">
          <cell r="B10675">
            <v>38981</v>
          </cell>
          <cell r="C10675" t="str">
            <v>TUBO PPR, CLASSE PN 25, DN 40 MM, PARA AGUA QUENTE E FRIA PREDIAL</v>
          </cell>
          <cell r="D10675" t="str">
            <v>M</v>
          </cell>
          <cell r="E10675">
            <v>27.21</v>
          </cell>
          <cell r="F10675">
            <v>0</v>
          </cell>
          <cell r="G10675">
            <v>27.21</v>
          </cell>
        </row>
        <row r="10676">
          <cell r="B10676">
            <v>38982</v>
          </cell>
          <cell r="C10676" t="str">
            <v>TUBO PPR, CLASSE PN 25, DN 50 MM, PARA AGUA QUENTE E FRIA PREDIAL</v>
          </cell>
          <cell r="D10676" t="str">
            <v>M</v>
          </cell>
          <cell r="E10676">
            <v>42.99</v>
          </cell>
          <cell r="F10676">
            <v>0</v>
          </cell>
          <cell r="G10676">
            <v>42.99</v>
          </cell>
        </row>
        <row r="10677">
          <cell r="B10677">
            <v>38983</v>
          </cell>
          <cell r="C10677" t="str">
            <v>TUBO PPR, CLASSE PN 25, DN 63 MM, PARA AGUA QUENTE E FRIA PREDIAL</v>
          </cell>
          <cell r="D10677" t="str">
            <v>M</v>
          </cell>
          <cell r="E10677">
            <v>75.65</v>
          </cell>
          <cell r="F10677">
            <v>0</v>
          </cell>
          <cell r="G10677">
            <v>75.65</v>
          </cell>
        </row>
        <row r="10678">
          <cell r="B10678">
            <v>38984</v>
          </cell>
          <cell r="C10678" t="str">
            <v>TUBO PPR, CLASSE PN 25, DN 75 MM, PARA AGUA QUENTE E FRIA PREDIAL</v>
          </cell>
          <cell r="D10678" t="str">
            <v>M</v>
          </cell>
          <cell r="E10678">
            <v>104</v>
          </cell>
          <cell r="F10678">
            <v>0</v>
          </cell>
          <cell r="G10678">
            <v>104</v>
          </cell>
        </row>
        <row r="10679">
          <cell r="B10679">
            <v>38985</v>
          </cell>
          <cell r="C10679" t="str">
            <v>TUBO PPR, CLASSE PN 25, DN 90 MM, PARA AGUA QUENTE E FRIA PREDIAL</v>
          </cell>
          <cell r="D10679" t="str">
            <v>M</v>
          </cell>
          <cell r="E10679">
            <v>178.8</v>
          </cell>
          <cell r="F10679">
            <v>0</v>
          </cell>
          <cell r="G10679">
            <v>178.8</v>
          </cell>
        </row>
        <row r="10680">
          <cell r="B10680">
            <v>38986</v>
          </cell>
          <cell r="C10680" t="str">
            <v>TUBO PPR, CLASSE PN 25, DN 110 MM, PARA AGUA QUENTE E FRIA PREDIAL</v>
          </cell>
          <cell r="D10680" t="str">
            <v>M</v>
          </cell>
          <cell r="E10680">
            <v>248.46</v>
          </cell>
          <cell r="F10680">
            <v>0</v>
          </cell>
          <cell r="G10680">
            <v>248.46</v>
          </cell>
        </row>
        <row r="10681">
          <cell r="B10681">
            <v>38987</v>
          </cell>
          <cell r="C10681" t="str">
            <v>JOELHO PPR 45 GRAUS, SOLDAVEL, F/F, DN 40 MM, PARA AQUA QUENTE E FRIA PREDIAL</v>
          </cell>
          <cell r="D10681" t="str">
            <v>UN</v>
          </cell>
          <cell r="E10681">
            <v>13.46</v>
          </cell>
          <cell r="F10681">
            <v>0</v>
          </cell>
          <cell r="G10681">
            <v>13.46</v>
          </cell>
        </row>
        <row r="10682">
          <cell r="B10682">
            <v>38988</v>
          </cell>
          <cell r="C10682" t="str">
            <v>JOELHO PPR 45 GRAUS, SOLDAVEL, F/F, DN 50 MM, PARA AQUA QUENTE E FRIA PREDIAL</v>
          </cell>
          <cell r="D10682" t="str">
            <v>UN</v>
          </cell>
          <cell r="E10682">
            <v>21.93</v>
          </cell>
          <cell r="F10682">
            <v>0</v>
          </cell>
          <cell r="G10682">
            <v>21.93</v>
          </cell>
        </row>
        <row r="10683">
          <cell r="B10683">
            <v>38989</v>
          </cell>
          <cell r="C10683" t="str">
            <v>JOELHO PPR 45 GRAUS, SOLDAVEL, F/F, DN 63 MM, PARA AQUA QUENTE E FRIA PREDIAL</v>
          </cell>
          <cell r="D10683" t="str">
            <v>UN</v>
          </cell>
          <cell r="E10683">
            <v>36.9</v>
          </cell>
          <cell r="F10683">
            <v>0</v>
          </cell>
          <cell r="G10683">
            <v>36.9</v>
          </cell>
        </row>
        <row r="10684">
          <cell r="B10684">
            <v>38990</v>
          </cell>
          <cell r="C10684" t="str">
            <v>JOELHO PPR 45 GRAUS, SOLDAVEL, F/F, DN 75 MM, PARA AQUA QUENTE E FRIA PREDIAL</v>
          </cell>
          <cell r="D10684" t="str">
            <v>UN</v>
          </cell>
          <cell r="E10684">
            <v>73.74</v>
          </cell>
          <cell r="F10684">
            <v>0</v>
          </cell>
          <cell r="G10684">
            <v>73.74</v>
          </cell>
        </row>
        <row r="10685">
          <cell r="B10685">
            <v>38991</v>
          </cell>
          <cell r="C10685" t="str">
            <v>JOELHO PPR 45 GRAUS, SOLDAVEL, F/F, DN 90 MM, PARA AQUA QUENTE E FRIA PREDIAL</v>
          </cell>
          <cell r="D10685" t="str">
            <v>UN</v>
          </cell>
          <cell r="E10685">
            <v>132.7</v>
          </cell>
          <cell r="F10685">
            <v>0</v>
          </cell>
          <cell r="G10685">
            <v>132.7</v>
          </cell>
        </row>
        <row r="10686">
          <cell r="B10686">
            <v>38992</v>
          </cell>
          <cell r="C10686" t="str">
            <v>BUCHA DE REDUCAO, PPR, DN 32 X 25 MM, PARA AGUA QUENTE E FRIA PREDIAL</v>
          </cell>
          <cell r="D10686" t="str">
            <v>UN</v>
          </cell>
          <cell r="E10686">
            <v>4.73</v>
          </cell>
          <cell r="F10686">
            <v>0</v>
          </cell>
          <cell r="G10686">
            <v>4.73</v>
          </cell>
        </row>
        <row r="10687">
          <cell r="B10687">
            <v>38993</v>
          </cell>
          <cell r="C10687" t="str">
            <v>BUCHA DE REDUCAO, PPR, DN 40 X 25 MM, PARA AGUA QUENTE E FRIA PREDIAL</v>
          </cell>
          <cell r="D10687" t="str">
            <v>UN</v>
          </cell>
          <cell r="E10687">
            <v>12.29</v>
          </cell>
          <cell r="F10687">
            <v>0</v>
          </cell>
          <cell r="G10687">
            <v>12.29</v>
          </cell>
        </row>
        <row r="10688">
          <cell r="B10688">
            <v>38996</v>
          </cell>
          <cell r="C10688" t="str">
            <v>CONECTOR / ADAPTADOR F/M, COM INSERTO METALICO, PPR, DN 25 MM X 1/2", PARA AGUA QUENTE E FRIA PREDIAL</v>
          </cell>
          <cell r="D10688" t="str">
            <v>UN</v>
          </cell>
          <cell r="E10688">
            <v>18.47</v>
          </cell>
          <cell r="F10688">
            <v>0</v>
          </cell>
          <cell r="G10688">
            <v>18.47</v>
          </cell>
        </row>
        <row r="10689">
          <cell r="B10689">
            <v>38997</v>
          </cell>
          <cell r="C10689" t="str">
            <v>CONECTOR / ADAPTADOR F/M, COM INSERTO METALICO, PPR, DN 32 MM X 3/4", PARA AGUA QUENTE E FRIA PREDIAL</v>
          </cell>
          <cell r="D10689" t="str">
            <v>UN</v>
          </cell>
          <cell r="E10689">
            <v>26.42</v>
          </cell>
          <cell r="F10689">
            <v>0</v>
          </cell>
          <cell r="G10689">
            <v>26.42</v>
          </cell>
        </row>
        <row r="10690">
          <cell r="B10690">
            <v>38998</v>
          </cell>
          <cell r="C10690" t="str">
            <v>CONECTOR / ADAPTADOR F/F, COM INSERTO METALICO, PPR, DN 25 MM X 1/2", PARA AGUA QUENTE E FRIA PREDIAL</v>
          </cell>
          <cell r="D10690" t="str">
            <v>UN</v>
          </cell>
          <cell r="E10690">
            <v>10.34</v>
          </cell>
          <cell r="F10690">
            <v>0</v>
          </cell>
          <cell r="G10690">
            <v>10.34</v>
          </cell>
        </row>
        <row r="10691">
          <cell r="B10691">
            <v>38999</v>
          </cell>
          <cell r="C10691" t="str">
            <v>CONECTOR / ADAPTADOR F/F, COM INSERTO METALICO, PPR, DN 32 MM X 3/4", PARA AGUA QUENTE E FRIA PREDIAL</v>
          </cell>
          <cell r="D10691" t="str">
            <v>UN</v>
          </cell>
          <cell r="E10691">
            <v>26.13</v>
          </cell>
          <cell r="F10691">
            <v>0</v>
          </cell>
          <cell r="G10691">
            <v>26.13</v>
          </cell>
        </row>
        <row r="10692">
          <cell r="B10692">
            <v>39000</v>
          </cell>
          <cell r="C10692" t="str">
            <v>TE MISTURADOR COM INSERTO METALICO, FEMEA, PPR, DN 25 MM X 3/4", PARA AGUA QUENTE E FRIA PREDIAL</v>
          </cell>
          <cell r="D10692" t="str">
            <v>UN</v>
          </cell>
          <cell r="E10692">
            <v>30.89</v>
          </cell>
          <cell r="F10692">
            <v>0</v>
          </cell>
          <cell r="G10692">
            <v>30.89</v>
          </cell>
        </row>
        <row r="10693">
          <cell r="B10693">
            <v>39013</v>
          </cell>
          <cell r="C10693" t="str">
            <v>ESPACADOR/SEPARADOR /CENTRALIZADOR DE BARRA DE ACO, PLASTICO, (CHUMBADOR TIPO CARAMBOLA - CB), DIAMETRO INTERNO ATE 20 MM</v>
          </cell>
          <cell r="D10693" t="str">
            <v>UN</v>
          </cell>
          <cell r="E10693">
            <v>1.11</v>
          </cell>
          <cell r="F10693">
            <v>0</v>
          </cell>
          <cell r="G10693">
            <v>1.11</v>
          </cell>
        </row>
        <row r="10694">
          <cell r="B10694">
            <v>39014</v>
          </cell>
          <cell r="C10694" t="str">
            <v>FIBRA DE ACO PARA REFORCO DO CONCRETO, SOLTA, TIPO A-I, FATOR DE FORMA *50* L / D, COMPRIMENTO DE *30* MM E RESISTENCIA A TRACAO DO ACO MAIOR 1000 MPA</v>
          </cell>
          <cell r="D10694" t="str">
            <v>KG</v>
          </cell>
          <cell r="E10694">
            <v>7.7</v>
          </cell>
          <cell r="F10694">
            <v>0</v>
          </cell>
          <cell r="G10694">
            <v>7.7</v>
          </cell>
        </row>
        <row r="10695">
          <cell r="B10695">
            <v>39015</v>
          </cell>
          <cell r="C10695" t="str">
            <v>PROTETOR/PONTEIRA PLASTICA PARA PONTA DE VERGALHAO DE ATE 1", TIPO PROTETOR DE ESPERA</v>
          </cell>
          <cell r="D10695" t="str">
            <v>UN</v>
          </cell>
          <cell r="E10695">
            <v>0.73</v>
          </cell>
          <cell r="F10695">
            <v>0</v>
          </cell>
          <cell r="G10695">
            <v>0.73</v>
          </cell>
        </row>
        <row r="10696">
          <cell r="B10696">
            <v>39016</v>
          </cell>
          <cell r="C10696" t="str">
            <v>ESPACADOR / DISTANCIADOR TIPO PINO EM PLASTICO, PARA VERGALHAO ATE 10 MM, PARA APOIO DE ARMADURA</v>
          </cell>
          <cell r="D10696" t="str">
            <v>UN</v>
          </cell>
          <cell r="E10696">
            <v>0.27</v>
          </cell>
          <cell r="F10696">
            <v>0</v>
          </cell>
          <cell r="G10696">
            <v>0.27</v>
          </cell>
        </row>
        <row r="10697">
          <cell r="B10697">
            <v>39017</v>
          </cell>
          <cell r="C10697" t="str">
            <v>ESPACADOR / DISTANCIADOR CIRCULAR COM ENTRADA LATERAL, EM PLASTICO, PARA VERGALHAO *4,2 A 12,5* MM, COBRIMENTO 20 MM</v>
          </cell>
          <cell r="D10697" t="str">
            <v>UN</v>
          </cell>
          <cell r="E10697">
            <v>0.16</v>
          </cell>
          <cell r="F10697">
            <v>0</v>
          </cell>
          <cell r="G10697">
            <v>0.16</v>
          </cell>
        </row>
        <row r="10698">
          <cell r="B10698">
            <v>39021</v>
          </cell>
          <cell r="C10698" t="str">
            <v>PORTA DE ABRIR EM ACO, COM DIVISAO HORIZONTAL PARA VIDROS, 90 X 210 CM, COM FUNDO ANTICORROSIVO/PRIMER DE PROTECAO, INCLUI FECHADURA, MACANETA E PARAFUSO, SEM GUARNICAO/ALIZAR/VISTA, VIDROS NAO INCLUSOS</v>
          </cell>
          <cell r="D10698" t="str">
            <v>UN</v>
          </cell>
          <cell r="E10698">
            <v>652.99</v>
          </cell>
          <cell r="F10698">
            <v>0</v>
          </cell>
          <cell r="G10698">
            <v>652.99</v>
          </cell>
        </row>
        <row r="10699">
          <cell r="B10699">
            <v>39022</v>
          </cell>
          <cell r="C10699" t="str">
            <v>PORTA DE ABRIR EM ACO, TIPO VENEZIANA, 90 X 210 CM, COM FUNDO ANTICORROSIVO / PRIMER DE PROTECAO, INCLUI FECHADURA, MACANETA E PARAFUSOS, SEM GUARNICAO/ALIZAR/VISTA</v>
          </cell>
          <cell r="D10699" t="str">
            <v>UN</v>
          </cell>
          <cell r="E10699">
            <v>584.9</v>
          </cell>
          <cell r="F10699">
            <v>0</v>
          </cell>
          <cell r="G10699">
            <v>584.9</v>
          </cell>
        </row>
        <row r="10700">
          <cell r="B10700">
            <v>39024</v>
          </cell>
          <cell r="C10700" t="str">
            <v>PORTA DE ABRIR EM ALUMINIO COM DIVISAO HORIZONTAL PARA VIDROS, ACABAMENTO ANODIZADO NATURAL, VIDROS INCLUSOS, SEM GUARNICAO/ALIZAR/VISTA, 87 CM X 210 CM</v>
          </cell>
          <cell r="D10700" t="str">
            <v>UN</v>
          </cell>
          <cell r="E10700">
            <v>1013.8</v>
          </cell>
          <cell r="F10700">
            <v>0</v>
          </cell>
          <cell r="G10700">
            <v>1013.8</v>
          </cell>
        </row>
        <row r="10701">
          <cell r="B10701">
            <v>39025</v>
          </cell>
          <cell r="C10701" t="str">
            <v>PORTA DE ABRIR, TIPO VENEZIANA, EM ALUMINIO, ACABAMENTO ANODIZADO NATURAL, 90 CM X 210 CM (LARGURA X ALTURA), SEM GUARNICAO/ALIZAR/VISTA</v>
          </cell>
          <cell r="D10701" t="str">
            <v>UN</v>
          </cell>
          <cell r="E10701">
            <v>1039.55</v>
          </cell>
          <cell r="F10701">
            <v>0</v>
          </cell>
          <cell r="G10701">
            <v>1039.55</v>
          </cell>
        </row>
        <row r="10702">
          <cell r="B10702">
            <v>39026</v>
          </cell>
          <cell r="C10702" t="str">
            <v>PREGO DE ACO POLIDO SEM CABECA 15 X 15 (1 1/4 X 13)</v>
          </cell>
          <cell r="D10702" t="str">
            <v>KG</v>
          </cell>
          <cell r="E10702">
            <v>17.84</v>
          </cell>
          <cell r="F10702">
            <v>0</v>
          </cell>
          <cell r="G10702">
            <v>17.84</v>
          </cell>
        </row>
        <row r="10703">
          <cell r="B10703">
            <v>39027</v>
          </cell>
          <cell r="C10703" t="str">
            <v>PREGO DE ACO POLIDO COM CABECA 19  X 36 (3 1/4  X  9)</v>
          </cell>
          <cell r="D10703" t="str">
            <v>KG</v>
          </cell>
          <cell r="E10703">
            <v>15.85</v>
          </cell>
          <cell r="F10703">
            <v>0</v>
          </cell>
          <cell r="G10703">
            <v>15.85</v>
          </cell>
        </row>
        <row r="10704">
          <cell r="B10704">
            <v>39028</v>
          </cell>
          <cell r="C10704" t="str">
            <v>PERFILADO PERFURADO SIMPLES 38 X 38 MM, CHAPA 22</v>
          </cell>
          <cell r="D10704" t="str">
            <v>M</v>
          </cell>
          <cell r="E10704">
            <v>10.17</v>
          </cell>
          <cell r="F10704">
            <v>0</v>
          </cell>
          <cell r="G10704">
            <v>10.17</v>
          </cell>
        </row>
        <row r="10705">
          <cell r="B10705">
            <v>39029</v>
          </cell>
          <cell r="C10705" t="str">
            <v>PERFILADO PERFURADO DUPLO 38 X 76 MM, CHAPA 22</v>
          </cell>
          <cell r="D10705" t="str">
            <v>M</v>
          </cell>
          <cell r="E10705">
            <v>17.47</v>
          </cell>
          <cell r="F10705">
            <v>0</v>
          </cell>
          <cell r="G10705">
            <v>17.47</v>
          </cell>
        </row>
        <row r="10706">
          <cell r="B10706">
            <v>39125</v>
          </cell>
          <cell r="C10706" t="str">
            <v>ABRACADEIRA EM ACO PARA AMARRACAO DE ELETRODUTOS, TIPO D, COM 3/8" E PARAFUSO DE FIXACAO</v>
          </cell>
          <cell r="D10706" t="str">
            <v>UN</v>
          </cell>
          <cell r="E10706">
            <v>2.79</v>
          </cell>
          <cell r="F10706">
            <v>0</v>
          </cell>
          <cell r="G10706">
            <v>2.79</v>
          </cell>
        </row>
        <row r="10707">
          <cell r="B10707">
            <v>39126</v>
          </cell>
          <cell r="C10707" t="str">
            <v>ABRACADEIRA EM ACO PARA AMARRACAO DE ELETRODUTOS, TIPO D, COM 4" E CUNHA DE FIXACAO</v>
          </cell>
          <cell r="D10707" t="str">
            <v>UN</v>
          </cell>
          <cell r="E10707">
            <v>12.58</v>
          </cell>
          <cell r="F10707">
            <v>0</v>
          </cell>
          <cell r="G10707">
            <v>12.58</v>
          </cell>
        </row>
        <row r="10708">
          <cell r="B10708">
            <v>39127</v>
          </cell>
          <cell r="C10708" t="str">
            <v>ABRACADEIRA EM ACO PARA AMARRACAO DE ELETRODUTOS, TIPO D, COM 1/2" E CUNHA DE FIXACAO</v>
          </cell>
          <cell r="D10708" t="str">
            <v>UN</v>
          </cell>
          <cell r="E10708">
            <v>2.56</v>
          </cell>
          <cell r="F10708">
            <v>0</v>
          </cell>
          <cell r="G10708">
            <v>2.56</v>
          </cell>
        </row>
        <row r="10709">
          <cell r="B10709">
            <v>39128</v>
          </cell>
          <cell r="C10709" t="str">
            <v>ABRACADEIRA EM ACO PARA AMARRACAO DE ELETRODUTOS, TIPO D, COM 3/4" E CUNHA DE FIXACAO</v>
          </cell>
          <cell r="D10709" t="str">
            <v>UN</v>
          </cell>
          <cell r="E10709">
            <v>2.79</v>
          </cell>
          <cell r="F10709">
            <v>0</v>
          </cell>
          <cell r="G10709">
            <v>2.79</v>
          </cell>
        </row>
        <row r="10710">
          <cell r="B10710">
            <v>39129</v>
          </cell>
          <cell r="C10710" t="str">
            <v>ABRACADEIRA EM ACO PARA AMARRACAO DE ELETRODUTOS, TIPO D, COM 1" E CUNHA DE FIXACAO</v>
          </cell>
          <cell r="D10710" t="str">
            <v>UN</v>
          </cell>
          <cell r="E10710">
            <v>2.99</v>
          </cell>
          <cell r="F10710">
            <v>0</v>
          </cell>
          <cell r="G10710">
            <v>2.99</v>
          </cell>
        </row>
        <row r="10711">
          <cell r="B10711">
            <v>39130</v>
          </cell>
          <cell r="C10711" t="str">
            <v>ABRACADEIRA EM ACO PARA AMARRACAO DE ELETRODUTOS, TIPO D, COM 1 1/4" E CUNHA DE FIXACAO</v>
          </cell>
          <cell r="D10711" t="str">
            <v>UN</v>
          </cell>
          <cell r="E10711">
            <v>4.86</v>
          </cell>
          <cell r="F10711">
            <v>0</v>
          </cell>
          <cell r="G10711">
            <v>4.86</v>
          </cell>
        </row>
        <row r="10712">
          <cell r="B10712">
            <v>39131</v>
          </cell>
          <cell r="C10712" t="str">
            <v>ABRACADEIRA EM ACO PARA AMARRACAO DE ELETRODUTOS, TIPO D, COM 1 1/2" E CUNHA DE FIXACAO</v>
          </cell>
          <cell r="D10712" t="str">
            <v>UN</v>
          </cell>
          <cell r="E10712">
            <v>5.32</v>
          </cell>
          <cell r="F10712">
            <v>0</v>
          </cell>
          <cell r="G10712">
            <v>5.32</v>
          </cell>
        </row>
        <row r="10713">
          <cell r="B10713">
            <v>39132</v>
          </cell>
          <cell r="C10713" t="str">
            <v>ABRACADEIRA EM ACO PARA AMARRACAO DE ELETRODUTOS, TIPO D, COM 2" E CUNHA DE FIXACAO</v>
          </cell>
          <cell r="D10713" t="str">
            <v>UN</v>
          </cell>
          <cell r="E10713">
            <v>5.59</v>
          </cell>
          <cell r="F10713">
            <v>0</v>
          </cell>
          <cell r="G10713">
            <v>5.59</v>
          </cell>
        </row>
        <row r="10714">
          <cell r="B10714">
            <v>39133</v>
          </cell>
          <cell r="C10714" t="str">
            <v>ABRACADEIRA EM ACO PARA AMARRACAO DE ELETRODUTOS, TIPO D, COM 2 1/2" E CUNHA DE FIXACAO</v>
          </cell>
          <cell r="D10714" t="str">
            <v>UN</v>
          </cell>
          <cell r="E10714">
            <v>6.99</v>
          </cell>
          <cell r="F10714">
            <v>0</v>
          </cell>
          <cell r="G10714">
            <v>6.99</v>
          </cell>
        </row>
        <row r="10715">
          <cell r="B10715">
            <v>39134</v>
          </cell>
          <cell r="C10715" t="str">
            <v>ABRACADEIRA EM ACO PARA AMARRACAO DE ELETRODUTOS, TIPO D, COM 3" E CUNHA DE FIXACAO</v>
          </cell>
          <cell r="D10715" t="str">
            <v>UN</v>
          </cell>
          <cell r="E10715">
            <v>9.32</v>
          </cell>
          <cell r="F10715">
            <v>0</v>
          </cell>
          <cell r="G10715">
            <v>9.32</v>
          </cell>
        </row>
        <row r="10716">
          <cell r="B10716">
            <v>39135</v>
          </cell>
          <cell r="C10716" t="str">
            <v>ABRACADEIRA EM ACO PARA AMARRACAO DE ELETRODUTOS, TIPO D, COM 3 1/2" E CUNHA DE FIXACAO</v>
          </cell>
          <cell r="D10716" t="str">
            <v>UN</v>
          </cell>
          <cell r="E10716">
            <v>11.18</v>
          </cell>
          <cell r="F10716">
            <v>0</v>
          </cell>
          <cell r="G10716">
            <v>11.18</v>
          </cell>
        </row>
        <row r="10717">
          <cell r="B10717">
            <v>39136</v>
          </cell>
          <cell r="C10717" t="str">
            <v>ABRACADEIRA EM ACO PARA AMARRACAO DE ELETRODUTOS, TIPO U SIMPLES, COM 3/8"</v>
          </cell>
          <cell r="D10717" t="str">
            <v>UN</v>
          </cell>
          <cell r="E10717">
            <v>0.79</v>
          </cell>
          <cell r="F10717">
            <v>0</v>
          </cell>
          <cell r="G10717">
            <v>0.79</v>
          </cell>
        </row>
        <row r="10718">
          <cell r="B10718">
            <v>39137</v>
          </cell>
          <cell r="C10718" t="str">
            <v>ABRACADEIRA EM ACO PARA AMARRACAO DE ELETRODUTOS, TIPO U SIMPLES, COM 1/2"</v>
          </cell>
          <cell r="D10718" t="str">
            <v>UN</v>
          </cell>
          <cell r="E10718">
            <v>1.13</v>
          </cell>
          <cell r="F10718">
            <v>0</v>
          </cell>
          <cell r="G10718">
            <v>1.13</v>
          </cell>
        </row>
        <row r="10719">
          <cell r="B10719">
            <v>39138</v>
          </cell>
          <cell r="C10719" t="str">
            <v>ABRACADEIRA EM ACO PARA AMARRACAO DE ELETRODUTOS, TIPO U SIMPLES, COM 3/4"</v>
          </cell>
          <cell r="D10719" t="str">
            <v>UN</v>
          </cell>
          <cell r="E10719">
            <v>1.19</v>
          </cell>
          <cell r="F10719">
            <v>0</v>
          </cell>
          <cell r="G10719">
            <v>1.19</v>
          </cell>
        </row>
        <row r="10720">
          <cell r="B10720">
            <v>39139</v>
          </cell>
          <cell r="C10720" t="str">
            <v>ABRACADEIRA EM ACO PARA AMARRACAO DE ELETRODUTOS, TIPO U SIMPLES, COM 1"</v>
          </cell>
          <cell r="D10720" t="str">
            <v>UN</v>
          </cell>
          <cell r="E10720">
            <v>1.63</v>
          </cell>
          <cell r="F10720">
            <v>0</v>
          </cell>
          <cell r="G10720">
            <v>1.63</v>
          </cell>
        </row>
        <row r="10721">
          <cell r="B10721">
            <v>39140</v>
          </cell>
          <cell r="C10721" t="str">
            <v>ABRACADEIRA EM ACO PARA AMARRACAO DE ELETRODUTOS, TIPO U SIMPLES, COM 1 1/4"</v>
          </cell>
          <cell r="D10721" t="str">
            <v>UN</v>
          </cell>
          <cell r="E10721">
            <v>1.96</v>
          </cell>
          <cell r="F10721">
            <v>0</v>
          </cell>
          <cell r="G10721">
            <v>1.96</v>
          </cell>
        </row>
        <row r="10722">
          <cell r="B10722">
            <v>39141</v>
          </cell>
          <cell r="C10722" t="str">
            <v>ABRACADEIRA EM ACO PARA AMARRACAO DE ELETRODUTOS, TIPO U SIMPLES, COM 1 1/2"</v>
          </cell>
          <cell r="D10722" t="str">
            <v>UN</v>
          </cell>
          <cell r="E10722">
            <v>2.16</v>
          </cell>
          <cell r="F10722">
            <v>0</v>
          </cell>
          <cell r="G10722">
            <v>2.16</v>
          </cell>
        </row>
        <row r="10723">
          <cell r="B10723">
            <v>39142</v>
          </cell>
          <cell r="C10723" t="str">
            <v>ABRACADEIRA EM ACO PARA AMARRACAO DE ELETRODUTOS, TIPO U SIMPLES, COM 2"</v>
          </cell>
          <cell r="D10723" t="str">
            <v>UN</v>
          </cell>
          <cell r="E10723">
            <v>3.19</v>
          </cell>
          <cell r="F10723">
            <v>0</v>
          </cell>
          <cell r="G10723">
            <v>3.19</v>
          </cell>
        </row>
        <row r="10724">
          <cell r="B10724">
            <v>39143</v>
          </cell>
          <cell r="C10724" t="str">
            <v>ABRACADEIRA EM ACO PARA AMARRACAO DE ELETRODUTOS, TIPO U SIMPLES, COM 2 1/2"</v>
          </cell>
          <cell r="D10724" t="str">
            <v>UN</v>
          </cell>
          <cell r="E10724">
            <v>4.46</v>
          </cell>
          <cell r="F10724">
            <v>0</v>
          </cell>
          <cell r="G10724">
            <v>4.46</v>
          </cell>
        </row>
        <row r="10725">
          <cell r="B10725">
            <v>39144</v>
          </cell>
          <cell r="C10725" t="str">
            <v>ABRACADEIRA EM ACO PARA AMARRACAO DE ELETRODUTOS, TIPO U SIMPLES, COM 3"</v>
          </cell>
          <cell r="D10725" t="str">
            <v>UN</v>
          </cell>
          <cell r="E10725">
            <v>5.19</v>
          </cell>
          <cell r="F10725">
            <v>0</v>
          </cell>
          <cell r="G10725">
            <v>5.19</v>
          </cell>
        </row>
        <row r="10726">
          <cell r="B10726">
            <v>39145</v>
          </cell>
          <cell r="C10726" t="str">
            <v>ABRACADEIRA EM ACO PARA AMARRACAO DE ELETRODUTOS, TIPO U SIMPLES, COM 4"</v>
          </cell>
          <cell r="D10726" t="str">
            <v>UN</v>
          </cell>
          <cell r="E10726">
            <v>8.55</v>
          </cell>
          <cell r="F10726">
            <v>0</v>
          </cell>
          <cell r="G10726">
            <v>8.55</v>
          </cell>
        </row>
        <row r="10727">
          <cell r="B10727">
            <v>39158</v>
          </cell>
          <cell r="C10727" t="str">
            <v>ABRACADEIRA EM ACO PARA AMARRACAO DE ELETRODUTOS, TIPO ECONOMICA (GOTA), COM 8"</v>
          </cell>
          <cell r="D10727" t="str">
            <v>UN</v>
          </cell>
          <cell r="E10727">
            <v>29.76</v>
          </cell>
          <cell r="F10727">
            <v>0</v>
          </cell>
          <cell r="G10727">
            <v>29.76</v>
          </cell>
        </row>
        <row r="10728">
          <cell r="B10728">
            <v>39174</v>
          </cell>
          <cell r="C10728" t="str">
            <v>BUCHA EM ALUMINIO, COM ROSCA, DE 1/2", PARA ELETRODUTO</v>
          </cell>
          <cell r="D10728" t="str">
            <v>UN</v>
          </cell>
          <cell r="E10728">
            <v>1.15</v>
          </cell>
          <cell r="F10728">
            <v>0</v>
          </cell>
          <cell r="G10728">
            <v>1.15</v>
          </cell>
        </row>
        <row r="10729">
          <cell r="B10729">
            <v>39175</v>
          </cell>
          <cell r="C10729" t="str">
            <v>BUCHA EM ALUMINIO, COM ROSCA, DE 3/4", PARA ELETRODUTO</v>
          </cell>
          <cell r="D10729" t="str">
            <v>UN</v>
          </cell>
          <cell r="E10729">
            <v>1.4</v>
          </cell>
          <cell r="F10729">
            <v>0</v>
          </cell>
          <cell r="G10729">
            <v>1.4</v>
          </cell>
        </row>
        <row r="10730">
          <cell r="B10730">
            <v>39176</v>
          </cell>
          <cell r="C10730" t="str">
            <v>BUCHA EM ALUMINIO, COM ROSCA, DE 1", PARA ELETRODUTO</v>
          </cell>
          <cell r="D10730" t="str">
            <v>UN</v>
          </cell>
          <cell r="E10730">
            <v>1.5</v>
          </cell>
          <cell r="F10730">
            <v>0</v>
          </cell>
          <cell r="G10730">
            <v>1.5</v>
          </cell>
        </row>
        <row r="10731">
          <cell r="B10731">
            <v>39177</v>
          </cell>
          <cell r="C10731" t="str">
            <v>BUCHA EM ALUMINIO, COM ROSCA, DE 1 1/4", PARA ELETRODUTO</v>
          </cell>
          <cell r="D10731" t="str">
            <v>UN</v>
          </cell>
          <cell r="E10731">
            <v>2.3</v>
          </cell>
          <cell r="F10731">
            <v>0</v>
          </cell>
          <cell r="G10731">
            <v>2.3</v>
          </cell>
        </row>
        <row r="10732">
          <cell r="B10732">
            <v>39178</v>
          </cell>
          <cell r="C10732" t="str">
            <v>BUCHA EM ALUMINIO, COM ROSCA, DE 1 1/2", PARA ELETRODUTO</v>
          </cell>
          <cell r="D10732" t="str">
            <v>UN</v>
          </cell>
          <cell r="E10732">
            <v>2.54</v>
          </cell>
          <cell r="F10732">
            <v>0</v>
          </cell>
          <cell r="G10732">
            <v>2.54</v>
          </cell>
        </row>
        <row r="10733">
          <cell r="B10733">
            <v>39179</v>
          </cell>
          <cell r="C10733" t="str">
            <v>BUCHA EM ALUMINIO, COM ROSCA, DE 2", PARA ELETRODUTO</v>
          </cell>
          <cell r="D10733" t="str">
            <v>UN</v>
          </cell>
          <cell r="E10733">
            <v>6.11</v>
          </cell>
          <cell r="F10733">
            <v>0</v>
          </cell>
          <cell r="G10733">
            <v>6.11</v>
          </cell>
        </row>
        <row r="10734">
          <cell r="B10734">
            <v>39180</v>
          </cell>
          <cell r="C10734" t="str">
            <v>BUCHA EM ALUMINIO, COM ROSCA, DE 2 1/2", PARA ELETRODUTO</v>
          </cell>
          <cell r="D10734" t="str">
            <v>UN</v>
          </cell>
          <cell r="E10734">
            <v>6.9</v>
          </cell>
          <cell r="F10734">
            <v>0</v>
          </cell>
          <cell r="G10734">
            <v>6.9</v>
          </cell>
        </row>
        <row r="10735">
          <cell r="B10735">
            <v>39181</v>
          </cell>
          <cell r="C10735" t="str">
            <v>BUCHA EM ALUMINIO, COM ROSCA, DE 3", PARA ELETRODUTO</v>
          </cell>
          <cell r="D10735" t="str">
            <v>UN</v>
          </cell>
          <cell r="E10735">
            <v>9.25</v>
          </cell>
          <cell r="F10735">
            <v>0</v>
          </cell>
          <cell r="G10735">
            <v>9.25</v>
          </cell>
        </row>
        <row r="10736">
          <cell r="B10736">
            <v>39182</v>
          </cell>
          <cell r="C10736" t="str">
            <v>BUCHA EM ALUMINIO, COM ROSCA, DE 4", PARA ELETRODUTO</v>
          </cell>
          <cell r="D10736" t="str">
            <v>UN</v>
          </cell>
          <cell r="E10736">
            <v>13.01</v>
          </cell>
          <cell r="F10736">
            <v>0</v>
          </cell>
          <cell r="G10736">
            <v>13.01</v>
          </cell>
        </row>
        <row r="10737">
          <cell r="B10737">
            <v>39184</v>
          </cell>
          <cell r="C10737" t="str">
            <v>BUCHA DE REDUCAO EM ALUMINIO, COM ROSCA, DE 1" X 1/2", PARA ELETRODUTO</v>
          </cell>
          <cell r="D10737" t="str">
            <v>UN</v>
          </cell>
          <cell r="E10737">
            <v>7.54</v>
          </cell>
          <cell r="F10737">
            <v>0</v>
          </cell>
          <cell r="G10737">
            <v>7.54</v>
          </cell>
        </row>
        <row r="10738">
          <cell r="B10738">
            <v>39185</v>
          </cell>
          <cell r="C10738" t="str">
            <v>BUCHA DE REDUCAO EM ALUMINIO, COM ROSCA, DE 1" X 3/4", PARA ELETRODUTO</v>
          </cell>
          <cell r="D10738" t="str">
            <v>UN</v>
          </cell>
          <cell r="E10738">
            <v>6.88</v>
          </cell>
          <cell r="F10738">
            <v>0</v>
          </cell>
          <cell r="G10738">
            <v>6.88</v>
          </cell>
        </row>
        <row r="10739">
          <cell r="B10739">
            <v>39186</v>
          </cell>
          <cell r="C10739" t="str">
            <v>BUCHA DE REDUCAO EM ALUMINIO, COM ROSCA, DE 1 1/4" X 1/2", PARA ELETRODUTO</v>
          </cell>
          <cell r="D10739" t="str">
            <v>UN</v>
          </cell>
          <cell r="E10739">
            <v>23.24</v>
          </cell>
          <cell r="F10739">
            <v>0</v>
          </cell>
          <cell r="G10739">
            <v>23.24</v>
          </cell>
        </row>
        <row r="10740">
          <cell r="B10740">
            <v>39187</v>
          </cell>
          <cell r="C10740" t="str">
            <v>BUCHA DE REDUCAO EM ALUMINIO, COM ROSCA, DE 1 1/4" X 3/4", PARA ELETRODUTO</v>
          </cell>
          <cell r="D10740" t="str">
            <v>UN</v>
          </cell>
          <cell r="E10740">
            <v>20.05</v>
          </cell>
          <cell r="F10740">
            <v>0</v>
          </cell>
          <cell r="G10740">
            <v>20.05</v>
          </cell>
        </row>
        <row r="10741">
          <cell r="B10741">
            <v>39188</v>
          </cell>
          <cell r="C10741" t="str">
            <v>BUCHA DE REDUCAO EM ALUMINIO, COM ROSCA, DE 1 1/4" X 1", PARA ELETRODUTO</v>
          </cell>
          <cell r="D10741" t="str">
            <v>UN</v>
          </cell>
          <cell r="E10741">
            <v>19.13</v>
          </cell>
          <cell r="F10741">
            <v>0</v>
          </cell>
          <cell r="G10741">
            <v>19.13</v>
          </cell>
        </row>
        <row r="10742">
          <cell r="B10742">
            <v>39189</v>
          </cell>
          <cell r="C10742" t="str">
            <v>BUCHA DE REDUCAO EM ALUMINIO, COM ROSCA, DE 1 1/2" X 3/4", PARA ELETRODUTO</v>
          </cell>
          <cell r="D10742" t="str">
            <v>UN</v>
          </cell>
          <cell r="E10742">
            <v>25.98</v>
          </cell>
          <cell r="F10742">
            <v>0</v>
          </cell>
          <cell r="G10742">
            <v>25.98</v>
          </cell>
        </row>
        <row r="10743">
          <cell r="B10743">
            <v>39190</v>
          </cell>
          <cell r="C10743" t="str">
            <v>BUCHA DE REDUCAO EM ALUMINIO, COM ROSCA, DE 1 1/2" X 1", PARA ELETRODUTO</v>
          </cell>
          <cell r="D10743" t="str">
            <v>UN</v>
          </cell>
          <cell r="E10743">
            <v>24.55</v>
          </cell>
          <cell r="F10743">
            <v>0</v>
          </cell>
          <cell r="G10743">
            <v>24.55</v>
          </cell>
        </row>
        <row r="10744">
          <cell r="B10744">
            <v>39191</v>
          </cell>
          <cell r="C10744" t="str">
            <v>BUCHA DE REDUCAO EM ALUMINIO, COM ROSCA, DE 1 1/2" X 1 1/4", PARA ELETRODUTO</v>
          </cell>
          <cell r="D10744" t="str">
            <v>UN</v>
          </cell>
          <cell r="E10744">
            <v>23.5</v>
          </cell>
          <cell r="F10744">
            <v>0</v>
          </cell>
          <cell r="G10744">
            <v>23.5</v>
          </cell>
        </row>
        <row r="10745">
          <cell r="B10745">
            <v>39192</v>
          </cell>
          <cell r="C10745" t="str">
            <v>BUCHA DE REDUCAO EM ALUMINIO, COM ROSCA, DE 2" X 3/4", PARA ELETRODUTO</v>
          </cell>
          <cell r="D10745" t="str">
            <v>UN</v>
          </cell>
          <cell r="E10745">
            <v>52.25</v>
          </cell>
          <cell r="F10745">
            <v>0</v>
          </cell>
          <cell r="G10745">
            <v>52.25</v>
          </cell>
        </row>
        <row r="10746">
          <cell r="B10746">
            <v>39193</v>
          </cell>
          <cell r="C10746" t="str">
            <v>BUCHA DE REDUCAO EM ALUMINIO, COM ROSCA, DE 2" X 1", PARA ELETRODUTO</v>
          </cell>
          <cell r="D10746" t="str">
            <v>UN</v>
          </cell>
          <cell r="E10746">
            <v>50.23</v>
          </cell>
          <cell r="F10746">
            <v>0</v>
          </cell>
          <cell r="G10746">
            <v>50.23</v>
          </cell>
        </row>
        <row r="10747">
          <cell r="B10747">
            <v>39194</v>
          </cell>
          <cell r="C10747" t="str">
            <v>BUCHA DE REDUCAO EM ALUMINIO, COM ROSCA, DE 2" X 1 1/4", PARA ELETRODUTO</v>
          </cell>
          <cell r="D10747" t="str">
            <v>UN</v>
          </cell>
          <cell r="E10747">
            <v>45.83</v>
          </cell>
          <cell r="F10747">
            <v>0</v>
          </cell>
          <cell r="G10747">
            <v>45.83</v>
          </cell>
        </row>
        <row r="10748">
          <cell r="B10748">
            <v>39195</v>
          </cell>
          <cell r="C10748" t="str">
            <v>BUCHA DE REDUCAO EM ALUMINIO, COM ROSCA, DE 2" X 1 1/2", PARA ELETRODUTO</v>
          </cell>
          <cell r="D10748" t="str">
            <v>UN</v>
          </cell>
          <cell r="E10748">
            <v>42.82</v>
          </cell>
          <cell r="F10748">
            <v>0</v>
          </cell>
          <cell r="G10748">
            <v>42.82</v>
          </cell>
        </row>
        <row r="10749">
          <cell r="B10749">
            <v>39196</v>
          </cell>
          <cell r="C10749" t="str">
            <v>BUCHA DE REDUCAO EM ALUMINIO, COM ROSCA, DE 2 1/2" X 1", PARA ELETRODUTO</v>
          </cell>
          <cell r="D10749" t="str">
            <v>UN</v>
          </cell>
          <cell r="E10749">
            <v>83.06</v>
          </cell>
          <cell r="F10749">
            <v>0</v>
          </cell>
          <cell r="G10749">
            <v>83.06</v>
          </cell>
        </row>
        <row r="10750">
          <cell r="B10750">
            <v>39197</v>
          </cell>
          <cell r="C10750" t="str">
            <v>BUCHA DE REDUCAO EM ALUMINIO, COM ROSCA, DE 2 1/2" X 1 1/4", PARA ELETRODUTO</v>
          </cell>
          <cell r="D10750" t="str">
            <v>UN</v>
          </cell>
          <cell r="E10750">
            <v>80.54</v>
          </cell>
          <cell r="F10750">
            <v>0</v>
          </cell>
          <cell r="G10750">
            <v>80.54</v>
          </cell>
        </row>
        <row r="10751">
          <cell r="B10751">
            <v>39198</v>
          </cell>
          <cell r="C10751" t="str">
            <v>BUCHA DE REDUCAO EM ALUMINIO, COM ROSCA, DE 2 1/2" X 1 1/2", PARA ELETRODUTO</v>
          </cell>
          <cell r="D10751" t="str">
            <v>UN</v>
          </cell>
          <cell r="E10751">
            <v>77.1</v>
          </cell>
          <cell r="F10751">
            <v>0</v>
          </cell>
          <cell r="G10751">
            <v>77.1</v>
          </cell>
        </row>
        <row r="10752">
          <cell r="B10752">
            <v>39199</v>
          </cell>
          <cell r="C10752" t="str">
            <v>BUCHA DE REDUCAO EM ALUMINIO, COM ROSCA, DE 2 1/2" X 2", PARA ELETRODUTO</v>
          </cell>
          <cell r="D10752" t="str">
            <v>UN</v>
          </cell>
          <cell r="E10752">
            <v>74.19</v>
          </cell>
          <cell r="F10752">
            <v>0</v>
          </cell>
          <cell r="G10752">
            <v>74.19</v>
          </cell>
        </row>
        <row r="10753">
          <cell r="B10753">
            <v>39200</v>
          </cell>
          <cell r="C10753" t="str">
            <v>BUCHA DE REDUCAO EM ALUMINIO, COM ROSCA, DE 3" X 1 1/4", PARA ELETRODUTO</v>
          </cell>
          <cell r="D10753" t="str">
            <v>UN</v>
          </cell>
          <cell r="E10753">
            <v>92.91</v>
          </cell>
          <cell r="F10753">
            <v>0</v>
          </cell>
          <cell r="G10753">
            <v>92.91</v>
          </cell>
        </row>
        <row r="10754">
          <cell r="B10754">
            <v>39201</v>
          </cell>
          <cell r="C10754" t="str">
            <v>BUCHA DE REDUCAO EM ALUMINIO, COM ROSCA, DE 3" X 1 1/2", PARA ELETRODUTO</v>
          </cell>
          <cell r="D10754" t="str">
            <v>UN</v>
          </cell>
          <cell r="E10754">
            <v>92.17</v>
          </cell>
          <cell r="F10754">
            <v>0</v>
          </cell>
          <cell r="G10754">
            <v>92.17</v>
          </cell>
        </row>
        <row r="10755">
          <cell r="B10755">
            <v>39202</v>
          </cell>
          <cell r="C10755" t="str">
            <v>BUCHA DE REDUCAO EM ALUMINIO, COM ROSCA, DE 3" X 2", PARA ELETRODUTO</v>
          </cell>
          <cell r="D10755" t="str">
            <v>UN</v>
          </cell>
          <cell r="E10755">
            <v>88.13</v>
          </cell>
          <cell r="F10755">
            <v>0</v>
          </cell>
          <cell r="G10755">
            <v>88.13</v>
          </cell>
        </row>
        <row r="10756">
          <cell r="B10756">
            <v>39203</v>
          </cell>
          <cell r="C10756" t="str">
            <v>BUCHA DE REDUCAO EM ALUMINIO, COM ROSCA, DE 3" X 2 1/2", PARA ELETRODUTO</v>
          </cell>
          <cell r="D10756" t="str">
            <v>UN</v>
          </cell>
          <cell r="E10756">
            <v>75.02</v>
          </cell>
          <cell r="F10756">
            <v>0</v>
          </cell>
          <cell r="G10756">
            <v>75.02</v>
          </cell>
        </row>
        <row r="10757">
          <cell r="B10757">
            <v>39204</v>
          </cell>
          <cell r="C10757" t="str">
            <v>BUCHA DE REDUCAO EM ALUMINIO, COM ROSCA, DE 4" X 2", PARA ELETRODUTO</v>
          </cell>
          <cell r="D10757" t="str">
            <v>UN</v>
          </cell>
          <cell r="E10757">
            <v>150.59</v>
          </cell>
          <cell r="F10757">
            <v>0</v>
          </cell>
          <cell r="G10757">
            <v>150.59</v>
          </cell>
        </row>
        <row r="10758">
          <cell r="B10758">
            <v>39205</v>
          </cell>
          <cell r="C10758" t="str">
            <v>BUCHA DE REDUCAO EM ALUMINIO, COM ROSCA, DE 4" X 2 1/2", PARA ELETRODUTO</v>
          </cell>
          <cell r="D10758" t="str">
            <v>UN</v>
          </cell>
          <cell r="E10758">
            <v>147.03</v>
          </cell>
          <cell r="F10758">
            <v>0</v>
          </cell>
          <cell r="G10758">
            <v>147.03</v>
          </cell>
        </row>
        <row r="10759">
          <cell r="B10759">
            <v>39206</v>
          </cell>
          <cell r="C10759" t="str">
            <v>BUCHA DE REDUCAO EM ALUMINIO, COM ROSCA, DE 4" X 3", PARA ELETRODUTO</v>
          </cell>
          <cell r="D10759" t="str">
            <v>UN</v>
          </cell>
          <cell r="E10759">
            <v>142.87</v>
          </cell>
          <cell r="F10759">
            <v>0</v>
          </cell>
          <cell r="G10759">
            <v>142.87</v>
          </cell>
        </row>
        <row r="10760">
          <cell r="B10760">
            <v>39207</v>
          </cell>
          <cell r="C10760" t="str">
            <v>ARRUELA EM ALUMINIO, COM ROSCA, DE 3/8", PARA ELETRODUTO</v>
          </cell>
          <cell r="D10760" t="str">
            <v>UN</v>
          </cell>
          <cell r="E10760">
            <v>1.12</v>
          </cell>
          <cell r="F10760">
            <v>0</v>
          </cell>
          <cell r="G10760">
            <v>1.12</v>
          </cell>
        </row>
        <row r="10761">
          <cell r="B10761">
            <v>39208</v>
          </cell>
          <cell r="C10761" t="str">
            <v>ARRUELA EM ALUMINIO, COM ROSCA, DE 1/2", PARA ELETRODUTO</v>
          </cell>
          <cell r="D10761" t="str">
            <v>UN</v>
          </cell>
          <cell r="E10761">
            <v>0.61</v>
          </cell>
          <cell r="F10761">
            <v>0</v>
          </cell>
          <cell r="G10761">
            <v>0.61</v>
          </cell>
        </row>
        <row r="10762">
          <cell r="B10762">
            <v>39209</v>
          </cell>
          <cell r="C10762" t="str">
            <v>ARRUELA EM ALUMINIO, COM ROSCA, DE 3/4", PARA ELETRODUTO</v>
          </cell>
          <cell r="D10762" t="str">
            <v>UN</v>
          </cell>
          <cell r="E10762">
            <v>0.72</v>
          </cell>
          <cell r="F10762">
            <v>0</v>
          </cell>
          <cell r="G10762">
            <v>0.72</v>
          </cell>
        </row>
        <row r="10763">
          <cell r="B10763">
            <v>39210</v>
          </cell>
          <cell r="C10763" t="str">
            <v>ARRUELA EM ALUMINIO, COM ROSCA, DE 1", PARA ELETRODUTO</v>
          </cell>
          <cell r="D10763" t="str">
            <v>UN</v>
          </cell>
          <cell r="E10763">
            <v>1.12</v>
          </cell>
          <cell r="F10763">
            <v>0</v>
          </cell>
          <cell r="G10763">
            <v>1.12</v>
          </cell>
        </row>
        <row r="10764">
          <cell r="B10764">
            <v>39211</v>
          </cell>
          <cell r="C10764" t="str">
            <v>ARRUELA EM ALUMINIO, COM ROSCA, DE 1 1/4", PARA ELETRODUTO</v>
          </cell>
          <cell r="D10764" t="str">
            <v>UN</v>
          </cell>
          <cell r="E10764">
            <v>2</v>
          </cell>
          <cell r="F10764">
            <v>0</v>
          </cell>
          <cell r="G10764">
            <v>2</v>
          </cell>
        </row>
        <row r="10765">
          <cell r="B10765">
            <v>39212</v>
          </cell>
          <cell r="C10765" t="str">
            <v>ARRUELA EM ALUMINIO, COM ROSCA, DE 1 1/2", PARA ELETRODUTO</v>
          </cell>
          <cell r="D10765" t="str">
            <v>UN</v>
          </cell>
          <cell r="E10765">
            <v>2.23</v>
          </cell>
          <cell r="F10765">
            <v>0</v>
          </cell>
          <cell r="G10765">
            <v>2.23</v>
          </cell>
        </row>
        <row r="10766">
          <cell r="B10766">
            <v>39213</v>
          </cell>
          <cell r="C10766" t="str">
            <v>ARRUELA EM ALUMINIO, COM ROSCA, DE 2", PARA ELETRODUTO</v>
          </cell>
          <cell r="D10766" t="str">
            <v>UN</v>
          </cell>
          <cell r="E10766">
            <v>2.92</v>
          </cell>
          <cell r="F10766">
            <v>0</v>
          </cell>
          <cell r="G10766">
            <v>2.92</v>
          </cell>
        </row>
        <row r="10767">
          <cell r="B10767">
            <v>39214</v>
          </cell>
          <cell r="C10767" t="str">
            <v>ARRUELA EM ALUMINIO, COM ROSCA, DE 2 1/2", PARA ELETRODUTO</v>
          </cell>
          <cell r="D10767" t="str">
            <v>UN</v>
          </cell>
          <cell r="E10767">
            <v>4.14</v>
          </cell>
          <cell r="F10767">
            <v>0</v>
          </cell>
          <cell r="G10767">
            <v>4.14</v>
          </cell>
        </row>
        <row r="10768">
          <cell r="B10768">
            <v>39215</v>
          </cell>
          <cell r="C10768" t="str">
            <v>ARRUELA EM ALUMINIO, COM ROSCA, DE 3", PARA ELETRODUTO</v>
          </cell>
          <cell r="D10768" t="str">
            <v>UN</v>
          </cell>
          <cell r="E10768">
            <v>7.54</v>
          </cell>
          <cell r="F10768">
            <v>0</v>
          </cell>
          <cell r="G10768">
            <v>7.54</v>
          </cell>
        </row>
        <row r="10769">
          <cell r="B10769">
            <v>39216</v>
          </cell>
          <cell r="C10769" t="str">
            <v>ARRUELA EM ALUMINIO, COM ROSCA, DE 4", PARA ELETRODUTO</v>
          </cell>
          <cell r="D10769" t="str">
            <v>UN</v>
          </cell>
          <cell r="E10769">
            <v>10.52</v>
          </cell>
          <cell r="F10769">
            <v>0</v>
          </cell>
          <cell r="G10769">
            <v>10.52</v>
          </cell>
        </row>
        <row r="10770">
          <cell r="B10770">
            <v>39217</v>
          </cell>
          <cell r="C10770" t="str">
            <v>BUCHA EM ALUMINIO, COM ROSCA, DE 3/8", PARA ELETRODUTO</v>
          </cell>
          <cell r="D10770" t="str">
            <v>UN</v>
          </cell>
          <cell r="E10770">
            <v>1.08</v>
          </cell>
          <cell r="F10770">
            <v>0</v>
          </cell>
          <cell r="G10770">
            <v>1.08</v>
          </cell>
        </row>
        <row r="10771">
          <cell r="B10771">
            <v>39232</v>
          </cell>
          <cell r="C10771" t="str">
            <v>CABO DE COBRE, FLEXIVEL, CLASSE 4 OU 5, ISOLACAO EM PVC/A, ANTICHAMA BWF-B, 1 CONDUTOR, 450/750 V, SECAO NOMINAL 25 MM2</v>
          </cell>
          <cell r="D10771" t="str">
            <v>M</v>
          </cell>
          <cell r="E10771">
            <v>23.17</v>
          </cell>
          <cell r="F10771">
            <v>0</v>
          </cell>
          <cell r="G10771">
            <v>23.17</v>
          </cell>
        </row>
        <row r="10772">
          <cell r="B10772">
            <v>39233</v>
          </cell>
          <cell r="C10772" t="str">
            <v>CABO DE COBRE, FLEXIVEL, CLASSE 4 OU 5, ISOLACAO EM PVC/A, ANTICHAMA BWF-B, 1 CONDUTOR, 450/750 V, SECAO NOMINAL 35 MM2</v>
          </cell>
          <cell r="D10772" t="str">
            <v>M</v>
          </cell>
          <cell r="E10772">
            <v>33.78</v>
          </cell>
          <cell r="F10772">
            <v>0</v>
          </cell>
          <cell r="G10772">
            <v>33.78</v>
          </cell>
        </row>
        <row r="10773">
          <cell r="B10773">
            <v>39234</v>
          </cell>
          <cell r="C10773" t="str">
            <v>CABO DE COBRE, FLEXIVEL, CLASSE 4 OU 5, ISOLACAO EM PVC/A, ANTICHAMA BWF-B, 1 CONDUTOR, 450/750 V, SECAO NOMINAL 50 MM2</v>
          </cell>
          <cell r="D10773" t="str">
            <v>M</v>
          </cell>
          <cell r="E10773">
            <v>47.01</v>
          </cell>
          <cell r="F10773">
            <v>0</v>
          </cell>
          <cell r="G10773">
            <v>47.01</v>
          </cell>
        </row>
        <row r="10774">
          <cell r="B10774">
            <v>39235</v>
          </cell>
          <cell r="C10774" t="str">
            <v>CABO DE COBRE, FLEXIVEL, CLASSE 4 OU 5, ISOLACAO EM PVC/A, ANTICHAMA BWF-B, 1 CONDUTOR, 450/750 V, SECAO NOMINAL 70 MM2</v>
          </cell>
          <cell r="D10774" t="str">
            <v>M</v>
          </cell>
          <cell r="E10774">
            <v>69.34</v>
          </cell>
          <cell r="F10774">
            <v>0</v>
          </cell>
          <cell r="G10774">
            <v>69.34</v>
          </cell>
        </row>
        <row r="10775">
          <cell r="B10775">
            <v>39236</v>
          </cell>
          <cell r="C10775" t="str">
            <v>CABO DE COBRE, FLEXIVEL, CLASSE 4 OU 5, ISOLACAO EM PVC/A, ANTICHAMA BWF-B, 1 CONDUTOR, 450/750 V, SECAO NOMINAL 95 MM2</v>
          </cell>
          <cell r="D10775" t="str">
            <v>M</v>
          </cell>
          <cell r="E10775">
            <v>91.9</v>
          </cell>
          <cell r="F10775">
            <v>0</v>
          </cell>
          <cell r="G10775">
            <v>91.9</v>
          </cell>
        </row>
        <row r="10776">
          <cell r="B10776">
            <v>39237</v>
          </cell>
          <cell r="C10776" t="str">
            <v>CABO DE COBRE, FLEXIVEL, CLASSE 4 OU 5, ISOLACAO EM PVC/A, ANTICHAMA BWF-B, 1 CONDUTOR, 450/750 V, SECAO NOMINAL 120 MM2</v>
          </cell>
          <cell r="D10776" t="str">
            <v>M</v>
          </cell>
          <cell r="E10776">
            <v>110.18</v>
          </cell>
          <cell r="F10776">
            <v>0</v>
          </cell>
          <cell r="G10776">
            <v>110.18</v>
          </cell>
        </row>
        <row r="10777">
          <cell r="B10777">
            <v>39238</v>
          </cell>
          <cell r="C10777" t="str">
            <v>CABO DE COBRE, FLEXIVEL, CLASSE 4 OU 5, ISOLACAO EM PVC/A, ANTICHAMA BWF-B, 1 CONDUTOR, 450/750 V, SECAO NOMINAL 150 MM2</v>
          </cell>
          <cell r="D10777" t="str">
            <v>M</v>
          </cell>
          <cell r="E10777">
            <v>138.96</v>
          </cell>
          <cell r="F10777">
            <v>0</v>
          </cell>
          <cell r="G10777">
            <v>138.96</v>
          </cell>
        </row>
        <row r="10778">
          <cell r="B10778">
            <v>39239</v>
          </cell>
          <cell r="C10778" t="str">
            <v>CABO DE COBRE, FLEXIVEL, CLASSE 4 OU 5, ISOLACAO EM PVC/A, ANTICHAMA BWF-B, 1 CONDUTOR, 450/750 V, SECAO NOMINAL 185 MM2</v>
          </cell>
          <cell r="D10778" t="str">
            <v>M</v>
          </cell>
          <cell r="E10778">
            <v>167.88</v>
          </cell>
          <cell r="F10778">
            <v>0</v>
          </cell>
          <cell r="G10778">
            <v>167.88</v>
          </cell>
        </row>
        <row r="10779">
          <cell r="B10779">
            <v>39240</v>
          </cell>
          <cell r="C10779" t="str">
            <v>CABO DE COBRE, FLEXIVEL, CLASSE 4 OU 5, ISOLACAO EM PVC/A, ANTICHAMA BWF-B, 1 CONDUTOR, 450/750 V, SECAO NOMINAL 240 MM2</v>
          </cell>
          <cell r="D10779" t="str">
            <v>M</v>
          </cell>
          <cell r="E10779">
            <v>220.81</v>
          </cell>
          <cell r="F10779">
            <v>0</v>
          </cell>
          <cell r="G10779">
            <v>220.81</v>
          </cell>
        </row>
        <row r="10780">
          <cell r="B10780">
            <v>39241</v>
          </cell>
          <cell r="C10780" t="str">
            <v>CABO DE COBRE, RIGIDO, CLASSE 2, ISOLACAO EM PVC/A, ANTICHAMA BWF-B, 1 CONDUTOR, 450/750 V, SECAO NOMINAL 16 MM2</v>
          </cell>
          <cell r="D10780" t="str">
            <v>M</v>
          </cell>
          <cell r="E10780">
            <v>16.05</v>
          </cell>
          <cell r="F10780">
            <v>0</v>
          </cell>
          <cell r="G10780">
            <v>16.05</v>
          </cell>
        </row>
        <row r="10781">
          <cell r="B10781">
            <v>39243</v>
          </cell>
          <cell r="C10781" t="str">
            <v>ELETRODUTO PVC FLEXIVEL CORRUGADO, REFORCADO, COR LARANJA, DE 20 MM, PARA LAJES E PISOS</v>
          </cell>
          <cell r="D10781" t="str">
            <v>M</v>
          </cell>
          <cell r="E10781">
            <v>3.73</v>
          </cell>
          <cell r="F10781">
            <v>0</v>
          </cell>
          <cell r="G10781">
            <v>3.73</v>
          </cell>
        </row>
        <row r="10782">
          <cell r="B10782">
            <v>39244</v>
          </cell>
          <cell r="C10782" t="str">
            <v>ELETRODUTO PVC FLEXIVEL CORRUGADO, REFORCADO, COR LARANJA, DE 25 MM, PARA LAJES E PISOS</v>
          </cell>
          <cell r="D10782" t="str">
            <v>M</v>
          </cell>
          <cell r="E10782">
            <v>5.05</v>
          </cell>
          <cell r="F10782">
            <v>0</v>
          </cell>
          <cell r="G10782">
            <v>5.05</v>
          </cell>
        </row>
        <row r="10783">
          <cell r="B10783">
            <v>39245</v>
          </cell>
          <cell r="C10783" t="str">
            <v>ELETRODUTO PVC FLEXIVEL CORRUGADO, REFORCADO, COR LARANJA, DE 32 MM, PARA LAJES E PISOS</v>
          </cell>
          <cell r="D10783" t="str">
            <v>M</v>
          </cell>
          <cell r="E10783">
            <v>9.72</v>
          </cell>
          <cell r="F10783">
            <v>0</v>
          </cell>
          <cell r="G10783">
            <v>9.72</v>
          </cell>
        </row>
        <row r="10784">
          <cell r="B10784">
            <v>39246</v>
          </cell>
          <cell r="C10784" t="str">
            <v>ELETRODUTO/DUTO PEAD FLEXIVEL PAREDE SIMPLES, CORRUGACAO HELICOIDAL, COR PRETA, SEM ROSCA, DE 1 1/2", CRC 680 N, PARA CABEAMENTO SUBTERRANEO (NBR 15715)</v>
          </cell>
          <cell r="D10784" t="str">
            <v>M</v>
          </cell>
          <cell r="E10784">
            <v>6.73</v>
          </cell>
          <cell r="F10784">
            <v>0</v>
          </cell>
          <cell r="G10784">
            <v>6.73</v>
          </cell>
        </row>
        <row r="10785">
          <cell r="B10785">
            <v>39247</v>
          </cell>
          <cell r="C10785" t="str">
            <v>ELETRODUTO/DUTO PEAD FLEXIVEL PAREDE SIMPLES, CORRUGACAO HELICOIDAL, COR PRETA, SEM ROSCA, DE 1 1/4", CRC 680 N, PARA CABEAMENTO SUBTERRANEO (NBR 15715)</v>
          </cell>
          <cell r="D10785" t="str">
            <v>M</v>
          </cell>
          <cell r="E10785">
            <v>5.87</v>
          </cell>
          <cell r="F10785">
            <v>0</v>
          </cell>
          <cell r="G10785">
            <v>5.87</v>
          </cell>
        </row>
        <row r="10786">
          <cell r="B10786">
            <v>39248</v>
          </cell>
          <cell r="C10786" t="str">
            <v>ELETRODUTO/DUTO PEAD FLEXIVEL PAREDE SIMPLES, CORRUGACAO HELICOIDAL, COR PRETA, SEM ROSCA, DE 4", CRC 680 N, PARA CABEAMENTO SUBTERRANEO (NBR 15715)</v>
          </cell>
          <cell r="D10786" t="str">
            <v>M</v>
          </cell>
          <cell r="E10786">
            <v>18.88</v>
          </cell>
          <cell r="F10786">
            <v>0</v>
          </cell>
          <cell r="G10786">
            <v>18.88</v>
          </cell>
        </row>
        <row r="10787">
          <cell r="B10787">
            <v>39249</v>
          </cell>
          <cell r="C10787" t="str">
            <v>CABO DE COBRE, FLEXIVEL, CLASSE 4 OU 5, ISOLACAO EM PVC/A, ANTICHAMA BWF-B, COBERTURA PVC-ST1, ANTICHAMA BWF-B, 1 CONDUTOR, 0,6/1 KV, SECAO NOMINAL 400 MM2</v>
          </cell>
          <cell r="D10787" t="str">
            <v>M</v>
          </cell>
          <cell r="E10787">
            <v>417.53</v>
          </cell>
          <cell r="F10787">
            <v>0</v>
          </cell>
          <cell r="G10787">
            <v>417.53</v>
          </cell>
        </row>
        <row r="10788">
          <cell r="B10788">
            <v>39250</v>
          </cell>
          <cell r="C10788" t="str">
            <v>CABO DE COBRE, FLEXIVEL, CLASSE 4 OU 5, ISOLACAO EM PVC/A, ANTICHAMA BWF-B, COBERTURA PVC-ST1, ANTICHAMA BWF-B, 1 CONDUTOR, 0,6/1 KV, SECAO NOMINAL 500 MM2</v>
          </cell>
          <cell r="D10788" t="str">
            <v>M</v>
          </cell>
          <cell r="E10788">
            <v>499.46</v>
          </cell>
          <cell r="F10788">
            <v>0</v>
          </cell>
          <cell r="G10788">
            <v>499.46</v>
          </cell>
        </row>
        <row r="10789">
          <cell r="B10789">
            <v>39251</v>
          </cell>
          <cell r="C10789" t="str">
            <v>CABO DE COBRE, FLEXIVEL, CLASSE 4 OU 5, ISOLACAO EM PVC/A, ANTICHAMA BWF-B, 1 CONDUTOR, 450/750 V, SECAO NOMINAL 0,5 MM2</v>
          </cell>
          <cell r="D10789" t="str">
            <v>M</v>
          </cell>
          <cell r="E10789">
            <v>0.67</v>
          </cell>
          <cell r="F10789">
            <v>0</v>
          </cell>
          <cell r="G10789">
            <v>0.67</v>
          </cell>
        </row>
        <row r="10790">
          <cell r="B10790">
            <v>39252</v>
          </cell>
          <cell r="C10790" t="str">
            <v>CABO DE COBRE, FLEXIVEL, CLASSE 4 OU 5, ISOLACAO EM PVC/A, ANTICHAMA BWF-B, 1 CONDUTOR, 450/750 V, SECAO NOMINAL 1,0 MM2</v>
          </cell>
          <cell r="D10790" t="str">
            <v>M</v>
          </cell>
          <cell r="E10790">
            <v>1.19</v>
          </cell>
          <cell r="F10790">
            <v>0</v>
          </cell>
          <cell r="G10790">
            <v>1.19</v>
          </cell>
        </row>
        <row r="10791">
          <cell r="B10791">
            <v>39253</v>
          </cell>
          <cell r="C10791" t="str">
            <v>ELETRODUTO/CONDULETE DE PVC RIGIDO, LISO, COR CINZA, DE 3/4", PARA INSTALACOES APARENTES (NBR 5410)</v>
          </cell>
          <cell r="D10791" t="str">
            <v>M</v>
          </cell>
          <cell r="E10791">
            <v>18.52</v>
          </cell>
          <cell r="F10791">
            <v>0</v>
          </cell>
          <cell r="G10791">
            <v>18.52</v>
          </cell>
        </row>
        <row r="10792">
          <cell r="B10792">
            <v>39254</v>
          </cell>
          <cell r="C10792" t="str">
            <v>ELETRODUTO/CONDULETE DE PVC RIGIDO, LISO, COR CINZA, DE 1/2", PARA INSTALACOES APARENTES (NBR 5410)</v>
          </cell>
          <cell r="D10792" t="str">
            <v>M</v>
          </cell>
          <cell r="E10792">
            <v>14.53</v>
          </cell>
          <cell r="F10792">
            <v>0</v>
          </cell>
          <cell r="G10792">
            <v>14.53</v>
          </cell>
        </row>
        <row r="10793">
          <cell r="B10793">
            <v>39255</v>
          </cell>
          <cell r="C10793" t="str">
            <v>ELETRODUTO/CONDULETE DE PVC RIGIDO, LISO, COR CINZA, DE 1", PARA INSTALACOES APARENTES (NBR 5410)</v>
          </cell>
          <cell r="D10793" t="str">
            <v>M</v>
          </cell>
          <cell r="E10793">
            <v>26.89</v>
          </cell>
          <cell r="F10793">
            <v>0</v>
          </cell>
          <cell r="G10793">
            <v>26.89</v>
          </cell>
        </row>
        <row r="10794">
          <cell r="B10794">
            <v>39257</v>
          </cell>
          <cell r="C10794" t="str">
            <v>CABO MULTIPOLAR DE COBRE, FLEXIVEL, CLASSE 4 OU 5, ISOLACAO EM HEPR, COBERTURA EM PVC-ST2, ANTICHAMA BWF-B, 0,6/1 KV, 3 CONDUTORES DE 1,5 MM2</v>
          </cell>
          <cell r="D10794" t="str">
            <v>M</v>
          </cell>
          <cell r="E10794">
            <v>5.72</v>
          </cell>
          <cell r="F10794">
            <v>0</v>
          </cell>
          <cell r="G10794">
            <v>5.72</v>
          </cell>
        </row>
        <row r="10795">
          <cell r="B10795">
            <v>39258</v>
          </cell>
          <cell r="C10795" t="str">
            <v>CABO MULTIPOLAR DE COBRE, FLEXIVEL, CLASSE 4 OU 5, ISOLACAO EM HEPR, COBERTURA EM PVC-ST2, ANTICHAMA BWF-B, 0,6/1 KV, 3 CONDUTORES DE 2,5 MM2</v>
          </cell>
          <cell r="D10795" t="str">
            <v>M</v>
          </cell>
          <cell r="E10795">
            <v>8.63</v>
          </cell>
          <cell r="F10795">
            <v>0</v>
          </cell>
          <cell r="G10795">
            <v>8.63</v>
          </cell>
        </row>
        <row r="10796">
          <cell r="B10796">
            <v>39259</v>
          </cell>
          <cell r="C10796" t="str">
            <v>CABO MULTIPOLAR DE COBRE, FLEXIVEL, CLASSE 4 OU 5, ISOLACAO EM HEPR, COBERTURA EM PVC-ST2, ANTICHAMA BWF-B, 0,6/1 KV, 3 CONDUTORES DE 4 MM2</v>
          </cell>
          <cell r="D10796" t="str">
            <v>M</v>
          </cell>
          <cell r="E10796">
            <v>13.29</v>
          </cell>
          <cell r="F10796">
            <v>0</v>
          </cell>
          <cell r="G10796">
            <v>13.29</v>
          </cell>
        </row>
        <row r="10797">
          <cell r="B10797">
            <v>39260</v>
          </cell>
          <cell r="C10797" t="str">
            <v>CABO MULTIPOLAR DE COBRE, FLEXIVEL, CLASSE 4 OU 5, ISOLACAO EM HEPR, COBERTURA EM PVC-ST2, ANTICHAMA BWF-B, 0,6/1 KV, 3 CONDUTORES DE 6 MM2</v>
          </cell>
          <cell r="D10797" t="str">
            <v>M</v>
          </cell>
          <cell r="E10797">
            <v>20.35</v>
          </cell>
          <cell r="F10797">
            <v>0</v>
          </cell>
          <cell r="G10797">
            <v>20.35</v>
          </cell>
        </row>
        <row r="10798">
          <cell r="B10798">
            <v>39261</v>
          </cell>
          <cell r="C10798" t="str">
            <v>CABO MULTIPOLAR DE COBRE, FLEXIVEL, CLASSE 4 OU 5, ISOLACAO EM HEPR, COBERTURA EM PVC-ST2, ANTICHAMA BWF-B, 0,6/1 KV, 3 CONDUTORES DE 10 MM2</v>
          </cell>
          <cell r="D10798" t="str">
            <v>M</v>
          </cell>
          <cell r="E10798">
            <v>32.78</v>
          </cell>
          <cell r="F10798">
            <v>0</v>
          </cell>
          <cell r="G10798">
            <v>32.78</v>
          </cell>
        </row>
        <row r="10799">
          <cell r="B10799">
            <v>39262</v>
          </cell>
          <cell r="C10799" t="str">
            <v>CABO MULTIPOLAR DE COBRE, FLEXIVEL, CLASSE 4 OU 5, ISOLACAO EM HEPR, COBERTURA EM PVC-ST2, ANTICHAMA BWF-B, 0,6/1 KV, 3 CONDUTORES DE 16 MM2</v>
          </cell>
          <cell r="D10799" t="str">
            <v>M</v>
          </cell>
          <cell r="E10799">
            <v>52.2</v>
          </cell>
          <cell r="F10799">
            <v>0</v>
          </cell>
          <cell r="G10799">
            <v>52.2</v>
          </cell>
        </row>
        <row r="10800">
          <cell r="B10800">
            <v>39263</v>
          </cell>
          <cell r="C10800" t="str">
            <v>CABO MULTIPOLAR DE COBRE, FLEXIVEL, CLASSE 4 OU 5, ISOLACAO EM HEPR, COBERTURA EM PVC-ST2, ANTICHAMA BWF-B, 0,6/1 KV, 3 CONDUTORES DE 25 MM2</v>
          </cell>
          <cell r="D10800" t="str">
            <v>M</v>
          </cell>
          <cell r="E10800">
            <v>90.27</v>
          </cell>
          <cell r="F10800">
            <v>0</v>
          </cell>
          <cell r="G10800">
            <v>90.27</v>
          </cell>
        </row>
        <row r="10801">
          <cell r="B10801">
            <v>39264</v>
          </cell>
          <cell r="C10801" t="str">
            <v>CABO MULTIPOLAR DE COBRE, FLEXIVEL, CLASSE 4 OU 5, ISOLACAO EM HEPR, COBERTURA EM PVC-ST2, ANTICHAMA BWF-B, 0,6/1 KV, 3 CONDUTORES DE 35 MM2</v>
          </cell>
          <cell r="D10801" t="str">
            <v>M</v>
          </cell>
          <cell r="E10801">
            <v>125.05</v>
          </cell>
          <cell r="F10801">
            <v>0</v>
          </cell>
          <cell r="G10801">
            <v>125.05</v>
          </cell>
        </row>
        <row r="10802">
          <cell r="B10802">
            <v>39265</v>
          </cell>
          <cell r="C10802" t="str">
            <v>CABO MULTIPOLAR DE COBRE, FLEXIVEL, CLASSE 4 OU 5, ISOLACAO EM HEPR, COBERTURA EM PVC-ST2, ANTICHAMA BWF-B, 0,6/1 KV, 3 CONDUTORES DE 50 MM2</v>
          </cell>
          <cell r="D10802" t="str">
            <v>M</v>
          </cell>
          <cell r="E10802">
            <v>169.78</v>
          </cell>
          <cell r="F10802">
            <v>0</v>
          </cell>
          <cell r="G10802">
            <v>169.78</v>
          </cell>
        </row>
        <row r="10803">
          <cell r="B10803">
            <v>39266</v>
          </cell>
          <cell r="C10803" t="str">
            <v>CABO MULTIPOLAR DE COBRE, FLEXIVEL, CLASSE 4 OU 5, ISOLACAO EM HEPR, COBERTURA EM PVC-ST2, ANTICHAMA BWF-B, 0,6/1 KV, 3 CONDUTORES DE 70 MM2</v>
          </cell>
          <cell r="D10803" t="str">
            <v>M</v>
          </cell>
          <cell r="E10803">
            <v>256.19</v>
          </cell>
          <cell r="F10803">
            <v>0</v>
          </cell>
          <cell r="G10803">
            <v>256.19</v>
          </cell>
        </row>
        <row r="10804">
          <cell r="B10804">
            <v>39267</v>
          </cell>
          <cell r="C10804" t="str">
            <v>CABO MULTIPOLAR DE COBRE, FLEXIVEL, CLASSE 4 OU 5, ISOLACAO EM HEPR, COBERTURA EM PVC-ST2, ANTICHAMA BWF-B, 0,6/1 KV, 3 CONDUTORES DE 95 MM2</v>
          </cell>
          <cell r="D10804" t="str">
            <v>M</v>
          </cell>
          <cell r="E10804">
            <v>320.3</v>
          </cell>
          <cell r="F10804">
            <v>0</v>
          </cell>
          <cell r="G10804">
            <v>320.3</v>
          </cell>
        </row>
        <row r="10805">
          <cell r="B10805">
            <v>39268</v>
          </cell>
          <cell r="C10805" t="str">
            <v>CABO MULTIPOLAR DE COBRE, FLEXIVEL, CLASSE 4 OU 5, ISOLACAO EM HEPR, COBERTURA EM PVC-ST2, ANTICHAMA BWF-B, 0,6/1 KV, 3 CONDUTORES DE 120 MM2</v>
          </cell>
          <cell r="D10805" t="str">
            <v>M</v>
          </cell>
          <cell r="E10805">
            <v>512.42</v>
          </cell>
          <cell r="F10805">
            <v>0</v>
          </cell>
          <cell r="G10805">
            <v>512.42</v>
          </cell>
        </row>
        <row r="10806">
          <cell r="B10806">
            <v>39269</v>
          </cell>
          <cell r="C10806" t="str">
            <v>CORDAO DE COBRE, FLEXIVEL, TORCIDO, CLASSE 4 OU 5, ISOLACAO EM PVC/D, 300 V, 2 CONDUTORES DE 0,5 MM2</v>
          </cell>
          <cell r="D10806" t="str">
            <v>M</v>
          </cell>
          <cell r="E10806">
            <v>1.36</v>
          </cell>
          <cell r="F10806">
            <v>0</v>
          </cell>
          <cell r="G10806">
            <v>1.36</v>
          </cell>
        </row>
        <row r="10807">
          <cell r="B10807">
            <v>39270</v>
          </cell>
          <cell r="C10807" t="str">
            <v>CORDAO DE COBRE, FLEXIVEL, TORCIDO, CLASSE 4 OU 5, ISOLACAO EM PVC/D, 300 V, 2 CONDUTORES DE 1,0 MM2</v>
          </cell>
          <cell r="D10807" t="str">
            <v>M</v>
          </cell>
          <cell r="E10807">
            <v>2.43</v>
          </cell>
          <cell r="F10807">
            <v>0</v>
          </cell>
          <cell r="G10807">
            <v>2.43</v>
          </cell>
        </row>
        <row r="10808">
          <cell r="B10808">
            <v>39271</v>
          </cell>
          <cell r="C10808" t="str">
            <v>CURVA 90 GRAUS, CURTA, DE PVC RIGIDO ROSCAVEL, DE 1/2", PARA ELETRODUTO</v>
          </cell>
          <cell r="D10808" t="str">
            <v>UN</v>
          </cell>
          <cell r="E10808">
            <v>2.31</v>
          </cell>
          <cell r="F10808">
            <v>0</v>
          </cell>
          <cell r="G10808">
            <v>2.31</v>
          </cell>
        </row>
        <row r="10809">
          <cell r="B10809">
            <v>39272</v>
          </cell>
          <cell r="C10809" t="str">
            <v>CURVA 90 GRAUS, CURTA, DE PVC RIGIDO ROSCAVEL, DE 3/4", PARA ELETRODUTO</v>
          </cell>
          <cell r="D10809" t="str">
            <v>UN</v>
          </cell>
          <cell r="E10809">
            <v>2.84</v>
          </cell>
          <cell r="F10809">
            <v>0</v>
          </cell>
          <cell r="G10809">
            <v>2.84</v>
          </cell>
        </row>
        <row r="10810">
          <cell r="B10810">
            <v>39273</v>
          </cell>
          <cell r="C10810" t="str">
            <v>CURVA 90 GRAUS, CURTA, DE PVC RIGIDO ROSCAVEL, DE 1", PARA ELETRODUTO</v>
          </cell>
          <cell r="D10810" t="str">
            <v>UN</v>
          </cell>
          <cell r="E10810">
            <v>3.92</v>
          </cell>
          <cell r="F10810">
            <v>0</v>
          </cell>
          <cell r="G10810">
            <v>3.92</v>
          </cell>
        </row>
        <row r="10811">
          <cell r="B10811">
            <v>39274</v>
          </cell>
          <cell r="C10811" t="str">
            <v>CURVA 135 GRAUS, DE PVC RIGIDO ROSCAVEL, DE 3/4", PARA ELETRODUTO</v>
          </cell>
          <cell r="D10811" t="str">
            <v>UN</v>
          </cell>
          <cell r="E10811">
            <v>2.79</v>
          </cell>
          <cell r="F10811">
            <v>0</v>
          </cell>
          <cell r="G10811">
            <v>2.79</v>
          </cell>
        </row>
        <row r="10812">
          <cell r="B10812">
            <v>39276</v>
          </cell>
          <cell r="C10812" t="str">
            <v>CURVA 180 GRAUS, DE PVC RIGIDO ROSCAVEL, DE 1", PARA ELETRODUTO</v>
          </cell>
          <cell r="D10812" t="str">
            <v>UN</v>
          </cell>
          <cell r="E10812">
            <v>6.79</v>
          </cell>
          <cell r="F10812">
            <v>0</v>
          </cell>
          <cell r="G10812">
            <v>6.79</v>
          </cell>
        </row>
        <row r="10813">
          <cell r="B10813">
            <v>39277</v>
          </cell>
          <cell r="C10813" t="str">
            <v>CURVA 180 GRAUS, DE PVC RIGIDO ROSCAVEL, DE 2", PARA ELETRODUTO</v>
          </cell>
          <cell r="D10813" t="str">
            <v>UN</v>
          </cell>
          <cell r="E10813">
            <v>18.33</v>
          </cell>
          <cell r="F10813">
            <v>0</v>
          </cell>
          <cell r="G10813">
            <v>18.33</v>
          </cell>
        </row>
        <row r="10814">
          <cell r="B10814">
            <v>39279</v>
          </cell>
          <cell r="C10814" t="str">
            <v>CONECTOR/ADAPTADOR FIXO, ROSCA FEMEA, EM PLASTICO, DN 16 MM X 1/2", PARA CONEXAO COM CRIMPAGEM, EM TUBO PEX PARA INST. AGUA QUENTE/FRIA</v>
          </cell>
          <cell r="D10814" t="str">
            <v>UN</v>
          </cell>
          <cell r="E10814">
            <v>15.62</v>
          </cell>
          <cell r="F10814">
            <v>0</v>
          </cell>
          <cell r="G10814">
            <v>15.62</v>
          </cell>
        </row>
        <row r="10815">
          <cell r="B10815">
            <v>39280</v>
          </cell>
          <cell r="C10815" t="str">
            <v>CONECTOR/ADAPTADOR FIXO, ROSCA FEMEA, EM PLASTICO, DN 20 MM X 1/2", PARA CONEXAO COM CRIMPAGEM, EM TUBO PEX PARA INST. AGUA QUENTE/FRIA</v>
          </cell>
          <cell r="D10815" t="str">
            <v>UN</v>
          </cell>
          <cell r="E10815">
            <v>17.5</v>
          </cell>
          <cell r="F10815">
            <v>0</v>
          </cell>
          <cell r="G10815">
            <v>17.5</v>
          </cell>
        </row>
        <row r="10816">
          <cell r="B10816">
            <v>39281</v>
          </cell>
          <cell r="C10816" t="str">
            <v>CONECTOR/ADAPTADOR FIXO, ROSCA FEMEA, EM PLASTICO, DN 20 MM X 3/4", PARA CONEXAO COM CRIMPAGEM, EM TUBO PEX PARA INST. AGUA QUENTE/FRIA</v>
          </cell>
          <cell r="D10816" t="str">
            <v>UN</v>
          </cell>
          <cell r="E10816">
            <v>23.13</v>
          </cell>
          <cell r="F10816">
            <v>0</v>
          </cell>
          <cell r="G10816">
            <v>23.13</v>
          </cell>
        </row>
        <row r="10817">
          <cell r="B10817">
            <v>39282</v>
          </cell>
          <cell r="C10817" t="str">
            <v>CONECTOR/ADAPTADOR FIXO, ROSCA FEMEA, EM PLASTICO, DN 25 MM X 3/4", PARA CONEXAO COM CRIMPAGEM, EM TUBO PEX PARA INST. AGUA QUENTE/FRIA</v>
          </cell>
          <cell r="D10817" t="str">
            <v>UN</v>
          </cell>
          <cell r="E10817">
            <v>32.29</v>
          </cell>
          <cell r="F10817">
            <v>0</v>
          </cell>
          <cell r="G10817">
            <v>32.29</v>
          </cell>
        </row>
        <row r="10818">
          <cell r="B10818">
            <v>39283</v>
          </cell>
          <cell r="C10818" t="str">
            <v>DISTRIBUIDOR, PLASTICO, 2 SAIDAS, DN 32 X 16 MM, PARA CONEXAO COM CRIMPAGEM, EM TUBO PEX PARA INST. AGUA QUENTE/FRIA</v>
          </cell>
          <cell r="D10818" t="str">
            <v>UN</v>
          </cell>
          <cell r="E10818">
            <v>227.72</v>
          </cell>
          <cell r="F10818">
            <v>0</v>
          </cell>
          <cell r="G10818">
            <v>227.72</v>
          </cell>
        </row>
        <row r="10819">
          <cell r="B10819">
            <v>39285</v>
          </cell>
          <cell r="C10819" t="str">
            <v>DISTRIBUIDOR, PLASTICO, 2 SAIDAS, DN 32 X 25 MM, PARA CONEXAO COM CRIMPAGEM, EM TUBO PEX PARA INST. AGUA QUENTE/FRIA</v>
          </cell>
          <cell r="D10819" t="str">
            <v>UN</v>
          </cell>
          <cell r="E10819">
            <v>260.25</v>
          </cell>
          <cell r="F10819">
            <v>0</v>
          </cell>
          <cell r="G10819">
            <v>260.25</v>
          </cell>
        </row>
        <row r="10820">
          <cell r="B10820">
            <v>39286</v>
          </cell>
          <cell r="C10820" t="str">
            <v>DISTRIBUIDOR, PLASTICO, 3 SAIDAS, DN 32 X 16 MM, PARA CONEXAO COM CRIMPAGEM, EM TUBO PEX PARA INST. AGUA QUENTE/FRIA</v>
          </cell>
          <cell r="D10820" t="str">
            <v>UN</v>
          </cell>
          <cell r="E10820">
            <v>249.43</v>
          </cell>
          <cell r="F10820">
            <v>0</v>
          </cell>
          <cell r="G10820">
            <v>249.43</v>
          </cell>
        </row>
        <row r="10821">
          <cell r="B10821">
            <v>39288</v>
          </cell>
          <cell r="C10821" t="str">
            <v>DISTRIBUIDOR, PLASTICO, 3 SAIDAS, DN 32 X 25 MM, PARA CONEXAO COM CRIMPAGEM, EM TUBO PEX PARA INST. AGUA QUENTE/FRIA</v>
          </cell>
          <cell r="D10821" t="str">
            <v>UN</v>
          </cell>
          <cell r="E10821">
            <v>303.6</v>
          </cell>
          <cell r="F10821">
            <v>0</v>
          </cell>
          <cell r="G10821">
            <v>303.6</v>
          </cell>
        </row>
        <row r="10822">
          <cell r="B10822">
            <v>39289</v>
          </cell>
          <cell r="C10822" t="str">
            <v>TE, PLASTICO, DN 20 MM, PARA CONEXAO COM CRIMPAGEM, EM TUBO PEX PARA INST. AGUA QUENTE/FRIA</v>
          </cell>
          <cell r="D10822" t="str">
            <v>UN</v>
          </cell>
          <cell r="E10822">
            <v>30.79</v>
          </cell>
          <cell r="F10822">
            <v>0</v>
          </cell>
          <cell r="G10822">
            <v>30.79</v>
          </cell>
        </row>
        <row r="10823">
          <cell r="B10823">
            <v>39290</v>
          </cell>
          <cell r="C10823" t="str">
            <v>TE, PLASTICO, DN 25 MM, PARA CONEXAO COM CRIMPAGEM, EM TUBO PEX PARA INST. AGUA QUENTE/FRIA</v>
          </cell>
          <cell r="D10823" t="str">
            <v>UN</v>
          </cell>
          <cell r="E10823">
            <v>51.99</v>
          </cell>
          <cell r="F10823">
            <v>0</v>
          </cell>
          <cell r="G10823">
            <v>51.99</v>
          </cell>
        </row>
        <row r="10824">
          <cell r="B10824">
            <v>39291</v>
          </cell>
          <cell r="C10824" t="str">
            <v>TE, PLASTICO, DN 32 MM, PARA CONEXAO COM CRIMPAGEM, EM TUBO PEX PARA INST. AGUA QUENTE/FRIA</v>
          </cell>
          <cell r="D10824" t="str">
            <v>UN</v>
          </cell>
          <cell r="E10824">
            <v>57.49</v>
          </cell>
          <cell r="F10824">
            <v>0</v>
          </cell>
          <cell r="G10824">
            <v>57.49</v>
          </cell>
        </row>
        <row r="10825">
          <cell r="B10825">
            <v>39292</v>
          </cell>
          <cell r="C10825" t="str">
            <v>LUVA/UNIAO DE REDUCAO METALICA, PARA CONEXAO COM ANEL DESLIZANTE, DN 20 X 16 MM, EM TUBO PEX PARA INST. AGUA QUENTE/FRIA</v>
          </cell>
          <cell r="D10825" t="str">
            <v>UN</v>
          </cell>
          <cell r="E10825">
            <v>14.18</v>
          </cell>
          <cell r="F10825">
            <v>0</v>
          </cell>
          <cell r="G10825">
            <v>14.18</v>
          </cell>
        </row>
        <row r="10826">
          <cell r="B10826">
            <v>39293</v>
          </cell>
          <cell r="C10826" t="str">
            <v>LUVA/UNIAO DE REDUCAO METALICA, PARA CONEXAO COM ANEL DESLIZANTE, DN 25 X 16 MM, EM TUBO PEX PARA INST. AGUA QUENTE/FRIA</v>
          </cell>
          <cell r="D10826" t="str">
            <v>UN</v>
          </cell>
          <cell r="E10826">
            <v>22.03</v>
          </cell>
          <cell r="F10826">
            <v>0</v>
          </cell>
          <cell r="G10826">
            <v>22.03</v>
          </cell>
        </row>
        <row r="10827">
          <cell r="B10827">
            <v>39294</v>
          </cell>
          <cell r="C10827" t="str">
            <v>LUVA/UNIAO DE REDUCAO METALICA, PARA CONEXAO COM ANEL DESLIZANTE, DN 25 X 20 MM, EM TUBO PEX PARA INST. AGUA QUENTE/FRIA</v>
          </cell>
          <cell r="D10827" t="str">
            <v>UN</v>
          </cell>
          <cell r="E10827">
            <v>23.55</v>
          </cell>
          <cell r="F10827">
            <v>0</v>
          </cell>
          <cell r="G10827">
            <v>23.55</v>
          </cell>
        </row>
        <row r="10828">
          <cell r="B10828">
            <v>39295</v>
          </cell>
          <cell r="C10828" t="str">
            <v>LUVA/UNIAO DE REDUCAO METALICA, PARA CONEXAO COM ANEL DESLIZANTE, DN 32 X 25 MM, EM TUBO PEX PARA INST. AGUA QUENTE/FRIA</v>
          </cell>
          <cell r="D10828" t="str">
            <v>UN</v>
          </cell>
          <cell r="E10828">
            <v>32.39</v>
          </cell>
          <cell r="F10828">
            <v>0</v>
          </cell>
          <cell r="G10828">
            <v>32.39</v>
          </cell>
        </row>
        <row r="10829">
          <cell r="B10829">
            <v>39296</v>
          </cell>
          <cell r="C10829" t="str">
            <v>LUVA/UNIAO METALICA, PARA CONEXAO COM ANEL DESLIZANTE, DN 16 MM, EM TUBO PEX PARA INST. AGUA QUENTE/FRIA</v>
          </cell>
          <cell r="D10829" t="str">
            <v>UN</v>
          </cell>
          <cell r="E10829">
            <v>12.93</v>
          </cell>
          <cell r="F10829">
            <v>0</v>
          </cell>
          <cell r="G10829">
            <v>12.93</v>
          </cell>
        </row>
        <row r="10830">
          <cell r="B10830">
            <v>39297</v>
          </cell>
          <cell r="C10830" t="str">
            <v>LUVA/UNIAO METALICA, PARA CONEXAO COM ANEL DESLIZANTE, DN 20 MM, EM TUBO PEX PARA INST. AGUA QUENTE/FRIA</v>
          </cell>
          <cell r="D10830" t="str">
            <v>UN</v>
          </cell>
          <cell r="E10830">
            <v>17.53</v>
          </cell>
          <cell r="F10830">
            <v>0</v>
          </cell>
          <cell r="G10830">
            <v>17.53</v>
          </cell>
        </row>
        <row r="10831">
          <cell r="B10831">
            <v>39298</v>
          </cell>
          <cell r="C10831" t="str">
            <v>LUVA/UNIAO METALICA, PARA CONEXAO COM ANEL DESLIZANTE, DN 25 MM, EM TUBO PEX PARA INST. AGUA QUENTE/FRIA</v>
          </cell>
          <cell r="D10831" t="str">
            <v>UN</v>
          </cell>
          <cell r="E10831">
            <v>33.65</v>
          </cell>
          <cell r="F10831">
            <v>0</v>
          </cell>
          <cell r="G10831">
            <v>33.65</v>
          </cell>
        </row>
        <row r="10832">
          <cell r="B10832">
            <v>39299</v>
          </cell>
          <cell r="C10832" t="str">
            <v>LUVA/UNIAO METALICA, PARA CONEXAO COM ANEL DESLIZANTE, DN 32 MM, EM TUBO PEX PARA INST. AGUA QUENTE/FRIA</v>
          </cell>
          <cell r="D10832" t="str">
            <v>UN</v>
          </cell>
          <cell r="E10832">
            <v>39.88</v>
          </cell>
          <cell r="F10832">
            <v>0</v>
          </cell>
          <cell r="G10832">
            <v>39.88</v>
          </cell>
        </row>
        <row r="10833">
          <cell r="B10833">
            <v>39300</v>
          </cell>
          <cell r="C10833" t="str">
            <v>JOELHO/COTOVELO 90 GRAUS, PLASTICO, PARA CONEXAO COM CRIMPAGEM, DN 16 MM, EM TUBO PEX PARA INST. AGUA QUENTE/FRIA</v>
          </cell>
          <cell r="D10833" t="str">
            <v>UN</v>
          </cell>
          <cell r="E10833">
            <v>15.73</v>
          </cell>
          <cell r="F10833">
            <v>0</v>
          </cell>
          <cell r="G10833">
            <v>15.73</v>
          </cell>
        </row>
        <row r="10834">
          <cell r="B10834">
            <v>39301</v>
          </cell>
          <cell r="C10834" t="str">
            <v>JOELHO/COTOVELO 90 GRAUS, PLASTICO, PARA CONEXAO COM CRIMPAGEM, DN 20 MM, EM TUBO PEX PARA INST. AGUA QUENTE/FRIA</v>
          </cell>
          <cell r="D10834" t="str">
            <v>UN</v>
          </cell>
          <cell r="E10834">
            <v>21.07</v>
          </cell>
          <cell r="F10834">
            <v>0</v>
          </cell>
          <cell r="G10834">
            <v>21.07</v>
          </cell>
        </row>
        <row r="10835">
          <cell r="B10835">
            <v>39302</v>
          </cell>
          <cell r="C10835" t="str">
            <v>JOELHO/COTOVELO 90 GRAUS, PLASTICO, PARA CONEXAO COM CRIMPAGEM, DN 25 MM, EM TUBO PEX PARA INST. AGUA QUENTE/FRIA</v>
          </cell>
          <cell r="D10835" t="str">
            <v>UN</v>
          </cell>
          <cell r="E10835">
            <v>38.29</v>
          </cell>
          <cell r="F10835">
            <v>0</v>
          </cell>
          <cell r="G10835">
            <v>38.29</v>
          </cell>
        </row>
        <row r="10836">
          <cell r="B10836">
            <v>39304</v>
          </cell>
          <cell r="C10836" t="str">
            <v>JOELHO/COTOVELO 90 GRAUS, ROSCA FEMEA TERMINAL, PLASTICO, PARA CONEXAO COM CRIMPAGEM, DN 16 MM X 1/2", EM TUBO PEX PARA INST. AGUA QUENTE/FRIA</v>
          </cell>
          <cell r="D10836" t="str">
            <v>UN</v>
          </cell>
          <cell r="E10836">
            <v>18.62</v>
          </cell>
          <cell r="F10836">
            <v>0</v>
          </cell>
          <cell r="G10836">
            <v>18.62</v>
          </cell>
        </row>
        <row r="10837">
          <cell r="B10837">
            <v>39305</v>
          </cell>
          <cell r="C10837" t="str">
            <v>JOELHO/COTOVELO 90 GRAUS, ROSCA FEMEA TERMINAL, PLASTICO, PARA CONEXAO COM CRIMPAGEM, DN 20 MM X 1/2", EM TUBO PEX PARA INST. AGUA QUENTE/FRIA</v>
          </cell>
          <cell r="D10837" t="str">
            <v>UN</v>
          </cell>
          <cell r="E10837">
            <v>20.42</v>
          </cell>
          <cell r="F10837">
            <v>0</v>
          </cell>
          <cell r="G10837">
            <v>20.42</v>
          </cell>
        </row>
        <row r="10838">
          <cell r="B10838">
            <v>39306</v>
          </cell>
          <cell r="C10838" t="str">
            <v>JOELHO/COTOVELO 90 GRAUS, ROSCA FEMEA TERMINAL, PLASTICO, PARA CONEXAO COM CRIMPAGEM, DN 20 MM X 3/4", EM TUBO PEX PARA INST. AGUA QUENTE/FRIA</v>
          </cell>
          <cell r="D10838" t="str">
            <v>UN</v>
          </cell>
          <cell r="E10838">
            <v>27.44</v>
          </cell>
          <cell r="F10838">
            <v>0</v>
          </cell>
          <cell r="G10838">
            <v>27.44</v>
          </cell>
        </row>
        <row r="10839">
          <cell r="B10839">
            <v>39308</v>
          </cell>
          <cell r="C10839" t="str">
            <v>LUVA/UNIAO, PLASTICA, PARA CONEXAO COM CRIMPAGEM, DN 16 MM, EM TUBO PEX PARA INST. AGUA QUENTE/FRIA</v>
          </cell>
          <cell r="D10839" t="str">
            <v>UN</v>
          </cell>
          <cell r="E10839">
            <v>10.78</v>
          </cell>
          <cell r="F10839">
            <v>0</v>
          </cell>
          <cell r="G10839">
            <v>10.78</v>
          </cell>
        </row>
        <row r="10840">
          <cell r="B10840">
            <v>39309</v>
          </cell>
          <cell r="C10840" t="str">
            <v>LUVA/UNIAO, PLASTICA, PARA CONEXAO COM CRIMPAGEM, DN 20 MM, EM TUBO PEX PARA INST. AGUA QUENTE/FRIA</v>
          </cell>
          <cell r="D10840" t="str">
            <v>UN</v>
          </cell>
          <cell r="E10840">
            <v>12.3</v>
          </cell>
          <cell r="F10840">
            <v>0</v>
          </cell>
          <cell r="G10840">
            <v>12.3</v>
          </cell>
        </row>
        <row r="10841">
          <cell r="B10841">
            <v>39310</v>
          </cell>
          <cell r="C10841" t="str">
            <v>LUVA/UNIAO, PLASTICA, PARA CONEXAO COM CRIMPAGEM, DN 25 MM, EM TUBO PEX PARA INST. AGUA QUENTE/FRIA</v>
          </cell>
          <cell r="D10841" t="str">
            <v>UN</v>
          </cell>
          <cell r="E10841">
            <v>22.95</v>
          </cell>
          <cell r="F10841">
            <v>0</v>
          </cell>
          <cell r="G10841">
            <v>22.95</v>
          </cell>
        </row>
        <row r="10842">
          <cell r="B10842">
            <v>39311</v>
          </cell>
          <cell r="C10842" t="str">
            <v>LUVA/UNIAO, PLASTICA, PARA CONEXAO COM CRIMPAGEM, DN 32 MM, EM TUBO PEX PARA INST. AGUA QUENTE/FRIA</v>
          </cell>
          <cell r="D10842" t="str">
            <v>UN</v>
          </cell>
          <cell r="E10842">
            <v>32.49</v>
          </cell>
          <cell r="F10842">
            <v>0</v>
          </cell>
          <cell r="G10842">
            <v>32.49</v>
          </cell>
        </row>
        <row r="10843">
          <cell r="B10843">
            <v>39312</v>
          </cell>
          <cell r="C10843" t="str">
            <v>LUVA/UNIAO DE REDUCAO, PLASTICA, PARA CONEXAO COM CRIMPAGEM, DN 20 X 16 MM, EM TUBO PEX PARA INST. AGUA QUENTE/FRIA</v>
          </cell>
          <cell r="D10843" t="str">
            <v>UN</v>
          </cell>
          <cell r="E10843">
            <v>21.74</v>
          </cell>
          <cell r="F10843">
            <v>0</v>
          </cell>
          <cell r="G10843">
            <v>21.74</v>
          </cell>
        </row>
        <row r="10844">
          <cell r="B10844">
            <v>39313</v>
          </cell>
          <cell r="C10844" t="str">
            <v>LUVA/UNIAO DE REDUCAO, PLASTICA, PARA CONEXAO COM CRIMPAGEM, DN 25 X 16 MM, EM TUBO PEX PARA INST. AGUA QUENTE/FRIA</v>
          </cell>
          <cell r="D10844" t="str">
            <v>UN</v>
          </cell>
          <cell r="E10844">
            <v>29.2</v>
          </cell>
          <cell r="F10844">
            <v>0</v>
          </cell>
          <cell r="G10844">
            <v>29.2</v>
          </cell>
        </row>
        <row r="10845">
          <cell r="B10845">
            <v>39314</v>
          </cell>
          <cell r="C10845" t="str">
            <v>LUVA/UNIAO DE REDUCAO, PLASTICA, PARA CONEXAO COM CRIMPAGEM, DN 32 X 25 MM, EM TUBO PEX PARA INST. AGUA QUENTE/FRIA</v>
          </cell>
          <cell r="D10845" t="str">
            <v>UN</v>
          </cell>
          <cell r="E10845">
            <v>42.97</v>
          </cell>
          <cell r="F10845">
            <v>0</v>
          </cell>
          <cell r="G10845">
            <v>42.97</v>
          </cell>
        </row>
        <row r="10846">
          <cell r="B10846">
            <v>39315</v>
          </cell>
          <cell r="C10846" t="str">
            <v>ESPACADOR / DISTANCIADOR TIPO GARRA DUPLA, EM PLASTICO, COBRIMENTO *20* MM, PARA FERRAGENS DE LAJES E FUNDO DE VIGAS</v>
          </cell>
          <cell r="D10846" t="str">
            <v>UN</v>
          </cell>
          <cell r="E10846">
            <v>0.26</v>
          </cell>
          <cell r="F10846">
            <v>0</v>
          </cell>
          <cell r="G10846">
            <v>0.26</v>
          </cell>
        </row>
        <row r="10847">
          <cell r="B10847">
            <v>39318</v>
          </cell>
          <cell r="C10847" t="str">
            <v>LUVA DE TRANSICAO, CPVC, 22 MM X 1/2", PARA AGUA QUENTE</v>
          </cell>
          <cell r="D10847" t="str">
            <v>UN</v>
          </cell>
          <cell r="E10847">
            <v>13.14</v>
          </cell>
          <cell r="F10847">
            <v>0</v>
          </cell>
          <cell r="G10847">
            <v>13.14</v>
          </cell>
        </row>
        <row r="10848">
          <cell r="B10848">
            <v>39319</v>
          </cell>
          <cell r="C10848" t="str">
            <v>TERMINAL DE VENTILACAO, 50 MM, SERIE NORMAL, ESGOTO PREDIAL</v>
          </cell>
          <cell r="D10848" t="str">
            <v>UN</v>
          </cell>
          <cell r="E10848">
            <v>9.26</v>
          </cell>
          <cell r="F10848">
            <v>0</v>
          </cell>
          <cell r="G10848">
            <v>9.26</v>
          </cell>
        </row>
        <row r="10849">
          <cell r="B10849">
            <v>39320</v>
          </cell>
          <cell r="C10849" t="str">
            <v>TERMINAL DE VENTILACAO, 75 MM, SERIE NORMAL, ESGOTO PREDIAL</v>
          </cell>
          <cell r="D10849" t="str">
            <v>UN</v>
          </cell>
          <cell r="E10849">
            <v>17.8</v>
          </cell>
          <cell r="F10849">
            <v>0</v>
          </cell>
          <cell r="G10849">
            <v>17.8</v>
          </cell>
        </row>
        <row r="10850">
          <cell r="B10850">
            <v>39321</v>
          </cell>
          <cell r="C10850" t="str">
            <v>TERMINAL DE VENTILACAO, 100 MM, SERIE NORMAL, ESGOTO PREDIAL</v>
          </cell>
          <cell r="D10850" t="str">
            <v>UN</v>
          </cell>
          <cell r="E10850">
            <v>22.25</v>
          </cell>
          <cell r="F10850">
            <v>0</v>
          </cell>
          <cell r="G10850">
            <v>22.25</v>
          </cell>
        </row>
        <row r="10851">
          <cell r="B10851">
            <v>39322</v>
          </cell>
          <cell r="C10851" t="str">
            <v>TE, PLASTICO, DN 16 MM, PARA CONEXAO COM CRIMPAGEM, EM TUBO PEX PARA INST. AGUA QUENTE/FRIA</v>
          </cell>
          <cell r="D10851" t="str">
            <v>UN</v>
          </cell>
          <cell r="E10851">
            <v>16.52</v>
          </cell>
          <cell r="F10851">
            <v>0</v>
          </cell>
          <cell r="G10851">
            <v>16.52</v>
          </cell>
        </row>
        <row r="10852">
          <cell r="B10852">
            <v>39323</v>
          </cell>
          <cell r="C10852" t="str">
            <v>MANTA GEOTEXTIL TECIDO DE LAMINETES DE POLIPROPILENO, RESISTENCIA A TRACAO = *25* KN/M</v>
          </cell>
          <cell r="D10852" t="str">
            <v>M2</v>
          </cell>
          <cell r="E10852">
            <v>25.98</v>
          </cell>
          <cell r="F10852">
            <v>0</v>
          </cell>
          <cell r="G10852">
            <v>25.98</v>
          </cell>
        </row>
        <row r="10853">
          <cell r="B10853">
            <v>39324</v>
          </cell>
          <cell r="C10853" t="str">
            <v>TE DE REDUCAO, CPVC, 22 X 15 MM, PARA AGUA QUENTE PREDIAL</v>
          </cell>
          <cell r="D10853" t="str">
            <v>UN</v>
          </cell>
          <cell r="E10853">
            <v>5.97</v>
          </cell>
          <cell r="F10853">
            <v>0</v>
          </cell>
          <cell r="G10853">
            <v>5.97</v>
          </cell>
        </row>
        <row r="10854">
          <cell r="B10854">
            <v>39325</v>
          </cell>
          <cell r="C10854" t="str">
            <v>TE DE REDUCAO, CPVC, 28 X 22 MM, PARA AGUA QUENTE PREDIAL</v>
          </cell>
          <cell r="D10854" t="str">
            <v>UN</v>
          </cell>
          <cell r="E10854">
            <v>9</v>
          </cell>
          <cell r="F10854">
            <v>0</v>
          </cell>
          <cell r="G10854">
            <v>9</v>
          </cell>
        </row>
        <row r="10855">
          <cell r="B10855">
            <v>39326</v>
          </cell>
          <cell r="C10855" t="str">
            <v>TE DE REDUCAO, CPVC, 35 X 28 MM, PARA AGUA QUENTE PREDIAL</v>
          </cell>
          <cell r="D10855" t="str">
            <v>UN</v>
          </cell>
          <cell r="E10855">
            <v>32.3</v>
          </cell>
          <cell r="F10855">
            <v>0</v>
          </cell>
          <cell r="G10855">
            <v>32.3</v>
          </cell>
        </row>
        <row r="10856">
          <cell r="B10856">
            <v>39327</v>
          </cell>
          <cell r="C10856" t="str">
            <v>TE DE REDUCAO, CPVC, 42 X 35 MM, PARA AGUA QUENTE PREDIAL</v>
          </cell>
          <cell r="D10856" t="str">
            <v>UN</v>
          </cell>
          <cell r="E10856">
            <v>48.73</v>
          </cell>
          <cell r="F10856">
            <v>0</v>
          </cell>
          <cell r="G10856">
            <v>48.73</v>
          </cell>
        </row>
        <row r="10857">
          <cell r="B10857">
            <v>39328</v>
          </cell>
          <cell r="C10857" t="str">
            <v>PERFILADO PERFURADO 19 X 38 MM, CHAPA 22</v>
          </cell>
          <cell r="D10857" t="str">
            <v>M</v>
          </cell>
          <cell r="E10857">
            <v>5.59</v>
          </cell>
          <cell r="F10857">
            <v>0</v>
          </cell>
          <cell r="G10857">
            <v>5.59</v>
          </cell>
        </row>
        <row r="10858">
          <cell r="B10858">
            <v>39329</v>
          </cell>
          <cell r="C10858" t="str">
            <v>CONDULETE EM PVC, TIPO "B", SEM TAMPA, DE 1"</v>
          </cell>
          <cell r="D10858" t="str">
            <v>UN</v>
          </cell>
          <cell r="E10858">
            <v>11.49</v>
          </cell>
          <cell r="F10858">
            <v>0</v>
          </cell>
          <cell r="G10858">
            <v>11.49</v>
          </cell>
        </row>
        <row r="10859">
          <cell r="B10859">
            <v>39330</v>
          </cell>
          <cell r="C10859" t="str">
            <v>CONDULETE EM PVC, TIPO "C", SEM TAMPA, DE 1/2"</v>
          </cell>
          <cell r="D10859" t="str">
            <v>UN</v>
          </cell>
          <cell r="E10859">
            <v>12.09</v>
          </cell>
          <cell r="F10859">
            <v>0</v>
          </cell>
          <cell r="G10859">
            <v>12.09</v>
          </cell>
        </row>
        <row r="10860">
          <cell r="B10860">
            <v>39331</v>
          </cell>
          <cell r="C10860" t="str">
            <v>CONDULETE EM PVC, TIPO "C", SEM TAMPA, DE 3/4"</v>
          </cell>
          <cell r="D10860" t="str">
            <v>UN</v>
          </cell>
          <cell r="E10860">
            <v>10.75</v>
          </cell>
          <cell r="F10860">
            <v>0</v>
          </cell>
          <cell r="G10860">
            <v>10.75</v>
          </cell>
        </row>
        <row r="10861">
          <cell r="B10861">
            <v>39332</v>
          </cell>
          <cell r="C10861" t="str">
            <v>CONDULETE EM PVC, TIPO "C", SEM TAMPA, DE 1"</v>
          </cell>
          <cell r="D10861" t="str">
            <v>UN</v>
          </cell>
          <cell r="E10861">
            <v>13.51</v>
          </cell>
          <cell r="F10861">
            <v>0</v>
          </cell>
          <cell r="G10861">
            <v>13.51</v>
          </cell>
        </row>
        <row r="10862">
          <cell r="B10862">
            <v>39333</v>
          </cell>
          <cell r="C10862" t="str">
            <v>CONDULETE EM PVC, TIPO "E", SEM TAMPA, DE 1/2"</v>
          </cell>
          <cell r="D10862" t="str">
            <v>UN</v>
          </cell>
          <cell r="E10862">
            <v>10.48</v>
          </cell>
          <cell r="F10862">
            <v>0</v>
          </cell>
          <cell r="G10862">
            <v>10.48</v>
          </cell>
        </row>
        <row r="10863">
          <cell r="B10863">
            <v>39334</v>
          </cell>
          <cell r="C10863" t="str">
            <v>CONDULETE EM PVC, TIPO "E", SEM TAMPA, DE 3/4"</v>
          </cell>
          <cell r="D10863" t="str">
            <v>UN</v>
          </cell>
          <cell r="E10863">
            <v>9.64</v>
          </cell>
          <cell r="F10863">
            <v>0</v>
          </cell>
          <cell r="G10863">
            <v>9.64</v>
          </cell>
        </row>
        <row r="10864">
          <cell r="B10864">
            <v>39335</v>
          </cell>
          <cell r="C10864" t="str">
            <v>CONDULETE EM PVC, TIPO "E", SEM TAMPA, DE 1"</v>
          </cell>
          <cell r="D10864" t="str">
            <v>UN</v>
          </cell>
          <cell r="E10864">
            <v>12.13</v>
          </cell>
          <cell r="F10864">
            <v>0</v>
          </cell>
          <cell r="G10864">
            <v>12.13</v>
          </cell>
        </row>
        <row r="10865">
          <cell r="B10865">
            <v>39336</v>
          </cell>
          <cell r="C10865" t="str">
            <v>CONDULETE EM PVC, TIPO "LR", SEM TAMPA, DE 1/2"</v>
          </cell>
          <cell r="D10865" t="str">
            <v>UN</v>
          </cell>
          <cell r="E10865">
            <v>12.09</v>
          </cell>
          <cell r="F10865">
            <v>0</v>
          </cell>
          <cell r="G10865">
            <v>12.09</v>
          </cell>
        </row>
        <row r="10866">
          <cell r="B10866">
            <v>39337</v>
          </cell>
          <cell r="C10866" t="str">
            <v>CONDULETE EM PVC, TIPO "LR", SEM TAMPA, DE 3/4"</v>
          </cell>
          <cell r="D10866" t="str">
            <v>UN</v>
          </cell>
          <cell r="E10866">
            <v>10.75</v>
          </cell>
          <cell r="F10866">
            <v>0</v>
          </cell>
          <cell r="G10866">
            <v>10.75</v>
          </cell>
        </row>
        <row r="10867">
          <cell r="B10867">
            <v>39338</v>
          </cell>
          <cell r="C10867" t="str">
            <v>CONDULETE EM PVC, TIPO "LR", SEM TAMPA, DE 1"</v>
          </cell>
          <cell r="D10867" t="str">
            <v>UN</v>
          </cell>
          <cell r="E10867">
            <v>13.51</v>
          </cell>
          <cell r="F10867">
            <v>0</v>
          </cell>
          <cell r="G10867">
            <v>13.51</v>
          </cell>
        </row>
        <row r="10868">
          <cell r="B10868">
            <v>39340</v>
          </cell>
          <cell r="C10868" t="str">
            <v>CONDULETE EM PVC, TIPO "T", SEM TAMPA, DE 3/4"</v>
          </cell>
          <cell r="D10868" t="str">
            <v>UN</v>
          </cell>
          <cell r="E10868">
            <v>12.93</v>
          </cell>
          <cell r="F10868">
            <v>0</v>
          </cell>
          <cell r="G10868">
            <v>12.93</v>
          </cell>
        </row>
        <row r="10869">
          <cell r="B10869">
            <v>39341</v>
          </cell>
          <cell r="C10869" t="str">
            <v>CONDULETE EM PVC, TIPO "T", SEM TAMPA, DE 1"</v>
          </cell>
          <cell r="D10869" t="str">
            <v>UN</v>
          </cell>
          <cell r="E10869">
            <v>17.61</v>
          </cell>
          <cell r="F10869">
            <v>0</v>
          </cell>
          <cell r="G10869">
            <v>17.61</v>
          </cell>
        </row>
        <row r="10870">
          <cell r="B10870">
            <v>39342</v>
          </cell>
          <cell r="C10870" t="str">
            <v>CONDULETE EM PVC, TIPO "TB", SEM TAMPA, DE 1"</v>
          </cell>
          <cell r="D10870" t="str">
            <v>UN</v>
          </cell>
          <cell r="E10870">
            <v>17.61</v>
          </cell>
          <cell r="F10870">
            <v>0</v>
          </cell>
          <cell r="G10870">
            <v>17.61</v>
          </cell>
        </row>
        <row r="10871">
          <cell r="B10871">
            <v>39343</v>
          </cell>
          <cell r="C10871" t="str">
            <v>CONDULETE EM PVC, TIPO "X", SEM TAMPA, DE 1/2"</v>
          </cell>
          <cell r="D10871" t="str">
            <v>UN</v>
          </cell>
          <cell r="E10871">
            <v>14.87</v>
          </cell>
          <cell r="F10871">
            <v>0</v>
          </cell>
          <cell r="G10871">
            <v>14.87</v>
          </cell>
        </row>
        <row r="10872">
          <cell r="B10872">
            <v>39344</v>
          </cell>
          <cell r="C10872" t="str">
            <v>CONDULETE EM PVC, TIPO "X", SEM TAMPA, DE 3/4"</v>
          </cell>
          <cell r="D10872" t="str">
            <v>UN</v>
          </cell>
          <cell r="E10872">
            <v>14.37</v>
          </cell>
          <cell r="F10872">
            <v>0</v>
          </cell>
          <cell r="G10872">
            <v>14.37</v>
          </cell>
        </row>
        <row r="10873">
          <cell r="B10873">
            <v>39345</v>
          </cell>
          <cell r="C10873" t="str">
            <v>CONDULETE EM PVC, TIPO "X", SEM TAMPA, DE 1"</v>
          </cell>
          <cell r="D10873" t="str">
            <v>UN</v>
          </cell>
          <cell r="E10873">
            <v>20.12</v>
          </cell>
          <cell r="F10873">
            <v>0</v>
          </cell>
          <cell r="G10873">
            <v>20.12</v>
          </cell>
        </row>
        <row r="10874">
          <cell r="B10874">
            <v>39346</v>
          </cell>
          <cell r="C10874" t="str">
            <v>TAMPA PARA CONDULETE, EM PVC, PARA 1 INTERRUPTOR</v>
          </cell>
          <cell r="D10874" t="str">
            <v>UN</v>
          </cell>
          <cell r="E10874">
            <v>3.63</v>
          </cell>
          <cell r="F10874">
            <v>0</v>
          </cell>
          <cell r="G10874">
            <v>3.63</v>
          </cell>
        </row>
        <row r="10875">
          <cell r="B10875">
            <v>39350</v>
          </cell>
          <cell r="C10875" t="str">
            <v>TAMPA PARA CONDULETE, EM PVC, PARA 1 MODULO RJ</v>
          </cell>
          <cell r="D10875" t="str">
            <v>UN</v>
          </cell>
          <cell r="E10875">
            <v>3.91</v>
          </cell>
          <cell r="F10875">
            <v>0</v>
          </cell>
          <cell r="G10875">
            <v>3.91</v>
          </cell>
        </row>
        <row r="10876">
          <cell r="B10876">
            <v>39351</v>
          </cell>
          <cell r="C10876" t="str">
            <v>TAMPA PARA CONDULETE, EM PVC, PARA 2 MODULOS RJ</v>
          </cell>
          <cell r="D10876" t="str">
            <v>UN</v>
          </cell>
          <cell r="E10876">
            <v>4.53</v>
          </cell>
          <cell r="F10876">
            <v>0</v>
          </cell>
          <cell r="G10876">
            <v>4.53</v>
          </cell>
        </row>
        <row r="10877">
          <cell r="B10877">
            <v>39352</v>
          </cell>
          <cell r="C10877" t="str">
            <v>TAMPA PARA CONDULETE, EM PVC, PARA TOMADA HEXAGONAL</v>
          </cell>
          <cell r="D10877" t="str">
            <v>UN</v>
          </cell>
          <cell r="E10877">
            <v>3.63</v>
          </cell>
          <cell r="F10877">
            <v>0</v>
          </cell>
          <cell r="G10877">
            <v>3.63</v>
          </cell>
        </row>
        <row r="10878">
          <cell r="B10878">
            <v>39353</v>
          </cell>
          <cell r="C10878" t="str">
            <v>KIT CHUVEIRO, INSTAL. PEX, QUADRO METALICO C/ 2 TRAVESSAS, SUPERIOR C/ ESPERA P/ CHUVEIRO, INFERIOR C/ 2 REGISTROS DE PRESSAO 1/2 ", *390* X *900* MM (L X H), CONEXAO COM ANEL DESLIZANTE (CONJUNTO COMPLETO)</v>
          </cell>
          <cell r="D10878" t="str">
            <v>UN</v>
          </cell>
          <cell r="E10878">
            <v>311.68</v>
          </cell>
          <cell r="F10878">
            <v>0</v>
          </cell>
          <cell r="G10878">
            <v>311.68</v>
          </cell>
        </row>
        <row r="10879">
          <cell r="B10879">
            <v>39354</v>
          </cell>
          <cell r="C10879" t="str">
            <v>KIT CHUVEIRO, INSTAL. PEX, QUADRO METALICO C/2 TRAVESSAS, SUPERIOR C/ ESPERA P/ CHUVEIRO E INFERIOR C/2 REGISTROS DE PRESSAO 1/2 ", *390* X *900* MM (L X H), CONEXAO COM CRIMPAGEM (CONJUNTO COMPLETO)</v>
          </cell>
          <cell r="D10879" t="str">
            <v>UN</v>
          </cell>
          <cell r="E10879">
            <v>657.59</v>
          </cell>
          <cell r="F10879">
            <v>0</v>
          </cell>
          <cell r="G10879">
            <v>657.59</v>
          </cell>
        </row>
        <row r="10880">
          <cell r="B10880">
            <v>39355</v>
          </cell>
          <cell r="C10880" t="str">
            <v>KIT CHASSI TANQUE E MAQUINA LAVAR ROUPA, INSTAL. PEX, QUADRO METALICO C/ TRAVESSA C/ FURO P/ ESGOTO DN 50 MM, FURO LATERAL P/ MAQUINA E FUROS SUPERIORES P/ AGUA, *344* X *442* MM (L X H), P/ CONEXAO COM ANEL DESLIZANTE (CONJUNTO COMPLETO)</v>
          </cell>
          <cell r="D10880" t="str">
            <v>UN</v>
          </cell>
          <cell r="E10880">
            <v>142.27</v>
          </cell>
          <cell r="F10880">
            <v>0</v>
          </cell>
          <cell r="G10880">
            <v>142.27</v>
          </cell>
        </row>
        <row r="10881">
          <cell r="B10881">
            <v>39356</v>
          </cell>
          <cell r="C10881" t="str">
            <v>KIT CHASSI TANQUE E MAQUINA LAVAR ROUPA, INSTAL. PEX, QUADRO METALICO C/ TRAVESSA C/ FURO P/ ESGOTO DN 50 MM, FURO LATERAL P/MAQUINA E FUROS SUPERIORES P/AGUA, *344* X *442* MM (L X H), P/ CONEXAO COM CRIMPAGEM (CONJUNTO COMPLETO)</v>
          </cell>
          <cell r="D10881" t="str">
            <v>UN</v>
          </cell>
          <cell r="E10881">
            <v>135.77</v>
          </cell>
          <cell r="F10881">
            <v>0</v>
          </cell>
          <cell r="G10881">
            <v>135.77</v>
          </cell>
        </row>
        <row r="10882">
          <cell r="B10882">
            <v>39357</v>
          </cell>
          <cell r="C10882" t="str">
            <v>KIT CHASSI COZINHA, CUBA SIMPLES SEM MAQUINA LAVAR LOUCA, INSTAL. PEX, QUADRO METALICO C/ TRAVESSA C/ FURO P/ESGOTO DN 50 MM E FUROS SUPERIORES P/AGUA, *340* X *650* MM (L X H), P/ CONEXAO COM ANEL DESLIZANTE (CONJUNTO COMPLETO)</v>
          </cell>
          <cell r="D10882" t="str">
            <v>UN</v>
          </cell>
          <cell r="E10882">
            <v>97.64</v>
          </cell>
          <cell r="F10882">
            <v>0</v>
          </cell>
          <cell r="G10882">
            <v>97.64</v>
          </cell>
        </row>
        <row r="10883">
          <cell r="B10883">
            <v>39358</v>
          </cell>
          <cell r="C10883" t="str">
            <v>KIT CHASSI COZINHA, CUBA SIMPLES SEM MAQUINA LAVAR LOUCA, INSTAL. PEX, QUADRO METALICO C/ TRAVESSA COM FURO P/ESGOTO DN 50 MM E FUROS SUPERIORES P/AGUA, *340* X *650* MM (L X H), P/ CONEXAO COM CRIMPAGEM (CONJUNTO COMPLETO)</v>
          </cell>
          <cell r="D10883" t="str">
            <v>UN</v>
          </cell>
          <cell r="E10883">
            <v>97.64</v>
          </cell>
          <cell r="F10883">
            <v>0</v>
          </cell>
          <cell r="G10883">
            <v>97.64</v>
          </cell>
        </row>
        <row r="10884">
          <cell r="B10884">
            <v>39359</v>
          </cell>
          <cell r="C10884" t="str">
            <v>CARENAGEM /TAMPA, EM PLASTICO, COR BRANCA, UTILIZADO EM KIT CHASSI METALICO PARA INSTAL. HIDRAULICA DE CUBA SIMPLES SEM MAQUINA DE LAVAR ROUPA, *355* X *670* MM (L X H) (COM FUROS E DEMAIS ENCAIXES)</v>
          </cell>
          <cell r="D10884" t="str">
            <v>UN</v>
          </cell>
          <cell r="E10884">
            <v>62.93</v>
          </cell>
          <cell r="F10884">
            <v>0</v>
          </cell>
          <cell r="G10884">
            <v>62.93</v>
          </cell>
        </row>
        <row r="10885">
          <cell r="B10885">
            <v>39360</v>
          </cell>
          <cell r="C10885" t="str">
            <v>CARENAGEM /TAMPA, EM PLASTICO, COR BRANCA, UTILIZADO EM KIT CHASSI METALICO PARA INSTAL. HIDRAULICA DE TANQUE COM MAQUINA DE LAVAR ROUPA, *360* X *470* MM (L X H) (COM FUROS E DEMAIS ENCAIXES)</v>
          </cell>
          <cell r="D10885" t="str">
            <v>UN</v>
          </cell>
          <cell r="E10885">
            <v>62.93</v>
          </cell>
          <cell r="F10885">
            <v>0</v>
          </cell>
          <cell r="G10885">
            <v>62.93</v>
          </cell>
        </row>
        <row r="10886">
          <cell r="B10886">
            <v>39361</v>
          </cell>
          <cell r="C10886" t="str">
            <v>FOSSA SEPTICA, SEM FILTRO, EM POLIETILENO DE ALTA DENSIDADE (PEAD), PARA 4 A 7 CONTRIBUINTES, CILINDRICA, COM TAMPA, CAPACIDADE APROXIMADA DE *1100* LITROS (NBR 7229)</v>
          </cell>
          <cell r="D10886" t="str">
            <v>UN</v>
          </cell>
          <cell r="E10886">
            <v>1789.16</v>
          </cell>
          <cell r="F10886">
            <v>0</v>
          </cell>
          <cell r="G10886">
            <v>1789.16</v>
          </cell>
        </row>
        <row r="10887">
          <cell r="B10887">
            <v>39362</v>
          </cell>
          <cell r="C10887" t="str">
            <v>FOSSA SEPTICA, SEM FILTRO, EM POLIETILENO DE ALTA DENSIDADE (PEAD), PARA 8 A 14 CONTRIBUINTES, CILINDRICA, COM TAMPA, CAPACIDADE APROXIMADA DE *3000* LITROS (NBR 7229)</v>
          </cell>
          <cell r="D10887" t="str">
            <v>UN</v>
          </cell>
          <cell r="E10887">
            <v>3160.65</v>
          </cell>
          <cell r="F10887">
            <v>0</v>
          </cell>
          <cell r="G10887">
            <v>3160.65</v>
          </cell>
        </row>
        <row r="10888">
          <cell r="B10888">
            <v>39363</v>
          </cell>
          <cell r="C10888" t="str">
            <v>FOSSA SEPTICA, SEM FILTRO, EM POLIETILENO DE ALTA DENSIDADE (PEAD), PARA 15 A 30 CONTRIBUINTES, CILINDRICA, COM TAMPA, CAPACIDADE APROXIMADA DE *5500* LITROS (NBR 7229)</v>
          </cell>
          <cell r="D10888" t="str">
            <v>UN</v>
          </cell>
          <cell r="E10888">
            <v>5856.38</v>
          </cell>
          <cell r="F10888">
            <v>0</v>
          </cell>
          <cell r="G10888">
            <v>5856.38</v>
          </cell>
        </row>
        <row r="10889">
          <cell r="B10889">
            <v>39364</v>
          </cell>
          <cell r="C10889" t="str">
            <v>FOSSA SEPTICA,SEM FILTRO, EM POLIETILENO DE ALTA DENSIDADE (PEAD), PARA 40 A 52 CONTRIBUINTES, CILINDRICA, COM TAMPA, CAPACIDADE APROXIMADA DE *10000* LITROS (NBR 7229)</v>
          </cell>
          <cell r="D10889" t="str">
            <v>UN</v>
          </cell>
          <cell r="E10889">
            <v>12352.65</v>
          </cell>
          <cell r="F10889">
            <v>0</v>
          </cell>
          <cell r="G10889">
            <v>12352.65</v>
          </cell>
        </row>
        <row r="10890">
          <cell r="B10890">
            <v>39365</v>
          </cell>
          <cell r="C10890" t="str">
            <v>FILTRO ANAEROBIO, EM POLIETILENO DE ALTA DENSIDADE (PEAD), CAPACIDADE *1100* LITROS (NBR 13969)</v>
          </cell>
          <cell r="D10890" t="str">
            <v>UN</v>
          </cell>
          <cell r="E10890">
            <v>1986.79</v>
          </cell>
          <cell r="F10890">
            <v>0</v>
          </cell>
          <cell r="G10890">
            <v>1986.79</v>
          </cell>
        </row>
        <row r="10891">
          <cell r="B10891">
            <v>39366</v>
          </cell>
          <cell r="C10891" t="str">
            <v>FILTRO ANAEROBIO, EM POLIETILENO DE ALTA DENSIDADE (PEAD), CAPACIDADE *2800* LITROS (NBR 13969)</v>
          </cell>
          <cell r="D10891" t="str">
            <v>UN</v>
          </cell>
          <cell r="E10891">
            <v>3014.28</v>
          </cell>
          <cell r="F10891">
            <v>0</v>
          </cell>
          <cell r="G10891">
            <v>3014.28</v>
          </cell>
        </row>
        <row r="10892">
          <cell r="B10892">
            <v>39367</v>
          </cell>
          <cell r="C10892" t="str">
            <v>FILTRO ANAEROBIO, EM POLIETILENO DE ALTA DENSIDADE (PEAD), CAPACIDADE *5000* LITROS (NBR 13969)</v>
          </cell>
          <cell r="D10892" t="str">
            <v>UN</v>
          </cell>
          <cell r="E10892">
            <v>5164.78</v>
          </cell>
          <cell r="F10892">
            <v>0</v>
          </cell>
          <cell r="G10892">
            <v>5164.78</v>
          </cell>
        </row>
        <row r="10893">
          <cell r="B10893">
            <v>39385</v>
          </cell>
          <cell r="C10893" t="str">
            <v>LUMINARIA LED PLAFON REDONDO DE SOBREPOR BIVOLT 12/13 W, D = *17* CM</v>
          </cell>
          <cell r="D10893" t="str">
            <v>UN</v>
          </cell>
          <cell r="E10893">
            <v>10.57</v>
          </cell>
          <cell r="F10893">
            <v>0</v>
          </cell>
          <cell r="G10893">
            <v>10.57</v>
          </cell>
        </row>
        <row r="10894">
          <cell r="B10894">
            <v>39386</v>
          </cell>
          <cell r="C10894" t="str">
            <v>LAMPADA LED TUBULAR BIVOLT 9/10 W, BASE G13</v>
          </cell>
          <cell r="D10894" t="str">
            <v>UN</v>
          </cell>
          <cell r="E10894">
            <v>6.15</v>
          </cell>
          <cell r="F10894">
            <v>0</v>
          </cell>
          <cell r="G10894">
            <v>6.15</v>
          </cell>
        </row>
        <row r="10895">
          <cell r="B10895">
            <v>39387</v>
          </cell>
          <cell r="C10895" t="str">
            <v>LAMPADA LED TUBULAR BIVOLT 18/20 W, BASE G13</v>
          </cell>
          <cell r="D10895" t="str">
            <v>UN</v>
          </cell>
          <cell r="E10895">
            <v>8.82</v>
          </cell>
          <cell r="F10895">
            <v>0</v>
          </cell>
          <cell r="G10895">
            <v>8.82</v>
          </cell>
        </row>
        <row r="10896">
          <cell r="B10896">
            <v>39388</v>
          </cell>
          <cell r="C10896" t="str">
            <v>LAMPADA LED TIPO DICROICA BIVOLT, LUZ BRANCA, 5 W (BASE GU10)</v>
          </cell>
          <cell r="D10896" t="str">
            <v>UN</v>
          </cell>
          <cell r="E10896">
            <v>5.65</v>
          </cell>
          <cell r="F10896">
            <v>0</v>
          </cell>
          <cell r="G10896">
            <v>5.65</v>
          </cell>
        </row>
        <row r="10897">
          <cell r="B10897">
            <v>39389</v>
          </cell>
          <cell r="C10897" t="str">
            <v>LUMINARIA LED REFLETOR RETANGULAR BIVOLT, LUZ BRANCA, 10 W</v>
          </cell>
          <cell r="D10897" t="str">
            <v>UN</v>
          </cell>
          <cell r="E10897">
            <v>11.46</v>
          </cell>
          <cell r="F10897">
            <v>0</v>
          </cell>
          <cell r="G10897">
            <v>11.46</v>
          </cell>
        </row>
        <row r="10898">
          <cell r="B10898">
            <v>39390</v>
          </cell>
          <cell r="C10898" t="str">
            <v>LUMINARIA LED REFLETOR RETANGULAR BIVOLT, LUZ BRANCA, 30 W</v>
          </cell>
          <cell r="D10898" t="str">
            <v>UN</v>
          </cell>
          <cell r="E10898">
            <v>24.04</v>
          </cell>
          <cell r="F10898">
            <v>0</v>
          </cell>
          <cell r="G10898">
            <v>24.04</v>
          </cell>
        </row>
        <row r="10899">
          <cell r="B10899">
            <v>39391</v>
          </cell>
          <cell r="C10899" t="str">
            <v>LUMINARIA LED REFLETOR RETANGULAR BIVOLT, LUZ BRANCA, 50 W</v>
          </cell>
          <cell r="D10899" t="str">
            <v>UN</v>
          </cell>
          <cell r="E10899">
            <v>26.98</v>
          </cell>
          <cell r="F10899">
            <v>0</v>
          </cell>
          <cell r="G10899">
            <v>26.98</v>
          </cell>
        </row>
        <row r="10900">
          <cell r="B10900">
            <v>39397</v>
          </cell>
          <cell r="C10900" t="str">
            <v>DESMOLDANTE PARA FORMAS METALICAS A BASE DE OLEO VEGETAL</v>
          </cell>
          <cell r="D10900" t="str">
            <v>L</v>
          </cell>
          <cell r="E10900">
            <v>16.93</v>
          </cell>
          <cell r="F10900">
            <v>0</v>
          </cell>
          <cell r="G10900">
            <v>16.93</v>
          </cell>
        </row>
        <row r="10901">
          <cell r="B10901">
            <v>39398</v>
          </cell>
          <cell r="C10901" t="str">
            <v>KIT DE ACESSORIOS PARA BANHEIRO EM METAL CROMADO, 5 PECAS</v>
          </cell>
          <cell r="D10901" t="str">
            <v>UN</v>
          </cell>
          <cell r="E10901">
            <v>207.74</v>
          </cell>
          <cell r="F10901">
            <v>0</v>
          </cell>
          <cell r="G10901">
            <v>207.74</v>
          </cell>
        </row>
        <row r="10902">
          <cell r="B10902">
            <v>39412</v>
          </cell>
          <cell r="C10902" t="str">
            <v>PLACA / CHAPA DE GESSO ACARTONADO, STANDARD (ST), COR BRANCA, E = 12,5 MM, 1200 X 1800 MM (L X C)</v>
          </cell>
          <cell r="D10902" t="str">
            <v>M2</v>
          </cell>
          <cell r="E10902">
            <v>21.71</v>
          </cell>
          <cell r="F10902">
            <v>0</v>
          </cell>
          <cell r="G10902">
            <v>21.71</v>
          </cell>
        </row>
        <row r="10903">
          <cell r="B10903">
            <v>39413</v>
          </cell>
          <cell r="C10903" t="str">
            <v>PLACA / CHAPA DE GESSO ACARTONADO, STANDARD (ST), COR BRANCA, E = 12,5 MM, 1200 X 2400 MM (L X C)</v>
          </cell>
          <cell r="D10903" t="str">
            <v>M2</v>
          </cell>
          <cell r="E10903">
            <v>23.47</v>
          </cell>
          <cell r="F10903">
            <v>0</v>
          </cell>
          <cell r="G10903">
            <v>23.47</v>
          </cell>
        </row>
        <row r="10904">
          <cell r="B10904">
            <v>39414</v>
          </cell>
          <cell r="C10904" t="str">
            <v>PLACA / CHAPA DE GESSO ACARTONADO, RESISTENTE AO FOGO (RF), COR ROSA, E = 12,5 MM, 1200 X 1800 MM (L X C)</v>
          </cell>
          <cell r="D10904" t="str">
            <v>M2</v>
          </cell>
          <cell r="E10904">
            <v>30.07</v>
          </cell>
          <cell r="F10904">
            <v>0</v>
          </cell>
          <cell r="G10904">
            <v>30.07</v>
          </cell>
        </row>
        <row r="10905">
          <cell r="B10905">
            <v>39415</v>
          </cell>
          <cell r="C10905" t="str">
            <v>PLACA / CHAPA DE GESSO ACARTONADO, RESISTENTE AO FOGO (RF), COR ROSA, E = 12,5 MM, 1200 X 2400 MM (L X C)</v>
          </cell>
          <cell r="D10905" t="str">
            <v>M2</v>
          </cell>
          <cell r="E10905">
            <v>25.92</v>
          </cell>
          <cell r="F10905">
            <v>0</v>
          </cell>
          <cell r="G10905">
            <v>25.92</v>
          </cell>
        </row>
        <row r="10906">
          <cell r="B10906">
            <v>39416</v>
          </cell>
          <cell r="C10906" t="str">
            <v>PLACA / CHAPA DE GESSO ACARTONADO, RESISTENTE A UMIDADE (RU), COR VERDE, E = 12,5 MM, 1200 X 1800 MM (L X C)</v>
          </cell>
          <cell r="D10906" t="str">
            <v>M2</v>
          </cell>
          <cell r="E10906">
            <v>31.75</v>
          </cell>
          <cell r="F10906">
            <v>0</v>
          </cell>
          <cell r="G10906">
            <v>31.75</v>
          </cell>
        </row>
        <row r="10907">
          <cell r="B10907">
            <v>39417</v>
          </cell>
          <cell r="C10907" t="str">
            <v>PLACA / CHAPA DE GESSO ACARTONADO, RESISTENTE A UMIDADE (RU), COR VERDE, E = 12,5 MM, 1200 X 2400 MM (L X C)</v>
          </cell>
          <cell r="D10907" t="str">
            <v>M2</v>
          </cell>
          <cell r="E10907">
            <v>30.97</v>
          </cell>
          <cell r="F10907">
            <v>0</v>
          </cell>
          <cell r="G10907">
            <v>30.97</v>
          </cell>
        </row>
        <row r="10908">
          <cell r="B10908">
            <v>39418</v>
          </cell>
          <cell r="C10908" t="str">
            <v>PERFIL GUIA, FORMATO U, EM ACO ZINCADO, PARA ESTRUTURA PAREDE DRYWALL, E = 0,5 MM, 48 X 3000 MM (L X C)</v>
          </cell>
          <cell r="D10908" t="str">
            <v>M</v>
          </cell>
          <cell r="E10908">
            <v>6.86</v>
          </cell>
          <cell r="F10908">
            <v>0</v>
          </cell>
          <cell r="G10908">
            <v>6.86</v>
          </cell>
        </row>
        <row r="10909">
          <cell r="B10909">
            <v>39419</v>
          </cell>
          <cell r="C10909" t="str">
            <v>PERFIL GUIA, FORMATO U, EM ACO ZINCADO, PARA ESTRUTURA PAREDE DRYWALL, E = 0,5 MM, 70 X 3000 MM (L X C)</v>
          </cell>
          <cell r="D10909" t="str">
            <v>M</v>
          </cell>
          <cell r="E10909">
            <v>8.36</v>
          </cell>
          <cell r="F10909">
            <v>0</v>
          </cell>
          <cell r="G10909">
            <v>8.36</v>
          </cell>
        </row>
        <row r="10910">
          <cell r="B10910">
            <v>39420</v>
          </cell>
          <cell r="C10910" t="str">
            <v>PERFIL GUIA, FORMATO U, EM ACO ZINCADO, PARA ESTRUTURA PAREDE DRYWALL, E = 0,5 MM, 90 X 3000 MM (L X C)</v>
          </cell>
          <cell r="D10910" t="str">
            <v>M</v>
          </cell>
          <cell r="E10910">
            <v>9.22</v>
          </cell>
          <cell r="F10910">
            <v>0</v>
          </cell>
          <cell r="G10910">
            <v>9.22</v>
          </cell>
        </row>
        <row r="10911">
          <cell r="B10911">
            <v>39421</v>
          </cell>
          <cell r="C10911" t="str">
            <v>PERFIL MONTANTE, FORMATO C, EM ACO ZINCADO, PARA ESTRUTURA PAREDE DRYWALL, E = 0,5 MM, 48 X 3000 MM (L X C)</v>
          </cell>
          <cell r="D10911" t="str">
            <v>M</v>
          </cell>
          <cell r="E10911">
            <v>8.12</v>
          </cell>
          <cell r="F10911">
            <v>0</v>
          </cell>
          <cell r="G10911">
            <v>8.12</v>
          </cell>
        </row>
        <row r="10912">
          <cell r="B10912">
            <v>39422</v>
          </cell>
          <cell r="C10912" t="str">
            <v>PERFIL MONTANTE, FORMATO C, EM ACO ZINCADO, PARA ESTRUTURA PAREDE DRYWALL, E = 0,5 MM, 70 X 3000 MM (L X C)</v>
          </cell>
          <cell r="D10912" t="str">
            <v>M</v>
          </cell>
          <cell r="E10912">
            <v>9.48</v>
          </cell>
          <cell r="F10912">
            <v>0</v>
          </cell>
          <cell r="G10912">
            <v>9.48</v>
          </cell>
        </row>
        <row r="10913">
          <cell r="B10913">
            <v>39423</v>
          </cell>
          <cell r="C10913" t="str">
            <v>PERFIL MONTANTE, FORMATO C, EM ACO ZINCADO, PARA ESTRUTURA PAREDE DRYWALL, E = 0,5 MM, 90 X 3000 MM (L X C)</v>
          </cell>
          <cell r="D10913" t="str">
            <v>M</v>
          </cell>
          <cell r="E10913">
            <v>11.01</v>
          </cell>
          <cell r="F10913">
            <v>0</v>
          </cell>
          <cell r="G10913">
            <v>11.01</v>
          </cell>
        </row>
        <row r="10914">
          <cell r="B10914">
            <v>39424</v>
          </cell>
          <cell r="C10914" t="str">
            <v>PERFIL CANTONEIRA L, LISA, EM ACO, 25 X 30 MM, E = 0,5 MM, PARA ESTRUTURA DRYWALL</v>
          </cell>
          <cell r="D10914" t="str">
            <v>M</v>
          </cell>
          <cell r="E10914">
            <v>3.65</v>
          </cell>
          <cell r="F10914">
            <v>0</v>
          </cell>
          <cell r="G10914">
            <v>3.65</v>
          </cell>
        </row>
        <row r="10915">
          <cell r="B10915">
            <v>39425</v>
          </cell>
          <cell r="C10915" t="str">
            <v>PERFIL CANTONEIRA L, PERFURADA, EM ACO, 23 X 23 MM, E = 0,5 MM, PARA ESTRUTURA DRYWALL</v>
          </cell>
          <cell r="D10915" t="str">
            <v>M</v>
          </cell>
          <cell r="E10915">
            <v>3.61</v>
          </cell>
          <cell r="F10915">
            <v>0</v>
          </cell>
          <cell r="G10915">
            <v>3.61</v>
          </cell>
        </row>
        <row r="10916">
          <cell r="B10916">
            <v>39426</v>
          </cell>
          <cell r="C10916" t="str">
            <v>PERFIL RODAPE DE IMPERMEABILIZACAO, FORMATO L, EM ACO ZINCADO, PARA ESTRUTURA DRYWALL, E = 0,5 MM, 220 X 3000 MM (H X C)</v>
          </cell>
          <cell r="D10916" t="str">
            <v>M</v>
          </cell>
          <cell r="E10916">
            <v>24.74</v>
          </cell>
          <cell r="F10916">
            <v>0</v>
          </cell>
          <cell r="G10916">
            <v>24.74</v>
          </cell>
        </row>
        <row r="10917">
          <cell r="B10917">
            <v>39427</v>
          </cell>
          <cell r="C10917" t="str">
            <v>PERFIL CANALETA, FORMATO C, EM ACO ZINCADO, PARA ESTRUTURA FORRO DRYWALL, E = 0,5 MM, *46 X 18* (L X H), COMPRIMENTO 3 M</v>
          </cell>
          <cell r="D10917" t="str">
            <v>M</v>
          </cell>
          <cell r="E10917">
            <v>6.15</v>
          </cell>
          <cell r="F10917">
            <v>0</v>
          </cell>
          <cell r="G10917">
            <v>6.15</v>
          </cell>
        </row>
        <row r="10918">
          <cell r="B10918">
            <v>39428</v>
          </cell>
          <cell r="C10918" t="str">
            <v>PERFIL TABICA FECHADA, LISA, FORMATO Z, EM ACO GALVANIZADO NATURAL, LARGURA TOTAL NA HORIZONTAL *40* MM, PARA ESTRUTURA FORRO DRYWALL</v>
          </cell>
          <cell r="D10918" t="str">
            <v>M</v>
          </cell>
          <cell r="E10918">
            <v>5.96</v>
          </cell>
          <cell r="F10918">
            <v>0</v>
          </cell>
          <cell r="G10918">
            <v>5.96</v>
          </cell>
        </row>
        <row r="10919">
          <cell r="B10919">
            <v>39429</v>
          </cell>
          <cell r="C10919" t="str">
            <v>PERFIL TABICA ABERTA, PERFURADA, FORMATO Z, EM ACO GALVANIZADO NATURAL, LARGURA APROXIMADA 40 MM, PARA ESTRUTURA FORRO DRYWALL</v>
          </cell>
          <cell r="D10919" t="str">
            <v>M</v>
          </cell>
          <cell r="E10919">
            <v>7.8</v>
          </cell>
          <cell r="F10919">
            <v>0</v>
          </cell>
          <cell r="G10919">
            <v>7.8</v>
          </cell>
        </row>
        <row r="10920">
          <cell r="B10920">
            <v>39430</v>
          </cell>
          <cell r="C10920" t="str">
            <v>PENDURAL OU PRESILHA REGULADORA, EM ACO GALVANIZADO, COM CORPO, MOLA E REBITE, PARA PERFIL TIPO CANALETA DE ESTRUTURA EM FORROS DRYWALL</v>
          </cell>
          <cell r="D10920" t="str">
            <v>UN</v>
          </cell>
          <cell r="E10920">
            <v>2.31</v>
          </cell>
          <cell r="F10920">
            <v>0</v>
          </cell>
          <cell r="G10920">
            <v>2.31</v>
          </cell>
        </row>
        <row r="10921">
          <cell r="B10921">
            <v>39431</v>
          </cell>
          <cell r="C10921" t="str">
            <v>FITA DE PAPEL MICROPERFURADO, 50 X 150 MM, PARA TRATAMENTO DE JUNTAS DE CHAPA DE GESSO PARA DRYWALL</v>
          </cell>
          <cell r="D10921" t="str">
            <v>M</v>
          </cell>
          <cell r="E10921">
            <v>0.36</v>
          </cell>
          <cell r="F10921">
            <v>0</v>
          </cell>
          <cell r="G10921">
            <v>0.36</v>
          </cell>
        </row>
        <row r="10922">
          <cell r="B10922">
            <v>39432</v>
          </cell>
          <cell r="C10922" t="str">
            <v>FITA DE PAPEL REFORCADA COM LAMINA DE METAL PARA REFORCO DE CANTOS DE CHAPA DE GESSO PARA DRYWALL</v>
          </cell>
          <cell r="D10922" t="str">
            <v>M</v>
          </cell>
          <cell r="E10922">
            <v>3.25</v>
          </cell>
          <cell r="F10922">
            <v>0</v>
          </cell>
          <cell r="G10922">
            <v>3.25</v>
          </cell>
        </row>
        <row r="10923">
          <cell r="B10923">
            <v>39433</v>
          </cell>
          <cell r="C10923" t="str">
            <v>MASSA DE REJUNTE PRONTA PARA TRATAMENTO DE JUNTAS DE CHAPA DE GESSO PARA DRYWALL, SEM ADICAO DE AGUA</v>
          </cell>
          <cell r="D10923" t="str">
            <v>KG</v>
          </cell>
          <cell r="E10923">
            <v>3.23</v>
          </cell>
          <cell r="F10923">
            <v>0</v>
          </cell>
          <cell r="G10923">
            <v>3.23</v>
          </cell>
        </row>
        <row r="10924">
          <cell r="B10924">
            <v>39434</v>
          </cell>
          <cell r="C10924" t="str">
            <v>MASSA DE REJUNTE EM PO PARA DRYWALL, A BASE DE GESSO, SECAGEM RAPIDA, PARA TRATAMENTO DE JUNTAS DE CHAPA DE GESSO (NECESSITA ADICAO DE AGUA)</v>
          </cell>
          <cell r="D10924" t="str">
            <v>KG</v>
          </cell>
          <cell r="E10924">
            <v>4.07</v>
          </cell>
          <cell r="F10924">
            <v>0</v>
          </cell>
          <cell r="G10924">
            <v>4.07</v>
          </cell>
        </row>
        <row r="10925">
          <cell r="B10925">
            <v>39445</v>
          </cell>
          <cell r="C10925" t="str">
            <v>DISPOSITIVO DR, 2 POLOS, SENSIBILIDADE DE 30 MA, CORRENTE DE 25 A, TIPO AC</v>
          </cell>
          <cell r="D10925" t="str">
            <v>UN</v>
          </cell>
          <cell r="E10925">
            <v>123.76</v>
          </cell>
          <cell r="F10925">
            <v>0</v>
          </cell>
          <cell r="G10925">
            <v>123.76</v>
          </cell>
        </row>
        <row r="10926">
          <cell r="B10926">
            <v>39446</v>
          </cell>
          <cell r="C10926" t="str">
            <v>DISPOSITIVO DR, 2 POLOS, SENSIBILIDADE DE 30 MA, CORRENTE DE 40 A, TIPO AC</v>
          </cell>
          <cell r="D10926" t="str">
            <v>UN</v>
          </cell>
          <cell r="E10926">
            <v>125.96</v>
          </cell>
          <cell r="F10926">
            <v>0</v>
          </cell>
          <cell r="G10926">
            <v>125.96</v>
          </cell>
        </row>
        <row r="10927">
          <cell r="B10927">
            <v>39447</v>
          </cell>
          <cell r="C10927" t="str">
            <v>DISPOSITIVO DR, 2 POLOS, SENSIBILIDADE DE 30 MA, CORRENTE DE 63 A, TIPO AC</v>
          </cell>
          <cell r="D10927" t="str">
            <v>UN</v>
          </cell>
          <cell r="E10927">
            <v>134.7</v>
          </cell>
          <cell r="F10927">
            <v>0</v>
          </cell>
          <cell r="G10927">
            <v>134.7</v>
          </cell>
        </row>
        <row r="10928">
          <cell r="B10928">
            <v>39448</v>
          </cell>
          <cell r="C10928" t="str">
            <v>DISPOSITIVO DR, 2 POLOS, SENSIBILIDADE DE 30 MA, CORRENTE DE 80 A, TIPO AC</v>
          </cell>
          <cell r="D10928" t="str">
            <v>UN</v>
          </cell>
          <cell r="E10928">
            <v>229.69</v>
          </cell>
          <cell r="F10928">
            <v>0</v>
          </cell>
          <cell r="G10928">
            <v>229.69</v>
          </cell>
        </row>
        <row r="10929">
          <cell r="B10929">
            <v>39449</v>
          </cell>
          <cell r="C10929" t="str">
            <v>DISPOSITIVO DR, 4 POLOS, SENSIBILIDADE DE 30 MA, CORRENTE DE 100 A, TIPO AC</v>
          </cell>
          <cell r="D10929" t="str">
            <v>UN</v>
          </cell>
          <cell r="E10929">
            <v>284.96</v>
          </cell>
          <cell r="F10929">
            <v>0</v>
          </cell>
          <cell r="G10929">
            <v>284.96</v>
          </cell>
        </row>
        <row r="10930">
          <cell r="B10930">
            <v>39450</v>
          </cell>
          <cell r="C10930" t="str">
            <v>DISPOSITIVO DR, 2 POLOS, SENSIBILIDADE DE 300 MA, CORRENTE DE 25 A, TIPO AC</v>
          </cell>
          <cell r="D10930" t="str">
            <v>UN</v>
          </cell>
          <cell r="E10930">
            <v>140.14</v>
          </cell>
          <cell r="F10930">
            <v>0</v>
          </cell>
          <cell r="G10930">
            <v>140.14</v>
          </cell>
        </row>
        <row r="10931">
          <cell r="B10931">
            <v>39451</v>
          </cell>
          <cell r="C10931" t="str">
            <v>DISPOSITIVO DR, 2 POLOS, SENSIBILIDADE DE 300 MA, CORRENTE DE 40 A, TIPO AC</v>
          </cell>
          <cell r="D10931" t="str">
            <v>UN</v>
          </cell>
          <cell r="E10931">
            <v>152.85</v>
          </cell>
          <cell r="F10931">
            <v>0</v>
          </cell>
          <cell r="G10931">
            <v>152.85</v>
          </cell>
        </row>
        <row r="10932">
          <cell r="B10932">
            <v>39452</v>
          </cell>
          <cell r="C10932" t="str">
            <v>DISPOSITIVO DR, 2 POLOS, SENSIBILIDADE DE 300 MA, CORRENTE DE 63 A, TIPO AC</v>
          </cell>
          <cell r="D10932" t="str">
            <v>UN</v>
          </cell>
          <cell r="E10932">
            <v>153.76</v>
          </cell>
          <cell r="F10932">
            <v>0</v>
          </cell>
          <cell r="G10932">
            <v>153.76</v>
          </cell>
        </row>
        <row r="10933">
          <cell r="B10933">
            <v>39455</v>
          </cell>
          <cell r="C10933" t="str">
            <v>DISPOSITIVO DR, 4 POLOS, SENSIBILIDADE DE 30 MA, CORRENTE DE 25 A, TIPO AC</v>
          </cell>
          <cell r="D10933" t="str">
            <v>UN</v>
          </cell>
          <cell r="E10933">
            <v>141</v>
          </cell>
          <cell r="F10933">
            <v>0</v>
          </cell>
          <cell r="G10933">
            <v>141</v>
          </cell>
        </row>
        <row r="10934">
          <cell r="B10934">
            <v>39456</v>
          </cell>
          <cell r="C10934" t="str">
            <v>DISPOSITIVO DR, 4 POLOS, SENSIBILIDADE DE 30 MA, CORRENTE DE 40 A, TIPO AC</v>
          </cell>
          <cell r="D10934" t="str">
            <v>UN</v>
          </cell>
          <cell r="E10934">
            <v>141.11</v>
          </cell>
          <cell r="F10934">
            <v>0</v>
          </cell>
          <cell r="G10934">
            <v>141.11</v>
          </cell>
        </row>
        <row r="10935">
          <cell r="B10935">
            <v>39457</v>
          </cell>
          <cell r="C10935" t="str">
            <v>DISPOSITIVO DR, 4 POLOS, SENSIBILIDADE DE 30 MA, CORRENTE DE 63 A, TIPO AC</v>
          </cell>
          <cell r="D10935" t="str">
            <v>UN</v>
          </cell>
          <cell r="E10935">
            <v>153.83</v>
          </cell>
          <cell r="F10935">
            <v>0</v>
          </cell>
          <cell r="G10935">
            <v>153.83</v>
          </cell>
        </row>
        <row r="10936">
          <cell r="B10936">
            <v>39458</v>
          </cell>
          <cell r="C10936" t="str">
            <v>DISPOSITIVO DR, 4 POLOS, SENSIBILIDADE DE 30 MA, CORRENTE DE 80 A, TIPO AC</v>
          </cell>
          <cell r="D10936" t="str">
            <v>UN</v>
          </cell>
          <cell r="E10936">
            <v>287.06</v>
          </cell>
          <cell r="F10936">
            <v>0</v>
          </cell>
          <cell r="G10936">
            <v>287.06</v>
          </cell>
        </row>
        <row r="10937">
          <cell r="B10937">
            <v>39459</v>
          </cell>
          <cell r="C10937" t="str">
            <v>DISPOSITIVO DR, 2 POLOS, SENSIBILIDADE DE 30 MA, CORRENTE DE 100 A, TIPO AC</v>
          </cell>
          <cell r="D10937" t="str">
            <v>UN</v>
          </cell>
          <cell r="E10937">
            <v>246.49</v>
          </cell>
          <cell r="F10937">
            <v>0</v>
          </cell>
          <cell r="G10937">
            <v>246.49</v>
          </cell>
        </row>
        <row r="10938">
          <cell r="B10938">
            <v>39460</v>
          </cell>
          <cell r="C10938" t="str">
            <v>DISPOSITIVO DR, 4 POLOS, SENSIBILIDADE DE 300 MA, CORRENTE DE 25 A, TIPO AC</v>
          </cell>
          <cell r="D10938" t="str">
            <v>UN</v>
          </cell>
          <cell r="E10938">
            <v>175.08</v>
          </cell>
          <cell r="F10938">
            <v>0</v>
          </cell>
          <cell r="G10938">
            <v>175.08</v>
          </cell>
        </row>
        <row r="10939">
          <cell r="B10939">
            <v>39461</v>
          </cell>
          <cell r="C10939" t="str">
            <v>DISPOSITIVO DR, 4 POLOS, SENSIBILIDADE DE 300 MA, CORRENTE DE 40 A, TIPO AC</v>
          </cell>
          <cell r="D10939" t="str">
            <v>UN</v>
          </cell>
          <cell r="E10939">
            <v>205.15</v>
          </cell>
          <cell r="F10939">
            <v>0</v>
          </cell>
          <cell r="G10939">
            <v>205.15</v>
          </cell>
        </row>
        <row r="10940">
          <cell r="B10940">
            <v>39462</v>
          </cell>
          <cell r="C10940" t="str">
            <v>DISPOSITIVO DR, 4 POLOS, SENSIBILIDADE DE 300 MA, CORRENTE DE 63 A, TIPO AC</v>
          </cell>
          <cell r="D10940" t="str">
            <v>UN</v>
          </cell>
          <cell r="E10940">
            <v>197.72</v>
          </cell>
          <cell r="F10940">
            <v>0</v>
          </cell>
          <cell r="G10940">
            <v>197.72</v>
          </cell>
        </row>
        <row r="10941">
          <cell r="B10941">
            <v>39463</v>
          </cell>
          <cell r="C10941" t="str">
            <v>DISPOSITIVO DR, 4 POLOS, SENSIBILIDADE DE 300 MA, CORRENTE DE 80 A, TIPO AC</v>
          </cell>
          <cell r="D10941" t="str">
            <v>UN</v>
          </cell>
          <cell r="E10941">
            <v>458.04</v>
          </cell>
          <cell r="F10941">
            <v>0</v>
          </cell>
          <cell r="G10941">
            <v>458.04</v>
          </cell>
        </row>
        <row r="10942">
          <cell r="B10942">
            <v>39464</v>
          </cell>
          <cell r="C10942" t="str">
            <v>DISPOSITIVO DR, 4 POLOS, SENSIBILIDADE DE 300 MA, CORRENTE DE 100 A, TIPO AC</v>
          </cell>
          <cell r="D10942" t="str">
            <v>UN</v>
          </cell>
          <cell r="E10942">
            <v>461.62</v>
          </cell>
          <cell r="F10942">
            <v>0</v>
          </cell>
          <cell r="G10942">
            <v>461.62</v>
          </cell>
        </row>
        <row r="10943">
          <cell r="B10943">
            <v>39465</v>
          </cell>
          <cell r="C10943" t="str">
            <v>DISPOSITIVO DPS CLASSE II, 1 POLO, TENSAO MAXIMA DE 175 V, CORRENTE MAXIMA DE *20* KA (TIPO AC)</v>
          </cell>
          <cell r="D10943" t="str">
            <v>UN</v>
          </cell>
          <cell r="E10943">
            <v>60.14</v>
          </cell>
          <cell r="F10943">
            <v>0</v>
          </cell>
          <cell r="G10943">
            <v>60.14</v>
          </cell>
        </row>
        <row r="10944">
          <cell r="B10944">
            <v>39466</v>
          </cell>
          <cell r="C10944" t="str">
            <v>DISPOSITIVO DPS CLASSE II, 1 POLO, TENSAO MAXIMA DE 175 V, CORRENTE MAXIMA DE *30* KA (TIPO AC)</v>
          </cell>
          <cell r="D10944" t="str">
            <v>UN</v>
          </cell>
          <cell r="E10944">
            <v>67.66</v>
          </cell>
          <cell r="F10944">
            <v>0</v>
          </cell>
          <cell r="G10944">
            <v>67.66</v>
          </cell>
        </row>
        <row r="10945">
          <cell r="B10945">
            <v>39467</v>
          </cell>
          <cell r="C10945" t="str">
            <v>DISPOSITIVO DPS CLASSE II, 1 POLO, TENSAO MAXIMA DE 175 V, CORRENTE MAXIMA DE *45* KA (TIPO AC)</v>
          </cell>
          <cell r="D10945" t="str">
            <v>UN</v>
          </cell>
          <cell r="E10945">
            <v>86.55</v>
          </cell>
          <cell r="F10945">
            <v>0</v>
          </cell>
          <cell r="G10945">
            <v>86.55</v>
          </cell>
        </row>
        <row r="10946">
          <cell r="B10946">
            <v>39468</v>
          </cell>
          <cell r="C10946" t="str">
            <v>DISPOSITIVO DPS CLASSE II, 1 POLO, TENSAO MAXIMA DE 175 V, CORRENTE MAXIMA DE *90* KA (TIPO AC)</v>
          </cell>
          <cell r="D10946" t="str">
            <v>UN</v>
          </cell>
          <cell r="E10946">
            <v>153.84</v>
          </cell>
          <cell r="F10946">
            <v>0</v>
          </cell>
          <cell r="G10946">
            <v>153.84</v>
          </cell>
        </row>
        <row r="10947">
          <cell r="B10947">
            <v>39469</v>
          </cell>
          <cell r="C10947" t="str">
            <v>DISPOSITIVO DPS CLASSE II, 1 POLO, TENSAO MAXIMA DE 275 V, CORRENTE MAXIMA DE *20* KA (TIPO AC)</v>
          </cell>
          <cell r="D10947" t="str">
            <v>UN</v>
          </cell>
          <cell r="E10947">
            <v>62.66</v>
          </cell>
          <cell r="F10947">
            <v>0</v>
          </cell>
          <cell r="G10947">
            <v>62.66</v>
          </cell>
        </row>
        <row r="10948">
          <cell r="B10948">
            <v>39470</v>
          </cell>
          <cell r="C10948" t="str">
            <v>DISPOSITIVO DPS CLASSE II, 1 POLO, TENSAO MAXIMA DE 275 V, CORRENTE MAXIMA DE *30* KA (TIPO AC)</v>
          </cell>
          <cell r="D10948" t="str">
            <v>UN</v>
          </cell>
          <cell r="E10948">
            <v>76.99</v>
          </cell>
          <cell r="F10948">
            <v>0</v>
          </cell>
          <cell r="G10948">
            <v>76.99</v>
          </cell>
        </row>
        <row r="10949">
          <cell r="B10949">
            <v>39471</v>
          </cell>
          <cell r="C10949" t="str">
            <v>DISPOSITIVO DPS CLASSE II, 1 POLO, TENSAO MAXIMA DE 275 V, CORRENTE MAXIMA DE *45* KA (TIPO AC)</v>
          </cell>
          <cell r="D10949" t="str">
            <v>UN</v>
          </cell>
          <cell r="E10949">
            <v>92.53</v>
          </cell>
          <cell r="F10949">
            <v>0</v>
          </cell>
          <cell r="G10949">
            <v>92.53</v>
          </cell>
        </row>
        <row r="10950">
          <cell r="B10950">
            <v>39472</v>
          </cell>
          <cell r="C10950" t="str">
            <v>DISPOSITIVO DPS CLASSE II, 1 POLO, TENSAO MAXIMA DE 275 V, CORRENTE MAXIMA DE *90* KA (TIPO AC)</v>
          </cell>
          <cell r="D10950" t="str">
            <v>UN</v>
          </cell>
          <cell r="E10950">
            <v>160.77</v>
          </cell>
          <cell r="F10950">
            <v>0</v>
          </cell>
          <cell r="G10950">
            <v>160.77</v>
          </cell>
        </row>
        <row r="10951">
          <cell r="B10951">
            <v>39473</v>
          </cell>
          <cell r="C10951" t="str">
            <v>DISPOSITIVO DPS CLASSE II, 1 POLO, TENSAO MAXIMA DE 385 V, CORRENTE MAXIMA DE *20* KA (TIPO AC)</v>
          </cell>
          <cell r="D10951" t="str">
            <v>UN</v>
          </cell>
          <cell r="E10951">
            <v>103.86</v>
          </cell>
          <cell r="F10951">
            <v>0</v>
          </cell>
          <cell r="G10951">
            <v>103.86</v>
          </cell>
        </row>
        <row r="10952">
          <cell r="B10952">
            <v>39474</v>
          </cell>
          <cell r="C10952" t="str">
            <v>DISPOSITIVO DPS CLASSE II, 1 POLO, TENSAO MAXIMA DE 385 V, CORRENTE MAXIMA DE *30* KA (TIPO AC)</v>
          </cell>
          <cell r="D10952" t="str">
            <v>UN</v>
          </cell>
          <cell r="E10952">
            <v>110.72</v>
          </cell>
          <cell r="F10952">
            <v>0</v>
          </cell>
          <cell r="G10952">
            <v>110.72</v>
          </cell>
        </row>
        <row r="10953">
          <cell r="B10953">
            <v>39475</v>
          </cell>
          <cell r="C10953" t="str">
            <v>DISPOSITIVO DPS CLASSE II, 1 POLO, TENSAO MAXIMA DE 385 V, CORRENTE MAXIMA DE *45* KA (TIPO AC)</v>
          </cell>
          <cell r="D10953" t="str">
            <v>UN</v>
          </cell>
          <cell r="E10953">
            <v>125.62</v>
          </cell>
          <cell r="F10953">
            <v>0</v>
          </cell>
          <cell r="G10953">
            <v>125.62</v>
          </cell>
        </row>
        <row r="10954">
          <cell r="B10954">
            <v>39476</v>
          </cell>
          <cell r="C10954" t="str">
            <v>DISPOSITIVO DPS CLASSE II, 1 POLO, TENSAO MAXIMA DE 385 V, CORRENTE MAXIMA DE *90* KA (TIPO AC)</v>
          </cell>
          <cell r="D10954" t="str">
            <v>UN</v>
          </cell>
          <cell r="E10954">
            <v>236.48</v>
          </cell>
          <cell r="F10954">
            <v>0</v>
          </cell>
          <cell r="G10954">
            <v>236.48</v>
          </cell>
        </row>
        <row r="10955">
          <cell r="B10955">
            <v>39477</v>
          </cell>
          <cell r="C10955" t="str">
            <v>DISPOSITIVO DPS CLASSE II, 1 POLO, TENSAO MAXIMA DE 460 V, CORRENTE MAXIMA DE *20* KA (TIPO AC)</v>
          </cell>
          <cell r="D10955" t="str">
            <v>UN</v>
          </cell>
          <cell r="E10955">
            <v>115.86</v>
          </cell>
          <cell r="F10955">
            <v>0</v>
          </cell>
          <cell r="G10955">
            <v>115.86</v>
          </cell>
        </row>
        <row r="10956">
          <cell r="B10956">
            <v>39478</v>
          </cell>
          <cell r="C10956" t="str">
            <v>DISPOSITIVO DPS CLASSE II, 1 POLO, TENSAO MAXIMA DE 460 V, CORRENTE MAXIMA DE *30* KA (TIPO AC)</v>
          </cell>
          <cell r="D10956" t="str">
            <v>UN</v>
          </cell>
          <cell r="E10956">
            <v>119.45</v>
          </cell>
          <cell r="F10956">
            <v>0</v>
          </cell>
          <cell r="G10956">
            <v>119.45</v>
          </cell>
        </row>
        <row r="10957">
          <cell r="B10957">
            <v>39479</v>
          </cell>
          <cell r="C10957" t="str">
            <v>DISPOSITIVO DPS CLASSE II, 1 POLO, TENSAO MAXIMA DE 460 V, CORRENTE MAXIMA DE *45* KA (TIPO AC)</v>
          </cell>
          <cell r="D10957" t="str">
            <v>UN</v>
          </cell>
          <cell r="E10957">
            <v>140.74</v>
          </cell>
          <cell r="F10957">
            <v>0</v>
          </cell>
          <cell r="G10957">
            <v>140.74</v>
          </cell>
        </row>
        <row r="10958">
          <cell r="B10958">
            <v>39480</v>
          </cell>
          <cell r="C10958" t="str">
            <v>DISPOSITIVO DPS CLASSE II, 1 POLO, TENSAO MAXIMA DE 460 V, CORRENTE MAXIMA DE *90* KA (TIPO AC)</v>
          </cell>
          <cell r="D10958" t="str">
            <v>UN</v>
          </cell>
          <cell r="E10958">
            <v>290.41</v>
          </cell>
          <cell r="F10958">
            <v>0</v>
          </cell>
          <cell r="G10958">
            <v>290.41</v>
          </cell>
        </row>
        <row r="10959">
          <cell r="B10959">
            <v>39481</v>
          </cell>
          <cell r="C10959" t="str">
            <v>ESPACADOR OU DISTANCIADOR, EM PLASTICO, TIPO APOIO DE CORDOALHA (CARANGUEJO), PARA ARMADURA NEGATIVA E PROTENSAO, COBRIMENTO 50 MM</v>
          </cell>
          <cell r="D10959" t="str">
            <v>UN</v>
          </cell>
          <cell r="E10959">
            <v>1.31</v>
          </cell>
          <cell r="F10959">
            <v>0</v>
          </cell>
          <cell r="G10959">
            <v>1.31</v>
          </cell>
        </row>
        <row r="10960">
          <cell r="B10960">
            <v>39482</v>
          </cell>
          <cell r="C10960" t="str">
            <v>KIT PORTA PRONTA DE MADEIRA, FOLHA LEVE (NBR 15930) DE 600 X 2100 MM OU 700 X 2100 MM, DE 35 MM A 40 MM DE ESPESSURA, COM MARCO EM ACO, NUCLEO COLMEIA, CAPA LISA EM HDF, ACABAMENTO MELAMINICO BRANCO (INCLUI MARCO, ALIZARES, DOBRADICAS E FECHADURA)</v>
          </cell>
          <cell r="D10960" t="str">
            <v>UN</v>
          </cell>
          <cell r="E10960">
            <v>703.96</v>
          </cell>
          <cell r="F10960">
            <v>0</v>
          </cell>
          <cell r="G10960">
            <v>703.96</v>
          </cell>
        </row>
        <row r="10961">
          <cell r="B10961">
            <v>39484</v>
          </cell>
          <cell r="C10961" t="str">
            <v>KIT PORTA PRONTA DE MADEIRA, FOLHA LEVE (NBR 15930) DE 800 X 2100 MM, DE 35 MM A 40 MM DE ESPESSURA, COM MARCO EM ACO, NUCLEO COLMEIA, CAPA LISA EM HDF, ACABAMENTO MELAMINICO BRANCO (INCLUI MARCO, ALIZARES, DOBRADICAS E FECHADURA)</v>
          </cell>
          <cell r="D10961" t="str">
            <v>UN</v>
          </cell>
          <cell r="E10961">
            <v>703.96</v>
          </cell>
          <cell r="F10961">
            <v>0</v>
          </cell>
          <cell r="G10961">
            <v>703.96</v>
          </cell>
        </row>
        <row r="10962">
          <cell r="B10962">
            <v>39485</v>
          </cell>
          <cell r="C10962" t="str">
            <v>KIT PORTA PRONTA DE MADEIRA, FOLHA LEVE (NBR 15930) DE 900 X 2100 MM, DE 35 MM A 40 MM DE ESPESSURA, COM MARCO EM ACO, NUCLEO COLMEIA, CAPA LISA EM HDF, ACABAMENTO MELAMINICO BRANCO (INCLUI MARCO, ALIZARES, DOBRADICAS E FECHADURA)</v>
          </cell>
          <cell r="D10962" t="str">
            <v>UN</v>
          </cell>
          <cell r="E10962">
            <v>703.96</v>
          </cell>
          <cell r="F10962">
            <v>0</v>
          </cell>
          <cell r="G10962">
            <v>703.96</v>
          </cell>
        </row>
        <row r="10963">
          <cell r="B10963">
            <v>39486</v>
          </cell>
          <cell r="C10963" t="str">
            <v>KIT PORTA PRONTA DE MADEIRA, FOLHA LEVE (NBR 15930) DE 600 X 2100 MM OU 700 X 2100 MM, DE 35 MM A 40 MM DE ESPESSURA, NUCLEO COLMEIA, ESTRUTURA USINADA PARA FECHADURA, CAPA LISA EM HDF, ACABAMENTO EM PRIMER PARA PINTURA (INCLUI MARCO, ALIZARES E DOBRADICAS)</v>
          </cell>
          <cell r="D10963" t="str">
            <v>UN</v>
          </cell>
          <cell r="E10963">
            <v>574.53</v>
          </cell>
          <cell r="F10963">
            <v>0</v>
          </cell>
          <cell r="G10963">
            <v>574.53</v>
          </cell>
        </row>
        <row r="10964">
          <cell r="B10964">
            <v>39488</v>
          </cell>
          <cell r="C10964" t="str">
            <v>KIT PORTA PRONTA DE MADEIRA, FOLHA LEVE (NBR 15930) DE 800 X 2100 MM, DE 35 MM A 40 MM DE ESPESSURA, NUCLEO COLMEIA, ESTRUTURA USINADA PARA FECHADURA, CAPA LISA EM HDF, ACABAMENTO EM PRIMER PARA PINTURA (INCLUI MARCO, ALIZARES E DOBRADICAS)</v>
          </cell>
          <cell r="D10964" t="str">
            <v>UN</v>
          </cell>
          <cell r="E10964">
            <v>583.94</v>
          </cell>
          <cell r="F10964">
            <v>0</v>
          </cell>
          <cell r="G10964">
            <v>583.94</v>
          </cell>
        </row>
        <row r="10965">
          <cell r="B10965">
            <v>39489</v>
          </cell>
          <cell r="C10965" t="str">
            <v>KIT PORTA PRONTA DE MADEIRA, FOLHA LEVE (NBR 15930) DE 900 X 2100 MM, DE 35 MM A 40 MM DE ESPESSURA, NUCLEO COLMEIA, ESTRUTURA USINADA PARA FECHADURA, CAPA LISA EM HDF, ACABAMENTO EM PRIMER PARA PINTURA (INCLUI MARCO, ALIZARES E DOBRADICAS)</v>
          </cell>
          <cell r="D10965" t="str">
            <v>UN</v>
          </cell>
          <cell r="E10965">
            <v>593.84</v>
          </cell>
          <cell r="F10965">
            <v>0</v>
          </cell>
          <cell r="G10965">
            <v>593.84</v>
          </cell>
        </row>
        <row r="10966">
          <cell r="B10966">
            <v>39490</v>
          </cell>
          <cell r="C10966" t="str">
            <v>KIT PORTA PRONTA DE MADEIRA, FOLHA MEDIA (NBR 15930) DE 600 X 2100 MM OU 700 X 2100 MM, DE 35 MM A 40 MM DE ESPESSURA, NUCLEO SEMI-SOLIDO (SARRAFEADO), ESTRUTURA USINADA PARA FECHADURA, CAPA LISA EM HDF, ACABAMENTO MELAMINICO BRANCO (INCLUI MARCO, ALIZARES E DOBRADICAS)</v>
          </cell>
          <cell r="D10966" t="str">
            <v>UN</v>
          </cell>
          <cell r="E10966">
            <v>884.9</v>
          </cell>
          <cell r="F10966">
            <v>0</v>
          </cell>
          <cell r="G10966">
            <v>884.9</v>
          </cell>
        </row>
        <row r="10967">
          <cell r="B10967">
            <v>39492</v>
          </cell>
          <cell r="C10967" t="str">
            <v>KIT PORTA PRONTA DE MADEIRA, FOLHA MEDIA (NBR 15930) DE 800 X 2100 MM, DE 35 MM A 40 MM DE ESPESSURA, NUCLEO SEMI-SOLIDO (SARRAFEADO), ESTRUTURA USINADA PARA FECHADURA, CAPA LISA EM HDF, ACABAMENTO MELAMINICO BRANCO (INCLUI MARCO, ALIZARES E DOBRADICAS)</v>
          </cell>
          <cell r="D10967" t="str">
            <v>UN</v>
          </cell>
          <cell r="E10967">
            <v>911.88</v>
          </cell>
          <cell r="F10967">
            <v>0</v>
          </cell>
          <cell r="G10967">
            <v>911.88</v>
          </cell>
        </row>
        <row r="10968">
          <cell r="B10968">
            <v>39493</v>
          </cell>
          <cell r="C10968" t="str">
            <v>KIT PORTA PRONTA DE MADEIRA, FOLHA MEDIA (NBR 15930) DE 900 X 2100 MM, DE 35 MM A 40 MM DE ESPESSURA, NUCLEO SEMI-SOLIDO (SARRAFEADO), ESTRUTURA USINADA PARA FECHADURA, CAPA LISA EM HDF, ACABAMENTO MELAMINICO BRANCO (INCLUI MARCO, ALIZARES E DOBRADICAS)</v>
          </cell>
          <cell r="D10968" t="str">
            <v>UN</v>
          </cell>
          <cell r="E10968">
            <v>978.08</v>
          </cell>
          <cell r="F10968">
            <v>0</v>
          </cell>
          <cell r="G10968">
            <v>978.08</v>
          </cell>
        </row>
        <row r="10969">
          <cell r="B10969">
            <v>39494</v>
          </cell>
          <cell r="C10969" t="str">
            <v>KIT PORTA PRONTA DE MADEIRA, FOLHA MEDIA (NBR 15930) DE 600 X 2100 MM, DE 35 MM A 40 MM DE ESPESSURA, NUCLEO SEMI-SOLIDO (SARRAFEADO), ESTRUTURA USINADA PARA FECHADURA, CAPA LISA EM HDF, ACABAMENTO EM PRIMER PARA PINTURA (INCLUI MARCO, ALIZARES E DOBRADICAS)</v>
          </cell>
          <cell r="D10969" t="str">
            <v>UN</v>
          </cell>
          <cell r="E10969">
            <v>635.43</v>
          </cell>
          <cell r="F10969">
            <v>0</v>
          </cell>
          <cell r="G10969">
            <v>635.43</v>
          </cell>
        </row>
        <row r="10970">
          <cell r="B10970">
            <v>39495</v>
          </cell>
          <cell r="C10970" t="str">
            <v>KIT PORTA PRONTA DE MADEIRA, FOLHA MEDIA (NBR 15930) DE 700 X 2100 MM, DE 35 MM A 40 MM DE ESPESSURA, NUCLEO SEMI-SOLIDO (SARRAFEADO), ESTRUTURA USINADA PARA FECHADURA, CAPA LISA EM HDF, ACABAMENTO EM PRIMER PARA PINTURA (INCLUI MARCO, ALIZARES E DOBRADICAS)</v>
          </cell>
          <cell r="D10970" t="str">
            <v>UN</v>
          </cell>
          <cell r="E10970">
            <v>716.05</v>
          </cell>
          <cell r="F10970">
            <v>0</v>
          </cell>
          <cell r="G10970">
            <v>716.05</v>
          </cell>
        </row>
        <row r="10971">
          <cell r="B10971">
            <v>39496</v>
          </cell>
          <cell r="C10971" t="str">
            <v>KIT PORTA PRONTA DE MADEIRA, FOLHA MEDIA (NBR 15930) DE 800 X 2100 MM, DE 35 MM A 40 MM DE ESPESSURA, NUCLEO SEMI-SOLIDO (SARRAFEADO), ESTRUTURA USINADA PARA FECHADURA, CAPA LISA EM HDF, ACABAMENTO EM PRIMER PARA PINTURA (INCLUI MARCO, ALIZARES E DOBRADICAS)</v>
          </cell>
          <cell r="D10971" t="str">
            <v>UN</v>
          </cell>
          <cell r="E10971">
            <v>787.65</v>
          </cell>
          <cell r="F10971">
            <v>0</v>
          </cell>
          <cell r="G10971">
            <v>787.65</v>
          </cell>
        </row>
        <row r="10972">
          <cell r="B10972">
            <v>39497</v>
          </cell>
          <cell r="C10972" t="str">
            <v>KIT PORTA PRONTA DE MADEIRA, FOLHA MEDIA (NBR 15930) DE 900 X 2100 MM, DE 35 MM A 40 MM DE ESPESSURA, NUCLEO SEMI-SOLIDO (SARRAFEADO), ESTRUTURA USINADA PARA FECHADURA, CAPA LISA EM HDF, ACABAMENTO EM PRIMER PARA PINTURA (INCLUI MARCO, ALIZARES E DOBRADICAS)</v>
          </cell>
          <cell r="D10972" t="str">
            <v>UN</v>
          </cell>
          <cell r="E10972">
            <v>823.67</v>
          </cell>
          <cell r="F10972">
            <v>0</v>
          </cell>
          <cell r="G10972">
            <v>823.67</v>
          </cell>
        </row>
        <row r="10973">
          <cell r="B10973">
            <v>39498</v>
          </cell>
          <cell r="C10973" t="str">
            <v>KIT PORTA PRONTA DE MADEIRA, FOLHA PESADA (NBR 15930) DE 800 X 2100 MM, DE 40 MM A 45 MM DE ESPESSURA, NUCLEO SOLIDO, ESTRUTURA USINADA PARA FECHADURA, CAPA LISA EM HDF, ACABAMENTO EM LAMINADO NATURAL COM VERNIZ (INCLUI MARCO, ALIZARES E DOBRADICAS)</v>
          </cell>
          <cell r="D10973" t="str">
            <v>UN</v>
          </cell>
          <cell r="E10973">
            <v>1316.17</v>
          </cell>
          <cell r="F10973">
            <v>0</v>
          </cell>
          <cell r="G10973">
            <v>1316.17</v>
          </cell>
        </row>
        <row r="10974">
          <cell r="B10974">
            <v>39499</v>
          </cell>
          <cell r="C10974" t="str">
            <v>KIT PORTA PRONTA DE MADEIRA, FOLHA PESADA (NBR 15930) DE 900 X 2100 MM, DE 40 MM A 45 MM DE ESPESSURA, NUCLEO SOLIDO, ESTRUTURA USINADA PARA FECHADURA, CAPA LISA EM HDF, ACABAMENTO EM LAMINADO NATURAL COM VERNIZ (INCLUI MARCO, ALIZARES E DOBRADICAS)</v>
          </cell>
          <cell r="D10974" t="str">
            <v>UN</v>
          </cell>
          <cell r="E10974">
            <v>1334.86</v>
          </cell>
          <cell r="F10974">
            <v>0</v>
          </cell>
          <cell r="G10974">
            <v>1334.86</v>
          </cell>
        </row>
        <row r="10975">
          <cell r="B10975">
            <v>39500</v>
          </cell>
          <cell r="C10975" t="str">
            <v>KIT PORTA PRONTA DE MADEIRA, FOLHA PESADA (NBR 15930) DE 800 X 2100 MM, DE 40 MM A 45 MM DE ESPESSURA, NUCLEO SOLIDO, CAPA LISA EM HDF, ACABAMENTO MELAMINICO BRANCO (INCLUI MARCO, ALIZARES, DOBRADICAS E FECHADURA EXTERNA)</v>
          </cell>
          <cell r="D10975" t="str">
            <v>UN</v>
          </cell>
          <cell r="E10975">
            <v>1067.17</v>
          </cell>
          <cell r="F10975">
            <v>0</v>
          </cell>
          <cell r="G10975">
            <v>1067.17</v>
          </cell>
        </row>
        <row r="10976">
          <cell r="B10976">
            <v>39501</v>
          </cell>
          <cell r="C10976" t="str">
            <v>KIT PORTA PRONTA DE MADEIRA, FOLHA PESADA (NBR 15930) DE 900 X 2100 MM, DE 40 MM A 45 MM DE ESPESSURA, NUCLEO SOLIDO, CAPA LISA EM HDF, ACABAMENTO MELAMINICO BRANCO (INCLUI MARCO, ALIZARES, DOBRADICAS E FECHADURA EXTERNA)</v>
          </cell>
          <cell r="D10976" t="str">
            <v>UN</v>
          </cell>
          <cell r="E10976">
            <v>1096.07</v>
          </cell>
          <cell r="F10976">
            <v>0</v>
          </cell>
          <cell r="G10976">
            <v>1096.07</v>
          </cell>
        </row>
        <row r="10977">
          <cell r="B10977">
            <v>39502</v>
          </cell>
          <cell r="C10977" t="str">
            <v>PORTA DE MADEIRA, FOLHA PESADA (NBR 15930) DE 800 X 2100 MM, DE 40 MM A 45 MM DE ESPESSURA, NUCLEO SOLIDO, CAPA LISA EM HDF, ACABAMENTO EM LAMINADO NATURAL PARA VERNIZ</v>
          </cell>
          <cell r="D10977" t="str">
            <v>UN</v>
          </cell>
          <cell r="E10977">
            <v>472.22</v>
          </cell>
          <cell r="F10977">
            <v>0</v>
          </cell>
          <cell r="G10977">
            <v>472.22</v>
          </cell>
        </row>
        <row r="10978">
          <cell r="B10978">
            <v>39503</v>
          </cell>
          <cell r="C10978" t="str">
            <v>PORTA DE MADEIRA, FOLHA PESADA (NBR 15930) DE 900 X 2100 MM, DE 40 MM A 45 MM DE ESPESSURA, NUCLEO SOLIDO, CAPA LISA EM HDF, ACABAMENTO EM LAMINADO NATURAL PARA VERNIZ</v>
          </cell>
          <cell r="D10978" t="str">
            <v>UN</v>
          </cell>
          <cell r="E10978">
            <v>549.59</v>
          </cell>
          <cell r="F10978">
            <v>0</v>
          </cell>
          <cell r="G10978">
            <v>549.59</v>
          </cell>
        </row>
        <row r="10979">
          <cell r="B10979">
            <v>39504</v>
          </cell>
          <cell r="C10979" t="str">
            <v>PORTA DE MADEIRA, FOLHA PESADA (NBR 15930) DE 800 X 2100 MM, DE 40 MM A 45 MM DE ESPESSURA, NUCLEO SOLIDO, CAPA LISA EM HDF, ACABAMENTO EM PRIMER PARA PINTURA</v>
          </cell>
          <cell r="D10979" t="str">
            <v>UN</v>
          </cell>
          <cell r="E10979">
            <v>522.19</v>
          </cell>
          <cell r="F10979">
            <v>0</v>
          </cell>
          <cell r="G10979">
            <v>522.19</v>
          </cell>
        </row>
        <row r="10980">
          <cell r="B10980">
            <v>39505</v>
          </cell>
          <cell r="C10980" t="str">
            <v>PORTA DE MADEIRA, FOLHA PESADA (NBR 15930) DE 900 X 2100 MM, DE 40 MM A 45 MM DE ESPESSURA, NUCLEO SOLIDO, CAPA LISA EM HDF, ACABAMENTO EM PRIMER PARA PINTURA</v>
          </cell>
          <cell r="D10980" t="str">
            <v>UN</v>
          </cell>
          <cell r="E10980">
            <v>592.26</v>
          </cell>
          <cell r="F10980">
            <v>0</v>
          </cell>
          <cell r="G10980">
            <v>592.26</v>
          </cell>
        </row>
        <row r="10981">
          <cell r="B10981">
            <v>39507</v>
          </cell>
          <cell r="C10981" t="str">
            <v>TELA DE ACO SOLDADA NERVURADA, CA-60, Q-113, (1,8 KG/M2), DIAMETRO DO FIO = 3,8 MM, LARGURA = 2,45 M, ESPACAMENTO DA MALHA = 10 X 10 CM</v>
          </cell>
          <cell r="D10981" t="str">
            <v>M2</v>
          </cell>
          <cell r="E10981">
            <v>15.44</v>
          </cell>
          <cell r="F10981">
            <v>0</v>
          </cell>
          <cell r="G10981">
            <v>15.44</v>
          </cell>
        </row>
        <row r="10982">
          <cell r="B10982">
            <v>39508</v>
          </cell>
          <cell r="C10982" t="str">
            <v>TELA DE ACO SOLDADA NERVURADA, CA-60, L-159, (1,69 KG/M2), DIAMETRO DO FIO = 4,5 MM, LARGURA = 2,45 M, ESPACAMENTO DA MALHA = 30 X 10 CM</v>
          </cell>
          <cell r="D10982" t="str">
            <v>M2</v>
          </cell>
          <cell r="E10982">
            <v>10.35</v>
          </cell>
          <cell r="F10982">
            <v>0</v>
          </cell>
          <cell r="G10982">
            <v>10.35</v>
          </cell>
        </row>
        <row r="10983">
          <cell r="B10983">
            <v>39509</v>
          </cell>
          <cell r="C10983" t="str">
            <v>TELA DE ACO SOLDADA NERVURADA, CA-60, T-196, (2,11 KG/M2), DIAMETRO DO FIO = 5,0 MM, LARGURA = 2,45 M, ESPACAMENTO DA MALHA = 30 X 10 CM</v>
          </cell>
          <cell r="D10983" t="str">
            <v>M2</v>
          </cell>
          <cell r="E10983">
            <v>12.79</v>
          </cell>
          <cell r="F10983">
            <v>0</v>
          </cell>
          <cell r="G10983">
            <v>12.79</v>
          </cell>
        </row>
        <row r="10984">
          <cell r="B10984">
            <v>39511</v>
          </cell>
          <cell r="C10984" t="str">
            <v>FORRO DE FIBRA MINERAL EM PLACAS DE 625 X 625 MM, E = 15 MM, BORDA RETA, COM PINTURA ANTIMOFO, APOIADO EM PERFIL DE ACO GALVANIZADO COM 24 MM DE BASE - INSTALADO</v>
          </cell>
          <cell r="D10984" t="str">
            <v>M2</v>
          </cell>
          <cell r="E10984">
            <v>104.15</v>
          </cell>
          <cell r="F10984">
            <v>0</v>
          </cell>
          <cell r="G10984">
            <v>104.15</v>
          </cell>
        </row>
        <row r="10985">
          <cell r="B10985">
            <v>39512</v>
          </cell>
          <cell r="C10985" t="str">
            <v>FORRO DE FIBRA MINERAL EM PLACAS DE 1250 X 625 MM, E = 15 MM, BORDA RETA, COM PINTURA ANTIMOFO, APOIADO EM PERFIL DE ACO GALVANIZADO COM 24 MM DE BASE - INSTALADO</v>
          </cell>
          <cell r="D10985" t="str">
            <v>M2</v>
          </cell>
          <cell r="E10985">
            <v>95.48</v>
          </cell>
          <cell r="F10985">
            <v>0</v>
          </cell>
          <cell r="G10985">
            <v>95.48</v>
          </cell>
        </row>
        <row r="10986">
          <cell r="B10986">
            <v>39513</v>
          </cell>
          <cell r="C10986" t="str">
            <v>FORRO DE FIBRA MINERAL EM PLACAS DE 625 X 625 MM, E = 15/16 MM, BORDA REBAIXADA, COM PINTURA ANTIMOFO, APOIADO EM PERFIL DE ACO GALVANIZADO COM 24 MM DE BASE - INSTALADO</v>
          </cell>
          <cell r="D10986" t="str">
            <v>M2</v>
          </cell>
          <cell r="E10986">
            <v>111.71</v>
          </cell>
          <cell r="F10986">
            <v>0</v>
          </cell>
          <cell r="G10986">
            <v>111.71</v>
          </cell>
        </row>
        <row r="10987">
          <cell r="B10987">
            <v>39514</v>
          </cell>
          <cell r="C10987" t="str">
            <v>PLACA DE FIBRA MINERAL PARA FORRO, DE 625 X 625 MM, E = 15 MM, BORDA RETA, COM PINTURA ANTIMOFO (NAO INCLUI PERFIS)</v>
          </cell>
          <cell r="D10987" t="str">
            <v>UN</v>
          </cell>
          <cell r="E10987">
            <v>23.2</v>
          </cell>
          <cell r="F10987">
            <v>0</v>
          </cell>
          <cell r="G10987">
            <v>23.2</v>
          </cell>
        </row>
        <row r="10988">
          <cell r="B10988">
            <v>39515</v>
          </cell>
          <cell r="C10988" t="str">
            <v>PLACA DE FIBRA MINERAL PARA FORRO, DE 1250 X 625 MM, E = 15 MM, BORDA RETA, COM PINTURA ANTIMOFO (NAO INCLUI PERFIS)</v>
          </cell>
          <cell r="D10988" t="str">
            <v>UN</v>
          </cell>
          <cell r="E10988">
            <v>44.23</v>
          </cell>
          <cell r="F10988">
            <v>0</v>
          </cell>
          <cell r="G10988">
            <v>44.23</v>
          </cell>
        </row>
        <row r="10989">
          <cell r="B10989">
            <v>39516</v>
          </cell>
          <cell r="C10989" t="str">
            <v>PLACA DE FIBRA MINERAL PARA FORRO, DE 625 X 625 MM, E = 15 MM, BORDA REBAIXADA PARA PERFIL 24 MM, COM PINTURA ANTIMOFO (NAO INCLUI PERFIS)</v>
          </cell>
          <cell r="D10989" t="str">
            <v>UN</v>
          </cell>
          <cell r="E10989">
            <v>37.29</v>
          </cell>
          <cell r="F10989">
            <v>0</v>
          </cell>
          <cell r="G10989">
            <v>37.29</v>
          </cell>
        </row>
        <row r="10990">
          <cell r="B10990">
            <v>39517</v>
          </cell>
          <cell r="C10990" t="str">
            <v>PAINEL TERMOISOLANTE PARA FECHAMENTOS VERTICAIS (INCLUI PARAFUSOS DE FIXACAO) REVESTIDO EM ACO GALVALUME, LARGURA UTIL DE 1100 MM, REVESTIMENTO COM ESPESSURA DE 0,50 MM, COM PRE-PINTURA NAS DUAS FACES, NUCLEO EM POLIURETANO (PUR) COM ESPESSURA 40/50 MM</v>
          </cell>
          <cell r="D10990" t="str">
            <v>M2</v>
          </cell>
          <cell r="E10990">
            <v>205.13</v>
          </cell>
          <cell r="F10990">
            <v>0</v>
          </cell>
          <cell r="G10990">
            <v>205.13</v>
          </cell>
        </row>
        <row r="10991">
          <cell r="B10991">
            <v>39518</v>
          </cell>
          <cell r="C10991" t="str">
            <v>PAINEL TERMOISOLANTE PARA FECHAMENTOS VERTICAIS (INCLUI PARAFUSOS DE FIXACAO) REVESTIDO EM ACO GALVALUME, LARGURA UTIL DE 1100 MM, REVESTIMENTO COM ESPESSURA DE 0,50 MM, COM PRE-PINTURA NAS DUAS FACES, NUCLEO EM POLIURETANO (PUR) COM ESPESSURA 70/80 MM</v>
          </cell>
          <cell r="D10991" t="str">
            <v>M2</v>
          </cell>
          <cell r="E10991">
            <v>243.2</v>
          </cell>
          <cell r="F10991">
            <v>0</v>
          </cell>
          <cell r="G10991">
            <v>243.2</v>
          </cell>
        </row>
        <row r="10992">
          <cell r="B10992">
            <v>39520</v>
          </cell>
          <cell r="C10992" t="str">
            <v>TELHA TERMOISOLANTE REVESTIDA EM ACO GALVANIZADO, FACE SUPERIOR EM TELHA TRAPEZOIDAL E FACE INFERIOR EM CHAPA PLANA (SEM ACESSORIOS DE FIXACAO), REVESTIMENTO COM ESPESSURA DE 0,50 MM COM PRE-PINTURA NAS DUAS FACES, NUCLEO EM POLIESTIRENO (EPS) DE 30 MM</v>
          </cell>
          <cell r="D10992" t="str">
            <v>M2</v>
          </cell>
          <cell r="E10992">
            <v>135.41</v>
          </cell>
          <cell r="F10992">
            <v>0</v>
          </cell>
          <cell r="G10992">
            <v>135.41</v>
          </cell>
        </row>
        <row r="10993">
          <cell r="B10993">
            <v>39521</v>
          </cell>
          <cell r="C10993" t="str">
            <v>TELHA TERMOISOLANTE REVESTIDA EM ACO GALVANIZADO, FACE SUPERIOR EM TELHA TRAPEZOIDAL E FACE INFERIOR EM CHAPA PLANA (SEM ACESSORIOS DE FIXACAO), REVESTIMENTO COM ESPESSURA DE 0,50 MM COM PRE-PINTURA NAS DUAS FACES, NUCLEO EM POLIESTIRENO (EPS) DE 50 MM</v>
          </cell>
          <cell r="D10993" t="str">
            <v>M2</v>
          </cell>
          <cell r="E10993">
            <v>139.83</v>
          </cell>
          <cell r="F10993">
            <v>0</v>
          </cell>
          <cell r="G10993">
            <v>139.83</v>
          </cell>
        </row>
        <row r="10994">
          <cell r="B10994">
            <v>39522</v>
          </cell>
          <cell r="C10994" t="str">
            <v>TELHA TERMOISOLANTE REVESTIDA EM ACO GALVANIZADO, FACES SUPERIOR E INFERIOR EM TELHA TRAPEZOIDAL (SEM ACESSORIOS DE FIXACAO), REVESTIMENTO COM ESPESSURA DE 0,50 MM COM PRE-PINTURA NAS DUAS FACES, NUCLEO EM POLIESTIRENO (EPS) DE 50 MM</v>
          </cell>
          <cell r="D10994" t="str">
            <v>M2</v>
          </cell>
          <cell r="E10994">
            <v>144.39</v>
          </cell>
          <cell r="F10994">
            <v>0</v>
          </cell>
          <cell r="G10994">
            <v>144.39</v>
          </cell>
        </row>
        <row r="10995">
          <cell r="B10995">
            <v>39523</v>
          </cell>
          <cell r="C10995" t="str">
            <v>DISPOSITIVO DR, 2 POLOS, SENSIBILIDADE DE 300 MA, CORRENTE DE 80 A, TIPO  AC</v>
          </cell>
          <cell r="D10995" t="str">
            <v>UN</v>
          </cell>
          <cell r="E10995">
            <v>257.32</v>
          </cell>
          <cell r="F10995">
            <v>0</v>
          </cell>
          <cell r="G10995">
            <v>257.32</v>
          </cell>
        </row>
        <row r="10996">
          <cell r="B10996">
            <v>39566</v>
          </cell>
          <cell r="C10996" t="str">
            <v>PLACA / CHAPA DE GESSO ACARTONADO, ACABAMENTO VINILICO LISO EM UMA DAS FACES, COR BRANCA, BORDA QUADRADA, E = 9,5 MM, *625 X 625* MM (L X C), PARA FORRO REMOVIVEL</v>
          </cell>
          <cell r="D10996" t="str">
            <v>M2</v>
          </cell>
          <cell r="E10996">
            <v>52.1</v>
          </cell>
          <cell r="F10996">
            <v>0</v>
          </cell>
          <cell r="G10996">
            <v>52.1</v>
          </cell>
        </row>
        <row r="10997">
          <cell r="B10997">
            <v>39567</v>
          </cell>
          <cell r="C10997" t="str">
            <v>PLACA / CHAPA DE GESSO ACARTONADO, ACABAMENTO VINILICO LISO EM UMA DAS FACES, COR BRANCA, BORDA QUADRADA, E = 9,5 MM, *625 X 1250* MM (L X C), PARA FORRO REMOVIVEL</v>
          </cell>
          <cell r="D10997" t="str">
            <v>M2</v>
          </cell>
          <cell r="E10997">
            <v>49.22</v>
          </cell>
          <cell r="F10997">
            <v>0</v>
          </cell>
          <cell r="G10997">
            <v>49.22</v>
          </cell>
        </row>
        <row r="10998">
          <cell r="B10998">
            <v>39569</v>
          </cell>
          <cell r="C10998" t="str">
            <v>PERFIL TRAVESSA (SECUNDARIO), T CLICADO, EM ACO GALVANIZADO, BRANCO, PARA FORRO REMOVIVEL, 24 X 625 MM (L X C)</v>
          </cell>
          <cell r="D10998" t="str">
            <v>M</v>
          </cell>
          <cell r="E10998">
            <v>5.41</v>
          </cell>
          <cell r="F10998">
            <v>0</v>
          </cell>
          <cell r="G10998">
            <v>5.41</v>
          </cell>
        </row>
        <row r="10999">
          <cell r="B10999">
            <v>39570</v>
          </cell>
          <cell r="C10999" t="str">
            <v>PERFIL TRAVESSA (SECUNDARIO), T CLICADO, EM ACO GALVANIZADO, BRANCO, PARA FORRO REMOVIVEL, 24 X 1250 MM (L X C)</v>
          </cell>
          <cell r="D10999" t="str">
            <v>M</v>
          </cell>
          <cell r="E10999">
            <v>5.47</v>
          </cell>
          <cell r="F10999">
            <v>0</v>
          </cell>
          <cell r="G10999">
            <v>5.47</v>
          </cell>
        </row>
        <row r="11000">
          <cell r="B11000">
            <v>39571</v>
          </cell>
          <cell r="C11000" t="str">
            <v>PERFIL LONGARINA (PRINCIPAL), T CLICADO, EM ACO, BRANCO NAS FACES APARENTES, PARA FORRO REMOVIVEL, 24 X 32 X 3750 MM (L X H X C</v>
          </cell>
          <cell r="D11000" t="str">
            <v>M</v>
          </cell>
          <cell r="E11000">
            <v>5.57</v>
          </cell>
          <cell r="F11000">
            <v>0</v>
          </cell>
          <cell r="G11000">
            <v>5.57</v>
          </cell>
        </row>
        <row r="11001">
          <cell r="B11001">
            <v>39572</v>
          </cell>
          <cell r="C11001" t="str">
            <v>PERFIL TIPO CANTONEIRA EM L, EM ACO GALVANIZADO, BRANCO, PARA FORRO REMOVIVEL, *23* X 3000 MM (L X C)</v>
          </cell>
          <cell r="D11001" t="str">
            <v>M</v>
          </cell>
          <cell r="E11001">
            <v>5.16</v>
          </cell>
          <cell r="F11001">
            <v>0</v>
          </cell>
          <cell r="G11001">
            <v>5.16</v>
          </cell>
        </row>
        <row r="11002">
          <cell r="B11002">
            <v>39573</v>
          </cell>
          <cell r="C11002" t="str">
            <v>PENDURAL OU REGULADOR, COM MOLA, EM ACO GALVANIZADO, PARA PERFIL TIPO T CLICADO DE FORROS REMOVIVEL</v>
          </cell>
          <cell r="D11002" t="str">
            <v>UN</v>
          </cell>
          <cell r="E11002">
            <v>2.28</v>
          </cell>
          <cell r="F11002">
            <v>0</v>
          </cell>
          <cell r="G11002">
            <v>2.28</v>
          </cell>
        </row>
        <row r="11003">
          <cell r="B11003">
            <v>39574</v>
          </cell>
          <cell r="C11003" t="str">
            <v>TIRANTE COM ELO, EM ARAME GALVANIZADO RIGIDO, NUMERO 10, COMPRIMENTO 2000 MM, PARA PENDURAL DE FORRO REMOVIVEL</v>
          </cell>
          <cell r="D11003" t="str">
            <v>UN</v>
          </cell>
          <cell r="E11003">
            <v>5.2</v>
          </cell>
          <cell r="F11003">
            <v>0</v>
          </cell>
          <cell r="G11003">
            <v>5.2</v>
          </cell>
        </row>
        <row r="11004">
          <cell r="B11004">
            <v>39594</v>
          </cell>
          <cell r="C11004" t="str">
            <v>PATCH PANEL, 24 PORTAS, CATEGORIA 5E, COM RACKS DE 19" DE LARGURA E 1 U DE ALTURA</v>
          </cell>
          <cell r="D11004" t="str">
            <v>UN</v>
          </cell>
          <cell r="E11004">
            <v>342.92</v>
          </cell>
          <cell r="F11004">
            <v>0</v>
          </cell>
          <cell r="G11004">
            <v>342.92</v>
          </cell>
        </row>
        <row r="11005">
          <cell r="B11005">
            <v>39595</v>
          </cell>
          <cell r="C11005" t="str">
            <v>PATCH PANEL, 48 PORTAS, CATEGORIA 5E, COM RACKS DE 19" DE LARGURA E 2 U DE ALTURA</v>
          </cell>
          <cell r="D11005" t="str">
            <v>UN</v>
          </cell>
          <cell r="E11005">
            <v>2063.44</v>
          </cell>
          <cell r="F11005">
            <v>0</v>
          </cell>
          <cell r="G11005">
            <v>2063.44</v>
          </cell>
        </row>
        <row r="11006">
          <cell r="B11006">
            <v>39596</v>
          </cell>
          <cell r="C11006" t="str">
            <v>PATCH PANEL, 24 PORTAS, CATEGORIA 6, COM RACKS DE 19" DE LARGURA E 1 U DE ALTURA</v>
          </cell>
          <cell r="D11006" t="str">
            <v>UN</v>
          </cell>
          <cell r="E11006">
            <v>918.37</v>
          </cell>
          <cell r="F11006">
            <v>0</v>
          </cell>
          <cell r="G11006">
            <v>918.37</v>
          </cell>
        </row>
        <row r="11007">
          <cell r="B11007">
            <v>39597</v>
          </cell>
          <cell r="C11007" t="str">
            <v>PATCH PANEL, 48 PORTAS, CATEGORIA 6, COM RACKS DE 19" DE LARGURA E 2 U DE ALTURA</v>
          </cell>
          <cell r="D11007" t="str">
            <v>UN</v>
          </cell>
          <cell r="E11007">
            <v>3236.79</v>
          </cell>
          <cell r="F11007">
            <v>0</v>
          </cell>
          <cell r="G11007">
            <v>3236.79</v>
          </cell>
        </row>
        <row r="11008">
          <cell r="B11008">
            <v>39598</v>
          </cell>
          <cell r="C11008" t="str">
            <v>CABO DE REDE, PAR TRANCADO U/UTP, 4 PARES, CATEGORIA 5E (CAT 5E), ISOLAMENTO PVC (LSZH)</v>
          </cell>
          <cell r="D11008" t="str">
            <v>M</v>
          </cell>
          <cell r="E11008">
            <v>5.67</v>
          </cell>
          <cell r="F11008">
            <v>0</v>
          </cell>
          <cell r="G11008">
            <v>5.67</v>
          </cell>
        </row>
        <row r="11009">
          <cell r="B11009">
            <v>39599</v>
          </cell>
          <cell r="C11009" t="str">
            <v>CABO DE REDE, PAR TRANCADO UTP, 4 PARES, CATEGORIA 6 (CAT 6), ISOLAMENTO PVC (LSZH)</v>
          </cell>
          <cell r="D11009" t="str">
            <v>M</v>
          </cell>
          <cell r="E11009">
            <v>8.16</v>
          </cell>
          <cell r="F11009">
            <v>0</v>
          </cell>
          <cell r="G11009">
            <v>8.16</v>
          </cell>
        </row>
        <row r="11010">
          <cell r="B11010">
            <v>39600</v>
          </cell>
          <cell r="C11010" t="str">
            <v>CONECTOR / TOMADA FEMEA RJ 45, CATEGORIA 5 E (CAT 5E) PARA CABOS</v>
          </cell>
          <cell r="D11010" t="str">
            <v>UN</v>
          </cell>
          <cell r="E11010">
            <v>16.04</v>
          </cell>
          <cell r="F11010">
            <v>0</v>
          </cell>
          <cell r="G11010">
            <v>16.04</v>
          </cell>
        </row>
        <row r="11011">
          <cell r="B11011">
            <v>39601</v>
          </cell>
          <cell r="C11011" t="str">
            <v>CONECTOR / TOMADA FEMEA RJ 45, CATEGORIA 6 (CAT 6) PARA CABOS</v>
          </cell>
          <cell r="D11011" t="str">
            <v>UN</v>
          </cell>
          <cell r="E11011">
            <v>34.03</v>
          </cell>
          <cell r="F11011">
            <v>0</v>
          </cell>
          <cell r="G11011">
            <v>34.03</v>
          </cell>
        </row>
        <row r="11012">
          <cell r="B11012">
            <v>39602</v>
          </cell>
          <cell r="C11012" t="str">
            <v>CONECTOR MACHO RJ 45, CATEGORIA 5 E (CAT 5E) PARA CABOS</v>
          </cell>
          <cell r="D11012" t="str">
            <v>UN</v>
          </cell>
          <cell r="E11012">
            <v>1.7</v>
          </cell>
          <cell r="F11012">
            <v>0</v>
          </cell>
          <cell r="G11012">
            <v>1.7</v>
          </cell>
        </row>
        <row r="11013">
          <cell r="B11013">
            <v>39603</v>
          </cell>
          <cell r="C11013" t="str">
            <v>CONECTOR MACHO RJ 45, CATEGORIA 6 (CAT 6) PARA CABOS</v>
          </cell>
          <cell r="D11013" t="str">
            <v>UN</v>
          </cell>
          <cell r="E11013">
            <v>3.62</v>
          </cell>
          <cell r="F11013">
            <v>0</v>
          </cell>
          <cell r="G11013">
            <v>3.62</v>
          </cell>
        </row>
        <row r="11014">
          <cell r="B11014">
            <v>39604</v>
          </cell>
          <cell r="C11014" t="str">
            <v>PATCH CORD (CABO DE REDE), CATEGORIA 5 E (CAT 5E) UTP, 24 AWG, 4 PARES, EXTENSAO DE 1,50 M</v>
          </cell>
          <cell r="D11014" t="str">
            <v>UN</v>
          </cell>
          <cell r="E11014">
            <v>13.56</v>
          </cell>
          <cell r="F11014">
            <v>0</v>
          </cell>
          <cell r="G11014">
            <v>13.56</v>
          </cell>
        </row>
        <row r="11015">
          <cell r="B11015">
            <v>39605</v>
          </cell>
          <cell r="C11015" t="str">
            <v>PATCH CORD (CABO DE REDE), CATEGORIA 5 E (CAT 5E) UTP, 24 AWG, 4 PARES, EXTENSAO DE 2,50 M</v>
          </cell>
          <cell r="D11015" t="str">
            <v>UN</v>
          </cell>
          <cell r="E11015">
            <v>14.73</v>
          </cell>
          <cell r="F11015">
            <v>0</v>
          </cell>
          <cell r="G11015">
            <v>14.73</v>
          </cell>
        </row>
        <row r="11016">
          <cell r="B11016">
            <v>39606</v>
          </cell>
          <cell r="C11016" t="str">
            <v>PATCH CORD (CABO DE REDE), CATEGORIA 6 (CAT 6) UTP, 23 AWG, 4 PARES, EXTENSAO DE 1,50 M</v>
          </cell>
          <cell r="D11016" t="str">
            <v>UN</v>
          </cell>
          <cell r="E11016">
            <v>25.79</v>
          </cell>
          <cell r="F11016">
            <v>0</v>
          </cell>
          <cell r="G11016">
            <v>25.79</v>
          </cell>
        </row>
        <row r="11017">
          <cell r="B11017">
            <v>39607</v>
          </cell>
          <cell r="C11017" t="str">
            <v>PATCH CORD (CABO DE REDE), CATEGORIA 6 (CAT 6) UTP, 23 AWG, 4 PARES, EXTENSAO DE 2,50 M</v>
          </cell>
          <cell r="D11017" t="str">
            <v>UN</v>
          </cell>
          <cell r="E11017">
            <v>34.9</v>
          </cell>
          <cell r="F11017">
            <v>0</v>
          </cell>
          <cell r="G11017">
            <v>34.9</v>
          </cell>
        </row>
        <row r="11018">
          <cell r="B11018">
            <v>39615</v>
          </cell>
          <cell r="C11018" t="str">
            <v>BARRA ANTIPANICO SIMPLES, CEGA EM LADO OPOSTO, COR CINZA</v>
          </cell>
          <cell r="D11018" t="str">
            <v>UN</v>
          </cell>
          <cell r="E11018">
            <v>623.43</v>
          </cell>
          <cell r="F11018">
            <v>0</v>
          </cell>
          <cell r="G11018">
            <v>623.43</v>
          </cell>
        </row>
        <row r="11019">
          <cell r="B11019">
            <v>39620</v>
          </cell>
          <cell r="C11019" t="str">
            <v>BARRA ANTIPANICO SIMPLES, COM FECHADURA LADO OPOSTO, COR CINZA</v>
          </cell>
          <cell r="D11019" t="str">
            <v>UN</v>
          </cell>
          <cell r="E11019">
            <v>952.15</v>
          </cell>
          <cell r="F11019">
            <v>0</v>
          </cell>
          <cell r="G11019">
            <v>952.15</v>
          </cell>
        </row>
        <row r="11020">
          <cell r="B11020">
            <v>39621</v>
          </cell>
          <cell r="C11020" t="str">
            <v>BARRA ANTIPANICO DUPLA, CEGA EM LADO OPOSTO, COR CINZA</v>
          </cell>
          <cell r="D11020" t="str">
            <v>PAR</v>
          </cell>
          <cell r="E11020">
            <v>1398.58</v>
          </cell>
          <cell r="F11020">
            <v>0</v>
          </cell>
          <cell r="G11020">
            <v>1398.58</v>
          </cell>
        </row>
        <row r="11021">
          <cell r="B11021">
            <v>39623</v>
          </cell>
          <cell r="C11021" t="str">
            <v>BARRA ANTIPANICO SIMPLES, PARA PORTA DE VIDRO, COR CINZA</v>
          </cell>
          <cell r="D11021" t="str">
            <v>UN</v>
          </cell>
          <cell r="E11021">
            <v>1019.83</v>
          </cell>
          <cell r="F11021">
            <v>0</v>
          </cell>
          <cell r="G11021">
            <v>1019.83</v>
          </cell>
        </row>
        <row r="11022">
          <cell r="B11022">
            <v>39624</v>
          </cell>
          <cell r="C11022" t="str">
            <v>BARRA ANTIPANICO DUPLA, PARA PORTA DE VIDRO, COR CINZA</v>
          </cell>
          <cell r="D11022" t="str">
            <v>PAR</v>
          </cell>
          <cell r="E11022">
            <v>1542.79</v>
          </cell>
          <cell r="F11022">
            <v>0</v>
          </cell>
          <cell r="G11022">
            <v>1542.79</v>
          </cell>
        </row>
        <row r="11023">
          <cell r="B11023">
            <v>39634</v>
          </cell>
          <cell r="C11023" t="str">
            <v>FITA ADESIVA ANTICORROSIVA DE PVC FLEXIVEL, COR PRETA, PARA PROTECAO TUBULACAO, 50 MM X 30 M (L X C), E= *0,25* MM</v>
          </cell>
          <cell r="D11023" t="str">
            <v>M</v>
          </cell>
          <cell r="E11023">
            <v>9.29</v>
          </cell>
          <cell r="F11023">
            <v>0</v>
          </cell>
          <cell r="G11023">
            <v>9.29</v>
          </cell>
        </row>
        <row r="11024">
          <cell r="B11024">
            <v>39637</v>
          </cell>
          <cell r="C11024" t="str">
            <v>PAINEL ESTRUTURAL PARA LAJE SECA REVESTIDO EM PLACA CIMENTICIA, DE 1,20 X 2,50 M, E = 23 MM</v>
          </cell>
          <cell r="D11024" t="str">
            <v>M2</v>
          </cell>
          <cell r="E11024">
            <v>93.03</v>
          </cell>
          <cell r="F11024">
            <v>0</v>
          </cell>
          <cell r="G11024">
            <v>93.03</v>
          </cell>
        </row>
        <row r="11025">
          <cell r="B11025">
            <v>39638</v>
          </cell>
          <cell r="C11025" t="str">
            <v>PAINEL ESTRUTURAL PARA LAJE SECA REVESTIDO EM PLACA CIMENTICIA, DE 1,20 X 2,50 M, E = 40 MM</v>
          </cell>
          <cell r="D11025" t="str">
            <v>M2</v>
          </cell>
          <cell r="E11025">
            <v>105.27</v>
          </cell>
          <cell r="F11025">
            <v>0</v>
          </cell>
          <cell r="G11025">
            <v>105.27</v>
          </cell>
        </row>
        <row r="11026">
          <cell r="B11026">
            <v>39639</v>
          </cell>
          <cell r="C11026" t="str">
            <v>PAINEL ESTRUTURAL PARA LAJE SECA REVESTIDO EM PLACA CIMENTICIA, DE 1,20 X 2,50 M, E = 55 MM</v>
          </cell>
          <cell r="D11026" t="str">
            <v>M2</v>
          </cell>
          <cell r="E11026">
            <v>158.83</v>
          </cell>
          <cell r="F11026">
            <v>0</v>
          </cell>
          <cell r="G11026">
            <v>158.83</v>
          </cell>
        </row>
        <row r="11027">
          <cell r="B11027">
            <v>39640</v>
          </cell>
          <cell r="C11027" t="str">
            <v>CUMEEIRA ARTICULADA (ABA INFERIOR) PARA TELHA ONDULADA DE FIBROCIMENTO E = 4 MM, ABA *330* MM, COMPRIMENTO 500 MM (SEM AMIANTO)</v>
          </cell>
          <cell r="D11027" t="str">
            <v>UN</v>
          </cell>
          <cell r="E11027">
            <v>12.13</v>
          </cell>
          <cell r="F11027">
            <v>0</v>
          </cell>
          <cell r="G11027">
            <v>12.13</v>
          </cell>
        </row>
        <row r="11028">
          <cell r="B11028">
            <v>39641</v>
          </cell>
          <cell r="C11028" t="str">
            <v>ANEL DE BORRACHA PARA VEDACAO DE DUTO PEAD CORRUGADO PARA ELETRICA, DN 1 1/4" (NBR 15715)</v>
          </cell>
          <cell r="D11028" t="str">
            <v>UN</v>
          </cell>
          <cell r="E11028">
            <v>2.58</v>
          </cell>
          <cell r="F11028">
            <v>0</v>
          </cell>
          <cell r="G11028">
            <v>2.58</v>
          </cell>
        </row>
        <row r="11029">
          <cell r="B11029">
            <v>39642</v>
          </cell>
          <cell r="C11029" t="str">
            <v>ANEL DE BORRACHA PARA VEDACAO DE DUTO PEAD CORRUGADO PARA ELETRICA, DN 1 1/2" (NBR 15715)</v>
          </cell>
          <cell r="D11029" t="str">
            <v>UN</v>
          </cell>
          <cell r="E11029">
            <v>2.94</v>
          </cell>
          <cell r="F11029">
            <v>0</v>
          </cell>
          <cell r="G11029">
            <v>2.94</v>
          </cell>
        </row>
        <row r="11030">
          <cell r="B11030">
            <v>39643</v>
          </cell>
          <cell r="C11030" t="str">
            <v>ANEL DE BORRACHA PARA VEDACAO DE DUTO PEAD CORRUGADO PARA ELETRICA, DN 2" (NBR 15715)</v>
          </cell>
          <cell r="D11030" t="str">
            <v>UN</v>
          </cell>
          <cell r="E11030">
            <v>3.46</v>
          </cell>
          <cell r="F11030">
            <v>0</v>
          </cell>
          <cell r="G11030">
            <v>3.46</v>
          </cell>
        </row>
        <row r="11031">
          <cell r="B11031">
            <v>39644</v>
          </cell>
          <cell r="C11031" t="str">
            <v>ANEL DE BORRACHA PARA VEDACAO DE DUTO PEAD CORRUGADO PARA ELETRICA, DN 3" (NBR 15715)</v>
          </cell>
          <cell r="D11031" t="str">
            <v>UN</v>
          </cell>
          <cell r="E11031">
            <v>5.36</v>
          </cell>
          <cell r="F11031">
            <v>0</v>
          </cell>
          <cell r="G11031">
            <v>5.36</v>
          </cell>
        </row>
        <row r="11032">
          <cell r="B11032">
            <v>39645</v>
          </cell>
          <cell r="C11032" t="str">
            <v>ANEL DE BORRACHA PARA VEDACAO DE DUTO PEAD CORRUGADO PARA ELETRICA, DN 4" (NBR 15715)</v>
          </cell>
          <cell r="D11032" t="str">
            <v>UN</v>
          </cell>
          <cell r="E11032">
            <v>5.88</v>
          </cell>
          <cell r="F11032">
            <v>0</v>
          </cell>
          <cell r="G11032">
            <v>5.88</v>
          </cell>
        </row>
        <row r="11033">
          <cell r="B11033">
            <v>39678</v>
          </cell>
          <cell r="C11033" t="str">
            <v>CABECOTE PARA ENTRADA DE LINHA DE ALIMENTACAO PARA ELETRODUTO, EM LIGA DE ALUMINIO COM ACABAMENTO ANTI CORROSIVO, COM FIXACAO POR ENCAIXE LISO DE 360 GRAUS, DE 1/2"</v>
          </cell>
          <cell r="D11033" t="str">
            <v>UN</v>
          </cell>
          <cell r="E11033">
            <v>3.36</v>
          </cell>
          <cell r="F11033">
            <v>0</v>
          </cell>
          <cell r="G11033">
            <v>3.36</v>
          </cell>
        </row>
        <row r="11034">
          <cell r="B11034">
            <v>39679</v>
          </cell>
          <cell r="C11034" t="str">
            <v>CABECOTE PARA ENTRADA DE LINHA DE ALIMENTACAO PARA ELETRODUTO, EM LIGA DE ALUMINIO COM ACABAMENTO ANTI CORROSIVO, COM FIXACAO POR ENCAIXE LISO DE 360 GRAUS, DE 3 1/2"</v>
          </cell>
          <cell r="D11034" t="str">
            <v>UN</v>
          </cell>
          <cell r="E11034">
            <v>71.61</v>
          </cell>
          <cell r="F11034">
            <v>0</v>
          </cell>
          <cell r="G11034">
            <v>71.61</v>
          </cell>
        </row>
        <row r="11035">
          <cell r="B11035">
            <v>39686</v>
          </cell>
          <cell r="C11035" t="str">
            <v>CAIXA INTERNA/EXTERNA DE MEDICAO PARA 4 MEDIDORES MONOFASICOS, COM VISOR, EM CHAPA DE ACO 18 USG (PADRAO DA CONCESSIONARIA LOCAL)</v>
          </cell>
          <cell r="D11035" t="str">
            <v>UN</v>
          </cell>
          <cell r="E11035">
            <v>468.88</v>
          </cell>
          <cell r="F11035">
            <v>0</v>
          </cell>
          <cell r="G11035">
            <v>468.88</v>
          </cell>
        </row>
        <row r="11036">
          <cell r="B11036">
            <v>39690</v>
          </cell>
          <cell r="C11036" t="str">
            <v>CAIXA PARA MEDICAO COLETIVA TIPO M, PADRAO BIFASICO OU TRIFASICO, PARA ATE 8 MEDIDORES, SEM BARRAMENTO E COM PORTAS INFERIOR E SUPERIOR</v>
          </cell>
          <cell r="D11036" t="str">
            <v>UN</v>
          </cell>
          <cell r="E11036">
            <v>3204.41</v>
          </cell>
          <cell r="F11036">
            <v>0</v>
          </cell>
          <cell r="G11036">
            <v>3204.41</v>
          </cell>
        </row>
        <row r="11037">
          <cell r="B11037">
            <v>39691</v>
          </cell>
          <cell r="C11037" t="str">
            <v>CAIXA PARA MEDICAO COLETIVA TIPO N, PADRAO BIFASICO OU TRIFASICO, PARA ATE 12 MEDIDORES, SEM BARRAMENTO E COM PORTAS INFERIOR E SUPERIOR</v>
          </cell>
          <cell r="D11037" t="str">
            <v>UN</v>
          </cell>
          <cell r="E11037">
            <v>4030.25</v>
          </cell>
          <cell r="F11037">
            <v>0</v>
          </cell>
          <cell r="G11037">
            <v>4030.25</v>
          </cell>
        </row>
        <row r="11038">
          <cell r="B11038">
            <v>39692</v>
          </cell>
          <cell r="C11038" t="str">
            <v>CAIXA DE PROTECAO PARA TRANSFORMADOR CORRENTE, EM CHAPA DE ACO 18 USG (PADRAO DA CONCESSIONARIA LOCAL)</v>
          </cell>
          <cell r="D11038" t="str">
            <v>UN</v>
          </cell>
          <cell r="E11038">
            <v>913.72</v>
          </cell>
          <cell r="F11038">
            <v>0</v>
          </cell>
          <cell r="G11038">
            <v>913.72</v>
          </cell>
        </row>
        <row r="11039">
          <cell r="B11039">
            <v>39693</v>
          </cell>
          <cell r="C11039" t="str">
            <v>CAIXA DE PROTECAO EXTERNA PARA MEDIDOR HOROSAZONAL, DE BAIXA TENSAO, COM MODULO, EM CHAPA DE ACO (PADRAO DA CONCESSIONARIA LOCAL)</v>
          </cell>
          <cell r="D11039" t="str">
            <v>UN</v>
          </cell>
          <cell r="E11039">
            <v>2855.57</v>
          </cell>
          <cell r="F11039">
            <v>0</v>
          </cell>
          <cell r="G11039">
            <v>2855.57</v>
          </cell>
        </row>
        <row r="11040">
          <cell r="B11040">
            <v>39694</v>
          </cell>
          <cell r="C11040" t="str">
            <v>PISO ELEVADO COM 2 PLACAS DE ACO COM ENCHIMENTO DE CONCRETO CELULAR, INCLUSO BASE/HASTE/CRUZETAS, 60 X 60 CM, H = *28* CM, RESISTENCIA CARGA CONCENTRADA 496 KG (COM COLOCACAO)</v>
          </cell>
          <cell r="D11040" t="str">
            <v>M2</v>
          </cell>
          <cell r="E11040">
            <v>479.21</v>
          </cell>
          <cell r="F11040">
            <v>0</v>
          </cell>
          <cell r="G11040">
            <v>479.21</v>
          </cell>
        </row>
        <row r="11041">
          <cell r="B11041">
            <v>39696</v>
          </cell>
          <cell r="C11041" t="str">
            <v>MANTA ALUMINIZADA 1 FACE PARA SUBCOBERTURA, E = *1* MM</v>
          </cell>
          <cell r="D11041" t="str">
            <v>M2</v>
          </cell>
          <cell r="E11041">
            <v>4.99</v>
          </cell>
          <cell r="F11041">
            <v>0</v>
          </cell>
          <cell r="G11041">
            <v>4.99</v>
          </cell>
        </row>
        <row r="11042">
          <cell r="B11042">
            <v>39699</v>
          </cell>
          <cell r="C11042" t="str">
            <v>MANTA / LENCOL DE BORRACHA, SBR, ANTIRRUIDO, E = 5 MM</v>
          </cell>
          <cell r="D11042" t="str">
            <v>M2</v>
          </cell>
          <cell r="E11042">
            <v>15.49</v>
          </cell>
          <cell r="F11042">
            <v>0</v>
          </cell>
          <cell r="G11042">
            <v>15.49</v>
          </cell>
        </row>
        <row r="11043">
          <cell r="B11043">
            <v>39700</v>
          </cell>
          <cell r="C11043" t="str">
            <v>MANTA ANTIRRUIDO DE POLIESTER (PET) PARA CONTRAPISO E = *8* MM</v>
          </cell>
          <cell r="D11043" t="str">
            <v>M2</v>
          </cell>
          <cell r="E11043">
            <v>28.42</v>
          </cell>
          <cell r="F11043">
            <v>0</v>
          </cell>
          <cell r="G11043">
            <v>28.42</v>
          </cell>
        </row>
        <row r="11044">
          <cell r="B11044">
            <v>39701</v>
          </cell>
          <cell r="C11044" t="str">
            <v>FITA ADESIVA ASFALTICA ALUMINIZADA MULTIUSO, L = 10 CM, ROLO DE 10 M</v>
          </cell>
          <cell r="D11044" t="str">
            <v>UN</v>
          </cell>
          <cell r="E11044">
            <v>104.91</v>
          </cell>
          <cell r="F11044">
            <v>0</v>
          </cell>
          <cell r="G11044">
            <v>104.91</v>
          </cell>
        </row>
        <row r="11045">
          <cell r="B11045">
            <v>39702</v>
          </cell>
          <cell r="C11045" t="str">
            <v>TORNEIRA DE MESA PARA LAVATORIO, METALICA CROMADA, COM SENSOR DE APROXIMACAO ELETRICO, BIVOLT</v>
          </cell>
          <cell r="D11045" t="str">
            <v>UN</v>
          </cell>
          <cell r="E11045">
            <v>3399.25</v>
          </cell>
          <cell r="F11045">
            <v>0</v>
          </cell>
          <cell r="G11045">
            <v>3399.25</v>
          </cell>
        </row>
        <row r="11046">
          <cell r="B11046">
            <v>39707</v>
          </cell>
          <cell r="C11046" t="str">
            <v>TUBO DE ESPUMA DE POLIETILENO EXPANDIDO FLEXIVEL PARA ISOLAMENTO TERMICO DE TUBULACAO DE AR CONDICIONADO, AGUA QUENTE, DN 1 1/2", E= 10 MM</v>
          </cell>
          <cell r="D11046" t="str">
            <v>M</v>
          </cell>
          <cell r="E11046">
            <v>5.18</v>
          </cell>
          <cell r="F11046">
            <v>0</v>
          </cell>
          <cell r="G11046">
            <v>5.18</v>
          </cell>
        </row>
        <row r="11047">
          <cell r="B11047">
            <v>39708</v>
          </cell>
          <cell r="C11047" t="str">
            <v>TUBO DE ESPUMA DE POLIETILENO EXPANDIDO FLEXIVEL PARA ISOLAMENTO TERMICO DE TUBULACAO DE AR CONDICIONADO, AGUA QUENTE, DN 1 1/4", E= 10 MM</v>
          </cell>
          <cell r="D11047" t="str">
            <v>M</v>
          </cell>
          <cell r="E11047">
            <v>5.02</v>
          </cell>
          <cell r="F11047">
            <v>0</v>
          </cell>
          <cell r="G11047">
            <v>5.02</v>
          </cell>
        </row>
        <row r="11048">
          <cell r="B11048">
            <v>39709</v>
          </cell>
          <cell r="C11048" t="str">
            <v>TUBO DE ESPUMA DE POLIETILENO EXPANDIDO FLEXIVEL PARA ISOLAMENTO TERMICO DE TUBULACAO DE AR CONDICIONADO, AGUA QUENTE, DN 1 3/8", E= 10 MM</v>
          </cell>
          <cell r="D11048" t="str">
            <v>M</v>
          </cell>
          <cell r="E11048">
            <v>4.9</v>
          </cell>
          <cell r="F11048">
            <v>0</v>
          </cell>
          <cell r="G11048">
            <v>4.9</v>
          </cell>
        </row>
        <row r="11049">
          <cell r="B11049">
            <v>39710</v>
          </cell>
          <cell r="C11049" t="str">
            <v>TUBO DE ESPUMA DE POLIETILENO EXPANDIDO FLEXIVEL PARA ISOLAMENTO TERMICO DE TUBULACAO DE AR CONDICIONADO, AGUA QUENTE, DN 1 1/8", E= 10 MM</v>
          </cell>
          <cell r="D11049" t="str">
            <v>M</v>
          </cell>
          <cell r="E11049">
            <v>3.53</v>
          </cell>
          <cell r="F11049">
            <v>0</v>
          </cell>
          <cell r="G11049">
            <v>3.53</v>
          </cell>
        </row>
        <row r="11050">
          <cell r="B11050">
            <v>39711</v>
          </cell>
          <cell r="C11050" t="str">
            <v>TUBO DE ESPUMA DE POLIETILENO EXPANDIDO FLEXIVEL PARA ISOLAMENTO TERMICO DE TUBULACAO DE AR CONDICIONADO, AGUA QUENTE, DN 1 5/8", E= 10 MM</v>
          </cell>
          <cell r="D11050" t="str">
            <v>M</v>
          </cell>
          <cell r="E11050">
            <v>5.5</v>
          </cell>
          <cell r="F11050">
            <v>0</v>
          </cell>
          <cell r="G11050">
            <v>5.5</v>
          </cell>
        </row>
        <row r="11051">
          <cell r="B11051">
            <v>39712</v>
          </cell>
          <cell r="C11051" t="str">
            <v>TUBO DE ESPUMA DE POLIETILENO EXPANDIDO FLEXIVEL PARA ISOLAMENTO TERMICO DE TUBULACAO DE AR CONDICIONADO, AGUA QUENTE, DN 1/2", E= 10 MM</v>
          </cell>
          <cell r="D11051" t="str">
            <v>M</v>
          </cell>
          <cell r="E11051">
            <v>1.93</v>
          </cell>
          <cell r="F11051">
            <v>0</v>
          </cell>
          <cell r="G11051">
            <v>1.93</v>
          </cell>
        </row>
        <row r="11052">
          <cell r="B11052">
            <v>39713</v>
          </cell>
          <cell r="C11052" t="str">
            <v>TUBO DE ESPUMA DE POLIETILENO EXPANDIDO FLEXIVEL PARA ISOLAMENTO TERMICO DE TUBULACAO DE AR CONDICIONADO, AGUA QUENTE, DN 1/4", E= 10 MM</v>
          </cell>
          <cell r="D11052" t="str">
            <v>M</v>
          </cell>
          <cell r="E11052">
            <v>1.52</v>
          </cell>
          <cell r="F11052">
            <v>0</v>
          </cell>
          <cell r="G11052">
            <v>1.52</v>
          </cell>
        </row>
        <row r="11053">
          <cell r="B11053">
            <v>39714</v>
          </cell>
          <cell r="C11053" t="str">
            <v>TUBO DE ESPUMA DE POLIETILENO EXPANDIDO FLEXIVEL PARA ISOLAMENTO TERMICO DE TUBULACAO DE AR CONDICIONADO, AGUA QUENTE, DN 1", E= 10 MM</v>
          </cell>
          <cell r="D11053" t="str">
            <v>M</v>
          </cell>
          <cell r="E11053">
            <v>3.49</v>
          </cell>
          <cell r="F11053">
            <v>0</v>
          </cell>
          <cell r="G11053">
            <v>3.49</v>
          </cell>
        </row>
        <row r="11054">
          <cell r="B11054">
            <v>39715</v>
          </cell>
          <cell r="C11054" t="str">
            <v>TUBO DE ESPUMA DE POLIETILENO EXPANDIDO FLEXIVEL PARA ISOLAMENTO TERMICO DE TUBULACAO DE AR CONDICIONADO, AGUA QUENTE, DN 3/4", E= 10 MM</v>
          </cell>
          <cell r="D11054" t="str">
            <v>M</v>
          </cell>
          <cell r="E11054">
            <v>2.49</v>
          </cell>
          <cell r="F11054">
            <v>0</v>
          </cell>
          <cell r="G11054">
            <v>2.49</v>
          </cell>
        </row>
        <row r="11055">
          <cell r="B11055">
            <v>39716</v>
          </cell>
          <cell r="C11055" t="str">
            <v>TUBO DE ESPUMA DE POLIETILENO EXPANDIDO FLEXIVEL PARA ISOLAMENTO TERMICO DE TUBULACAO DE AR CONDICIONADO, AGUA QUENTE, DN 3/8", E= 10 MM</v>
          </cell>
          <cell r="D11055" t="str">
            <v>M</v>
          </cell>
          <cell r="E11055">
            <v>1.88</v>
          </cell>
          <cell r="F11055">
            <v>0</v>
          </cell>
          <cell r="G11055">
            <v>1.88</v>
          </cell>
        </row>
        <row r="11056">
          <cell r="B11056">
            <v>39718</v>
          </cell>
          <cell r="C11056" t="str">
            <v>TUBO DE ESPUMA DE POLIETILENO EXPANDIDO FLEXIVEL PARA ISOLAMENTO TERMICO DE TUBULACAO DE AR CONDICIONADO, AGUA QUENTE, DN 7/8", E= 10 MM</v>
          </cell>
          <cell r="D11056" t="str">
            <v>M</v>
          </cell>
          <cell r="E11056">
            <v>3.21</v>
          </cell>
          <cell r="F11056">
            <v>0</v>
          </cell>
          <cell r="G11056">
            <v>3.21</v>
          </cell>
        </row>
        <row r="11057">
          <cell r="B11057">
            <v>39719</v>
          </cell>
          <cell r="C11057" t="str">
            <v>ADESIVO / COLA DE CONTATO LIQUIDO, A BASE DE RESINAS, PARA COLAGEM DE ESPUMA PARA ISOLAMENTO TERMICO FLEXIVEL</v>
          </cell>
          <cell r="D11057" t="str">
            <v>L</v>
          </cell>
          <cell r="E11057">
            <v>199.95</v>
          </cell>
          <cell r="F11057">
            <v>0</v>
          </cell>
          <cell r="G11057">
            <v>199.95</v>
          </cell>
        </row>
        <row r="11058">
          <cell r="B11058">
            <v>39733</v>
          </cell>
          <cell r="C11058" t="str">
            <v>TUBO DE BORRACHA ELASTOMERICA FLEXIVEL, PRETA, PARA ISOLAMENTO TERMICO DE TUBULACAO, DN 2 1/8" (54 MM), E= 32 MM, COEFICIENTE DE CONDUTIVIDADE TERMICA 0,036W/MK, VAPOR DE AGUA MAIOR OU IGUAL A 10.000</v>
          </cell>
          <cell r="D11058" t="str">
            <v>M</v>
          </cell>
          <cell r="E11058">
            <v>105.06</v>
          </cell>
          <cell r="F11058">
            <v>0</v>
          </cell>
          <cell r="G11058">
            <v>105.06</v>
          </cell>
        </row>
        <row r="11059">
          <cell r="B11059">
            <v>39734</v>
          </cell>
          <cell r="C11059" t="str">
            <v>TUBO DE BORRACHA ELASTOMERICA FLEXIVEL, PRETA, PARA ISOLAMENTO TERMICO DE TUBULACAO, DN 1 3/8" (35 MM), E= 32 MM, COEFICIENTE DE CONDUTIVIDADE TERMICA 0,036W/MK, VAPOR DE AGUA MAIOR OU IGUAL A 10.000</v>
          </cell>
          <cell r="D11059" t="str">
            <v>M</v>
          </cell>
          <cell r="E11059">
            <v>76.92</v>
          </cell>
          <cell r="F11059">
            <v>0</v>
          </cell>
          <cell r="G11059">
            <v>76.92</v>
          </cell>
        </row>
        <row r="11060">
          <cell r="B11060">
            <v>39735</v>
          </cell>
          <cell r="C11060" t="str">
            <v>TUBO DE BORRACHA ELASTOMERICA FLEXIVEL, PRETA, PARA ISOLAMENTO TERMICO DE TUBULACAO, DN 1 1/8" (28 MM), E= 32 MM, COEFICIENTE DE CONDUTIVIDADE TERMICA 0,036W/MK, VAPOR DE AGUA MAIOR OU IGUAL A 10.000</v>
          </cell>
          <cell r="D11060" t="str">
            <v>M</v>
          </cell>
          <cell r="E11060">
            <v>64.85</v>
          </cell>
          <cell r="F11060">
            <v>0</v>
          </cell>
          <cell r="G11060">
            <v>64.85</v>
          </cell>
        </row>
        <row r="11061">
          <cell r="B11061">
            <v>39736</v>
          </cell>
          <cell r="C11061" t="str">
            <v>TUBO DE BORRACHA ELASTOMERICA FLEXIVEL, PRETA, PARA ISOLAMENTO TERMICO DE TUBULACAO, DN 1 5/8" (42 MM), E= 32 MM, COEFICIENTE DE CONDUTIVIDADE TERMICA 0,036W/MK, VAPOR DE AGUA MAIOR OU IGUAL A 10.000</v>
          </cell>
          <cell r="D11061" t="str">
            <v>M</v>
          </cell>
          <cell r="E11061">
            <v>87.79</v>
          </cell>
          <cell r="F11061">
            <v>0</v>
          </cell>
          <cell r="G11061">
            <v>87.79</v>
          </cell>
        </row>
        <row r="11062">
          <cell r="B11062">
            <v>39737</v>
          </cell>
          <cell r="C11062" t="str">
            <v>TUBO DE BORRACHA ELASTOMERICA FLEXIVEL, PRETA, PARA ISOLAMENTO TERMICO DE TUBULACAO, DN 1/2" (12 MM), E= 19 MM, COEFICIENTE DE CONDUTIVIDADE TERMICA 0,036W/MK, VAPOR DE AGUA MAIOR OU IGUAL A 10.000</v>
          </cell>
          <cell r="D11062" t="str">
            <v>M</v>
          </cell>
          <cell r="E11062">
            <v>11.81</v>
          </cell>
          <cell r="F11062">
            <v>0</v>
          </cell>
          <cell r="G11062">
            <v>11.81</v>
          </cell>
        </row>
        <row r="11063">
          <cell r="B11063">
            <v>39738</v>
          </cell>
          <cell r="C11063" t="str">
            <v>TUBO DE BORRACHA ELASTOMERICA FLEXIVEL, PRETA, PARA ISOLAMENTO TERMICO DE TUBULACAO, DN 1/4" (6 MM), E= 9 MM, COEFICIENTE DE CONDUTIVIDADE TERMICA 0,036W/MK, VAPOR DE AGUA MAIOR OU IGUAL A 10.000</v>
          </cell>
          <cell r="D11063" t="str">
            <v>M</v>
          </cell>
          <cell r="E11063">
            <v>4.27</v>
          </cell>
          <cell r="F11063">
            <v>0</v>
          </cell>
          <cell r="G11063">
            <v>4.27</v>
          </cell>
        </row>
        <row r="11064">
          <cell r="B11064">
            <v>39739</v>
          </cell>
          <cell r="C11064" t="str">
            <v>TUBO DE BORRACHA ELASTOMERICA FLEXIVEL, PRETA, PARA ISOLAMENTO TERMICO DE TUBULACAO, DN 1" (25 MM), E= 32 MM, COEFICIENTE DE CONDUTIVIDADE TERMICA 0,036W/MK, VAPOR DE AGUA MAIOR OU IGUAL A 10.000</v>
          </cell>
          <cell r="D11064" t="str">
            <v>M</v>
          </cell>
          <cell r="E11064">
            <v>60.71</v>
          </cell>
          <cell r="F11064">
            <v>0</v>
          </cell>
          <cell r="G11064">
            <v>60.71</v>
          </cell>
        </row>
        <row r="11065">
          <cell r="B11065">
            <v>39740</v>
          </cell>
          <cell r="C11065" t="str">
            <v>TUBO DE BORRACHA ELASTOMERICA FLEXIVEL, PRETA, PARA ISOLAMENTO TERMICO DE TUBULACAO, DN 3/4" (18 MM), E= 32 MM, COEFICIENTE DE CONDUTIVIDADE TERMICA 0,036W/MK, VAPOR DE AGUA MAIOR OU IGUAL A 10.000</v>
          </cell>
          <cell r="D11065" t="str">
            <v>M</v>
          </cell>
          <cell r="E11065">
            <v>58.3</v>
          </cell>
          <cell r="F11065">
            <v>0</v>
          </cell>
          <cell r="G11065">
            <v>58.3</v>
          </cell>
        </row>
        <row r="11066">
          <cell r="B11066">
            <v>39741</v>
          </cell>
          <cell r="C11066" t="str">
            <v>TUBO DE BORRACHA ELASTOMERICA FLEXIVEL, PRETA, PARA ISOLAMENTO TERMICO DE TUBULACAO, DN 3/8" (10 MM), E= 19 MM, COEFICIENTE DE CONDUTIVIDADE TERMICA 0,036W/MK, VAPOR DE AGUA MAIOR OU IGUAL A 10.000</v>
          </cell>
          <cell r="D11066" t="str">
            <v>M</v>
          </cell>
          <cell r="E11066">
            <v>10.74</v>
          </cell>
          <cell r="F11066">
            <v>0</v>
          </cell>
          <cell r="G11066">
            <v>10.74</v>
          </cell>
        </row>
        <row r="11067">
          <cell r="B11067">
            <v>39742</v>
          </cell>
          <cell r="C11067" t="str">
            <v>TUBO DE BORRACHA ELASTOMERICA FLEXIVEL, PRETA, PARA ISOLAMENTO TERMICO DE TUBULACAO, DN 7/8" (22 MM), E= 32 MM, COEFICIENTE DE CONDUTIVIDADE TERMICA 0,036W/MK, VAPOR DE AGUA MAIOR OU IGUAL A 10.000</v>
          </cell>
          <cell r="D11067" t="str">
            <v>M</v>
          </cell>
          <cell r="E11067">
            <v>46.86</v>
          </cell>
          <cell r="F11067">
            <v>0</v>
          </cell>
          <cell r="G11067">
            <v>46.86</v>
          </cell>
        </row>
        <row r="11068">
          <cell r="B11068">
            <v>39744</v>
          </cell>
          <cell r="C11068" t="str">
            <v>PAINEL DE LA DE VIDRO SEM REVESTIMENTO PSI 40, E = 25 MM, DE 1200 X 600 MM</v>
          </cell>
          <cell r="D11068" t="str">
            <v>M2</v>
          </cell>
          <cell r="E11068">
            <v>61.98</v>
          </cell>
          <cell r="F11068">
            <v>0</v>
          </cell>
          <cell r="G11068">
            <v>61.98</v>
          </cell>
        </row>
        <row r="11069">
          <cell r="B11069">
            <v>39745</v>
          </cell>
          <cell r="C11069" t="str">
            <v>PAINEL DE LA DE VIDRO SEM REVESTIMENTO PSI 40, E = 50 MM, DE 1200 X 600 MM</v>
          </cell>
          <cell r="D11069" t="str">
            <v>M2</v>
          </cell>
          <cell r="E11069">
            <v>130.82</v>
          </cell>
          <cell r="F11069">
            <v>0</v>
          </cell>
          <cell r="G11069">
            <v>130.82</v>
          </cell>
        </row>
        <row r="11070">
          <cell r="B11070">
            <v>39756</v>
          </cell>
          <cell r="C11070" t="str">
            <v>QUADRO DE DISTRIBUICAO COM BARRAMENTO TRIFASICO, DE SOBREPOR, EM CHAPA DE ACO GALVANIZADO, PARA 12 DISJUNTORES DIN, 100 A</v>
          </cell>
          <cell r="D11070" t="str">
            <v>UN</v>
          </cell>
          <cell r="E11070">
            <v>401.69</v>
          </cell>
          <cell r="F11070">
            <v>0</v>
          </cell>
          <cell r="G11070">
            <v>401.69</v>
          </cell>
        </row>
        <row r="11071">
          <cell r="B11071">
            <v>39757</v>
          </cell>
          <cell r="C11071" t="str">
            <v>QUADRO DE DISTRIBUICAO COM BARRAMENTO TRIFASICO, DE SOBREPOR, EM CHAPA DE ACO GALVANIZADO, PARA 28 DISJUNTORES DIN, 100 A</v>
          </cell>
          <cell r="D11071" t="str">
            <v>UN</v>
          </cell>
          <cell r="E11071">
            <v>464.12</v>
          </cell>
          <cell r="F11071">
            <v>0</v>
          </cell>
          <cell r="G11071">
            <v>464.12</v>
          </cell>
        </row>
        <row r="11072">
          <cell r="B11072">
            <v>39758</v>
          </cell>
          <cell r="C11072" t="str">
            <v>QUADRO DE DISTRIBUICAO COM BARRAMENTO TRIFASICO, DE SOBREPOR, EM CHAPA DE ACO GALVANIZADO, PARA 30 DISJUNTORES DIN, 100 A</v>
          </cell>
          <cell r="D11072" t="str">
            <v>UN</v>
          </cell>
          <cell r="E11072">
            <v>676.39</v>
          </cell>
          <cell r="F11072">
            <v>0</v>
          </cell>
          <cell r="G11072">
            <v>676.39</v>
          </cell>
        </row>
        <row r="11073">
          <cell r="B11073">
            <v>39759</v>
          </cell>
          <cell r="C11073" t="str">
            <v>QUADRO DE DISTRIBUICAO COM BARRAMENTO TRIFASICO, DE SOBREPOR, EM CHAPA DE ACO GALVANIZADO, PARA 36 DISJUNTORES DIN, 100 A</v>
          </cell>
          <cell r="D11073" t="str">
            <v>UN</v>
          </cell>
          <cell r="E11073">
            <v>835.35</v>
          </cell>
          <cell r="F11073">
            <v>0</v>
          </cell>
          <cell r="G11073">
            <v>835.35</v>
          </cell>
        </row>
        <row r="11074">
          <cell r="B11074">
            <v>39760</v>
          </cell>
          <cell r="C11074" t="str">
            <v>QUADRO DE DISTRIBUICAO COM BARRAMENTO TRIFASICO, DE SOBREPOR, EM CHAPA DE ACO GALVANIZADO, PARA *42* DISJUNTORES DIN, 100 A</v>
          </cell>
          <cell r="D11074" t="str">
            <v>UN</v>
          </cell>
          <cell r="E11074">
            <v>1118.72</v>
          </cell>
          <cell r="F11074">
            <v>0</v>
          </cell>
          <cell r="G11074">
            <v>1118.72</v>
          </cell>
        </row>
        <row r="11075">
          <cell r="B11075">
            <v>39761</v>
          </cell>
          <cell r="C11075" t="str">
            <v>QUADRO DE DISTRIBUICAO COM BARRAMENTO TRIFASICO, DE SOBREPOR, EM CHAPA DE ACO GALVANIZADO, PARA 48 DISJUNTORES DIN, 100 A</v>
          </cell>
          <cell r="D11075" t="str">
            <v>UN</v>
          </cell>
          <cell r="E11075">
            <v>1004.11</v>
          </cell>
          <cell r="F11075">
            <v>0</v>
          </cell>
          <cell r="G11075">
            <v>1004.11</v>
          </cell>
        </row>
        <row r="11076">
          <cell r="B11076">
            <v>39762</v>
          </cell>
          <cell r="C11076" t="str">
            <v>QUADRO DE DISTRIBUICAO COM BARRAMENTO TRIFASICO, DE EMBUTIR, EM CHAPA DE ACO GALVANIZADO, PARA 36 DISJUNTORES DIN, 100 A</v>
          </cell>
          <cell r="D11076" t="str">
            <v>UN</v>
          </cell>
          <cell r="E11076">
            <v>656.88</v>
          </cell>
          <cell r="F11076">
            <v>0</v>
          </cell>
          <cell r="G11076">
            <v>656.88</v>
          </cell>
        </row>
        <row r="11077">
          <cell r="B11077">
            <v>39763</v>
          </cell>
          <cell r="C11077" t="str">
            <v>QUADRO DE DISTRIBUICAO COM BARRAMENTO TRIFASICO, DE EMBUTIR, EM CHAPA DE ACO GALVANIZADO, PARA 48 DISJUNTORES DIN, 100 A</v>
          </cell>
          <cell r="D11077" t="str">
            <v>UN</v>
          </cell>
          <cell r="E11077">
            <v>1122.41</v>
          </cell>
          <cell r="F11077">
            <v>0</v>
          </cell>
          <cell r="G11077">
            <v>1122.41</v>
          </cell>
        </row>
        <row r="11078">
          <cell r="B11078">
            <v>39771</v>
          </cell>
          <cell r="C11078" t="str">
            <v>CAIXA DE PASSAGEM METALICA DE SOBREPOR COM TAMPA PARAFUSADA, DIMENSOES 20 X 20 X 10 CM</v>
          </cell>
          <cell r="D11078" t="str">
            <v>UN</v>
          </cell>
          <cell r="E11078">
            <v>34.7</v>
          </cell>
          <cell r="F11078">
            <v>0</v>
          </cell>
          <cell r="G11078">
            <v>34.7</v>
          </cell>
        </row>
        <row r="11079">
          <cell r="B11079">
            <v>39772</v>
          </cell>
          <cell r="C11079" t="str">
            <v>CAIXA DE PASSAGEM METALICA DE SOBREPOR COM TAMPA PARAFUSADA, DIMENSOES 30 X 30 X 10 CM</v>
          </cell>
          <cell r="D11079" t="str">
            <v>UN</v>
          </cell>
          <cell r="E11079">
            <v>68.21</v>
          </cell>
          <cell r="F11079">
            <v>0</v>
          </cell>
          <cell r="G11079">
            <v>68.21</v>
          </cell>
        </row>
        <row r="11080">
          <cell r="B11080">
            <v>39773</v>
          </cell>
          <cell r="C11080" t="str">
            <v>CAIXA DE PASSAGEM METALICA DE SOBREPOR COM TAMPA PARAFUSADA, DIMENSOES 40 X 40 X 15 CM</v>
          </cell>
          <cell r="D11080" t="str">
            <v>UN</v>
          </cell>
          <cell r="E11080">
            <v>109.64</v>
          </cell>
          <cell r="F11080">
            <v>0</v>
          </cell>
          <cell r="G11080">
            <v>109.64</v>
          </cell>
        </row>
        <row r="11081">
          <cell r="B11081">
            <v>39774</v>
          </cell>
          <cell r="C11081" t="str">
            <v>CAIXA DE PASSAGEM METALICA DE SOBREPOR COM TAMPA PARAFUSADA, DIMENSOES 50 X 50 X 15 CM</v>
          </cell>
          <cell r="D11081" t="str">
            <v>UN</v>
          </cell>
          <cell r="E11081">
            <v>163.99</v>
          </cell>
          <cell r="F11081">
            <v>0</v>
          </cell>
          <cell r="G11081">
            <v>163.99</v>
          </cell>
        </row>
        <row r="11082">
          <cell r="B11082">
            <v>39775</v>
          </cell>
          <cell r="C11082" t="str">
            <v>CAIXA DE PASSAGEM METALICA DE SOBREPOR COM TAMPA PARAFUSADA, DIMENSOES 60 X 60 X 20 CM</v>
          </cell>
          <cell r="D11082" t="str">
            <v>UN</v>
          </cell>
          <cell r="E11082">
            <v>218.87</v>
          </cell>
          <cell r="F11082">
            <v>0</v>
          </cell>
          <cell r="G11082">
            <v>218.87</v>
          </cell>
        </row>
        <row r="11083">
          <cell r="B11083">
            <v>39776</v>
          </cell>
          <cell r="C11083" t="str">
            <v>CAIXA DE PASSAGEM METALICA DE SOBREPOR COM TAMPA PARAFUSADA, DIMENSOES 70 X 70 X 20 CM</v>
          </cell>
          <cell r="D11083" t="str">
            <v>UN</v>
          </cell>
          <cell r="E11083">
            <v>264.51</v>
          </cell>
          <cell r="F11083">
            <v>0</v>
          </cell>
          <cell r="G11083">
            <v>264.51</v>
          </cell>
        </row>
        <row r="11084">
          <cell r="B11084">
            <v>39777</v>
          </cell>
          <cell r="C11084" t="str">
            <v>CAIXA DE PASSAGEM METALICA DE SOBREPOR COM TAMPA PARAFUSADA, DIMENSOES 80 X 80 X 20 CM</v>
          </cell>
          <cell r="D11084" t="str">
            <v>UN</v>
          </cell>
          <cell r="E11084">
            <v>335.26</v>
          </cell>
          <cell r="F11084">
            <v>0</v>
          </cell>
          <cell r="G11084">
            <v>335.26</v>
          </cell>
        </row>
        <row r="11085">
          <cell r="B11085">
            <v>39794</v>
          </cell>
          <cell r="C11085" t="str">
            <v>QUADRO DE DISTRIBUICAO, SEM BARRAMENTO, EM PVC, DE EMBUTIR, PARA 3 DISJUNTORES NEMA OU 4 DISJUNTORES DIN</v>
          </cell>
          <cell r="D11085" t="str">
            <v>UN</v>
          </cell>
          <cell r="E11085">
            <v>34.73</v>
          </cell>
          <cell r="F11085">
            <v>0</v>
          </cell>
          <cell r="G11085">
            <v>34.73</v>
          </cell>
        </row>
        <row r="11086">
          <cell r="B11086">
            <v>39795</v>
          </cell>
          <cell r="C11086" t="str">
            <v>QUADRO DE DISTRIBUICAO, SEM BARRAMENTO, EM PVC, DE EMBUTIR, PARA 6 DISJUNTORES NEMA OU 8 DISJUNTORES DIN</v>
          </cell>
          <cell r="D11086" t="str">
            <v>UN</v>
          </cell>
          <cell r="E11086">
            <v>54.87</v>
          </cell>
          <cell r="F11086">
            <v>0</v>
          </cell>
          <cell r="G11086">
            <v>54.87</v>
          </cell>
        </row>
        <row r="11087">
          <cell r="B11087">
            <v>39796</v>
          </cell>
          <cell r="C11087" t="str">
            <v>QUADRO DE DISTRIBUICAO, SEM BARRAMENTO, EM PVC, DE EMBUTIR, PARA 12 DISJUNTORES NEMA OU 16 DISJUNTORES DIN</v>
          </cell>
          <cell r="D11087" t="str">
            <v>UN</v>
          </cell>
          <cell r="E11087">
            <v>81.82</v>
          </cell>
          <cell r="F11087">
            <v>0</v>
          </cell>
          <cell r="G11087">
            <v>81.82</v>
          </cell>
        </row>
        <row r="11088">
          <cell r="B11088">
            <v>39797</v>
          </cell>
          <cell r="C11088" t="str">
            <v>QUADRO DE DISTRIBUICAO, SEM BARRAMENTO, EM PVC, DE EMBUTIR, PARA 18 DISJUNTORES NEMA OU 24 DISJUNTORES DIN</v>
          </cell>
          <cell r="D11088" t="str">
            <v>UN</v>
          </cell>
          <cell r="E11088">
            <v>128.45</v>
          </cell>
          <cell r="F11088">
            <v>0</v>
          </cell>
          <cell r="G11088">
            <v>128.45</v>
          </cell>
        </row>
        <row r="11089">
          <cell r="B11089">
            <v>39798</v>
          </cell>
          <cell r="C11089" t="str">
            <v>QUADRO DE DISTRIBUICAO, SEM BARRAMENTO, EM PVC, DE EMBUTIR, PARA 27 DISJUNTORES NEMA OU 36 DISJUNTORES DIN</v>
          </cell>
          <cell r="D11089" t="str">
            <v>UN</v>
          </cell>
          <cell r="E11089">
            <v>220.33</v>
          </cell>
          <cell r="F11089">
            <v>0</v>
          </cell>
          <cell r="G11089">
            <v>220.33</v>
          </cell>
        </row>
        <row r="11090">
          <cell r="B11090">
            <v>39799</v>
          </cell>
          <cell r="C11090" t="str">
            <v>QUADRO DE DISTRIBUICAO, SEM BARRAMENTO, EM PVC, DE SOBREPOR, PARA 3 DISJUNTORES NEMA OU 4 DISJUNTORES DIN</v>
          </cell>
          <cell r="D11090" t="str">
            <v>UN</v>
          </cell>
          <cell r="E11090">
            <v>40.48</v>
          </cell>
          <cell r="F11090">
            <v>0</v>
          </cell>
          <cell r="G11090">
            <v>40.48</v>
          </cell>
        </row>
        <row r="11091">
          <cell r="B11091">
            <v>39800</v>
          </cell>
          <cell r="C11091" t="str">
            <v>QUADRO DE DISTRIBUICAO, SEM BARRAMENTO, EM PVC, DE SOBREPOR, PARA 6 DISJUNTORES NEMA OU 8 DISJUNTORES DIN</v>
          </cell>
          <cell r="D11091" t="str">
            <v>UN</v>
          </cell>
          <cell r="E11091">
            <v>68.96</v>
          </cell>
          <cell r="F11091">
            <v>0</v>
          </cell>
          <cell r="G11091">
            <v>68.96</v>
          </cell>
        </row>
        <row r="11092">
          <cell r="B11092">
            <v>39801</v>
          </cell>
          <cell r="C11092" t="str">
            <v>QUADRO DE DISTRIBUICAO, SEM BARRAMENTO, EM PVC, DE SOBREPOR, PARA 12 DISJUNTORES NEMA OU 16 DISJUNTORES DIN</v>
          </cell>
          <cell r="D11092" t="str">
            <v>UN</v>
          </cell>
          <cell r="E11092">
            <v>115.87</v>
          </cell>
          <cell r="F11092">
            <v>0</v>
          </cell>
          <cell r="G11092">
            <v>115.87</v>
          </cell>
        </row>
        <row r="11093">
          <cell r="B11093">
            <v>39802</v>
          </cell>
          <cell r="C11093" t="str">
            <v>QUADRO DE DISTRIBUICAO, SEM BARRAMENTO, EM PVC, DE SOBREPOR, PARA 18 DISJUNTORES NEMA OU 24 DISJUNTORES DIN</v>
          </cell>
          <cell r="D11093" t="str">
            <v>UN</v>
          </cell>
          <cell r="E11093">
            <v>169.84</v>
          </cell>
          <cell r="F11093">
            <v>0</v>
          </cell>
          <cell r="G11093">
            <v>169.84</v>
          </cell>
        </row>
        <row r="11094">
          <cell r="B11094">
            <v>39803</v>
          </cell>
          <cell r="C11094" t="str">
            <v>QUADRO DE DISTRIBUICAO, SEM BARRAMENTO, EM PVC, DE SOBREPOR, PARA 27 DISJUNTORES NEMA OU 36 DISJUNTORES DIN</v>
          </cell>
          <cell r="D11094" t="str">
            <v>UN</v>
          </cell>
          <cell r="E11094">
            <v>236.94</v>
          </cell>
          <cell r="F11094">
            <v>0</v>
          </cell>
          <cell r="G11094">
            <v>236.94</v>
          </cell>
        </row>
        <row r="11095">
          <cell r="B11095">
            <v>39804</v>
          </cell>
          <cell r="C11095" t="str">
            <v>QUADRO DE DISTRIBUICAO, EM PVC, DE EMBUTIR, COM BARRAMENTO TERRA / NEUTRO, PARA 6 DISJUNTORES NEMA OU 8 DISJUNTORES DIN</v>
          </cell>
          <cell r="D11095" t="str">
            <v>UN</v>
          </cell>
          <cell r="E11095">
            <v>79</v>
          </cell>
          <cell r="F11095">
            <v>0</v>
          </cell>
          <cell r="G11095">
            <v>79</v>
          </cell>
        </row>
        <row r="11096">
          <cell r="B11096">
            <v>39805</v>
          </cell>
          <cell r="C11096" t="str">
            <v>QUADRO DE DISTRIBUICAO, EM PVC, DE EMBUTIR, COM BARRAMENTO TERRA / NEUTRO, PARA 12 DISJUNTORES NEMA OU 16 DISJUNTORES DIN</v>
          </cell>
          <cell r="D11096" t="str">
            <v>UN</v>
          </cell>
          <cell r="E11096">
            <v>134.54</v>
          </cell>
          <cell r="F11096">
            <v>0</v>
          </cell>
          <cell r="G11096">
            <v>134.54</v>
          </cell>
        </row>
        <row r="11097">
          <cell r="B11097">
            <v>39806</v>
          </cell>
          <cell r="C11097" t="str">
            <v>QUADRO DE DISTRIBUICAO, EM PVC, DE EMBUTIR, COM BARRAMENTO TERRA / NEUTRO, PARA 18 DISJUNTORES NEMA OU 24 DISJUNTORES DIN</v>
          </cell>
          <cell r="D11097" t="str">
            <v>UN</v>
          </cell>
          <cell r="E11097">
            <v>249.27</v>
          </cell>
          <cell r="F11097">
            <v>0</v>
          </cell>
          <cell r="G11097">
            <v>249.27</v>
          </cell>
        </row>
        <row r="11098">
          <cell r="B11098">
            <v>39807</v>
          </cell>
          <cell r="C11098" t="str">
            <v>QUADRO DE DISTRIBUICAO, EM PVC, DE EMBUTIR, COM BARRAMENTO TERRA / NEUTRO, PARA 27 DISJUNTORES NEMA OU 36 DISJUNTORES DIN</v>
          </cell>
          <cell r="D11098" t="str">
            <v>UN</v>
          </cell>
          <cell r="E11098">
            <v>540.22</v>
          </cell>
          <cell r="F11098">
            <v>0</v>
          </cell>
          <cell r="G11098">
            <v>540.22</v>
          </cell>
        </row>
        <row r="11099">
          <cell r="B11099">
            <v>39808</v>
          </cell>
          <cell r="C11099" t="str">
            <v>CAIXA PARA MEDIDOR MONOFASICO, EM POLICARBONATO / TERMOPLASTICO, PARA ALOJAR 1 DISJUNTOR (PADRAO DA CONCESSIONARIA LOCAL)</v>
          </cell>
          <cell r="D11099" t="str">
            <v>UN</v>
          </cell>
          <cell r="E11099">
            <v>73.92</v>
          </cell>
          <cell r="F11099">
            <v>0</v>
          </cell>
          <cell r="G11099">
            <v>73.92</v>
          </cell>
        </row>
        <row r="11100">
          <cell r="B11100">
            <v>39809</v>
          </cell>
          <cell r="C11100" t="str">
            <v>CAIXA PARA MEDIDOR POLIFASICO, EM POLICARBONATO / TERMOPLASTICO, PARA ALOJAR 1 DISJUNTOR (PADRAO DA CONCESSIONARIA LOCAL)</v>
          </cell>
          <cell r="D11100" t="str">
            <v>UN</v>
          </cell>
          <cell r="E11100">
            <v>175.33</v>
          </cell>
          <cell r="F11100">
            <v>0</v>
          </cell>
          <cell r="G11100">
            <v>175.33</v>
          </cell>
        </row>
        <row r="11101">
          <cell r="B11101">
            <v>39810</v>
          </cell>
          <cell r="C11101" t="str">
            <v>CAIXA DE PASSAGEM ELETRICA DE PAREDE, DE EMBUTIR, EM PVC, COM TAMPA APARAFUSADA, DIMENSOES 120 X 120 X *75* MM</v>
          </cell>
          <cell r="D11101" t="str">
            <v>UN</v>
          </cell>
          <cell r="E11101">
            <v>32.23</v>
          </cell>
          <cell r="F11101">
            <v>0</v>
          </cell>
          <cell r="G11101">
            <v>32.23</v>
          </cell>
        </row>
        <row r="11102">
          <cell r="B11102">
            <v>39811</v>
          </cell>
          <cell r="C11102" t="str">
            <v>CAIXA DE PASSAGEM ELETRICA DE PAREDE, DE EMBUTIR, EM PVC, COM TAMPA APARAFUSADA, DIMENSOES 150 X 150 X *75* MM</v>
          </cell>
          <cell r="D11102" t="str">
            <v>UN</v>
          </cell>
          <cell r="E11102">
            <v>39.42</v>
          </cell>
          <cell r="F11102">
            <v>0</v>
          </cell>
          <cell r="G11102">
            <v>39.42</v>
          </cell>
        </row>
        <row r="11103">
          <cell r="B11103">
            <v>39812</v>
          </cell>
          <cell r="C11103" t="str">
            <v>CAIXA DE PASSAGEM ELETRICA DE PAREDE, DE EMBUTIR, EM PVC, COM TAMPA APARAFUSADA, DIMENSOES 200 X 200 X *90* MM</v>
          </cell>
          <cell r="D11103" t="str">
            <v>UN</v>
          </cell>
          <cell r="E11103">
            <v>64.82</v>
          </cell>
          <cell r="F11103">
            <v>0</v>
          </cell>
          <cell r="G11103">
            <v>64.82</v>
          </cell>
        </row>
        <row r="11104">
          <cell r="B11104">
            <v>39829</v>
          </cell>
          <cell r="C11104" t="str">
            <v>RODAPE EM POLIESTIRENO, BRANCO, H = *5* CM, E = *1,5* CM</v>
          </cell>
          <cell r="D11104" t="str">
            <v>M</v>
          </cell>
          <cell r="E11104">
            <v>33.17</v>
          </cell>
          <cell r="F11104">
            <v>0</v>
          </cell>
          <cell r="G11104">
            <v>33.17</v>
          </cell>
        </row>
        <row r="11105">
          <cell r="B11105">
            <v>39830</v>
          </cell>
          <cell r="C11105" t="str">
            <v>GUARNICAO/ALIZAR/VISTA, E = *1,3* CM, L = *7,0* CM, EM POLIESTIRENO, BRANCO (JOGO PARA 1 FACE)</v>
          </cell>
          <cell r="D11105" t="str">
            <v>JG</v>
          </cell>
          <cell r="E11105">
            <v>270.39</v>
          </cell>
          <cell r="F11105">
            <v>0</v>
          </cell>
          <cell r="G11105">
            <v>270.39</v>
          </cell>
        </row>
        <row r="11106">
          <cell r="B11106">
            <v>39831</v>
          </cell>
          <cell r="C11106" t="str">
            <v>GUARNICAO / ALIZAR / VISTA, E = *1,5* CM, L = *5,0* CM, EM POLIESTIRENO, BRANCO (JOGO PARA 1 FACE)</v>
          </cell>
          <cell r="D11106" t="str">
            <v>JG</v>
          </cell>
          <cell r="E11106">
            <v>269.81</v>
          </cell>
          <cell r="F11106">
            <v>0</v>
          </cell>
          <cell r="G11106">
            <v>269.81</v>
          </cell>
        </row>
        <row r="11107">
          <cell r="B11107">
            <v>39836</v>
          </cell>
          <cell r="C11107" t="str">
            <v>GUARNICAO/ALIZAR/VISTA, E = *1,3* CM, L = *5,0* CM HASTE REGULAVEL = *35* MM, EM MDF/PVC WOOD/ POLIESTIRENO OU MADEIRA LAMINADA, PRIMER BRANCO (JOGO PARA 1 FACE)</v>
          </cell>
          <cell r="D11107" t="str">
            <v>JG</v>
          </cell>
          <cell r="E11107">
            <v>237.08</v>
          </cell>
          <cell r="F11107">
            <v>0</v>
          </cell>
          <cell r="G11107">
            <v>237.08</v>
          </cell>
        </row>
        <row r="11108">
          <cell r="B11108">
            <v>39837</v>
          </cell>
          <cell r="C11108" t="str">
            <v>BATENTE/PORTAL/ADUELA/MARCO, EM MDF/PVC WOOD/POLIESTIRENO OU MADEIRA LAMINADA, L = *9,0* CM COM GUARNICAO REGULAVEL 2 FACES = *35* MM, PRIMER</v>
          </cell>
          <cell r="D11108" t="str">
            <v>JG</v>
          </cell>
          <cell r="E11108">
            <v>344.74</v>
          </cell>
          <cell r="F11108">
            <v>0</v>
          </cell>
          <cell r="G11108">
            <v>344.74</v>
          </cell>
        </row>
        <row r="11109">
          <cell r="B11109">
            <v>39848</v>
          </cell>
          <cell r="C11109" t="str">
            <v>TUBO / MANGUEIRA PRETA EM POLIETILENO, LINHA PESADA OU REFORCADA, TIPO ESPAGUETE, PARA INJECAO DE CALDA DE CIMENTO, D = 1/2", ESPESSURA 1,5 MM</v>
          </cell>
          <cell r="D11109" t="str">
            <v>M</v>
          </cell>
          <cell r="E11109">
            <v>2.2</v>
          </cell>
          <cell r="F11109">
            <v>0</v>
          </cell>
          <cell r="G11109">
            <v>2.2</v>
          </cell>
        </row>
        <row r="11110">
          <cell r="B11110">
            <v>39849</v>
          </cell>
          <cell r="C11110" t="str">
            <v>CONCRETO USINADO BOMBEAVEL, CLASSE DE RESISTENCIA C20, COM BRITA 0 E 1, SLUMP = 190 +/- 20 MM, COM BOMBEAMENTO (DISPONIBILIZACAO DE BOMBA), SEM O LANCAMENTO (NBR 8953)</v>
          </cell>
          <cell r="D11110" t="str">
            <v>M3</v>
          </cell>
          <cell r="E11110">
            <v>632.09</v>
          </cell>
          <cell r="F11110">
            <v>0</v>
          </cell>
          <cell r="G11110">
            <v>632.09</v>
          </cell>
        </row>
        <row r="11111">
          <cell r="B11111">
            <v>39853</v>
          </cell>
          <cell r="C11111" t="str">
            <v>TUBO DE BORRACHA ELASTOMERICA FLEXIVEL, PRETA, PARA ISOLAMENTO TERMICO DE TUBULACAO, DN 5/8" (15 MM), E= 19 MM, COEFICIENTE DE CONDUTIVIDADE TERMICA 0,036W/MK, VAPOR DE AGUA MAIOR OU IGUAL A 10.000</v>
          </cell>
          <cell r="D11111" t="str">
            <v>M</v>
          </cell>
          <cell r="E11111">
            <v>14.11</v>
          </cell>
          <cell r="F11111">
            <v>0</v>
          </cell>
          <cell r="G11111">
            <v>14.11</v>
          </cell>
        </row>
        <row r="11112">
          <cell r="B11112">
            <v>39854</v>
          </cell>
          <cell r="C11112" t="str">
            <v>TUBO DE BORRACHA ELASTOMERICA FLEXIVEL, PRETA, PARA ISOLAMENTO TERMICO DE TUBULACAO, DN 2 5/8" (*64* MM), E= *32* MM, COEFICIENTE DE CONDUTIVIDADE TERMICA 0,036W/MK, VAPOR DE AGUA MAIOR OU IGUAL A 10.000</v>
          </cell>
          <cell r="D11112" t="str">
            <v>M</v>
          </cell>
          <cell r="E11112">
            <v>106.55</v>
          </cell>
          <cell r="F11112">
            <v>0</v>
          </cell>
          <cell r="G11112">
            <v>106.55</v>
          </cell>
        </row>
        <row r="11113">
          <cell r="B11113">
            <v>39920</v>
          </cell>
          <cell r="C11113" t="str">
            <v>BUCHA DE REDUCAO EM ALUMINIO, COM ROSCA, DE 3/4" X 1/2",  PARA ELETRODUTO</v>
          </cell>
          <cell r="D11113" t="str">
            <v>UN</v>
          </cell>
          <cell r="E11113">
            <v>6.33</v>
          </cell>
          <cell r="F11113">
            <v>0</v>
          </cell>
          <cell r="G11113">
            <v>6.33</v>
          </cell>
        </row>
        <row r="11114">
          <cell r="B11114">
            <v>39961</v>
          </cell>
          <cell r="C11114" t="str">
            <v>SILICONE ACETICO USO GERAL INCOLOR 280 G</v>
          </cell>
          <cell r="D11114" t="str">
            <v>UN</v>
          </cell>
          <cell r="E11114">
            <v>22.53</v>
          </cell>
          <cell r="F11114">
            <v>0</v>
          </cell>
          <cell r="G11114">
            <v>22.53</v>
          </cell>
        </row>
        <row r="11115">
          <cell r="B11115">
            <v>39995</v>
          </cell>
          <cell r="C11115" t="str">
            <v>POLIESTIRENO EXPANDIDO/EPS (ISOPOR), TIPO 2F, BLOCO</v>
          </cell>
          <cell r="D11115" t="str">
            <v>M3</v>
          </cell>
          <cell r="E11115">
            <v>765.76</v>
          </cell>
          <cell r="F11115">
            <v>0</v>
          </cell>
          <cell r="G11115">
            <v>765.76</v>
          </cell>
        </row>
        <row r="11116">
          <cell r="B11116">
            <v>39996</v>
          </cell>
          <cell r="C11116" t="str">
            <v>VERGALHAO ZINCADO ROSCA TOTAL, 1/4" (6,3 MM)</v>
          </cell>
          <cell r="D11116" t="str">
            <v>M</v>
          </cell>
          <cell r="E11116">
            <v>3.91</v>
          </cell>
          <cell r="F11116">
            <v>0</v>
          </cell>
          <cell r="G11116">
            <v>3.91</v>
          </cell>
        </row>
        <row r="11117">
          <cell r="B11117">
            <v>40304</v>
          </cell>
          <cell r="C11117" t="str">
            <v>PREGO DE ACO POLIDO COM CABECA DUPLA 17 X 27 (2 1/2 X 11)</v>
          </cell>
          <cell r="D11117" t="str">
            <v>KG</v>
          </cell>
          <cell r="E11117">
            <v>19.58</v>
          </cell>
          <cell r="F11117">
            <v>0</v>
          </cell>
          <cell r="G11117">
            <v>19.58</v>
          </cell>
        </row>
        <row r="11118">
          <cell r="B11118">
            <v>40329</v>
          </cell>
          <cell r="C11118" t="str">
            <v>TORNEIRA PLASTICA DE BOIA CONVENCIONAL PARA CAIXA DE AGUA, AGUA FRIA, 3/4 ", COM HASTE METALICA E COM TORNEIRA E BALAO PLASTICOS (PADRAO POPULAR)</v>
          </cell>
          <cell r="D11118" t="str">
            <v>UN</v>
          </cell>
          <cell r="E11118">
            <v>35</v>
          </cell>
          <cell r="F11118">
            <v>0</v>
          </cell>
          <cell r="G11118">
            <v>35</v>
          </cell>
        </row>
        <row r="11119">
          <cell r="B11119">
            <v>40331</v>
          </cell>
          <cell r="C11119" t="str">
            <v>ASSENTADOR DE MANILHAS (HORISTA)</v>
          </cell>
          <cell r="D11119" t="str">
            <v>H</v>
          </cell>
          <cell r="E11119">
            <v>14.51</v>
          </cell>
          <cell r="F11119">
            <v>14.51</v>
          </cell>
          <cell r="G11119">
            <v>0</v>
          </cell>
        </row>
        <row r="11120">
          <cell r="B11120">
            <v>40334</v>
          </cell>
          <cell r="C11120" t="str">
            <v>TUBO DE CONCRETO ARMADO PARA AGUAS PLUVIAIS, CLASSE PA-1, COM ENCAIXE PONTA E BOLSA, DIAMETRO NOMINAL DE 300 MM</v>
          </cell>
          <cell r="D11120" t="str">
            <v>M</v>
          </cell>
          <cell r="E11120">
            <v>108.77</v>
          </cell>
          <cell r="F11120">
            <v>0</v>
          </cell>
          <cell r="G11120">
            <v>108.77</v>
          </cell>
        </row>
        <row r="11121">
          <cell r="B11121">
            <v>40335</v>
          </cell>
          <cell r="C11121" t="str">
            <v>TUBO DE CONCRETO ARMADO PARA ESGOTO SANITARIO, CLASSE EA-2, COM ENCAIXE PONTA E BOLSA, COM JUNTA ELASTICA, DIAMETRO NOMINAL DE 300 MM</v>
          </cell>
          <cell r="D11121" t="str">
            <v>M</v>
          </cell>
          <cell r="E11121">
            <v>194.59</v>
          </cell>
          <cell r="F11121">
            <v>0</v>
          </cell>
          <cell r="G11121">
            <v>194.59</v>
          </cell>
        </row>
        <row r="11122">
          <cell r="B11122">
            <v>40340</v>
          </cell>
          <cell r="C11122" t="str">
            <v>ANEL DE VEDACAO/JUNTA ELASTICA, H = *16* MM, PARA TUBO DE CONCRETO, DN 300 MM</v>
          </cell>
          <cell r="D11122" t="str">
            <v>UN</v>
          </cell>
          <cell r="E11122">
            <v>22.07</v>
          </cell>
          <cell r="F11122">
            <v>0</v>
          </cell>
          <cell r="G11122">
            <v>22.07</v>
          </cell>
        </row>
        <row r="11123">
          <cell r="B11123">
            <v>40341</v>
          </cell>
          <cell r="C11123" t="str">
            <v>ANEL DE VEDACAO/JUNTA ELASTICA, H = *16* MM, PARA TUBO DE CONCRETO, DN 400 MM</v>
          </cell>
          <cell r="D11123" t="str">
            <v>UN</v>
          </cell>
          <cell r="E11123">
            <v>26.34</v>
          </cell>
          <cell r="F11123">
            <v>0</v>
          </cell>
          <cell r="G11123">
            <v>26.34</v>
          </cell>
        </row>
        <row r="11124">
          <cell r="B11124">
            <v>40342</v>
          </cell>
          <cell r="C11124" t="str">
            <v>ANEL DE VEDACAO/JUNTA ELASTICA, H = *16* MM, PARA TUBO DE CONCRETO, DN 500 MM</v>
          </cell>
          <cell r="D11124" t="str">
            <v>UN</v>
          </cell>
          <cell r="E11124">
            <v>31.41</v>
          </cell>
          <cell r="F11124">
            <v>0</v>
          </cell>
          <cell r="G11124">
            <v>31.41</v>
          </cell>
        </row>
        <row r="11125">
          <cell r="B11125">
            <v>40343</v>
          </cell>
          <cell r="C11125" t="str">
            <v>ANEL DE VEDACAO/JUNTA ELASTICA, H = *16* MM, PARA TUBO DE CONCRETO, DN 600 MM</v>
          </cell>
          <cell r="D11125" t="str">
            <v>UN</v>
          </cell>
          <cell r="E11125">
            <v>37.26</v>
          </cell>
          <cell r="F11125">
            <v>0</v>
          </cell>
          <cell r="G11125">
            <v>37.26</v>
          </cell>
        </row>
        <row r="11126">
          <cell r="B11126">
            <v>40344</v>
          </cell>
          <cell r="C11126" t="str">
            <v>ANEL DE VEDACAO/JUNTA ELASTICA, H = *18* MM, PARA TUBO DE CONCRETO, DN 700 MM</v>
          </cell>
          <cell r="D11126" t="str">
            <v>UN</v>
          </cell>
          <cell r="E11126">
            <v>50.79</v>
          </cell>
          <cell r="F11126">
            <v>0</v>
          </cell>
          <cell r="G11126">
            <v>50.79</v>
          </cell>
        </row>
        <row r="11127">
          <cell r="B11127">
            <v>40345</v>
          </cell>
          <cell r="C11127" t="str">
            <v>ANEL DE VEDACAO/JUNTA ELASTICA, H = *19* MM, PARA TUBO DE CONCRETO, DN 800 MM</v>
          </cell>
          <cell r="D11127" t="str">
            <v>UN</v>
          </cell>
          <cell r="E11127">
            <v>62.58</v>
          </cell>
          <cell r="F11127">
            <v>0</v>
          </cell>
          <cell r="G11127">
            <v>62.58</v>
          </cell>
        </row>
        <row r="11128">
          <cell r="B11128">
            <v>40346</v>
          </cell>
          <cell r="C11128" t="str">
            <v>ANEL DE VEDACAO/JUNTA ELASTICA, H = *19* MM, PARA TUBO DE CONCRETO, DN 900 MM</v>
          </cell>
          <cell r="D11128" t="str">
            <v>UN</v>
          </cell>
          <cell r="E11128">
            <v>72.6</v>
          </cell>
          <cell r="F11128">
            <v>0</v>
          </cell>
          <cell r="G11128">
            <v>72.6</v>
          </cell>
        </row>
        <row r="11129">
          <cell r="B11129">
            <v>40347</v>
          </cell>
          <cell r="C11129" t="str">
            <v>ANEL DE VEDACAO/JUNTA ELASTICA, H = *21* MM, PARA TUBO DE CONCRETO, DN 1000 MM</v>
          </cell>
          <cell r="D11129" t="str">
            <v>UN</v>
          </cell>
          <cell r="E11129">
            <v>91.21</v>
          </cell>
          <cell r="F11129">
            <v>0</v>
          </cell>
          <cell r="G11129">
            <v>91.21</v>
          </cell>
        </row>
        <row r="11130">
          <cell r="B11130">
            <v>40354</v>
          </cell>
          <cell r="C11130" t="str">
            <v>LUVA EM ACO CARBONO, SOLDAVEL, PRESSAO 3.000 LBS, DN 1/2"</v>
          </cell>
          <cell r="D11130" t="str">
            <v>UN</v>
          </cell>
          <cell r="E11130">
            <v>23.05</v>
          </cell>
          <cell r="F11130">
            <v>0</v>
          </cell>
          <cell r="G11130">
            <v>23.05</v>
          </cell>
        </row>
        <row r="11131">
          <cell r="B11131">
            <v>40355</v>
          </cell>
          <cell r="C11131" t="str">
            <v>LUVA DE REDUCAO EM ACO CARBONO, COM ENCAIXE PARA SOLDA DN SW, PRESSAO 3.000 LBS, 3/4" X 1/2"</v>
          </cell>
          <cell r="D11131" t="str">
            <v>UN</v>
          </cell>
          <cell r="E11131">
            <v>18.53</v>
          </cell>
          <cell r="F11131">
            <v>0</v>
          </cell>
          <cell r="G11131">
            <v>18.53</v>
          </cell>
        </row>
        <row r="11132">
          <cell r="B11132">
            <v>40356</v>
          </cell>
          <cell r="C11132" t="str">
            <v>NIPLE SEXTAVADO EM ACO CARBONO, COM ROSCA BSP, PRESSAO 3.000 LBS, DN 1/2"</v>
          </cell>
          <cell r="D11132" t="str">
            <v>UN</v>
          </cell>
          <cell r="E11132">
            <v>19.11</v>
          </cell>
          <cell r="F11132">
            <v>0</v>
          </cell>
          <cell r="G11132">
            <v>19.11</v>
          </cell>
        </row>
        <row r="11133">
          <cell r="B11133">
            <v>40357</v>
          </cell>
          <cell r="C11133" t="str">
            <v>LUVA EM ACO CARBONO, SOLDAVEL, PRESSAO 3.000 LBS, DN 3/4"</v>
          </cell>
          <cell r="D11133" t="str">
            <v>UN</v>
          </cell>
          <cell r="E11133">
            <v>25.87</v>
          </cell>
          <cell r="F11133">
            <v>0</v>
          </cell>
          <cell r="G11133">
            <v>25.87</v>
          </cell>
        </row>
        <row r="11134">
          <cell r="B11134">
            <v>40358</v>
          </cell>
          <cell r="C11134" t="str">
            <v>LUVA DE REDUCAO EM ACO CARBONO, COM ENCAIXE PARA SOLDA DN SW, PRESSAO 3.000 LBS, DN 1" X 3/4"</v>
          </cell>
          <cell r="D11134" t="str">
            <v>UN</v>
          </cell>
          <cell r="E11134">
            <v>25.87</v>
          </cell>
          <cell r="F11134">
            <v>0</v>
          </cell>
          <cell r="G11134">
            <v>25.87</v>
          </cell>
        </row>
        <row r="11135">
          <cell r="B11135">
            <v>40359</v>
          </cell>
          <cell r="C11135" t="str">
            <v>NIPLE SEXTAVADO EM ACO CARBONO, COM ROSCA BSP, PRESSAO 3.000 LBS, DN 3/4"</v>
          </cell>
          <cell r="D11135" t="str">
            <v>UN</v>
          </cell>
          <cell r="E11135">
            <v>24.69</v>
          </cell>
          <cell r="F11135">
            <v>0</v>
          </cell>
          <cell r="G11135">
            <v>24.69</v>
          </cell>
        </row>
        <row r="11136">
          <cell r="B11136">
            <v>40360</v>
          </cell>
          <cell r="C11136" t="str">
            <v>LUVA EM ACO CARBONO, SOLDAVEL, PRESSAO 3.000 LBS, DN 1"</v>
          </cell>
          <cell r="D11136" t="str">
            <v>UN</v>
          </cell>
          <cell r="E11136">
            <v>34.71</v>
          </cell>
          <cell r="F11136">
            <v>0</v>
          </cell>
          <cell r="G11136">
            <v>34.71</v>
          </cell>
        </row>
        <row r="11137">
          <cell r="B11137">
            <v>40361</v>
          </cell>
          <cell r="C11137" t="str">
            <v>LUVA DE REDUCAO EM ACO CARBONO, COM ENCAIXE PARA SOLDA DN SW, PRESSAO 3.000 LBS, DN 1 1/4" X 1"</v>
          </cell>
          <cell r="D11137" t="str">
            <v>UN</v>
          </cell>
          <cell r="E11137">
            <v>67.86</v>
          </cell>
          <cell r="F11137">
            <v>0</v>
          </cell>
          <cell r="G11137">
            <v>67.86</v>
          </cell>
        </row>
        <row r="11138">
          <cell r="B11138">
            <v>40362</v>
          </cell>
          <cell r="C11138" t="str">
            <v>NIPLE SEXTAVADO EM ACO CARBONO, COM ROSCA BSP, PRESSAO 3.000 LBS, DN 1"</v>
          </cell>
          <cell r="D11138" t="str">
            <v>UN</v>
          </cell>
          <cell r="E11138">
            <v>37.06</v>
          </cell>
          <cell r="F11138">
            <v>0</v>
          </cell>
          <cell r="G11138">
            <v>37.06</v>
          </cell>
        </row>
        <row r="11139">
          <cell r="B11139">
            <v>40363</v>
          </cell>
          <cell r="C11139" t="str">
            <v>LUVA EM ACO CARBONO, SOLDAVEL, PRESSAO 3.000 LBS, DN 1 1/4"</v>
          </cell>
          <cell r="D11139" t="str">
            <v>UN</v>
          </cell>
          <cell r="E11139">
            <v>52.95</v>
          </cell>
          <cell r="F11139">
            <v>0</v>
          </cell>
          <cell r="G11139">
            <v>52.95</v>
          </cell>
        </row>
        <row r="11140">
          <cell r="B11140">
            <v>40364</v>
          </cell>
          <cell r="C11140" t="str">
            <v>LUVA DE REDUCAO EM ACO CARBONO, COM ENCAIXE PARA SOLDA DN SW, PRESSAO 3.000 LBS, DN 1 1/2" X 1 1/4"</v>
          </cell>
          <cell r="D11140" t="str">
            <v>UN</v>
          </cell>
          <cell r="E11140">
            <v>86.78</v>
          </cell>
          <cell r="F11140">
            <v>0</v>
          </cell>
          <cell r="G11140">
            <v>86.78</v>
          </cell>
        </row>
        <row r="11141">
          <cell r="B11141">
            <v>40365</v>
          </cell>
          <cell r="C11141" t="str">
            <v>NIPLE SEXTAVADO EM ACO CARBONO, COM ROSCA BSP, PRESSAO 3.000 LBS, DN 1 1/4"</v>
          </cell>
          <cell r="D11141" t="str">
            <v>UN</v>
          </cell>
          <cell r="E11141">
            <v>55.95</v>
          </cell>
          <cell r="F11141">
            <v>0</v>
          </cell>
          <cell r="G11141">
            <v>55.95</v>
          </cell>
        </row>
        <row r="11142">
          <cell r="B11142">
            <v>40366</v>
          </cell>
          <cell r="C11142" t="str">
            <v>LUVA EM ACO CARBONO, SOLDAVEL, PRESSAO 3.000 LBS, DN 1 1/2"</v>
          </cell>
          <cell r="D11142" t="str">
            <v>UN</v>
          </cell>
          <cell r="E11142">
            <v>67.69</v>
          </cell>
          <cell r="F11142">
            <v>0</v>
          </cell>
          <cell r="G11142">
            <v>67.69</v>
          </cell>
        </row>
        <row r="11143">
          <cell r="B11143">
            <v>40367</v>
          </cell>
          <cell r="C11143" t="str">
            <v>LUVA DE REDUCAO EM ACO CARBONO, COM ENCAIXE PARA SOLDA DN SW, PRESSAO 3.000 LBS, DN 2" X 1 1/2"</v>
          </cell>
          <cell r="D11143" t="str">
            <v>UN</v>
          </cell>
          <cell r="E11143">
            <v>136.86</v>
          </cell>
          <cell r="F11143">
            <v>0</v>
          </cell>
          <cell r="G11143">
            <v>136.86</v>
          </cell>
        </row>
        <row r="11144">
          <cell r="B11144">
            <v>40368</v>
          </cell>
          <cell r="C11144" t="str">
            <v>NIPLE SEXTAVADO EM ACO CARBONO, COM ROSCA BSP, PRESSAO 3.000 LBS, DN 1 1/2"</v>
          </cell>
          <cell r="D11144" t="str">
            <v>UN</v>
          </cell>
          <cell r="E11144">
            <v>82.93</v>
          </cell>
          <cell r="F11144">
            <v>0</v>
          </cell>
          <cell r="G11144">
            <v>82.93</v>
          </cell>
        </row>
        <row r="11145">
          <cell r="B11145">
            <v>40369</v>
          </cell>
          <cell r="C11145" t="str">
            <v>LUVA EM ACO CARBONO, SOLDAVEL, PRESSAO 3.000 LBS, DN 2"</v>
          </cell>
          <cell r="D11145" t="str">
            <v>UN</v>
          </cell>
          <cell r="E11145">
            <v>106.68</v>
          </cell>
          <cell r="F11145">
            <v>0</v>
          </cell>
          <cell r="G11145">
            <v>106.68</v>
          </cell>
        </row>
        <row r="11146">
          <cell r="B11146">
            <v>40370</v>
          </cell>
          <cell r="C11146" t="str">
            <v>LUVA DE REDUCAO EM ACO CARBONO, COM ENCAIXE PARA SOLDA DN SW, PRESSAO 3.000 LBS, DN 2 1/2" X 2"</v>
          </cell>
          <cell r="D11146" t="str">
            <v>UN</v>
          </cell>
          <cell r="E11146">
            <v>275.36</v>
          </cell>
          <cell r="F11146">
            <v>0</v>
          </cell>
          <cell r="G11146">
            <v>275.36</v>
          </cell>
        </row>
        <row r="11147">
          <cell r="B11147">
            <v>40371</v>
          </cell>
          <cell r="C11147" t="str">
            <v>NIPLE SEXTAVADO EM ACO CARBONO, COM ROSCA BSP, PRESSAO 3.000 LBS, DN 2"</v>
          </cell>
          <cell r="D11147" t="str">
            <v>UN</v>
          </cell>
          <cell r="E11147">
            <v>136.44</v>
          </cell>
          <cell r="F11147">
            <v>0</v>
          </cell>
          <cell r="G11147">
            <v>136.44</v>
          </cell>
        </row>
        <row r="11148">
          <cell r="B11148">
            <v>40372</v>
          </cell>
          <cell r="C11148" t="str">
            <v>LUVA EM ACO CARBONO, SOLDAVEL, PRESSAO 3.000 LBS, DN 2 1/2"</v>
          </cell>
          <cell r="D11148" t="str">
            <v>UN</v>
          </cell>
          <cell r="E11148">
            <v>214.35</v>
          </cell>
          <cell r="F11148">
            <v>0</v>
          </cell>
          <cell r="G11148">
            <v>214.35</v>
          </cell>
        </row>
        <row r="11149">
          <cell r="B11149">
            <v>40373</v>
          </cell>
          <cell r="C11149" t="str">
            <v>LUVA DE REDUCAO EM ACO CARBONO, COM ENCAIXE PARA SOLDA DN SW, PRESSAO 3.000 LBS, DN 3" X 2 1/2"</v>
          </cell>
          <cell r="D11149" t="str">
            <v>UN</v>
          </cell>
          <cell r="E11149">
            <v>372.35</v>
          </cell>
          <cell r="F11149">
            <v>0</v>
          </cell>
          <cell r="G11149">
            <v>372.35</v>
          </cell>
        </row>
        <row r="11150">
          <cell r="B11150">
            <v>40374</v>
          </cell>
          <cell r="C11150" t="str">
            <v>NIPLE SEXTAVADO EM ACO CARBONO, COM ROSCA BSP, PRESSAO 3.000 LBS, DN 2 1/2"</v>
          </cell>
          <cell r="D11150" t="str">
            <v>UN</v>
          </cell>
          <cell r="E11150">
            <v>216.74</v>
          </cell>
          <cell r="F11150">
            <v>0</v>
          </cell>
          <cell r="G11150">
            <v>216.74</v>
          </cell>
        </row>
        <row r="11151">
          <cell r="B11151">
            <v>40375</v>
          </cell>
          <cell r="C11151" t="str">
            <v>LUVA EM ACO CARBONO, SOLDAVEL, PRESSAO 3.000 LBS, DN 3"</v>
          </cell>
          <cell r="D11151" t="str">
            <v>UN</v>
          </cell>
          <cell r="E11151">
            <v>290.17</v>
          </cell>
          <cell r="F11151">
            <v>0</v>
          </cell>
          <cell r="G11151">
            <v>290.17</v>
          </cell>
        </row>
        <row r="11152">
          <cell r="B11152">
            <v>40378</v>
          </cell>
          <cell r="C11152" t="str">
            <v>CURVA 90 GRAUS EM ACO CARBONO, RAIO CURTO, SOLDAVEL, PRESSAO 3.000 LBS, DN 1/2"</v>
          </cell>
          <cell r="D11152" t="str">
            <v>UN</v>
          </cell>
          <cell r="E11152">
            <v>30.92</v>
          </cell>
          <cell r="F11152">
            <v>0</v>
          </cell>
          <cell r="G11152">
            <v>30.92</v>
          </cell>
        </row>
        <row r="11153">
          <cell r="B11153">
            <v>40379</v>
          </cell>
          <cell r="C11153" t="str">
            <v>CURVA 45 GRAUS EM ACO CARBONO, SOLDAVEL, PRESSAO 3.000 LBS, DN 1/2"</v>
          </cell>
          <cell r="D11153" t="str">
            <v>UN</v>
          </cell>
          <cell r="E11153">
            <v>30.92</v>
          </cell>
          <cell r="F11153">
            <v>0</v>
          </cell>
          <cell r="G11153">
            <v>30.92</v>
          </cell>
        </row>
        <row r="11154">
          <cell r="B11154">
            <v>40380</v>
          </cell>
          <cell r="C11154" t="str">
            <v>CURVA 90 GRAUS EM ACO CARBONO, RAIO CURTO, SOLDAVEL, PRESSAO 3.000 LBS, DN 3/4"</v>
          </cell>
          <cell r="D11154" t="str">
            <v>UN</v>
          </cell>
          <cell r="E11154">
            <v>41.23</v>
          </cell>
          <cell r="F11154">
            <v>0</v>
          </cell>
          <cell r="G11154">
            <v>41.23</v>
          </cell>
        </row>
        <row r="11155">
          <cell r="B11155">
            <v>40381</v>
          </cell>
          <cell r="C11155" t="str">
            <v>CURVA 45 GRAUS EM ACO CARBONO, SOLDAVEL, PRESSAO 3.000 LBS, DN 3/4"</v>
          </cell>
          <cell r="D11155" t="str">
            <v>UN</v>
          </cell>
          <cell r="E11155">
            <v>41.23</v>
          </cell>
          <cell r="F11155">
            <v>0</v>
          </cell>
          <cell r="G11155">
            <v>41.23</v>
          </cell>
        </row>
        <row r="11156">
          <cell r="B11156">
            <v>40382</v>
          </cell>
          <cell r="C11156" t="str">
            <v>CURVA 90 GRAUS EM ACO CARBONO, RAIO CURTO, SOLDAVEL, PRESSAO 3.000 LBS, DN 1"</v>
          </cell>
          <cell r="D11156" t="str">
            <v>UN</v>
          </cell>
          <cell r="E11156">
            <v>58.53</v>
          </cell>
          <cell r="F11156">
            <v>0</v>
          </cell>
          <cell r="G11156">
            <v>58.53</v>
          </cell>
        </row>
        <row r="11157">
          <cell r="B11157">
            <v>40383</v>
          </cell>
          <cell r="C11157" t="str">
            <v>CURVA 90 GRAUS EM ACO CARBONO, RAIO CURTO, SOLDAVEL, PRESSAO 3.000 LBS, DN 1 1/4"</v>
          </cell>
          <cell r="D11157" t="str">
            <v>UN</v>
          </cell>
          <cell r="E11157">
            <v>89.45</v>
          </cell>
          <cell r="F11157">
            <v>0</v>
          </cell>
          <cell r="G11157">
            <v>89.45</v>
          </cell>
        </row>
        <row r="11158">
          <cell r="B11158">
            <v>40384</v>
          </cell>
          <cell r="C11158" t="str">
            <v>CURVA 45 GRAUS EM ACO CARBONO, SOLDAVEL, PRESSAO 3.000 LBS, DN 1 1/4"</v>
          </cell>
          <cell r="D11158" t="str">
            <v>UN</v>
          </cell>
          <cell r="E11158">
            <v>89.45</v>
          </cell>
          <cell r="F11158">
            <v>0</v>
          </cell>
          <cell r="G11158">
            <v>89.45</v>
          </cell>
        </row>
        <row r="11159">
          <cell r="B11159">
            <v>40385</v>
          </cell>
          <cell r="C11159" t="str">
            <v>CURVA 90 GRAUS EM ACO CARBONO, RAIO CURTO, SOLDAVEL, PRESSAO 3.000 LBS, DN 1 1/2"</v>
          </cell>
          <cell r="D11159" t="str">
            <v>UN</v>
          </cell>
          <cell r="E11159">
            <v>130.66</v>
          </cell>
          <cell r="F11159">
            <v>0</v>
          </cell>
          <cell r="G11159">
            <v>130.66</v>
          </cell>
        </row>
        <row r="11160">
          <cell r="B11160">
            <v>40386</v>
          </cell>
          <cell r="C11160" t="str">
            <v>CURVA 45 GRAUS EM ACO CARBONO, SOLDAVEL, PRESSAO 3.000 LBS, DN 1 1/2"</v>
          </cell>
          <cell r="D11160" t="str">
            <v>UN</v>
          </cell>
          <cell r="E11160">
            <v>130.66</v>
          </cell>
          <cell r="F11160">
            <v>0</v>
          </cell>
          <cell r="G11160">
            <v>130.66</v>
          </cell>
        </row>
        <row r="11161">
          <cell r="B11161">
            <v>40387</v>
          </cell>
          <cell r="C11161" t="str">
            <v>CURVA 90 GRAUS EM ACO CARBONO, RAIO CURTO, SOLDAVEL, PRESSAO 3.000 LBS, DN 2"</v>
          </cell>
          <cell r="D11161" t="str">
            <v>UN</v>
          </cell>
          <cell r="E11161">
            <v>202.99</v>
          </cell>
          <cell r="F11161">
            <v>0</v>
          </cell>
          <cell r="G11161">
            <v>202.99</v>
          </cell>
        </row>
        <row r="11162">
          <cell r="B11162">
            <v>40388</v>
          </cell>
          <cell r="C11162" t="str">
            <v>CURVA 45 GRAUS EM ACO CARBONO, SOLDAVEL, PRESSAO 3.000 LBS, DN 2"</v>
          </cell>
          <cell r="D11162" t="str">
            <v>UN</v>
          </cell>
          <cell r="E11162">
            <v>185.77</v>
          </cell>
          <cell r="F11162">
            <v>0</v>
          </cell>
          <cell r="G11162">
            <v>185.77</v>
          </cell>
        </row>
        <row r="11163">
          <cell r="B11163">
            <v>40389</v>
          </cell>
          <cell r="C11163" t="str">
            <v>CURVA 45 GRAUS EM ACO CARBONO, SOLDAVEL, PRESSAO 3.000 LBS, DN 2 1/2"</v>
          </cell>
          <cell r="D11163" t="str">
            <v>UN</v>
          </cell>
          <cell r="E11163">
            <v>371.13</v>
          </cell>
          <cell r="F11163">
            <v>0</v>
          </cell>
          <cell r="G11163">
            <v>371.13</v>
          </cell>
        </row>
        <row r="11164">
          <cell r="B11164">
            <v>40390</v>
          </cell>
          <cell r="C11164" t="str">
            <v>CURVA 90 GRAUS EM ACO CARBONO, RAIO CURTO, SOLDAVEL, PRESSAO 3.000 LBS, DN 3"</v>
          </cell>
          <cell r="D11164" t="str">
            <v>UN</v>
          </cell>
          <cell r="E11164">
            <v>839.66</v>
          </cell>
          <cell r="F11164">
            <v>0</v>
          </cell>
          <cell r="G11164">
            <v>839.66</v>
          </cell>
        </row>
        <row r="11165">
          <cell r="B11165">
            <v>40391</v>
          </cell>
          <cell r="C11165" t="str">
            <v>CURVA 45 GRAUS EM ACO CARBONO, SOLDAVEL, PRESSAO 3.000 LBS, DN 3"</v>
          </cell>
          <cell r="D11165" t="str">
            <v>UN</v>
          </cell>
          <cell r="E11165">
            <v>963.27</v>
          </cell>
          <cell r="F11165">
            <v>0</v>
          </cell>
          <cell r="G11165">
            <v>963.27</v>
          </cell>
        </row>
        <row r="11166">
          <cell r="B11166">
            <v>40392</v>
          </cell>
          <cell r="C11166" t="str">
            <v>TE 90 GRAUS EM ACO CARBONO, SOLDAVEL, PRESSAO 3.000 LBS, DN 1/2"</v>
          </cell>
          <cell r="D11166" t="str">
            <v>UN</v>
          </cell>
          <cell r="E11166">
            <v>47.56</v>
          </cell>
          <cell r="F11166">
            <v>0</v>
          </cell>
          <cell r="G11166">
            <v>47.56</v>
          </cell>
        </row>
        <row r="11167">
          <cell r="B11167">
            <v>40393</v>
          </cell>
          <cell r="C11167" t="str">
            <v>TE 90 GRAUS EM ACO CARBONO, SOLDAVEL, PRESSAO 3.000 LBS, DN 3/4"</v>
          </cell>
          <cell r="D11167" t="str">
            <v>UN</v>
          </cell>
          <cell r="E11167">
            <v>61.27</v>
          </cell>
          <cell r="F11167">
            <v>0</v>
          </cell>
          <cell r="G11167">
            <v>61.27</v>
          </cell>
        </row>
        <row r="11168">
          <cell r="B11168">
            <v>40394</v>
          </cell>
          <cell r="C11168" t="str">
            <v>TE 90 GRAUS EM ACO CARBONO, SOLDAVEL, PRESSAO 3.000 LBS, DN 1"</v>
          </cell>
          <cell r="D11168" t="str">
            <v>UN</v>
          </cell>
          <cell r="E11168">
            <v>96.24</v>
          </cell>
          <cell r="F11168">
            <v>0</v>
          </cell>
          <cell r="G11168">
            <v>96.24</v>
          </cell>
        </row>
        <row r="11169">
          <cell r="B11169">
            <v>40395</v>
          </cell>
          <cell r="C11169" t="str">
            <v>TE 90 GRAUS EM ACO CARBONO, SOLDAVEL, PRESSAO 3.000 LBS, DN 1 1/4"</v>
          </cell>
          <cell r="D11169" t="str">
            <v>UN</v>
          </cell>
          <cell r="E11169">
            <v>147.82</v>
          </cell>
          <cell r="F11169">
            <v>0</v>
          </cell>
          <cell r="G11169">
            <v>147.82</v>
          </cell>
        </row>
        <row r="11170">
          <cell r="B11170">
            <v>40396</v>
          </cell>
          <cell r="C11170" t="str">
            <v>TE 90 GRAUS EM ACO CARBONO, SOLDAVEL, PRESSAO 3.000 LBS, DN 1 1/2"</v>
          </cell>
          <cell r="D11170" t="str">
            <v>UN</v>
          </cell>
          <cell r="E11170">
            <v>192.62</v>
          </cell>
          <cell r="F11170">
            <v>0</v>
          </cell>
          <cell r="G11170">
            <v>192.62</v>
          </cell>
        </row>
        <row r="11171">
          <cell r="B11171">
            <v>40397</v>
          </cell>
          <cell r="C11171" t="str">
            <v>TE 90 GRAUS EM ACO CARBONO, SOLDAVEL, PRESSAO 3.000 LBS, DN 2"</v>
          </cell>
          <cell r="D11171" t="str">
            <v>UN</v>
          </cell>
          <cell r="E11171">
            <v>316.46</v>
          </cell>
          <cell r="F11171">
            <v>0</v>
          </cell>
          <cell r="G11171">
            <v>316.46</v>
          </cell>
        </row>
        <row r="11172">
          <cell r="B11172">
            <v>40398</v>
          </cell>
          <cell r="C11172" t="str">
            <v>TE 90 GRAUS EM ACO CARBONO, SOLDAVEL, PRESSAO 3.000 LBS, DN 2 1/2"</v>
          </cell>
          <cell r="D11172" t="str">
            <v>UN</v>
          </cell>
          <cell r="E11172">
            <v>617.96</v>
          </cell>
          <cell r="F11172">
            <v>0</v>
          </cell>
          <cell r="G11172">
            <v>617.96</v>
          </cell>
        </row>
        <row r="11173">
          <cell r="B11173">
            <v>40399</v>
          </cell>
          <cell r="C11173" t="str">
            <v>TE 90 GRAUS EM ACO CARBONO, SOLDAVEL, PRESSAO 3.000 LBS, DN 3"</v>
          </cell>
          <cell r="D11173" t="str">
            <v>UN</v>
          </cell>
          <cell r="E11173">
            <v>1010.97</v>
          </cell>
          <cell r="F11173">
            <v>0</v>
          </cell>
          <cell r="G11173">
            <v>1010.97</v>
          </cell>
        </row>
        <row r="11174">
          <cell r="B11174">
            <v>40400</v>
          </cell>
          <cell r="C11174" t="str">
            <v>ELETRODUTO FLEXIVEL PLANO EM PEAD, COR PRETA E LARANJA, DIAMETRO 25 MM</v>
          </cell>
          <cell r="D11174" t="str">
            <v>M</v>
          </cell>
          <cell r="E11174">
            <v>2.63</v>
          </cell>
          <cell r="F11174">
            <v>0</v>
          </cell>
          <cell r="G11174">
            <v>2.63</v>
          </cell>
        </row>
        <row r="11175">
          <cell r="B11175">
            <v>40401</v>
          </cell>
          <cell r="C11175" t="str">
            <v>ELETRODUTO FLEXIVEL PLANO EM PEAD, COR PRETA E LARANJA, DIAMETRO 32 MM</v>
          </cell>
          <cell r="D11175" t="str">
            <v>M</v>
          </cell>
          <cell r="E11175">
            <v>3.88</v>
          </cell>
          <cell r="F11175">
            <v>0</v>
          </cell>
          <cell r="G11175">
            <v>3.88</v>
          </cell>
        </row>
        <row r="11176">
          <cell r="B11176">
            <v>40402</v>
          </cell>
          <cell r="C11176" t="str">
            <v>ELETRODUTO FLEXIVEL PLANO EM PEAD, COR PRETA E LARANJA, DIAMETRO 40 MM</v>
          </cell>
          <cell r="D11176" t="str">
            <v>M</v>
          </cell>
          <cell r="E11176">
            <v>4.97</v>
          </cell>
          <cell r="F11176">
            <v>0</v>
          </cell>
          <cell r="G11176">
            <v>4.97</v>
          </cell>
        </row>
        <row r="11177">
          <cell r="B11177">
            <v>40408</v>
          </cell>
          <cell r="C11177" t="str">
            <v>CURVA 180 GRAUS, DE PVC RIGIDO ROSCAVEL, DE 1 1/4", PARA ELETRODUTO</v>
          </cell>
          <cell r="D11177" t="str">
            <v>UN</v>
          </cell>
          <cell r="E11177">
            <v>7.53</v>
          </cell>
          <cell r="F11177">
            <v>0</v>
          </cell>
          <cell r="G11177">
            <v>7.53</v>
          </cell>
        </row>
        <row r="11178">
          <cell r="B11178">
            <v>40409</v>
          </cell>
          <cell r="C11178" t="str">
            <v>CURVA 180 GRAUS, DE PVC RIGIDO ROSCAVEL, DE 1/2", PARA ELETRODUTO</v>
          </cell>
          <cell r="D11178" t="str">
            <v>UN</v>
          </cell>
          <cell r="E11178">
            <v>2.66</v>
          </cell>
          <cell r="F11178">
            <v>0</v>
          </cell>
          <cell r="G11178">
            <v>2.66</v>
          </cell>
        </row>
        <row r="11179">
          <cell r="B11179">
            <v>40422</v>
          </cell>
          <cell r="C11179" t="str">
            <v>CURVA 90 GRAUS EM ACO CARBONO, RAIO CURTO, SOLDAVEL, PRESSAO 3.000 LBS, DN 2 1/2"</v>
          </cell>
          <cell r="D11179" t="str">
            <v>UN</v>
          </cell>
          <cell r="E11179">
            <v>398.68</v>
          </cell>
          <cell r="F11179">
            <v>0</v>
          </cell>
          <cell r="G11179">
            <v>398.68</v>
          </cell>
        </row>
        <row r="11180">
          <cell r="B11180">
            <v>40423</v>
          </cell>
          <cell r="C11180" t="str">
            <v>CURVA 45 GRAUS EM ACO CARBONO, SOLDAVEL, PRESSAO 3.000 LBS, DN 1"</v>
          </cell>
          <cell r="D11180" t="str">
            <v>UN</v>
          </cell>
          <cell r="E11180">
            <v>58.53</v>
          </cell>
          <cell r="F11180">
            <v>0</v>
          </cell>
          <cell r="G11180">
            <v>58.53</v>
          </cell>
        </row>
        <row r="11181">
          <cell r="B11181">
            <v>40424</v>
          </cell>
          <cell r="C11181" t="str">
            <v>CHAPA DE ACO CARBONO LAMINADO A QUENTE, QUALIDADE ESTRUTURAL, BITOLA 3/16", E =4,75 MM (37,29 KG/M2)</v>
          </cell>
          <cell r="D11181" t="str">
            <v>KG</v>
          </cell>
          <cell r="E11181">
            <v>10.29</v>
          </cell>
          <cell r="F11181">
            <v>0</v>
          </cell>
          <cell r="G11181">
            <v>10.29</v>
          </cell>
        </row>
        <row r="11182">
          <cell r="B11182">
            <v>40425</v>
          </cell>
          <cell r="C11182" t="str">
            <v>CHAPA DE ACO GROSSA, SAE 1020, BITOLA 1/4", E = 6,35 MM (49,85 KG/M2)</v>
          </cell>
          <cell r="D11182" t="str">
            <v>KG</v>
          </cell>
          <cell r="E11182">
            <v>10.12</v>
          </cell>
          <cell r="F11182">
            <v>0</v>
          </cell>
          <cell r="G11182">
            <v>10.12</v>
          </cell>
        </row>
        <row r="11183">
          <cell r="B11183">
            <v>40433</v>
          </cell>
          <cell r="C11183" t="str">
            <v>ESPACADOR/SEPARADOR DE CORDOALHA TIPO DISCO 12 FUROS DE 14 MM, PARA TIRANTES</v>
          </cell>
          <cell r="D11183" t="str">
            <v>UN</v>
          </cell>
          <cell r="E11183">
            <v>1.15</v>
          </cell>
          <cell r="F11183">
            <v>0</v>
          </cell>
          <cell r="G11183">
            <v>1.15</v>
          </cell>
        </row>
        <row r="11184">
          <cell r="B11184">
            <v>40436</v>
          </cell>
          <cell r="C11184" t="str">
            <v>GABIAO TIPO CAIXA, MALHA HEXAGONAL 8 X 10 CM (ZN/AL), FIO DE 2,7 MM, DIMENSOES 5,0 X 1,0 X 1,0 M (C X L X A)</v>
          </cell>
          <cell r="D11184" t="str">
            <v>M3</v>
          </cell>
          <cell r="E11184">
            <v>332.55</v>
          </cell>
          <cell r="F11184">
            <v>0</v>
          </cell>
          <cell r="G11184">
            <v>332.55</v>
          </cell>
        </row>
        <row r="11185">
          <cell r="B11185">
            <v>40438</v>
          </cell>
          <cell r="C11185" t="str">
            <v>GABIAO TIPO CAIXA, MALHA HEXAGONAL 8 X 10 CM (ZN/AL), FIO DE 2,7 MM, DIMENSOES 2,0 X 1,0 X 1,0 M (C X L X A)</v>
          </cell>
          <cell r="D11185" t="str">
            <v>M3</v>
          </cell>
          <cell r="E11185">
            <v>266.7</v>
          </cell>
          <cell r="F11185">
            <v>0</v>
          </cell>
          <cell r="G11185">
            <v>266.7</v>
          </cell>
        </row>
        <row r="11186">
          <cell r="B11186">
            <v>40440</v>
          </cell>
          <cell r="C11186" t="str">
            <v>GABIAO TIPO CAIXA PARA SOLO REFORCADO, MALHA HEXAGONAL 8 X 10 CM (ZN/AL REVESTIDO COM POLIMERO), FIO 2,7 MM, DIMENSOES 2,0 X 1,0 X 0,5 M, COM CAUDA DE 4,0 M</v>
          </cell>
          <cell r="D11186" t="str">
            <v>M3</v>
          </cell>
          <cell r="E11186">
            <v>596.45</v>
          </cell>
          <cell r="F11186">
            <v>0</v>
          </cell>
          <cell r="G11186">
            <v>596.45</v>
          </cell>
        </row>
        <row r="11187">
          <cell r="B11187">
            <v>40441</v>
          </cell>
          <cell r="C11187" t="str">
            <v>GABIAO TIPO CAIXA PARA SOLO REFORCADO, MALHA HEXAGONAL 8 X 10 CM (ZN/AL REVESTIDO COM POLIMERO), FIO 2,7 MM, DIMENSOES 2,0 X 1,0 X 1,0 M, COM CAUDA DE 4,0 M</v>
          </cell>
          <cell r="D11187" t="str">
            <v>M3</v>
          </cell>
          <cell r="E11187">
            <v>380.8</v>
          </cell>
          <cell r="F11187">
            <v>0</v>
          </cell>
          <cell r="G11187">
            <v>380.8</v>
          </cell>
        </row>
        <row r="11188">
          <cell r="B11188">
            <v>40449</v>
          </cell>
          <cell r="C11188" t="str">
            <v>GABIAO TIPO CAIXA TRAPEZOIDAL, MALHA HEXAGONAL 10 X 12 CM (ZN/AL REVESTIDO COM POLIMERO) FIO 2,7 MM, FACE COM 65 GRAUS, COM GEOSSINTETICO, DIMENSOES 2,0 X 1,5 X 1,0 M (C X L X A)</v>
          </cell>
          <cell r="D11188" t="str">
            <v>M3</v>
          </cell>
          <cell r="E11188">
            <v>320.12</v>
          </cell>
          <cell r="F11188">
            <v>0</v>
          </cell>
          <cell r="G11188">
            <v>320.12</v>
          </cell>
        </row>
        <row r="11189">
          <cell r="B11189">
            <v>40451</v>
          </cell>
          <cell r="C11189" t="str">
            <v>GABIAO MANTA (COLCHAO) MALHA HEXAGONAL 6 X 8 CM (ZN/AL REVESTIDO COM POLIMERO), FIO 2,0 MM, DIMENSOES 5,0 X 2,0 X 0,17 M (C X L X A)</v>
          </cell>
          <cell r="D11189" t="str">
            <v>M2</v>
          </cell>
          <cell r="E11189">
            <v>119.81</v>
          </cell>
          <cell r="F11189">
            <v>0</v>
          </cell>
          <cell r="G11189">
            <v>119.81</v>
          </cell>
        </row>
        <row r="11190">
          <cell r="B11190">
            <v>40452</v>
          </cell>
          <cell r="C11190" t="str">
            <v>GABIAO MANTA (COLCHAO) MALHA HEXAGONAL 6 X 8 CM (ZN/AL REVESTIDO COM POLIMERO), FIO 2,0 MM, DIMENSOES 5,0 X 2,0 X 0,30 M (C X L X A)</v>
          </cell>
          <cell r="D11190" t="str">
            <v>M2</v>
          </cell>
          <cell r="E11190">
            <v>142.19</v>
          </cell>
          <cell r="F11190">
            <v>0</v>
          </cell>
          <cell r="G11190">
            <v>142.19</v>
          </cell>
        </row>
        <row r="11191">
          <cell r="B11191">
            <v>40453</v>
          </cell>
          <cell r="C11191" t="str">
            <v>GABIAO MANTA (COLCHAO) MALHA HEXAGONAL 6 X 8 CM (ZN/AL REVESTIDO COM POLIMERO), FIO 2,0 MM, DIMENSOES 5,0 X 2,0 X 0,23 M (C X L X A)</v>
          </cell>
          <cell r="D11191" t="str">
            <v>M2</v>
          </cell>
          <cell r="E11191">
            <v>129.63</v>
          </cell>
          <cell r="F11191">
            <v>0</v>
          </cell>
          <cell r="G11191">
            <v>129.63</v>
          </cell>
        </row>
        <row r="11192">
          <cell r="B11192">
            <v>40515</v>
          </cell>
          <cell r="C11192" t="str">
            <v>BLOQUETE/PISO DE CONCRETO - MODELO PISOGRAMA/CONCREGRAMA/PAVI-GRADE/GRAMEIRO, DIMENSOES APROXIMADAS DE *60 X 45* CM E ESPESSURA DE 8 CM (+/- 1 CM), COR NATURAL</v>
          </cell>
          <cell r="D11192" t="str">
            <v>M2</v>
          </cell>
          <cell r="E11192">
            <v>121.68</v>
          </cell>
          <cell r="F11192">
            <v>0</v>
          </cell>
          <cell r="G11192">
            <v>121.68</v>
          </cell>
        </row>
        <row r="11193">
          <cell r="B11193">
            <v>40517</v>
          </cell>
          <cell r="C11193" t="str">
            <v>BLOQUETE/PISO DE CONCRETO - MODELO PISOGRAMA/CONCREGRAMA 2 FUROS, DIMENSOES APROX. DE *35 X 15* CM E ESPESSURA DE 7 CM (+/- 1 CM), COR NATURAL</v>
          </cell>
          <cell r="D11193" t="str">
            <v>M2</v>
          </cell>
          <cell r="E11193">
            <v>54.08</v>
          </cell>
          <cell r="F11193">
            <v>0</v>
          </cell>
          <cell r="G11193">
            <v>54.08</v>
          </cell>
        </row>
        <row r="11194">
          <cell r="B11194">
            <v>40524</v>
          </cell>
          <cell r="C11194" t="str">
            <v>BLOQUETE/PISO INTERTRAVADO DE CONCRETO - MODELO ONDA/16 FACES/RETANGULAR/TIJOLINHO/PAVER/HOLANDES/PARALELEPIPEDO, *20 X 10* CM, E = 10 CM, RESISTENCIA DE 35 MPA, COR NATURAL</v>
          </cell>
          <cell r="D11194" t="str">
            <v>M2</v>
          </cell>
          <cell r="E11194">
            <v>76.05</v>
          </cell>
          <cell r="F11194">
            <v>0</v>
          </cell>
          <cell r="G11194">
            <v>76.05</v>
          </cell>
        </row>
        <row r="11195">
          <cell r="B11195">
            <v>40529</v>
          </cell>
          <cell r="C11195" t="str">
            <v>BLOQUETE/PISO INTERTRAVADO DE CONCRETO - MODELO ONDA/16 FACES/RETANGULAR/TIJOLINHO/PAVER/HOLANDES/PARALELEPIPEDO, *20 X 10* CM, E = 10 CM, RESISTENCIA DE 50 MPA, COR NATURAL</v>
          </cell>
          <cell r="D11195" t="str">
            <v>M2</v>
          </cell>
          <cell r="E11195">
            <v>77.74</v>
          </cell>
          <cell r="F11195">
            <v>0</v>
          </cell>
          <cell r="G11195">
            <v>77.74</v>
          </cell>
        </row>
        <row r="11196">
          <cell r="B11196">
            <v>40568</v>
          </cell>
          <cell r="C11196" t="str">
            <v>PREGO DE ACO POLIDO COM CABECA 22 X 48 (4 1/4 X 5)</v>
          </cell>
          <cell r="D11196" t="str">
            <v>KG</v>
          </cell>
          <cell r="E11196">
            <v>15.99</v>
          </cell>
          <cell r="F11196">
            <v>0</v>
          </cell>
          <cell r="G11196">
            <v>15.99</v>
          </cell>
        </row>
        <row r="11197">
          <cell r="B11197">
            <v>40607</v>
          </cell>
          <cell r="C11197" t="str">
            <v>CANOPLA ACABAMENTO CROMADO PARA INSTALACAO DE SPRINKLER, SOB FORRO, 15 MM</v>
          </cell>
          <cell r="D11197" t="str">
            <v>UN</v>
          </cell>
          <cell r="E11197">
            <v>3.76</v>
          </cell>
          <cell r="F11197">
            <v>0</v>
          </cell>
          <cell r="G11197">
            <v>3.76</v>
          </cell>
        </row>
        <row r="11198">
          <cell r="B11198">
            <v>40623</v>
          </cell>
          <cell r="C11198" t="str">
            <v>CHAPA PARA EMENDA DE VIGA, EM ACO GROSSO, QUALIDADE ESTRUTURAL, BITOLA 3/16 ", E= 4,75 MM, 4 FUROS, LARGURA 45 MM, COMPRIMENTO 500 MM</v>
          </cell>
          <cell r="D11198" t="str">
            <v>PAR</v>
          </cell>
          <cell r="E11198">
            <v>112.98</v>
          </cell>
          <cell r="F11198">
            <v>0</v>
          </cell>
          <cell r="G11198">
            <v>112.98</v>
          </cell>
        </row>
        <row r="11199">
          <cell r="B11199">
            <v>40624</v>
          </cell>
          <cell r="C11199" t="str">
            <v>TUBO ACO CARBONO SEM COSTURA 1 1/2", E= *3,68 MM, SCHEDULE 40, 4,05 KG/M</v>
          </cell>
          <cell r="D11199" t="str">
            <v>M</v>
          </cell>
          <cell r="E11199">
            <v>76.55</v>
          </cell>
          <cell r="F11199">
            <v>0</v>
          </cell>
          <cell r="G11199">
            <v>76.55</v>
          </cell>
        </row>
        <row r="11200">
          <cell r="B11200">
            <v>40626</v>
          </cell>
          <cell r="C11200" t="str">
            <v>TUBO ACO GALVANIZADO COM COSTURA, CLASSE MEDIA, DN 1", E = 3,38 MM, PESO 2,50 KG/M (NBR 5580)</v>
          </cell>
          <cell r="D11200" t="str">
            <v>M</v>
          </cell>
          <cell r="E11200">
            <v>35.17</v>
          </cell>
          <cell r="F11200">
            <v>0</v>
          </cell>
          <cell r="G11200">
            <v>35.17</v>
          </cell>
        </row>
        <row r="11201">
          <cell r="B11201">
            <v>40659</v>
          </cell>
          <cell r="C1120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D11201" t="str">
            <v>M2</v>
          </cell>
          <cell r="E11201">
            <v>1121.91</v>
          </cell>
          <cell r="F11201">
            <v>0</v>
          </cell>
          <cell r="G11201">
            <v>1121.91</v>
          </cell>
        </row>
        <row r="11202">
          <cell r="B11202">
            <v>40660</v>
          </cell>
          <cell r="C1120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D11202" t="str">
            <v>M2</v>
          </cell>
          <cell r="E11202">
            <v>1421.89</v>
          </cell>
          <cell r="F11202">
            <v>0</v>
          </cell>
          <cell r="G11202">
            <v>1421.89</v>
          </cell>
        </row>
        <row r="11203">
          <cell r="B11203">
            <v>40661</v>
          </cell>
          <cell r="C1120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D11203" t="str">
            <v>M2</v>
          </cell>
          <cell r="E11203">
            <v>874.22</v>
          </cell>
          <cell r="F11203">
            <v>0</v>
          </cell>
          <cell r="G11203">
            <v>874.22</v>
          </cell>
        </row>
        <row r="11204">
          <cell r="B11204">
            <v>40662</v>
          </cell>
          <cell r="C11204" t="str">
            <v>JANELA BASCULANTE EM MADEIRA PINUS/ EUCALIPTO/ TAUARI/ VIROLA OU EQUIVALENTE DA REGIAO, *60 X 60*, CAIXA DO BATENTE/ MARCO E = *10* CM, 2 BASCULAS PARA VIDRO, COM FERRAGENS (SEM VIDRO, SEM GUARNICAO/ALIZAR E SEM ACABAMENTO)</v>
          </cell>
          <cell r="D11204" t="str">
            <v>UN</v>
          </cell>
          <cell r="E11204">
            <v>285.46</v>
          </cell>
          <cell r="F11204">
            <v>0</v>
          </cell>
          <cell r="G11204">
            <v>285.46</v>
          </cell>
        </row>
        <row r="11205">
          <cell r="B11205">
            <v>40671</v>
          </cell>
          <cell r="C11205" t="str">
            <v>PLACA/PISO DE CONCRETO POROSO/ PAVIMENTO PERMEAVEL/BLOCO DRENANTE DE CONCRETO, *40 X 40* CM, E = 6 CM, COR NATURAL</v>
          </cell>
          <cell r="D11205" t="str">
            <v>M2</v>
          </cell>
          <cell r="E11205">
            <v>88.72</v>
          </cell>
          <cell r="F11205">
            <v>0</v>
          </cell>
          <cell r="G11205">
            <v>88.72</v>
          </cell>
        </row>
        <row r="11206">
          <cell r="B11206">
            <v>40740</v>
          </cell>
          <cell r="C11206" t="str">
            <v>TELHA GALVALUME COM ISOLAMENTO TERMOACUSTICO EM ESPUMA RIGIDA DE POLIURETANO (PU) INJETADO, ESPESSURA DE 30 MM, DENSIDADE DE 35 KG/M3, REVESTIMENTO EM TELHA TRAPEZOIDAL NAS DUAS FACES COM ESPESSURA DE 0,50 MM CADA, ACABAMENTO NATURAL (NAO INCLUI ACESSORIOS DE FIXACAO)</v>
          </cell>
          <cell r="D11206" t="str">
            <v>M2</v>
          </cell>
          <cell r="E11206">
            <v>147.4</v>
          </cell>
          <cell r="F11206">
            <v>0</v>
          </cell>
          <cell r="G11206">
            <v>147.4</v>
          </cell>
        </row>
        <row r="11207">
          <cell r="B11207">
            <v>40741</v>
          </cell>
          <cell r="C11207" t="str">
            <v>TELHA DE CONCRETO TIPO CLASSICA, COR CINZA, COMPRIMENTO DE *42* CM, RENDIMENTO DE *10* TELHAS/M2</v>
          </cell>
          <cell r="D11207" t="str">
            <v>UN</v>
          </cell>
          <cell r="E11207">
            <v>3.71</v>
          </cell>
          <cell r="F11207">
            <v>0</v>
          </cell>
          <cell r="G11207">
            <v>3.71</v>
          </cell>
        </row>
        <row r="11208">
          <cell r="B11208">
            <v>40742</v>
          </cell>
          <cell r="C11208" t="str">
            <v>CUMEEIRA PARA TELHA DE CONCRETO, PARA 2 AGUAS DE TELHADO, COR CINZA, RENDIMENTO DE *3* TELHAS/M</v>
          </cell>
          <cell r="D11208" t="str">
            <v>UN</v>
          </cell>
          <cell r="E11208">
            <v>13.39</v>
          </cell>
          <cell r="F11208">
            <v>0</v>
          </cell>
          <cell r="G11208">
            <v>13.39</v>
          </cell>
        </row>
        <row r="11209">
          <cell r="B11209">
            <v>40782</v>
          </cell>
          <cell r="C11209" t="str">
            <v>CALHA QUADRADA DE CHAPA DE ACO GALVANIZADA NUM 24, CORTE 33 CM</v>
          </cell>
          <cell r="D11209" t="str">
            <v>M</v>
          </cell>
          <cell r="E11209">
            <v>40.16</v>
          </cell>
          <cell r="F11209">
            <v>0</v>
          </cell>
          <cell r="G11209">
            <v>40.16</v>
          </cell>
        </row>
        <row r="11210">
          <cell r="B11210">
            <v>40783</v>
          </cell>
          <cell r="C11210" t="str">
            <v>CALHA QUADRADA DE CHAPA DE ACO GALVANIZADA NUM 24, CORTE 50 CM</v>
          </cell>
          <cell r="D11210" t="str">
            <v>M</v>
          </cell>
          <cell r="E11210">
            <v>52.31</v>
          </cell>
          <cell r="F11210">
            <v>0</v>
          </cell>
          <cell r="G11210">
            <v>52.31</v>
          </cell>
        </row>
        <row r="11211">
          <cell r="B11211">
            <v>40784</v>
          </cell>
          <cell r="C11211" t="str">
            <v>CALHA QUADRADA DE CHAPA DE ACO GALVANIZADA NUM 24, CORTE 100 CM</v>
          </cell>
          <cell r="D11211" t="str">
            <v>M</v>
          </cell>
          <cell r="E11211">
            <v>102.34</v>
          </cell>
          <cell r="F11211">
            <v>0</v>
          </cell>
          <cell r="G11211">
            <v>102.34</v>
          </cell>
        </row>
        <row r="11212">
          <cell r="B11212">
            <v>40807</v>
          </cell>
          <cell r="C11212" t="str">
            <v>DESENHISTA PROJETISTA (MENSALISTA)</v>
          </cell>
          <cell r="D11212" t="str">
            <v>MES</v>
          </cell>
          <cell r="E11212">
            <v>5430.96</v>
          </cell>
          <cell r="F11212">
            <v>5430.96</v>
          </cell>
          <cell r="G11212">
            <v>0</v>
          </cell>
        </row>
        <row r="11213">
          <cell r="B11213">
            <v>40809</v>
          </cell>
          <cell r="C11213" t="str">
            <v>ALMOXARIFE (MENSALISTA)</v>
          </cell>
          <cell r="D11213" t="str">
            <v>MES</v>
          </cell>
          <cell r="E11213">
            <v>3731.8</v>
          </cell>
          <cell r="F11213">
            <v>3731.8</v>
          </cell>
          <cell r="G11213">
            <v>0</v>
          </cell>
        </row>
        <row r="11214">
          <cell r="B11214">
            <v>40810</v>
          </cell>
          <cell r="C11214" t="str">
            <v>APONTADOR OU APROPRIADOR DE MAO DE OBRA (MENSALISTA)</v>
          </cell>
          <cell r="D11214" t="str">
            <v>MES</v>
          </cell>
          <cell r="E11214">
            <v>3683.06</v>
          </cell>
          <cell r="F11214">
            <v>3683.06</v>
          </cell>
          <cell r="G11214">
            <v>0</v>
          </cell>
        </row>
        <row r="11215">
          <cell r="B11215">
            <v>40811</v>
          </cell>
          <cell r="C11215" t="str">
            <v>ENGENHEIRO CIVIL DE OBRA JUNIOR (MENSALISTA)</v>
          </cell>
          <cell r="D11215" t="str">
            <v>MES</v>
          </cell>
          <cell r="E11215">
            <v>19594.49</v>
          </cell>
          <cell r="F11215">
            <v>19594.49</v>
          </cell>
          <cell r="G11215">
            <v>0</v>
          </cell>
        </row>
        <row r="11216">
          <cell r="B11216">
            <v>40812</v>
          </cell>
          <cell r="C11216" t="str">
            <v>AUXILIAR DE ESCRITORIO (MENSALISTA)</v>
          </cell>
          <cell r="D11216" t="str">
            <v>MES</v>
          </cell>
          <cell r="E11216">
            <v>3166.37</v>
          </cell>
          <cell r="F11216">
            <v>3166.37</v>
          </cell>
          <cell r="G11216">
            <v>0</v>
          </cell>
        </row>
        <row r="11217">
          <cell r="B11217">
            <v>40813</v>
          </cell>
          <cell r="C11217" t="str">
            <v>ENGENHEIRO CIVIL DE OBRA PLENO (MENSALISTA)</v>
          </cell>
          <cell r="D11217" t="str">
            <v>MES</v>
          </cell>
          <cell r="E11217">
            <v>20653.78</v>
          </cell>
          <cell r="F11217">
            <v>20653.78</v>
          </cell>
          <cell r="G11217">
            <v>0</v>
          </cell>
        </row>
        <row r="11218">
          <cell r="B11218">
            <v>40814</v>
          </cell>
          <cell r="C11218" t="str">
            <v>ENGENHEIRO CIVIL DE OBRA SENIOR (MENSALISTA)</v>
          </cell>
          <cell r="D11218" t="str">
            <v>MES</v>
          </cell>
          <cell r="E11218">
            <v>22731.07</v>
          </cell>
          <cell r="F11218">
            <v>22731.07</v>
          </cell>
          <cell r="G11218">
            <v>0</v>
          </cell>
        </row>
        <row r="11219">
          <cell r="B11219">
            <v>40815</v>
          </cell>
          <cell r="C11219" t="str">
            <v>ARQUITETO JUNIOR (MENSALISTA)</v>
          </cell>
          <cell r="D11219" t="str">
            <v>MES</v>
          </cell>
          <cell r="E11219">
            <v>19232.34</v>
          </cell>
          <cell r="F11219">
            <v>19232.34</v>
          </cell>
          <cell r="G11219">
            <v>0</v>
          </cell>
        </row>
        <row r="11220">
          <cell r="B11220">
            <v>40816</v>
          </cell>
          <cell r="C11220" t="str">
            <v>ARQUITETO PLENO (MENSALISTA)</v>
          </cell>
          <cell r="D11220" t="str">
            <v>MES</v>
          </cell>
          <cell r="E11220">
            <v>20374.81</v>
          </cell>
          <cell r="F11220">
            <v>20374.81</v>
          </cell>
          <cell r="G11220">
            <v>0</v>
          </cell>
        </row>
        <row r="11221">
          <cell r="B11221">
            <v>40817</v>
          </cell>
          <cell r="C11221" t="str">
            <v>ARQUITETO SENIOR (MENSALISTA)</v>
          </cell>
          <cell r="D11221" t="str">
            <v>MES</v>
          </cell>
          <cell r="E11221">
            <v>21353.45</v>
          </cell>
          <cell r="F11221">
            <v>21353.45</v>
          </cell>
          <cell r="G11221">
            <v>0</v>
          </cell>
        </row>
        <row r="11222">
          <cell r="B11222">
            <v>40818</v>
          </cell>
          <cell r="C11222" t="str">
            <v>ENCARREGADO GERAL DE OBRAS (MENSALISTA)</v>
          </cell>
          <cell r="D11222" t="str">
            <v>MES</v>
          </cell>
          <cell r="E11222">
            <v>10821.23</v>
          </cell>
          <cell r="F11222">
            <v>10821.23</v>
          </cell>
          <cell r="G11222">
            <v>0</v>
          </cell>
        </row>
        <row r="11223">
          <cell r="B11223">
            <v>40819</v>
          </cell>
          <cell r="C11223" t="str">
            <v>MESTRE DE OBRAS (MENSALISTA)</v>
          </cell>
          <cell r="D11223" t="str">
            <v>MES</v>
          </cell>
          <cell r="E11223">
            <v>18129.6</v>
          </cell>
          <cell r="F11223">
            <v>18129.6</v>
          </cell>
          <cell r="G11223">
            <v>0</v>
          </cell>
        </row>
        <row r="11224">
          <cell r="B11224">
            <v>40820</v>
          </cell>
          <cell r="C11224" t="str">
            <v>TOPOGRAFO (MENSALISTA)</v>
          </cell>
          <cell r="D11224" t="str">
            <v>MES</v>
          </cell>
          <cell r="E11224">
            <v>6113.88</v>
          </cell>
          <cell r="F11224">
            <v>6113.88</v>
          </cell>
          <cell r="G11224">
            <v>0</v>
          </cell>
        </row>
        <row r="11225">
          <cell r="B11225">
            <v>40861</v>
          </cell>
          <cell r="C11225" t="str">
            <v>TRANSPORTE - MENSALISTA (COLETADO CAIXA - ENCARGOS COMPLEMENTARES)</v>
          </cell>
          <cell r="D11225" t="str">
            <v>MES</v>
          </cell>
          <cell r="E11225">
            <v>188.9</v>
          </cell>
          <cell r="F11225">
            <v>0</v>
          </cell>
          <cell r="G11225">
            <v>188.9</v>
          </cell>
        </row>
        <row r="11226">
          <cell r="B11226">
            <v>40862</v>
          </cell>
          <cell r="C11226" t="str">
            <v>ALIMENTACAO - MENSALISTA (COLETADO CAIXA - ENCARGOS COMPLEMENTARES)</v>
          </cell>
          <cell r="D11226" t="str">
            <v>MES</v>
          </cell>
          <cell r="E11226">
            <v>274.4</v>
          </cell>
          <cell r="F11226">
            <v>0</v>
          </cell>
          <cell r="G11226">
            <v>274.4</v>
          </cell>
        </row>
        <row r="11227">
          <cell r="B11227">
            <v>40863</v>
          </cell>
          <cell r="C11227" t="str">
            <v>EXAMES - MENSALISTA (COLETADO CAIXA - ENCARGOS COMPLEMENTARES)</v>
          </cell>
          <cell r="D11227" t="str">
            <v>MES</v>
          </cell>
          <cell r="E11227">
            <v>270.51</v>
          </cell>
          <cell r="F11227">
            <v>0</v>
          </cell>
          <cell r="G11227">
            <v>270.51</v>
          </cell>
        </row>
        <row r="11228">
          <cell r="B11228">
            <v>40864</v>
          </cell>
          <cell r="C11228" t="str">
            <v>SEGURO - MENSALISTA (COLETADO CAIXA - ENCARGOS COMPLEMENTARES)</v>
          </cell>
          <cell r="D11228" t="str">
            <v>MES</v>
          </cell>
          <cell r="E11228">
            <v>15.46</v>
          </cell>
          <cell r="F11228">
            <v>0</v>
          </cell>
          <cell r="G11228">
            <v>15.46</v>
          </cell>
        </row>
        <row r="11229">
          <cell r="B11229">
            <v>40873</v>
          </cell>
          <cell r="C11229" t="str">
            <v>RUFO INTERNO/EXTERNO DE CHAPA DE ACO GALVANIZADA NUM 24, CORTE 25 CM</v>
          </cell>
          <cell r="D11229" t="str">
            <v>M</v>
          </cell>
          <cell r="E11229">
            <v>29.03</v>
          </cell>
          <cell r="F11229">
            <v>0</v>
          </cell>
          <cell r="G11229">
            <v>29.03</v>
          </cell>
        </row>
        <row r="11230">
          <cell r="B11230">
            <v>40909</v>
          </cell>
          <cell r="C11230" t="str">
            <v>AJUDANTE DE SERRALHEIRO (MENSALISTA)</v>
          </cell>
          <cell r="D11230" t="str">
            <v>MES</v>
          </cell>
          <cell r="E11230">
            <v>2861.2</v>
          </cell>
          <cell r="F11230">
            <v>2861.2</v>
          </cell>
          <cell r="G11230">
            <v>0</v>
          </cell>
        </row>
        <row r="11231">
          <cell r="B11231">
            <v>40910</v>
          </cell>
          <cell r="C11231" t="str">
            <v>SERRALHEIRO (MENSALISTA)</v>
          </cell>
          <cell r="D11231" t="str">
            <v>MES</v>
          </cell>
          <cell r="E11231">
            <v>3384.35</v>
          </cell>
          <cell r="F11231">
            <v>3384.35</v>
          </cell>
          <cell r="G11231">
            <v>0</v>
          </cell>
        </row>
        <row r="11232">
          <cell r="B11232">
            <v>40911</v>
          </cell>
          <cell r="C11232" t="str">
            <v>ARMADOR (MENSALISTA)</v>
          </cell>
          <cell r="D11232" t="str">
            <v>MES</v>
          </cell>
          <cell r="E11232">
            <v>3384.35</v>
          </cell>
          <cell r="F11232">
            <v>3384.35</v>
          </cell>
          <cell r="G11232">
            <v>0</v>
          </cell>
        </row>
        <row r="11233">
          <cell r="B11233">
            <v>40912</v>
          </cell>
          <cell r="C11233" t="str">
            <v>AJUDANTE DE ARMADOR (MENSALISTA)</v>
          </cell>
          <cell r="D11233" t="str">
            <v>MES</v>
          </cell>
          <cell r="E11233">
            <v>2861.2</v>
          </cell>
          <cell r="F11233">
            <v>2861.2</v>
          </cell>
          <cell r="G11233">
            <v>0</v>
          </cell>
        </row>
        <row r="11234">
          <cell r="B11234">
            <v>40913</v>
          </cell>
          <cell r="C11234" t="str">
            <v>CARPINTEIRO AUXILIAR (MENSALISTA)</v>
          </cell>
          <cell r="D11234" t="str">
            <v>MES</v>
          </cell>
          <cell r="E11234">
            <v>2861.2</v>
          </cell>
          <cell r="F11234">
            <v>2861.2</v>
          </cell>
          <cell r="G11234">
            <v>0</v>
          </cell>
        </row>
        <row r="11235">
          <cell r="B11235">
            <v>40914</v>
          </cell>
          <cell r="C11235" t="str">
            <v>CARPINTEIRO DE FORMAS OU OFICIAL (MENSALISTA)</v>
          </cell>
          <cell r="D11235" t="str">
            <v>MES</v>
          </cell>
          <cell r="E11235">
            <v>3384.35</v>
          </cell>
          <cell r="F11235">
            <v>3384.35</v>
          </cell>
          <cell r="G11235">
            <v>0</v>
          </cell>
        </row>
        <row r="11236">
          <cell r="B11236">
            <v>40915</v>
          </cell>
          <cell r="C11236" t="str">
            <v>CARPINTEIRO DE ESQUADRIAS (MENSALISTA)</v>
          </cell>
          <cell r="D11236" t="str">
            <v>MES</v>
          </cell>
          <cell r="E11236">
            <v>3186.87</v>
          </cell>
          <cell r="F11236">
            <v>3186.87</v>
          </cell>
          <cell r="G11236">
            <v>0</v>
          </cell>
        </row>
        <row r="11237">
          <cell r="B11237">
            <v>40916</v>
          </cell>
          <cell r="C11237" t="str">
            <v>MARCENEIRO (MENSALISTA)</v>
          </cell>
          <cell r="D11237" t="str">
            <v>MES</v>
          </cell>
          <cell r="E11237">
            <v>3136.57</v>
          </cell>
          <cell r="F11237">
            <v>3136.57</v>
          </cell>
          <cell r="G11237">
            <v>0</v>
          </cell>
        </row>
        <row r="11238">
          <cell r="B11238">
            <v>40918</v>
          </cell>
          <cell r="C11238" t="str">
            <v>ELETRICISTA (MENSALISTA)</v>
          </cell>
          <cell r="D11238" t="str">
            <v>MES</v>
          </cell>
          <cell r="E11238">
            <v>3621.55</v>
          </cell>
          <cell r="F11238">
            <v>3621.55</v>
          </cell>
          <cell r="G11238">
            <v>0</v>
          </cell>
        </row>
        <row r="11239">
          <cell r="B11239">
            <v>40919</v>
          </cell>
          <cell r="C11239" t="str">
            <v>AJUDANTE DE ELETRICISTA (MENSALISTA)</v>
          </cell>
          <cell r="D11239" t="str">
            <v>MES</v>
          </cell>
          <cell r="E11239">
            <v>2861.2</v>
          </cell>
          <cell r="F11239">
            <v>2861.2</v>
          </cell>
          <cell r="G11239">
            <v>0</v>
          </cell>
        </row>
        <row r="11240">
          <cell r="B11240">
            <v>40920</v>
          </cell>
          <cell r="C11240" t="str">
            <v>BLASTER, DINAMITADOR OU CABO DE FOGO (MENSALISTA)</v>
          </cell>
          <cell r="D11240" t="str">
            <v>MES</v>
          </cell>
          <cell r="E11240">
            <v>5992.66</v>
          </cell>
          <cell r="F11240">
            <v>5992.66</v>
          </cell>
          <cell r="G11240">
            <v>0</v>
          </cell>
        </row>
        <row r="11241">
          <cell r="B11241">
            <v>40921</v>
          </cell>
          <cell r="C11241" t="str">
            <v>MONTADOR DE MAQUINAS (MENSALISTA)</v>
          </cell>
          <cell r="D11241" t="str">
            <v>MES</v>
          </cell>
          <cell r="E11241">
            <v>5848.4</v>
          </cell>
          <cell r="F11241">
            <v>5848.4</v>
          </cell>
          <cell r="G11241">
            <v>0</v>
          </cell>
        </row>
        <row r="11242">
          <cell r="B11242">
            <v>40922</v>
          </cell>
          <cell r="C11242" t="str">
            <v>ELETROTECNICO (MENSALISTA)</v>
          </cell>
          <cell r="D11242" t="str">
            <v>MES</v>
          </cell>
          <cell r="E11242">
            <v>4582.31</v>
          </cell>
          <cell r="F11242">
            <v>4582.31</v>
          </cell>
          <cell r="G11242">
            <v>0</v>
          </cell>
        </row>
        <row r="11243">
          <cell r="B11243">
            <v>40924</v>
          </cell>
          <cell r="C11243" t="str">
            <v>MONTADOR DE ELETROELETRONICOS (MENSALISTA)</v>
          </cell>
          <cell r="D11243" t="str">
            <v>MES</v>
          </cell>
          <cell r="E11243">
            <v>3067.1</v>
          </cell>
          <cell r="F11243">
            <v>3067.1</v>
          </cell>
          <cell r="G11243">
            <v>0</v>
          </cell>
        </row>
        <row r="11244">
          <cell r="B11244">
            <v>40925</v>
          </cell>
          <cell r="C11244" t="str">
            <v>MECANICO DE REFRIGERACAO (MENSALISTA)</v>
          </cell>
          <cell r="D11244" t="str">
            <v>MES</v>
          </cell>
          <cell r="E11244">
            <v>3800.49</v>
          </cell>
          <cell r="F11244">
            <v>3800.49</v>
          </cell>
          <cell r="G11244">
            <v>0</v>
          </cell>
        </row>
        <row r="11245">
          <cell r="B11245">
            <v>40927</v>
          </cell>
          <cell r="C11245" t="str">
            <v>AUXILIAR DE ENCANADOR OU BOMBEIRO HIDRAULICO (MENSALISTA)</v>
          </cell>
          <cell r="D11245" t="str">
            <v>MES</v>
          </cell>
          <cell r="E11245">
            <v>2861.2</v>
          </cell>
          <cell r="F11245">
            <v>2861.2</v>
          </cell>
          <cell r="G11245">
            <v>0</v>
          </cell>
        </row>
        <row r="11246">
          <cell r="B11246">
            <v>40928</v>
          </cell>
          <cell r="C11246" t="str">
            <v>ENCANADOR OU BOMBEIRO HIDRAULICO (MENSALISTA)</v>
          </cell>
          <cell r="D11246" t="str">
            <v>MES</v>
          </cell>
          <cell r="E11246">
            <v>3691.71</v>
          </cell>
          <cell r="F11246">
            <v>3691.71</v>
          </cell>
          <cell r="G11246">
            <v>0</v>
          </cell>
        </row>
        <row r="11247">
          <cell r="B11247">
            <v>40929</v>
          </cell>
          <cell r="C11247" t="str">
            <v>INSTALADOR DE TUBULACOES (TUBOS/EQUIPAMENTOS) (MENSALISTA)</v>
          </cell>
          <cell r="D11247" t="str">
            <v>MES</v>
          </cell>
          <cell r="E11247">
            <v>6119.53</v>
          </cell>
          <cell r="F11247">
            <v>6119.53</v>
          </cell>
          <cell r="G11247">
            <v>0</v>
          </cell>
        </row>
        <row r="11248">
          <cell r="B11248">
            <v>40930</v>
          </cell>
          <cell r="C11248" t="str">
            <v>ASSENTADOR DE MANILHAS (MENSALISTA)</v>
          </cell>
          <cell r="D11248" t="str">
            <v>MES</v>
          </cell>
          <cell r="E11248">
            <v>2551.97</v>
          </cell>
          <cell r="F11248">
            <v>2551.97</v>
          </cell>
          <cell r="G11248">
            <v>0</v>
          </cell>
        </row>
        <row r="11249">
          <cell r="B11249">
            <v>40931</v>
          </cell>
          <cell r="C11249" t="str">
            <v>AUXILIAR TECNICO / ASSISTENTE DE ENGENHARIA (MENSALISTA)</v>
          </cell>
          <cell r="D11249" t="str">
            <v>MES</v>
          </cell>
          <cell r="E11249">
            <v>5273.49</v>
          </cell>
          <cell r="F11249">
            <v>5273.49</v>
          </cell>
          <cell r="G11249">
            <v>0</v>
          </cell>
        </row>
        <row r="11250">
          <cell r="B11250">
            <v>40943</v>
          </cell>
          <cell r="C11250" t="str">
            <v>TECNICO EM SEGURANCA DO TRABALHO (HORISTA)</v>
          </cell>
          <cell r="D11250" t="str">
            <v>H</v>
          </cell>
          <cell r="E11250">
            <v>33.55</v>
          </cell>
          <cell r="F11250">
            <v>33.55</v>
          </cell>
          <cell r="G11250">
            <v>0</v>
          </cell>
        </row>
        <row r="11251">
          <cell r="B11251">
            <v>40944</v>
          </cell>
          <cell r="C11251" t="str">
            <v>TECNICO EM SEGURANCA DO TRABALHO (MENSALISTA)</v>
          </cell>
          <cell r="D11251" t="str">
            <v>MES</v>
          </cell>
          <cell r="E11251">
            <v>5895.25</v>
          </cell>
          <cell r="F11251">
            <v>5895.25</v>
          </cell>
          <cell r="G11251">
            <v>0</v>
          </cell>
        </row>
        <row r="11252">
          <cell r="B11252">
            <v>40945</v>
          </cell>
          <cell r="C11252" t="str">
            <v>TECNICO DE EDIFICACOES (HORISTA)</v>
          </cell>
          <cell r="D11252" t="str">
            <v>H</v>
          </cell>
          <cell r="E11252">
            <v>27.48</v>
          </cell>
          <cell r="F11252">
            <v>27.48</v>
          </cell>
          <cell r="G11252">
            <v>0</v>
          </cell>
        </row>
        <row r="11253">
          <cell r="B11253">
            <v>40946</v>
          </cell>
          <cell r="C11253" t="str">
            <v>TECNICO DE EDIFICACOES (MENSALISTA)</v>
          </cell>
          <cell r="D11253" t="str">
            <v>MES</v>
          </cell>
          <cell r="E11253">
            <v>4830.74</v>
          </cell>
          <cell r="F11253">
            <v>4830.74</v>
          </cell>
          <cell r="G11253">
            <v>0</v>
          </cell>
        </row>
        <row r="11254">
          <cell r="B11254">
            <v>40974</v>
          </cell>
          <cell r="C11254" t="str">
            <v>MECANICO DE EQUIPAMENTOS PESADOS (MENSALISTA)</v>
          </cell>
          <cell r="D11254" t="str">
            <v>MES</v>
          </cell>
          <cell r="E11254">
            <v>6912.51</v>
          </cell>
          <cell r="F11254">
            <v>6912.51</v>
          </cell>
          <cell r="G11254">
            <v>0</v>
          </cell>
        </row>
        <row r="11255">
          <cell r="B11255">
            <v>40975</v>
          </cell>
          <cell r="C11255" t="str">
            <v>AUXILIAR DE MECANICO (MENSALISTA)</v>
          </cell>
          <cell r="D11255" t="str">
            <v>MES</v>
          </cell>
          <cell r="E11255">
            <v>2861.2</v>
          </cell>
          <cell r="F11255">
            <v>2861.2</v>
          </cell>
          <cell r="G11255">
            <v>0</v>
          </cell>
        </row>
        <row r="11256">
          <cell r="B11256">
            <v>40976</v>
          </cell>
          <cell r="C11256" t="str">
            <v>CAVOUQUEIRO OU OPERADOR DE PERFURATRIZ / ROMPEDOR (MENSALISTA)</v>
          </cell>
          <cell r="D11256" t="str">
            <v>MES</v>
          </cell>
          <cell r="E11256">
            <v>2996.51</v>
          </cell>
          <cell r="F11256">
            <v>2996.51</v>
          </cell>
          <cell r="G11256">
            <v>0</v>
          </cell>
        </row>
        <row r="11257">
          <cell r="B11257">
            <v>40977</v>
          </cell>
          <cell r="C11257" t="str">
            <v>MACARIQUEIRO (MENSALISTA)</v>
          </cell>
          <cell r="D11257" t="str">
            <v>MES</v>
          </cell>
          <cell r="E11257">
            <v>3411.24</v>
          </cell>
          <cell r="F11257">
            <v>3411.24</v>
          </cell>
          <cell r="G11257">
            <v>0</v>
          </cell>
        </row>
        <row r="11258">
          <cell r="B11258">
            <v>40978</v>
          </cell>
          <cell r="C11258" t="str">
            <v>OPERADOR DE COMPRESSOR DE AR OU COMPRESSORISTA (MENSALISTA)</v>
          </cell>
          <cell r="D11258" t="str">
            <v>MES</v>
          </cell>
          <cell r="E11258">
            <v>3464.85</v>
          </cell>
          <cell r="F11258">
            <v>3464.85</v>
          </cell>
          <cell r="G11258">
            <v>0</v>
          </cell>
        </row>
        <row r="11259">
          <cell r="B11259">
            <v>40979</v>
          </cell>
          <cell r="C11259" t="str">
            <v>OPERADOR DE JATO ABRASIVO OU JATISTA (MENSALISTA)</v>
          </cell>
          <cell r="D11259" t="str">
            <v>MES</v>
          </cell>
          <cell r="E11259">
            <v>4537.4</v>
          </cell>
          <cell r="F11259">
            <v>4537.4</v>
          </cell>
          <cell r="G11259">
            <v>0</v>
          </cell>
        </row>
        <row r="11260">
          <cell r="B11260">
            <v>40980</v>
          </cell>
          <cell r="C11260" t="str">
            <v>OPERADOR DE BATE-ESTACAS (MENSALISTA)</v>
          </cell>
          <cell r="D11260" t="str">
            <v>MES</v>
          </cell>
          <cell r="E11260">
            <v>5282.79</v>
          </cell>
          <cell r="F11260">
            <v>5282.79</v>
          </cell>
          <cell r="G11260">
            <v>0</v>
          </cell>
        </row>
        <row r="11261">
          <cell r="B11261">
            <v>40981</v>
          </cell>
          <cell r="C11261" t="str">
            <v>OPERADOR DE GUINCHO OU GUINCHEIRO (MENSALISTA)</v>
          </cell>
          <cell r="D11261" t="str">
            <v>MES</v>
          </cell>
          <cell r="E11261">
            <v>4622.13</v>
          </cell>
          <cell r="F11261">
            <v>4622.13</v>
          </cell>
          <cell r="G11261">
            <v>0</v>
          </cell>
        </row>
        <row r="11262">
          <cell r="B11262">
            <v>40982</v>
          </cell>
          <cell r="C11262" t="str">
            <v>OPERADOR DE MARTELETE OU MARTELETEIRO (MENSALISTA)</v>
          </cell>
          <cell r="D11262" t="str">
            <v>MES</v>
          </cell>
          <cell r="E11262">
            <v>4477.86</v>
          </cell>
          <cell r="F11262">
            <v>4477.86</v>
          </cell>
          <cell r="G11262">
            <v>0</v>
          </cell>
        </row>
        <row r="11263">
          <cell r="B11263">
            <v>40983</v>
          </cell>
          <cell r="C11263" t="str">
            <v>MONTADOR DE ESTRUTURAS METALICAS (MENSALISTA)</v>
          </cell>
          <cell r="D11263" t="str">
            <v>MES</v>
          </cell>
          <cell r="E11263">
            <v>4244.8</v>
          </cell>
          <cell r="F11263">
            <v>4244.8</v>
          </cell>
          <cell r="G11263">
            <v>0</v>
          </cell>
        </row>
        <row r="11264">
          <cell r="B11264">
            <v>40984</v>
          </cell>
          <cell r="C11264" t="str">
            <v>AJUDANTE DE ESTRUTURAS METALICAS (MENSALISTA)</v>
          </cell>
          <cell r="D11264" t="str">
            <v>MES</v>
          </cell>
          <cell r="E11264">
            <v>2861.2</v>
          </cell>
          <cell r="F11264">
            <v>2861.2</v>
          </cell>
          <cell r="G11264">
            <v>0</v>
          </cell>
        </row>
        <row r="11265">
          <cell r="B11265">
            <v>40986</v>
          </cell>
          <cell r="C11265" t="str">
            <v>OPERADOR DE BETONEIRA ESTACIONARIA / MISTURADOR (MENSALISTA)</v>
          </cell>
          <cell r="D11265" t="str">
            <v>MES</v>
          </cell>
          <cell r="E11265">
            <v>4622.13</v>
          </cell>
          <cell r="F11265">
            <v>4622.13</v>
          </cell>
          <cell r="G11265">
            <v>0</v>
          </cell>
        </row>
        <row r="11266">
          <cell r="B11266">
            <v>40987</v>
          </cell>
          <cell r="C11266" t="str">
            <v>OPERADOR DE ESCAVADEIRA (MENSALISTA)</v>
          </cell>
          <cell r="D11266" t="str">
            <v>MES</v>
          </cell>
          <cell r="E11266">
            <v>5048.13</v>
          </cell>
          <cell r="F11266">
            <v>5048.13</v>
          </cell>
          <cell r="G11266">
            <v>0</v>
          </cell>
        </row>
        <row r="11267">
          <cell r="B11267">
            <v>40988</v>
          </cell>
          <cell r="C11267" t="str">
            <v>MOTORISTA DE CAMINHAO-CARRETA (MENSALISTA)</v>
          </cell>
          <cell r="D11267" t="str">
            <v>MES</v>
          </cell>
          <cell r="E11267">
            <v>4396.52</v>
          </cell>
          <cell r="F11267">
            <v>4396.52</v>
          </cell>
          <cell r="G11267">
            <v>0</v>
          </cell>
        </row>
        <row r="11268">
          <cell r="B11268">
            <v>40990</v>
          </cell>
          <cell r="C11268" t="str">
            <v>MOTORISTA DE CARRO DE PASSEIO (MENSALISTA)</v>
          </cell>
          <cell r="D11268" t="str">
            <v>MES</v>
          </cell>
          <cell r="E11268">
            <v>3139.49</v>
          </cell>
          <cell r="F11268">
            <v>3139.49</v>
          </cell>
          <cell r="G11268">
            <v>0</v>
          </cell>
        </row>
        <row r="11269">
          <cell r="B11269">
            <v>40992</v>
          </cell>
          <cell r="C11269" t="str">
            <v>MOTORISTA OPERADOR DE CAMINHAO COM MUNCK (MENSALISTA)</v>
          </cell>
          <cell r="D11269" t="str">
            <v>MES</v>
          </cell>
          <cell r="E11269">
            <v>4265.47</v>
          </cell>
          <cell r="F11269">
            <v>4265.47</v>
          </cell>
          <cell r="G11269">
            <v>0</v>
          </cell>
        </row>
        <row r="11270">
          <cell r="B11270">
            <v>40998</v>
          </cell>
          <cell r="C11270" t="str">
            <v>OPERADOR DE MAQUINAS E TRATORES DIVERSOS - TERRAPLANAGEM (MENSALISTA)</v>
          </cell>
          <cell r="D11270" t="str">
            <v>MES</v>
          </cell>
          <cell r="E11270">
            <v>5426.09</v>
          </cell>
          <cell r="F11270">
            <v>5426.09</v>
          </cell>
          <cell r="G11270">
            <v>0</v>
          </cell>
        </row>
        <row r="11271">
          <cell r="B11271">
            <v>41001</v>
          </cell>
          <cell r="C11271" t="str">
            <v>OPERADOR DE USINA DE ASFALTO, DE SOLOS OU DE CONCRETO (MENSALISTA)</v>
          </cell>
          <cell r="D11271" t="str">
            <v>MES</v>
          </cell>
          <cell r="E11271">
            <v>7581.64</v>
          </cell>
          <cell r="F11271">
            <v>7581.64</v>
          </cell>
          <cell r="G11271">
            <v>0</v>
          </cell>
        </row>
        <row r="11272">
          <cell r="B11272">
            <v>41012</v>
          </cell>
          <cell r="C11272" t="str">
            <v>OPERADOR DE ROLO COMPACTADOR (MENSALISTA)</v>
          </cell>
          <cell r="D11272" t="str">
            <v>MES</v>
          </cell>
          <cell r="E11272">
            <v>4561.57</v>
          </cell>
          <cell r="F11272">
            <v>4561.57</v>
          </cell>
          <cell r="G11272">
            <v>0</v>
          </cell>
        </row>
        <row r="11273">
          <cell r="B11273">
            <v>41024</v>
          </cell>
          <cell r="C11273" t="str">
            <v>OPERADOR DE MOTONIVELADORA (MENSALISTA)</v>
          </cell>
          <cell r="D11273" t="str">
            <v>MES</v>
          </cell>
          <cell r="E11273">
            <v>7581.64</v>
          </cell>
          <cell r="F11273">
            <v>7581.64</v>
          </cell>
          <cell r="G11273">
            <v>0</v>
          </cell>
        </row>
        <row r="11274">
          <cell r="B11274">
            <v>41026</v>
          </cell>
          <cell r="C11274" t="str">
            <v>OPERADOR DE MOTO SCRAPER (MENSALISTA)</v>
          </cell>
          <cell r="D11274" t="str">
            <v>MES</v>
          </cell>
          <cell r="E11274">
            <v>7581.64</v>
          </cell>
          <cell r="F11274">
            <v>7581.64</v>
          </cell>
          <cell r="G11274">
            <v>0</v>
          </cell>
        </row>
        <row r="11275">
          <cell r="B11275">
            <v>41031</v>
          </cell>
          <cell r="C11275" t="str">
            <v>OPERADOR DE BETONEIRA (CAMINHAO) (MENSALISTA)</v>
          </cell>
          <cell r="D11275" t="str">
            <v>MES</v>
          </cell>
          <cell r="E11275">
            <v>5587.26</v>
          </cell>
          <cell r="F11275">
            <v>5587.26</v>
          </cell>
          <cell r="G11275">
            <v>0</v>
          </cell>
        </row>
        <row r="11276">
          <cell r="B11276">
            <v>41033</v>
          </cell>
          <cell r="C11276" t="str">
            <v>OPERADOR DE PA CARREGADEIRA (MENSALISTA)</v>
          </cell>
          <cell r="D11276" t="str">
            <v>MES</v>
          </cell>
          <cell r="E11276">
            <v>5587.26</v>
          </cell>
          <cell r="F11276">
            <v>5587.26</v>
          </cell>
          <cell r="G11276">
            <v>0</v>
          </cell>
        </row>
        <row r="11277">
          <cell r="B11277">
            <v>41036</v>
          </cell>
          <cell r="C11277" t="str">
            <v>OPERADOR DE GUINDASTE (MENSALISTA)</v>
          </cell>
          <cell r="D11277" t="str">
            <v>MES</v>
          </cell>
          <cell r="E11277">
            <v>7411.07</v>
          </cell>
          <cell r="F11277">
            <v>7411.07</v>
          </cell>
          <cell r="G11277">
            <v>0</v>
          </cell>
        </row>
        <row r="11278">
          <cell r="B11278">
            <v>41038</v>
          </cell>
          <cell r="C11278" t="str">
            <v>MOTORISTA DE CAMINHAO-BASCULANTE (MENSALISTA)</v>
          </cell>
          <cell r="D11278" t="str">
            <v>MES</v>
          </cell>
          <cell r="E11278">
            <v>3673.26</v>
          </cell>
          <cell r="F11278">
            <v>3673.26</v>
          </cell>
          <cell r="G11278">
            <v>0</v>
          </cell>
        </row>
        <row r="11279">
          <cell r="B11279">
            <v>41040</v>
          </cell>
          <cell r="C11279" t="str">
            <v>OPERADOR DE PAVIMENTADORA / MESA VIBROACABADORA (MENSALISTA)</v>
          </cell>
          <cell r="D11279" t="str">
            <v>MES</v>
          </cell>
          <cell r="E11279">
            <v>5587.26</v>
          </cell>
          <cell r="F11279">
            <v>5587.26</v>
          </cell>
          <cell r="G11279">
            <v>0</v>
          </cell>
        </row>
        <row r="11280">
          <cell r="B11280">
            <v>41043</v>
          </cell>
          <cell r="C11280" t="str">
            <v>OPERADOR DE DEMARCADORA DE FAIXAS DE TRAFEGO (MENSALISTA)</v>
          </cell>
          <cell r="D11280" t="str">
            <v>MES</v>
          </cell>
          <cell r="E11280">
            <v>5587.26</v>
          </cell>
          <cell r="F11280">
            <v>5587.26</v>
          </cell>
          <cell r="G11280">
            <v>0</v>
          </cell>
        </row>
        <row r="11281">
          <cell r="B11281">
            <v>41065</v>
          </cell>
          <cell r="C11281" t="str">
            <v>PEDREIRO (MENSALISTA)</v>
          </cell>
          <cell r="D11281" t="str">
            <v>MES</v>
          </cell>
          <cell r="E11281">
            <v>3384.35</v>
          </cell>
          <cell r="F11281">
            <v>3384.35</v>
          </cell>
          <cell r="G11281">
            <v>0</v>
          </cell>
        </row>
        <row r="11282">
          <cell r="B11282">
            <v>41066</v>
          </cell>
          <cell r="C11282" t="str">
            <v>PASTILHEIRO (MENSALISTA)</v>
          </cell>
          <cell r="D11282" t="str">
            <v>MES</v>
          </cell>
          <cell r="E11282">
            <v>3384.35</v>
          </cell>
          <cell r="F11282">
            <v>3384.35</v>
          </cell>
          <cell r="G11282">
            <v>0</v>
          </cell>
        </row>
        <row r="11283">
          <cell r="B11283">
            <v>41067</v>
          </cell>
          <cell r="C11283" t="str">
            <v>MARMORISTA / GRANITEIRO (MENSALISTA)</v>
          </cell>
          <cell r="D11283" t="str">
            <v>MES</v>
          </cell>
          <cell r="E11283">
            <v>3379.82</v>
          </cell>
          <cell r="F11283">
            <v>3379.82</v>
          </cell>
          <cell r="G11283">
            <v>0</v>
          </cell>
        </row>
        <row r="11284">
          <cell r="B11284">
            <v>41068</v>
          </cell>
          <cell r="C11284" t="str">
            <v>CALCETEIRO / RASTELEIRO (MENSALISTA)</v>
          </cell>
          <cell r="D11284" t="str">
            <v>MES</v>
          </cell>
          <cell r="E11284">
            <v>2890.97</v>
          </cell>
          <cell r="F11284">
            <v>2890.97</v>
          </cell>
          <cell r="G11284">
            <v>0</v>
          </cell>
        </row>
        <row r="11285">
          <cell r="B11285">
            <v>41069</v>
          </cell>
          <cell r="C11285" t="str">
            <v>AZULEJISTA OU LADRILHEIRO (MENSALISTA)</v>
          </cell>
          <cell r="D11285" t="str">
            <v>MES</v>
          </cell>
          <cell r="E11285">
            <v>3384.35</v>
          </cell>
          <cell r="F11285">
            <v>3384.35</v>
          </cell>
          <cell r="G11285">
            <v>0</v>
          </cell>
        </row>
        <row r="11286">
          <cell r="B11286">
            <v>41071</v>
          </cell>
          <cell r="C11286" t="str">
            <v>AUXILIAR DE SERVICOS GERAIS (MENSALISTA)</v>
          </cell>
          <cell r="D11286" t="str">
            <v>MES</v>
          </cell>
          <cell r="E11286">
            <v>2659.37</v>
          </cell>
          <cell r="F11286">
            <v>2659.37</v>
          </cell>
          <cell r="G11286">
            <v>0</v>
          </cell>
        </row>
        <row r="11287">
          <cell r="B11287">
            <v>41072</v>
          </cell>
          <cell r="C11287" t="str">
            <v>AUXILIAR DE PEDREIRO (MENSALISTA)</v>
          </cell>
          <cell r="D11287" t="str">
            <v>MES</v>
          </cell>
          <cell r="E11287">
            <v>2861.2</v>
          </cell>
          <cell r="F11287">
            <v>2861.2</v>
          </cell>
          <cell r="G11287">
            <v>0</v>
          </cell>
        </row>
        <row r="11288">
          <cell r="B11288">
            <v>41073</v>
          </cell>
          <cell r="C11288" t="str">
            <v>VIDRACEIRO (MENSALISTA)</v>
          </cell>
          <cell r="D11288" t="str">
            <v>MES</v>
          </cell>
          <cell r="E11288">
            <v>2971.64</v>
          </cell>
          <cell r="F11288">
            <v>2971.64</v>
          </cell>
          <cell r="G11288">
            <v>0</v>
          </cell>
        </row>
        <row r="11289">
          <cell r="B11289">
            <v>41075</v>
          </cell>
          <cell r="C11289" t="str">
            <v>GESSEIRO (MENSALISTA)</v>
          </cell>
          <cell r="D11289" t="str">
            <v>MES</v>
          </cell>
          <cell r="E11289">
            <v>3384.35</v>
          </cell>
          <cell r="F11289">
            <v>3384.35</v>
          </cell>
          <cell r="G11289">
            <v>0</v>
          </cell>
        </row>
        <row r="11290">
          <cell r="B11290">
            <v>41076</v>
          </cell>
          <cell r="C11290" t="str">
            <v>IMPERMEABILIZADOR (MENSALISTA)</v>
          </cell>
          <cell r="D11290" t="str">
            <v>MES</v>
          </cell>
          <cell r="E11290">
            <v>3616.74</v>
          </cell>
          <cell r="F11290">
            <v>3616.74</v>
          </cell>
          <cell r="G11290">
            <v>0</v>
          </cell>
        </row>
        <row r="11291">
          <cell r="B11291">
            <v>41077</v>
          </cell>
          <cell r="C11291" t="str">
            <v>JARDINEIRO (MENSALISTA)</v>
          </cell>
          <cell r="D11291" t="str">
            <v>MES</v>
          </cell>
          <cell r="E11291">
            <v>2851</v>
          </cell>
          <cell r="F11291">
            <v>2851</v>
          </cell>
          <cell r="G11291">
            <v>0</v>
          </cell>
        </row>
        <row r="11292">
          <cell r="B11292">
            <v>41078</v>
          </cell>
          <cell r="C11292" t="str">
            <v>AUXILIAR DE AZULEJISTA (MENSALISTA)</v>
          </cell>
          <cell r="D11292" t="str">
            <v>MES</v>
          </cell>
          <cell r="E11292">
            <v>2662.34</v>
          </cell>
          <cell r="F11292">
            <v>2662.34</v>
          </cell>
          <cell r="G11292">
            <v>0</v>
          </cell>
        </row>
        <row r="11293">
          <cell r="B11293">
            <v>41079</v>
          </cell>
          <cell r="C11293" t="str">
            <v>PINTOR (MENSALISTA)</v>
          </cell>
          <cell r="D11293" t="str">
            <v>MES</v>
          </cell>
          <cell r="E11293">
            <v>3384.35</v>
          </cell>
          <cell r="F11293">
            <v>3384.35</v>
          </cell>
          <cell r="G11293">
            <v>0</v>
          </cell>
        </row>
        <row r="11294">
          <cell r="B11294">
            <v>41081</v>
          </cell>
          <cell r="C11294" t="str">
            <v>PINTOR PARA TINTA EPOXI (MENSALISTA)</v>
          </cell>
          <cell r="D11294" t="str">
            <v>MES</v>
          </cell>
          <cell r="E11294">
            <v>3384.35</v>
          </cell>
          <cell r="F11294">
            <v>3384.35</v>
          </cell>
          <cell r="G11294">
            <v>0</v>
          </cell>
        </row>
        <row r="11295">
          <cell r="B11295">
            <v>41082</v>
          </cell>
          <cell r="C11295" t="str">
            <v>PINTOR DE LETREIROS (MENSALISTA)</v>
          </cell>
          <cell r="D11295" t="str">
            <v>MES</v>
          </cell>
          <cell r="E11295">
            <v>3286.43</v>
          </cell>
          <cell r="F11295">
            <v>3286.43</v>
          </cell>
          <cell r="G11295">
            <v>0</v>
          </cell>
        </row>
        <row r="11296">
          <cell r="B11296">
            <v>41083</v>
          </cell>
          <cell r="C11296" t="str">
            <v>AJUDANTE DE PINTOR (MENSALISTA)</v>
          </cell>
          <cell r="D11296" t="str">
            <v>MES</v>
          </cell>
          <cell r="E11296">
            <v>2861.2</v>
          </cell>
          <cell r="F11296">
            <v>2861.2</v>
          </cell>
          <cell r="G11296">
            <v>0</v>
          </cell>
        </row>
        <row r="11297">
          <cell r="B11297">
            <v>41084</v>
          </cell>
          <cell r="C11297" t="str">
            <v>SERVENTE DE OBRAS (MENSALISTA)</v>
          </cell>
          <cell r="D11297" t="str">
            <v>MES</v>
          </cell>
          <cell r="E11297">
            <v>2659.37</v>
          </cell>
          <cell r="F11297">
            <v>2659.37</v>
          </cell>
          <cell r="G11297">
            <v>0</v>
          </cell>
        </row>
        <row r="11298">
          <cell r="B11298">
            <v>41085</v>
          </cell>
          <cell r="C11298" t="str">
            <v>AJUDANTE ESPECIALIZADO (MENSALISTA)</v>
          </cell>
          <cell r="D11298" t="str">
            <v>MES</v>
          </cell>
          <cell r="E11298">
            <v>2847.39</v>
          </cell>
          <cell r="F11298">
            <v>2847.39</v>
          </cell>
          <cell r="G11298">
            <v>0</v>
          </cell>
        </row>
        <row r="11299">
          <cell r="B11299">
            <v>41086</v>
          </cell>
          <cell r="C11299" t="str">
            <v>AJUDANTE DE OPERACAO EM GERAL (MENSALISTA)</v>
          </cell>
          <cell r="D11299" t="str">
            <v>MES</v>
          </cell>
          <cell r="E11299">
            <v>2847.39</v>
          </cell>
          <cell r="F11299">
            <v>2847.39</v>
          </cell>
          <cell r="G11299">
            <v>0</v>
          </cell>
        </row>
        <row r="11300">
          <cell r="B11300">
            <v>41087</v>
          </cell>
          <cell r="C11300" t="str">
            <v>SOLDADOR (MENSALISTA)</v>
          </cell>
          <cell r="D11300" t="str">
            <v>MES</v>
          </cell>
          <cell r="E11300">
            <v>3955.64</v>
          </cell>
          <cell r="F11300">
            <v>3955.64</v>
          </cell>
          <cell r="G11300">
            <v>0</v>
          </cell>
        </row>
        <row r="11301">
          <cell r="B11301">
            <v>41088</v>
          </cell>
          <cell r="C11301" t="str">
            <v>SOLDADOR ELETRICO (PARA SOLDA A SER TESTADA COM RAIOS "X") (MENSALISTA)</v>
          </cell>
          <cell r="D11301" t="str">
            <v>MES</v>
          </cell>
          <cell r="E11301">
            <v>4376.13</v>
          </cell>
          <cell r="F11301">
            <v>4376.13</v>
          </cell>
          <cell r="G11301">
            <v>0</v>
          </cell>
        </row>
        <row r="11302">
          <cell r="B11302">
            <v>41089</v>
          </cell>
          <cell r="C11302" t="str">
            <v>TECNICO EM LABORATORIO E CAMPO DE CONSTRUCAO CIVIL (MENSALISTA)</v>
          </cell>
          <cell r="D11302" t="str">
            <v>MES</v>
          </cell>
          <cell r="E11302">
            <v>5111.44</v>
          </cell>
          <cell r="F11302">
            <v>5111.44</v>
          </cell>
          <cell r="G11302">
            <v>0</v>
          </cell>
        </row>
        <row r="11303">
          <cell r="B11303">
            <v>41090</v>
          </cell>
          <cell r="C11303" t="str">
            <v>AUXILIAR DE LABORATORISTA DE SOLOS E DE CONCRETO (MENSALISTA)</v>
          </cell>
          <cell r="D11303" t="str">
            <v>MES</v>
          </cell>
          <cell r="E11303">
            <v>4262.23</v>
          </cell>
          <cell r="F11303">
            <v>4262.23</v>
          </cell>
          <cell r="G11303">
            <v>0</v>
          </cell>
        </row>
        <row r="11304">
          <cell r="B11304">
            <v>41091</v>
          </cell>
          <cell r="C11304" t="str">
            <v>POCEIRO / ESCAVADOR DE VALAS E TUBULOES (MENSALISTA)</v>
          </cell>
          <cell r="D11304" t="str">
            <v>MES</v>
          </cell>
          <cell r="E11304">
            <v>3762.46</v>
          </cell>
          <cell r="F11304">
            <v>3762.46</v>
          </cell>
          <cell r="G11304">
            <v>0</v>
          </cell>
        </row>
        <row r="11305">
          <cell r="B11305">
            <v>41092</v>
          </cell>
          <cell r="C11305" t="str">
            <v>TECNICO EM SONDAGEM (MENSALISTA)</v>
          </cell>
          <cell r="D11305" t="str">
            <v>MES</v>
          </cell>
          <cell r="E11305">
            <v>7277.72</v>
          </cell>
          <cell r="F11305">
            <v>7277.72</v>
          </cell>
          <cell r="G11305">
            <v>0</v>
          </cell>
        </row>
        <row r="11306">
          <cell r="B11306">
            <v>41093</v>
          </cell>
          <cell r="C11306" t="str">
            <v>AUXILIAR DE TOPOGRAFO (MENSALISTA)</v>
          </cell>
          <cell r="D11306" t="str">
            <v>MES</v>
          </cell>
          <cell r="E11306">
            <v>2751.42</v>
          </cell>
          <cell r="F11306">
            <v>2751.42</v>
          </cell>
          <cell r="G11306">
            <v>0</v>
          </cell>
        </row>
        <row r="11307">
          <cell r="B11307">
            <v>41094</v>
          </cell>
          <cell r="C11307" t="str">
            <v>NIVELADOR (MENSALISTA)</v>
          </cell>
          <cell r="D11307" t="str">
            <v>MES</v>
          </cell>
          <cell r="E11307">
            <v>2861.2</v>
          </cell>
          <cell r="F11307">
            <v>2861.2</v>
          </cell>
          <cell r="G11307">
            <v>0</v>
          </cell>
        </row>
        <row r="11308">
          <cell r="B11308">
            <v>41096</v>
          </cell>
          <cell r="C11308" t="str">
            <v>VIGIA DIURNO (MENSALISTA)</v>
          </cell>
          <cell r="D11308" t="str">
            <v>MES</v>
          </cell>
          <cell r="E11308">
            <v>2976.74</v>
          </cell>
          <cell r="F11308">
            <v>2976.74</v>
          </cell>
          <cell r="G11308">
            <v>0</v>
          </cell>
        </row>
        <row r="11309">
          <cell r="B11309">
            <v>41097</v>
          </cell>
          <cell r="C11309" t="str">
            <v>TELHADOR / TELHADISTA (MENSALISTA)</v>
          </cell>
          <cell r="D11309" t="str">
            <v>MES</v>
          </cell>
          <cell r="E11309">
            <v>3344.12</v>
          </cell>
          <cell r="F11309">
            <v>3344.12</v>
          </cell>
          <cell r="G11309">
            <v>0</v>
          </cell>
        </row>
        <row r="11310">
          <cell r="B11310">
            <v>41180</v>
          </cell>
          <cell r="C11310" t="str">
            <v>POSTE DE CONCRETO ARMADO DE SECAO CIRCULAR, EXTENSAO DE 13,00 M, RESISTENCIA DE 1000 DAN, TIPO C-23</v>
          </cell>
          <cell r="D11310" t="str">
            <v>UN</v>
          </cell>
          <cell r="E11310">
            <v>4377.77</v>
          </cell>
          <cell r="F11310">
            <v>0</v>
          </cell>
          <cell r="G11310">
            <v>4377.77</v>
          </cell>
        </row>
        <row r="11311">
          <cell r="B11311">
            <v>41181</v>
          </cell>
          <cell r="C11311" t="str">
            <v>POSTE DE CONCRETO ARMADO DE SECAO CIRCULAR, EXTENSAO DE 13,00 M, RESISTENCIA DE 1500 DAN, TIPO C-29</v>
          </cell>
          <cell r="D11311" t="str">
            <v>UN</v>
          </cell>
          <cell r="E11311">
            <v>5796.03</v>
          </cell>
          <cell r="F11311">
            <v>0</v>
          </cell>
          <cell r="G11311">
            <v>5796.03</v>
          </cell>
        </row>
        <row r="11312">
          <cell r="B11312">
            <v>41182</v>
          </cell>
          <cell r="C11312" t="str">
            <v>POSTE DE CONCRETO ARMADO DE SECAO CIRCULAR, EXTENSAO DE 13,00 M, RESISTENCIA DE 2000 DAN, TIPO C-29</v>
          </cell>
          <cell r="D11312" t="str">
            <v>UN</v>
          </cell>
          <cell r="E11312">
            <v>8314.88</v>
          </cell>
          <cell r="F11312">
            <v>0</v>
          </cell>
          <cell r="G11312">
            <v>8314.88</v>
          </cell>
        </row>
        <row r="11313">
          <cell r="B11313">
            <v>41183</v>
          </cell>
          <cell r="C11313" t="str">
            <v>POSTE DE CONCRETO ARMADO DE SECAO CIRCULAR, EXTENSAO DE 13,00 M, RESISTENCIA DE 2500 DAN, TIPO C-29</v>
          </cell>
          <cell r="D11313" t="str">
            <v>UN</v>
          </cell>
          <cell r="E11313">
            <v>10381.3</v>
          </cell>
          <cell r="F11313">
            <v>0</v>
          </cell>
          <cell r="G11313">
            <v>10381.3</v>
          </cell>
        </row>
        <row r="11314">
          <cell r="B11314">
            <v>41184</v>
          </cell>
          <cell r="C11314" t="str">
            <v>POSTE DE CONCRETO ARMADO DE SECAO CIRCULAR, EXTENSAO DE 13,00 M, RESISTENCIA DE 3000 DAN, TIPO C-29</v>
          </cell>
          <cell r="D11314" t="str">
            <v>UN</v>
          </cell>
          <cell r="E11314">
            <v>15806.17</v>
          </cell>
          <cell r="F11314">
            <v>0</v>
          </cell>
          <cell r="G11314">
            <v>15806.17</v>
          </cell>
        </row>
        <row r="11315">
          <cell r="B11315">
            <v>41185</v>
          </cell>
          <cell r="C11315" t="str">
            <v>POSTE DE CONCRETO ARMADO DE SECAO CIRCULAR, EXTENSAO DE 14,00 M, RESISTENCIA DE 1000 DAN, TIPO C-23</v>
          </cell>
          <cell r="D11315" t="str">
            <v>UN</v>
          </cell>
          <cell r="E11315">
            <v>5861.64</v>
          </cell>
          <cell r="F11315">
            <v>0</v>
          </cell>
          <cell r="G11315">
            <v>5861.64</v>
          </cell>
        </row>
        <row r="11316">
          <cell r="B11316">
            <v>41186</v>
          </cell>
          <cell r="C11316" t="str">
            <v>POSTE DE CONCRETO ARMADO DE SECAO CIRCULAR, EXTENSAO DE 14,00 M, RESISTENCIA DE 1500 DAN, TIPO C-29</v>
          </cell>
          <cell r="D11316" t="str">
            <v>UN</v>
          </cell>
          <cell r="E11316">
            <v>8214.41</v>
          </cell>
          <cell r="F11316">
            <v>0</v>
          </cell>
          <cell r="G11316">
            <v>8214.41</v>
          </cell>
        </row>
        <row r="11317">
          <cell r="B11317">
            <v>41187</v>
          </cell>
          <cell r="C11317" t="str">
            <v>POSTE DE CONCRETO ARMADO DE SECAO CIRCULAR, EXTENSAO DE 14,00 M, RESISTENCIA DE 2000 DAN, TIPO C-29</v>
          </cell>
          <cell r="D11317" t="str">
            <v>UN</v>
          </cell>
          <cell r="E11317">
            <v>11016.2</v>
          </cell>
          <cell r="F11317">
            <v>0</v>
          </cell>
          <cell r="G11317">
            <v>11016.2</v>
          </cell>
        </row>
        <row r="11318">
          <cell r="B11318">
            <v>41188</v>
          </cell>
          <cell r="C11318" t="str">
            <v>POSTE DE CONCRETO ARMADO DE SECAO CIRCULAR, EXTENSAO DE 14,00 M, RESISTENCIA DE 2500 DAN, TIPO C-29</v>
          </cell>
          <cell r="D11318" t="str">
            <v>UN</v>
          </cell>
          <cell r="E11318">
            <v>14087.27</v>
          </cell>
          <cell r="F11318">
            <v>0</v>
          </cell>
          <cell r="G11318">
            <v>14087.27</v>
          </cell>
        </row>
        <row r="11319">
          <cell r="B11319">
            <v>41189</v>
          </cell>
          <cell r="C11319" t="str">
            <v>POSTE DE CONCRETO ARMADO DE SECAO CIRCULAR, EXTENSAO DE 14,00 M, RESISTENCIA DE 3000 DAN, TIPO C-29</v>
          </cell>
          <cell r="D11319" t="str">
            <v>UN</v>
          </cell>
          <cell r="E11319">
            <v>18110.66</v>
          </cell>
          <cell r="F11319">
            <v>0</v>
          </cell>
          <cell r="G11319">
            <v>18110.66</v>
          </cell>
        </row>
        <row r="11320">
          <cell r="B11320">
            <v>41190</v>
          </cell>
          <cell r="C11320" t="str">
            <v>POSTE DE CONCRETO ARMADO DE SECAO CIRCULAR, EXTENSAO DE 15,00 M, RESISTENCIA DE 1000 DAN, TIPO C-23</v>
          </cell>
          <cell r="D11320" t="str">
            <v>UN</v>
          </cell>
          <cell r="E11320">
            <v>6298.25</v>
          </cell>
          <cell r="F11320">
            <v>0</v>
          </cell>
          <cell r="G11320">
            <v>6298.25</v>
          </cell>
        </row>
        <row r="11321">
          <cell r="B11321">
            <v>41191</v>
          </cell>
          <cell r="C11321" t="str">
            <v>POSTE DE CONCRETO ARMADO DE SECAO CIRCULAR, EXTENSAO DE 15,00 M, RESISTENCIA DE 1500 DAN, TIPO C-29</v>
          </cell>
          <cell r="D11321" t="str">
            <v>UN</v>
          </cell>
          <cell r="E11321">
            <v>9658.13</v>
          </cell>
          <cell r="F11321">
            <v>0</v>
          </cell>
          <cell r="G11321">
            <v>9658.13</v>
          </cell>
        </row>
        <row r="11322">
          <cell r="B11322">
            <v>41192</v>
          </cell>
          <cell r="C11322" t="str">
            <v>POSTE DE CONCRETO ARMADO DE SECAO CIRCULAR, EXTENSAO DE 15,00 M, RESISTENCIA DE 2000 DAN, TIPO C-29</v>
          </cell>
          <cell r="D11322" t="str">
            <v>UN</v>
          </cell>
          <cell r="E11322">
            <v>10068.53</v>
          </cell>
          <cell r="F11322">
            <v>0</v>
          </cell>
          <cell r="G11322">
            <v>10068.53</v>
          </cell>
        </row>
        <row r="11323">
          <cell r="B11323">
            <v>41193</v>
          </cell>
          <cell r="C11323" t="str">
            <v>POSTE DE CONCRETO ARMADO DE SECAO CIRCULAR, EXTENSAO DE 15,00 M, RESISTENCIA DE 2500 DAN, TIPO C-29</v>
          </cell>
          <cell r="D11323" t="str">
            <v>UN</v>
          </cell>
          <cell r="E11323">
            <v>16451.64</v>
          </cell>
          <cell r="F11323">
            <v>0</v>
          </cell>
          <cell r="G11323">
            <v>16451.64</v>
          </cell>
        </row>
        <row r="11324">
          <cell r="B11324">
            <v>41194</v>
          </cell>
          <cell r="C11324" t="str">
            <v>POSTE DE CONCRETO ARMADO DE SECAO CIRCULAR, EXTENSAO DE 15,00 M, RESISTENCIA DE 3000 DAN, TIPO C-29</v>
          </cell>
          <cell r="D11324" t="str">
            <v>UN</v>
          </cell>
          <cell r="E11324">
            <v>19630.54</v>
          </cell>
          <cell r="F11324">
            <v>0</v>
          </cell>
          <cell r="G11324">
            <v>19630.54</v>
          </cell>
        </row>
        <row r="11325">
          <cell r="B11325">
            <v>41195</v>
          </cell>
          <cell r="C11325" t="str">
            <v>POSTE DE CONCRETO ARMADO DE SECAO DUPLO T, EXTENSAO DE 8,00 M, RESISTENCIA DE 150 DAN, TIPO D</v>
          </cell>
          <cell r="D11325" t="str">
            <v>UN</v>
          </cell>
          <cell r="E11325">
            <v>582.93</v>
          </cell>
          <cell r="F11325">
            <v>0</v>
          </cell>
          <cell r="G11325">
            <v>582.93</v>
          </cell>
        </row>
        <row r="11326">
          <cell r="B11326">
            <v>41196</v>
          </cell>
          <cell r="C11326" t="str">
            <v>POSTE DE CONCRETO ARMADO DE SECAO DUPLO T, EXTENSAO DE 9,00 M, RESISTENCIA DE 150 DAN, TIPO D</v>
          </cell>
          <cell r="D11326" t="str">
            <v>UN</v>
          </cell>
          <cell r="E11326">
            <v>722.58</v>
          </cell>
          <cell r="F11326">
            <v>0</v>
          </cell>
          <cell r="G11326">
            <v>722.58</v>
          </cell>
        </row>
        <row r="11327">
          <cell r="B11327">
            <v>41197</v>
          </cell>
          <cell r="C11327" t="str">
            <v>POSTE DE CONCRETO ARMADO DE SECAO DUPLO T, EXTENSAO DE 9,00 M, RESISTENCIA DE 600 DAN, TIPO B</v>
          </cell>
          <cell r="D11327" t="str">
            <v>UN</v>
          </cell>
          <cell r="E11327">
            <v>1409.18</v>
          </cell>
          <cell r="F11327">
            <v>0</v>
          </cell>
          <cell r="G11327">
            <v>1409.18</v>
          </cell>
        </row>
        <row r="11328">
          <cell r="B11328">
            <v>41198</v>
          </cell>
          <cell r="C11328" t="str">
            <v>POSTE DE CONCRETO ARMADO DE SECAO DUPLO T, EXTENSAO DE 9,00 M, RESISTENCIA DE 1000 DAN, TIPO B-1,5</v>
          </cell>
          <cell r="D11328" t="str">
            <v>UN</v>
          </cell>
          <cell r="E11328">
            <v>2277.96</v>
          </cell>
          <cell r="F11328">
            <v>0</v>
          </cell>
          <cell r="G11328">
            <v>2277.96</v>
          </cell>
        </row>
        <row r="11329">
          <cell r="B11329">
            <v>41199</v>
          </cell>
          <cell r="C11329" t="str">
            <v>POSTE DE CONCRETO ARMADO DE SECAO DUPLO T, EXTENSAO DE 10,00 M, RESISTENCIA DE 150 DAN, TIPO D</v>
          </cell>
          <cell r="D11329" t="str">
            <v>UN</v>
          </cell>
          <cell r="E11329">
            <v>823.79</v>
          </cell>
          <cell r="F11329">
            <v>0</v>
          </cell>
          <cell r="G11329">
            <v>823.79</v>
          </cell>
        </row>
        <row r="11330">
          <cell r="B11330">
            <v>41200</v>
          </cell>
          <cell r="C11330" t="str">
            <v>POSTE DE CONCRETO ARMADO DE SECAO DUPLO T, EXTENSAO DE 10,00 M, RESISTENCIA DE 600 DAN, TIPO B</v>
          </cell>
          <cell r="D11330" t="str">
            <v>UN</v>
          </cell>
          <cell r="E11330">
            <v>1603.39</v>
          </cell>
          <cell r="F11330">
            <v>0</v>
          </cell>
          <cell r="G11330">
            <v>1603.39</v>
          </cell>
        </row>
        <row r="11331">
          <cell r="B11331">
            <v>41201</v>
          </cell>
          <cell r="C11331" t="str">
            <v>POSTE DE CONCRETO ARMADO DE SECAO DUPLO T, EXTENSAO DE 10,00 M, RESISTENCIA DE 1000 DAN, TIPO B-1,5</v>
          </cell>
          <cell r="D11331" t="str">
            <v>UN</v>
          </cell>
          <cell r="E11331">
            <v>2563.63</v>
          </cell>
          <cell r="F11331">
            <v>0</v>
          </cell>
          <cell r="G11331">
            <v>2563.63</v>
          </cell>
        </row>
        <row r="11332">
          <cell r="B11332">
            <v>41202</v>
          </cell>
          <cell r="C11332" t="str">
            <v>POSTE DE CONCRETO ARMADO DE SECAO DUPLO T, EXTENSAO DE 11,00 M, RESISTENCIA DE 150 DAN, TIPO D</v>
          </cell>
          <cell r="D11332" t="str">
            <v>UN</v>
          </cell>
          <cell r="E11332">
            <v>866.97</v>
          </cell>
          <cell r="F11332">
            <v>0</v>
          </cell>
          <cell r="G11332">
            <v>866.97</v>
          </cell>
        </row>
        <row r="11333">
          <cell r="B11333">
            <v>41203</v>
          </cell>
          <cell r="C11333" t="str">
            <v>POSTE DE CONCRETO ARMADO DE SECAO DUPLO T, EXTENSAO DE 11,00 M, RESISTENCIA DE 300 DAN, TIPO B</v>
          </cell>
          <cell r="D11333" t="str">
            <v>UN</v>
          </cell>
          <cell r="E11333">
            <v>1388.79</v>
          </cell>
          <cell r="F11333">
            <v>0</v>
          </cell>
          <cell r="G11333">
            <v>1388.79</v>
          </cell>
        </row>
        <row r="11334">
          <cell r="B11334">
            <v>41204</v>
          </cell>
          <cell r="C11334" t="str">
            <v>POSTE DE CONCRETO ARMADO DE SECAO DUPLO T, EXTENSAO DE 11,00 M, RESISTENCIA DE 600 DAN, TIPO B</v>
          </cell>
          <cell r="D11334" t="str">
            <v>UN</v>
          </cell>
          <cell r="E11334">
            <v>1963.4</v>
          </cell>
          <cell r="F11334">
            <v>0</v>
          </cell>
          <cell r="G11334">
            <v>1963.4</v>
          </cell>
        </row>
        <row r="11335">
          <cell r="B11335">
            <v>41205</v>
          </cell>
          <cell r="C11335" t="str">
            <v>POSTE DE CONCRETO ARMADO DE SECAO DUPLO T, EXTENSAO DE 11,00 M, RESISTENCIA DE 1000 DAN, TIPO B-1,5</v>
          </cell>
          <cell r="D11335" t="str">
            <v>UN</v>
          </cell>
          <cell r="E11335">
            <v>2971.04</v>
          </cell>
          <cell r="F11335">
            <v>0</v>
          </cell>
          <cell r="G11335">
            <v>2971.04</v>
          </cell>
        </row>
        <row r="11336">
          <cell r="B11336">
            <v>41206</v>
          </cell>
          <cell r="C11336" t="str">
            <v>POSTE DE CONCRETO ARMADO DE SECAO DUPLO T, EXTENSAO DE 11,00 M, RESISTENCIA DE 1500 DAN, TIPO B-3,0</v>
          </cell>
          <cell r="D11336" t="str">
            <v>UN</v>
          </cell>
          <cell r="E11336">
            <v>3917.19</v>
          </cell>
          <cell r="F11336">
            <v>0</v>
          </cell>
          <cell r="G11336">
            <v>3917.19</v>
          </cell>
        </row>
        <row r="11337">
          <cell r="B11337">
            <v>41207</v>
          </cell>
          <cell r="C11337" t="str">
            <v>POSTE DE CONCRETO ARMADO DE SECAO DUPLO T, EXTENSAO DE 11,00 M, RESISTENCIA DE 2000 DAN, TIPO B-4,5</v>
          </cell>
          <cell r="D11337" t="str">
            <v>UN</v>
          </cell>
          <cell r="E11337">
            <v>5273.31</v>
          </cell>
          <cell r="F11337">
            <v>0</v>
          </cell>
          <cell r="G11337">
            <v>5273.31</v>
          </cell>
        </row>
        <row r="11338">
          <cell r="B11338">
            <v>41208</v>
          </cell>
          <cell r="C11338" t="str">
            <v>POSTE DE CONCRETO ARMADO DE SECAO DUPLO T, EXTENSAO DE 12,00 M, RESISTENCIA DE 150 DAN, TIPO D</v>
          </cell>
          <cell r="D11338" t="str">
            <v>UN</v>
          </cell>
          <cell r="E11338">
            <v>1148.12</v>
          </cell>
          <cell r="F11338">
            <v>0</v>
          </cell>
          <cell r="G11338">
            <v>1148.12</v>
          </cell>
        </row>
        <row r="11339">
          <cell r="B11339">
            <v>41209</v>
          </cell>
          <cell r="C11339" t="str">
            <v>POSTE DE CONCRETO ARMADO DE SECAO DUPLO T, EXTENSAO DE 12,00 M, RESISTENCIA DE 600 DAN, TIPO B</v>
          </cell>
          <cell r="D11339" t="str">
            <v>UN</v>
          </cell>
          <cell r="E11339">
            <v>2140.84</v>
          </cell>
          <cell r="F11339">
            <v>0</v>
          </cell>
          <cell r="G11339">
            <v>2140.84</v>
          </cell>
        </row>
        <row r="11340">
          <cell r="B11340">
            <v>41210</v>
          </cell>
          <cell r="C11340" t="str">
            <v>POSTE DE CONCRETO ARMADO DE SECAO DUPLO T, EXTENSAO DE 12,00 M, RESISTENCIA DE 1000 DAN, TIPO B-1,5</v>
          </cell>
          <cell r="D11340" t="str">
            <v>UN</v>
          </cell>
          <cell r="E11340">
            <v>3279.8</v>
          </cell>
          <cell r="F11340">
            <v>0</v>
          </cell>
          <cell r="G11340">
            <v>3279.8</v>
          </cell>
        </row>
        <row r="11341">
          <cell r="B11341">
            <v>41211</v>
          </cell>
          <cell r="C11341" t="str">
            <v>POSTE DE CONCRETO ARMADO DE SECAO DUPLO T, EXTENSAO DE 12,00 M, RESISTENCIA DE 1500 DAN, TIPO B-3,0</v>
          </cell>
          <cell r="D11341" t="str">
            <v>UN</v>
          </cell>
          <cell r="E11341">
            <v>4621.19</v>
          </cell>
          <cell r="F11341">
            <v>0</v>
          </cell>
          <cell r="G11341">
            <v>4621.19</v>
          </cell>
        </row>
        <row r="11342">
          <cell r="B11342">
            <v>41213</v>
          </cell>
          <cell r="C11342" t="str">
            <v>POSTE DE CONCRETO ARMADO DE SECAO DUPLO T, EXTENSAO DE 12,00 M, RESISTENCIA DE 3000 DAN, TIPO B-6,0</v>
          </cell>
          <cell r="D11342" t="str">
            <v>UN</v>
          </cell>
          <cell r="E11342">
            <v>9578.6</v>
          </cell>
          <cell r="F11342">
            <v>0</v>
          </cell>
          <cell r="G11342">
            <v>9578.6</v>
          </cell>
        </row>
        <row r="11343">
          <cell r="B11343">
            <v>41214</v>
          </cell>
          <cell r="C11343" t="str">
            <v>POSTE DE CONCRETO ARMADO DE SECAO DUPLO T, EXTENSAO DE 13,00 M, RESISTENCIA DE 300 DAN, TIPO B</v>
          </cell>
          <cell r="D11343" t="str">
            <v>UN</v>
          </cell>
          <cell r="E11343">
            <v>1817.98</v>
          </cell>
          <cell r="F11343">
            <v>0</v>
          </cell>
          <cell r="G11343">
            <v>1817.98</v>
          </cell>
        </row>
        <row r="11344">
          <cell r="B11344">
            <v>41215</v>
          </cell>
          <cell r="C11344" t="str">
            <v>POSTE DE CONCRETO ARMADO DE SECAO DUPLO T, EXTENSAO DE 13,00 M, RESISTENCIA DE 600 DAN, TIPO B</v>
          </cell>
          <cell r="D11344" t="str">
            <v>UN</v>
          </cell>
          <cell r="E11344">
            <v>2737.23</v>
          </cell>
          <cell r="F11344">
            <v>0</v>
          </cell>
          <cell r="G11344">
            <v>2737.23</v>
          </cell>
        </row>
        <row r="11345">
          <cell r="B11345">
            <v>41216</v>
          </cell>
          <cell r="C11345" t="str">
            <v>POSTE DE CONCRETO ARMADO DE SECAO DUPLO T, EXTENSAO DE 13,00 M, RESISTENCIA DE 1000 DAN, TIPO B-1,5</v>
          </cell>
          <cell r="D11345" t="str">
            <v>UN</v>
          </cell>
          <cell r="E11345">
            <v>4010.07</v>
          </cell>
          <cell r="F11345">
            <v>0</v>
          </cell>
          <cell r="G11345">
            <v>4010.07</v>
          </cell>
        </row>
        <row r="11346">
          <cell r="B11346">
            <v>41217</v>
          </cell>
          <cell r="C11346" t="str">
            <v>POSTE DE CONCRETO ARMADO DE SECAO DUPLO T, EXTENSAO DE 13,00 M, RESISTENCIA DE 1500 DAN, TIPO B-3,0</v>
          </cell>
          <cell r="D11346" t="str">
            <v>UN</v>
          </cell>
          <cell r="E11346">
            <v>6429.57</v>
          </cell>
          <cell r="F11346">
            <v>0</v>
          </cell>
          <cell r="G11346">
            <v>6429.57</v>
          </cell>
        </row>
        <row r="11347">
          <cell r="B11347">
            <v>41218</v>
          </cell>
          <cell r="C11347" t="str">
            <v>POSTE DE CONCRETO ARMADO DE SECAO DUPLO T, EXTENSAO DE 13,00 M, RESISTENCIA DE 2000 DAN, TIPO B-4,5</v>
          </cell>
          <cell r="D11347" t="str">
            <v>UN</v>
          </cell>
          <cell r="E11347">
            <v>8622.25</v>
          </cell>
          <cell r="F11347">
            <v>0</v>
          </cell>
          <cell r="G11347">
            <v>8622.25</v>
          </cell>
        </row>
        <row r="11348">
          <cell r="B11348">
            <v>41221</v>
          </cell>
          <cell r="C11348" t="str">
            <v>POSTE DE CONCRETO ARMADO DE SECAO DUPLO T, EXTENSAO DE 15,00 M, RESISTENCIA DE 1500 DAN, TIPO B-3,0</v>
          </cell>
          <cell r="D11348" t="str">
            <v>UN</v>
          </cell>
          <cell r="E11348">
            <v>7925.68</v>
          </cell>
          <cell r="F11348">
            <v>0</v>
          </cell>
          <cell r="G11348">
            <v>7925.68</v>
          </cell>
        </row>
        <row r="11349">
          <cell r="B11349">
            <v>41222</v>
          </cell>
          <cell r="C11349" t="str">
            <v>POSTE DE CONCRETO ARMADO DE SECAO DUPLO T, EXTENSAO DE 15,00 M, RESISTENCIA DE 2000 DAN, TIPO B-4,5</v>
          </cell>
          <cell r="D11349" t="str">
            <v>UN</v>
          </cell>
          <cell r="E11349">
            <v>11341.74</v>
          </cell>
          <cell r="F11349">
            <v>0</v>
          </cell>
          <cell r="G11349">
            <v>11341.74</v>
          </cell>
        </row>
        <row r="11350">
          <cell r="B11350">
            <v>41315</v>
          </cell>
          <cell r="C11350" t="str">
            <v>MEMBRANA IMPERMEABILIZANTE A BASE DE POLIUREIA, BICOMPONENTE, APLICACAO A FRIO</v>
          </cell>
          <cell r="D11350" t="str">
            <v>KG</v>
          </cell>
          <cell r="E11350">
            <v>87.13</v>
          </cell>
          <cell r="F11350">
            <v>0</v>
          </cell>
          <cell r="G11350">
            <v>87.13</v>
          </cell>
        </row>
        <row r="11351">
          <cell r="B11351">
            <v>41371</v>
          </cell>
          <cell r="C11351" t="str">
            <v>BLOCO CONCRETO CELULAR AUTOCLAVADO 7,5 X 30 X 60 CM (E X A X C)</v>
          </cell>
          <cell r="D11351" t="str">
            <v>M2</v>
          </cell>
          <cell r="E11351">
            <v>74.24</v>
          </cell>
          <cell r="F11351">
            <v>0</v>
          </cell>
          <cell r="G11351">
            <v>74.24</v>
          </cell>
        </row>
        <row r="11352">
          <cell r="B11352">
            <v>41372</v>
          </cell>
          <cell r="C11352" t="str">
            <v>BLOCO CONCRETO CELULAR AUTOCLAVADO 12,5 X 30 X 60 CM (E X A X C)</v>
          </cell>
          <cell r="D11352" t="str">
            <v>M2</v>
          </cell>
          <cell r="E11352">
            <v>125.6</v>
          </cell>
          <cell r="F11352">
            <v>0</v>
          </cell>
          <cell r="G11352">
            <v>125.6</v>
          </cell>
        </row>
        <row r="11353">
          <cell r="B11353">
            <v>41380</v>
          </cell>
          <cell r="C11353" t="str">
            <v>MASTRO TELESCOPICO DE 4 METROS (3 M X DN= 2" + 1 M X DN= 1 1/2")</v>
          </cell>
          <cell r="D11353" t="str">
            <v>UN</v>
          </cell>
          <cell r="E11353">
            <v>412.44</v>
          </cell>
          <cell r="F11353">
            <v>0</v>
          </cell>
          <cell r="G11353">
            <v>412.44</v>
          </cell>
        </row>
        <row r="11354">
          <cell r="B11354">
            <v>41381</v>
          </cell>
          <cell r="C11354" t="str">
            <v>MASTRO TELESCOPICO GALVANIZADO 5 METROS (3 M X DN= 2" + 2 M X DN= 1 1/2")</v>
          </cell>
          <cell r="D11354" t="str">
            <v>UN</v>
          </cell>
          <cell r="E11354">
            <v>432.08</v>
          </cell>
          <cell r="F11354">
            <v>0</v>
          </cell>
          <cell r="G11354">
            <v>432.08</v>
          </cell>
        </row>
        <row r="11355">
          <cell r="B11355">
            <v>41382</v>
          </cell>
          <cell r="C11355" t="str">
            <v>MASTRO TELESCOPICO GALVANIZADO 6 METROS (3 M X DN= 2" + 3 M X DN= 1 1/2")</v>
          </cell>
          <cell r="D11355" t="str">
            <v>UN</v>
          </cell>
          <cell r="E11355">
            <v>418.23</v>
          </cell>
          <cell r="F11355">
            <v>0</v>
          </cell>
          <cell r="G11355">
            <v>418.23</v>
          </cell>
        </row>
        <row r="11356">
          <cell r="B11356">
            <v>41383</v>
          </cell>
          <cell r="C11356" t="str">
            <v>MASTRO TELESCOPICO GALVANIZADO 7 METROS (6 M X DN= 2" + 1 M X DN= 1 1/2")</v>
          </cell>
          <cell r="D11356" t="str">
            <v>UN</v>
          </cell>
          <cell r="E11356">
            <v>567.66</v>
          </cell>
          <cell r="F11356">
            <v>0</v>
          </cell>
          <cell r="G11356">
            <v>567.66</v>
          </cell>
        </row>
        <row r="11357">
          <cell r="B11357">
            <v>41385</v>
          </cell>
          <cell r="C11357" t="str">
            <v>MASTRO TELESCOPICO GALVANIZADO 9 METROS (6 M X DN= 2" + 3 M X DN= 1 1/2")</v>
          </cell>
          <cell r="D11357" t="str">
            <v>UN</v>
          </cell>
          <cell r="E11357">
            <v>706.38</v>
          </cell>
          <cell r="F11357">
            <v>0</v>
          </cell>
          <cell r="G11357">
            <v>706.38</v>
          </cell>
        </row>
        <row r="11358">
          <cell r="B11358">
            <v>41387</v>
          </cell>
          <cell r="C11358" t="str">
            <v>MASTRO SIMPLES GALVANIZADO DIAMETRO NOMINAL 1 1/2"</v>
          </cell>
          <cell r="D11358" t="str">
            <v>M</v>
          </cell>
          <cell r="E11358">
            <v>51.67</v>
          </cell>
          <cell r="F11358">
            <v>0</v>
          </cell>
          <cell r="G11358">
            <v>51.67</v>
          </cell>
        </row>
        <row r="11359">
          <cell r="B11359">
            <v>41388</v>
          </cell>
          <cell r="C11359" t="str">
            <v>MASTRO SIMPLES GALVANIZADO DIAMETRO NOMINAL 2"</v>
          </cell>
          <cell r="D11359" t="str">
            <v>M</v>
          </cell>
          <cell r="E11359">
            <v>61.99</v>
          </cell>
          <cell r="F11359">
            <v>0</v>
          </cell>
          <cell r="G11359">
            <v>61.99</v>
          </cell>
        </row>
        <row r="11360">
          <cell r="B11360">
            <v>41410</v>
          </cell>
          <cell r="C11360" t="str">
            <v>CAPTOR FRANKLIN (4 PONTAS), EM LATAO CROMADO, H = 300 MM, DUAS DESCIDAS</v>
          </cell>
          <cell r="D11360" t="str">
            <v>UN</v>
          </cell>
          <cell r="E11360">
            <v>74.14</v>
          </cell>
          <cell r="F11360">
            <v>0</v>
          </cell>
          <cell r="G11360">
            <v>74.14</v>
          </cell>
        </row>
        <row r="11361">
          <cell r="B11361">
            <v>41411</v>
          </cell>
          <cell r="C11361" t="str">
            <v>CAPTOR FRANKLIN (4 PONTAS), EM LATAO CROMADO, H = 300 MM, UMA DESCIDA</v>
          </cell>
          <cell r="D11361" t="str">
            <v>UN</v>
          </cell>
          <cell r="E11361">
            <v>67.21</v>
          </cell>
          <cell r="F11361">
            <v>0</v>
          </cell>
          <cell r="G11361">
            <v>67.21</v>
          </cell>
        </row>
        <row r="11362">
          <cell r="B11362">
            <v>41412</v>
          </cell>
          <cell r="C11362" t="str">
            <v>CAPTOR FRANKLIN (4 PONTAS), EM LATAO CROMADO, H = 350 MM, DUAS DESCIDAS</v>
          </cell>
          <cell r="D11362" t="str">
            <v>UN</v>
          </cell>
          <cell r="E11362">
            <v>130</v>
          </cell>
          <cell r="F11362">
            <v>0</v>
          </cell>
          <cell r="G11362">
            <v>130</v>
          </cell>
        </row>
        <row r="11363">
          <cell r="B11363">
            <v>41413</v>
          </cell>
          <cell r="C11363" t="str">
            <v>CAPTOR FRANKLIN (4 PONTAS), EM LATAO CROMADO, H=350 MM, UMA DESCIDA</v>
          </cell>
          <cell r="D11363" t="str">
            <v>UN</v>
          </cell>
          <cell r="E11363">
            <v>116.98</v>
          </cell>
          <cell r="F11363">
            <v>0</v>
          </cell>
          <cell r="G11363">
            <v>116.98</v>
          </cell>
        </row>
        <row r="11364">
          <cell r="B11364">
            <v>41414</v>
          </cell>
          <cell r="C11364" t="str">
            <v>MINICAPTORES DE INSERCAO, EM ACO GALVANIZADO A FOGO, H=300 MM X DN=10 MM</v>
          </cell>
          <cell r="D11364" t="str">
            <v>UN</v>
          </cell>
          <cell r="E11364">
            <v>24.32</v>
          </cell>
          <cell r="F11364">
            <v>0</v>
          </cell>
          <cell r="G11364">
            <v>24.32</v>
          </cell>
        </row>
        <row r="11365">
          <cell r="B11365">
            <v>41415</v>
          </cell>
          <cell r="C11365" t="str">
            <v>MINICAPTORES DE INSERCAO, EM ACO GALVANIZADO A FOGO, H=600,MM X DN=10,MM</v>
          </cell>
          <cell r="D11365" t="str">
            <v>UN</v>
          </cell>
          <cell r="E11365">
            <v>28.32</v>
          </cell>
          <cell r="F11365">
            <v>0</v>
          </cell>
          <cell r="G11365">
            <v>28.32</v>
          </cell>
        </row>
        <row r="11366">
          <cell r="B11366">
            <v>41419</v>
          </cell>
          <cell r="C11366" t="str">
            <v>MINICAPTOR, EM ACO GALVANIZADO A FOGO, FIXACAO COM ROSCA SOBERBA OU MECANICA, H=300 MM X DN=10 MM</v>
          </cell>
          <cell r="D11366" t="str">
            <v>UN</v>
          </cell>
          <cell r="E11366">
            <v>7.73</v>
          </cell>
          <cell r="F11366">
            <v>0</v>
          </cell>
          <cell r="G11366">
            <v>7.73</v>
          </cell>
        </row>
        <row r="11367">
          <cell r="B11367">
            <v>41420</v>
          </cell>
          <cell r="C11367" t="str">
            <v>MINICAPTOR, EM ACO GALVANIZADO A FOGO, FIXACAO COM ROSCA SOBERBA OU MECANICA, H=600 MM X DN=10 MM</v>
          </cell>
          <cell r="D11367" t="str">
            <v>UN</v>
          </cell>
          <cell r="E11367">
            <v>10.51</v>
          </cell>
          <cell r="F11367">
            <v>0</v>
          </cell>
          <cell r="G11367">
            <v>10.51</v>
          </cell>
        </row>
        <row r="11368">
          <cell r="B11368">
            <v>41421</v>
          </cell>
          <cell r="C11368" t="str">
            <v>MINICAPTOR, EM ACO GALVANIZADO A FOGO, FIXACAO HORIZONTAL COM BANDEIRA A 20 CM, H=300 MM E X DN=10 MM</v>
          </cell>
          <cell r="D11368" t="str">
            <v>UN</v>
          </cell>
          <cell r="E11368">
            <v>10.49</v>
          </cell>
          <cell r="F11368">
            <v>0</v>
          </cell>
          <cell r="G11368">
            <v>10.49</v>
          </cell>
        </row>
        <row r="11369">
          <cell r="B11369">
            <v>41422</v>
          </cell>
          <cell r="C11369" t="str">
            <v>MINICAPTOR, EM ACO GALVANIZADO A FOGO, FIXACAO HORIZONTAL COM BANDEIRA A 20 CM, H=600 MM E X DN=10 MM</v>
          </cell>
          <cell r="D11369" t="str">
            <v>UN</v>
          </cell>
          <cell r="E11369">
            <v>14.36</v>
          </cell>
          <cell r="F11369">
            <v>0</v>
          </cell>
          <cell r="G11369">
            <v>14.36</v>
          </cell>
        </row>
        <row r="11370">
          <cell r="B11370">
            <v>41425</v>
          </cell>
          <cell r="C11370" t="str">
            <v>MINICAPTOR, EM ACO GALVANIZADO A FOGO, FIXACAO HORIZONTAL DE 1 FUROS, SEM BANDEIRA, H=300 MM X DN=10 MM</v>
          </cell>
          <cell r="D11370" t="str">
            <v>UN</v>
          </cell>
          <cell r="E11370">
            <v>7.35</v>
          </cell>
          <cell r="F11370">
            <v>0</v>
          </cell>
          <cell r="G11370">
            <v>7.35</v>
          </cell>
        </row>
        <row r="11371">
          <cell r="B11371">
            <v>41426</v>
          </cell>
          <cell r="C11371" t="str">
            <v>MINICAPTOR, EM ACO GALVANIZADO A FOGO, FIXACAO HORIZONTAL DE 2 FUROS, SEM BANDEIRA, H=600 MM X DN=10 MM</v>
          </cell>
          <cell r="D11371" t="str">
            <v>UN</v>
          </cell>
          <cell r="E11371">
            <v>13.25</v>
          </cell>
          <cell r="F11371">
            <v>0</v>
          </cell>
          <cell r="G11371">
            <v>13.25</v>
          </cell>
        </row>
        <row r="11372">
          <cell r="B11372">
            <v>41457</v>
          </cell>
          <cell r="C11372" t="str">
            <v>POSTES METALICOS AUTOPORTANTES, CONICO OU TELESCOPICO, PARA SPDA, ALTURA 10 METROS LIVRES</v>
          </cell>
          <cell r="D11372" t="str">
            <v>UN</v>
          </cell>
          <cell r="E11372">
            <v>1532.84</v>
          </cell>
          <cell r="F11372">
            <v>0</v>
          </cell>
          <cell r="G11372">
            <v>1532.84</v>
          </cell>
        </row>
        <row r="11373">
          <cell r="B11373">
            <v>41458</v>
          </cell>
          <cell r="C11373" t="str">
            <v>POSTES METALICOS AUTOPORTANTES, CONICO OU TELESCOPICO, PARA SPDA, ALTURA 12 METROS LIVRES</v>
          </cell>
          <cell r="D11373" t="str">
            <v>UN</v>
          </cell>
          <cell r="E11373">
            <v>2139.93</v>
          </cell>
          <cell r="F11373">
            <v>0</v>
          </cell>
          <cell r="G11373">
            <v>2139.93</v>
          </cell>
        </row>
        <row r="11374">
          <cell r="B11374">
            <v>41459</v>
          </cell>
          <cell r="C11374" t="str">
            <v>POSTES METALICOS AUTOPORTANTES, CONICO OU TELESCOPICO, PARA SPDA, ALTURA 15 METROS LIVRES</v>
          </cell>
          <cell r="D11374" t="str">
            <v>UN</v>
          </cell>
          <cell r="E11374">
            <v>2985.03</v>
          </cell>
          <cell r="F11374">
            <v>0</v>
          </cell>
          <cell r="G11374">
            <v>2985.03</v>
          </cell>
        </row>
        <row r="11375">
          <cell r="B11375">
            <v>41461</v>
          </cell>
          <cell r="C11375" t="str">
            <v>POSTES METALICOS AUTOPORTANTES, CONICO OU TELESCOPICO, PARA SPDA, ALTURA 20 METROS LIVRES</v>
          </cell>
          <cell r="D11375" t="str">
            <v>UN</v>
          </cell>
          <cell r="E11375">
            <v>4069.94</v>
          </cell>
          <cell r="F11375">
            <v>0</v>
          </cell>
          <cell r="G11375">
            <v>4069.94</v>
          </cell>
        </row>
        <row r="11376">
          <cell r="B11376">
            <v>41474</v>
          </cell>
          <cell r="C11376" t="str">
            <v>CAIXA DE INSPECAO PARA ATERRAMENTO OU OUTRO USO, EM PVC, DN = 300 X *300* MM (INCLUIDA TAMPA EM FERRO FUNDIDO SEM ESCOTILHA)</v>
          </cell>
          <cell r="D11376" t="str">
            <v>UN</v>
          </cell>
          <cell r="E11376">
            <v>77.13</v>
          </cell>
          <cell r="F11376">
            <v>0</v>
          </cell>
          <cell r="G11376">
            <v>77.13</v>
          </cell>
        </row>
        <row r="11377">
          <cell r="B11377">
            <v>41475</v>
          </cell>
          <cell r="C11377" t="str">
            <v>CAIXA DE INSPECAO PARA ATERRAMENTO OU OUTRO USO, EM PVC, DN = 300 X 250 MM (INCLUIDA TAMPA EM FERRO FUNDIDO SEM ESCOTILHA)</v>
          </cell>
          <cell r="D11377" t="str">
            <v>UN</v>
          </cell>
          <cell r="E11377">
            <v>65.81</v>
          </cell>
          <cell r="F11377">
            <v>0</v>
          </cell>
          <cell r="G11377">
            <v>65.81</v>
          </cell>
        </row>
        <row r="11378">
          <cell r="B11378">
            <v>41476</v>
          </cell>
          <cell r="C11378" t="str">
            <v>CAIXA DE INSPECAO PARA ATERRAMENTO OU OUTRO USO, EM PVC, DN = 300 X 600 MM (INCLUIDA TAMPA EM FERRO FUNDIDO SEM ESCOTILHA)</v>
          </cell>
          <cell r="D11378" t="str">
            <v>UN</v>
          </cell>
          <cell r="E11378">
            <v>144.09</v>
          </cell>
          <cell r="F11378">
            <v>0</v>
          </cell>
          <cell r="G11378">
            <v>144.09</v>
          </cell>
        </row>
        <row r="11379">
          <cell r="B11379">
            <v>41480</v>
          </cell>
          <cell r="C11379" t="str">
            <v>CAIXA DE INSPECAO PARA ATERRAMENTO OU OUTRO USO, EM PVC, DN = 250 X 250 MM (INCLUIDA TAMPA EM FERRO FUNDIDO SEM ESCOTILHA)</v>
          </cell>
          <cell r="D11379" t="str">
            <v>UN</v>
          </cell>
          <cell r="E11379">
            <v>48.28</v>
          </cell>
          <cell r="F11379">
            <v>0</v>
          </cell>
          <cell r="G11379">
            <v>48.28</v>
          </cell>
        </row>
        <row r="11380">
          <cell r="B11380">
            <v>41610</v>
          </cell>
          <cell r="C11380" t="str">
            <v>ANEL DE CONCRETO ARMADO COM FUNDO, PARA FOSSA E POCO 1,50 X *0,50* M</v>
          </cell>
          <cell r="D11380" t="str">
            <v>UN</v>
          </cell>
          <cell r="E11380">
            <v>733.13</v>
          </cell>
          <cell r="F11380">
            <v>0</v>
          </cell>
          <cell r="G11380">
            <v>733.13</v>
          </cell>
        </row>
        <row r="11381">
          <cell r="B11381">
            <v>41611</v>
          </cell>
          <cell r="C11381" t="str">
            <v>ANEL DE CONCRETO ARMADO COM FUNDO, PARA FOSSA E POCO 2,00 X *0,50* M</v>
          </cell>
          <cell r="D11381" t="str">
            <v>UN</v>
          </cell>
          <cell r="E11381">
            <v>1155.56</v>
          </cell>
          <cell r="F11381">
            <v>0</v>
          </cell>
          <cell r="G11381">
            <v>1155.56</v>
          </cell>
        </row>
        <row r="11382">
          <cell r="B11382">
            <v>41612</v>
          </cell>
          <cell r="C11382" t="str">
            <v>ANEL DE CONCRETO ARMADO COM FUNDO, PARA FOSSA E POCO 2,50 X *0,50* M</v>
          </cell>
          <cell r="D11382" t="str">
            <v>UN</v>
          </cell>
          <cell r="E11382">
            <v>1622.58</v>
          </cell>
          <cell r="F11382">
            <v>0</v>
          </cell>
          <cell r="G11382">
            <v>1622.58</v>
          </cell>
        </row>
        <row r="11383">
          <cell r="B11383">
            <v>41613</v>
          </cell>
          <cell r="C11383" t="str">
            <v>TAMPA DE CONCRETO ARMADO PARA FOSSA, D = *0,90* M, E = 0,05 M</v>
          </cell>
          <cell r="D11383" t="str">
            <v>UN</v>
          </cell>
          <cell r="E11383">
            <v>123.73</v>
          </cell>
          <cell r="F11383">
            <v>0</v>
          </cell>
          <cell r="G11383">
            <v>123.73</v>
          </cell>
        </row>
        <row r="11384">
          <cell r="B11384">
            <v>41614</v>
          </cell>
          <cell r="C11384" t="str">
            <v>TAMPA DE CONCRETO ARMADO PARA FOSSA, D = *1,10* M, E = 0,05 M</v>
          </cell>
          <cell r="D11384" t="str">
            <v>UN</v>
          </cell>
          <cell r="E11384">
            <v>157.66</v>
          </cell>
          <cell r="F11384">
            <v>0</v>
          </cell>
          <cell r="G11384">
            <v>157.66</v>
          </cell>
        </row>
        <row r="11385">
          <cell r="B11385">
            <v>41615</v>
          </cell>
          <cell r="C11385" t="str">
            <v>TAMPA DE CONCRETO ARMADO PARA FOSSA, D = *1,35* M, E = 0,05 M</v>
          </cell>
          <cell r="D11385" t="str">
            <v>UN</v>
          </cell>
          <cell r="E11385">
            <v>243.68</v>
          </cell>
          <cell r="F11385">
            <v>0</v>
          </cell>
          <cell r="G11385">
            <v>243.68</v>
          </cell>
        </row>
        <row r="11386">
          <cell r="B11386">
            <v>41616</v>
          </cell>
          <cell r="C11386" t="str">
            <v>TAMPA DE CONCRETO ARMADO PARA FOSSA, D = 1,50 M, E = 0,05 M</v>
          </cell>
          <cell r="D11386" t="str">
            <v>UN</v>
          </cell>
          <cell r="E11386">
            <v>364.1</v>
          </cell>
          <cell r="F11386">
            <v>0</v>
          </cell>
          <cell r="G11386">
            <v>364.1</v>
          </cell>
        </row>
        <row r="11387">
          <cell r="B11387">
            <v>41617</v>
          </cell>
          <cell r="C11387" t="str">
            <v>TAMPA DE CONCRETO ARMADO PARA FOSSA, D = 2,00 M, E = 0,05 M</v>
          </cell>
          <cell r="D11387" t="str">
            <v>UN</v>
          </cell>
          <cell r="E11387">
            <v>723.97</v>
          </cell>
          <cell r="F11387">
            <v>0</v>
          </cell>
          <cell r="G11387">
            <v>723.97</v>
          </cell>
        </row>
        <row r="11388">
          <cell r="B11388">
            <v>41618</v>
          </cell>
          <cell r="C11388" t="str">
            <v>TAMPA DE CONCRETO ARMADO PARA FOSSA, D = 2,50 M, E = 0,05 M</v>
          </cell>
          <cell r="D11388" t="str">
            <v>UN</v>
          </cell>
          <cell r="E11388">
            <v>1332.79</v>
          </cell>
          <cell r="F11388">
            <v>0</v>
          </cell>
          <cell r="G11388">
            <v>1332.79</v>
          </cell>
        </row>
        <row r="11389">
          <cell r="B11389">
            <v>41619</v>
          </cell>
          <cell r="C11389" t="str">
            <v>TAMPA DE CONCRETO ARMADO PARA POCO, COM FURO E TAMPINHA, D = *0,90* M, E = 0,05 M</v>
          </cell>
          <cell r="D11389" t="str">
            <v>UN</v>
          </cell>
          <cell r="E11389">
            <v>151.68</v>
          </cell>
          <cell r="F11389">
            <v>0</v>
          </cell>
          <cell r="G11389">
            <v>151.68</v>
          </cell>
        </row>
        <row r="11390">
          <cell r="B11390">
            <v>41620</v>
          </cell>
          <cell r="C11390" t="str">
            <v>TAMPA DE CONCRETO ARMADO PARA POCO, COM FURO E TAMPINHA, D = *1,10* M, E = 0,05 M</v>
          </cell>
          <cell r="D11390" t="str">
            <v>UN</v>
          </cell>
          <cell r="E11390">
            <v>191.59</v>
          </cell>
          <cell r="F11390">
            <v>0</v>
          </cell>
          <cell r="G11390">
            <v>191.59</v>
          </cell>
        </row>
        <row r="11391">
          <cell r="B11391">
            <v>41622</v>
          </cell>
          <cell r="C11391" t="str">
            <v>TAMPA DE CONCRETO ARMADO PARA POCO, COM FURO E TAMPINHA, D = *1,35* M, E = 0,05 M</v>
          </cell>
          <cell r="D11391" t="str">
            <v>UN</v>
          </cell>
          <cell r="E11391">
            <v>332.3</v>
          </cell>
          <cell r="F11391">
            <v>0</v>
          </cell>
          <cell r="G11391">
            <v>332.3</v>
          </cell>
        </row>
        <row r="11392">
          <cell r="B11392">
            <v>41623</v>
          </cell>
          <cell r="C11392" t="str">
            <v>TAMPA DE CONCRETO ARMADO PARA POCO, COM FURO E TAMPINHA, D = 1,50 M, E = 0,05 M</v>
          </cell>
          <cell r="D11392" t="str">
            <v>UN</v>
          </cell>
          <cell r="E11392">
            <v>510.92</v>
          </cell>
          <cell r="F11392">
            <v>0</v>
          </cell>
          <cell r="G11392">
            <v>510.92</v>
          </cell>
        </row>
        <row r="11393">
          <cell r="B11393">
            <v>41624</v>
          </cell>
          <cell r="C11393" t="str">
            <v>TAMPA DE CONCRETO ARMADO PARA POCO, COM FURO E TAMPINHA, D = 2,00 M, E = 0,05 M</v>
          </cell>
          <cell r="D11393" t="str">
            <v>UN</v>
          </cell>
          <cell r="E11393">
            <v>957.98</v>
          </cell>
          <cell r="F11393">
            <v>0</v>
          </cell>
          <cell r="G11393">
            <v>957.98</v>
          </cell>
        </row>
        <row r="11394">
          <cell r="B11394">
            <v>41625</v>
          </cell>
          <cell r="C11394" t="str">
            <v>TAMPA DE CONCRETO ARMADO PARA POCO, COM FURO E TAMPINHA, D = 2,50 M, E = 0,05 M</v>
          </cell>
          <cell r="D11394" t="str">
            <v>UN</v>
          </cell>
          <cell r="E11394">
            <v>1473.89</v>
          </cell>
          <cell r="F11394">
            <v>0</v>
          </cell>
          <cell r="G11394">
            <v>1473.89</v>
          </cell>
        </row>
        <row r="11395">
          <cell r="B11395">
            <v>41627</v>
          </cell>
          <cell r="C11395" t="str">
            <v>CAIXA DE CONCRETO ARMADO PRE-MOLDADO, COM FUNDO E TAMPA, DIMENSOES DE 0,30 X 0,30 X 0,30 M</v>
          </cell>
          <cell r="D11395" t="str">
            <v>UN</v>
          </cell>
          <cell r="E11395">
            <v>184.61</v>
          </cell>
          <cell r="F11395">
            <v>0</v>
          </cell>
          <cell r="G11395">
            <v>184.61</v>
          </cell>
        </row>
        <row r="11396">
          <cell r="B11396">
            <v>41628</v>
          </cell>
          <cell r="C11396" t="str">
            <v>CAIXA DE CONCRETO ARMADO PRE-MOLDADO, COM FUNDO E TAMPA, DIMENSOES DE 0,40 X 0,40 X 0,40 M</v>
          </cell>
          <cell r="D11396" t="str">
            <v>UN</v>
          </cell>
          <cell r="E11396">
            <v>339.28</v>
          </cell>
          <cell r="F11396">
            <v>0</v>
          </cell>
          <cell r="G11396">
            <v>339.28</v>
          </cell>
        </row>
        <row r="11397">
          <cell r="B11397">
            <v>41629</v>
          </cell>
          <cell r="C11397" t="str">
            <v>CAIXA DE CONCRETO ARMADO PRE-MOLDADO, COM FUNDO E TAMPA, DIMENSOES DE 0,60 X 0,60 X 0,50 M</v>
          </cell>
          <cell r="D11397" t="str">
            <v>UN</v>
          </cell>
          <cell r="E11397">
            <v>431.09</v>
          </cell>
          <cell r="F11397">
            <v>0</v>
          </cell>
          <cell r="G11397">
            <v>431.09</v>
          </cell>
        </row>
        <row r="11398">
          <cell r="B11398">
            <v>41637</v>
          </cell>
          <cell r="C11398" t="str">
            <v>ANEL DE CONCRETO ARMADO, COM FUROS/DRENO PARA SUMIDOURO, D = 0,80 M, H = 0,50 M</v>
          </cell>
          <cell r="D11398" t="str">
            <v>UN</v>
          </cell>
          <cell r="E11398">
            <v>151.68</v>
          </cell>
          <cell r="F11398">
            <v>0</v>
          </cell>
          <cell r="G11398">
            <v>151.68</v>
          </cell>
        </row>
        <row r="11399">
          <cell r="B11399">
            <v>41638</v>
          </cell>
          <cell r="C11399" t="str">
            <v>ANEL DE CONCRETO ARMADO, COM FUROS/DRENO PARA SUMIDOURO, D = 1,00 M, H = 0,50M</v>
          </cell>
          <cell r="D11399" t="str">
            <v>UN</v>
          </cell>
          <cell r="E11399">
            <v>197.58</v>
          </cell>
          <cell r="F11399">
            <v>0</v>
          </cell>
          <cell r="G11399">
            <v>197.58</v>
          </cell>
        </row>
        <row r="11400">
          <cell r="B11400">
            <v>41639</v>
          </cell>
          <cell r="C11400" t="str">
            <v>ANEL DE CONCRETO ARMADO, COM FUROS/DRENO PARA SUMIDOURO, D = 1,50 M, H = 0,50 M</v>
          </cell>
          <cell r="D11400" t="str">
            <v>UN</v>
          </cell>
          <cell r="E11400">
            <v>477.99</v>
          </cell>
          <cell r="F11400">
            <v>0</v>
          </cell>
          <cell r="G11400">
            <v>477.99</v>
          </cell>
        </row>
        <row r="11401">
          <cell r="B11401">
            <v>41679</v>
          </cell>
          <cell r="C11401" t="str">
            <v>MEIO-FIO OU GUIA DE CONCRETO PRE-MOLDADO, COMP 1 M, *20 X 12/15* CM (H X L1/L2)</v>
          </cell>
          <cell r="D11401" t="str">
            <v>UN</v>
          </cell>
          <cell r="E11401">
            <v>33.31</v>
          </cell>
          <cell r="F11401">
            <v>0</v>
          </cell>
          <cell r="G11401">
            <v>33.31</v>
          </cell>
        </row>
        <row r="11402">
          <cell r="B11402">
            <v>41680</v>
          </cell>
          <cell r="C11402" t="str">
            <v>MEIO-FIO OU GUIA DE CONCRETO PRE-MOLDADO, COMP *39* CM, *19 X 6,5/6,5* CM (H X L1/L2)</v>
          </cell>
          <cell r="D11402" t="str">
            <v>UN</v>
          </cell>
          <cell r="E11402">
            <v>14.57</v>
          </cell>
          <cell r="F11402">
            <v>0</v>
          </cell>
          <cell r="G11402">
            <v>14.57</v>
          </cell>
        </row>
        <row r="11403">
          <cell r="B11403">
            <v>41681</v>
          </cell>
          <cell r="C11403" t="str">
            <v>MEIO-FIO OU GUIA DE CONCRETO PRE-MOLDADO, COMP 80 CM, *25 X 08/08* CM (H X L1/L2)</v>
          </cell>
          <cell r="D11403" t="str">
            <v>UN</v>
          </cell>
          <cell r="E11403">
            <v>22.79</v>
          </cell>
          <cell r="F11403">
            <v>0</v>
          </cell>
          <cell r="G11403">
            <v>22.79</v>
          </cell>
        </row>
        <row r="11404">
          <cell r="B11404">
            <v>41682</v>
          </cell>
          <cell r="C11404" t="str">
            <v>MEIO-FIO OU GUIA DE CONCRETO PRE MOLDADO, COMP 1 M, *30 X 10/12* CM (H X L1/L2)</v>
          </cell>
          <cell r="D11404" t="str">
            <v>UN</v>
          </cell>
          <cell r="E11404">
            <v>36.78</v>
          </cell>
          <cell r="F11404">
            <v>0</v>
          </cell>
          <cell r="G11404">
            <v>36.78</v>
          </cell>
        </row>
        <row r="11405">
          <cell r="B11405">
            <v>41683</v>
          </cell>
          <cell r="C11405" t="str">
            <v>MEIO-FIO OU GUIA DE CONCRETO PRE MOLDADO, COMP 80 CM, *30 X 10/10* (H X L1/L2)</v>
          </cell>
          <cell r="D11405" t="str">
            <v>UN</v>
          </cell>
          <cell r="E11405">
            <v>27.06</v>
          </cell>
          <cell r="F11405">
            <v>0</v>
          </cell>
          <cell r="G11405">
            <v>27.06</v>
          </cell>
        </row>
        <row r="11406">
          <cell r="B11406">
            <v>41697</v>
          </cell>
          <cell r="C11406" t="str">
            <v>TUBO DE REVESTIMENTO, EM ACO, CORPO SCHEDULE 40, PONTEIRA SCHEDULE 80, ROSQUEAVEL E SEGMENTADO PARA PERFURACAO, DIAMETRO 4" (450 MM)</v>
          </cell>
          <cell r="D11406" t="str">
            <v>M</v>
          </cell>
          <cell r="E11406">
            <v>977.74</v>
          </cell>
          <cell r="F11406">
            <v>0</v>
          </cell>
          <cell r="G11406">
            <v>977.74</v>
          </cell>
        </row>
        <row r="11407">
          <cell r="B11407">
            <v>41699</v>
          </cell>
          <cell r="C11407" t="str">
            <v>TUBO DE REVESTIMENTO, EM ACO, CORPO SCHEDULE 40, PONTEIRA SCHEDULE 80, ROSQUEAVEL E SEGMENTADO PARA PERFURACAO, DIAMETRO 8" (200 MM)</v>
          </cell>
          <cell r="D11407" t="str">
            <v>M</v>
          </cell>
          <cell r="E11407">
            <v>1939.04</v>
          </cell>
          <cell r="F11407">
            <v>0</v>
          </cell>
          <cell r="G11407">
            <v>1939.04</v>
          </cell>
        </row>
        <row r="11408">
          <cell r="B11408">
            <v>41779</v>
          </cell>
          <cell r="C11408" t="str">
            <v>TUBO CORRUGADO PEAD, PAREDE DUPLA, INTERNA LISA, JEI, DN/DI 250 MM, PARA SANEAMENTO (DRENAGEM/ESGOTO)</v>
          </cell>
          <cell r="D11408" t="str">
            <v>M</v>
          </cell>
          <cell r="E11408">
            <v>177.68</v>
          </cell>
          <cell r="F11408">
            <v>0</v>
          </cell>
          <cell r="G11408">
            <v>177.68</v>
          </cell>
        </row>
        <row r="11409">
          <cell r="B11409">
            <v>41780</v>
          </cell>
          <cell r="C11409" t="str">
            <v>TUBO CORRUGADO PEAD, PAREDE DUPLA, INTERNA LISA, JEI, DN/DI 300 MM, PARA SANEAMENTO (DRENAGEM/ESGOTO)</v>
          </cell>
          <cell r="D11409" t="str">
            <v>M</v>
          </cell>
          <cell r="E11409">
            <v>278.38</v>
          </cell>
          <cell r="F11409">
            <v>0</v>
          </cell>
          <cell r="G11409">
            <v>278.38</v>
          </cell>
        </row>
        <row r="11410">
          <cell r="B11410">
            <v>41781</v>
          </cell>
          <cell r="C11410" t="str">
            <v>TUBO CORRUGADO PEAD, PAREDE DUPLA, INTERNA LISA, JEI, DN/DI *400* MM, PARA SANEAMENTO (DRENAGEM/ESGOTO)</v>
          </cell>
          <cell r="D11410" t="str">
            <v>M</v>
          </cell>
          <cell r="E11410">
            <v>451.16</v>
          </cell>
          <cell r="F11410">
            <v>0</v>
          </cell>
          <cell r="G11410">
            <v>451.16</v>
          </cell>
        </row>
        <row r="11411">
          <cell r="B11411">
            <v>41782</v>
          </cell>
          <cell r="C11411" t="str">
            <v>TUBO CORRUGADO PEAD, PAREDE DUPLA, INTERNA LISA, JEI, DN/DI 600 MM, PARA SANEAMENTO (DRENAGEM/ESGOTO)</v>
          </cell>
          <cell r="D11411" t="str">
            <v>M</v>
          </cell>
          <cell r="E11411">
            <v>997.2</v>
          </cell>
          <cell r="F11411">
            <v>0</v>
          </cell>
          <cell r="G11411">
            <v>997.2</v>
          </cell>
        </row>
        <row r="11412">
          <cell r="B11412">
            <v>41783</v>
          </cell>
          <cell r="C11412" t="str">
            <v>TUBO CORRUGADO PEAD, PAREDE DUPLA, INTERNA LISA, JEI, DN/DI *800* MM, PARA SANEAMENTO (DRENAGEM/ESGOTO)</v>
          </cell>
          <cell r="D11412" t="str">
            <v>M</v>
          </cell>
          <cell r="E11412">
            <v>1621.97</v>
          </cell>
          <cell r="F11412">
            <v>0</v>
          </cell>
          <cell r="G11412">
            <v>1621.97</v>
          </cell>
        </row>
        <row r="11413">
          <cell r="B11413">
            <v>41785</v>
          </cell>
          <cell r="C11413" t="str">
            <v>TUBO CORRUGADO PEAD, PAREDE DUPLA, INTERNA LISA, JEI, DN/DI *1000* MM, PARA SANEAMENTO (DRENAGEM/ESGOTO)</v>
          </cell>
          <cell r="D11413" t="str">
            <v>M</v>
          </cell>
          <cell r="E11413">
            <v>2498.61</v>
          </cell>
          <cell r="F11413">
            <v>0</v>
          </cell>
          <cell r="G11413">
            <v>2498.61</v>
          </cell>
        </row>
        <row r="11414">
          <cell r="B11414">
            <v>41786</v>
          </cell>
          <cell r="C11414" t="str">
            <v>TUBO CORRUGADO PEAD, PAREDE DUPLA, INTERNA LISA, JEI, DN/DI 1200 MM, PARA SANEAMENTO (DRENAGEM/ESGOTO)</v>
          </cell>
          <cell r="D11414" t="str">
            <v>M</v>
          </cell>
          <cell r="E11414">
            <v>3453.24</v>
          </cell>
          <cell r="F11414">
            <v>0</v>
          </cell>
          <cell r="G11414">
            <v>3453.24</v>
          </cell>
        </row>
        <row r="11415">
          <cell r="B11415">
            <v>41930</v>
          </cell>
          <cell r="C11415" t="str">
            <v>TUBO COLETOR DE ESGOTO PVC, JEI, DN 200 MM (NBR 7362)</v>
          </cell>
          <cell r="D11415" t="str">
            <v>M</v>
          </cell>
          <cell r="E11415">
            <v>135.63</v>
          </cell>
          <cell r="F11415">
            <v>0</v>
          </cell>
          <cell r="G11415">
            <v>135.63</v>
          </cell>
        </row>
        <row r="11416">
          <cell r="B11416">
            <v>41931</v>
          </cell>
          <cell r="C11416" t="str">
            <v>TUBO COLETOR DE ESGOTO PVC, JEI, DN 250 MM (NBR 7362)</v>
          </cell>
          <cell r="D11416" t="str">
            <v>M</v>
          </cell>
          <cell r="E11416">
            <v>212.43</v>
          </cell>
          <cell r="F11416">
            <v>0</v>
          </cell>
          <cell r="G11416">
            <v>212.43</v>
          </cell>
        </row>
        <row r="11417">
          <cell r="B11417">
            <v>41932</v>
          </cell>
          <cell r="C11417" t="str">
            <v>TUBO COLETOR DE ESGOTO PVC, JEI, DN 300 MM (NBR 7362)</v>
          </cell>
          <cell r="D11417" t="str">
            <v>M</v>
          </cell>
          <cell r="E11417">
            <v>326.96</v>
          </cell>
          <cell r="F11417">
            <v>0</v>
          </cell>
          <cell r="G11417">
            <v>326.96</v>
          </cell>
        </row>
        <row r="11418">
          <cell r="B11418">
            <v>41933</v>
          </cell>
          <cell r="C11418" t="str">
            <v>TUBO COLETOR DE ESGOTO PVC, JEI, DN 350 MM (NBR 7362)</v>
          </cell>
          <cell r="D11418" t="str">
            <v>M</v>
          </cell>
          <cell r="E11418">
            <v>462.08</v>
          </cell>
          <cell r="F11418">
            <v>0</v>
          </cell>
          <cell r="G11418">
            <v>462.08</v>
          </cell>
        </row>
        <row r="11419">
          <cell r="B11419">
            <v>41934</v>
          </cell>
          <cell r="C11419" t="str">
            <v>TUBO COLETOR DE ESGOTO PVC, JEI, DN 400 MM (NBR 7362)</v>
          </cell>
          <cell r="D11419" t="str">
            <v>M</v>
          </cell>
          <cell r="E11419">
            <v>538.14</v>
          </cell>
          <cell r="F11419">
            <v>0</v>
          </cell>
          <cell r="G11419">
            <v>538.14</v>
          </cell>
        </row>
        <row r="11420">
          <cell r="B11420">
            <v>41936</v>
          </cell>
          <cell r="C11420" t="str">
            <v>TUBO COLETOR DE ESGOTO, PVC, JEI, DN 150 MM (NBR 7362)</v>
          </cell>
          <cell r="D11420" t="str">
            <v>M</v>
          </cell>
          <cell r="E11420">
            <v>79.86</v>
          </cell>
          <cell r="F11420">
            <v>0</v>
          </cell>
          <cell r="G11420">
            <v>79.86</v>
          </cell>
        </row>
        <row r="11421">
          <cell r="B11421">
            <v>41953</v>
          </cell>
          <cell r="C11421" t="str">
            <v>CABO DE ACO GALVANIZADO, DIAMETRO 12,7 MM (1/2"), COM ALMA DE FIBRA 6 X 25 F</v>
          </cell>
          <cell r="D11421" t="str">
            <v>KG</v>
          </cell>
          <cell r="E11421">
            <v>68.41</v>
          </cell>
          <cell r="F11421">
            <v>0</v>
          </cell>
          <cell r="G11421">
            <v>68.41</v>
          </cell>
        </row>
        <row r="11422">
          <cell r="B11422">
            <v>41954</v>
          </cell>
          <cell r="C11422" t="str">
            <v>CABO DE ACO GALVANIZADO, DIAMETRO 9,53 MM (3/8"), COM ALMA DE FIBRA 6 X 25 F</v>
          </cell>
          <cell r="D11422" t="str">
            <v>KG</v>
          </cell>
          <cell r="E11422">
            <v>67.76</v>
          </cell>
          <cell r="F11422">
            <v>0</v>
          </cell>
          <cell r="G11422">
            <v>67.76</v>
          </cell>
        </row>
        <row r="11423">
          <cell r="B11423">
            <v>41955</v>
          </cell>
          <cell r="C11423" t="str">
            <v>CABO DE ACO GALVANIZADO, DIAMETRO 12,7 MM (1/2"), COM ALMA DE ACO CABO INDEPENDENTE 6 X 25 F</v>
          </cell>
          <cell r="D11423" t="str">
            <v>KG</v>
          </cell>
          <cell r="E11423">
            <v>71.69</v>
          </cell>
          <cell r="F11423">
            <v>0</v>
          </cell>
          <cell r="G11423">
            <v>71.69</v>
          </cell>
        </row>
        <row r="11424">
          <cell r="B11424">
            <v>41965</v>
          </cell>
          <cell r="C11424" t="str">
            <v>CONCRETO BETUMINOSO USINADO A QUENTE (CBUQ) PARA PAVIMENTACAO ASFALTICA, PADRAO DNIT, PARA BINDER, COM CAP 50/70 - AQUISICAO POSTO USINA</v>
          </cell>
          <cell r="D11424" t="str">
            <v>T</v>
          </cell>
          <cell r="E11424">
            <v>705.85</v>
          </cell>
          <cell r="F11424">
            <v>0</v>
          </cell>
          <cell r="G11424">
            <v>705.85</v>
          </cell>
        </row>
        <row r="11425">
          <cell r="B11425">
            <v>41967</v>
          </cell>
          <cell r="C11425" t="str">
            <v>CERA LIQUIDA INCOLOR MULTIPISO</v>
          </cell>
          <cell r="D11425" t="str">
            <v>L</v>
          </cell>
          <cell r="E11425">
            <v>26.06</v>
          </cell>
          <cell r="F11425">
            <v>0</v>
          </cell>
          <cell r="G11425">
            <v>26.06</v>
          </cell>
        </row>
        <row r="11426">
          <cell r="B11426">
            <v>41985</v>
          </cell>
          <cell r="C11426" t="str">
            <v>TUBO DE REVESTIMENTO, EM ACO, CORPO SCHEDULE 40, PONTEIRA SCHEDULE 80, ROSQUEAVEL E SEGMENTADO PARA PERFURACAO, DIAMETRO 6" (200 MM)</v>
          </cell>
          <cell r="D11426" t="str">
            <v>M</v>
          </cell>
          <cell r="E11426">
            <v>1361.74</v>
          </cell>
          <cell r="F11426">
            <v>0</v>
          </cell>
          <cell r="G11426">
            <v>1361.74</v>
          </cell>
        </row>
        <row r="11427">
          <cell r="B11427">
            <v>41986</v>
          </cell>
          <cell r="C11427" t="str">
            <v>TUBO DE REVESTIMENTO, EM ACO, CORPO SCHEDULE 40, PONTEIRA SCHEDULE 80, ROSQUEAVEL E SEGMENTADO PARA PERFURACAO, DIAMETRO 10" (273 MM)</v>
          </cell>
          <cell r="D11427" t="str">
            <v>M</v>
          </cell>
          <cell r="E11427">
            <v>2937.95</v>
          </cell>
          <cell r="F11427">
            <v>0</v>
          </cell>
          <cell r="G11427">
            <v>2937.95</v>
          </cell>
        </row>
        <row r="11428">
          <cell r="B11428">
            <v>41987</v>
          </cell>
          <cell r="C11428" t="str">
            <v>TUBO DE REVESTIMENTO, EM ACO, CORPO SCHEDULE 40, PONTEIRA SCHEDULE 80, ROSQUEAVEL E SEGMENTADO PARA PERFURACAO, DIAMETRO 14" (400 MM)</v>
          </cell>
          <cell r="D11428" t="str">
            <v>M</v>
          </cell>
          <cell r="E11428">
            <v>4176.29</v>
          </cell>
          <cell r="F11428">
            <v>0</v>
          </cell>
          <cell r="G11428">
            <v>4176.29</v>
          </cell>
        </row>
        <row r="11429">
          <cell r="B11429">
            <v>41988</v>
          </cell>
          <cell r="C11429" t="str">
            <v>TUBO DE REVESTIMENTO, EM ACO, CORPO SCHEDULE 40, PONTEIRA SCHEDULE 80, ROSQUEAVEL E SEGMENTADO PARA PERFURACAO, DIAMETRO 16" (450 MM)</v>
          </cell>
          <cell r="D11429" t="str">
            <v>M</v>
          </cell>
          <cell r="E11429">
            <v>5516.29</v>
          </cell>
          <cell r="F11429">
            <v>0</v>
          </cell>
          <cell r="G11429">
            <v>5516.29</v>
          </cell>
        </row>
        <row r="11430">
          <cell r="B11430">
            <v>42243</v>
          </cell>
          <cell r="C11430" t="str">
            <v>LUMINARIA DE LED PARA ILUMINACAO PUBLICA, DE 98 W ATE 137 W, INVOLUCRO EM ALUMINIO OU ACO INOX</v>
          </cell>
          <cell r="D11430" t="str">
            <v>UN</v>
          </cell>
          <cell r="E11430">
            <v>291.97</v>
          </cell>
          <cell r="F11430">
            <v>0</v>
          </cell>
          <cell r="G11430">
            <v>291.97</v>
          </cell>
        </row>
        <row r="11431">
          <cell r="B11431">
            <v>42244</v>
          </cell>
          <cell r="C11431" t="str">
            <v>LUMINARIA DE LED PARA ILUMINACAO PUBLICA, DE 33 W ATE 50 W, INVOLUCRO EM ALUMINIO OU ACO INOX</v>
          </cell>
          <cell r="D11431" t="str">
            <v>UN</v>
          </cell>
          <cell r="E11431">
            <v>118.54</v>
          </cell>
          <cell r="F11431">
            <v>0</v>
          </cell>
          <cell r="G11431">
            <v>118.54</v>
          </cell>
        </row>
        <row r="11432">
          <cell r="B11432">
            <v>42245</v>
          </cell>
          <cell r="C11432" t="str">
            <v>LUMINARIA DE LED PARA ILUMINACAO PUBLICA, DE 51 W ATE 67 W, INVOLUCRO EM ALUMINIO OU ACO INOX</v>
          </cell>
          <cell r="D11432" t="str">
            <v>UN</v>
          </cell>
          <cell r="E11432">
            <v>218.74</v>
          </cell>
          <cell r="F11432">
            <v>0</v>
          </cell>
          <cell r="G11432">
            <v>218.74</v>
          </cell>
        </row>
        <row r="11433">
          <cell r="B11433">
            <v>42246</v>
          </cell>
          <cell r="C11433" t="str">
            <v>LUMINARIA DE LED PARA ILUMINACAO PUBLICA, DE 68 W ATE 97 W, INVOLUCRO EM ALUMINIO OU ACO INOX</v>
          </cell>
          <cell r="D11433" t="str">
            <v>UN</v>
          </cell>
          <cell r="E11433">
            <v>242.13</v>
          </cell>
          <cell r="F11433">
            <v>0</v>
          </cell>
          <cell r="G11433">
            <v>242.13</v>
          </cell>
        </row>
        <row r="11434">
          <cell r="B11434">
            <v>42247</v>
          </cell>
          <cell r="C11434" t="str">
            <v>LUMINARIA DE LED PARA ILUMINACAO PUBLICA, DE 138 W ATE 180 W, INVOLUCRO EM ALUMINIO OU ACO INOX</v>
          </cell>
          <cell r="D11434" t="str">
            <v>UN</v>
          </cell>
          <cell r="E11434">
            <v>394.44</v>
          </cell>
          <cell r="F11434">
            <v>0</v>
          </cell>
          <cell r="G11434">
            <v>394.44</v>
          </cell>
        </row>
        <row r="11435">
          <cell r="B11435">
            <v>42248</v>
          </cell>
          <cell r="C11435" t="str">
            <v>LUMINARIA DE LED PARA ILUMINACAO PUBLICA, DE 181 W ATE 239 W, INVOLUCRO EM ALUMINIO OU ACO INOX</v>
          </cell>
          <cell r="D11435" t="str">
            <v>UN</v>
          </cell>
          <cell r="E11435">
            <v>458.17</v>
          </cell>
          <cell r="F11435">
            <v>0</v>
          </cell>
          <cell r="G11435">
            <v>458.17</v>
          </cell>
        </row>
        <row r="11436">
          <cell r="B11436">
            <v>42249</v>
          </cell>
          <cell r="C11436" t="str">
            <v>LUMINARIA DE LED PARA ILUMINACAO PUBLICA, DE 240 W ATE 350 W, INVOLUCRO EM ALUMINIO OU ACO INOX</v>
          </cell>
          <cell r="D11436" t="str">
            <v>UN</v>
          </cell>
          <cell r="E11436">
            <v>759.03</v>
          </cell>
          <cell r="F11436">
            <v>0</v>
          </cell>
          <cell r="G11436">
            <v>759.03</v>
          </cell>
        </row>
        <row r="11437">
          <cell r="B11437">
            <v>42319</v>
          </cell>
          <cell r="C11437" t="str">
            <v>BACIA SANITARIA (VASO) CONVENCIONAL PARA USO ESPECIFICO (HOSPITAIS, CLINICAS), COM FURO FRONTAL, DE LOUCA BRANCA, SEM ASSENTO</v>
          </cell>
          <cell r="D11437" t="str">
            <v>UN</v>
          </cell>
          <cell r="E11437">
            <v>687.61</v>
          </cell>
          <cell r="F11437">
            <v>0</v>
          </cell>
          <cell r="G11437">
            <v>687.61</v>
          </cell>
        </row>
        <row r="11438">
          <cell r="B11438">
            <v>42402</v>
          </cell>
          <cell r="C11438" t="str">
            <v>ACO CA-25, 16,0 MM, BARRA DE TRANSFERENCIA</v>
          </cell>
          <cell r="D11438" t="str">
            <v>KG</v>
          </cell>
          <cell r="E11438">
            <v>9.33</v>
          </cell>
          <cell r="F11438">
            <v>0</v>
          </cell>
          <cell r="G11438">
            <v>9.33</v>
          </cell>
        </row>
        <row r="11439">
          <cell r="B11439">
            <v>42403</v>
          </cell>
          <cell r="C11439" t="str">
            <v>ACO CA-25, 20,0 MM, BARRA DE TRANSFERENCIA</v>
          </cell>
          <cell r="D11439" t="str">
            <v>KG</v>
          </cell>
          <cell r="E11439">
            <v>11.97</v>
          </cell>
          <cell r="F11439">
            <v>0</v>
          </cell>
          <cell r="G11439">
            <v>11.97</v>
          </cell>
        </row>
        <row r="11440">
          <cell r="B11440">
            <v>42404</v>
          </cell>
          <cell r="C11440" t="str">
            <v>ACO CA-25, 25,0 MM, BARRA DE TRANSFERENCIA</v>
          </cell>
          <cell r="D11440" t="str">
            <v>KG</v>
          </cell>
          <cell r="E11440">
            <v>11.9</v>
          </cell>
          <cell r="F11440">
            <v>0</v>
          </cell>
          <cell r="G11440">
            <v>11.9</v>
          </cell>
        </row>
        <row r="11441">
          <cell r="B11441">
            <v>42405</v>
          </cell>
          <cell r="C11441" t="str">
            <v>ACO CA-25, 32,0 MM, BARRA DE TRANSFERENCIA</v>
          </cell>
          <cell r="D11441" t="str">
            <v>KG</v>
          </cell>
          <cell r="E11441">
            <v>12.68</v>
          </cell>
          <cell r="F11441">
            <v>0</v>
          </cell>
          <cell r="G11441">
            <v>12.68</v>
          </cell>
        </row>
        <row r="11442">
          <cell r="B11442">
            <v>42406</v>
          </cell>
          <cell r="C11442" t="str">
            <v>TELA DE ACO SOLDADA NERVURADA, CA-60, Q-159, (2,52 KG/M2), DIAMETRO DO FIO = 4,5 MM, LARGURA = 2,45 M, ESPACAMENTO DA MALHA = 10 X 10 CM</v>
          </cell>
          <cell r="D11442" t="str">
            <v>M2</v>
          </cell>
          <cell r="E11442">
            <v>22.73</v>
          </cell>
          <cell r="F11442">
            <v>0</v>
          </cell>
          <cell r="G11442">
            <v>22.73</v>
          </cell>
        </row>
        <row r="11443">
          <cell r="B11443">
            <v>42407</v>
          </cell>
          <cell r="C11443" t="str">
            <v>TRELICA NERVURADA (ESPACADOR), ALTURA = 120,0 MM, DIAMETRO DOS BANZOS INFERIORES E SUPERIOR = 6,0 MM, DIAMETRO DA DIAGONAL = 4,2 MM</v>
          </cell>
          <cell r="D11443" t="str">
            <v>M</v>
          </cell>
          <cell r="E11443">
            <v>6.49</v>
          </cell>
          <cell r="F11443">
            <v>0</v>
          </cell>
          <cell r="G11443">
            <v>6.49</v>
          </cell>
        </row>
        <row r="11444">
          <cell r="B11444">
            <v>42408</v>
          </cell>
          <cell r="C11444" t="str">
            <v>LONA PLASTICA EXTRA FORTE PRETA, E = 200 MICRA</v>
          </cell>
          <cell r="D11444" t="str">
            <v>M2</v>
          </cell>
          <cell r="E11444">
            <v>2.65</v>
          </cell>
          <cell r="F11444">
            <v>0</v>
          </cell>
          <cell r="G11444">
            <v>2.65</v>
          </cell>
        </row>
        <row r="11445">
          <cell r="B11445">
            <v>42409</v>
          </cell>
          <cell r="C11445" t="str">
            <v>AGENTE DE CURA, PROTETOR DA EVAPORACAO DA AGUA DE HIDRATACAO DO CONCRETO</v>
          </cell>
          <cell r="D11445" t="str">
            <v>KG</v>
          </cell>
          <cell r="E11445">
            <v>11.58</v>
          </cell>
          <cell r="F11445">
            <v>0</v>
          </cell>
          <cell r="G11445">
            <v>11.58</v>
          </cell>
        </row>
        <row r="11446">
          <cell r="B11446">
            <v>42527</v>
          </cell>
          <cell r="C11446" t="str">
            <v>MANTA DE POLIETILENO EXPANDIDO, COM 1 FACE METALIZADA PARA SUBCOBERTURA, E = *5* MM</v>
          </cell>
          <cell r="D11446" t="str">
            <v>M2</v>
          </cell>
          <cell r="E11446">
            <v>18.75</v>
          </cell>
          <cell r="F11446">
            <v>0</v>
          </cell>
          <cell r="G11446">
            <v>18.75</v>
          </cell>
        </row>
        <row r="11447">
          <cell r="B11447">
            <v>42528</v>
          </cell>
          <cell r="C11447" t="str">
            <v>MANTA ALUMINIZADA NAS DUAS FACES, PARA SUBCOBERTURA,  E = *2* MM</v>
          </cell>
          <cell r="D11447" t="str">
            <v>M2</v>
          </cell>
          <cell r="E11447">
            <v>7.09</v>
          </cell>
          <cell r="F11447">
            <v>0</v>
          </cell>
          <cell r="G11447">
            <v>7.09</v>
          </cell>
        </row>
        <row r="11448">
          <cell r="B11448">
            <v>42529</v>
          </cell>
          <cell r="C11448" t="str">
            <v>FITA ADESIVA ALUMINIZADA, PARA INSTALACAO DE MANTAS DE SUBCOBERTURA, L = *5* CM</v>
          </cell>
          <cell r="D11448" t="str">
            <v>M</v>
          </cell>
          <cell r="E11448">
            <v>1.05</v>
          </cell>
          <cell r="F11448">
            <v>0</v>
          </cell>
          <cell r="G11448">
            <v>1.05</v>
          </cell>
        </row>
        <row r="11449">
          <cell r="B11449">
            <v>42574</v>
          </cell>
          <cell r="C11449" t="str">
            <v>TUBO ACO CARBONO SEM COSTURA 1", E= *3,38 MM, SCHEDULE 40, *2,50* KG/M</v>
          </cell>
          <cell r="D11449" t="str">
            <v>M</v>
          </cell>
          <cell r="E11449">
            <v>52.42</v>
          </cell>
          <cell r="F11449">
            <v>0</v>
          </cell>
          <cell r="G11449">
            <v>52.42</v>
          </cell>
        </row>
        <row r="11450">
          <cell r="B11450">
            <v>42575</v>
          </cell>
          <cell r="C11450" t="str">
            <v>TUBO ACO CARBONO SEM COSTURA 1 1/4", E= *3,56 MM, SCHEDULE 40, *3,38* KG/M</v>
          </cell>
          <cell r="D11450" t="str">
            <v>M</v>
          </cell>
          <cell r="E11450">
            <v>70.25</v>
          </cell>
          <cell r="F11450">
            <v>0</v>
          </cell>
          <cell r="G11450">
            <v>70.25</v>
          </cell>
        </row>
        <row r="11451">
          <cell r="B11451">
            <v>42576</v>
          </cell>
          <cell r="C11451" t="str">
            <v>TUBO ACO CARBONO SEM COSTURA 3", E= *5,49 MM, SCHEDULE 40, *11,28* KG/M</v>
          </cell>
          <cell r="D11451" t="str">
            <v>M</v>
          </cell>
          <cell r="E11451">
            <v>191.62</v>
          </cell>
          <cell r="F11451">
            <v>0</v>
          </cell>
          <cell r="G11451">
            <v>191.62</v>
          </cell>
        </row>
        <row r="11452">
          <cell r="B11452">
            <v>42577</v>
          </cell>
          <cell r="C11452" t="str">
            <v>TUBO ACO CARBONO SEM COSTURA 5", E= *6,55 MM, SCHEDULE 40, *21,75* KG/M</v>
          </cell>
          <cell r="D11452" t="str">
            <v>M</v>
          </cell>
          <cell r="E11452">
            <v>437.35</v>
          </cell>
          <cell r="F11452">
            <v>0</v>
          </cell>
          <cell r="G11452">
            <v>437.35</v>
          </cell>
        </row>
        <row r="11453">
          <cell r="B11453">
            <v>42685</v>
          </cell>
          <cell r="C11453" t="str">
            <v>CAP, PVC, JE, OCRE, DN 150 MM (CONEXAO PARA TUBO COLETOR DE ESGOTO)</v>
          </cell>
          <cell r="D11453" t="str">
            <v>UN</v>
          </cell>
          <cell r="E11453">
            <v>66.21</v>
          </cell>
          <cell r="F11453">
            <v>0</v>
          </cell>
          <cell r="G11453">
            <v>66.21</v>
          </cell>
        </row>
        <row r="11454">
          <cell r="B11454">
            <v>42686</v>
          </cell>
          <cell r="C11454" t="str">
            <v>CAP, PVC, JE, OCRE, DN 200 MM (CONEXAO PARA TUBO COLETOR DE ESGOTO)</v>
          </cell>
          <cell r="D11454" t="str">
            <v>UN</v>
          </cell>
          <cell r="E11454">
            <v>72.93</v>
          </cell>
          <cell r="F11454">
            <v>0</v>
          </cell>
          <cell r="G11454">
            <v>72.93</v>
          </cell>
        </row>
        <row r="11455">
          <cell r="B11455">
            <v>42693</v>
          </cell>
          <cell r="C11455" t="str">
            <v>CURVA PVC, BB, JE, 45 GRAUS, DN 250 MM, PARA TUBO CORRUGADO E/OU LISO, REDE COLETORA ESGOTO</v>
          </cell>
          <cell r="D11455" t="str">
            <v>UN</v>
          </cell>
          <cell r="E11455">
            <v>434.22</v>
          </cell>
          <cell r="F11455">
            <v>0</v>
          </cell>
          <cell r="G11455">
            <v>434.22</v>
          </cell>
        </row>
        <row r="11456">
          <cell r="B11456">
            <v>42694</v>
          </cell>
          <cell r="C11456" t="str">
            <v>CURVA PVC, BB, JE, 90 GRAUS, DN 250 MM, PARA TUBO CORRUGADO E/OU LISO, REDE COLETORA ESGOTO</v>
          </cell>
          <cell r="D11456" t="str">
            <v>UN</v>
          </cell>
          <cell r="E11456">
            <v>581.07</v>
          </cell>
          <cell r="F11456">
            <v>0</v>
          </cell>
          <cell r="G11456">
            <v>581.07</v>
          </cell>
        </row>
        <row r="11457">
          <cell r="B11457">
            <v>42695</v>
          </cell>
          <cell r="C11457" t="str">
            <v>CURVA PVC, BB, JE, 90 GRAUS, DN 200 MM, PARA TUBO CORRUGADO E/OU LISO, REDE COLETORA ESGOTO</v>
          </cell>
          <cell r="D11457" t="str">
            <v>UN</v>
          </cell>
          <cell r="E11457">
            <v>303.37</v>
          </cell>
          <cell r="F11457">
            <v>0</v>
          </cell>
          <cell r="G11457">
            <v>303.37</v>
          </cell>
        </row>
        <row r="11458">
          <cell r="B11458">
            <v>42696</v>
          </cell>
          <cell r="C11458" t="str">
            <v>JUNCAO, PVC, 45 GRAUS, JE, BBB, DN 150 MM, PARA TUBO CORRUGADO E/OU LISO, REDE COLETORA DE ESGOTO</v>
          </cell>
          <cell r="D11458" t="str">
            <v>UN</v>
          </cell>
          <cell r="E11458">
            <v>150.25</v>
          </cell>
          <cell r="F11458">
            <v>0</v>
          </cell>
          <cell r="G11458">
            <v>150.25</v>
          </cell>
        </row>
        <row r="11459">
          <cell r="B11459">
            <v>42699</v>
          </cell>
          <cell r="C11459" t="str">
            <v>SELIM PVC, COM TRAVA, JE, 90 GRAUS, DN 125 X 100 MM OU 150 X 100 MM, PARA REDE COLETORA ESGOTO</v>
          </cell>
          <cell r="D11459" t="str">
            <v>UN</v>
          </cell>
          <cell r="E11459">
            <v>32.75</v>
          </cell>
          <cell r="F11459">
            <v>0</v>
          </cell>
          <cell r="G11459">
            <v>32.75</v>
          </cell>
        </row>
        <row r="11460">
          <cell r="B11460">
            <v>43053</v>
          </cell>
          <cell r="C11460" t="str">
            <v>ACO CA-25, 6,3 MM OU 8,0 MM, VERGALHAO</v>
          </cell>
          <cell r="D11460" t="str">
            <v>KG</v>
          </cell>
          <cell r="E11460">
            <v>8.72</v>
          </cell>
          <cell r="F11460">
            <v>0</v>
          </cell>
          <cell r="G11460">
            <v>8.72</v>
          </cell>
        </row>
        <row r="11461">
          <cell r="B11461">
            <v>43054</v>
          </cell>
          <cell r="C11461" t="str">
            <v>ACO CA-25, 10,0 MM, OU 12,5 MM, OU 16,0 MM, OU 20,0 MM, OU 25,0 MM, VERGALHAO</v>
          </cell>
          <cell r="D11461" t="str">
            <v>KG</v>
          </cell>
          <cell r="E11461">
            <v>9.76</v>
          </cell>
          <cell r="F11461">
            <v>0</v>
          </cell>
          <cell r="G11461">
            <v>9.76</v>
          </cell>
        </row>
        <row r="11462">
          <cell r="B11462">
            <v>43055</v>
          </cell>
          <cell r="C11462" t="str">
            <v>ACO CA-50, 12,5 MM OU 16,0 MM, VERGALHAO</v>
          </cell>
          <cell r="D11462" t="str">
            <v>KG</v>
          </cell>
          <cell r="E11462">
            <v>7.87</v>
          </cell>
          <cell r="F11462">
            <v>0</v>
          </cell>
          <cell r="G11462">
            <v>7.87</v>
          </cell>
        </row>
        <row r="11463">
          <cell r="B11463">
            <v>43056</v>
          </cell>
          <cell r="C11463" t="str">
            <v>ACO CA-50, 20,0 MM OU 25,0 MM, VERGALHAO</v>
          </cell>
          <cell r="D11463" t="str">
            <v>KG</v>
          </cell>
          <cell r="E11463">
            <v>9.07</v>
          </cell>
          <cell r="F11463">
            <v>0</v>
          </cell>
          <cell r="G11463">
            <v>9.07</v>
          </cell>
        </row>
        <row r="11464">
          <cell r="B11464">
            <v>43057</v>
          </cell>
          <cell r="C11464" t="str">
            <v>ACO CA-50, 32,0 MM, VERGALHAO</v>
          </cell>
          <cell r="D11464" t="str">
            <v>KG</v>
          </cell>
          <cell r="E11464">
            <v>9.97</v>
          </cell>
          <cell r="F11464">
            <v>0</v>
          </cell>
          <cell r="G11464">
            <v>9.97</v>
          </cell>
        </row>
        <row r="11465">
          <cell r="B11465">
            <v>43058</v>
          </cell>
          <cell r="C11465" t="str">
            <v>ACO CA-50, 10,0 MM, OU 12,5 MM, OU 16,0 MM, OU 20,0 MM, DOBRADO E CORTADO</v>
          </cell>
          <cell r="D11465" t="str">
            <v>KG</v>
          </cell>
          <cell r="E11465">
            <v>9.04</v>
          </cell>
          <cell r="F11465">
            <v>0</v>
          </cell>
          <cell r="G11465">
            <v>9.04</v>
          </cell>
        </row>
        <row r="11466">
          <cell r="B11466">
            <v>43059</v>
          </cell>
          <cell r="C11466" t="str">
            <v>ACO CA-60, 4,2 MM, OU 5,0 MM, OU 6,0 MM, OU 7,0 MM, VERGALHAO</v>
          </cell>
          <cell r="D11466" t="str">
            <v>KG</v>
          </cell>
          <cell r="E11466">
            <v>8.6</v>
          </cell>
          <cell r="F11466">
            <v>0</v>
          </cell>
          <cell r="G11466">
            <v>8.6</v>
          </cell>
        </row>
        <row r="11467">
          <cell r="B11467">
            <v>43060</v>
          </cell>
          <cell r="C11467" t="str">
            <v>ACO CA-60, 8,0 MM OU 9,5 MM, VERGALHAO</v>
          </cell>
          <cell r="D11467" t="str">
            <v>KG</v>
          </cell>
          <cell r="E11467">
            <v>7.49</v>
          </cell>
          <cell r="F11467">
            <v>0</v>
          </cell>
          <cell r="G11467">
            <v>7.49</v>
          </cell>
        </row>
        <row r="11468">
          <cell r="B11468">
            <v>43061</v>
          </cell>
          <cell r="C11468" t="str">
            <v>ACO CA-60, 4,2 MM OU 5,0 MM, DOBRADO E CORTADO</v>
          </cell>
          <cell r="D11468" t="str">
            <v>KG</v>
          </cell>
          <cell r="E11468">
            <v>9.01</v>
          </cell>
          <cell r="F11468">
            <v>0</v>
          </cell>
          <cell r="G11468">
            <v>9.01</v>
          </cell>
        </row>
        <row r="11469">
          <cell r="B11469">
            <v>43062</v>
          </cell>
          <cell r="C11469" t="str">
            <v>ACO CA-60, 6,0 MM OU 7,0 MM, DOBRADO E CORTADO</v>
          </cell>
          <cell r="D11469" t="str">
            <v>KG</v>
          </cell>
          <cell r="E11469">
            <v>9.53</v>
          </cell>
          <cell r="F11469">
            <v>0</v>
          </cell>
          <cell r="G11469">
            <v>9.53</v>
          </cell>
        </row>
        <row r="11470">
          <cell r="B11470">
            <v>43071</v>
          </cell>
          <cell r="C11470" t="str">
            <v>TELHA TERMOISOLANTE REVESTIDA EM ACO GALVALUME, FACE SUPERIOR TRAPEZOIDAL E FACE INFERIOR PLANA (NAO INCLUI ACESSORIOS DE FIXACAO), REVEST COM ESPESSURA DE 0,50 MM, COM PRE-PINTURA DE COR BRANCA NAS DUAS FACES, NUCLEO EM POLIISOCIANURATO (PIR) COM ESPESSURA DE 50 MM</v>
          </cell>
          <cell r="D11470" t="str">
            <v>M2</v>
          </cell>
          <cell r="E11470">
            <v>165.98</v>
          </cell>
          <cell r="F11470">
            <v>0</v>
          </cell>
          <cell r="G11470">
            <v>165.98</v>
          </cell>
        </row>
        <row r="11471">
          <cell r="B11471">
            <v>43089</v>
          </cell>
          <cell r="C11471" t="str">
            <v>CENTRO DE MEDICAO AGRUPADA, EM POLICARBONATO / PVC, COM 4 MEDIDORES E PROTECAO GERAL (INCLUI BARRAMENTO, DISJUNTORES E ACESSORIOS DE FIXACAO) (PADRAO CONCESSIONARIA LOCAL)</v>
          </cell>
          <cell r="D11471" t="str">
            <v>UN</v>
          </cell>
          <cell r="E11471">
            <v>1374.25</v>
          </cell>
          <cell r="F11471">
            <v>0</v>
          </cell>
          <cell r="G11471">
            <v>1374.25</v>
          </cell>
        </row>
        <row r="11472">
          <cell r="B11472">
            <v>43090</v>
          </cell>
          <cell r="C11472" t="str">
            <v>CENTRO DE MEDICAO AGRUPADA, EM POLICARBONATO / PVC, COM 8 MEDIDORES E PROTECAO GERAL (INCLUI BARRAMENTO, DISJUNTORES E ACESSORIOS DE FIXACAO) (PADRAO CONCESSIONARIA LOCAL)</v>
          </cell>
          <cell r="D11472" t="str">
            <v>UN</v>
          </cell>
          <cell r="E11472">
            <v>3032.83</v>
          </cell>
          <cell r="F11472">
            <v>0</v>
          </cell>
          <cell r="G11472">
            <v>3032.83</v>
          </cell>
        </row>
        <row r="11473">
          <cell r="B11473">
            <v>43091</v>
          </cell>
          <cell r="C11473" t="str">
            <v>CENTRO DE MEDICAO AGRUPADA, EM POLICARBONATO / PVC, COM 12 MEDIDORES E PROTECAO GERAL (INCLUI BARRAMENTO, DISJUNTORES E ACESSORIOS DE FIXACAO) (PADRAO CONCESSIONARIA LOCAL)</v>
          </cell>
          <cell r="D11473" t="str">
            <v>UN</v>
          </cell>
          <cell r="E11473">
            <v>5914.02</v>
          </cell>
          <cell r="F11473">
            <v>0</v>
          </cell>
          <cell r="G11473">
            <v>5914.02</v>
          </cell>
        </row>
        <row r="11474">
          <cell r="B11474">
            <v>43092</v>
          </cell>
          <cell r="C11474" t="str">
            <v>CENTRO DE MEDICAO AGRUPADA, EM POLICARBONATO / PVC, COM 16 MEDIDORES E PROTECAO GERAL (INCLUI BARRAMENTO, DISJUNTORES E ACESSORIOS DE FIXACAO) (PADRAO CONCESSIONARIA LOCAL)</v>
          </cell>
          <cell r="D11474" t="str">
            <v>UN</v>
          </cell>
          <cell r="E11474">
            <v>7885.36</v>
          </cell>
          <cell r="F11474">
            <v>0</v>
          </cell>
          <cell r="G11474">
            <v>7885.36</v>
          </cell>
        </row>
        <row r="11475">
          <cell r="B11475">
            <v>43093</v>
          </cell>
          <cell r="C11475" t="str">
            <v>CAIXA DE DERIVACAO PARA MEDIDOR DE ENERGIA, COM BARRAMENTO POLIFASICO, EM POLICARBONATO / TERMOPLASTICO - MODULO (PADRAO CONCESSIONARIA LOCAL)</v>
          </cell>
          <cell r="D11475" t="str">
            <v>UN</v>
          </cell>
          <cell r="E11475">
            <v>253.81</v>
          </cell>
          <cell r="F11475">
            <v>0</v>
          </cell>
          <cell r="G11475">
            <v>253.81</v>
          </cell>
        </row>
        <row r="11476">
          <cell r="B11476">
            <v>43094</v>
          </cell>
          <cell r="C11476" t="str">
            <v>CAIXA DE DERIVACAO PARA MEDIDOR DE ENERGIA, COM BARRAMENTO MONOFASICO, EM POLICARBONATO / TERMOPLASTICO - MODULO (PADRAO CONCESSIONARIA LOCAL)</v>
          </cell>
          <cell r="D11476" t="str">
            <v>UN</v>
          </cell>
          <cell r="E11476">
            <v>238.83</v>
          </cell>
          <cell r="F11476">
            <v>0</v>
          </cell>
          <cell r="G11476">
            <v>238.83</v>
          </cell>
        </row>
        <row r="11477">
          <cell r="B11477">
            <v>43095</v>
          </cell>
          <cell r="C11477" t="str">
            <v>CAIXA MODULAR PARA MEDIDOR DE ENERGIA AGRUPADA, EM POLICARBONATO / TERMOPLASTICO, COM SUPORTE PARA DISJUNTOR (PADRAO DA CONCESSIONARIA LOCAL)</v>
          </cell>
          <cell r="D11477" t="str">
            <v>UN</v>
          </cell>
          <cell r="E11477">
            <v>141.59</v>
          </cell>
          <cell r="F11477">
            <v>0</v>
          </cell>
          <cell r="G11477">
            <v>141.59</v>
          </cell>
        </row>
        <row r="11478">
          <cell r="B11478">
            <v>43096</v>
          </cell>
          <cell r="C11478" t="str">
            <v>CAIXA DE PASSAGEM ELETRICA DE PAREDE, DE EMBUTIR, EM TERMOPLASTICO / PVC, COM TAMPA APARAFUSADA, DIMENSOES 400 X 400 X *120* MM</v>
          </cell>
          <cell r="D11478" t="str">
            <v>UN</v>
          </cell>
          <cell r="E11478">
            <v>214.87</v>
          </cell>
          <cell r="F11478">
            <v>0</v>
          </cell>
          <cell r="G11478">
            <v>214.87</v>
          </cell>
        </row>
        <row r="11479">
          <cell r="B11479">
            <v>43097</v>
          </cell>
          <cell r="C11479" t="str">
            <v>CAIXA DE PASSAGEM ELETRICA DE PAREDE, DE SOBREPOR, EM TERMOPLASTICO / PVC, COM TAMPA APARAFUSADA, DIMENSOES, 150 X 150 X *100* MM</v>
          </cell>
          <cell r="D11479" t="str">
            <v>UN</v>
          </cell>
          <cell r="E11479">
            <v>43.12</v>
          </cell>
          <cell r="F11479">
            <v>0</v>
          </cell>
          <cell r="G11479">
            <v>43.12</v>
          </cell>
        </row>
        <row r="11480">
          <cell r="B11480">
            <v>43098</v>
          </cell>
          <cell r="C11480" t="str">
            <v>CAIXA DE PASSAGEM ELETRICA DE PAREDE, DE SOBREPOR, EM TERMOPLASTICO / PVC, COM TAMPA APARAFUSADA, DIMENSOES 200 X 200 X *100* MM</v>
          </cell>
          <cell r="D11480" t="str">
            <v>UN</v>
          </cell>
          <cell r="E11480">
            <v>72.78</v>
          </cell>
          <cell r="F11480">
            <v>0</v>
          </cell>
          <cell r="G11480">
            <v>72.78</v>
          </cell>
        </row>
        <row r="11481">
          <cell r="B11481">
            <v>43100</v>
          </cell>
          <cell r="C11481" t="str">
            <v>QUADRO DE DISTRIBUICAO, EM PVC, DE EMBUTIR, COM BARRAMENTO TERRA / NEUTRO, PARA 48 DISJUNTORES DIN</v>
          </cell>
          <cell r="D11481" t="str">
            <v>UN</v>
          </cell>
          <cell r="E11481">
            <v>422.34</v>
          </cell>
          <cell r="F11481">
            <v>0</v>
          </cell>
          <cell r="G11481">
            <v>422.34</v>
          </cell>
        </row>
        <row r="11482">
          <cell r="B11482">
            <v>43102</v>
          </cell>
          <cell r="C11482" t="str">
            <v>CAIXA DE PASSAGEM ELETRICA DE PAREDE, DE SOBREPOR, EM PVC, COM TAMPA APARAFUSADA, DIMENSOES 300 X 300 X *100* MM</v>
          </cell>
          <cell r="D11482" t="str">
            <v>UN</v>
          </cell>
          <cell r="E11482">
            <v>130.65</v>
          </cell>
          <cell r="F11482">
            <v>0</v>
          </cell>
          <cell r="G11482">
            <v>130.65</v>
          </cell>
        </row>
        <row r="11483">
          <cell r="B11483">
            <v>43103</v>
          </cell>
          <cell r="C11483" t="str">
            <v>CAIXA DE PASSAGEM ELETRICA DE PAREDE, DE SOBREPOR, EM PVC, COM TAMPA APARAFUSADA, DIMENSOES, 400 X 400 X *120* MM</v>
          </cell>
          <cell r="D11483" t="str">
            <v>UN</v>
          </cell>
          <cell r="E11483">
            <v>192.39</v>
          </cell>
          <cell r="F11483">
            <v>0</v>
          </cell>
          <cell r="G11483">
            <v>192.39</v>
          </cell>
        </row>
        <row r="11484">
          <cell r="B11484">
            <v>43104</v>
          </cell>
          <cell r="C11484" t="str">
            <v>CAIXA DE PASSAGEM ELETRICA, PARA PISO, EM PVC, DIMENSOES DE 3/4" A 4"</v>
          </cell>
          <cell r="D11484" t="str">
            <v>UN</v>
          </cell>
          <cell r="E11484">
            <v>510.08</v>
          </cell>
          <cell r="F11484">
            <v>0</v>
          </cell>
          <cell r="G11484">
            <v>510.08</v>
          </cell>
        </row>
        <row r="11485">
          <cell r="B11485">
            <v>43105</v>
          </cell>
          <cell r="C11485" t="str">
            <v>CHAPA DE ACO CARBONO GALVANIZADA, PERFURADA (GRADE FUROS) E = 1,5 MM, DIAMETRO DO FURO = 9,52 MM (FUROS ALTERNADOS HORIZ.)</v>
          </cell>
          <cell r="D11485" t="str">
            <v>KG</v>
          </cell>
          <cell r="E11485">
            <v>40.51</v>
          </cell>
          <cell r="F11485">
            <v>0</v>
          </cell>
          <cell r="G11485">
            <v>40.51</v>
          </cell>
        </row>
        <row r="11486">
          <cell r="B11486">
            <v>43106</v>
          </cell>
          <cell r="C11486" t="str">
            <v>CHAPA DE ACO GALVANIZADA BITOLA GSG 24, E = 0,64 (5,12 KG/M2)</v>
          </cell>
          <cell r="D11486" t="str">
            <v>KG</v>
          </cell>
          <cell r="E11486">
            <v>13.4</v>
          </cell>
          <cell r="F11486">
            <v>0</v>
          </cell>
          <cell r="G11486">
            <v>13.4</v>
          </cell>
        </row>
        <row r="11487">
          <cell r="B11487">
            <v>43124</v>
          </cell>
          <cell r="C11487" t="str">
            <v>CHAPA EM ACO GALVANIZADO PARA STEEL DECK, COM NERVURAS TRAPEZOIDAIS, LARGURA UTIL DE 915 MM E ESPESSURA DE 0,95 MM</v>
          </cell>
          <cell r="D11487" t="str">
            <v>M2</v>
          </cell>
          <cell r="E11487">
            <v>108.79</v>
          </cell>
          <cell r="F11487">
            <v>0</v>
          </cell>
          <cell r="G11487">
            <v>108.79</v>
          </cell>
        </row>
        <row r="11488">
          <cell r="B11488">
            <v>43125</v>
          </cell>
          <cell r="C11488" t="str">
            <v>CHAPA EM ACO GALVANIZADO PARA STEEL DECK, COM NERVURAS TRAPEZOIDAIS, LARGURA UTIL DE 915 MM E ESPESSURA DE 1,25 MM</v>
          </cell>
          <cell r="D11488" t="str">
            <v>M2</v>
          </cell>
          <cell r="E11488">
            <v>141.09</v>
          </cell>
          <cell r="F11488">
            <v>0</v>
          </cell>
          <cell r="G11488">
            <v>141.09</v>
          </cell>
        </row>
        <row r="11489">
          <cell r="B11489">
            <v>43126</v>
          </cell>
          <cell r="C11489" t="str">
            <v>CHAPA EM ACO GALVANIZADO PARA STEEL DECK, COM NERVURAS TRAPEZOIDAIS, LARGURA UTIL DE 915 MM E ESPESSURA DE 0,80 MM</v>
          </cell>
          <cell r="D11489" t="str">
            <v>M2</v>
          </cell>
          <cell r="E11489">
            <v>93.17</v>
          </cell>
          <cell r="F11489">
            <v>0</v>
          </cell>
          <cell r="G11489">
            <v>93.17</v>
          </cell>
        </row>
        <row r="11490">
          <cell r="B11490">
            <v>43127</v>
          </cell>
          <cell r="C11490" t="str">
            <v>TELA DE ACO SOLDADA NERVURADA, CA-60, Q-283 (4,48 KG/M2), DIAMETRO DO FIO = 6,0 MM, LARGURA = 2,45 X 6,00 M DE COMPRIMENTO, ESPACAMENTO DA MALHA = 10 X 10 CM</v>
          </cell>
          <cell r="D11490" t="str">
            <v>M2</v>
          </cell>
          <cell r="E11490">
            <v>40.7</v>
          </cell>
          <cell r="F11490">
            <v>0</v>
          </cell>
          <cell r="G11490">
            <v>40.7</v>
          </cell>
        </row>
        <row r="11491">
          <cell r="B11491">
            <v>43130</v>
          </cell>
          <cell r="C11491" t="str">
            <v>ARAME GALVANIZADO 12 BWG, D = 2,76 MM (0,048 KG/M) OU 14 BWG, D = 2,11 MM (0,026 KG/M)</v>
          </cell>
          <cell r="D11491" t="str">
            <v>KG</v>
          </cell>
          <cell r="E11491">
            <v>21.42</v>
          </cell>
          <cell r="F11491">
            <v>0</v>
          </cell>
          <cell r="G11491">
            <v>21.42</v>
          </cell>
        </row>
        <row r="11492">
          <cell r="B11492">
            <v>43131</v>
          </cell>
          <cell r="C11492" t="str">
            <v>ARAME GALVANIZADO 6 BWG, D = 5,16 MM (0,157 KG/M), OU 8 BWG, D = 4,19 MM (0,101 KG/M), OU 10 BWG, D = 3,40 MM (0,0713 KG/M)</v>
          </cell>
          <cell r="D11492" t="str">
            <v>KG</v>
          </cell>
          <cell r="E11492">
            <v>24.88</v>
          </cell>
          <cell r="F11492">
            <v>0</v>
          </cell>
          <cell r="G11492">
            <v>24.88</v>
          </cell>
        </row>
        <row r="11493">
          <cell r="B11493">
            <v>43132</v>
          </cell>
          <cell r="C11493" t="str">
            <v>ARAME RECOZIDO 16 BWG, D = 1,65 MM (0,016 KG/M) OU 18 BWG, D = 1,25 MM (0,01 KG/M)</v>
          </cell>
          <cell r="D11493" t="str">
            <v>KG</v>
          </cell>
          <cell r="E11493">
            <v>21.42</v>
          </cell>
          <cell r="F11493">
            <v>0</v>
          </cell>
          <cell r="G11493">
            <v>21.42</v>
          </cell>
        </row>
        <row r="11494">
          <cell r="B11494">
            <v>43142</v>
          </cell>
          <cell r="C11494" t="str">
            <v>SELANTE MONOCOMPONENTE A BASE DE SILICONE DE BAIXO MODULO, PARA JUNTAS DE PAVIMENTACAO</v>
          </cell>
          <cell r="D11494" t="str">
            <v>L</v>
          </cell>
          <cell r="E11494">
            <v>154.89</v>
          </cell>
          <cell r="F11494">
            <v>0</v>
          </cell>
          <cell r="G11494">
            <v>154.89</v>
          </cell>
        </row>
        <row r="11495">
          <cell r="B11495">
            <v>43143</v>
          </cell>
          <cell r="C11495" t="str">
            <v>SELANTE ACRILICO PARA TRATAMENTO / ACABAMENTO SUPERFICIAL DE CONCRETO ESTAMPADO, APARENTE, PEDRAS E OUTROS</v>
          </cell>
          <cell r="D11495" t="str">
            <v>L</v>
          </cell>
          <cell r="E11495">
            <v>27.29</v>
          </cell>
          <cell r="F11495">
            <v>0</v>
          </cell>
          <cell r="G11495">
            <v>27.29</v>
          </cell>
        </row>
        <row r="11496">
          <cell r="B11496">
            <v>43144</v>
          </cell>
          <cell r="C11496" t="str">
            <v>DESMOLDANTE PARA CONCRETO ESTAMPADO</v>
          </cell>
          <cell r="D11496" t="str">
            <v>KG</v>
          </cell>
          <cell r="E11496">
            <v>37.15</v>
          </cell>
          <cell r="F11496">
            <v>0</v>
          </cell>
          <cell r="G11496">
            <v>37.15</v>
          </cell>
        </row>
        <row r="11497">
          <cell r="B11497">
            <v>43146</v>
          </cell>
          <cell r="C11497" t="str">
            <v>ENDURECEDOR MINERAL DE BASE CIMENTICIA PARA PISO DE CONCRETO</v>
          </cell>
          <cell r="D11497" t="str">
            <v>KG</v>
          </cell>
          <cell r="E11497">
            <v>8.75</v>
          </cell>
          <cell r="F11497">
            <v>0</v>
          </cell>
          <cell r="G11497">
            <v>8.75</v>
          </cell>
        </row>
        <row r="11498">
          <cell r="B11498">
            <v>43147</v>
          </cell>
          <cell r="C11498" t="str">
            <v>MEMBRANA IMPERMEABILIZANTE ACRILICA MONOCOMPONENTE</v>
          </cell>
          <cell r="D11498" t="str">
            <v>KG</v>
          </cell>
          <cell r="E11498">
            <v>22.9</v>
          </cell>
          <cell r="F11498">
            <v>0</v>
          </cell>
          <cell r="G11498">
            <v>22.9</v>
          </cell>
        </row>
        <row r="11499">
          <cell r="B11499">
            <v>43148</v>
          </cell>
          <cell r="C11499" t="str">
            <v>MEMBRANA IMPERMEABILIZANTE A BASE DE POLIURETANO</v>
          </cell>
          <cell r="D11499" t="str">
            <v>KG</v>
          </cell>
          <cell r="E11499">
            <v>59.14</v>
          </cell>
          <cell r="F11499">
            <v>0</v>
          </cell>
          <cell r="G11499">
            <v>59.14</v>
          </cell>
        </row>
        <row r="11500">
          <cell r="B11500">
            <v>43265</v>
          </cell>
          <cell r="C11500"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D11500" t="str">
            <v>UN</v>
          </cell>
          <cell r="E11500">
            <v>33.05</v>
          </cell>
          <cell r="F11500">
            <v>0</v>
          </cell>
          <cell r="G11500">
            <v>33.05</v>
          </cell>
        </row>
        <row r="11501">
          <cell r="B11501">
            <v>43360</v>
          </cell>
          <cell r="C11501" t="str">
            <v>CONCRETO USINADO BOMBEAVEL, CLASSE DE RESISTENCIA C30, COM BRITA 0 E 1, SLUMP = 220 +/- 30 MM, EXCLUI SERVICO DE BOMBEAMENTO (NBR 8953)</v>
          </cell>
          <cell r="D11501" t="str">
            <v>M3</v>
          </cell>
          <cell r="E11501">
            <v>660.71</v>
          </cell>
          <cell r="F11501">
            <v>0</v>
          </cell>
          <cell r="G11501">
            <v>660.71</v>
          </cell>
        </row>
        <row r="11502">
          <cell r="B11502">
            <v>43386</v>
          </cell>
          <cell r="C11502" t="str">
            <v>MEIO-FIO OU GUIA DE CONCRETO PRE-MOLDADO, TIPO CHAPEU PARA BOCA DE LOBO,  DIMENSOES *1,20* X 0,15 X 0,30 M</v>
          </cell>
          <cell r="D11502" t="str">
            <v>UN</v>
          </cell>
          <cell r="E11502">
            <v>52.04</v>
          </cell>
          <cell r="F11502">
            <v>0</v>
          </cell>
          <cell r="G11502">
            <v>52.04</v>
          </cell>
        </row>
        <row r="11503">
          <cell r="B11503">
            <v>43422</v>
          </cell>
          <cell r="C11503" t="str">
            <v>TUBO DE REVESTIMENTO, EM ACO, CORPO SCHEDULE 40, PONTEIRA SCHEDULE 80, ROSQUEAVEL E SEGMENTADO PARA PERFURACAO, DIAMETRO 12" (320 MM)</v>
          </cell>
          <cell r="D11503" t="str">
            <v>M</v>
          </cell>
          <cell r="E11503">
            <v>3603.1</v>
          </cell>
          <cell r="F11503">
            <v>0</v>
          </cell>
          <cell r="G11503">
            <v>3603.1</v>
          </cell>
        </row>
        <row r="11504">
          <cell r="B11504">
            <v>43423</v>
          </cell>
          <cell r="C11504" t="str">
            <v>ANEL EM CONCRETO ARMADO, LISO, PARA POCOS DE INSPECAO, SEM FUNDO, DIAMETRO INTERNO DE 0,60 M E ALTURA DE 0,20 M</v>
          </cell>
          <cell r="D11504" t="str">
            <v>UN</v>
          </cell>
          <cell r="E11504">
            <v>83.82</v>
          </cell>
          <cell r="F11504">
            <v>0</v>
          </cell>
          <cell r="G11504">
            <v>83.82</v>
          </cell>
        </row>
        <row r="11505">
          <cell r="B11505">
            <v>43424</v>
          </cell>
          <cell r="C11505" t="str">
            <v>ANEL EM CONCRETO ARMADO, LISO, PARA FOSSAS SEPTICAS E SUMIDOUROS, COM FUNDO, DIAMETRO INTERNO DE 1,20 M E ALTURA DE 0,50 M</v>
          </cell>
          <cell r="D11505" t="str">
            <v>UN</v>
          </cell>
          <cell r="E11505">
            <v>614.24</v>
          </cell>
          <cell r="F11505">
            <v>0</v>
          </cell>
          <cell r="G11505">
            <v>614.24</v>
          </cell>
        </row>
        <row r="11506">
          <cell r="B11506">
            <v>43425</v>
          </cell>
          <cell r="C11506" t="str">
            <v>ANEL EM CONCRETO ARMADO, PERFURADO, PARA FOSSAS SEPTICAS E SUMIDOUROS, SEM FUNDO, DIAMETRO INTERNO DE 1,20 M E ALTURA DE 0,50 M</v>
          </cell>
          <cell r="D11506" t="str">
            <v>UN</v>
          </cell>
          <cell r="E11506">
            <v>269.43</v>
          </cell>
          <cell r="F11506">
            <v>0</v>
          </cell>
          <cell r="G11506">
            <v>269.43</v>
          </cell>
        </row>
        <row r="11507">
          <cell r="B11507">
            <v>43426</v>
          </cell>
          <cell r="C11507" t="str">
            <v>ANEL EM CONCRETO ARMADO, LISO, PARA FOSSAS SEPTICAS E SUMIDOUROS, COM FUNDO, DIAMETRO INTERNO DE 3,00 M E ALTURA DE 0,50 M</v>
          </cell>
          <cell r="D11507" t="str">
            <v>UN</v>
          </cell>
          <cell r="E11507">
            <v>2118.53</v>
          </cell>
          <cell r="F11507">
            <v>0</v>
          </cell>
          <cell r="G11507">
            <v>2118.53</v>
          </cell>
        </row>
        <row r="11508">
          <cell r="B11508">
            <v>43427</v>
          </cell>
          <cell r="C11508" t="str">
            <v>TAMPA DE CONCRETO ARMADO PARA FOSSA SEPTICA, DIAMETRO NOMINAL DE 3,00 M E ESPESSURA MINIMA DE 100 MM</v>
          </cell>
          <cell r="D11508" t="str">
            <v>UN</v>
          </cell>
          <cell r="E11508">
            <v>1924.94</v>
          </cell>
          <cell r="F11508">
            <v>0</v>
          </cell>
          <cell r="G11508">
            <v>1924.94</v>
          </cell>
        </row>
        <row r="11509">
          <cell r="B11509">
            <v>43428</v>
          </cell>
          <cell r="C11509" t="str">
            <v>TAMPA DE CONCRETO ARMADO PARA POCO DE INSPECAO, COM FURO E TAMPINHA, DIAMETRO NOMINAL DE 3,00 M E ESPESSURA MINIMA DE 100 MM</v>
          </cell>
          <cell r="D11509" t="str">
            <v>UN</v>
          </cell>
          <cell r="E11509">
            <v>2341.07</v>
          </cell>
          <cell r="F11509">
            <v>0</v>
          </cell>
          <cell r="G11509">
            <v>2341.07</v>
          </cell>
        </row>
        <row r="11510">
          <cell r="B11510">
            <v>43429</v>
          </cell>
          <cell r="C11510" t="str">
            <v>CAIXA DE CONCRETO ARMADO PRE-MOLDADO, SEM FUNDO, QUADRADA, DIMENSOES DE 0,30 X 0,30 X 0,30 M</v>
          </cell>
          <cell r="D11510" t="str">
            <v>UN</v>
          </cell>
          <cell r="E11510">
            <v>95.51</v>
          </cell>
          <cell r="F11510">
            <v>0</v>
          </cell>
          <cell r="G11510">
            <v>95.51</v>
          </cell>
        </row>
        <row r="11511">
          <cell r="B11511">
            <v>43430</v>
          </cell>
          <cell r="C11511" t="str">
            <v>CAIXA DE CONCRETO ARMADO PRE-MOLDADO, SEM FUNDO, QUADRADA, DIMENSOES DE 0,40 X 0,40 X 0,40 M</v>
          </cell>
          <cell r="D11511" t="str">
            <v>UN</v>
          </cell>
          <cell r="E11511">
            <v>158.66</v>
          </cell>
          <cell r="F11511">
            <v>0</v>
          </cell>
          <cell r="G11511">
            <v>158.66</v>
          </cell>
        </row>
        <row r="11512">
          <cell r="B11512">
            <v>43431</v>
          </cell>
          <cell r="C11512" t="str">
            <v>CAIXA DE CONCRETO ARMADO PRE-MOLDADO, SEM FUNDO, QUADRADA, DIMENSOES DE 0,60 X 0,60 X 0,50 M</v>
          </cell>
          <cell r="D11512" t="str">
            <v>UN</v>
          </cell>
          <cell r="E11512">
            <v>307.35</v>
          </cell>
          <cell r="F11512">
            <v>0</v>
          </cell>
          <cell r="G11512">
            <v>307.35</v>
          </cell>
        </row>
        <row r="11513">
          <cell r="B11513">
            <v>43432</v>
          </cell>
          <cell r="C11513" t="str">
            <v>CAIXA DE CONCRETO ARMADO PRE-MOLDADO, SEM FUNDO, QUADRADA, DIMENSOES DE 0,80 X 0,80 X 0,50 M</v>
          </cell>
          <cell r="D11513" t="str">
            <v>UN</v>
          </cell>
          <cell r="E11513">
            <v>638.65</v>
          </cell>
          <cell r="F11513">
            <v>0</v>
          </cell>
          <cell r="G11513">
            <v>638.65</v>
          </cell>
        </row>
        <row r="11514">
          <cell r="B11514">
            <v>43433</v>
          </cell>
          <cell r="C11514" t="str">
            <v>CAIXA DE CONCRETO ARMADO PRE-MOLDADO, SEM FUNDO, QUADRADA, DIMENSOES DE 1,00 X 1,00 X 0,50 M</v>
          </cell>
          <cell r="D11514" t="str">
            <v>UN</v>
          </cell>
          <cell r="E11514">
            <v>1006.88</v>
          </cell>
          <cell r="F11514">
            <v>0</v>
          </cell>
          <cell r="G11514">
            <v>1006.88</v>
          </cell>
        </row>
        <row r="11515">
          <cell r="B11515">
            <v>43434</v>
          </cell>
          <cell r="C11515" t="str">
            <v>CAIXA DE CONCRETO ARMADO PRE-MOLDADO, COM FUNDO E SEM TAMPA, DIMENSOES DE 0,30 X 0,30 X 0,30 M</v>
          </cell>
          <cell r="D11515" t="str">
            <v>UN</v>
          </cell>
          <cell r="E11515">
            <v>119.74</v>
          </cell>
          <cell r="F11515">
            <v>0</v>
          </cell>
          <cell r="G11515">
            <v>119.74</v>
          </cell>
        </row>
        <row r="11516">
          <cell r="B11516">
            <v>43435</v>
          </cell>
          <cell r="C11516" t="str">
            <v>CAIXA DE CONCRETO ARMADO PRE-MOLDADO, COM FUNDO E SEM TAMPA, DIMENSOES DE 0,40 X 0,40 X 0,40 M</v>
          </cell>
          <cell r="D11516" t="str">
            <v>UN</v>
          </cell>
          <cell r="E11516">
            <v>219.53</v>
          </cell>
          <cell r="F11516">
            <v>0</v>
          </cell>
          <cell r="G11516">
            <v>219.53</v>
          </cell>
        </row>
        <row r="11517">
          <cell r="B11517">
            <v>43436</v>
          </cell>
          <cell r="C11517" t="str">
            <v>CAIXA DE CONCRETO ARMADO PRE-MOLDADO, COM FUNDO E SEM TAMPA, DIMENSOES DE 0,60 X 0,60 X 0,50 M</v>
          </cell>
          <cell r="D11517" t="str">
            <v>UN</v>
          </cell>
          <cell r="E11517">
            <v>384.19</v>
          </cell>
          <cell r="F11517">
            <v>0</v>
          </cell>
          <cell r="G11517">
            <v>384.19</v>
          </cell>
        </row>
        <row r="11518">
          <cell r="B11518">
            <v>43437</v>
          </cell>
          <cell r="C11518" t="str">
            <v>CAIXA DE CONCRETO ARMADO PRE-MOLDADO, COM FUNDO E SEM TAMPA, DIMENSOES DE 0,80 X 0,80 X 0,50 M</v>
          </cell>
          <cell r="D11518" t="str">
            <v>UN</v>
          </cell>
          <cell r="E11518">
            <v>696.53</v>
          </cell>
          <cell r="F11518">
            <v>0</v>
          </cell>
          <cell r="G11518">
            <v>696.53</v>
          </cell>
        </row>
        <row r="11519">
          <cell r="B11519">
            <v>43438</v>
          </cell>
          <cell r="C11519" t="str">
            <v>CAIXA DE CONCRETO ARMADO PRE-MOLDADO, COM FUNDO E SEM TAMPA, DIMENSOES DE 1,00 X 1,00 X 0,50 M</v>
          </cell>
          <cell r="D11519" t="str">
            <v>UN</v>
          </cell>
          <cell r="E11519">
            <v>1247.37</v>
          </cell>
          <cell r="F11519">
            <v>0</v>
          </cell>
          <cell r="G11519">
            <v>1247.37</v>
          </cell>
        </row>
        <row r="11520">
          <cell r="B11520">
            <v>43439</v>
          </cell>
          <cell r="C11520" t="str">
            <v>CAIXA PRE-MOLDADA PARA BOCA DE LOBO, EM CONCRETO ARMADO, COM FCK DE 25 MPA, COM DIMENSOES 1,10 X 0,65 X 1,00 M (COMPRIMENTO X LARGURA X ALTURA)</v>
          </cell>
          <cell r="D11520" t="str">
            <v>UN</v>
          </cell>
          <cell r="E11520">
            <v>558.82</v>
          </cell>
          <cell r="F11520">
            <v>0</v>
          </cell>
          <cell r="G11520">
            <v>558.82</v>
          </cell>
        </row>
        <row r="11521">
          <cell r="B11521">
            <v>43440</v>
          </cell>
          <cell r="C11521" t="str">
            <v>CONJUNTO PRE-MOLDADO COMPOSTO POR GRELHA (0,99 X 0,45 M), QUADRO (1,10 X 0,52 M) E CANTONEIRA (1,10 X 0,35 M), EM CONCRETO ARMADO, COM FCK DE 21 MPA</v>
          </cell>
          <cell r="D11521" t="str">
            <v>UN</v>
          </cell>
          <cell r="E11521">
            <v>481.98</v>
          </cell>
          <cell r="F11521">
            <v>0</v>
          </cell>
          <cell r="G11521">
            <v>481.98</v>
          </cell>
        </row>
        <row r="11522">
          <cell r="B11522">
            <v>43441</v>
          </cell>
          <cell r="C11522" t="str">
            <v>ANEL EM CONCRETO ARMADO, LISO, PARA POCOS DE INSPECAO, COM FUNDO, DIAMETRO INTERNO DE 0,60 M E ALTURA DE 0,50 M</v>
          </cell>
          <cell r="D11522" t="str">
            <v>UN</v>
          </cell>
          <cell r="E11522">
            <v>179.62</v>
          </cell>
          <cell r="F11522">
            <v>0</v>
          </cell>
          <cell r="G11522">
            <v>179.62</v>
          </cell>
        </row>
        <row r="11523">
          <cell r="B11523">
            <v>43442</v>
          </cell>
          <cell r="C11523" t="str">
            <v>ANEL EM CONCRETO ARMADO, LISO, PARA POCOS DE VISITAS, POCOS DE INSPECAO, FOSSAS SEPTICAS E SUMIDOUROS, COM FUNDO, DIAMETRO INTERNO DE 0,80 M E ALTURA DE 0,50 M</v>
          </cell>
          <cell r="D11523" t="str">
            <v>UN</v>
          </cell>
          <cell r="E11523">
            <v>239.49</v>
          </cell>
          <cell r="F11523">
            <v>0</v>
          </cell>
          <cell r="G11523">
            <v>239.49</v>
          </cell>
        </row>
        <row r="11524">
          <cell r="B11524">
            <v>43443</v>
          </cell>
          <cell r="C11524" t="str">
            <v>ANEL EM CONCRETO ARMADO, LISO, PARA POCOS DE VISITAS, POCOS DE INSPECAO, FOSSAS SEPTICAS E SUMIDOUROS, COM FUNDO, DIAMETRO INTERNO DE 1,00 M E ALTURA DE 0,50 M</v>
          </cell>
          <cell r="D11524" t="str">
            <v>UN</v>
          </cell>
          <cell r="E11524">
            <v>314.33</v>
          </cell>
          <cell r="F11524">
            <v>0</v>
          </cell>
          <cell r="G11524">
            <v>314.33</v>
          </cell>
        </row>
        <row r="11525">
          <cell r="B11525">
            <v>43444</v>
          </cell>
          <cell r="C11525" t="str">
            <v>ANEL EM CONCRETO ARMADO, LISO, PARA POCOS DE VISITA, POCOS DE INSPECAO, FOSSAS SEPTICAS E SUMIDOUROS, COM FUNDO, DIAMETRO INTERNO DE 1,20 M E ALTURA DE 0,75 M</v>
          </cell>
          <cell r="D11525" t="str">
            <v>UN</v>
          </cell>
          <cell r="E11525">
            <v>434.08</v>
          </cell>
          <cell r="F11525">
            <v>0</v>
          </cell>
          <cell r="G11525">
            <v>434.08</v>
          </cell>
        </row>
        <row r="11526">
          <cell r="B11526">
            <v>43445</v>
          </cell>
          <cell r="C11526" t="str">
            <v>ANEL EM CONCRETO ARMADO, LISO, PARA, POCOS DE VISITA, POCOS DE INSPECAO, FOSSAS SEPTICAS E SUMIDOUROS, COM FUNDO, DIAMETRO INTERNO DE 1,50 M E ALTURA DE 1,00 M</v>
          </cell>
          <cell r="D11526" t="str">
            <v>UN</v>
          </cell>
          <cell r="E11526">
            <v>598.73</v>
          </cell>
          <cell r="F11526">
            <v>0</v>
          </cell>
          <cell r="G11526">
            <v>598.73</v>
          </cell>
        </row>
        <row r="11527">
          <cell r="B11527">
            <v>43446</v>
          </cell>
          <cell r="C11527" t="str">
            <v>ANEL EM CONCRETO ARMADO, PERFURADO, PARA FOSSAS SEPTICAS E SUMIDOUROS, SEM FUNDO, DIAMETRO INTERNO DE 2,00 M E ALTURA DE 0,50 M</v>
          </cell>
          <cell r="D11527" t="str">
            <v>UN</v>
          </cell>
          <cell r="E11527">
            <v>568.8</v>
          </cell>
          <cell r="F11527">
            <v>0</v>
          </cell>
          <cell r="G11527">
            <v>568.8</v>
          </cell>
        </row>
        <row r="11528">
          <cell r="B11528">
            <v>43447</v>
          </cell>
          <cell r="C11528" t="str">
            <v>ANEL EM CONCRETO ARMADO, PERFURADO, PARA FOSSAS SEPTICAS E SUMIDOUROS, SEM FUNDO, DIAMETRO INTERNO DE 2,50 M E ALTURA DE 0,50 M</v>
          </cell>
          <cell r="D11528" t="str">
            <v>UN</v>
          </cell>
          <cell r="E11528">
            <v>698.52</v>
          </cell>
          <cell r="F11528">
            <v>0</v>
          </cell>
          <cell r="G11528">
            <v>698.52</v>
          </cell>
        </row>
        <row r="11529">
          <cell r="B11529">
            <v>43448</v>
          </cell>
          <cell r="C11529" t="str">
            <v>ANEL EM CONCRETO ARMADO, PERFURADO, PARA FOSSAS SEPTICAS E SUMIDOUROS, SEM FUNDO, DIAMETRO INTERNO DE 3,00 M E ALTURA DE 0,50 M</v>
          </cell>
          <cell r="D11529" t="str">
            <v>UN</v>
          </cell>
          <cell r="E11529">
            <v>977.94</v>
          </cell>
          <cell r="F11529">
            <v>0</v>
          </cell>
          <cell r="G11529">
            <v>977.94</v>
          </cell>
        </row>
        <row r="11530">
          <cell r="B11530">
            <v>43458</v>
          </cell>
          <cell r="C11530" t="str">
            <v>FERRAMENTAS - FAMILIA ALMOXARIFE - HORISTA (ENCARGOS COMPLEMENTARES - COLETADO CAIXA)</v>
          </cell>
          <cell r="D11530" t="str">
            <v>H</v>
          </cell>
          <cell r="E11530">
            <v>0.06</v>
          </cell>
          <cell r="F11530">
            <v>0</v>
          </cell>
          <cell r="G11530">
            <v>0.06</v>
          </cell>
        </row>
        <row r="11531">
          <cell r="B11531">
            <v>43459</v>
          </cell>
          <cell r="C11531" t="str">
            <v>FERRAMENTAS - FAMILIA CARPINTEIRO DE FORMAS - HORISTA (ENCARGOS COMPLEMENTARES - COLETADO CAIXA)</v>
          </cell>
          <cell r="D11531" t="str">
            <v>H</v>
          </cell>
          <cell r="E11531">
            <v>0.44</v>
          </cell>
          <cell r="F11531">
            <v>0</v>
          </cell>
          <cell r="G11531">
            <v>0.44</v>
          </cell>
        </row>
        <row r="11532">
          <cell r="B11532">
            <v>43460</v>
          </cell>
          <cell r="C11532" t="str">
            <v>FERRAMENTAS - FAMILIA ELETRICISTA - HORISTA (ENCARGOS COMPLEMENTARES - COLETADO CAIXA)</v>
          </cell>
          <cell r="D11532" t="str">
            <v>H</v>
          </cell>
          <cell r="E11532">
            <v>0.86</v>
          </cell>
          <cell r="F11532">
            <v>0</v>
          </cell>
          <cell r="G11532">
            <v>0.86</v>
          </cell>
        </row>
        <row r="11533">
          <cell r="B11533">
            <v>43461</v>
          </cell>
          <cell r="C11533" t="str">
            <v>FERRAMENTAS - FAMILIA ENCANADOR - HORISTA (ENCARGOS COMPLEMENTARES - COLETADO CAIXA)</v>
          </cell>
          <cell r="D11533" t="str">
            <v>H</v>
          </cell>
          <cell r="E11533">
            <v>0.31</v>
          </cell>
          <cell r="F11533">
            <v>0</v>
          </cell>
          <cell r="G11533">
            <v>0.31</v>
          </cell>
        </row>
        <row r="11534">
          <cell r="B11534">
            <v>43462</v>
          </cell>
          <cell r="C11534" t="str">
            <v>FERRAMENTAS - FAMILIA ENGENHEIRO CIVIL - HORISTA (ENCARGOS COMPLEMENTARES - COLETADO CAIXA)</v>
          </cell>
          <cell r="D11534" t="str">
            <v>H</v>
          </cell>
          <cell r="E11534">
            <v>0.01</v>
          </cell>
          <cell r="F11534">
            <v>0</v>
          </cell>
          <cell r="G11534">
            <v>0.01</v>
          </cell>
        </row>
        <row r="11535">
          <cell r="B11535">
            <v>43463</v>
          </cell>
          <cell r="C11535" t="str">
            <v>FERRAMENTAS - FAMILIA ENCARREGADO GERAL - HORISTA (ENCARGOS COMPLEMENTARES - COLETADO CAIXA)</v>
          </cell>
          <cell r="D11535" t="str">
            <v>H</v>
          </cell>
          <cell r="E11535">
            <v>0.08</v>
          </cell>
          <cell r="F11535">
            <v>0</v>
          </cell>
          <cell r="G11535">
            <v>0.08</v>
          </cell>
        </row>
        <row r="11536">
          <cell r="B11536">
            <v>43464</v>
          </cell>
          <cell r="C11536" t="str">
            <v>FERRAMENTAS - FAMILIA OPERADOR ESCAVADEIRA - HORISTA (ENCARGOS COMPLEMENTARES - COLETADO CAIXA)</v>
          </cell>
          <cell r="D11536" t="str">
            <v>H</v>
          </cell>
          <cell r="E11536">
            <v>0.01</v>
          </cell>
          <cell r="F11536">
            <v>0</v>
          </cell>
          <cell r="G11536">
            <v>0.01</v>
          </cell>
        </row>
        <row r="11537">
          <cell r="B11537">
            <v>43465</v>
          </cell>
          <cell r="C11537" t="str">
            <v>FERRAMENTAS - FAMILIA PEDREIRO - HORISTA (ENCARGOS COMPLEMENTARES - COLETADO CAIXA)</v>
          </cell>
          <cell r="D11537" t="str">
            <v>H</v>
          </cell>
          <cell r="E11537">
            <v>0.78</v>
          </cell>
          <cell r="F11537">
            <v>0</v>
          </cell>
          <cell r="G11537">
            <v>0.78</v>
          </cell>
        </row>
        <row r="11538">
          <cell r="B11538">
            <v>43466</v>
          </cell>
          <cell r="C11538" t="str">
            <v>FERRAMENTAS - FAMILIA PINTOR - HORISTA (ENCARGOS COMPLEMENTARES - COLETADO CAIXA)</v>
          </cell>
          <cell r="D11538" t="str">
            <v>H</v>
          </cell>
          <cell r="E11538">
            <v>2.05</v>
          </cell>
          <cell r="F11538">
            <v>0</v>
          </cell>
          <cell r="G11538">
            <v>2.05</v>
          </cell>
        </row>
        <row r="11539">
          <cell r="B11539">
            <v>43467</v>
          </cell>
          <cell r="C11539" t="str">
            <v>FERRAMENTAS - FAMILIA SERVENTE - HORISTA (ENCARGOS COMPLEMENTARES - COLETADO CAIXA)</v>
          </cell>
          <cell r="D11539" t="str">
            <v>H</v>
          </cell>
          <cell r="E11539">
            <v>0.61</v>
          </cell>
          <cell r="F11539">
            <v>0</v>
          </cell>
          <cell r="G11539">
            <v>0.61</v>
          </cell>
        </row>
        <row r="11540">
          <cell r="B11540">
            <v>43468</v>
          </cell>
          <cell r="C11540" t="str">
            <v>FERRAMENTAS - FAMILIA SOLDADOR - HORISTA (ENCARGOS COMPLEMENTARES - COLETADO CAIXA)</v>
          </cell>
          <cell r="D11540" t="str">
            <v>H</v>
          </cell>
          <cell r="E11540">
            <v>1.21</v>
          </cell>
          <cell r="F11540">
            <v>0</v>
          </cell>
          <cell r="G11540">
            <v>1.21</v>
          </cell>
        </row>
        <row r="11541">
          <cell r="B11541">
            <v>43469</v>
          </cell>
          <cell r="C11541" t="str">
            <v>FERRAMENTAS - FAMILIA TOPOGRAFO - HORISTA (ENCARGOS COMPLEMENTARES - COLETADO CAIXA)</v>
          </cell>
          <cell r="D11541" t="str">
            <v>H</v>
          </cell>
          <cell r="E11541">
            <v>0.05</v>
          </cell>
          <cell r="F11541">
            <v>0</v>
          </cell>
          <cell r="G11541">
            <v>0.05</v>
          </cell>
        </row>
        <row r="11542">
          <cell r="B11542">
            <v>43470</v>
          </cell>
          <cell r="C11542" t="str">
            <v>FERRAMENTAS - FAMILIA ALMOXARIFE - MENSALISTA (ENCARGOS COMPLEMENTARES - COLETADO CAIXA)</v>
          </cell>
          <cell r="D11542" t="str">
            <v>MES</v>
          </cell>
          <cell r="E11542">
            <v>11.14</v>
          </cell>
          <cell r="F11542">
            <v>0</v>
          </cell>
          <cell r="G11542">
            <v>11.14</v>
          </cell>
        </row>
        <row r="11543">
          <cell r="B11543">
            <v>43471</v>
          </cell>
          <cell r="C11543" t="str">
            <v>FERRAMENTAS - FAMILIA CARPINTEIRO DE FORMAS - MENSALISTA (ENCARGOS COMPLEMENTARES - COLETADO CAIXA)</v>
          </cell>
          <cell r="D11543" t="str">
            <v>MES</v>
          </cell>
          <cell r="E11543">
            <v>82.31</v>
          </cell>
          <cell r="F11543">
            <v>0</v>
          </cell>
          <cell r="G11543">
            <v>82.31</v>
          </cell>
        </row>
        <row r="11544">
          <cell r="B11544">
            <v>43472</v>
          </cell>
          <cell r="C11544" t="str">
            <v>FERRAMENTAS - FAMILIA ELETRICISTA - MENSALISTA (ENCARGOS COMPLEMENTARES - COLETADO CAIXA)</v>
          </cell>
          <cell r="D11544" t="str">
            <v>MES</v>
          </cell>
          <cell r="E11544">
            <v>161.73</v>
          </cell>
          <cell r="F11544">
            <v>0</v>
          </cell>
          <cell r="G11544">
            <v>161.73</v>
          </cell>
        </row>
        <row r="11545">
          <cell r="B11545">
            <v>43473</v>
          </cell>
          <cell r="C11545" t="str">
            <v>FERRAMENTAS - FAMILIA ENCANADOR - MENSALISTA (ENCARGOS COMPLEMENTARES - COLETADO CAIXA)</v>
          </cell>
          <cell r="D11545" t="str">
            <v>MES</v>
          </cell>
          <cell r="E11545">
            <v>59.01</v>
          </cell>
          <cell r="F11545">
            <v>0</v>
          </cell>
          <cell r="G11545">
            <v>59.01</v>
          </cell>
        </row>
        <row r="11546">
          <cell r="B11546">
            <v>43474</v>
          </cell>
          <cell r="C11546" t="str">
            <v>FERRAMENTAS - FAMILIA ENGENHEIRO CIVIL - MENSALISTA (ENCARGOS COMPLEMENTARES - COLETADO CAIXA)</v>
          </cell>
          <cell r="D11546" t="str">
            <v>MES</v>
          </cell>
          <cell r="E11546">
            <v>2.35</v>
          </cell>
          <cell r="F11546">
            <v>0</v>
          </cell>
          <cell r="G11546">
            <v>2.35</v>
          </cell>
        </row>
        <row r="11547">
          <cell r="B11547">
            <v>43475</v>
          </cell>
          <cell r="C11547" t="str">
            <v>FERRAMENTAS - FAMILIA ENCARREGADO GERAL - MENSALISTA (ENCARGOS COMPLEMENTARES - COLETADO CAIXA)</v>
          </cell>
          <cell r="D11547" t="str">
            <v>MES</v>
          </cell>
          <cell r="E11547">
            <v>15.46</v>
          </cell>
          <cell r="F11547">
            <v>0</v>
          </cell>
          <cell r="G11547">
            <v>15.46</v>
          </cell>
        </row>
        <row r="11548">
          <cell r="B11548">
            <v>43476</v>
          </cell>
          <cell r="C11548" t="str">
            <v>FERRAMENTAS - FAMILIA OPERADOR ESCAVADEIRA - MENSALISTA (ENCARGOS COMPLEMENTARES - COLETADO CAIXA)</v>
          </cell>
          <cell r="D11548" t="str">
            <v>MES</v>
          </cell>
          <cell r="E11548">
            <v>0.01</v>
          </cell>
          <cell r="F11548">
            <v>0</v>
          </cell>
          <cell r="G11548">
            <v>0.01</v>
          </cell>
        </row>
        <row r="11549">
          <cell r="B11549">
            <v>43477</v>
          </cell>
          <cell r="C11549" t="str">
            <v>FERRAMENTAS - FAMILIA PEDREIRO - MENSALISTA (ENCARGOS COMPLEMENTARES - COLETADO CAIXA)</v>
          </cell>
          <cell r="D11549" t="str">
            <v>MES</v>
          </cell>
          <cell r="E11549">
            <v>147.87</v>
          </cell>
          <cell r="F11549">
            <v>0</v>
          </cell>
          <cell r="G11549">
            <v>147.87</v>
          </cell>
        </row>
        <row r="11550">
          <cell r="B11550">
            <v>43478</v>
          </cell>
          <cell r="C11550" t="str">
            <v>FERRAMENTAS - FAMILIA PINTOR - MENSALISTA (ENCARGOS COMPLEMENTARES - COLETADO CAIXA)</v>
          </cell>
          <cell r="D11550" t="str">
            <v>MES</v>
          </cell>
          <cell r="E11550">
            <v>387.36</v>
          </cell>
          <cell r="F11550">
            <v>0</v>
          </cell>
          <cell r="G11550">
            <v>387.36</v>
          </cell>
        </row>
        <row r="11551">
          <cell r="B11551">
            <v>43479</v>
          </cell>
          <cell r="C11551" t="str">
            <v>FERRAMENTAS - FAMILIA SERVENTE - MENSALISTA (ENCARGOS COMPLEMENTARES - COLETADO CAIXA)</v>
          </cell>
          <cell r="D11551" t="str">
            <v>MES</v>
          </cell>
          <cell r="E11551">
            <v>114.77</v>
          </cell>
          <cell r="F11551">
            <v>0</v>
          </cell>
          <cell r="G11551">
            <v>114.77</v>
          </cell>
        </row>
        <row r="11552">
          <cell r="B11552">
            <v>43480</v>
          </cell>
          <cell r="C11552" t="str">
            <v>FERRAMENTAS - FAMILIA SOLDADOR - MENSALISTA (ENCARGOS COMPLEMENTARES - COLETADO CAIXA)</v>
          </cell>
          <cell r="D11552" t="str">
            <v>MES</v>
          </cell>
          <cell r="E11552">
            <v>228.92</v>
          </cell>
          <cell r="F11552">
            <v>0</v>
          </cell>
          <cell r="G11552">
            <v>228.92</v>
          </cell>
        </row>
        <row r="11553">
          <cell r="B11553">
            <v>43481</v>
          </cell>
          <cell r="C11553" t="str">
            <v>FERRAMENTAS - FAMILIA TOPOGRAFO - MENSALISTA (ENCARGOS COMPLEMENTARES - COLETADO CAIXA)</v>
          </cell>
          <cell r="D11553" t="str">
            <v>MES</v>
          </cell>
          <cell r="E11553">
            <v>9.89</v>
          </cell>
          <cell r="F11553">
            <v>0</v>
          </cell>
          <cell r="G11553">
            <v>9.89</v>
          </cell>
        </row>
        <row r="11554">
          <cell r="B11554">
            <v>43482</v>
          </cell>
          <cell r="C11554" t="str">
            <v>EPI - FAMILIA ALMOXARIFE - HORISTA (ENCARGOS COMPLEMENTARES - COLETADO CAIXA)</v>
          </cell>
          <cell r="D11554" t="str">
            <v>H</v>
          </cell>
          <cell r="E11554">
            <v>0.81</v>
          </cell>
          <cell r="F11554">
            <v>0</v>
          </cell>
          <cell r="G11554">
            <v>0.81</v>
          </cell>
        </row>
        <row r="11555">
          <cell r="B11555">
            <v>43483</v>
          </cell>
          <cell r="C11555" t="str">
            <v>EPI - FAMILIA CARPINTEIRO DE FORMAS - HORISTA (ENCARGOS COMPLEMENTARES - COLETADO CAIXA)</v>
          </cell>
          <cell r="D11555" t="str">
            <v>H</v>
          </cell>
          <cell r="E11555">
            <v>1.43</v>
          </cell>
          <cell r="F11555">
            <v>0</v>
          </cell>
          <cell r="G11555">
            <v>1.43</v>
          </cell>
        </row>
        <row r="11556">
          <cell r="B11556">
            <v>43484</v>
          </cell>
          <cell r="C11556" t="str">
            <v>EPI - FAMILIA ELETRICISTA - HORISTA (ENCARGOS COMPLEMENTARES - COLETADO CAIXA)</v>
          </cell>
          <cell r="D11556" t="str">
            <v>H</v>
          </cell>
          <cell r="E11556">
            <v>1.26</v>
          </cell>
          <cell r="F11556">
            <v>0</v>
          </cell>
          <cell r="G11556">
            <v>1.26</v>
          </cell>
        </row>
        <row r="11557">
          <cell r="B11557">
            <v>43485</v>
          </cell>
          <cell r="C11557" t="str">
            <v>EPI - FAMILIA ENCANADOR - HORISTA (ENCARGOS COMPLEMENTARES - COLETADO CAIXA)</v>
          </cell>
          <cell r="D11557" t="str">
            <v>H</v>
          </cell>
          <cell r="E11557">
            <v>1.13</v>
          </cell>
          <cell r="F11557">
            <v>0</v>
          </cell>
          <cell r="G11557">
            <v>1.13</v>
          </cell>
        </row>
        <row r="11558">
          <cell r="B11558">
            <v>43486</v>
          </cell>
          <cell r="C11558" t="str">
            <v>EPI - FAMILIA ENGENHEIRO CIVIL - HORISTA (ENCARGOS COMPLEMENTARES - COLETADO CAIXA)</v>
          </cell>
          <cell r="D11558" t="str">
            <v>H</v>
          </cell>
          <cell r="E11558">
            <v>0.77</v>
          </cell>
          <cell r="F11558">
            <v>0</v>
          </cell>
          <cell r="G11558">
            <v>0.77</v>
          </cell>
        </row>
        <row r="11559">
          <cell r="B11559">
            <v>43487</v>
          </cell>
          <cell r="C11559" t="str">
            <v>EPI - FAMILIA ENCARREGADO GERAL - HORISTA (ENCARGOS COMPLEMENTARES - COLETADO CAIXA)</v>
          </cell>
          <cell r="D11559" t="str">
            <v>H</v>
          </cell>
          <cell r="E11559">
            <v>1.28</v>
          </cell>
          <cell r="F11559">
            <v>0</v>
          </cell>
          <cell r="G11559">
            <v>1.28</v>
          </cell>
        </row>
        <row r="11560">
          <cell r="B11560">
            <v>43488</v>
          </cell>
          <cell r="C11560" t="str">
            <v>EPI - FAMILIA OPERADOR ESCAVADEIRA - HORISTA (ENCARGOS COMPLEMENTARES - COLETADO CAIXA)</v>
          </cell>
          <cell r="D11560" t="str">
            <v>H</v>
          </cell>
          <cell r="E11560">
            <v>0.89</v>
          </cell>
          <cell r="F11560">
            <v>0</v>
          </cell>
          <cell r="G11560">
            <v>0.89</v>
          </cell>
        </row>
        <row r="11561">
          <cell r="B11561">
            <v>43489</v>
          </cell>
          <cell r="C11561" t="str">
            <v>EPI - FAMILIA PEDREIRO - HORISTA (ENCARGOS COMPLEMENTARES - COLETADO CAIXA)</v>
          </cell>
          <cell r="D11561" t="str">
            <v>H</v>
          </cell>
          <cell r="E11561">
            <v>1.31</v>
          </cell>
          <cell r="F11561">
            <v>0</v>
          </cell>
          <cell r="G11561">
            <v>1.31</v>
          </cell>
        </row>
        <row r="11562">
          <cell r="B11562">
            <v>43490</v>
          </cell>
          <cell r="C11562" t="str">
            <v>EPI - FAMILIA PINTOR - HORISTA (ENCARGOS COMPLEMENTARES - COLETADO CAIXA)</v>
          </cell>
          <cell r="D11562" t="str">
            <v>H</v>
          </cell>
          <cell r="E11562">
            <v>1.85</v>
          </cell>
          <cell r="F11562">
            <v>0</v>
          </cell>
          <cell r="G11562">
            <v>1.85</v>
          </cell>
        </row>
        <row r="11563">
          <cell r="B11563">
            <v>43491</v>
          </cell>
          <cell r="C11563" t="str">
            <v>EPI - FAMILIA SERVENTE - HORISTA (ENCARGOS COMPLEMENTARES - COLETADO CAIXA)</v>
          </cell>
          <cell r="D11563" t="str">
            <v>H</v>
          </cell>
          <cell r="E11563">
            <v>1.39</v>
          </cell>
          <cell r="F11563">
            <v>0</v>
          </cell>
          <cell r="G11563">
            <v>1.39</v>
          </cell>
        </row>
        <row r="11564">
          <cell r="B11564">
            <v>43492</v>
          </cell>
          <cell r="C11564" t="str">
            <v>EPI - FAMILIA SOLDADOR - HORISTA (ENCARGOS COMPLEMENTARES - COLETADO CAIXA)</v>
          </cell>
          <cell r="D11564" t="str">
            <v>H</v>
          </cell>
          <cell r="E11564">
            <v>1.82</v>
          </cell>
          <cell r="F11564">
            <v>0</v>
          </cell>
          <cell r="G11564">
            <v>1.82</v>
          </cell>
        </row>
        <row r="11565">
          <cell r="B11565">
            <v>43493</v>
          </cell>
          <cell r="C11565" t="str">
            <v>EPI - FAMILIA TOPOGRAFO - HORISTA (ENCARGOS COMPLEMENTARES - COLETADO CAIXA)</v>
          </cell>
          <cell r="D11565" t="str">
            <v>H</v>
          </cell>
          <cell r="E11565">
            <v>0.74</v>
          </cell>
          <cell r="F11565">
            <v>0</v>
          </cell>
          <cell r="G11565">
            <v>0.74</v>
          </cell>
        </row>
        <row r="11566">
          <cell r="B11566">
            <v>43494</v>
          </cell>
          <cell r="C11566" t="str">
            <v>EPI - FAMILIA ALMOXARIFE - MENSALISTA (ENCARGOS COMPLEMENTARES - COLETADO CAIXA)</v>
          </cell>
          <cell r="D11566" t="str">
            <v>MES</v>
          </cell>
          <cell r="E11566">
            <v>153.54</v>
          </cell>
          <cell r="F11566">
            <v>0</v>
          </cell>
          <cell r="G11566">
            <v>153.54</v>
          </cell>
        </row>
        <row r="11567">
          <cell r="B11567">
            <v>43495</v>
          </cell>
          <cell r="C11567" t="str">
            <v>EPI - FAMILIA CARPINTEIRO DE FORMAS - MENSALISTA (ENCARGOS COMPLEMENTARES - COLETADO CAIXA)</v>
          </cell>
          <cell r="D11567" t="str">
            <v>MES</v>
          </cell>
          <cell r="E11567">
            <v>270.51</v>
          </cell>
          <cell r="F11567">
            <v>0</v>
          </cell>
          <cell r="G11567">
            <v>270.51</v>
          </cell>
        </row>
        <row r="11568">
          <cell r="B11568">
            <v>43496</v>
          </cell>
          <cell r="C11568" t="str">
            <v>EPI - FAMILIA ELETRICISTA - MENSALISTA (ENCARGOS COMPLEMENTARES - COLETADO CAIXA)</v>
          </cell>
          <cell r="D11568" t="str">
            <v>MES</v>
          </cell>
          <cell r="E11568">
            <v>238.02</v>
          </cell>
          <cell r="F11568">
            <v>0</v>
          </cell>
          <cell r="G11568">
            <v>238.02</v>
          </cell>
        </row>
        <row r="11569">
          <cell r="B11569">
            <v>43497</v>
          </cell>
          <cell r="C11569" t="str">
            <v>EPI - FAMILIA ENCANADOR - MENSALISTA (ENCARGOS COMPLEMENTARES - COLETADO CAIXA)</v>
          </cell>
          <cell r="D11569" t="str">
            <v>MES</v>
          </cell>
          <cell r="E11569">
            <v>212.45</v>
          </cell>
          <cell r="F11569">
            <v>0</v>
          </cell>
          <cell r="G11569">
            <v>212.45</v>
          </cell>
        </row>
        <row r="11570">
          <cell r="B11570">
            <v>43498</v>
          </cell>
          <cell r="C11570" t="str">
            <v>EPI - FAMILIA ENGENHEIRO CIVIL - MENSALISTA (ENCARGOS COMPLEMENTARES - COLETADO CAIXA)</v>
          </cell>
          <cell r="D11570" t="str">
            <v>MES</v>
          </cell>
          <cell r="E11570">
            <v>146</v>
          </cell>
          <cell r="F11570">
            <v>0</v>
          </cell>
          <cell r="G11570">
            <v>146</v>
          </cell>
        </row>
        <row r="11571">
          <cell r="B11571">
            <v>43499</v>
          </cell>
          <cell r="C11571" t="str">
            <v>EPI - FAMILIA ENCARREGADO GERAL - MENSALISTA (ENCARGOS COMPLEMENTARES - COLETADO CAIXA)</v>
          </cell>
          <cell r="D11571" t="str">
            <v>MES</v>
          </cell>
          <cell r="E11571">
            <v>241.99</v>
          </cell>
          <cell r="F11571">
            <v>0</v>
          </cell>
          <cell r="G11571">
            <v>241.99</v>
          </cell>
        </row>
        <row r="11572">
          <cell r="B11572">
            <v>43500</v>
          </cell>
          <cell r="C11572" t="str">
            <v>EPI - FAMILIA OPERADOR ESCAVADEIRA - MENSALISTA (ENCARGOS COMPLEMENTARES - COLETADO CAIXA)</v>
          </cell>
          <cell r="D11572" t="str">
            <v>MES</v>
          </cell>
          <cell r="E11572">
            <v>167.95</v>
          </cell>
          <cell r="F11572">
            <v>0</v>
          </cell>
          <cell r="G11572">
            <v>167.95</v>
          </cell>
        </row>
        <row r="11573">
          <cell r="B11573">
            <v>43501</v>
          </cell>
          <cell r="C11573" t="str">
            <v>EPI - FAMILIA PEDREIRO - MENSALISTA (ENCARGOS COMPLEMENTARES - COLETADO CAIXA)</v>
          </cell>
          <cell r="D11573" t="str">
            <v>MES</v>
          </cell>
          <cell r="E11573">
            <v>247.11</v>
          </cell>
          <cell r="F11573">
            <v>0</v>
          </cell>
          <cell r="G11573">
            <v>247.11</v>
          </cell>
        </row>
        <row r="11574">
          <cell r="B11574">
            <v>43502</v>
          </cell>
          <cell r="C11574" t="str">
            <v>EPI - FAMILIA PINTOR - MENSALISTA (ENCARGOS COMPLEMENTARES - COLETADO CAIXA)</v>
          </cell>
          <cell r="D11574" t="str">
            <v>MES</v>
          </cell>
          <cell r="E11574">
            <v>348.39</v>
          </cell>
          <cell r="F11574">
            <v>0</v>
          </cell>
          <cell r="G11574">
            <v>348.39</v>
          </cell>
        </row>
        <row r="11575">
          <cell r="B11575">
            <v>43503</v>
          </cell>
          <cell r="C11575" t="str">
            <v>EPI - FAMILIA SERVENTE - MENSALISTA (ENCARGOS COMPLEMENTARES - COLETADO CAIXA)</v>
          </cell>
          <cell r="D11575" t="str">
            <v>MES</v>
          </cell>
          <cell r="E11575">
            <v>261.93</v>
          </cell>
          <cell r="F11575">
            <v>0</v>
          </cell>
          <cell r="G11575">
            <v>261.93</v>
          </cell>
        </row>
        <row r="11576">
          <cell r="B11576">
            <v>43504</v>
          </cell>
          <cell r="C11576" t="str">
            <v>EPI - FAMILIA SOLDADOR - MENSALISTA (ENCARGOS COMPLEMENTARES - COLETADO CAIXA)</v>
          </cell>
          <cell r="D11576" t="str">
            <v>MES</v>
          </cell>
          <cell r="E11576">
            <v>342.83</v>
          </cell>
          <cell r="F11576">
            <v>0</v>
          </cell>
          <cell r="G11576">
            <v>342.83</v>
          </cell>
        </row>
        <row r="11577">
          <cell r="B11577">
            <v>43505</v>
          </cell>
          <cell r="C11577" t="str">
            <v>EPI - FAMILIA TOPOGRAFO - MENSALISTA (ENCARGOS COMPLEMENTARES - COLETADO CAIXA)</v>
          </cell>
          <cell r="D11577" t="str">
            <v>MES</v>
          </cell>
          <cell r="E11577">
            <v>138.98</v>
          </cell>
          <cell r="F11577">
            <v>0</v>
          </cell>
          <cell r="G11577">
            <v>138.98</v>
          </cell>
        </row>
        <row r="11578">
          <cell r="B11578">
            <v>43575</v>
          </cell>
          <cell r="C11578" t="str">
            <v>FECHO QUEBRA UNHA, EM LATAO COM ACABAMENTO CROMADO, DE EMBUTIR, COM COMANDO DESLIZANTE, ALTURA DE 22 CM, LARGURA MINIMA DE 1,90 CM E ESPESSURA MINIMA DE 1,90 MM</v>
          </cell>
          <cell r="D11578" t="str">
            <v>UN</v>
          </cell>
          <cell r="E11578">
            <v>52.13</v>
          </cell>
          <cell r="F11578">
            <v>0</v>
          </cell>
          <cell r="G11578">
            <v>52.13</v>
          </cell>
        </row>
        <row r="11579">
          <cell r="B11579">
            <v>43577</v>
          </cell>
          <cell r="C11579" t="str">
            <v>FECHO QUEBRA UNHA, EM LATAO COM ACABAMENTO CROMADO, DE EMBUTIR, COM COMANDO DESLIZANTE, ALTURA DE 40 CM, LARGURA MINIMA DE 1,90 CM E ESPESSURA MINIMA DE 1,90 MM</v>
          </cell>
          <cell r="D11579" t="str">
            <v>UN</v>
          </cell>
          <cell r="E11579">
            <v>90.63</v>
          </cell>
          <cell r="F11579">
            <v>0</v>
          </cell>
          <cell r="G11579">
            <v>90.63</v>
          </cell>
        </row>
        <row r="11580">
          <cell r="B11580">
            <v>43583</v>
          </cell>
          <cell r="C11580" t="str">
            <v>FERROLHO COM FECHO CHATO E PORTA CADEADO, EM ACO GALVANIZADO / ZINCADO, DE SOBREPOR, COM COMPRIMENTO DE 3" A 4", CHAPA COM ESPESSURA MINIMA DE 1,70 MM E LARGURA MINIMA DE 5,00 CM (FECHO REFORCADO)</v>
          </cell>
          <cell r="D11580" t="str">
            <v>UN</v>
          </cell>
          <cell r="E11580">
            <v>10.16</v>
          </cell>
          <cell r="F11580">
            <v>0</v>
          </cell>
          <cell r="G11580">
            <v>10.16</v>
          </cell>
        </row>
        <row r="11581">
          <cell r="B11581">
            <v>43586</v>
          </cell>
          <cell r="C11581" t="str">
            <v>FERROLHO COM FECHO CHATO E PORTA CADEADO, EM ACO GALVANIZADO / ZINCADO, DE SOBREPOR, COM COMPRIMENTO DE 5", CHAPA COM ESPESSURA MINIMA DE 0,90 MM E LARGURA MINIMA DE 3,20 CM (FECHO SIMPLES)</v>
          </cell>
          <cell r="D11581" t="str">
            <v>UN</v>
          </cell>
          <cell r="E11581">
            <v>10.41</v>
          </cell>
          <cell r="F11581">
            <v>0</v>
          </cell>
          <cell r="G11581">
            <v>10.41</v>
          </cell>
        </row>
        <row r="11582">
          <cell r="B11582">
            <v>43587</v>
          </cell>
          <cell r="C11582" t="str">
            <v>FERROLHO COM FECHO CHATO E PORTA CADEADO, EM ACO GALVANIZADO / ZINCADO, DE SOBREPOR, COM COMPRIMENTO DE 6", CHAPA COM ESPESSURA MINIMA DE 0,90 MM E LARGURA MINIMA DE 3,80 CM (FECHO SIMPLES)</v>
          </cell>
          <cell r="D11582" t="str">
            <v>UN</v>
          </cell>
          <cell r="E11582">
            <v>13.1</v>
          </cell>
          <cell r="F11582">
            <v>0</v>
          </cell>
          <cell r="G11582">
            <v>13.1</v>
          </cell>
        </row>
        <row r="11583">
          <cell r="B11583">
            <v>43589</v>
          </cell>
          <cell r="C11583" t="str">
            <v>CREMONA RETANGULAR INJETADA LISA, COM CASTANHA / ALCA, EM LATAO, COM ACABAMENTO CROMADO, DE SOBREPOR / EMBUTIR</v>
          </cell>
          <cell r="D11583" t="str">
            <v>UN</v>
          </cell>
          <cell r="E11583">
            <v>29.37</v>
          </cell>
          <cell r="F11583">
            <v>0</v>
          </cell>
          <cell r="G11583">
            <v>29.37</v>
          </cell>
        </row>
        <row r="11584">
          <cell r="B11584">
            <v>43590</v>
          </cell>
          <cell r="C11584" t="str">
            <v>CREMONA RETANGULAR INJETADA LISA COM CHAVE, COM CASTANHA / ALCA, EM LATAO, COM ACABAMENTO CROMADO, DE SOBREPOR / EMBUTIR</v>
          </cell>
          <cell r="D11584" t="str">
            <v>UN</v>
          </cell>
          <cell r="E11584">
            <v>162.32</v>
          </cell>
          <cell r="F11584">
            <v>0</v>
          </cell>
          <cell r="G11584">
            <v>162.32</v>
          </cell>
        </row>
        <row r="11585">
          <cell r="B11585">
            <v>43595</v>
          </cell>
          <cell r="C11585" t="str">
            <v>VARA FINA PARA CREMONA, EM FERRO ZINCADO BRANCO, COM DIAMETRO DE APROX 10 MM E COMPRIMENTO DE 1,20 M</v>
          </cell>
          <cell r="D11585" t="str">
            <v>UN</v>
          </cell>
          <cell r="E11585">
            <v>19.86</v>
          </cell>
          <cell r="F11585">
            <v>0</v>
          </cell>
          <cell r="G11585">
            <v>19.86</v>
          </cell>
        </row>
        <row r="11586">
          <cell r="B11586">
            <v>43596</v>
          </cell>
          <cell r="C11586" t="str">
            <v>VARA FINA PARA CREMONA, EM FERRO ZINCADO BRANCO, COM DIAMETRO DE APROX 10 MM E COMPRIMENTO DE 1,50 M</v>
          </cell>
          <cell r="D11586" t="str">
            <v>UN</v>
          </cell>
          <cell r="E11586">
            <v>22.96</v>
          </cell>
          <cell r="F11586">
            <v>0</v>
          </cell>
          <cell r="G11586">
            <v>22.96</v>
          </cell>
        </row>
        <row r="11587">
          <cell r="B11587">
            <v>43600</v>
          </cell>
          <cell r="C11587" t="str">
            <v>PUXADOR TIPO ALCA, EM ZAMAC CROMADO, COM COMPRIMENTO DE APROX 150 MM, COM ROSETA PARA PORTAS DE MADEIRAS, INCLUINDO PARAFUSOS</v>
          </cell>
          <cell r="D11587" t="str">
            <v>UN</v>
          </cell>
          <cell r="E11587">
            <v>55.5</v>
          </cell>
          <cell r="F11587">
            <v>0</v>
          </cell>
          <cell r="G11587">
            <v>55.5</v>
          </cell>
        </row>
        <row r="11588">
          <cell r="B11588">
            <v>43601</v>
          </cell>
          <cell r="C11588" t="str">
            <v>PUXADOR TUBULAR RETO SIMPLES, EM ALUMINIO CROMADO, COM COMPRIMENTO DE APROX 400 MM E DIAMETRO DE 25 MM</v>
          </cell>
          <cell r="D11588" t="str">
            <v>UN</v>
          </cell>
          <cell r="E11588">
            <v>75.55</v>
          </cell>
          <cell r="F11588">
            <v>0</v>
          </cell>
          <cell r="G11588">
            <v>75.55</v>
          </cell>
        </row>
        <row r="11589">
          <cell r="B11589">
            <v>43603</v>
          </cell>
          <cell r="C11589" t="str">
            <v>CADEADO SIMPLES, CORPO EM LATAO MACICO, COM LARGURA DE 50 MM E ALTURA DE APROX 40 MM, HASTE CEMENTADA EM ACO TEMPERADO COM DIAMETRO DE APROX 8,0 MM, INCLUINDO 2 CHAVES</v>
          </cell>
          <cell r="D11589" t="str">
            <v>UN</v>
          </cell>
          <cell r="E11589">
            <v>45.38</v>
          </cell>
          <cell r="F11589">
            <v>0</v>
          </cell>
          <cell r="G11589">
            <v>45.38</v>
          </cell>
        </row>
        <row r="11590">
          <cell r="B11590">
            <v>43604</v>
          </cell>
          <cell r="C11590" t="str">
            <v>MOLA HIDRAULICA AEREA, PARA PORTAS DE ATE 850 MM E PESO DE ATE 50 KG, COM CORPO EM ALUMINIO E BRACO EM ACO, SEM BRACO DE PARADA</v>
          </cell>
          <cell r="D11590" t="str">
            <v>UN</v>
          </cell>
          <cell r="E11590">
            <v>131.74</v>
          </cell>
          <cell r="F11590">
            <v>0</v>
          </cell>
          <cell r="G11590">
            <v>131.74</v>
          </cell>
        </row>
        <row r="11591">
          <cell r="B11591">
            <v>43605</v>
          </cell>
          <cell r="C11591" t="str">
            <v>TRILHO PANTOGRAFICO RETO, EM ALUMINIO, TIPO U, COM DIMENSOES DE *38 X 38* MM PARA PORTA DE CORRER</v>
          </cell>
          <cell r="D11591" t="str">
            <v>M</v>
          </cell>
          <cell r="E11591">
            <v>44.85</v>
          </cell>
          <cell r="F11591">
            <v>0</v>
          </cell>
          <cell r="G11591">
            <v>44.85</v>
          </cell>
        </row>
        <row r="11592">
          <cell r="B11592">
            <v>43606</v>
          </cell>
          <cell r="C11592" t="str">
            <v>PINO GUIA RETO, EM LATAO, CHAPA COM 3 MM DE ESPESSURA E GUIA COM ROLETE DE 9 MM</v>
          </cell>
          <cell r="D11592" t="str">
            <v>UN</v>
          </cell>
          <cell r="E11592">
            <v>9.16</v>
          </cell>
          <cell r="F11592">
            <v>0</v>
          </cell>
          <cell r="G11592">
            <v>9.16</v>
          </cell>
        </row>
        <row r="11593">
          <cell r="B11593">
            <v>43607</v>
          </cell>
          <cell r="C11593" t="str">
            <v>FECHADURA ESPELHO PARA PORTA DE BANHEIRO, EM ACO INOX (MAQUINA, TESTA E CONTRA-TESTA) E EM ZAMAC (MACANETA, LINGUETA E TRINCOS) COM ACABAMENTO CROMADO, MAQUINA DE 55 MM, INCLUINDO CHAVE TIPO TRANQUETA (CONJUNTO DE FECHADURAS)</v>
          </cell>
          <cell r="D11593" t="str">
            <v>CJ</v>
          </cell>
          <cell r="E11593">
            <v>119.74</v>
          </cell>
          <cell r="F11593">
            <v>0</v>
          </cell>
          <cell r="G11593">
            <v>119.74</v>
          </cell>
        </row>
        <row r="11594">
          <cell r="B11594">
            <v>43608</v>
          </cell>
          <cell r="C11594" t="str">
            <v>MAQUINA DE 55 MM PARA FECHADURA, PARA PORTA DE BANHEIRO, EM ACO INOX</v>
          </cell>
          <cell r="D11594" t="str">
            <v>UN</v>
          </cell>
          <cell r="E11594">
            <v>55.39</v>
          </cell>
          <cell r="F11594">
            <v>0</v>
          </cell>
          <cell r="G11594">
            <v>55.39</v>
          </cell>
        </row>
        <row r="11595">
          <cell r="B11595">
            <v>43609</v>
          </cell>
          <cell r="C11595" t="str">
            <v>MAQUINA DE 40 MM PARA FECHADURA, PARA PORTA INTERNA, EM ACO INOX</v>
          </cell>
          <cell r="D11595" t="str">
            <v>UN</v>
          </cell>
          <cell r="E11595">
            <v>38.27</v>
          </cell>
          <cell r="F11595">
            <v>0</v>
          </cell>
          <cell r="G11595">
            <v>38.27</v>
          </cell>
        </row>
        <row r="11596">
          <cell r="B11596">
            <v>43610</v>
          </cell>
          <cell r="C11596" t="str">
            <v>FECHADURA ROSETA REDONDA PARA PORTA INTERNA, EM ACO INOX (MAQUINA, TESTA E CONTRA-TESTA) E EM ZAMAC (MACANETA, LINGUETA E TRINCOS) COM ACABAMENTO CROMADO, MAQUINA DE 40 MM, INCLUINDO CHAVE TIPO INTERNA (CONJUNTO DE FECHADURAS)</v>
          </cell>
          <cell r="D11596" t="str">
            <v>CJ</v>
          </cell>
          <cell r="E11596">
            <v>89.44</v>
          </cell>
          <cell r="F11596">
            <v>0</v>
          </cell>
          <cell r="G11596">
            <v>89.44</v>
          </cell>
        </row>
        <row r="11597">
          <cell r="B11597">
            <v>43611</v>
          </cell>
          <cell r="C11597" t="str">
            <v>FECHADURA ESPELHO PARA PORTA INTERNA, EM ACO INOX (MAQUINA, TESTA E CONTRA-TESTA) E EM ZAMAC (MACANETA, LINGUETA E TRINCOS) COM ACABAMENTO CROMADO, MAQUINA DE 55 MM, INCLUINDO CHAVE TIPO INTERNA</v>
          </cell>
          <cell r="D11597" t="str">
            <v>CJ</v>
          </cell>
          <cell r="E11597">
            <v>119.24</v>
          </cell>
          <cell r="F11597">
            <v>0</v>
          </cell>
          <cell r="G11597">
            <v>119.24</v>
          </cell>
        </row>
        <row r="11598">
          <cell r="B11598">
            <v>43612</v>
          </cell>
          <cell r="C11598" t="str">
            <v>FECHADURA BICO DE PAPAGAIO PARA PORTA DE CORRER EXTERNA, EM ACO INOX COM ACABAMENTO CROMADO, MAQUINA COM 45 MM, INCLUINDO CHAVE TIPO CILINDRO</v>
          </cell>
          <cell r="D11598" t="str">
            <v>CJ</v>
          </cell>
          <cell r="E11598">
            <v>117.21</v>
          </cell>
          <cell r="F11598">
            <v>0</v>
          </cell>
          <cell r="G11598">
            <v>117.21</v>
          </cell>
        </row>
        <row r="11599">
          <cell r="B11599">
            <v>43613</v>
          </cell>
          <cell r="C11599" t="str">
            <v>FECHADURA BICO DE PAPAGAIO PARA PORTA DE CORRER INTERNA, EM ACO INOX COM ACABAMENTO CROMADO, MAQUINA COM 45 MM, INCLUINDO CHAVE TIPO BIPARTIDA</v>
          </cell>
          <cell r="D11599" t="str">
            <v>CJ</v>
          </cell>
          <cell r="E11599">
            <v>97.03</v>
          </cell>
          <cell r="F11599">
            <v>0</v>
          </cell>
          <cell r="G11599">
            <v>97.03</v>
          </cell>
        </row>
        <row r="11600">
          <cell r="B11600">
            <v>43614</v>
          </cell>
          <cell r="C11600" t="str">
            <v>TABUA NAO APARELHADA *2,5 X 15* CM, EM MACARANDUBA/MASSARANDUBA, ANGELIM OU EQUIVALENTE DA REGIAO - BRUTA</v>
          </cell>
          <cell r="D11600" t="str">
            <v>M</v>
          </cell>
          <cell r="E11600">
            <v>11.83</v>
          </cell>
          <cell r="F11600">
            <v>0</v>
          </cell>
          <cell r="G11600">
            <v>11.83</v>
          </cell>
        </row>
        <row r="11601">
          <cell r="B11601">
            <v>43617</v>
          </cell>
          <cell r="C11601" t="str">
            <v>ADITIVO PLASTIFICANTE E ESTABILIZADOR PARA ARGAMASSAS DE ASSENTAMENTO E REBOCO, LIQUIDO E ISENTO DE CLORETOS</v>
          </cell>
          <cell r="D11601" t="str">
            <v>L</v>
          </cell>
          <cell r="E11601">
            <v>7.87</v>
          </cell>
          <cell r="F11601">
            <v>0</v>
          </cell>
          <cell r="G11601">
            <v>7.87</v>
          </cell>
        </row>
        <row r="11602">
          <cell r="B11602">
            <v>43618</v>
          </cell>
          <cell r="C11602" t="str">
            <v>ADITIVO SUPERPLASTIFICANTE DE PEGA NORMAL PARA CONCRETO, LIQUIDO E ISENTO DE CLORETOS</v>
          </cell>
          <cell r="D11602" t="str">
            <v>KG</v>
          </cell>
          <cell r="E11602">
            <v>18.4</v>
          </cell>
          <cell r="F11602">
            <v>0</v>
          </cell>
          <cell r="G11602">
            <v>18.4</v>
          </cell>
        </row>
        <row r="11603">
          <cell r="B11603">
            <v>43621</v>
          </cell>
          <cell r="C11603" t="str">
            <v>KIT PORTA PRONTA DE MADEIRA, FOLHA PESADA (NBR 15930) DE 900 X 2100 MM, DE 40 MM A 45 MM DE ESPESSURA, COM MARCO EM ACO, NUCLEO SOLIDO, CAPA LISA EM HDF, ACABAMENTO MELAMINICO BRANCO (INCLUI MARCO, ALIZARES, DOBRADICAS E FECHADURA)</v>
          </cell>
          <cell r="D11603" t="str">
            <v>UN</v>
          </cell>
          <cell r="E11603">
            <v>1102.26</v>
          </cell>
          <cell r="F11603">
            <v>0</v>
          </cell>
          <cell r="G11603">
            <v>1102.26</v>
          </cell>
        </row>
        <row r="11604">
          <cell r="B11604">
            <v>43624</v>
          </cell>
          <cell r="C11604" t="str">
            <v>TINTA LATEX ACRILICA SUPER PREMIUM, COR BRANCO FOSCO</v>
          </cell>
          <cell r="D11604" t="str">
            <v>L</v>
          </cell>
          <cell r="E11604">
            <v>42.99</v>
          </cell>
          <cell r="F11604">
            <v>0</v>
          </cell>
          <cell r="G11604">
            <v>42.99</v>
          </cell>
        </row>
        <row r="11605">
          <cell r="B11605">
            <v>43625</v>
          </cell>
          <cell r="C11605" t="str">
            <v>TINTA ESMALTE SINTETICO STANDARD ACETINADO</v>
          </cell>
          <cell r="D11605" t="str">
            <v>L</v>
          </cell>
          <cell r="E11605">
            <v>33.88</v>
          </cell>
          <cell r="F11605">
            <v>0</v>
          </cell>
          <cell r="G11605">
            <v>33.88</v>
          </cell>
        </row>
        <row r="11606">
          <cell r="B11606">
            <v>43626</v>
          </cell>
          <cell r="C11606" t="str">
            <v>MASSA CORRIDA PARA SUPERFICIES DE AMBIENTES INTERNOS</v>
          </cell>
          <cell r="D11606" t="str">
            <v>KG</v>
          </cell>
          <cell r="E11606">
            <v>3.78</v>
          </cell>
          <cell r="F11606">
            <v>0</v>
          </cell>
          <cell r="G11606">
            <v>3.78</v>
          </cell>
        </row>
        <row r="11607">
          <cell r="B11607">
            <v>43628</v>
          </cell>
          <cell r="C11607" t="str">
            <v>KIT PORTA PRONTA DE MADEIRA, FOLHA PESADA (NBR 15930) DE 800 X 2100 MM, DE 40 MM A 45 MM DE ESPESSURA, COM MARCO EM ACO, NUCLEO SOLIDO, CAPA LISA EM HDF, ACABAMENTO MELAMINICO BRANCO (INCLUI MARCO, ALIZARES, DOBRADICAS E FECHADURA)</v>
          </cell>
          <cell r="D11607" t="str">
            <v>UN</v>
          </cell>
          <cell r="E11607">
            <v>1037.42</v>
          </cell>
          <cell r="F11607">
            <v>0</v>
          </cell>
          <cell r="G11607">
            <v>1037.42</v>
          </cell>
        </row>
        <row r="11608">
          <cell r="B11608">
            <v>43647</v>
          </cell>
          <cell r="C11608" t="str">
            <v>TINTA ESMALTE SINTETICO STANDARD BRILHANTE</v>
          </cell>
          <cell r="D11608" t="str">
            <v>L</v>
          </cell>
          <cell r="E11608">
            <v>30.77</v>
          </cell>
          <cell r="F11608">
            <v>0</v>
          </cell>
          <cell r="G11608">
            <v>30.77</v>
          </cell>
        </row>
        <row r="11609">
          <cell r="B11609">
            <v>43648</v>
          </cell>
          <cell r="C11609" t="str">
            <v>TINTA ESMALTE SINTETICO STANDARD FOSCO</v>
          </cell>
          <cell r="D11609" t="str">
            <v>L</v>
          </cell>
          <cell r="E11609">
            <v>29.69</v>
          </cell>
          <cell r="F11609">
            <v>0</v>
          </cell>
          <cell r="G11609">
            <v>29.69</v>
          </cell>
        </row>
        <row r="11610">
          <cell r="B11610">
            <v>43649</v>
          </cell>
          <cell r="C11610" t="str">
            <v>TINTA ESMALTE BASE AGUA PREMIUM ACETINADO</v>
          </cell>
          <cell r="D11610" t="str">
            <v>L</v>
          </cell>
          <cell r="E11610">
            <v>44.16</v>
          </cell>
          <cell r="F11610">
            <v>0</v>
          </cell>
          <cell r="G11610">
            <v>44.16</v>
          </cell>
        </row>
        <row r="11611">
          <cell r="B11611">
            <v>43650</v>
          </cell>
          <cell r="C11611" t="str">
            <v>TINTA ESMALTE BASE AGUA PREMIUM BRILHANTE</v>
          </cell>
          <cell r="D11611" t="str">
            <v>L</v>
          </cell>
          <cell r="E11611">
            <v>41.73</v>
          </cell>
          <cell r="F11611">
            <v>0</v>
          </cell>
          <cell r="G11611">
            <v>41.73</v>
          </cell>
        </row>
        <row r="11612">
          <cell r="B11612">
            <v>43651</v>
          </cell>
          <cell r="C11612" t="str">
            <v>MASSA ACRILICA PARA SUPERFICIES INTERNAS E EXTERNAS</v>
          </cell>
          <cell r="D11612" t="str">
            <v>KG</v>
          </cell>
          <cell r="E11612">
            <v>6.8</v>
          </cell>
          <cell r="F11612">
            <v>0</v>
          </cell>
          <cell r="G11612">
            <v>6.8</v>
          </cell>
        </row>
        <row r="11613">
          <cell r="B11613">
            <v>43652</v>
          </cell>
          <cell r="C11613" t="str">
            <v>MASSA PARA MADEIRA - INTERIOR E EXTERIOR</v>
          </cell>
          <cell r="D11613" t="str">
            <v>KG</v>
          </cell>
          <cell r="E11613">
            <v>15.23</v>
          </cell>
          <cell r="F11613">
            <v>0</v>
          </cell>
          <cell r="G11613">
            <v>15.23</v>
          </cell>
        </row>
        <row r="11614">
          <cell r="B11614">
            <v>43653</v>
          </cell>
          <cell r="C11614" t="str">
            <v>FUNDO SINTETICO NIVELADOR BRANCO FOSCO PARA MADEIRA</v>
          </cell>
          <cell r="D11614" t="str">
            <v>L</v>
          </cell>
          <cell r="E11614">
            <v>37.18</v>
          </cell>
          <cell r="F11614">
            <v>0</v>
          </cell>
          <cell r="G11614">
            <v>37.18</v>
          </cell>
        </row>
        <row r="11615">
          <cell r="B11615">
            <v>43657</v>
          </cell>
          <cell r="C11615" t="str">
            <v>CONTRAMARCO DE ALUMINIO (PERFIL 25) PARA ESQUADRIAS, TIPO CONVENCIONAL / CADEIRINHA, 60 MM (CM-060), INCLUSO CONEXOES, GRAPAS E TRAVAMENTOS</v>
          </cell>
          <cell r="D11615" t="str">
            <v>M</v>
          </cell>
          <cell r="E11615">
            <v>8.84</v>
          </cell>
          <cell r="F11615">
            <v>0</v>
          </cell>
          <cell r="G11615">
            <v>8.84</v>
          </cell>
        </row>
        <row r="11616">
          <cell r="B11616">
            <v>43667</v>
          </cell>
          <cell r="C11616" t="str">
            <v>CHAPA DE ACO GROSSA, ASTM A36, E = 1" (25,40 MM) 199,18 KG/M2</v>
          </cell>
          <cell r="D11616" t="str">
            <v>KG</v>
          </cell>
          <cell r="E11616">
            <v>12.19</v>
          </cell>
          <cell r="F11616">
            <v>0</v>
          </cell>
          <cell r="G11616">
            <v>12.19</v>
          </cell>
        </row>
        <row r="11617">
          <cell r="B11617">
            <v>43668</v>
          </cell>
          <cell r="C11617" t="str">
            <v>CHAPA DE ACO GALVANIZADA BITOLA GSG 20, E = 0,95 MM (7,60 KG/M2)</v>
          </cell>
          <cell r="D11617" t="str">
            <v>KG</v>
          </cell>
          <cell r="E11617">
            <v>12.3</v>
          </cell>
          <cell r="F11617">
            <v>0</v>
          </cell>
          <cell r="G11617">
            <v>12.3</v>
          </cell>
        </row>
        <row r="11618">
          <cell r="B11618">
            <v>43677</v>
          </cell>
          <cell r="C11618" t="str">
            <v>CHAPA/PAINEL DE MADEIRA COMPENSADA RESINADA (MADEIRITE RESINADO ROSA) PARA FORMA DE CONCRETO, DE 2200 X 1100 MM, E = 20 MM</v>
          </cell>
          <cell r="D11618" t="str">
            <v>M2</v>
          </cell>
          <cell r="E11618">
            <v>76.03</v>
          </cell>
          <cell r="F11618">
            <v>0</v>
          </cell>
          <cell r="G11618">
            <v>76.03</v>
          </cell>
        </row>
        <row r="11619">
          <cell r="B11619">
            <v>43678</v>
          </cell>
          <cell r="C11619" t="str">
            <v>CHAPA/PAINEL DE MADEIRA COMPENSADA PLASTIFICADA (MADEIRITE PLASTIFICADO) PARA FORMA DE CONCRETO, DE 2200 X 1100 MM, E = 14 MM</v>
          </cell>
          <cell r="D11619" t="str">
            <v>M2</v>
          </cell>
          <cell r="E11619">
            <v>86.76</v>
          </cell>
          <cell r="F11619">
            <v>0</v>
          </cell>
          <cell r="G11619">
            <v>86.76</v>
          </cell>
        </row>
        <row r="11620">
          <cell r="B11620">
            <v>43679</v>
          </cell>
          <cell r="C11620" t="str">
            <v>CHAPA/PAINEL DE MADEIRA COMPENSADA PLASTIFICADA (MADEIRITE PLASTIFICADO) PARA FORMA DE CONCRETO, DE 2200 X 1100 MM, E = 6 MM</v>
          </cell>
          <cell r="D11620" t="str">
            <v>M2</v>
          </cell>
          <cell r="E11620">
            <v>43.86</v>
          </cell>
          <cell r="F11620">
            <v>0</v>
          </cell>
          <cell r="G11620">
            <v>43.86</v>
          </cell>
        </row>
        <row r="11621">
          <cell r="B11621">
            <v>43680</v>
          </cell>
          <cell r="C11621" t="str">
            <v>CHAPA/PAINEL DE MADEIRA COMPENSADA PLASTIFICADA (MADEIRITE PLASTIFICADO) PARA FORMA DE CONCRETO, DE 2200 X 1100 MM, E = 20 MM</v>
          </cell>
          <cell r="D11621" t="str">
            <v>M2</v>
          </cell>
          <cell r="E11621">
            <v>124.99</v>
          </cell>
          <cell r="F11621">
            <v>0</v>
          </cell>
          <cell r="G11621">
            <v>124.99</v>
          </cell>
        </row>
        <row r="11622">
          <cell r="B11622">
            <v>43681</v>
          </cell>
          <cell r="C11622" t="str">
            <v>CHAPA/PAINEL DE MADEIRA COMPENSADA RESINADA (MADEIRITE RESINADO ROSA) PARA FORMA DE CONCRETO, DE 2200 X 1100 MM, E = 8 A 12 MM</v>
          </cell>
          <cell r="D11622" t="str">
            <v>M2</v>
          </cell>
          <cell r="E11622">
            <v>38.61</v>
          </cell>
          <cell r="F11622">
            <v>0</v>
          </cell>
          <cell r="G11622">
            <v>38.61</v>
          </cell>
        </row>
        <row r="11623">
          <cell r="B11623">
            <v>43682</v>
          </cell>
          <cell r="C11623" t="str">
            <v>CHAPA/PAINEL DE MADEIRA COMPENSADA RESINADA (MADEIRITE RESINADO ROSA) PARA FORMA DE CONCRETO, DE 2200 X 1100 MM, E = 6 MM</v>
          </cell>
          <cell r="D11623" t="str">
            <v>M2</v>
          </cell>
          <cell r="E11623">
            <v>23.31</v>
          </cell>
          <cell r="F11623">
            <v>0</v>
          </cell>
          <cell r="G11623">
            <v>23.31</v>
          </cell>
        </row>
        <row r="11624">
          <cell r="B11624">
            <v>43740</v>
          </cell>
          <cell r="C11624" t="str">
            <v>PLACA / CHAPA DE GESSO ACARTONADO, RESISTENTE AO FOGO (RF), COR ROSA, E = 15 MM, 1200 X 2400 MM (L X C)</v>
          </cell>
          <cell r="D11624" t="str">
            <v>M2</v>
          </cell>
          <cell r="E11624">
            <v>31.66</v>
          </cell>
          <cell r="F11624">
            <v>0</v>
          </cell>
          <cell r="G11624">
            <v>31.66</v>
          </cell>
        </row>
        <row r="11625">
          <cell r="B11625">
            <v>43741</v>
          </cell>
          <cell r="C11625" t="str">
            <v>PLACA / CHAPA DE GESSO ACARTONADO, STANDARD (ST), COR BRANCA, E = 15 MM, 1200 X 2400 MM (L X C)</v>
          </cell>
          <cell r="D11625" t="str">
            <v>M2</v>
          </cell>
          <cell r="E11625">
            <v>25.03</v>
          </cell>
          <cell r="F11625">
            <v>0</v>
          </cell>
          <cell r="G11625">
            <v>25.03</v>
          </cell>
        </row>
        <row r="11626">
          <cell r="B11626">
            <v>43742</v>
          </cell>
          <cell r="C11626" t="str">
            <v>PLACA / CHAPA DE GESSO ACARTONADO, RESISTENTE A UMIDADE (RU), COR VERDE, E = 15 MM, 1200 X 2400 MM (L X C)</v>
          </cell>
          <cell r="D11626" t="str">
            <v>M2</v>
          </cell>
          <cell r="E11626">
            <v>33.41</v>
          </cell>
          <cell r="F11626">
            <v>0</v>
          </cell>
          <cell r="G11626">
            <v>33.41</v>
          </cell>
        </row>
        <row r="11627">
          <cell r="B11627">
            <v>43776</v>
          </cell>
          <cell r="C11627" t="str">
            <v>TINTA A OLEO BRILHANTE, PARA MADEIRAS E METAIS</v>
          </cell>
          <cell r="D11627" t="str">
            <v>L</v>
          </cell>
          <cell r="E11627">
            <v>28.81</v>
          </cell>
          <cell r="F11627">
            <v>0</v>
          </cell>
          <cell r="G11627">
            <v>28.81</v>
          </cell>
        </row>
        <row r="11628">
          <cell r="B11628">
            <v>43777</v>
          </cell>
          <cell r="C11628" t="str">
            <v>PORTA DE MADEIRA, FOLHA LEVE (NBR 15930), DE 600 X 2100 MM, E = 35 MM, NUCLEO COLMEIA, CAPA LISA EM HDF, ACABAMENTO MELAMINICO EM PADRAO MADEIRA</v>
          </cell>
          <cell r="D11628" t="str">
            <v>UN</v>
          </cell>
          <cell r="E11628">
            <v>272.73</v>
          </cell>
          <cell r="F11628">
            <v>0</v>
          </cell>
          <cell r="G11628">
            <v>272.73</v>
          </cell>
        </row>
        <row r="11629">
          <cell r="B11629">
            <v>43832</v>
          </cell>
          <cell r="C11629" t="str">
            <v>CABO ELETRONICO CATEGORIA 6A U/UTP 23AWG X 4P</v>
          </cell>
          <cell r="D11629" t="str">
            <v>M</v>
          </cell>
          <cell r="E11629">
            <v>21.5</v>
          </cell>
          <cell r="F11629">
            <v>0</v>
          </cell>
          <cell r="G11629">
            <v>21.5</v>
          </cell>
        </row>
        <row r="11630">
          <cell r="B11630">
            <v>43833</v>
          </cell>
          <cell r="C11630" t="str">
            <v>CABO COAXIAL RG6 95% DE MALHA</v>
          </cell>
          <cell r="D11630" t="str">
            <v>M</v>
          </cell>
          <cell r="E11630">
            <v>1.95</v>
          </cell>
          <cell r="F11630">
            <v>0</v>
          </cell>
          <cell r="G11630">
            <v>1.95</v>
          </cell>
        </row>
        <row r="11631">
          <cell r="B11631">
            <v>43834</v>
          </cell>
          <cell r="C11631" t="str">
            <v>CABO COAXIAL RG11 95% DE MALHA</v>
          </cell>
          <cell r="D11631" t="str">
            <v>M</v>
          </cell>
          <cell r="E11631">
            <v>20.98</v>
          </cell>
          <cell r="F11631">
            <v>0</v>
          </cell>
          <cell r="G11631">
            <v>20.98</v>
          </cell>
        </row>
        <row r="11632">
          <cell r="B11632">
            <v>43835</v>
          </cell>
          <cell r="C11632" t="str">
            <v>CABO COAXIAL RG59 95% DE MALHA</v>
          </cell>
          <cell r="D11632" t="str">
            <v>M</v>
          </cell>
          <cell r="E11632">
            <v>1.88</v>
          </cell>
          <cell r="F11632">
            <v>0</v>
          </cell>
          <cell r="G11632">
            <v>1.88</v>
          </cell>
        </row>
        <row r="11633">
          <cell r="B11633">
            <v>43836</v>
          </cell>
          <cell r="C11633" t="str">
            <v>RACK DE PISO PARA SERVIDOR, FECHADO, 44U, COM PORTA, 44U X *570* MM</v>
          </cell>
          <cell r="D11633" t="str">
            <v>UN</v>
          </cell>
          <cell r="E11633">
            <v>2790.62</v>
          </cell>
          <cell r="F11633">
            <v>0</v>
          </cell>
          <cell r="G11633">
            <v>2790.62</v>
          </cell>
        </row>
        <row r="11634">
          <cell r="B11634">
            <v>43837</v>
          </cell>
          <cell r="C11634" t="str">
            <v>RACK DE PISO PARA SERVIDOR, ABERTO, EM COLUNA, 44U X *570* MM</v>
          </cell>
          <cell r="D11634" t="str">
            <v>UN</v>
          </cell>
          <cell r="E11634">
            <v>1371.43</v>
          </cell>
          <cell r="F11634">
            <v>0</v>
          </cell>
          <cell r="G11634">
            <v>1371.43</v>
          </cell>
        </row>
        <row r="11635">
          <cell r="B11635">
            <v>43838</v>
          </cell>
          <cell r="C11635" t="str">
            <v>LUVA DE CORRER PARA TUBO SOLDAVEL, PVC, 40 MM, PARA AGUA FRIA PREDIAL</v>
          </cell>
          <cell r="D11635" t="str">
            <v>UN</v>
          </cell>
          <cell r="E11635">
            <v>31.03</v>
          </cell>
          <cell r="F11635">
            <v>0</v>
          </cell>
          <cell r="G11635">
            <v>31.03</v>
          </cell>
        </row>
        <row r="11636">
          <cell r="B11636">
            <v>43971</v>
          </cell>
          <cell r="C11636" t="str">
            <v>CABO DE REDE, PAR TRANCADO U/UTP, 4 PARES, CATEGORIA 5E (CAT 5E), ISOLAMENTO PVC (CMX)</v>
          </cell>
          <cell r="D11636" t="str">
            <v>M</v>
          </cell>
          <cell r="E11636">
            <v>3.06</v>
          </cell>
          <cell r="F11636">
            <v>0</v>
          </cell>
          <cell r="G11636">
            <v>3.06</v>
          </cell>
        </row>
        <row r="11637">
          <cell r="B11637">
            <v>43972</v>
          </cell>
          <cell r="C11637" t="str">
            <v>CABO DE REDE, PAR TRANCADO U/UTP, 4 PARES, CATEGORIA 5E (CAT 5E), ISOLAMENTO PVC (CM)</v>
          </cell>
          <cell r="D11637" t="str">
            <v>M</v>
          </cell>
          <cell r="E11637">
            <v>4</v>
          </cell>
          <cell r="F11637">
            <v>0</v>
          </cell>
          <cell r="G11637">
            <v>4</v>
          </cell>
        </row>
        <row r="11638">
          <cell r="B11638">
            <v>43973</v>
          </cell>
          <cell r="C11638" t="str">
            <v>CABO DE REDE, PAR TRANCADO U/UTP, 4 PARES, CATEGORIA 6 (CAT 6), ISOLAMENTO PVC (CM)</v>
          </cell>
          <cell r="D11638" t="str">
            <v>M</v>
          </cell>
          <cell r="E11638">
            <v>4.19</v>
          </cell>
          <cell r="F11638">
            <v>0</v>
          </cell>
          <cell r="G11638">
            <v>4.19</v>
          </cell>
        </row>
        <row r="11639">
          <cell r="B11639">
            <v>43977</v>
          </cell>
          <cell r="C11639" t="str">
            <v>CAIXA D'AGUA / RESERVATORIO EM POLIETILENO, 3000 LITROS, COM TAMPA</v>
          </cell>
          <cell r="D11639" t="str">
            <v>UN</v>
          </cell>
          <cell r="E11639">
            <v>2091.25</v>
          </cell>
          <cell r="F11639">
            <v>0</v>
          </cell>
          <cell r="G11639">
            <v>2091.25</v>
          </cell>
        </row>
        <row r="11640">
          <cell r="B11640">
            <v>43978</v>
          </cell>
          <cell r="C11640" t="str">
            <v>CAIXA D'AGUA / RESERVATORIO EM POLIESTER REFORCADO COM FIBRA DE VIDRO, 3000 LITROS, COM TAMPA</v>
          </cell>
          <cell r="D11640" t="str">
            <v>UN</v>
          </cell>
          <cell r="E11640">
            <v>1869.54</v>
          </cell>
          <cell r="F11640">
            <v>0</v>
          </cell>
          <cell r="G11640">
            <v>1869.54</v>
          </cell>
        </row>
        <row r="11641">
          <cell r="B11641">
            <v>43979</v>
          </cell>
          <cell r="C11641" t="str">
            <v>CAIXA D'AGUA / RESERVATORIO EM POLIESTER REFORCADO COM FIBRA DE VIDRO, 750 LITROS, COM TAMPA</v>
          </cell>
          <cell r="D11641" t="str">
            <v>UN</v>
          </cell>
          <cell r="E11641">
            <v>674.62</v>
          </cell>
          <cell r="F11641">
            <v>0</v>
          </cell>
          <cell r="G11641">
            <v>674.62</v>
          </cell>
        </row>
        <row r="11642">
          <cell r="B11642">
            <v>43980</v>
          </cell>
          <cell r="C11642" t="str">
            <v>CAIXA D'AGUA / RESERVATORIO EM POLIESTER REFORCADO COM FIBRA DE VIDRO, 7000 LITROS, COM TAMPA</v>
          </cell>
          <cell r="D11642" t="str">
            <v>UN</v>
          </cell>
          <cell r="E11642">
            <v>3590.53</v>
          </cell>
          <cell r="F11642">
            <v>0</v>
          </cell>
          <cell r="G11642">
            <v>3590.53</v>
          </cell>
        </row>
        <row r="11643">
          <cell r="B11643">
            <v>43981</v>
          </cell>
          <cell r="C11643" t="str">
            <v>CAIXA D'AGUA / RESERVATORIO EM POLIESTER REFORCADO COM FIBRA DE VIDRO, 15000 LITROS, COM TAMPA</v>
          </cell>
          <cell r="D11643" t="str">
            <v>UN</v>
          </cell>
          <cell r="E11643">
            <v>7573.95</v>
          </cell>
          <cell r="F11643">
            <v>0</v>
          </cell>
          <cell r="G11643">
            <v>7573.95</v>
          </cell>
        </row>
        <row r="11644">
          <cell r="B11644">
            <v>43982</v>
          </cell>
          <cell r="C11644" t="str">
            <v>CAIXA D'AGUA / RESERVATORIO EM POLIESTER REFORCADO COM FIBRA DE VIDRO, 20000 LITROS, COM TAMPA</v>
          </cell>
          <cell r="D11644" t="str">
            <v>UN</v>
          </cell>
          <cell r="E11644">
            <v>11964.94</v>
          </cell>
          <cell r="F11644">
            <v>0</v>
          </cell>
          <cell r="G11644">
            <v>11964.94</v>
          </cell>
        </row>
        <row r="11645">
          <cell r="B11645">
            <v>44019</v>
          </cell>
          <cell r="C11645" t="str">
            <v>BACIA SANITARIA (VASO) COM CAIXA ACOPLADA, SIFAO OCULTO / CARENADO, DE LOUCA BRANCA (SEM ASSENTO) - PADRAO ALTO</v>
          </cell>
          <cell r="D11645" t="str">
            <v>UN</v>
          </cell>
          <cell r="E11645">
            <v>631.12</v>
          </cell>
          <cell r="F11645">
            <v>0</v>
          </cell>
          <cell r="G11645">
            <v>631.12</v>
          </cell>
        </row>
        <row r="11646">
          <cell r="B11646">
            <v>44020</v>
          </cell>
          <cell r="C11646" t="str">
            <v>MICTORIO INDIVIDUAL, SIFONADO, VALVULA EMBUTIDA, DE LOUCA BRANCA, SEM COMPLEMENTOS - PADRAO ALTO</v>
          </cell>
          <cell r="D11646" t="str">
            <v>UN</v>
          </cell>
          <cell r="E11646">
            <v>1047.74</v>
          </cell>
          <cell r="F11646">
            <v>0</v>
          </cell>
          <cell r="G11646">
            <v>1047.74</v>
          </cell>
        </row>
        <row r="11647">
          <cell r="B11647">
            <v>44045</v>
          </cell>
          <cell r="C11647" t="str">
            <v>TORNEIRA DE MESA PARA LAVATORIO, METALICA CROMADA, COM MISTURADOR MONOCOMANDO, BICA BAIXA</v>
          </cell>
          <cell r="D11647" t="str">
            <v>UN</v>
          </cell>
          <cell r="E11647">
            <v>511.83</v>
          </cell>
          <cell r="F11647">
            <v>0</v>
          </cell>
          <cell r="G11647">
            <v>511.83</v>
          </cell>
        </row>
        <row r="11648">
          <cell r="B11648">
            <v>44053</v>
          </cell>
          <cell r="C11648" t="str">
            <v>JANELA INTEGRADA VENEZIANA EM ALUMINIO PERFIL 25, 120 X 120 CM (A X L), 2 FLS (2 VIDROS) E VENEZIANA COM ACIONAMENTO MANUAL, SEM BANDEIRA, ACABAMENTO BRILHANTE, BATENTE DE 11,50 A 12,50 CM, COM VIDRO 4 MM, INCLUSO GUARNICAO</v>
          </cell>
          <cell r="D11648" t="str">
            <v>UN</v>
          </cell>
          <cell r="E11648">
            <v>1861.65</v>
          </cell>
          <cell r="F11648">
            <v>0</v>
          </cell>
          <cell r="G11648">
            <v>1861.65</v>
          </cell>
        </row>
        <row r="11649">
          <cell r="B11649">
            <v>44054</v>
          </cell>
          <cell r="C11649" t="str">
            <v>JANELA VENEZIANA DE CORRER, EM ALUMINIO PERFIL 25, 100 X 120 CM (A X L), 3 FLS (2 VENEZIANAS E 1 VIDRO), SEM BANDEIRA, ACABAMENTO BRANCO OU BRILHANTE, BATENTE DE 8 A 9 CM, COM VIDRO 4 MM, SEM GUARNICAO/ALIZAR</v>
          </cell>
          <cell r="D11649" t="str">
            <v>UN</v>
          </cell>
          <cell r="E11649">
            <v>667.85</v>
          </cell>
          <cell r="F11649">
            <v>0</v>
          </cell>
          <cell r="G11649">
            <v>667.85</v>
          </cell>
        </row>
        <row r="11650">
          <cell r="B11650">
            <v>44072</v>
          </cell>
          <cell r="C11650" t="str">
            <v>PRIMER EPOXI / EPOXIDICO</v>
          </cell>
          <cell r="D11650" t="str">
            <v>L</v>
          </cell>
          <cell r="E11650">
            <v>128.57</v>
          </cell>
          <cell r="F11650">
            <v>0</v>
          </cell>
          <cell r="G11650">
            <v>128.57</v>
          </cell>
        </row>
        <row r="11651">
          <cell r="B11651">
            <v>44073</v>
          </cell>
          <cell r="C11651" t="str">
            <v>TARUGO DELIMITADOR DE PROFUNDIDADE EM ESPUMA DE POLIETILENO DE BAIXA DENSIDADE 10 MM, CINZA</v>
          </cell>
          <cell r="D11651" t="str">
            <v>M</v>
          </cell>
          <cell r="E11651">
            <v>0.88</v>
          </cell>
          <cell r="F11651">
            <v>0</v>
          </cell>
          <cell r="G11651">
            <v>0.88</v>
          </cell>
        </row>
        <row r="11652">
          <cell r="B11652">
            <v>44074</v>
          </cell>
          <cell r="C11652" t="str">
            <v>PRIMER DE POLIURETANO</v>
          </cell>
          <cell r="D11652" t="str">
            <v>L</v>
          </cell>
          <cell r="E11652">
            <v>553.09</v>
          </cell>
          <cell r="F11652">
            <v>0</v>
          </cell>
          <cell r="G11652">
            <v>553.09</v>
          </cell>
        </row>
        <row r="11653">
          <cell r="B11653">
            <v>44171</v>
          </cell>
          <cell r="C11653" t="str">
            <v>BLOCO DE ENGATE RAPIDO PARA BASTIDOR TIPO M10</v>
          </cell>
          <cell r="D11653" t="str">
            <v>UN</v>
          </cell>
          <cell r="E11653">
            <v>22.47</v>
          </cell>
          <cell r="F11653">
            <v>0</v>
          </cell>
          <cell r="G11653">
            <v>22.47</v>
          </cell>
        </row>
        <row r="11654">
          <cell r="B11654">
            <v>44172</v>
          </cell>
          <cell r="C11654" t="str">
            <v>BASTIDOR PARA BLOCO M10</v>
          </cell>
          <cell r="D11654" t="str">
            <v>UN</v>
          </cell>
          <cell r="E11654">
            <v>7.87</v>
          </cell>
          <cell r="F11654">
            <v>0</v>
          </cell>
          <cell r="G11654">
            <v>7.87</v>
          </cell>
        </row>
        <row r="11655">
          <cell r="B11655">
            <v>44173</v>
          </cell>
          <cell r="C11655" t="str">
            <v>CONECTOR / ADAPTADOR F/M, COM INSERTO METALICO, PPR, DN 25 MM X 3/4", PARA AGUA QUENTE E FRIA PREDIAL</v>
          </cell>
          <cell r="D11655" t="str">
            <v>UN</v>
          </cell>
          <cell r="E11655">
            <v>17.96</v>
          </cell>
          <cell r="F11655">
            <v>0</v>
          </cell>
          <cell r="G11655">
            <v>17.96</v>
          </cell>
        </row>
        <row r="11656">
          <cell r="B11656">
            <v>44174</v>
          </cell>
          <cell r="C11656" t="str">
            <v>CONECTOR / ADAPTADOR F/M, COM INSERTO METALICO, PPR, DN 32 MM X 1", PARA AGUA QUENTE E FRIA PREDIAL</v>
          </cell>
          <cell r="D11656" t="str">
            <v>UN</v>
          </cell>
          <cell r="E11656">
            <v>29.4</v>
          </cell>
          <cell r="F11656">
            <v>0</v>
          </cell>
          <cell r="G11656">
            <v>29.4</v>
          </cell>
        </row>
        <row r="11657">
          <cell r="B11657">
            <v>44175</v>
          </cell>
          <cell r="C11657" t="str">
            <v>BUCHA DE REDUCAO, PPR, DN 50 X 25 MM, PARA AGUA QUENTE E FRIA PREDIAL</v>
          </cell>
          <cell r="D11657" t="str">
            <v>UN</v>
          </cell>
          <cell r="E11657">
            <v>21.44</v>
          </cell>
          <cell r="F11657">
            <v>0</v>
          </cell>
          <cell r="G11657">
            <v>21.44</v>
          </cell>
        </row>
        <row r="11658">
          <cell r="B11658">
            <v>44176</v>
          </cell>
          <cell r="C11658" t="str">
            <v>TUBO PPR, CLASSE PN 20, SOLDAVEL, DN 32 MM PARA AGUA FRIA OU QUENTE PREDIAL</v>
          </cell>
          <cell r="D11658" t="str">
            <v>M</v>
          </cell>
          <cell r="E11658">
            <v>18.92</v>
          </cell>
          <cell r="F11658">
            <v>0</v>
          </cell>
          <cell r="G11658">
            <v>18.92</v>
          </cell>
        </row>
        <row r="11659">
          <cell r="B11659">
            <v>44177</v>
          </cell>
          <cell r="C11659" t="str">
            <v>BUCHA DE REDUCAO, PPR, DN 50 X 32 MM, PARA AGUA QUENTE E FRIA PREDIAL</v>
          </cell>
          <cell r="D11659" t="str">
            <v>UN</v>
          </cell>
          <cell r="E11659">
            <v>16.02</v>
          </cell>
          <cell r="F11659">
            <v>0</v>
          </cell>
          <cell r="G11659">
            <v>16.02</v>
          </cell>
        </row>
        <row r="11660">
          <cell r="B11660">
            <v>44247</v>
          </cell>
          <cell r="C11660" t="str">
            <v>CONECTOR, CPVC, SOLDAVEL, 114 MM X 4", PARA AGUA QUENTE</v>
          </cell>
          <cell r="D11660" t="str">
            <v>UN</v>
          </cell>
          <cell r="E11660">
            <v>1838.26</v>
          </cell>
          <cell r="F11660">
            <v>0</v>
          </cell>
          <cell r="G11660">
            <v>1838.26</v>
          </cell>
        </row>
        <row r="11661">
          <cell r="B11661">
            <v>44248</v>
          </cell>
          <cell r="C11661" t="str">
            <v>CONECTOR, CPVC, SOLDAVEL, 54 MM X 2", PARA AGUA QUENTE</v>
          </cell>
          <cell r="D11661" t="str">
            <v>UN</v>
          </cell>
          <cell r="E11661">
            <v>107.01</v>
          </cell>
          <cell r="F11661">
            <v>0</v>
          </cell>
          <cell r="G11661">
            <v>107.01</v>
          </cell>
        </row>
        <row r="11662">
          <cell r="B11662">
            <v>44249</v>
          </cell>
          <cell r="C11662" t="str">
            <v>CONECTOR, CPVC, SOLDAVEL, 73 MM X 2 1/2", PARA AGUA QUENTE</v>
          </cell>
          <cell r="D11662" t="str">
            <v>UN</v>
          </cell>
          <cell r="E11662">
            <v>412.85</v>
          </cell>
          <cell r="F11662">
            <v>0</v>
          </cell>
          <cell r="G11662">
            <v>412.85</v>
          </cell>
        </row>
        <row r="11663">
          <cell r="B11663">
            <v>44250</v>
          </cell>
          <cell r="C11663" t="str">
            <v>CONECTOR, CPVC, SOLDAVEL, 89 MM X 3", PARA AGUA QUENTE</v>
          </cell>
          <cell r="D11663" t="str">
            <v>UN</v>
          </cell>
          <cell r="E11663">
            <v>599.55</v>
          </cell>
          <cell r="F11663">
            <v>0</v>
          </cell>
          <cell r="G11663">
            <v>599.55</v>
          </cell>
        </row>
        <row r="11664">
          <cell r="B11664">
            <v>44251</v>
          </cell>
          <cell r="C11664" t="str">
            <v>JOELHO CPVC, SOLDAVEL, 90 GRAUS, 114 MM, PARA AGUA QUENTE</v>
          </cell>
          <cell r="D11664" t="str">
            <v>UN</v>
          </cell>
          <cell r="E11664">
            <v>264.63</v>
          </cell>
          <cell r="F11664">
            <v>0</v>
          </cell>
          <cell r="G11664">
            <v>264.63</v>
          </cell>
        </row>
        <row r="11665">
          <cell r="B11665">
            <v>44252</v>
          </cell>
          <cell r="C11665" t="str">
            <v>LUVA CPVC, SOLDAVEL, 114 MM, PARA AGUA QUENTE PREDIAL</v>
          </cell>
          <cell r="D11665" t="str">
            <v>UN</v>
          </cell>
          <cell r="E11665">
            <v>216.57</v>
          </cell>
          <cell r="F11665">
            <v>0</v>
          </cell>
          <cell r="G11665">
            <v>216.57</v>
          </cell>
        </row>
        <row r="11666">
          <cell r="B11666">
            <v>44253</v>
          </cell>
          <cell r="C11666" t="str">
            <v>TE CPVC, SOLDAVEL, 90 GRAUS, 114 MM, PARA AGUA QUENTE PREDIAL</v>
          </cell>
          <cell r="D11666" t="str">
            <v>UN</v>
          </cell>
          <cell r="E11666">
            <v>319.92</v>
          </cell>
          <cell r="F11666">
            <v>0</v>
          </cell>
          <cell r="G11666">
            <v>319.92</v>
          </cell>
        </row>
        <row r="11667">
          <cell r="B11667">
            <v>44254</v>
          </cell>
          <cell r="C11667" t="str">
            <v>ADAPTADOR CPVC, ROSCAVEL, COM FLANGES E ANEL DE VEDACAO, 15 MM, CAIXA D'AGUA PARA AGUA QUENTE</v>
          </cell>
          <cell r="D11667" t="str">
            <v>UN</v>
          </cell>
          <cell r="E11667">
            <v>33.47</v>
          </cell>
          <cell r="F11667">
            <v>0</v>
          </cell>
          <cell r="G11667">
            <v>33.47</v>
          </cell>
        </row>
        <row r="11668">
          <cell r="B11668">
            <v>44255</v>
          </cell>
          <cell r="C11668" t="str">
            <v>ADAPTADOR CPVC, ROSCAVEL, COM FLANGES E ANEL DE VEDACAO, 22 MM, CAIXA D'AGUA PARA AGUA QUENTE</v>
          </cell>
          <cell r="D11668" t="str">
            <v>UN</v>
          </cell>
          <cell r="E11668">
            <v>37.1</v>
          </cell>
          <cell r="F11668">
            <v>0</v>
          </cell>
          <cell r="G11668">
            <v>37.1</v>
          </cell>
        </row>
        <row r="11669">
          <cell r="B11669">
            <v>44256</v>
          </cell>
          <cell r="C11669" t="str">
            <v>ADAPTADOR CPVC, ROSCAVEL, COM FLANGES E ANEL DE VEDACAO, 28 MM, CAIXA D'AGUA PARA AGUA QUENTE</v>
          </cell>
          <cell r="D11669" t="str">
            <v>UN</v>
          </cell>
          <cell r="E11669">
            <v>41.9</v>
          </cell>
          <cell r="F11669">
            <v>0</v>
          </cell>
          <cell r="G11669">
            <v>41.9</v>
          </cell>
        </row>
        <row r="11670">
          <cell r="B11670">
            <v>44257</v>
          </cell>
          <cell r="C11670" t="str">
            <v>ADAPTADOR CPVC, ROSCAVEL, COM FLANGES E ANEL DE VEDACAO, 35 MM, CAIXA D'AGUA PARA AGUA QUENTE</v>
          </cell>
          <cell r="D11670" t="str">
            <v>UN</v>
          </cell>
          <cell r="E11670">
            <v>66.29</v>
          </cell>
          <cell r="F11670">
            <v>0</v>
          </cell>
          <cell r="G11670">
            <v>66.29</v>
          </cell>
        </row>
        <row r="11671">
          <cell r="B11671">
            <v>44258</v>
          </cell>
          <cell r="C11671" t="str">
            <v>ADAPTADOR CPVC, ROSCAVEL, COM FLANGES E ANEL DE VEDACAO, 42 MM, CAIXA D'AGUA PARA AGUA QUENTE</v>
          </cell>
          <cell r="D11671" t="str">
            <v>UN</v>
          </cell>
          <cell r="E11671">
            <v>75.76</v>
          </cell>
          <cell r="F11671">
            <v>0</v>
          </cell>
          <cell r="G11671">
            <v>75.76</v>
          </cell>
        </row>
        <row r="11672">
          <cell r="B11672">
            <v>44259</v>
          </cell>
          <cell r="C11672" t="str">
            <v>ADAPTADOR CPVC, ROSCAVEL, COM FLANGES E ANEL DE VEDACAO, 54 MM, CAIXA D'AGUA PARA AGUA QUENTE</v>
          </cell>
          <cell r="D11672" t="str">
            <v>UN</v>
          </cell>
          <cell r="E11672">
            <v>103.99</v>
          </cell>
          <cell r="F11672">
            <v>0</v>
          </cell>
          <cell r="G11672">
            <v>103.99</v>
          </cell>
        </row>
        <row r="11673">
          <cell r="B11673">
            <v>44260</v>
          </cell>
          <cell r="C11673" t="str">
            <v>TUBO CPVC, SOLDAVEL, 114 MM, AGUA QUENTE (NBR 15884)</v>
          </cell>
          <cell r="D11673" t="str">
            <v>M</v>
          </cell>
          <cell r="E11673">
            <v>471.05</v>
          </cell>
          <cell r="F11673">
            <v>0</v>
          </cell>
          <cell r="G11673">
            <v>471.05</v>
          </cell>
        </row>
        <row r="11674">
          <cell r="B11674">
            <v>44261</v>
          </cell>
          <cell r="C11674" t="str">
            <v>TIL CONDOMINIAL, PVC, DN 100 X 100 MM, PARA REDE COLETORA DE ESGOTO</v>
          </cell>
          <cell r="D11674" t="str">
            <v>UN</v>
          </cell>
          <cell r="E11674">
            <v>147.82</v>
          </cell>
          <cell r="F11674">
            <v>0</v>
          </cell>
          <cell r="G11674">
            <v>147.82</v>
          </cell>
        </row>
        <row r="11675">
          <cell r="B11675">
            <v>44263</v>
          </cell>
          <cell r="C11675" t="str">
            <v>BUCHA DE REDUCAO, CPVC, SOLDAVEL, 54 X 35 MM, PARA AGUA QUENTE</v>
          </cell>
          <cell r="D11675" t="str">
            <v>UN</v>
          </cell>
          <cell r="E11675">
            <v>67.29</v>
          </cell>
          <cell r="F11675">
            <v>0</v>
          </cell>
          <cell r="G11675">
            <v>67.29</v>
          </cell>
        </row>
        <row r="11676">
          <cell r="B11676">
            <v>44315</v>
          </cell>
          <cell r="C11676" t="str">
            <v>TUBO PVC, RIGIDO, CORRUGADO, PERFURADO DN 100 MM, PARA DRENAGEM, SISTEMA IRRIGACAO</v>
          </cell>
          <cell r="D11676" t="str">
            <v>M</v>
          </cell>
          <cell r="E11676">
            <v>59.2</v>
          </cell>
          <cell r="F11676">
            <v>0</v>
          </cell>
          <cell r="G11676">
            <v>59.2</v>
          </cell>
        </row>
        <row r="11677">
          <cell r="B11677">
            <v>44324</v>
          </cell>
          <cell r="C11677" t="str">
            <v>GESSO COLA, EM PO, PARA FIXACAO DE MOLDURAS, SANCAS E BLOCOS DE GESSO</v>
          </cell>
          <cell r="D11677" t="str">
            <v>KG</v>
          </cell>
          <cell r="E11677">
            <v>3.22</v>
          </cell>
          <cell r="F11677">
            <v>0</v>
          </cell>
          <cell r="G11677">
            <v>3.22</v>
          </cell>
        </row>
        <row r="11678">
          <cell r="B11678">
            <v>44326</v>
          </cell>
          <cell r="C11678" t="str">
            <v>TIL RADIAL, PVC, JE, BBB, DN 300 X 200 MM, PARA REDE COLETORA DE ESGOTO (NBR 10.569)</v>
          </cell>
          <cell r="D11678" t="str">
            <v>UN</v>
          </cell>
          <cell r="E11678">
            <v>1545.62</v>
          </cell>
          <cell r="F11678">
            <v>0</v>
          </cell>
          <cell r="G11678">
            <v>1545.62</v>
          </cell>
        </row>
        <row r="11679">
          <cell r="B11679">
            <v>44327</v>
          </cell>
          <cell r="C11679" t="str">
            <v>COLA PARA TUBOS E MANTAS ELASTOMERICAS, A BASE DE SOLVENTE</v>
          </cell>
          <cell r="D11679" t="str">
            <v>L</v>
          </cell>
          <cell r="E11679">
            <v>117.73</v>
          </cell>
          <cell r="F11679">
            <v>0</v>
          </cell>
          <cell r="G11679">
            <v>117.73</v>
          </cell>
        </row>
        <row r="11680">
          <cell r="B11680">
            <v>44329</v>
          </cell>
          <cell r="C11680" t="str">
            <v>DETERGENTE NEUTRO USO GERAL, CONCENTRADO</v>
          </cell>
          <cell r="D11680" t="str">
            <v>L</v>
          </cell>
          <cell r="E11680">
            <v>15.44</v>
          </cell>
          <cell r="F11680">
            <v>0</v>
          </cell>
          <cell r="G11680">
            <v>15.44</v>
          </cell>
        </row>
        <row r="11681">
          <cell r="B11681">
            <v>44330</v>
          </cell>
          <cell r="C11681" t="str">
            <v>DESINFETANTE PRONTO USO</v>
          </cell>
          <cell r="D11681" t="str">
            <v>L</v>
          </cell>
          <cell r="E11681">
            <v>11.78</v>
          </cell>
          <cell r="F11681">
            <v>0</v>
          </cell>
          <cell r="G11681">
            <v>11.78</v>
          </cell>
        </row>
        <row r="11682">
          <cell r="B11682">
            <v>44331</v>
          </cell>
          <cell r="C11682" t="str">
            <v>LIMPA VIDROS COM PULVERIZADOR</v>
          </cell>
          <cell r="D11682" t="str">
            <v>L</v>
          </cell>
          <cell r="E11682">
            <v>61.51</v>
          </cell>
          <cell r="F11682">
            <v>0</v>
          </cell>
          <cell r="G11682">
            <v>61.51</v>
          </cell>
        </row>
        <row r="11683">
          <cell r="B11683">
            <v>44388</v>
          </cell>
          <cell r="C11683" t="str">
            <v>CABO DE COBRE FLEXIVEL NAO HALOGENADO, SEM EMISSAO DE FUMACA, 750V, SECAO NOMINAL 2,5 MM</v>
          </cell>
          <cell r="D11683" t="str">
            <v>M</v>
          </cell>
          <cell r="E11683">
            <v>2.54</v>
          </cell>
          <cell r="F11683">
            <v>0</v>
          </cell>
          <cell r="G11683">
            <v>2.54</v>
          </cell>
        </row>
        <row r="11684">
          <cell r="B11684">
            <v>44389</v>
          </cell>
          <cell r="C11684" t="str">
            <v>CABO DE COBRE FLEXIVEL NAO HALOGENADO, SEM EMISSAO DE FUMACA, 750V, SECAO NOMINAL 6,0 MM</v>
          </cell>
          <cell r="D11684" t="str">
            <v>M</v>
          </cell>
          <cell r="E11684">
            <v>5.85</v>
          </cell>
          <cell r="F11684">
            <v>0</v>
          </cell>
          <cell r="G11684">
            <v>5.85</v>
          </cell>
        </row>
        <row r="11685">
          <cell r="B11685">
            <v>44390</v>
          </cell>
          <cell r="C11685" t="str">
            <v>CABO DE COBRE FLEXIVEL NAO HALOGENADO, SEM EMISSAO DE FUMACA, 750V, SECAO NOMINAL 50 MM</v>
          </cell>
          <cell r="D11685" t="str">
            <v>M</v>
          </cell>
          <cell r="E11685">
            <v>49.52</v>
          </cell>
          <cell r="F11685">
            <v>0</v>
          </cell>
          <cell r="G11685">
            <v>49.52</v>
          </cell>
        </row>
        <row r="11686">
          <cell r="B11686">
            <v>44391</v>
          </cell>
          <cell r="C11686" t="str">
            <v>CABO DE COBRE FLEXIVEL NAO HALOGENADO, SEM EMISSAO DE FUMACA, 750V, SECAO NOMINAL 120 MM</v>
          </cell>
          <cell r="D11686" t="str">
            <v>M</v>
          </cell>
          <cell r="E11686">
            <v>117.39</v>
          </cell>
          <cell r="F11686">
            <v>0</v>
          </cell>
          <cell r="G11686">
            <v>117.39</v>
          </cell>
        </row>
        <row r="11687">
          <cell r="B11687">
            <v>44392</v>
          </cell>
          <cell r="C11687" t="str">
            <v>CABO DE COBRE FLEXIVEL NAO HALOGENADO, SEM EMISSAO DE FUMACA, 750V, SECAO NOMINAL 240 MM</v>
          </cell>
          <cell r="D11687" t="str">
            <v>M</v>
          </cell>
          <cell r="E11687">
            <v>233.73</v>
          </cell>
          <cell r="F11687">
            <v>0</v>
          </cell>
          <cell r="G11687">
            <v>233.73</v>
          </cell>
        </row>
        <row r="11688">
          <cell r="B11688">
            <v>44396</v>
          </cell>
          <cell r="C11688" t="str">
            <v>COLA BRANCA BASE PVA</v>
          </cell>
          <cell r="D11688" t="str">
            <v>KG</v>
          </cell>
          <cell r="E11688">
            <v>34.62</v>
          </cell>
          <cell r="F11688">
            <v>0</v>
          </cell>
          <cell r="G11688">
            <v>34.62</v>
          </cell>
        </row>
        <row r="11689">
          <cell r="B11689">
            <v>44397</v>
          </cell>
          <cell r="C11689" t="str">
            <v>FITA / CINTA AUTOADESIVA ELASTOMERICA PARA VEDACAO, L= 50 MM, E = 3 MM</v>
          </cell>
          <cell r="D11689" t="str">
            <v>M</v>
          </cell>
          <cell r="E11689">
            <v>3.04</v>
          </cell>
          <cell r="F11689">
            <v>0</v>
          </cell>
          <cell r="G11689">
            <v>3.04</v>
          </cell>
        </row>
        <row r="11690">
          <cell r="B11690">
            <v>44399</v>
          </cell>
          <cell r="C11690" t="str">
            <v>JANELA VENEZIANA DE CORRER, EM ALUMINIO PERFIL 25, 100 X 150 CM (A X L), 6 FLS (4 VENEZIANAS E 2 VIDROS), SEM BANDEIRA, ACABAMENTO BRANCO OU BRILHANTE, BATENTE DE 8 A 9 CM, COM VIDRO 4 MM, SEM GUARNICAO / ALIZAR</v>
          </cell>
          <cell r="D11690" t="str">
            <v>UN</v>
          </cell>
          <cell r="E11690">
            <v>912.49</v>
          </cell>
          <cell r="F11690">
            <v>0</v>
          </cell>
          <cell r="G11690">
            <v>912.49</v>
          </cell>
        </row>
        <row r="11691">
          <cell r="B11691">
            <v>44400</v>
          </cell>
          <cell r="C11691" t="str">
            <v>BUCHA DE REDUCAO CPVC, SOLDAVEL, 54 X 28 MM, PARA AGUA QUENTE</v>
          </cell>
          <cell r="D11691" t="str">
            <v>UN</v>
          </cell>
          <cell r="E11691">
            <v>36.96</v>
          </cell>
          <cell r="F11691">
            <v>0</v>
          </cell>
          <cell r="G11691">
            <v>36.96</v>
          </cell>
        </row>
        <row r="11692">
          <cell r="B11692">
            <v>44457</v>
          </cell>
          <cell r="C11692" t="str">
            <v>BLOCO CERAMICO / TIJOLO VAZADO PARA ALVENARIA DE VEDACAO, 6 FUROS NA HORIZONTAL DE 9 X 19 X 39 CM (L X A X C)</v>
          </cell>
          <cell r="D11692" t="str">
            <v>UN</v>
          </cell>
          <cell r="E11692">
            <v>1.44</v>
          </cell>
          <cell r="F11692">
            <v>0</v>
          </cell>
          <cell r="G11692">
            <v>1.44</v>
          </cell>
        </row>
        <row r="11693">
          <cell r="B11693">
            <v>44458</v>
          </cell>
          <cell r="C11693" t="str">
            <v>BLOCO CERAMICO / TIJOLO VAZADO PARA ALVENARIA DE VEDACAO, 6 FUROS NA HORIZONTAL DE 9 X 14 X 24 CM (L X A X C)</v>
          </cell>
          <cell r="D11693" t="str">
            <v>UN</v>
          </cell>
          <cell r="E11693">
            <v>0.74</v>
          </cell>
          <cell r="F11693">
            <v>0</v>
          </cell>
          <cell r="G11693">
            <v>0.74</v>
          </cell>
        </row>
        <row r="11694">
          <cell r="B11694">
            <v>44459</v>
          </cell>
          <cell r="C11694" t="str">
            <v>BLOCO CERAMICO / TIJOLO VAZADO PARA ALVENARIA DE VEDACAO, 9 FUROS NA HORIZONTAL DE 11,5 X 14 X 24 CM (L X A X C)</v>
          </cell>
          <cell r="D11694" t="str">
            <v>UN</v>
          </cell>
          <cell r="E11694">
            <v>0.78</v>
          </cell>
          <cell r="F11694">
            <v>0</v>
          </cell>
          <cell r="G11694">
            <v>0.78</v>
          </cell>
        </row>
        <row r="11695">
          <cell r="B11695">
            <v>44460</v>
          </cell>
          <cell r="C11695" t="str">
            <v>BLOCO CERAMICO / TIJOLO VAZADO PARA ALVENARIA DE VEDACAO, 6 FUROS NA HORIZONTAL DE 11,5 X 19 X 29 CM (L X A X C)</v>
          </cell>
          <cell r="D11695" t="str">
            <v>UN</v>
          </cell>
          <cell r="E11695">
            <v>1.22</v>
          </cell>
          <cell r="F11695">
            <v>0</v>
          </cell>
          <cell r="G11695">
            <v>1.22</v>
          </cell>
        </row>
        <row r="11696">
          <cell r="B11696">
            <v>44461</v>
          </cell>
          <cell r="C11696" t="str">
            <v>BLOCO CERAMICO / TIJOLO VAZADO PARA ALVENARIA DE VEDACAO, 6 FUROS NA HORIZONTAL DE 11,5 X 19 X 39 CM (L X A X C)</v>
          </cell>
          <cell r="D11696" t="str">
            <v>UN</v>
          </cell>
          <cell r="E11696">
            <v>1.67</v>
          </cell>
          <cell r="F11696">
            <v>0</v>
          </cell>
          <cell r="G11696">
            <v>1.67</v>
          </cell>
        </row>
        <row r="11697">
          <cell r="B11697">
            <v>44462</v>
          </cell>
          <cell r="C11697" t="str">
            <v>BLOCO CERAMICO / TIJOLO VAZADO PARA ALVENARIA DE VEDACAO, 9 FUROS NA HORIZONTAL DE 14 X 19 X 29 CM (L X A X C)</v>
          </cell>
          <cell r="D11697" t="str">
            <v>UN</v>
          </cell>
          <cell r="E11697">
            <v>1.39</v>
          </cell>
          <cell r="F11697">
            <v>0</v>
          </cell>
          <cell r="G11697">
            <v>1.39</v>
          </cell>
        </row>
        <row r="11698">
          <cell r="B11698">
            <v>44463</v>
          </cell>
          <cell r="C11698" t="str">
            <v>BLOCO CERAMICO / TIJOLO VAZADO PARA ALVENARIA DE VEDACAO, 9 FUROS NA HORIZONTAL DE 14 X 19 X 39 CM (L X A X C)</v>
          </cell>
          <cell r="D11698" t="str">
            <v>UN</v>
          </cell>
          <cell r="E11698">
            <v>1.79</v>
          </cell>
          <cell r="F11698">
            <v>0</v>
          </cell>
          <cell r="G11698">
            <v>1.79</v>
          </cell>
        </row>
        <row r="11699">
          <cell r="B11699">
            <v>44464</v>
          </cell>
          <cell r="C11699" t="str">
            <v>BLOCO CERAMICO / TIJOLO VAZADO PARA ALVENARIA DE VEDACAO, 9 FUROS NA HORIZONTAL DE 19 X 19 X 29 CM (L X A X C)</v>
          </cell>
          <cell r="D11699" t="str">
            <v>UN</v>
          </cell>
          <cell r="E11699">
            <v>1.85</v>
          </cell>
          <cell r="F11699">
            <v>0</v>
          </cell>
          <cell r="G11699">
            <v>1.85</v>
          </cell>
        </row>
        <row r="11700">
          <cell r="B11700">
            <v>44465</v>
          </cell>
          <cell r="C11700" t="str">
            <v>BLOCO CERAMICO / TIJOLO VAZADO PARA ALVENARIA DE VEDACAO, 9 FUROS NA HORIZONTAL DE 19 X 19 X 39 CM (L X A X C)</v>
          </cell>
          <cell r="D11700" t="str">
            <v>UN</v>
          </cell>
          <cell r="E11700">
            <v>2.55</v>
          </cell>
          <cell r="F11700">
            <v>0</v>
          </cell>
          <cell r="G11700">
            <v>2.55</v>
          </cell>
        </row>
        <row r="11701">
          <cell r="B11701">
            <v>44466</v>
          </cell>
          <cell r="C11701" t="str">
            <v>BLOCO CERAMICO / TIJOLO VAZADO PARA ALVENARIA DE VEDACAO, FUROS NA VERTICAL DE 11,5 X 19 X 29 CM (L X A X C)</v>
          </cell>
          <cell r="D11701" t="str">
            <v>UN</v>
          </cell>
          <cell r="E11701">
            <v>1.81</v>
          </cell>
          <cell r="F11701">
            <v>0</v>
          </cell>
          <cell r="G11701">
            <v>1.81</v>
          </cell>
        </row>
        <row r="11702">
          <cell r="B11702">
            <v>44467</v>
          </cell>
          <cell r="C11702" t="str">
            <v>BLOCO CERAMICO / TIJOLO VAZADO PARA ALVENARIA DE VEDACAO, FUROS NA VERTICAL DE 11,5 X 19 X 39 CM (L X A X C)</v>
          </cell>
          <cell r="D11702" t="str">
            <v>UN</v>
          </cell>
          <cell r="E11702">
            <v>2.18</v>
          </cell>
          <cell r="F11702">
            <v>0</v>
          </cell>
          <cell r="G11702">
            <v>2.18</v>
          </cell>
        </row>
        <row r="11703">
          <cell r="B11703">
            <v>44468</v>
          </cell>
          <cell r="C11703" t="str">
            <v>BLOCO CERAMICO / TIJOLO VAZADO PARA ALVENARIA DE VEDACAO, FUROS NA VERTICAL DE 14 X 19 X 29 CM (L X A X C)</v>
          </cell>
          <cell r="D11703" t="str">
            <v>UN</v>
          </cell>
          <cell r="E11703">
            <v>1.89</v>
          </cell>
          <cell r="F11703">
            <v>0</v>
          </cell>
          <cell r="G11703">
            <v>1.89</v>
          </cell>
        </row>
        <row r="11704">
          <cell r="B11704">
            <v>44476</v>
          </cell>
          <cell r="C11704" t="str">
            <v>DIVISORIA EM GRANITO, COM DUAS FACES POLIDAS, TIPO ANDORINHA/ QUARTZ/ CASTELO/ CORUMBA OU OUTROS EQUIVALENTES DA REGIAO, E= *3,0* CM</v>
          </cell>
          <cell r="D11704" t="str">
            <v>M2</v>
          </cell>
          <cell r="E11704">
            <v>752.83</v>
          </cell>
          <cell r="F11704">
            <v>0</v>
          </cell>
          <cell r="G11704">
            <v>752.83</v>
          </cell>
        </row>
        <row r="11705">
          <cell r="B11705">
            <v>44477</v>
          </cell>
          <cell r="C11705" t="str">
            <v>MICROESFERAS DE VIDRO PARA SINALIZACAO HORIZONTAL VIARIA, TIPO II-A (DROP-ON) - NBR  16184</v>
          </cell>
          <cell r="D11705" t="str">
            <v>KG</v>
          </cell>
          <cell r="E11705">
            <v>10.41</v>
          </cell>
          <cell r="F11705">
            <v>0</v>
          </cell>
          <cell r="G11705">
            <v>10.41</v>
          </cell>
        </row>
        <row r="11706">
          <cell r="B11706">
            <v>44478</v>
          </cell>
          <cell r="C11706" t="str">
            <v>MICROESFERAS DE VIDRO PARA SINALIZACAO HORIZONTAL VIARIA, TIPO I-B (PREMIX) - NBR  16184</v>
          </cell>
          <cell r="D11706" t="str">
            <v>KG</v>
          </cell>
          <cell r="E11706">
            <v>10.41</v>
          </cell>
          <cell r="F11706">
            <v>0</v>
          </cell>
          <cell r="G11706">
            <v>10.41</v>
          </cell>
        </row>
        <row r="11707">
          <cell r="B11707">
            <v>44479</v>
          </cell>
          <cell r="C11707" t="str">
            <v>CALCARIO DOLOMITICO A (POSTO PEDREIRA/FORNECEDOR,  SEM FRETE)</v>
          </cell>
          <cell r="D11707" t="str">
            <v>KG</v>
          </cell>
          <cell r="E11707">
            <v>0.14</v>
          </cell>
          <cell r="F11707">
            <v>0</v>
          </cell>
          <cell r="G11707">
            <v>0.14</v>
          </cell>
        </row>
        <row r="11708">
          <cell r="B11708">
            <v>44495</v>
          </cell>
          <cell r="C11708" t="str">
            <v>DISCO DE CORTE PARA METAL COM DUAS TELAS 12 X 1/8 X 3/4" (300 X 3,2 X 19,05 MM)</v>
          </cell>
          <cell r="D11708" t="str">
            <v>UN</v>
          </cell>
          <cell r="E11708">
            <v>21.23</v>
          </cell>
          <cell r="F11708">
            <v>0</v>
          </cell>
          <cell r="G11708">
            <v>21.23</v>
          </cell>
        </row>
        <row r="11709">
          <cell r="B11709">
            <v>44496</v>
          </cell>
          <cell r="C11709" t="str">
            <v>PONTEIRO PARA MARTELO ROMPEDOR, DIAMETRO = *28* MM, COMPRIMENTO = *520* MM, ENCAIXE  SEXTAVADO</v>
          </cell>
          <cell r="D11709" t="str">
            <v>UN</v>
          </cell>
          <cell r="E11709">
            <v>134.07</v>
          </cell>
          <cell r="F11709">
            <v>0</v>
          </cell>
          <cell r="G11709">
            <v>134.07</v>
          </cell>
        </row>
        <row r="11710">
          <cell r="B11710">
            <v>44497</v>
          </cell>
          <cell r="C11710" t="str">
            <v>MONTADOR DE ESTRUTURAS METALICAS HORISTA</v>
          </cell>
          <cell r="D11710" t="str">
            <v>H</v>
          </cell>
          <cell r="E11710">
            <v>24.15</v>
          </cell>
          <cell r="F11710">
            <v>24.15</v>
          </cell>
          <cell r="G11710">
            <v>0</v>
          </cell>
        </row>
        <row r="11711">
          <cell r="B11711">
            <v>44499</v>
          </cell>
          <cell r="C11711" t="str">
            <v>AJUDANTE DE ESTRUTURAS METALICAS (HORISTA)</v>
          </cell>
          <cell r="D11711" t="str">
            <v>H</v>
          </cell>
          <cell r="E11711">
            <v>16.28</v>
          </cell>
          <cell r="F11711">
            <v>16.28</v>
          </cell>
          <cell r="G11711">
            <v>0</v>
          </cell>
        </row>
        <row r="11712">
          <cell r="B11712">
            <v>44500</v>
          </cell>
          <cell r="C11712" t="str">
            <v>OPERADOR DE PAVIMENTADORA / MESA VIBROACABADORA (HORISTA)</v>
          </cell>
          <cell r="D11712" t="str">
            <v>H</v>
          </cell>
          <cell r="E11712">
            <v>31.8</v>
          </cell>
          <cell r="F11712">
            <v>31.8</v>
          </cell>
          <cell r="G11712">
            <v>0</v>
          </cell>
        </row>
        <row r="11713">
          <cell r="B11713">
            <v>44501</v>
          </cell>
          <cell r="C11713" t="str">
            <v>OPERADOR DE DEMARCADORA DE FAIXAS DE TRAFEGO (HORISTA)</v>
          </cell>
          <cell r="D11713" t="str">
            <v>H</v>
          </cell>
          <cell r="E11713">
            <v>31.8</v>
          </cell>
          <cell r="F11713">
            <v>31.8</v>
          </cell>
          <cell r="G11713">
            <v>0</v>
          </cell>
        </row>
        <row r="11714">
          <cell r="B11714">
            <v>44503</v>
          </cell>
          <cell r="C11714" t="str">
            <v>JARDINEIRO (HORISTA)</v>
          </cell>
          <cell r="D11714" t="str">
            <v>H</v>
          </cell>
          <cell r="E11714">
            <v>16.22</v>
          </cell>
          <cell r="F11714">
            <v>16.22</v>
          </cell>
          <cell r="G11714">
            <v>0</v>
          </cell>
        </row>
        <row r="11715">
          <cell r="B11715">
            <v>44504</v>
          </cell>
          <cell r="C11715" t="str">
            <v>MANTA TERMOPLASTICA, PEAD, GEOMEMBRANA LISA, E = 0,50 MM (NBR 15352)</v>
          </cell>
          <cell r="D11715" t="str">
            <v>M2</v>
          </cell>
          <cell r="E11715">
            <v>16.3</v>
          </cell>
          <cell r="F11715">
            <v>0</v>
          </cell>
          <cell r="G11715">
            <v>16.3</v>
          </cell>
        </row>
        <row r="11716">
          <cell r="B11716">
            <v>44505</v>
          </cell>
          <cell r="C11716" t="str">
            <v>MANTA TERMOPLASTICA, PEAD, GEOMEMBRANA LISA, E = 0,75 MM (NBR 15352)</v>
          </cell>
          <cell r="D11716" t="str">
            <v>M2</v>
          </cell>
          <cell r="E11716">
            <v>24.6</v>
          </cell>
          <cell r="F11716">
            <v>0</v>
          </cell>
          <cell r="G11716">
            <v>24.6</v>
          </cell>
        </row>
        <row r="11717">
          <cell r="B11717">
            <v>44506</v>
          </cell>
          <cell r="C11717" t="str">
            <v>MANTA TERMOPLASTICA, PEAD, GEOMEMBRANA LISA, E = 0,80 MM (NBR 15352)</v>
          </cell>
          <cell r="D11717" t="str">
            <v>M2</v>
          </cell>
          <cell r="E11717">
            <v>26.11</v>
          </cell>
          <cell r="F11717">
            <v>0</v>
          </cell>
          <cell r="G11717">
            <v>26.11</v>
          </cell>
        </row>
        <row r="11718">
          <cell r="B11718">
            <v>44507</v>
          </cell>
          <cell r="C11718" t="str">
            <v>MANTA TERMOPLASTICA, PEAD, GEOMEMBRANA LISA, E = 1,00 MM (NBR 15352)</v>
          </cell>
          <cell r="D11718" t="str">
            <v>M2</v>
          </cell>
          <cell r="E11718">
            <v>32.64</v>
          </cell>
          <cell r="F11718">
            <v>0</v>
          </cell>
          <cell r="G11718">
            <v>32.64</v>
          </cell>
        </row>
        <row r="11719">
          <cell r="B11719">
            <v>44508</v>
          </cell>
          <cell r="C11719" t="str">
            <v>MANTA TERMOPLASTICA, PEAD, GEOMEMBRANA LISA, E = 1,50 MM (NBR 15352)</v>
          </cell>
          <cell r="D11719" t="str">
            <v>M2</v>
          </cell>
          <cell r="E11719">
            <v>48.94</v>
          </cell>
          <cell r="F11719">
            <v>0</v>
          </cell>
          <cell r="G11719">
            <v>48.94</v>
          </cell>
        </row>
        <row r="11720">
          <cell r="B11720">
            <v>44509</v>
          </cell>
          <cell r="C11720" t="str">
            <v>MANTA TERMOPLASTICA, PEAD, GEOMEMBRANA LISA, E = 2,00 MM (NBR 15352)</v>
          </cell>
          <cell r="D11720" t="str">
            <v>M2</v>
          </cell>
          <cell r="E11720">
            <v>65.56</v>
          </cell>
          <cell r="F11720">
            <v>0</v>
          </cell>
          <cell r="G11720">
            <v>65.56</v>
          </cell>
        </row>
        <row r="11721">
          <cell r="B11721">
            <v>44510</v>
          </cell>
          <cell r="C11721" t="str">
            <v>MANTA TERMOPLASTICA, PEAD, GEOMEMBRANA LISA, E = 2,50 MM (NBR 15352)</v>
          </cell>
          <cell r="D11721" t="str">
            <v>M2</v>
          </cell>
          <cell r="E11721">
            <v>81.41</v>
          </cell>
          <cell r="F11721">
            <v>0</v>
          </cell>
          <cell r="G11721">
            <v>81.41</v>
          </cell>
        </row>
        <row r="11722">
          <cell r="B11722">
            <v>44511</v>
          </cell>
          <cell r="C11722" t="str">
            <v>MANTA TERMOPLASTICA, PEAD, GEOMEMBRANA TEXTURIZADA EM AMBAS AS FACES, E = 1,50 MM ( NBR 15352)</v>
          </cell>
          <cell r="D11722" t="str">
            <v>M2</v>
          </cell>
          <cell r="E11722">
            <v>52.85</v>
          </cell>
          <cell r="F11722">
            <v>0</v>
          </cell>
          <cell r="G11722">
            <v>52.85</v>
          </cell>
        </row>
        <row r="11723">
          <cell r="B11723">
            <v>44512</v>
          </cell>
          <cell r="C11723" t="str">
            <v>MANTA TERMOPLASTICA, PEAD, GEOMEMBRANA TEXTURIZADA EM AMBAS AS FACES, E = 0,50 MM ( NBR 15352)</v>
          </cell>
          <cell r="D11723" t="str">
            <v>M2</v>
          </cell>
          <cell r="E11723">
            <v>18.17</v>
          </cell>
          <cell r="F11723">
            <v>0</v>
          </cell>
          <cell r="G11723">
            <v>18.17</v>
          </cell>
        </row>
        <row r="11724">
          <cell r="B11724">
            <v>44513</v>
          </cell>
          <cell r="C11724" t="str">
            <v>MANTA TERMOPLASTICA, PEAD, GEOMEMBRANA TEXTURIZADA EM AMBAS AS FACES, E = 0,75 MM ( NBR 15352)</v>
          </cell>
          <cell r="D11724" t="str">
            <v>M2</v>
          </cell>
          <cell r="E11724">
            <v>25.65</v>
          </cell>
          <cell r="F11724">
            <v>0</v>
          </cell>
          <cell r="G11724">
            <v>25.65</v>
          </cell>
        </row>
        <row r="11725">
          <cell r="B11725">
            <v>44514</v>
          </cell>
          <cell r="C11725" t="str">
            <v>MANTA TERMOPLASTICA, PEAD, GEOMEMBRANA TEXTURIZADA EM AMBAS AS FACES, E = 0,80 MM ( NBR 15352)</v>
          </cell>
          <cell r="D11725" t="str">
            <v>M2</v>
          </cell>
          <cell r="E11725">
            <v>29.07</v>
          </cell>
          <cell r="F11725">
            <v>0</v>
          </cell>
          <cell r="G11725">
            <v>29.07</v>
          </cell>
        </row>
        <row r="11726">
          <cell r="B11726">
            <v>44515</v>
          </cell>
          <cell r="C11726" t="str">
            <v>MANTA TERMOPLASTICA, PEAD, GEOMEMBRANA TEXTURIZADA EM AMBAS AS FACES, E = 1,00 MM ( NBR 15352)</v>
          </cell>
          <cell r="D11726" t="str">
            <v>M2</v>
          </cell>
          <cell r="E11726">
            <v>35.7</v>
          </cell>
          <cell r="F11726">
            <v>0</v>
          </cell>
          <cell r="G11726">
            <v>35.7</v>
          </cell>
        </row>
        <row r="11727">
          <cell r="B11727">
            <v>44516</v>
          </cell>
          <cell r="C11727" t="str">
            <v>MANTA TERMOPLASTICA, PEAD, GEOMEMBRANA TEXTURIZADA EM AMBAS AS FACES, E = 2,00 MM ( NBR 15352)</v>
          </cell>
          <cell r="D11727" t="str">
            <v>M2</v>
          </cell>
          <cell r="E11727">
            <v>71.42</v>
          </cell>
          <cell r="F11727">
            <v>0</v>
          </cell>
          <cell r="G11727">
            <v>71.42</v>
          </cell>
        </row>
        <row r="11728">
          <cell r="B11728">
            <v>44517</v>
          </cell>
          <cell r="C11728" t="str">
            <v>MANTA TERMOPLASTICA, PEAD, GEOMEMBRANA TEXTURIZADA EM AMBAS AS FACES, E = 2,50 MM ( NBR 15352)</v>
          </cell>
          <cell r="D11728" t="str">
            <v>M2</v>
          </cell>
          <cell r="E11728">
            <v>89.08</v>
          </cell>
          <cell r="F11728">
            <v>0</v>
          </cell>
          <cell r="G11728">
            <v>89.08</v>
          </cell>
        </row>
        <row r="11729">
          <cell r="B11729">
            <v>44519</v>
          </cell>
          <cell r="C11729" t="str">
            <v>TUBO DE POLIETILENO DE ALTA DENSIDADE, PEAD, PE-80, DE= 315 MM X 28,7 MM PAREDE, (SDR 11 - PN 12,5) PARA REDE DE AGUA OU ESGOTO (NBR 15561)</v>
          </cell>
          <cell r="D11729" t="str">
            <v>M</v>
          </cell>
          <cell r="E11729">
            <v>1244.01</v>
          </cell>
          <cell r="F11729">
            <v>0</v>
          </cell>
          <cell r="G11729">
            <v>1244.01</v>
          </cell>
        </row>
        <row r="11730">
          <cell r="B11730">
            <v>44520</v>
          </cell>
          <cell r="C11730" t="str">
            <v>TUBO DE POLIETILENO DE ALTA DENSIDADE, PEAD, PE-80, DE= 400 MM X 36,4 MM PAREDE, (SDR 11 - PN 12,5) PARA REDE DE AGUA OU ESGOTO (NBR 15561)</v>
          </cell>
          <cell r="D11730" t="str">
            <v>M</v>
          </cell>
          <cell r="E11730">
            <v>2003.64</v>
          </cell>
          <cell r="F11730">
            <v>0</v>
          </cell>
          <cell r="G11730">
            <v>2003.64</v>
          </cell>
        </row>
        <row r="11731">
          <cell r="B11731">
            <v>44521</v>
          </cell>
          <cell r="C11731" t="str">
            <v>TUBO DE POLIETILENO DE ALTA DENSIDADE, PEAD, PE-80, DE= 50 MM X 4,6 MM PAREDE, (SDR 11 - PN 12,5) PARA REDE DE AGUA OU ESGOTO ( NBR 15561)</v>
          </cell>
          <cell r="D11731" t="str">
            <v>M</v>
          </cell>
          <cell r="E11731">
            <v>32.32</v>
          </cell>
          <cell r="F11731">
            <v>0</v>
          </cell>
          <cell r="G11731">
            <v>32.32</v>
          </cell>
        </row>
        <row r="11732">
          <cell r="B11732">
            <v>44522</v>
          </cell>
          <cell r="C11732" t="str">
            <v>TUBO DE POLIETILENO DE ALTA DENSIDADE, PEAD, PE-80, DE= 500 MM X 45,5 MM PAREDE, (SDR 11 - PN 12,5) PARA REDE DE AGUA OU ESGOTO (NBR 15561)</v>
          </cell>
          <cell r="D11732" t="str">
            <v>M</v>
          </cell>
          <cell r="E11732">
            <v>3517.65</v>
          </cell>
          <cell r="F11732">
            <v>0</v>
          </cell>
          <cell r="G11732">
            <v>3517.65</v>
          </cell>
        </row>
        <row r="11733">
          <cell r="B11733">
            <v>44523</v>
          </cell>
          <cell r="C11733" t="str">
            <v>TUBO DE POLIETILENO DE ALTA DENSIDADE, PEAD, PE-80, DE= 630 MM X 57,3 MM PAREDE (SDR 11 - PN 12,5) PARA REDE DE AGUA OU ESGOTO (NBR 15561)</v>
          </cell>
          <cell r="D11733" t="str">
            <v>M</v>
          </cell>
          <cell r="E11733">
            <v>5231.74</v>
          </cell>
          <cell r="F11733">
            <v>0</v>
          </cell>
          <cell r="G11733">
            <v>5231.74</v>
          </cell>
        </row>
        <row r="11734">
          <cell r="B11734">
            <v>44524</v>
          </cell>
          <cell r="C11734" t="str">
            <v>TUBO DE POLIETILENO DE ALTA DENSIDADE, PEAD, PE-80, DE= 75 MM X 6,9 MM PAREDE, (SRD 11 - PN 12,5) PARA REDE DE AGUA OU ESGOTO (NBR 15561)</v>
          </cell>
          <cell r="D11734" t="str">
            <v>M</v>
          </cell>
          <cell r="E11734">
            <v>72.29</v>
          </cell>
          <cell r="F11734">
            <v>0</v>
          </cell>
          <cell r="G11734">
            <v>72.29</v>
          </cell>
        </row>
        <row r="11735">
          <cell r="B11735">
            <v>44525</v>
          </cell>
          <cell r="C11735" t="str">
            <v>TUBO DE POLIETILENO DE ALTA DENSIDADE, PEAD, PE-80, DE = 900 MM X 34,7 MM PAREDE, (SDR 26 - PN 05) PARA REDE DE AGUA OU ESGOTO (NBR 15561)</v>
          </cell>
          <cell r="D11735" t="str">
            <v>M</v>
          </cell>
          <cell r="E11735">
            <v>5615.01</v>
          </cell>
          <cell r="F11735">
            <v>0</v>
          </cell>
          <cell r="G11735">
            <v>5615.01</v>
          </cell>
        </row>
        <row r="11736">
          <cell r="B11736">
            <v>44526</v>
          </cell>
          <cell r="C11736" t="str">
            <v>TUBO DE POLIETILENO DE ALTA DENSIDADE, PEAD, PE-80, DE = 110 MM X 10,0 MM PAREDE, (SDR 11 - PN 12,5) PARA REDE DE AGUA OU ESGOTO (NBR 15561)</v>
          </cell>
          <cell r="D11736" t="str">
            <v>M</v>
          </cell>
          <cell r="E11736">
            <v>151.73</v>
          </cell>
          <cell r="F11736">
            <v>0</v>
          </cell>
          <cell r="G11736">
            <v>151.73</v>
          </cell>
        </row>
        <row r="11737">
          <cell r="B11737">
            <v>44527</v>
          </cell>
          <cell r="C11737" t="str">
            <v>TUBO DE POLIETILENO DE ALTA DENSIDADE, PEAD, PE-80, DE= 730 MM X 34,1 MM PAREDE, (SDR 21 - PN 06) PARA REDE DE AGUA OU ESGOTO (NBR 15561)</v>
          </cell>
          <cell r="D11737" t="str">
            <v>M</v>
          </cell>
          <cell r="E11737">
            <v>2623.58</v>
          </cell>
          <cell r="F11737">
            <v>0</v>
          </cell>
          <cell r="G11737">
            <v>2623.58</v>
          </cell>
        </row>
        <row r="11738">
          <cell r="B11738">
            <v>44528</v>
          </cell>
          <cell r="C11738" t="str">
            <v>CIMENTO PORTLAND ESTRUTURAL BRANCO CPB - 32 OU CPB - 40</v>
          </cell>
          <cell r="D11738" t="str">
            <v>KG</v>
          </cell>
          <cell r="E11738">
            <v>4.74</v>
          </cell>
          <cell r="F11738">
            <v>0</v>
          </cell>
          <cell r="G11738">
            <v>4.74</v>
          </cell>
        </row>
        <row r="11739">
          <cell r="B11739">
            <v>44529</v>
          </cell>
          <cell r="C11739" t="str">
            <v>TELA DE ANIAGEM ( JUTA)</v>
          </cell>
          <cell r="D11739" t="str">
            <v>M2</v>
          </cell>
          <cell r="E11739">
            <v>14.37</v>
          </cell>
          <cell r="F11739">
            <v>0</v>
          </cell>
          <cell r="G11739">
            <v>14.37</v>
          </cell>
        </row>
        <row r="11740">
          <cell r="B11740">
            <v>44530</v>
          </cell>
          <cell r="C11740" t="str">
            <v>REBOLO ABRASIVO RETO DE USO GERAL GRAO 36, DE 6 X 1" (DIAMETRO X ESPESSURA)</v>
          </cell>
          <cell r="D11740" t="str">
            <v>UN</v>
          </cell>
          <cell r="E11740">
            <v>47.62</v>
          </cell>
          <cell r="F11740">
            <v>0</v>
          </cell>
          <cell r="G11740">
            <v>47.62</v>
          </cell>
        </row>
        <row r="11741">
          <cell r="B11741">
            <v>44531</v>
          </cell>
          <cell r="C11741" t="str">
            <v>DISCO DE CORTE DIAMANTADO SEGMENTADO DIAMETRO DE 180 MM PARA ESMERILHADEIRA 7"</v>
          </cell>
          <cell r="D11741" t="str">
            <v>UN</v>
          </cell>
          <cell r="E11741">
            <v>83.09</v>
          </cell>
          <cell r="F11741">
            <v>0</v>
          </cell>
          <cell r="G11741">
            <v>83.09</v>
          </cell>
        </row>
        <row r="11742">
          <cell r="B11742">
            <v>44532</v>
          </cell>
          <cell r="C11742" t="str">
            <v>DISCO DE BORRACHA PARA LIXADEIRA RIGIDO 7" COM ARRUELA CENTRAL</v>
          </cell>
          <cell r="D11742" t="str">
            <v>UN</v>
          </cell>
          <cell r="E11742">
            <v>26.14</v>
          </cell>
          <cell r="F11742">
            <v>0</v>
          </cell>
          <cell r="G11742">
            <v>26.14</v>
          </cell>
        </row>
        <row r="11743">
          <cell r="B11743">
            <v>44533</v>
          </cell>
          <cell r="C11743" t="str">
            <v>DISCO DE DESBASTE PARA METAL FERROSO EM GERAL, COM TRES TELAS, 9 X 1/4 X 7/8" (228,6 X 6,4 X 22,2 MM)</v>
          </cell>
          <cell r="D11743" t="str">
            <v>UN</v>
          </cell>
          <cell r="E11743">
            <v>20.05</v>
          </cell>
          <cell r="F11743">
            <v>0</v>
          </cell>
          <cell r="G11743">
            <v>20.05</v>
          </cell>
        </row>
        <row r="11744">
          <cell r="B11744">
            <v>44534</v>
          </cell>
          <cell r="C11744" t="str">
            <v>DISCO DE LIXA PARA METAL, DIAMETRO = 180 MM, GRAO  120</v>
          </cell>
          <cell r="D11744" t="str">
            <v>UN</v>
          </cell>
          <cell r="E11744">
            <v>5.22</v>
          </cell>
          <cell r="F11744">
            <v>0</v>
          </cell>
          <cell r="G11744">
            <v>5.22</v>
          </cell>
        </row>
        <row r="11745">
          <cell r="B11745">
            <v>44536</v>
          </cell>
          <cell r="C11745" t="str">
            <v>SILICA ATIVA PARA ADICAO EM CONCRETO E  ARGAMASSA</v>
          </cell>
          <cell r="D11745" t="str">
            <v>KG</v>
          </cell>
          <cell r="E11745">
            <v>2.86</v>
          </cell>
          <cell r="F11745">
            <v>0</v>
          </cell>
          <cell r="G11745">
            <v>2.86</v>
          </cell>
        </row>
        <row r="11746">
          <cell r="B11746">
            <v>44537</v>
          </cell>
          <cell r="C11746" t="str">
            <v>POZOLANA DE CLASSE  C</v>
          </cell>
          <cell r="D11746" t="str">
            <v>T</v>
          </cell>
          <cell r="E11746">
            <v>346.27</v>
          </cell>
          <cell r="F11746">
            <v>0</v>
          </cell>
          <cell r="G11746">
            <v>346.27</v>
          </cell>
        </row>
        <row r="11747">
          <cell r="B11747">
            <v>44538</v>
          </cell>
          <cell r="C11747" t="str">
            <v>ESCOVA CIRCULAR EM ACO LATONADO, 6 X 1" (DIAMETRO X ESPESSURA), FURO DE 1 1/4 ", FIO ONDULADO *0,30* MM</v>
          </cell>
          <cell r="D11747" t="str">
            <v>UN</v>
          </cell>
          <cell r="E11747">
            <v>48.27</v>
          </cell>
          <cell r="F11747">
            <v>0</v>
          </cell>
          <cell r="G11747">
            <v>48.27</v>
          </cell>
        </row>
        <row r="11748">
          <cell r="B11748">
            <v>44539</v>
          </cell>
          <cell r="C11748" t="str">
            <v>FERTILIZANTE NPK -  10:10:10</v>
          </cell>
          <cell r="D11748" t="str">
            <v>KG</v>
          </cell>
          <cell r="E11748">
            <v>2.71</v>
          </cell>
          <cell r="F11748">
            <v>0</v>
          </cell>
          <cell r="G11748">
            <v>2.71</v>
          </cell>
        </row>
        <row r="11749">
          <cell r="B11749">
            <v>44540</v>
          </cell>
          <cell r="C11749" t="str">
            <v>PISO EM GRANITO, POLIDO, TIPO MARFIM, DALLAS, CARAVELAS OU OUTROS EQUIVALENTES DA REGIAO, FORMATO MENOR OU IGUAL A 3025 CM2, E= *2*CM</v>
          </cell>
          <cell r="D11749" t="str">
            <v>M2</v>
          </cell>
          <cell r="E11749">
            <v>433.96</v>
          </cell>
          <cell r="F11749">
            <v>0</v>
          </cell>
          <cell r="G11749">
            <v>433.96</v>
          </cell>
        </row>
        <row r="11750">
          <cell r="B11750">
            <v>44541</v>
          </cell>
          <cell r="C11750" t="str">
            <v>PISO/ REVESTIMENTO EM GRANITO, POLIDO, TIPO ANDORINHA/ QUARTZ/ CASTELO/ CORUMBA OU OUTROS EQUIVALENTES DA REGIAO, FORMATO MAIOR OU IGUAL A 3025 CM2, E = *2*CM</v>
          </cell>
          <cell r="D11750" t="str">
            <v>M2</v>
          </cell>
          <cell r="E11750">
            <v>358.49</v>
          </cell>
          <cell r="F11750">
            <v>0</v>
          </cell>
          <cell r="G11750">
            <v>358.49</v>
          </cell>
        </row>
        <row r="11751">
          <cell r="B11751">
            <v>44542</v>
          </cell>
          <cell r="C11751" t="str">
            <v>TUBO DE POLIETILENO DE ALTA DENSIDADE, PEAD, PE-80, DE= 800 MM X 30,8 MM PAREDE, (SDR 26 - PN 05) PARA REDE DE AGUA OU ESGOTO (NBR 15561)</v>
          </cell>
          <cell r="D11751" t="str">
            <v>M</v>
          </cell>
          <cell r="E11751">
            <v>3422.9</v>
          </cell>
          <cell r="F11751">
            <v>0</v>
          </cell>
          <cell r="G11751">
            <v>3422.9</v>
          </cell>
        </row>
        <row r="11752">
          <cell r="B11752">
            <v>44543</v>
          </cell>
          <cell r="C11752" t="str">
            <v>TUBO DE POLIETILENO DE ALTA DENSIDADE, PEAD, PE-80, DE = 1000 MM X 38,5 MM PAREDE, (SDR 26 - PN 05) PARA REDE DE AGUA OU ESGOTO (NBR 15561)</v>
          </cell>
          <cell r="D11752" t="str">
            <v>M</v>
          </cell>
          <cell r="E11752">
            <v>6190.8</v>
          </cell>
          <cell r="F11752">
            <v>0</v>
          </cell>
          <cell r="G11752">
            <v>6190.8</v>
          </cell>
        </row>
        <row r="11753">
          <cell r="B11753">
            <v>44545</v>
          </cell>
          <cell r="C11753" t="str">
            <v>TUBO DE POLIETILENO DE ALTA DENSIDADE, PEAD, PE-80, DE = 160 MM X 14,6 MM PAREDE, (SDR 11 - PN 12,5) PARA REDE DE AGUA OU ESGOTO (NBR 15561)</v>
          </cell>
          <cell r="D11753" t="str">
            <v>M</v>
          </cell>
          <cell r="E11753">
            <v>325.69</v>
          </cell>
          <cell r="F11753">
            <v>0</v>
          </cell>
          <cell r="G11753">
            <v>325.69</v>
          </cell>
        </row>
        <row r="11754">
          <cell r="B11754">
            <v>44547</v>
          </cell>
          <cell r="C11754" t="str">
            <v>TUBO DE POLIETILENO DE ALTA DENSIDADE, PEAD, PE-80, DE= 200 MM X 18,2 MM PAREDE, (SDR 11 - PN 12,5) PARA REDE DE AGUA OU ESGOTO (NBR 15561)</v>
          </cell>
          <cell r="D11754" t="str">
            <v>M</v>
          </cell>
          <cell r="E11754">
            <v>507.7</v>
          </cell>
          <cell r="F11754">
            <v>0</v>
          </cell>
          <cell r="G11754">
            <v>507.7</v>
          </cell>
        </row>
        <row r="11755">
          <cell r="B11755">
            <v>44699</v>
          </cell>
          <cell r="C11755" t="str">
            <v>LUBRIFICANTE REDUTOR DE TORQUE E ARRASTO DE ALTO DESEMPENHO, PARA PERFURACAO HORIZONTAL DIRECIONAL, HDD</v>
          </cell>
          <cell r="D11755" t="str">
            <v>KG</v>
          </cell>
          <cell r="E11755">
            <v>50.3</v>
          </cell>
          <cell r="F11755">
            <v>0</v>
          </cell>
          <cell r="G11755">
            <v>50.3</v>
          </cell>
        </row>
        <row r="11756">
          <cell r="B11756">
            <v>44812</v>
          </cell>
          <cell r="C11756" t="str">
            <v>TUBO CORRUGADO PEAD, PAREDE DUPLA, INTERNA LISA, JEI DN/DI 500 MM (DRENAGEM/ESGOTO)</v>
          </cell>
          <cell r="D11756" t="str">
            <v>M</v>
          </cell>
          <cell r="E11756">
            <v>674.22</v>
          </cell>
          <cell r="F11756">
            <v>0</v>
          </cell>
          <cell r="G11756">
            <v>674.22</v>
          </cell>
        </row>
        <row r="11757">
          <cell r="B11757">
            <v>44919</v>
          </cell>
          <cell r="C11757" t="str">
            <v>ESPACADOR/SEPARADOR /CENTRALIZADOR DE BARRA DE ACO, PLASTICO, (CHUMBADOR TIPO CARAMBOLA - CB), DIAMETRO INTERNO ENTRE 25 A 32 MM</v>
          </cell>
          <cell r="D11757" t="str">
            <v>UN</v>
          </cell>
          <cell r="E11757">
            <v>2.08</v>
          </cell>
          <cell r="F11757">
            <v>0</v>
          </cell>
          <cell r="G11757">
            <v>2.08</v>
          </cell>
        </row>
        <row r="11758">
          <cell r="B11758">
            <v>44945</v>
          </cell>
          <cell r="C11758" t="str">
            <v>SIFAO / TUBO SINFONADO EXTENSIVEL/SANFONADO, UNIVERSAL/ SIMPLES, ENTRE *50 A 70* CM, DE PLASTICO BRANCO</v>
          </cell>
          <cell r="D11758" t="str">
            <v>UN</v>
          </cell>
          <cell r="E11758">
            <v>10.4</v>
          </cell>
          <cell r="F11758">
            <v>0</v>
          </cell>
          <cell r="G11758">
            <v>10.4</v>
          </cell>
        </row>
        <row r="11759">
          <cell r="B11759">
            <v>44954</v>
          </cell>
          <cell r="C11759" t="str">
            <v>REVESTIMENTO EM CERAMICA ESMALTADA PARA FACHADAS, PECAS NO FORMATO APROX. *5 X 15* CM, FORNECIDAS EM PLACAS COM PECAS UNIDAS EM PONTOS</v>
          </cell>
          <cell r="D11759" t="str">
            <v>M2</v>
          </cell>
          <cell r="E11759">
            <v>133.58</v>
          </cell>
          <cell r="F11759">
            <v>0</v>
          </cell>
          <cell r="G11759">
            <v>133.58</v>
          </cell>
        </row>
        <row r="11760">
          <cell r="B11760">
            <v>44955</v>
          </cell>
          <cell r="C11760" t="str">
            <v>REVESTIMENTO EM CERAMICA ESMALTADA PARA FACHADAS, PECAS NO FORMATO APROX. *7 X 26* CM, FORNECIDAS EM PLACAS COM PECAS UNIDAS EM PONTOS</v>
          </cell>
          <cell r="D11760" t="str">
            <v>M2</v>
          </cell>
          <cell r="E11760">
            <v>195.21</v>
          </cell>
          <cell r="F11760">
            <v>0</v>
          </cell>
          <cell r="G11760">
            <v>195.21</v>
          </cell>
        </row>
        <row r="11761">
          <cell r="B11761">
            <v>45146</v>
          </cell>
          <cell r="C11761" t="str">
            <v>ADITIVO IMPERMEABILIZANTE CRISTALIZANTE PARA CONCRETO</v>
          </cell>
          <cell r="D11761" t="str">
            <v>KG</v>
          </cell>
          <cell r="E11761">
            <v>33.32</v>
          </cell>
          <cell r="F11761">
            <v>0</v>
          </cell>
          <cell r="G11761">
            <v>33.32</v>
          </cell>
        </row>
        <row r="11762">
          <cell r="B11762">
            <v>45190</v>
          </cell>
          <cell r="C11762" t="str">
            <v>PISO EM PORCELANATO, RETIFICADO, LISO, MONOCOLOR, ACETINADO OU POLIDO, FORMATO MAIOR QUE 2500 ATE 6400 CM2</v>
          </cell>
          <cell r="D11762" t="str">
            <v>M2</v>
          </cell>
          <cell r="E11762">
            <v>82.82</v>
          </cell>
          <cell r="F11762">
            <v>0</v>
          </cell>
          <cell r="G11762">
            <v>82.82</v>
          </cell>
        </row>
        <row r="11763">
          <cell r="B11763">
            <v>45191</v>
          </cell>
          <cell r="C11763" t="str">
            <v>PISO EM PORCELANATO,RETIFICADO, LISO, MONOCOLOR, ACETINADO OU POLIDO, FORMATO MAIOR QUE 6400 CM2</v>
          </cell>
          <cell r="D11763" t="str">
            <v>M2</v>
          </cell>
          <cell r="E11763">
            <v>140.5</v>
          </cell>
          <cell r="F11763">
            <v>0</v>
          </cell>
          <cell r="G11763">
            <v>140.5</v>
          </cell>
        </row>
        <row r="11764">
          <cell r="B11764">
            <v>45333</v>
          </cell>
          <cell r="C11764" t="str">
            <v>ABERTURA PARA ENCAIXE DE CUBA OU LAVATORIO EM BANCADA DE MARMORE/ GRANITO OU OUTRO TIPO DE PEDRA NATURAL</v>
          </cell>
          <cell r="D11764" t="str">
            <v>UN</v>
          </cell>
          <cell r="E11764">
            <v>159.92</v>
          </cell>
          <cell r="F11764">
            <v>0</v>
          </cell>
          <cell r="G11764">
            <v>159.92</v>
          </cell>
        </row>
        <row r="11765">
          <cell r="B11765">
            <v>45334</v>
          </cell>
          <cell r="C11765" t="str">
            <v>FURO PARA TORNEIRA OU OUTROS ACESSORIOS EM BANCADA DE MARMORE/ GRANITO OU OUTRO TIPO DE PEDRA NATURAL</v>
          </cell>
          <cell r="D11765" t="str">
            <v>UN</v>
          </cell>
          <cell r="E11765">
            <v>23.98</v>
          </cell>
          <cell r="F11765">
            <v>0</v>
          </cell>
          <cell r="G11765">
            <v>23.98</v>
          </cell>
        </row>
        <row r="11766">
          <cell r="B11766">
            <v>0</v>
          </cell>
          <cell r="C11766">
            <v>0</v>
          </cell>
          <cell r="D11766">
            <v>0</v>
          </cell>
          <cell r="E11766">
            <v>0</v>
          </cell>
          <cell r="F11766">
            <v>0</v>
          </cell>
          <cell r="G11766">
            <v>0</v>
          </cell>
        </row>
        <row r="11767">
          <cell r="B11767">
            <v>0</v>
          </cell>
          <cell r="C11767">
            <v>0</v>
          </cell>
          <cell r="D11767">
            <v>0</v>
          </cell>
          <cell r="E11767">
            <v>0</v>
          </cell>
          <cell r="F11767">
            <v>0</v>
          </cell>
          <cell r="G11767">
            <v>0</v>
          </cell>
        </row>
        <row r="11768">
          <cell r="B11768">
            <v>0</v>
          </cell>
          <cell r="C11768">
            <v>0</v>
          </cell>
          <cell r="D11768">
            <v>0</v>
          </cell>
          <cell r="E11768">
            <v>0</v>
          </cell>
          <cell r="F11768">
            <v>0</v>
          </cell>
          <cell r="G11768">
            <v>0</v>
          </cell>
        </row>
        <row r="11769">
          <cell r="B11769">
            <v>0</v>
          </cell>
          <cell r="C11769">
            <v>0</v>
          </cell>
          <cell r="D11769">
            <v>0</v>
          </cell>
          <cell r="E11769">
            <v>0</v>
          </cell>
          <cell r="F11769">
            <v>0</v>
          </cell>
          <cell r="G11769">
            <v>0</v>
          </cell>
        </row>
        <row r="11770">
          <cell r="B11770">
            <v>0</v>
          </cell>
          <cell r="C11770">
            <v>0</v>
          </cell>
          <cell r="D11770">
            <v>0</v>
          </cell>
          <cell r="E11770">
            <v>0</v>
          </cell>
          <cell r="F11770">
            <v>0</v>
          </cell>
          <cell r="G11770">
            <v>0</v>
          </cell>
        </row>
        <row r="11771">
          <cell r="B11771">
            <v>0</v>
          </cell>
          <cell r="C11771">
            <v>0</v>
          </cell>
          <cell r="D11771">
            <v>0</v>
          </cell>
          <cell r="E11771">
            <v>0</v>
          </cell>
          <cell r="F11771">
            <v>0</v>
          </cell>
          <cell r="G11771">
            <v>0</v>
          </cell>
        </row>
        <row r="11772">
          <cell r="B11772">
            <v>0</v>
          </cell>
          <cell r="C11772">
            <v>0</v>
          </cell>
          <cell r="D11772">
            <v>0</v>
          </cell>
          <cell r="E11772">
            <v>0</v>
          </cell>
          <cell r="F11772">
            <v>0</v>
          </cell>
          <cell r="G11772">
            <v>0</v>
          </cell>
        </row>
        <row r="11773">
          <cell r="B11773">
            <v>0</v>
          </cell>
          <cell r="C11773">
            <v>0</v>
          </cell>
          <cell r="D11773">
            <v>0</v>
          </cell>
          <cell r="E11773">
            <v>0</v>
          </cell>
          <cell r="F11773">
            <v>0</v>
          </cell>
          <cell r="G11773">
            <v>0</v>
          </cell>
        </row>
        <row r="11774">
          <cell r="B11774">
            <v>0</v>
          </cell>
          <cell r="C11774">
            <v>0</v>
          </cell>
          <cell r="D11774">
            <v>0</v>
          </cell>
          <cell r="E11774">
            <v>0</v>
          </cell>
          <cell r="F11774">
            <v>0</v>
          </cell>
          <cell r="G11774">
            <v>0</v>
          </cell>
        </row>
        <row r="11775">
          <cell r="B11775">
            <v>0</v>
          </cell>
          <cell r="C11775">
            <v>0</v>
          </cell>
          <cell r="D11775">
            <v>0</v>
          </cell>
          <cell r="E11775">
            <v>0</v>
          </cell>
          <cell r="F11775">
            <v>0</v>
          </cell>
          <cell r="G11775">
            <v>0</v>
          </cell>
        </row>
        <row r="11776">
          <cell r="B11776">
            <v>0</v>
          </cell>
          <cell r="C11776">
            <v>0</v>
          </cell>
          <cell r="D11776">
            <v>0</v>
          </cell>
          <cell r="E11776">
            <v>0</v>
          </cell>
          <cell r="F11776">
            <v>0</v>
          </cell>
          <cell r="G11776">
            <v>0</v>
          </cell>
        </row>
        <row r="11777">
          <cell r="B11777">
            <v>0</v>
          </cell>
          <cell r="C11777">
            <v>0</v>
          </cell>
          <cell r="D11777">
            <v>0</v>
          </cell>
          <cell r="E11777">
            <v>0</v>
          </cell>
          <cell r="F11777">
            <v>0</v>
          </cell>
          <cell r="G11777">
            <v>0</v>
          </cell>
        </row>
        <row r="11778">
          <cell r="B11778">
            <v>0</v>
          </cell>
          <cell r="C11778">
            <v>0</v>
          </cell>
          <cell r="D11778">
            <v>0</v>
          </cell>
          <cell r="E11778">
            <v>0</v>
          </cell>
          <cell r="F11778">
            <v>0</v>
          </cell>
          <cell r="G11778">
            <v>0</v>
          </cell>
        </row>
        <row r="11779">
          <cell r="B11779">
            <v>0</v>
          </cell>
          <cell r="C11779">
            <v>0</v>
          </cell>
          <cell r="D11779">
            <v>0</v>
          </cell>
          <cell r="E11779">
            <v>0</v>
          </cell>
          <cell r="F11779">
            <v>0</v>
          </cell>
          <cell r="G11779">
            <v>0</v>
          </cell>
        </row>
        <row r="11780">
          <cell r="B11780">
            <v>0</v>
          </cell>
          <cell r="C11780">
            <v>0</v>
          </cell>
          <cell r="D11780">
            <v>0</v>
          </cell>
          <cell r="E11780">
            <v>0</v>
          </cell>
          <cell r="F11780">
            <v>0</v>
          </cell>
          <cell r="G11780">
            <v>0</v>
          </cell>
        </row>
        <row r="11781">
          <cell r="B11781">
            <v>0</v>
          </cell>
          <cell r="C11781">
            <v>0</v>
          </cell>
          <cell r="D11781">
            <v>0</v>
          </cell>
          <cell r="E11781">
            <v>0</v>
          </cell>
          <cell r="F11781">
            <v>0</v>
          </cell>
          <cell r="G11781">
            <v>0</v>
          </cell>
        </row>
        <row r="11782">
          <cell r="B11782">
            <v>0</v>
          </cell>
          <cell r="C11782">
            <v>0</v>
          </cell>
          <cell r="D11782">
            <v>0</v>
          </cell>
          <cell r="E11782">
            <v>0</v>
          </cell>
          <cell r="F11782">
            <v>0</v>
          </cell>
          <cell r="G11782">
            <v>0</v>
          </cell>
        </row>
        <row r="11783">
          <cell r="B11783">
            <v>0</v>
          </cell>
          <cell r="C11783">
            <v>0</v>
          </cell>
          <cell r="D11783">
            <v>0</v>
          </cell>
          <cell r="E11783">
            <v>0</v>
          </cell>
          <cell r="F11783">
            <v>0</v>
          </cell>
          <cell r="G11783">
            <v>0</v>
          </cell>
        </row>
        <row r="11784">
          <cell r="B11784">
            <v>0</v>
          </cell>
          <cell r="C11784">
            <v>0</v>
          </cell>
          <cell r="D11784">
            <v>0</v>
          </cell>
          <cell r="E11784">
            <v>0</v>
          </cell>
          <cell r="F11784">
            <v>0</v>
          </cell>
          <cell r="G11784">
            <v>0</v>
          </cell>
        </row>
        <row r="11785">
          <cell r="B11785">
            <v>0</v>
          </cell>
          <cell r="C11785">
            <v>0</v>
          </cell>
          <cell r="D11785">
            <v>0</v>
          </cell>
          <cell r="E11785">
            <v>0</v>
          </cell>
          <cell r="F11785">
            <v>0</v>
          </cell>
          <cell r="G11785">
            <v>0</v>
          </cell>
        </row>
        <row r="11786">
          <cell r="B11786">
            <v>0</v>
          </cell>
          <cell r="C11786">
            <v>0</v>
          </cell>
          <cell r="D11786">
            <v>0</v>
          </cell>
          <cell r="E11786">
            <v>0</v>
          </cell>
          <cell r="F11786">
            <v>0</v>
          </cell>
          <cell r="G11786">
            <v>0</v>
          </cell>
        </row>
        <row r="11787">
          <cell r="B11787">
            <v>0</v>
          </cell>
          <cell r="C11787">
            <v>0</v>
          </cell>
          <cell r="D11787">
            <v>0</v>
          </cell>
          <cell r="E11787">
            <v>0</v>
          </cell>
          <cell r="F11787">
            <v>0</v>
          </cell>
          <cell r="G11787">
            <v>0</v>
          </cell>
        </row>
        <row r="11788">
          <cell r="B11788">
            <v>0</v>
          </cell>
          <cell r="C11788">
            <v>0</v>
          </cell>
          <cell r="D11788">
            <v>0</v>
          </cell>
          <cell r="E11788">
            <v>0</v>
          </cell>
          <cell r="F11788">
            <v>0</v>
          </cell>
          <cell r="G11788">
            <v>0</v>
          </cell>
        </row>
        <row r="11789">
          <cell r="B11789">
            <v>0</v>
          </cell>
          <cell r="C11789">
            <v>0</v>
          </cell>
          <cell r="D11789">
            <v>0</v>
          </cell>
          <cell r="E11789">
            <v>0</v>
          </cell>
          <cell r="F11789">
            <v>0</v>
          </cell>
          <cell r="G11789">
            <v>0</v>
          </cell>
        </row>
        <row r="11790">
          <cell r="B11790">
            <v>0</v>
          </cell>
          <cell r="C11790">
            <v>0</v>
          </cell>
          <cell r="D11790">
            <v>0</v>
          </cell>
          <cell r="E11790">
            <v>0</v>
          </cell>
          <cell r="F11790">
            <v>0</v>
          </cell>
          <cell r="G11790">
            <v>0</v>
          </cell>
        </row>
        <row r="11791">
          <cell r="B11791">
            <v>0</v>
          </cell>
          <cell r="C11791">
            <v>0</v>
          </cell>
          <cell r="D11791">
            <v>0</v>
          </cell>
          <cell r="E11791">
            <v>0</v>
          </cell>
          <cell r="F11791">
            <v>0</v>
          </cell>
          <cell r="G11791">
            <v>0</v>
          </cell>
        </row>
        <row r="11792">
          <cell r="B11792">
            <v>0</v>
          </cell>
          <cell r="C11792">
            <v>0</v>
          </cell>
          <cell r="D11792">
            <v>0</v>
          </cell>
          <cell r="E11792">
            <v>0</v>
          </cell>
          <cell r="F11792">
            <v>0</v>
          </cell>
          <cell r="G11792">
            <v>0</v>
          </cell>
        </row>
        <row r="11793">
          <cell r="B11793">
            <v>0</v>
          </cell>
          <cell r="C11793">
            <v>0</v>
          </cell>
          <cell r="D11793">
            <v>0</v>
          </cell>
          <cell r="E11793">
            <v>0</v>
          </cell>
          <cell r="F11793">
            <v>0</v>
          </cell>
          <cell r="G11793">
            <v>0</v>
          </cell>
        </row>
        <row r="11794">
          <cell r="B11794">
            <v>0</v>
          </cell>
          <cell r="C11794">
            <v>0</v>
          </cell>
          <cell r="D11794">
            <v>0</v>
          </cell>
          <cell r="E11794">
            <v>0</v>
          </cell>
          <cell r="F11794">
            <v>0</v>
          </cell>
          <cell r="G11794">
            <v>0</v>
          </cell>
        </row>
        <row r="11795">
          <cell r="B11795">
            <v>0</v>
          </cell>
          <cell r="C11795">
            <v>0</v>
          </cell>
          <cell r="D11795">
            <v>0</v>
          </cell>
          <cell r="E11795">
            <v>0</v>
          </cell>
          <cell r="F11795">
            <v>0</v>
          </cell>
          <cell r="G11795">
            <v>0</v>
          </cell>
        </row>
        <row r="11796">
          <cell r="B11796">
            <v>0</v>
          </cell>
          <cell r="C11796">
            <v>0</v>
          </cell>
          <cell r="D11796">
            <v>0</v>
          </cell>
          <cell r="E11796">
            <v>0</v>
          </cell>
          <cell r="F11796">
            <v>0</v>
          </cell>
          <cell r="G11796">
            <v>0</v>
          </cell>
        </row>
        <row r="11797">
          <cell r="B11797">
            <v>0</v>
          </cell>
          <cell r="C11797">
            <v>0</v>
          </cell>
          <cell r="D11797">
            <v>0</v>
          </cell>
          <cell r="E11797">
            <v>0</v>
          </cell>
          <cell r="F11797">
            <v>0</v>
          </cell>
          <cell r="G11797">
            <v>0</v>
          </cell>
        </row>
        <row r="11798">
          <cell r="B11798">
            <v>0</v>
          </cell>
          <cell r="C11798">
            <v>0</v>
          </cell>
          <cell r="D11798">
            <v>0</v>
          </cell>
          <cell r="E11798">
            <v>0</v>
          </cell>
          <cell r="F11798">
            <v>0</v>
          </cell>
          <cell r="G11798">
            <v>0</v>
          </cell>
        </row>
        <row r="11799">
          <cell r="B11799">
            <v>0</v>
          </cell>
          <cell r="C11799">
            <v>0</v>
          </cell>
          <cell r="D11799">
            <v>0</v>
          </cell>
          <cell r="E11799">
            <v>0</v>
          </cell>
          <cell r="F11799">
            <v>0</v>
          </cell>
          <cell r="G11799">
            <v>0</v>
          </cell>
        </row>
        <row r="11800">
          <cell r="B11800">
            <v>0</v>
          </cell>
          <cell r="C11800">
            <v>0</v>
          </cell>
          <cell r="D11800">
            <v>0</v>
          </cell>
          <cell r="E11800">
            <v>0</v>
          </cell>
          <cell r="F11800">
            <v>0</v>
          </cell>
          <cell r="G11800">
            <v>0</v>
          </cell>
        </row>
        <row r="11801">
          <cell r="B11801">
            <v>0</v>
          </cell>
          <cell r="C11801">
            <v>0</v>
          </cell>
          <cell r="D11801">
            <v>0</v>
          </cell>
          <cell r="E11801">
            <v>0</v>
          </cell>
          <cell r="F11801">
            <v>0</v>
          </cell>
          <cell r="G11801">
            <v>0</v>
          </cell>
        </row>
        <row r="11802">
          <cell r="B11802">
            <v>0</v>
          </cell>
          <cell r="C11802">
            <v>0</v>
          </cell>
          <cell r="D11802">
            <v>0</v>
          </cell>
          <cell r="E11802">
            <v>0</v>
          </cell>
          <cell r="F11802">
            <v>0</v>
          </cell>
          <cell r="G11802">
            <v>0</v>
          </cell>
        </row>
        <row r="11803">
          <cell r="B11803">
            <v>0</v>
          </cell>
          <cell r="C11803">
            <v>0</v>
          </cell>
          <cell r="D11803">
            <v>0</v>
          </cell>
          <cell r="E11803">
            <v>0</v>
          </cell>
          <cell r="F11803">
            <v>0</v>
          </cell>
          <cell r="G11803">
            <v>0</v>
          </cell>
        </row>
        <row r="11804">
          <cell r="B11804">
            <v>0</v>
          </cell>
          <cell r="C11804">
            <v>0</v>
          </cell>
          <cell r="D11804">
            <v>0</v>
          </cell>
          <cell r="E11804">
            <v>0</v>
          </cell>
          <cell r="F11804">
            <v>0</v>
          </cell>
          <cell r="G11804">
            <v>0</v>
          </cell>
        </row>
        <row r="11805">
          <cell r="B11805">
            <v>0</v>
          </cell>
          <cell r="C11805">
            <v>0</v>
          </cell>
          <cell r="D11805">
            <v>0</v>
          </cell>
          <cell r="E11805">
            <v>0</v>
          </cell>
          <cell r="F11805">
            <v>0</v>
          </cell>
          <cell r="G11805">
            <v>0</v>
          </cell>
        </row>
        <row r="11806">
          <cell r="B11806">
            <v>0</v>
          </cell>
          <cell r="C11806">
            <v>0</v>
          </cell>
          <cell r="D11806">
            <v>0</v>
          </cell>
          <cell r="E11806">
            <v>0</v>
          </cell>
          <cell r="F11806">
            <v>0</v>
          </cell>
          <cell r="G11806">
            <v>0</v>
          </cell>
        </row>
        <row r="11807">
          <cell r="B11807">
            <v>0</v>
          </cell>
          <cell r="C11807">
            <v>0</v>
          </cell>
          <cell r="D11807">
            <v>0</v>
          </cell>
          <cell r="E11807">
            <v>0</v>
          </cell>
          <cell r="F11807">
            <v>0</v>
          </cell>
          <cell r="G11807">
            <v>0</v>
          </cell>
        </row>
        <row r="11808">
          <cell r="B11808">
            <v>0</v>
          </cell>
          <cell r="C11808">
            <v>0</v>
          </cell>
          <cell r="D11808">
            <v>0</v>
          </cell>
          <cell r="E11808">
            <v>0</v>
          </cell>
          <cell r="F11808">
            <v>0</v>
          </cell>
          <cell r="G11808">
            <v>0</v>
          </cell>
        </row>
        <row r="11809">
          <cell r="B11809">
            <v>0</v>
          </cell>
          <cell r="C11809">
            <v>0</v>
          </cell>
          <cell r="D11809">
            <v>0</v>
          </cell>
          <cell r="E11809">
            <v>0</v>
          </cell>
          <cell r="F11809">
            <v>0</v>
          </cell>
          <cell r="G11809">
            <v>0</v>
          </cell>
        </row>
        <row r="11810">
          <cell r="B11810">
            <v>0</v>
          </cell>
          <cell r="C11810">
            <v>0</v>
          </cell>
          <cell r="D11810">
            <v>0</v>
          </cell>
          <cell r="E11810">
            <v>0</v>
          </cell>
          <cell r="F11810">
            <v>0</v>
          </cell>
          <cell r="G11810">
            <v>0</v>
          </cell>
        </row>
        <row r="11811">
          <cell r="B11811">
            <v>0</v>
          </cell>
          <cell r="C11811">
            <v>0</v>
          </cell>
          <cell r="D11811">
            <v>0</v>
          </cell>
          <cell r="E11811">
            <v>0</v>
          </cell>
          <cell r="F11811">
            <v>0</v>
          </cell>
          <cell r="G11811">
            <v>0</v>
          </cell>
        </row>
        <row r="11812">
          <cell r="B11812">
            <v>0</v>
          </cell>
          <cell r="C11812">
            <v>0</v>
          </cell>
          <cell r="D11812">
            <v>0</v>
          </cell>
          <cell r="E11812">
            <v>0</v>
          </cell>
          <cell r="F11812">
            <v>0</v>
          </cell>
          <cell r="G11812">
            <v>0</v>
          </cell>
        </row>
        <row r="11813">
          <cell r="B11813">
            <v>0</v>
          </cell>
          <cell r="C11813">
            <v>0</v>
          </cell>
          <cell r="D11813">
            <v>0</v>
          </cell>
          <cell r="E11813">
            <v>0</v>
          </cell>
          <cell r="F11813">
            <v>0</v>
          </cell>
          <cell r="G11813">
            <v>0</v>
          </cell>
        </row>
        <row r="11814">
          <cell r="B11814">
            <v>0</v>
          </cell>
          <cell r="C11814">
            <v>0</v>
          </cell>
          <cell r="D11814">
            <v>0</v>
          </cell>
          <cell r="E11814">
            <v>0</v>
          </cell>
          <cell r="F11814">
            <v>0</v>
          </cell>
          <cell r="G11814">
            <v>0</v>
          </cell>
        </row>
        <row r="11815">
          <cell r="B11815">
            <v>0</v>
          </cell>
          <cell r="C11815">
            <v>0</v>
          </cell>
          <cell r="D11815">
            <v>0</v>
          </cell>
          <cell r="E11815">
            <v>0</v>
          </cell>
          <cell r="F11815">
            <v>0</v>
          </cell>
          <cell r="G11815">
            <v>0</v>
          </cell>
        </row>
        <row r="11816">
          <cell r="B11816">
            <v>0</v>
          </cell>
          <cell r="C11816">
            <v>0</v>
          </cell>
          <cell r="D11816">
            <v>0</v>
          </cell>
          <cell r="E11816">
            <v>0</v>
          </cell>
          <cell r="F11816">
            <v>0</v>
          </cell>
          <cell r="G11816">
            <v>0</v>
          </cell>
        </row>
        <row r="11817">
          <cell r="B11817">
            <v>0</v>
          </cell>
          <cell r="C11817">
            <v>0</v>
          </cell>
          <cell r="D11817">
            <v>0</v>
          </cell>
          <cell r="E11817">
            <v>0</v>
          </cell>
          <cell r="F11817">
            <v>0</v>
          </cell>
          <cell r="G11817">
            <v>0</v>
          </cell>
        </row>
        <row r="11818">
          <cell r="B11818">
            <v>0</v>
          </cell>
          <cell r="C11818">
            <v>0</v>
          </cell>
          <cell r="D11818">
            <v>0</v>
          </cell>
          <cell r="E11818">
            <v>0</v>
          </cell>
          <cell r="F11818">
            <v>0</v>
          </cell>
          <cell r="G11818">
            <v>0</v>
          </cell>
        </row>
        <row r="11819">
          <cell r="B11819">
            <v>0</v>
          </cell>
          <cell r="C11819">
            <v>0</v>
          </cell>
          <cell r="D11819">
            <v>0</v>
          </cell>
          <cell r="E11819">
            <v>0</v>
          </cell>
          <cell r="F11819">
            <v>0</v>
          </cell>
          <cell r="G11819">
            <v>0</v>
          </cell>
        </row>
        <row r="11820">
          <cell r="B11820">
            <v>0</v>
          </cell>
          <cell r="C11820">
            <v>0</v>
          </cell>
          <cell r="D11820">
            <v>0</v>
          </cell>
          <cell r="E11820">
            <v>0</v>
          </cell>
          <cell r="F11820">
            <v>0</v>
          </cell>
          <cell r="G11820">
            <v>0</v>
          </cell>
        </row>
        <row r="11821">
          <cell r="B11821">
            <v>0</v>
          </cell>
          <cell r="C11821">
            <v>0</v>
          </cell>
          <cell r="D11821">
            <v>0</v>
          </cell>
          <cell r="E11821">
            <v>0</v>
          </cell>
          <cell r="F11821">
            <v>0</v>
          </cell>
          <cell r="G11821">
            <v>0</v>
          </cell>
        </row>
        <row r="11822">
          <cell r="B11822">
            <v>0</v>
          </cell>
          <cell r="C11822">
            <v>0</v>
          </cell>
          <cell r="D11822">
            <v>0</v>
          </cell>
          <cell r="E11822">
            <v>0</v>
          </cell>
          <cell r="F11822">
            <v>0</v>
          </cell>
          <cell r="G11822">
            <v>0</v>
          </cell>
        </row>
        <row r="11823">
          <cell r="B11823">
            <v>0</v>
          </cell>
          <cell r="C11823">
            <v>0</v>
          </cell>
          <cell r="D11823">
            <v>0</v>
          </cell>
          <cell r="E11823">
            <v>0</v>
          </cell>
          <cell r="F11823">
            <v>0</v>
          </cell>
          <cell r="G11823">
            <v>0</v>
          </cell>
        </row>
        <row r="11824">
          <cell r="B11824">
            <v>0</v>
          </cell>
          <cell r="C11824">
            <v>0</v>
          </cell>
          <cell r="D11824">
            <v>0</v>
          </cell>
          <cell r="E11824">
            <v>0</v>
          </cell>
          <cell r="F11824">
            <v>0</v>
          </cell>
          <cell r="G11824">
            <v>0</v>
          </cell>
        </row>
        <row r="11825">
          <cell r="B11825">
            <v>0</v>
          </cell>
          <cell r="C11825">
            <v>0</v>
          </cell>
          <cell r="D11825">
            <v>0</v>
          </cell>
          <cell r="E11825">
            <v>0</v>
          </cell>
          <cell r="F11825">
            <v>0</v>
          </cell>
          <cell r="G11825">
            <v>0</v>
          </cell>
        </row>
        <row r="11826">
          <cell r="B11826">
            <v>0</v>
          </cell>
          <cell r="C11826">
            <v>0</v>
          </cell>
          <cell r="D11826">
            <v>0</v>
          </cell>
          <cell r="E11826">
            <v>0</v>
          </cell>
          <cell r="F11826">
            <v>0</v>
          </cell>
          <cell r="G11826">
            <v>0</v>
          </cell>
        </row>
        <row r="11827">
          <cell r="B11827">
            <v>0</v>
          </cell>
          <cell r="C11827">
            <v>0</v>
          </cell>
          <cell r="D11827">
            <v>0</v>
          </cell>
          <cell r="E11827">
            <v>0</v>
          </cell>
          <cell r="F11827">
            <v>0</v>
          </cell>
          <cell r="G11827">
            <v>0</v>
          </cell>
        </row>
        <row r="11828">
          <cell r="B11828">
            <v>0</v>
          </cell>
          <cell r="C11828">
            <v>0</v>
          </cell>
          <cell r="D11828">
            <v>0</v>
          </cell>
          <cell r="E11828">
            <v>0</v>
          </cell>
          <cell r="F11828">
            <v>0</v>
          </cell>
          <cell r="G11828">
            <v>0</v>
          </cell>
        </row>
        <row r="11829">
          <cell r="B11829">
            <v>0</v>
          </cell>
          <cell r="C11829">
            <v>0</v>
          </cell>
          <cell r="D11829">
            <v>0</v>
          </cell>
          <cell r="E11829">
            <v>0</v>
          </cell>
          <cell r="F11829">
            <v>0</v>
          </cell>
          <cell r="G11829">
            <v>0</v>
          </cell>
        </row>
        <row r="11830">
          <cell r="B11830">
            <v>0</v>
          </cell>
          <cell r="C11830">
            <v>0</v>
          </cell>
          <cell r="D11830">
            <v>0</v>
          </cell>
          <cell r="E11830">
            <v>0</v>
          </cell>
          <cell r="F11830">
            <v>0</v>
          </cell>
          <cell r="G11830">
            <v>0</v>
          </cell>
        </row>
        <row r="11831">
          <cell r="B11831">
            <v>0</v>
          </cell>
          <cell r="C11831">
            <v>0</v>
          </cell>
          <cell r="D11831">
            <v>0</v>
          </cell>
          <cell r="E11831">
            <v>0</v>
          </cell>
          <cell r="F11831">
            <v>0</v>
          </cell>
          <cell r="G11831">
            <v>0</v>
          </cell>
        </row>
        <row r="11832">
          <cell r="B11832">
            <v>0</v>
          </cell>
          <cell r="C11832">
            <v>0</v>
          </cell>
          <cell r="D11832">
            <v>0</v>
          </cell>
          <cell r="E11832">
            <v>0</v>
          </cell>
          <cell r="F11832">
            <v>0</v>
          </cell>
          <cell r="G11832">
            <v>0</v>
          </cell>
        </row>
        <row r="11833">
          <cell r="B11833">
            <v>0</v>
          </cell>
          <cell r="C11833">
            <v>0</v>
          </cell>
          <cell r="D11833">
            <v>0</v>
          </cell>
          <cell r="E11833">
            <v>0</v>
          </cell>
          <cell r="F11833">
            <v>0</v>
          </cell>
          <cell r="G11833">
            <v>0</v>
          </cell>
        </row>
        <row r="11834">
          <cell r="B11834">
            <v>0</v>
          </cell>
          <cell r="C11834">
            <v>0</v>
          </cell>
          <cell r="D11834">
            <v>0</v>
          </cell>
          <cell r="E11834">
            <v>0</v>
          </cell>
          <cell r="F11834">
            <v>0</v>
          </cell>
          <cell r="G11834">
            <v>0</v>
          </cell>
        </row>
        <row r="11835">
          <cell r="B11835">
            <v>0</v>
          </cell>
          <cell r="C11835">
            <v>0</v>
          </cell>
          <cell r="D11835">
            <v>0</v>
          </cell>
          <cell r="E11835">
            <v>0</v>
          </cell>
          <cell r="F11835">
            <v>0</v>
          </cell>
          <cell r="G11835">
            <v>0</v>
          </cell>
        </row>
        <row r="11836">
          <cell r="B11836">
            <v>0</v>
          </cell>
          <cell r="C11836">
            <v>0</v>
          </cell>
          <cell r="D11836">
            <v>0</v>
          </cell>
          <cell r="E11836">
            <v>0</v>
          </cell>
          <cell r="F11836">
            <v>0</v>
          </cell>
          <cell r="G11836">
            <v>0</v>
          </cell>
        </row>
        <row r="11837">
          <cell r="B11837">
            <v>0</v>
          </cell>
          <cell r="C11837">
            <v>0</v>
          </cell>
          <cell r="D11837">
            <v>0</v>
          </cell>
          <cell r="E11837">
            <v>0</v>
          </cell>
          <cell r="F11837">
            <v>0</v>
          </cell>
          <cell r="G11837">
            <v>0</v>
          </cell>
        </row>
        <row r="11838">
          <cell r="B11838">
            <v>0</v>
          </cell>
          <cell r="C11838">
            <v>0</v>
          </cell>
          <cell r="D11838">
            <v>0</v>
          </cell>
          <cell r="E11838">
            <v>0</v>
          </cell>
          <cell r="F11838">
            <v>0</v>
          </cell>
          <cell r="G11838">
            <v>0</v>
          </cell>
        </row>
        <row r="11839">
          <cell r="B11839">
            <v>0</v>
          </cell>
          <cell r="C11839">
            <v>0</v>
          </cell>
          <cell r="D11839">
            <v>0</v>
          </cell>
          <cell r="E11839">
            <v>0</v>
          </cell>
          <cell r="F11839">
            <v>0</v>
          </cell>
          <cell r="G11839">
            <v>0</v>
          </cell>
        </row>
        <row r="11840">
          <cell r="B11840">
            <v>0</v>
          </cell>
          <cell r="C11840">
            <v>0</v>
          </cell>
          <cell r="D11840">
            <v>0</v>
          </cell>
          <cell r="E11840">
            <v>0</v>
          </cell>
          <cell r="F11840">
            <v>0</v>
          </cell>
          <cell r="G11840">
            <v>0</v>
          </cell>
        </row>
        <row r="11841">
          <cell r="B11841">
            <v>0</v>
          </cell>
          <cell r="C11841">
            <v>0</v>
          </cell>
          <cell r="D11841">
            <v>0</v>
          </cell>
          <cell r="E11841">
            <v>0</v>
          </cell>
          <cell r="F11841">
            <v>0</v>
          </cell>
          <cell r="G11841">
            <v>0</v>
          </cell>
        </row>
        <row r="11842">
          <cell r="B11842">
            <v>0</v>
          </cell>
          <cell r="C11842">
            <v>0</v>
          </cell>
          <cell r="D11842">
            <v>0</v>
          </cell>
          <cell r="E11842">
            <v>0</v>
          </cell>
          <cell r="F11842">
            <v>0</v>
          </cell>
          <cell r="G11842">
            <v>0</v>
          </cell>
        </row>
        <row r="11843">
          <cell r="B11843">
            <v>0</v>
          </cell>
          <cell r="C11843">
            <v>0</v>
          </cell>
          <cell r="D11843">
            <v>0</v>
          </cell>
          <cell r="E11843">
            <v>0</v>
          </cell>
          <cell r="F11843">
            <v>0</v>
          </cell>
          <cell r="G11843">
            <v>0</v>
          </cell>
        </row>
        <row r="11844">
          <cell r="B11844">
            <v>0</v>
          </cell>
          <cell r="C11844">
            <v>0</v>
          </cell>
          <cell r="D11844">
            <v>0</v>
          </cell>
          <cell r="E11844">
            <v>0</v>
          </cell>
          <cell r="F11844">
            <v>0</v>
          </cell>
          <cell r="G11844">
            <v>0</v>
          </cell>
        </row>
        <row r="11845">
          <cell r="B11845">
            <v>0</v>
          </cell>
          <cell r="C11845">
            <v>0</v>
          </cell>
          <cell r="D11845">
            <v>0</v>
          </cell>
          <cell r="E11845">
            <v>0</v>
          </cell>
          <cell r="F11845">
            <v>0</v>
          </cell>
          <cell r="G11845">
            <v>0</v>
          </cell>
        </row>
        <row r="11846">
          <cell r="B11846">
            <v>0</v>
          </cell>
          <cell r="C11846">
            <v>0</v>
          </cell>
          <cell r="D11846">
            <v>0</v>
          </cell>
          <cell r="E11846">
            <v>0</v>
          </cell>
          <cell r="F11846">
            <v>0</v>
          </cell>
          <cell r="G11846">
            <v>0</v>
          </cell>
        </row>
        <row r="11847">
          <cell r="B11847">
            <v>0</v>
          </cell>
          <cell r="C11847">
            <v>0</v>
          </cell>
          <cell r="D11847">
            <v>0</v>
          </cell>
          <cell r="E11847">
            <v>0</v>
          </cell>
          <cell r="F11847">
            <v>0</v>
          </cell>
          <cell r="G11847">
            <v>0</v>
          </cell>
        </row>
        <row r="11848">
          <cell r="B11848">
            <v>0</v>
          </cell>
          <cell r="C11848">
            <v>0</v>
          </cell>
          <cell r="D11848">
            <v>0</v>
          </cell>
          <cell r="E11848">
            <v>0</v>
          </cell>
          <cell r="F11848">
            <v>0</v>
          </cell>
          <cell r="G11848">
            <v>0</v>
          </cell>
        </row>
        <row r="11849">
          <cell r="B11849">
            <v>0</v>
          </cell>
          <cell r="C11849">
            <v>0</v>
          </cell>
          <cell r="D11849">
            <v>0</v>
          </cell>
          <cell r="E11849">
            <v>0</v>
          </cell>
          <cell r="F11849">
            <v>0</v>
          </cell>
          <cell r="G11849">
            <v>0</v>
          </cell>
        </row>
        <row r="11850">
          <cell r="B11850">
            <v>0</v>
          </cell>
          <cell r="C11850">
            <v>0</v>
          </cell>
          <cell r="D11850">
            <v>0</v>
          </cell>
          <cell r="E11850">
            <v>0</v>
          </cell>
          <cell r="F11850">
            <v>0</v>
          </cell>
          <cell r="G11850">
            <v>0</v>
          </cell>
        </row>
        <row r="11851">
          <cell r="B11851">
            <v>0</v>
          </cell>
          <cell r="C11851">
            <v>0</v>
          </cell>
          <cell r="D11851">
            <v>0</v>
          </cell>
          <cell r="E11851">
            <v>0</v>
          </cell>
          <cell r="F11851">
            <v>0</v>
          </cell>
          <cell r="G11851">
            <v>0</v>
          </cell>
        </row>
        <row r="11852">
          <cell r="B11852">
            <v>0</v>
          </cell>
          <cell r="C11852">
            <v>0</v>
          </cell>
          <cell r="D11852">
            <v>0</v>
          </cell>
          <cell r="E11852">
            <v>0</v>
          </cell>
          <cell r="F11852">
            <v>0</v>
          </cell>
          <cell r="G11852">
            <v>0</v>
          </cell>
        </row>
        <row r="11853">
          <cell r="B11853">
            <v>0</v>
          </cell>
          <cell r="C11853">
            <v>0</v>
          </cell>
          <cell r="D11853">
            <v>0</v>
          </cell>
          <cell r="E11853">
            <v>0</v>
          </cell>
          <cell r="F11853">
            <v>0</v>
          </cell>
          <cell r="G11853">
            <v>0</v>
          </cell>
        </row>
        <row r="11854">
          <cell r="B11854">
            <v>0</v>
          </cell>
          <cell r="C11854">
            <v>0</v>
          </cell>
          <cell r="D11854">
            <v>0</v>
          </cell>
          <cell r="E11854">
            <v>0</v>
          </cell>
          <cell r="F11854">
            <v>0</v>
          </cell>
          <cell r="G11854">
            <v>0</v>
          </cell>
        </row>
        <row r="11855">
          <cell r="B11855">
            <v>0</v>
          </cell>
          <cell r="C11855">
            <v>0</v>
          </cell>
          <cell r="D11855">
            <v>0</v>
          </cell>
          <cell r="E11855">
            <v>0</v>
          </cell>
          <cell r="F11855">
            <v>0</v>
          </cell>
          <cell r="G11855">
            <v>0</v>
          </cell>
        </row>
        <row r="11856">
          <cell r="B11856">
            <v>0</v>
          </cell>
          <cell r="C11856">
            <v>0</v>
          </cell>
          <cell r="D11856">
            <v>0</v>
          </cell>
          <cell r="E11856">
            <v>0</v>
          </cell>
          <cell r="F11856">
            <v>0</v>
          </cell>
          <cell r="G11856">
            <v>0</v>
          </cell>
        </row>
        <row r="11857">
          <cell r="B11857">
            <v>0</v>
          </cell>
          <cell r="C11857">
            <v>0</v>
          </cell>
          <cell r="D11857">
            <v>0</v>
          </cell>
          <cell r="E11857">
            <v>0</v>
          </cell>
          <cell r="F11857">
            <v>0</v>
          </cell>
          <cell r="G11857">
            <v>0</v>
          </cell>
        </row>
        <row r="11858">
          <cell r="B11858">
            <v>0</v>
          </cell>
          <cell r="C11858">
            <v>0</v>
          </cell>
          <cell r="D11858">
            <v>0</v>
          </cell>
          <cell r="E11858">
            <v>0</v>
          </cell>
          <cell r="F11858">
            <v>0</v>
          </cell>
          <cell r="G11858">
            <v>0</v>
          </cell>
        </row>
        <row r="11859">
          <cell r="B11859">
            <v>0</v>
          </cell>
          <cell r="C11859">
            <v>0</v>
          </cell>
          <cell r="D11859">
            <v>0</v>
          </cell>
          <cell r="E11859">
            <v>0</v>
          </cell>
          <cell r="F11859">
            <v>0</v>
          </cell>
          <cell r="G11859">
            <v>0</v>
          </cell>
        </row>
        <row r="11860">
          <cell r="B11860">
            <v>0</v>
          </cell>
          <cell r="C11860">
            <v>0</v>
          </cell>
          <cell r="D11860">
            <v>0</v>
          </cell>
          <cell r="E11860">
            <v>0</v>
          </cell>
          <cell r="F11860">
            <v>0</v>
          </cell>
          <cell r="G11860">
            <v>0</v>
          </cell>
        </row>
        <row r="11861">
          <cell r="B11861">
            <v>0</v>
          </cell>
          <cell r="C11861">
            <v>0</v>
          </cell>
          <cell r="D11861">
            <v>0</v>
          </cell>
          <cell r="E11861">
            <v>0</v>
          </cell>
          <cell r="F11861">
            <v>0</v>
          </cell>
          <cell r="G11861">
            <v>0</v>
          </cell>
        </row>
        <row r="11862">
          <cell r="B11862">
            <v>0</v>
          </cell>
          <cell r="C11862">
            <v>0</v>
          </cell>
          <cell r="D11862">
            <v>0</v>
          </cell>
          <cell r="E11862">
            <v>0</v>
          </cell>
          <cell r="F11862">
            <v>0</v>
          </cell>
          <cell r="G11862">
            <v>0</v>
          </cell>
        </row>
        <row r="11863">
          <cell r="B11863">
            <v>0</v>
          </cell>
          <cell r="C11863">
            <v>0</v>
          </cell>
          <cell r="D11863">
            <v>0</v>
          </cell>
          <cell r="E11863">
            <v>0</v>
          </cell>
          <cell r="F11863">
            <v>0</v>
          </cell>
          <cell r="G11863">
            <v>0</v>
          </cell>
        </row>
        <row r="11864">
          <cell r="B11864">
            <v>0</v>
          </cell>
          <cell r="C11864">
            <v>0</v>
          </cell>
          <cell r="D11864">
            <v>0</v>
          </cell>
          <cell r="E11864">
            <v>0</v>
          </cell>
          <cell r="F11864">
            <v>0</v>
          </cell>
          <cell r="G11864">
            <v>0</v>
          </cell>
        </row>
        <row r="11865">
          <cell r="B11865">
            <v>0</v>
          </cell>
          <cell r="C11865">
            <v>0</v>
          </cell>
          <cell r="D11865">
            <v>0</v>
          </cell>
          <cell r="E11865">
            <v>0</v>
          </cell>
          <cell r="F11865">
            <v>0</v>
          </cell>
          <cell r="G11865">
            <v>0</v>
          </cell>
        </row>
        <row r="11866">
          <cell r="B11866">
            <v>0</v>
          </cell>
          <cell r="C11866">
            <v>0</v>
          </cell>
          <cell r="D11866">
            <v>0</v>
          </cell>
          <cell r="E11866">
            <v>0</v>
          </cell>
          <cell r="F11866">
            <v>0</v>
          </cell>
          <cell r="G11866">
            <v>0</v>
          </cell>
        </row>
        <row r="11867">
          <cell r="B11867">
            <v>0</v>
          </cell>
          <cell r="C11867">
            <v>0</v>
          </cell>
          <cell r="D11867">
            <v>0</v>
          </cell>
          <cell r="E11867">
            <v>0</v>
          </cell>
          <cell r="F11867">
            <v>0</v>
          </cell>
          <cell r="G11867">
            <v>0</v>
          </cell>
        </row>
        <row r="11868">
          <cell r="B11868">
            <v>0</v>
          </cell>
          <cell r="C11868">
            <v>0</v>
          </cell>
          <cell r="D11868">
            <v>0</v>
          </cell>
          <cell r="E11868">
            <v>0</v>
          </cell>
          <cell r="F11868">
            <v>0</v>
          </cell>
          <cell r="G11868">
            <v>0</v>
          </cell>
        </row>
        <row r="11869">
          <cell r="B11869">
            <v>0</v>
          </cell>
          <cell r="C11869">
            <v>0</v>
          </cell>
          <cell r="D11869">
            <v>0</v>
          </cell>
          <cell r="E11869">
            <v>0</v>
          </cell>
          <cell r="F11869">
            <v>0</v>
          </cell>
          <cell r="G11869">
            <v>0</v>
          </cell>
        </row>
        <row r="11870">
          <cell r="B11870">
            <v>0</v>
          </cell>
          <cell r="C11870">
            <v>0</v>
          </cell>
          <cell r="D11870">
            <v>0</v>
          </cell>
          <cell r="E11870">
            <v>0</v>
          </cell>
          <cell r="F11870">
            <v>0</v>
          </cell>
          <cell r="G11870">
            <v>0</v>
          </cell>
        </row>
        <row r="11871">
          <cell r="B11871">
            <v>0</v>
          </cell>
          <cell r="C11871">
            <v>0</v>
          </cell>
          <cell r="D11871">
            <v>0</v>
          </cell>
          <cell r="E11871">
            <v>0</v>
          </cell>
          <cell r="F11871">
            <v>0</v>
          </cell>
          <cell r="G11871">
            <v>0</v>
          </cell>
        </row>
        <row r="11872">
          <cell r="B11872">
            <v>0</v>
          </cell>
          <cell r="C11872">
            <v>0</v>
          </cell>
          <cell r="D11872">
            <v>0</v>
          </cell>
          <cell r="E11872">
            <v>0</v>
          </cell>
          <cell r="F11872">
            <v>0</v>
          </cell>
          <cell r="G11872">
            <v>0</v>
          </cell>
        </row>
        <row r="11873">
          <cell r="B11873">
            <v>0</v>
          </cell>
          <cell r="C11873">
            <v>0</v>
          </cell>
          <cell r="D11873">
            <v>0</v>
          </cell>
          <cell r="E11873">
            <v>0</v>
          </cell>
          <cell r="F11873">
            <v>0</v>
          </cell>
          <cell r="G11873">
            <v>0</v>
          </cell>
        </row>
        <row r="11874">
          <cell r="B11874">
            <v>0</v>
          </cell>
          <cell r="C11874">
            <v>0</v>
          </cell>
          <cell r="D11874">
            <v>0</v>
          </cell>
          <cell r="E11874">
            <v>0</v>
          </cell>
          <cell r="F11874">
            <v>0</v>
          </cell>
          <cell r="G11874">
            <v>0</v>
          </cell>
        </row>
        <row r="11875">
          <cell r="B11875">
            <v>0</v>
          </cell>
          <cell r="C11875">
            <v>0</v>
          </cell>
          <cell r="D11875">
            <v>0</v>
          </cell>
          <cell r="E11875">
            <v>0</v>
          </cell>
          <cell r="F11875">
            <v>0</v>
          </cell>
          <cell r="G11875">
            <v>0</v>
          </cell>
        </row>
        <row r="11876">
          <cell r="B11876">
            <v>0</v>
          </cell>
          <cell r="C11876">
            <v>0</v>
          </cell>
          <cell r="D11876">
            <v>0</v>
          </cell>
          <cell r="E11876">
            <v>0</v>
          </cell>
          <cell r="F11876">
            <v>0</v>
          </cell>
          <cell r="G11876">
            <v>0</v>
          </cell>
        </row>
        <row r="11877">
          <cell r="B11877">
            <v>0</v>
          </cell>
          <cell r="C11877">
            <v>0</v>
          </cell>
          <cell r="D11877">
            <v>0</v>
          </cell>
          <cell r="E11877">
            <v>0</v>
          </cell>
          <cell r="F11877">
            <v>0</v>
          </cell>
          <cell r="G11877">
            <v>0</v>
          </cell>
        </row>
        <row r="11878">
          <cell r="B11878">
            <v>0</v>
          </cell>
          <cell r="C11878">
            <v>0</v>
          </cell>
          <cell r="D11878">
            <v>0</v>
          </cell>
          <cell r="E11878">
            <v>0</v>
          </cell>
          <cell r="F11878">
            <v>0</v>
          </cell>
          <cell r="G11878">
            <v>0</v>
          </cell>
        </row>
        <row r="11879">
          <cell r="B11879">
            <v>0</v>
          </cell>
          <cell r="C11879">
            <v>0</v>
          </cell>
          <cell r="D11879">
            <v>0</v>
          </cell>
          <cell r="E11879">
            <v>0</v>
          </cell>
          <cell r="F11879">
            <v>0</v>
          </cell>
          <cell r="G11879">
            <v>0</v>
          </cell>
        </row>
        <row r="11880">
          <cell r="B11880">
            <v>0</v>
          </cell>
          <cell r="C11880">
            <v>0</v>
          </cell>
          <cell r="D11880">
            <v>0</v>
          </cell>
          <cell r="E11880">
            <v>0</v>
          </cell>
          <cell r="F11880">
            <v>0</v>
          </cell>
          <cell r="G11880">
            <v>0</v>
          </cell>
        </row>
        <row r="11881">
          <cell r="B11881">
            <v>0</v>
          </cell>
          <cell r="C11881">
            <v>0</v>
          </cell>
          <cell r="D11881">
            <v>0</v>
          </cell>
          <cell r="E11881">
            <v>0</v>
          </cell>
          <cell r="F11881">
            <v>0</v>
          </cell>
          <cell r="G11881">
            <v>0</v>
          </cell>
        </row>
        <row r="11882">
          <cell r="B11882">
            <v>0</v>
          </cell>
          <cell r="C11882">
            <v>0</v>
          </cell>
          <cell r="D11882">
            <v>0</v>
          </cell>
          <cell r="E11882">
            <v>0</v>
          </cell>
          <cell r="F11882">
            <v>0</v>
          </cell>
          <cell r="G11882">
            <v>0</v>
          </cell>
        </row>
        <row r="11883">
          <cell r="B11883">
            <v>0</v>
          </cell>
          <cell r="C11883">
            <v>0</v>
          </cell>
          <cell r="D11883">
            <v>0</v>
          </cell>
          <cell r="E11883">
            <v>0</v>
          </cell>
          <cell r="F11883">
            <v>0</v>
          </cell>
          <cell r="G11883">
            <v>0</v>
          </cell>
        </row>
        <row r="11884">
          <cell r="B11884">
            <v>0</v>
          </cell>
          <cell r="C11884">
            <v>0</v>
          </cell>
          <cell r="D11884">
            <v>0</v>
          </cell>
          <cell r="E11884">
            <v>0</v>
          </cell>
          <cell r="F11884">
            <v>0</v>
          </cell>
          <cell r="G11884">
            <v>0</v>
          </cell>
        </row>
        <row r="11885">
          <cell r="B11885">
            <v>0</v>
          </cell>
          <cell r="C11885">
            <v>0</v>
          </cell>
          <cell r="D11885">
            <v>0</v>
          </cell>
          <cell r="E11885">
            <v>0</v>
          </cell>
          <cell r="F11885">
            <v>0</v>
          </cell>
          <cell r="G11885">
            <v>0</v>
          </cell>
        </row>
        <row r="11886">
          <cell r="B11886">
            <v>0</v>
          </cell>
          <cell r="C11886">
            <v>0</v>
          </cell>
          <cell r="D11886">
            <v>0</v>
          </cell>
          <cell r="E11886">
            <v>0</v>
          </cell>
          <cell r="F11886">
            <v>0</v>
          </cell>
          <cell r="G11886">
            <v>0</v>
          </cell>
        </row>
        <row r="11887">
          <cell r="B11887">
            <v>0</v>
          </cell>
          <cell r="C11887">
            <v>0</v>
          </cell>
          <cell r="D11887">
            <v>0</v>
          </cell>
          <cell r="E11887">
            <v>0</v>
          </cell>
          <cell r="F11887">
            <v>0</v>
          </cell>
          <cell r="G11887">
            <v>0</v>
          </cell>
        </row>
        <row r="11888">
          <cell r="B11888">
            <v>0</v>
          </cell>
          <cell r="C11888">
            <v>0</v>
          </cell>
          <cell r="D11888">
            <v>0</v>
          </cell>
          <cell r="E11888">
            <v>0</v>
          </cell>
          <cell r="F11888">
            <v>0</v>
          </cell>
          <cell r="G11888">
            <v>0</v>
          </cell>
        </row>
        <row r="11889">
          <cell r="B11889">
            <v>0</v>
          </cell>
          <cell r="C11889">
            <v>0</v>
          </cell>
          <cell r="D11889">
            <v>0</v>
          </cell>
          <cell r="E11889">
            <v>0</v>
          </cell>
          <cell r="F11889">
            <v>0</v>
          </cell>
          <cell r="G11889">
            <v>0</v>
          </cell>
        </row>
        <row r="11890">
          <cell r="B11890">
            <v>0</v>
          </cell>
          <cell r="C11890">
            <v>0</v>
          </cell>
          <cell r="D11890">
            <v>0</v>
          </cell>
          <cell r="E11890">
            <v>0</v>
          </cell>
          <cell r="F11890">
            <v>0</v>
          </cell>
          <cell r="G11890">
            <v>0</v>
          </cell>
        </row>
        <row r="11891">
          <cell r="B11891">
            <v>0</v>
          </cell>
          <cell r="C11891">
            <v>0</v>
          </cell>
          <cell r="D11891">
            <v>0</v>
          </cell>
          <cell r="E11891">
            <v>0</v>
          </cell>
          <cell r="F11891">
            <v>0</v>
          </cell>
          <cell r="G11891">
            <v>0</v>
          </cell>
        </row>
        <row r="11892">
          <cell r="B11892">
            <v>0</v>
          </cell>
          <cell r="C11892">
            <v>0</v>
          </cell>
          <cell r="D11892">
            <v>0</v>
          </cell>
          <cell r="E11892">
            <v>0</v>
          </cell>
          <cell r="F11892">
            <v>0</v>
          </cell>
          <cell r="G11892">
            <v>0</v>
          </cell>
        </row>
        <row r="11893">
          <cell r="B11893">
            <v>0</v>
          </cell>
          <cell r="C11893">
            <v>0</v>
          </cell>
          <cell r="D11893">
            <v>0</v>
          </cell>
          <cell r="E11893">
            <v>0</v>
          </cell>
          <cell r="F11893">
            <v>0</v>
          </cell>
          <cell r="G11893">
            <v>0</v>
          </cell>
        </row>
        <row r="11894">
          <cell r="B11894">
            <v>0</v>
          </cell>
          <cell r="C11894">
            <v>0</v>
          </cell>
          <cell r="D11894">
            <v>0</v>
          </cell>
          <cell r="E11894">
            <v>0</v>
          </cell>
          <cell r="F11894">
            <v>0</v>
          </cell>
          <cell r="G11894">
            <v>0</v>
          </cell>
        </row>
        <row r="11895">
          <cell r="B11895">
            <v>0</v>
          </cell>
          <cell r="C11895">
            <v>0</v>
          </cell>
          <cell r="D11895">
            <v>0</v>
          </cell>
          <cell r="E11895">
            <v>0</v>
          </cell>
          <cell r="F11895">
            <v>0</v>
          </cell>
          <cell r="G11895">
            <v>0</v>
          </cell>
        </row>
        <row r="11896">
          <cell r="B11896">
            <v>0</v>
          </cell>
          <cell r="C11896">
            <v>0</v>
          </cell>
          <cell r="D11896">
            <v>0</v>
          </cell>
          <cell r="E11896">
            <v>0</v>
          </cell>
          <cell r="F11896">
            <v>0</v>
          </cell>
          <cell r="G11896">
            <v>0</v>
          </cell>
        </row>
        <row r="11897">
          <cell r="B11897">
            <v>0</v>
          </cell>
          <cell r="C11897">
            <v>0</v>
          </cell>
          <cell r="D11897">
            <v>0</v>
          </cell>
          <cell r="E11897">
            <v>0</v>
          </cell>
          <cell r="F11897">
            <v>0</v>
          </cell>
          <cell r="G11897">
            <v>0</v>
          </cell>
        </row>
        <row r="11898">
          <cell r="B11898">
            <v>0</v>
          </cell>
          <cell r="C11898">
            <v>0</v>
          </cell>
          <cell r="D11898">
            <v>0</v>
          </cell>
          <cell r="E11898">
            <v>0</v>
          </cell>
          <cell r="F11898">
            <v>0</v>
          </cell>
          <cell r="G11898">
            <v>0</v>
          </cell>
        </row>
        <row r="11899">
          <cell r="B11899">
            <v>0</v>
          </cell>
          <cell r="C11899">
            <v>0</v>
          </cell>
          <cell r="D11899">
            <v>0</v>
          </cell>
          <cell r="E11899">
            <v>0</v>
          </cell>
          <cell r="F11899">
            <v>0</v>
          </cell>
          <cell r="G11899">
            <v>0</v>
          </cell>
        </row>
        <row r="11900">
          <cell r="B11900">
            <v>0</v>
          </cell>
          <cell r="C11900">
            <v>0</v>
          </cell>
          <cell r="D11900">
            <v>0</v>
          </cell>
          <cell r="E11900">
            <v>0</v>
          </cell>
          <cell r="F11900">
            <v>0</v>
          </cell>
          <cell r="G11900">
            <v>0</v>
          </cell>
        </row>
        <row r="11901">
          <cell r="B11901">
            <v>0</v>
          </cell>
          <cell r="C11901">
            <v>0</v>
          </cell>
          <cell r="D11901">
            <v>0</v>
          </cell>
          <cell r="E11901">
            <v>0</v>
          </cell>
          <cell r="F11901">
            <v>0</v>
          </cell>
          <cell r="G11901">
            <v>0</v>
          </cell>
        </row>
        <row r="11902">
          <cell r="B11902">
            <v>0</v>
          </cell>
          <cell r="C11902">
            <v>0</v>
          </cell>
          <cell r="D11902">
            <v>0</v>
          </cell>
          <cell r="E11902">
            <v>0</v>
          </cell>
          <cell r="F11902">
            <v>0</v>
          </cell>
          <cell r="G11902">
            <v>0</v>
          </cell>
        </row>
        <row r="11903">
          <cell r="B11903">
            <v>0</v>
          </cell>
          <cell r="C11903">
            <v>0</v>
          </cell>
          <cell r="D11903">
            <v>0</v>
          </cell>
          <cell r="E11903">
            <v>0</v>
          </cell>
          <cell r="F11903">
            <v>0</v>
          </cell>
          <cell r="G11903">
            <v>0</v>
          </cell>
        </row>
        <row r="11904">
          <cell r="B11904">
            <v>0</v>
          </cell>
          <cell r="C11904">
            <v>0</v>
          </cell>
          <cell r="D11904">
            <v>0</v>
          </cell>
          <cell r="E11904">
            <v>0</v>
          </cell>
          <cell r="F11904">
            <v>0</v>
          </cell>
          <cell r="G11904">
            <v>0</v>
          </cell>
        </row>
        <row r="11905">
          <cell r="B11905">
            <v>0</v>
          </cell>
          <cell r="C11905">
            <v>0</v>
          </cell>
          <cell r="D11905">
            <v>0</v>
          </cell>
          <cell r="E11905">
            <v>0</v>
          </cell>
          <cell r="F11905">
            <v>0</v>
          </cell>
          <cell r="G11905">
            <v>0</v>
          </cell>
        </row>
        <row r="11906">
          <cell r="B11906">
            <v>0</v>
          </cell>
          <cell r="C11906">
            <v>0</v>
          </cell>
          <cell r="D11906">
            <v>0</v>
          </cell>
          <cell r="E11906">
            <v>0</v>
          </cell>
          <cell r="F11906">
            <v>0</v>
          </cell>
          <cell r="G11906">
            <v>0</v>
          </cell>
        </row>
        <row r="11907">
          <cell r="B11907">
            <v>0</v>
          </cell>
          <cell r="C11907">
            <v>0</v>
          </cell>
          <cell r="D11907">
            <v>0</v>
          </cell>
          <cell r="E11907">
            <v>0</v>
          </cell>
          <cell r="F11907">
            <v>0</v>
          </cell>
          <cell r="G11907">
            <v>0</v>
          </cell>
        </row>
        <row r="11908">
          <cell r="B11908">
            <v>0</v>
          </cell>
          <cell r="C11908">
            <v>0</v>
          </cell>
          <cell r="D11908">
            <v>0</v>
          </cell>
          <cell r="E11908">
            <v>0</v>
          </cell>
          <cell r="F11908">
            <v>0</v>
          </cell>
          <cell r="G11908">
            <v>0</v>
          </cell>
        </row>
        <row r="11909">
          <cell r="B11909">
            <v>0</v>
          </cell>
          <cell r="C11909">
            <v>0</v>
          </cell>
          <cell r="D11909">
            <v>0</v>
          </cell>
          <cell r="E11909">
            <v>0</v>
          </cell>
          <cell r="F11909">
            <v>0</v>
          </cell>
          <cell r="G11909">
            <v>0</v>
          </cell>
        </row>
        <row r="11910">
          <cell r="B11910">
            <v>0</v>
          </cell>
          <cell r="C11910">
            <v>0</v>
          </cell>
          <cell r="D11910">
            <v>0</v>
          </cell>
          <cell r="E11910">
            <v>0</v>
          </cell>
          <cell r="F11910">
            <v>0</v>
          </cell>
          <cell r="G11910">
            <v>0</v>
          </cell>
        </row>
        <row r="11911">
          <cell r="B11911">
            <v>0</v>
          </cell>
          <cell r="C11911">
            <v>0</v>
          </cell>
          <cell r="D11911">
            <v>0</v>
          </cell>
          <cell r="E11911">
            <v>0</v>
          </cell>
          <cell r="F11911">
            <v>0</v>
          </cell>
          <cell r="G11911">
            <v>0</v>
          </cell>
        </row>
        <row r="11912">
          <cell r="B11912">
            <v>0</v>
          </cell>
          <cell r="C11912">
            <v>0</v>
          </cell>
          <cell r="D11912">
            <v>0</v>
          </cell>
          <cell r="E11912">
            <v>0</v>
          </cell>
          <cell r="F11912">
            <v>0</v>
          </cell>
          <cell r="G11912">
            <v>0</v>
          </cell>
        </row>
        <row r="11913">
          <cell r="B11913">
            <v>0</v>
          </cell>
          <cell r="C11913">
            <v>0</v>
          </cell>
          <cell r="D11913">
            <v>0</v>
          </cell>
          <cell r="E11913">
            <v>0</v>
          </cell>
          <cell r="F11913">
            <v>0</v>
          </cell>
          <cell r="G11913">
            <v>0</v>
          </cell>
        </row>
        <row r="11914">
          <cell r="B11914">
            <v>0</v>
          </cell>
          <cell r="C11914">
            <v>0</v>
          </cell>
          <cell r="D11914">
            <v>0</v>
          </cell>
          <cell r="E11914">
            <v>0</v>
          </cell>
          <cell r="F11914">
            <v>0</v>
          </cell>
          <cell r="G11914">
            <v>0</v>
          </cell>
        </row>
        <row r="11915">
          <cell r="B11915">
            <v>0</v>
          </cell>
          <cell r="C11915">
            <v>0</v>
          </cell>
          <cell r="D11915">
            <v>0</v>
          </cell>
          <cell r="E11915">
            <v>0</v>
          </cell>
          <cell r="F11915">
            <v>0</v>
          </cell>
          <cell r="G11915">
            <v>0</v>
          </cell>
        </row>
        <row r="11916">
          <cell r="B11916">
            <v>0</v>
          </cell>
          <cell r="C11916">
            <v>0</v>
          </cell>
          <cell r="D11916">
            <v>0</v>
          </cell>
          <cell r="E11916">
            <v>0</v>
          </cell>
          <cell r="F11916">
            <v>0</v>
          </cell>
          <cell r="G11916">
            <v>0</v>
          </cell>
        </row>
        <row r="11917">
          <cell r="B11917">
            <v>0</v>
          </cell>
          <cell r="C11917">
            <v>0</v>
          </cell>
          <cell r="D11917">
            <v>0</v>
          </cell>
          <cell r="E11917">
            <v>0</v>
          </cell>
          <cell r="F11917">
            <v>0</v>
          </cell>
          <cell r="G11917">
            <v>0</v>
          </cell>
        </row>
        <row r="11918">
          <cell r="B11918">
            <v>0</v>
          </cell>
          <cell r="C11918">
            <v>0</v>
          </cell>
          <cell r="D11918">
            <v>0</v>
          </cell>
          <cell r="E11918">
            <v>0</v>
          </cell>
          <cell r="F11918">
            <v>0</v>
          </cell>
          <cell r="G11918">
            <v>0</v>
          </cell>
        </row>
        <row r="11919">
          <cell r="B11919">
            <v>0</v>
          </cell>
          <cell r="C11919">
            <v>0</v>
          </cell>
          <cell r="D11919">
            <v>0</v>
          </cell>
          <cell r="E11919">
            <v>0</v>
          </cell>
          <cell r="F11919">
            <v>0</v>
          </cell>
          <cell r="G11919">
            <v>0</v>
          </cell>
        </row>
        <row r="11920">
          <cell r="B11920">
            <v>0</v>
          </cell>
          <cell r="C11920">
            <v>0</v>
          </cell>
          <cell r="D11920">
            <v>0</v>
          </cell>
          <cell r="E11920">
            <v>0</v>
          </cell>
          <cell r="F11920">
            <v>0</v>
          </cell>
          <cell r="G11920">
            <v>0</v>
          </cell>
        </row>
        <row r="11921">
          <cell r="B11921">
            <v>0</v>
          </cell>
          <cell r="C11921">
            <v>0</v>
          </cell>
          <cell r="D11921">
            <v>0</v>
          </cell>
          <cell r="E11921">
            <v>0</v>
          </cell>
          <cell r="F11921">
            <v>0</v>
          </cell>
          <cell r="G11921">
            <v>0</v>
          </cell>
        </row>
        <row r="11922">
          <cell r="B11922">
            <v>0</v>
          </cell>
          <cell r="C11922">
            <v>0</v>
          </cell>
          <cell r="D11922">
            <v>0</v>
          </cell>
          <cell r="E11922">
            <v>0</v>
          </cell>
          <cell r="F11922">
            <v>0</v>
          </cell>
          <cell r="G11922">
            <v>0</v>
          </cell>
        </row>
        <row r="11923">
          <cell r="B11923">
            <v>0</v>
          </cell>
          <cell r="C11923">
            <v>0</v>
          </cell>
          <cell r="D11923">
            <v>0</v>
          </cell>
          <cell r="E11923">
            <v>0</v>
          </cell>
          <cell r="F11923">
            <v>0</v>
          </cell>
          <cell r="G11923">
            <v>0</v>
          </cell>
        </row>
        <row r="11924">
          <cell r="B11924">
            <v>0</v>
          </cell>
          <cell r="C11924">
            <v>0</v>
          </cell>
          <cell r="D11924">
            <v>0</v>
          </cell>
          <cell r="E11924">
            <v>0</v>
          </cell>
          <cell r="F11924">
            <v>0</v>
          </cell>
          <cell r="G11924">
            <v>0</v>
          </cell>
        </row>
        <row r="11925">
          <cell r="B11925">
            <v>0</v>
          </cell>
          <cell r="C11925">
            <v>0</v>
          </cell>
          <cell r="D11925">
            <v>0</v>
          </cell>
          <cell r="E11925">
            <v>0</v>
          </cell>
          <cell r="F11925">
            <v>0</v>
          </cell>
          <cell r="G11925">
            <v>0</v>
          </cell>
        </row>
        <row r="11926">
          <cell r="B11926">
            <v>0</v>
          </cell>
          <cell r="C11926">
            <v>0</v>
          </cell>
          <cell r="D11926">
            <v>0</v>
          </cell>
          <cell r="E11926">
            <v>0</v>
          </cell>
          <cell r="F11926">
            <v>0</v>
          </cell>
          <cell r="G11926">
            <v>0</v>
          </cell>
        </row>
        <row r="11927">
          <cell r="B11927">
            <v>0</v>
          </cell>
          <cell r="C11927">
            <v>0</v>
          </cell>
          <cell r="D11927">
            <v>0</v>
          </cell>
          <cell r="E11927">
            <v>0</v>
          </cell>
          <cell r="F11927">
            <v>0</v>
          </cell>
          <cell r="G11927">
            <v>0</v>
          </cell>
        </row>
        <row r="11928">
          <cell r="B11928">
            <v>0</v>
          </cell>
          <cell r="C11928">
            <v>0</v>
          </cell>
          <cell r="D11928">
            <v>0</v>
          </cell>
          <cell r="E11928">
            <v>0</v>
          </cell>
          <cell r="F11928">
            <v>0</v>
          </cell>
          <cell r="G11928">
            <v>0</v>
          </cell>
        </row>
        <row r="11929">
          <cell r="B11929">
            <v>0</v>
          </cell>
          <cell r="C11929">
            <v>0</v>
          </cell>
          <cell r="D11929">
            <v>0</v>
          </cell>
          <cell r="E11929">
            <v>0</v>
          </cell>
          <cell r="F11929">
            <v>0</v>
          </cell>
          <cell r="G11929">
            <v>0</v>
          </cell>
        </row>
        <row r="11930">
          <cell r="B11930">
            <v>0</v>
          </cell>
          <cell r="C11930">
            <v>0</v>
          </cell>
          <cell r="D11930">
            <v>0</v>
          </cell>
          <cell r="E11930">
            <v>0</v>
          </cell>
          <cell r="F11930">
            <v>0</v>
          </cell>
          <cell r="G11930">
            <v>0</v>
          </cell>
        </row>
        <row r="11931">
          <cell r="B11931">
            <v>0</v>
          </cell>
          <cell r="C11931">
            <v>0</v>
          </cell>
          <cell r="D11931">
            <v>0</v>
          </cell>
          <cell r="E11931">
            <v>0</v>
          </cell>
          <cell r="F11931">
            <v>0</v>
          </cell>
          <cell r="G11931">
            <v>0</v>
          </cell>
        </row>
        <row r="11932">
          <cell r="B11932">
            <v>0</v>
          </cell>
          <cell r="C11932">
            <v>0</v>
          </cell>
          <cell r="D11932">
            <v>0</v>
          </cell>
          <cell r="E11932">
            <v>0</v>
          </cell>
          <cell r="F11932">
            <v>0</v>
          </cell>
          <cell r="G11932">
            <v>0</v>
          </cell>
        </row>
        <row r="11933">
          <cell r="B11933">
            <v>0</v>
          </cell>
          <cell r="C11933">
            <v>0</v>
          </cell>
          <cell r="D11933">
            <v>0</v>
          </cell>
          <cell r="E11933">
            <v>0</v>
          </cell>
          <cell r="F11933">
            <v>0</v>
          </cell>
          <cell r="G11933">
            <v>0</v>
          </cell>
        </row>
        <row r="11934">
          <cell r="B11934">
            <v>0</v>
          </cell>
          <cell r="C11934">
            <v>0</v>
          </cell>
          <cell r="D11934">
            <v>0</v>
          </cell>
          <cell r="E11934">
            <v>0</v>
          </cell>
          <cell r="F11934">
            <v>0</v>
          </cell>
          <cell r="G11934">
            <v>0</v>
          </cell>
        </row>
        <row r="11935">
          <cell r="B11935">
            <v>0</v>
          </cell>
          <cell r="C11935">
            <v>0</v>
          </cell>
          <cell r="D11935">
            <v>0</v>
          </cell>
          <cell r="E11935">
            <v>0</v>
          </cell>
          <cell r="F11935">
            <v>0</v>
          </cell>
          <cell r="G11935">
            <v>0</v>
          </cell>
        </row>
        <row r="11936">
          <cell r="B11936">
            <v>0</v>
          </cell>
          <cell r="C11936">
            <v>0</v>
          </cell>
          <cell r="D11936">
            <v>0</v>
          </cell>
          <cell r="E11936">
            <v>0</v>
          </cell>
          <cell r="F11936">
            <v>0</v>
          </cell>
          <cell r="G11936">
            <v>0</v>
          </cell>
        </row>
        <row r="11937">
          <cell r="B11937">
            <v>0</v>
          </cell>
          <cell r="C11937">
            <v>0</v>
          </cell>
          <cell r="D11937">
            <v>0</v>
          </cell>
          <cell r="E11937">
            <v>0</v>
          </cell>
          <cell r="F11937">
            <v>0</v>
          </cell>
          <cell r="G11937">
            <v>0</v>
          </cell>
        </row>
        <row r="11938">
          <cell r="B11938">
            <v>0</v>
          </cell>
          <cell r="C11938">
            <v>0</v>
          </cell>
          <cell r="D11938">
            <v>0</v>
          </cell>
          <cell r="E11938">
            <v>0</v>
          </cell>
          <cell r="F11938">
            <v>0</v>
          </cell>
          <cell r="G11938">
            <v>0</v>
          </cell>
        </row>
        <row r="11939">
          <cell r="B11939">
            <v>0</v>
          </cell>
          <cell r="C11939">
            <v>0</v>
          </cell>
          <cell r="D11939">
            <v>0</v>
          </cell>
          <cell r="E11939">
            <v>0</v>
          </cell>
          <cell r="F11939">
            <v>0</v>
          </cell>
          <cell r="G11939">
            <v>0</v>
          </cell>
        </row>
        <row r="11940">
          <cell r="B11940">
            <v>0</v>
          </cell>
          <cell r="C11940">
            <v>0</v>
          </cell>
          <cell r="D11940">
            <v>0</v>
          </cell>
          <cell r="E11940">
            <v>0</v>
          </cell>
          <cell r="F11940">
            <v>0</v>
          </cell>
          <cell r="G11940">
            <v>0</v>
          </cell>
        </row>
        <row r="11941">
          <cell r="B11941">
            <v>0</v>
          </cell>
          <cell r="C11941">
            <v>0</v>
          </cell>
          <cell r="D11941">
            <v>0</v>
          </cell>
          <cell r="E11941">
            <v>0</v>
          </cell>
          <cell r="F11941">
            <v>0</v>
          </cell>
          <cell r="G11941">
            <v>0</v>
          </cell>
        </row>
        <row r="11942">
          <cell r="B11942">
            <v>0</v>
          </cell>
          <cell r="C11942">
            <v>0</v>
          </cell>
          <cell r="D11942">
            <v>0</v>
          </cell>
          <cell r="E11942">
            <v>0</v>
          </cell>
          <cell r="F11942">
            <v>0</v>
          </cell>
          <cell r="G11942">
            <v>0</v>
          </cell>
        </row>
        <row r="11943">
          <cell r="B11943">
            <v>0</v>
          </cell>
          <cell r="C11943">
            <v>0</v>
          </cell>
          <cell r="D11943">
            <v>0</v>
          </cell>
          <cell r="E11943">
            <v>0</v>
          </cell>
          <cell r="F11943">
            <v>0</v>
          </cell>
          <cell r="G11943">
            <v>0</v>
          </cell>
        </row>
        <row r="11944">
          <cell r="B11944">
            <v>0</v>
          </cell>
          <cell r="C11944">
            <v>0</v>
          </cell>
          <cell r="D11944">
            <v>0</v>
          </cell>
          <cell r="E11944">
            <v>0</v>
          </cell>
          <cell r="F11944">
            <v>0</v>
          </cell>
          <cell r="G11944">
            <v>0</v>
          </cell>
        </row>
        <row r="11945">
          <cell r="B11945">
            <v>0</v>
          </cell>
          <cell r="C11945">
            <v>0</v>
          </cell>
          <cell r="D11945">
            <v>0</v>
          </cell>
          <cell r="E11945">
            <v>0</v>
          </cell>
          <cell r="F11945">
            <v>0</v>
          </cell>
          <cell r="G11945">
            <v>0</v>
          </cell>
        </row>
        <row r="11946">
          <cell r="B11946">
            <v>0</v>
          </cell>
          <cell r="C11946">
            <v>0</v>
          </cell>
          <cell r="D11946">
            <v>0</v>
          </cell>
          <cell r="E11946">
            <v>0</v>
          </cell>
          <cell r="F11946">
            <v>0</v>
          </cell>
          <cell r="G11946">
            <v>0</v>
          </cell>
        </row>
        <row r="11947">
          <cell r="B11947">
            <v>0</v>
          </cell>
          <cell r="C11947">
            <v>0</v>
          </cell>
          <cell r="D11947">
            <v>0</v>
          </cell>
          <cell r="E11947">
            <v>0</v>
          </cell>
          <cell r="F11947">
            <v>0</v>
          </cell>
          <cell r="G11947">
            <v>0</v>
          </cell>
        </row>
        <row r="11948">
          <cell r="B11948">
            <v>0</v>
          </cell>
          <cell r="C11948">
            <v>0</v>
          </cell>
          <cell r="D11948">
            <v>0</v>
          </cell>
          <cell r="E11948">
            <v>0</v>
          </cell>
          <cell r="F11948">
            <v>0</v>
          </cell>
          <cell r="G11948">
            <v>0</v>
          </cell>
        </row>
        <row r="11949">
          <cell r="B11949">
            <v>0</v>
          </cell>
          <cell r="C11949">
            <v>0</v>
          </cell>
          <cell r="D11949">
            <v>0</v>
          </cell>
          <cell r="E11949">
            <v>0</v>
          </cell>
          <cell r="F11949">
            <v>0</v>
          </cell>
          <cell r="G11949">
            <v>0</v>
          </cell>
        </row>
        <row r="11950">
          <cell r="B11950">
            <v>0</v>
          </cell>
          <cell r="C11950">
            <v>0</v>
          </cell>
          <cell r="D11950">
            <v>0</v>
          </cell>
          <cell r="E11950">
            <v>0</v>
          </cell>
          <cell r="F11950">
            <v>0</v>
          </cell>
          <cell r="G11950">
            <v>0</v>
          </cell>
        </row>
        <row r="11951">
          <cell r="B11951">
            <v>0</v>
          </cell>
          <cell r="C11951">
            <v>0</v>
          </cell>
          <cell r="D11951">
            <v>0</v>
          </cell>
          <cell r="E11951">
            <v>0</v>
          </cell>
          <cell r="F11951">
            <v>0</v>
          </cell>
          <cell r="G11951">
            <v>0</v>
          </cell>
        </row>
        <row r="11952">
          <cell r="B11952">
            <v>0</v>
          </cell>
          <cell r="C11952">
            <v>0</v>
          </cell>
          <cell r="D11952">
            <v>0</v>
          </cell>
          <cell r="E11952">
            <v>0</v>
          </cell>
          <cell r="F11952">
            <v>0</v>
          </cell>
          <cell r="G11952">
            <v>0</v>
          </cell>
        </row>
        <row r="11953">
          <cell r="B11953">
            <v>0</v>
          </cell>
          <cell r="C11953">
            <v>0</v>
          </cell>
          <cell r="D11953">
            <v>0</v>
          </cell>
          <cell r="E11953">
            <v>0</v>
          </cell>
          <cell r="F11953">
            <v>0</v>
          </cell>
          <cell r="G11953">
            <v>0</v>
          </cell>
        </row>
        <row r="11954">
          <cell r="B11954">
            <v>0</v>
          </cell>
          <cell r="C11954">
            <v>0</v>
          </cell>
          <cell r="D11954">
            <v>0</v>
          </cell>
          <cell r="E11954">
            <v>0</v>
          </cell>
          <cell r="F11954">
            <v>0</v>
          </cell>
          <cell r="G11954">
            <v>0</v>
          </cell>
        </row>
        <row r="11955">
          <cell r="B11955">
            <v>0</v>
          </cell>
          <cell r="C11955">
            <v>0</v>
          </cell>
          <cell r="D11955">
            <v>0</v>
          </cell>
          <cell r="E11955">
            <v>0</v>
          </cell>
          <cell r="F11955">
            <v>0</v>
          </cell>
          <cell r="G11955">
            <v>0</v>
          </cell>
        </row>
        <row r="11956">
          <cell r="B11956">
            <v>0</v>
          </cell>
          <cell r="C11956">
            <v>0</v>
          </cell>
          <cell r="D11956">
            <v>0</v>
          </cell>
          <cell r="E11956">
            <v>0</v>
          </cell>
          <cell r="F11956">
            <v>0</v>
          </cell>
          <cell r="G11956">
            <v>0</v>
          </cell>
        </row>
        <row r="11957">
          <cell r="B11957">
            <v>0</v>
          </cell>
          <cell r="C11957">
            <v>0</v>
          </cell>
          <cell r="D11957">
            <v>0</v>
          </cell>
          <cell r="E11957">
            <v>0</v>
          </cell>
          <cell r="F11957">
            <v>0</v>
          </cell>
          <cell r="G11957">
            <v>0</v>
          </cell>
        </row>
        <row r="11958">
          <cell r="B11958">
            <v>0</v>
          </cell>
          <cell r="C11958">
            <v>0</v>
          </cell>
          <cell r="D11958">
            <v>0</v>
          </cell>
          <cell r="E11958">
            <v>0</v>
          </cell>
          <cell r="F11958">
            <v>0</v>
          </cell>
          <cell r="G11958">
            <v>0</v>
          </cell>
        </row>
        <row r="11959">
          <cell r="B11959">
            <v>0</v>
          </cell>
          <cell r="C11959">
            <v>0</v>
          </cell>
          <cell r="D11959">
            <v>0</v>
          </cell>
          <cell r="E11959">
            <v>0</v>
          </cell>
          <cell r="F11959">
            <v>0</v>
          </cell>
          <cell r="G11959">
            <v>0</v>
          </cell>
        </row>
        <row r="11960">
          <cell r="B11960">
            <v>0</v>
          </cell>
          <cell r="C11960">
            <v>0</v>
          </cell>
          <cell r="D11960">
            <v>0</v>
          </cell>
          <cell r="E11960">
            <v>0</v>
          </cell>
          <cell r="F11960">
            <v>0</v>
          </cell>
          <cell r="G11960">
            <v>0</v>
          </cell>
        </row>
        <row r="11961">
          <cell r="B11961">
            <v>0</v>
          </cell>
          <cell r="C11961">
            <v>0</v>
          </cell>
          <cell r="D11961">
            <v>0</v>
          </cell>
          <cell r="E11961">
            <v>0</v>
          </cell>
          <cell r="F11961">
            <v>0</v>
          </cell>
          <cell r="G11961">
            <v>0</v>
          </cell>
        </row>
        <row r="11962">
          <cell r="B11962">
            <v>0</v>
          </cell>
          <cell r="C11962">
            <v>0</v>
          </cell>
          <cell r="D11962">
            <v>0</v>
          </cell>
          <cell r="E11962">
            <v>0</v>
          </cell>
          <cell r="F11962">
            <v>0</v>
          </cell>
          <cell r="G11962">
            <v>0</v>
          </cell>
        </row>
        <row r="11963">
          <cell r="B11963">
            <v>0</v>
          </cell>
          <cell r="C11963">
            <v>0</v>
          </cell>
          <cell r="D11963">
            <v>0</v>
          </cell>
          <cell r="E11963">
            <v>0</v>
          </cell>
          <cell r="F11963">
            <v>0</v>
          </cell>
          <cell r="G11963">
            <v>0</v>
          </cell>
        </row>
        <row r="11964">
          <cell r="B11964">
            <v>0</v>
          </cell>
          <cell r="C11964">
            <v>0</v>
          </cell>
          <cell r="D11964">
            <v>0</v>
          </cell>
          <cell r="E11964">
            <v>0</v>
          </cell>
          <cell r="F11964">
            <v>0</v>
          </cell>
          <cell r="G11964">
            <v>0</v>
          </cell>
        </row>
        <row r="11965">
          <cell r="B11965">
            <v>0</v>
          </cell>
          <cell r="C11965">
            <v>0</v>
          </cell>
          <cell r="D11965">
            <v>0</v>
          </cell>
          <cell r="E11965">
            <v>0</v>
          </cell>
          <cell r="F11965">
            <v>0</v>
          </cell>
          <cell r="G11965">
            <v>0</v>
          </cell>
        </row>
        <row r="11966">
          <cell r="B11966">
            <v>0</v>
          </cell>
          <cell r="C11966">
            <v>0</v>
          </cell>
          <cell r="D11966">
            <v>0</v>
          </cell>
          <cell r="E11966">
            <v>0</v>
          </cell>
          <cell r="F11966">
            <v>0</v>
          </cell>
          <cell r="G11966">
            <v>0</v>
          </cell>
        </row>
        <row r="11967">
          <cell r="B11967">
            <v>0</v>
          </cell>
          <cell r="C11967">
            <v>0</v>
          </cell>
          <cell r="D11967">
            <v>0</v>
          </cell>
          <cell r="E11967">
            <v>0</v>
          </cell>
          <cell r="F11967">
            <v>0</v>
          </cell>
          <cell r="G11967">
            <v>0</v>
          </cell>
        </row>
        <row r="11968">
          <cell r="B11968">
            <v>0</v>
          </cell>
          <cell r="C11968">
            <v>0</v>
          </cell>
          <cell r="D11968">
            <v>0</v>
          </cell>
          <cell r="E11968">
            <v>0</v>
          </cell>
          <cell r="F11968">
            <v>0</v>
          </cell>
          <cell r="G11968">
            <v>0</v>
          </cell>
        </row>
        <row r="11969">
          <cell r="B11969">
            <v>0</v>
          </cell>
          <cell r="C11969">
            <v>0</v>
          </cell>
          <cell r="D11969">
            <v>0</v>
          </cell>
          <cell r="E11969">
            <v>0</v>
          </cell>
          <cell r="F11969">
            <v>0</v>
          </cell>
          <cell r="G11969">
            <v>0</v>
          </cell>
        </row>
        <row r="11970">
          <cell r="B11970">
            <v>0</v>
          </cell>
          <cell r="C11970">
            <v>0</v>
          </cell>
          <cell r="D11970">
            <v>0</v>
          </cell>
          <cell r="E11970">
            <v>0</v>
          </cell>
          <cell r="F11970">
            <v>0</v>
          </cell>
          <cell r="G11970">
            <v>0</v>
          </cell>
        </row>
        <row r="11971">
          <cell r="B11971">
            <v>0</v>
          </cell>
          <cell r="C11971">
            <v>0</v>
          </cell>
          <cell r="D11971">
            <v>0</v>
          </cell>
          <cell r="E11971">
            <v>0</v>
          </cell>
          <cell r="F11971">
            <v>0</v>
          </cell>
          <cell r="G11971">
            <v>0</v>
          </cell>
        </row>
        <row r="11972">
          <cell r="B11972">
            <v>0</v>
          </cell>
          <cell r="C11972">
            <v>0</v>
          </cell>
          <cell r="D11972">
            <v>0</v>
          </cell>
          <cell r="E11972">
            <v>0</v>
          </cell>
          <cell r="F11972">
            <v>0</v>
          </cell>
          <cell r="G11972">
            <v>0</v>
          </cell>
        </row>
        <row r="11973">
          <cell r="B11973">
            <v>0</v>
          </cell>
          <cell r="C11973">
            <v>0</v>
          </cell>
          <cell r="D11973">
            <v>0</v>
          </cell>
          <cell r="E11973">
            <v>0</v>
          </cell>
          <cell r="F11973">
            <v>0</v>
          </cell>
          <cell r="G11973">
            <v>0</v>
          </cell>
        </row>
        <row r="11974">
          <cell r="B11974">
            <v>0</v>
          </cell>
          <cell r="C11974">
            <v>0</v>
          </cell>
          <cell r="D11974">
            <v>0</v>
          </cell>
          <cell r="E11974">
            <v>0</v>
          </cell>
          <cell r="F11974">
            <v>0</v>
          </cell>
          <cell r="G11974">
            <v>0</v>
          </cell>
        </row>
        <row r="11975">
          <cell r="B11975">
            <v>0</v>
          </cell>
          <cell r="C11975">
            <v>0</v>
          </cell>
          <cell r="D11975">
            <v>0</v>
          </cell>
          <cell r="E11975">
            <v>0</v>
          </cell>
          <cell r="F11975">
            <v>0</v>
          </cell>
          <cell r="G11975">
            <v>0</v>
          </cell>
        </row>
        <row r="11976">
          <cell r="B11976">
            <v>0</v>
          </cell>
          <cell r="C11976">
            <v>0</v>
          </cell>
          <cell r="D11976">
            <v>0</v>
          </cell>
          <cell r="E11976">
            <v>0</v>
          </cell>
          <cell r="F11976">
            <v>0</v>
          </cell>
          <cell r="G11976">
            <v>0</v>
          </cell>
        </row>
        <row r="11977">
          <cell r="B11977">
            <v>0</v>
          </cell>
          <cell r="C11977">
            <v>0</v>
          </cell>
          <cell r="D11977">
            <v>0</v>
          </cell>
          <cell r="E11977">
            <v>0</v>
          </cell>
          <cell r="F11977">
            <v>0</v>
          </cell>
          <cell r="G11977">
            <v>0</v>
          </cell>
        </row>
        <row r="11978">
          <cell r="B11978">
            <v>0</v>
          </cell>
          <cell r="C11978">
            <v>0</v>
          </cell>
          <cell r="D11978">
            <v>0</v>
          </cell>
          <cell r="E11978">
            <v>0</v>
          </cell>
          <cell r="F11978">
            <v>0</v>
          </cell>
          <cell r="G11978">
            <v>0</v>
          </cell>
        </row>
        <row r="11979">
          <cell r="B11979">
            <v>0</v>
          </cell>
          <cell r="C11979">
            <v>0</v>
          </cell>
          <cell r="D11979">
            <v>0</v>
          </cell>
          <cell r="E11979">
            <v>0</v>
          </cell>
          <cell r="F11979">
            <v>0</v>
          </cell>
          <cell r="G11979">
            <v>0</v>
          </cell>
        </row>
        <row r="11980">
          <cell r="B11980">
            <v>0</v>
          </cell>
          <cell r="C11980">
            <v>0</v>
          </cell>
          <cell r="D11980">
            <v>0</v>
          </cell>
          <cell r="E11980">
            <v>0</v>
          </cell>
          <cell r="F11980">
            <v>0</v>
          </cell>
          <cell r="G11980">
            <v>0</v>
          </cell>
        </row>
        <row r="11981">
          <cell r="B11981">
            <v>0</v>
          </cell>
          <cell r="C11981">
            <v>0</v>
          </cell>
          <cell r="D11981">
            <v>0</v>
          </cell>
          <cell r="E11981">
            <v>0</v>
          </cell>
          <cell r="F11981">
            <v>0</v>
          </cell>
          <cell r="G11981">
            <v>0</v>
          </cell>
        </row>
        <row r="11982">
          <cell r="B11982">
            <v>0</v>
          </cell>
          <cell r="C11982">
            <v>0</v>
          </cell>
          <cell r="D11982">
            <v>0</v>
          </cell>
          <cell r="E11982">
            <v>0</v>
          </cell>
          <cell r="F11982">
            <v>0</v>
          </cell>
          <cell r="G11982">
            <v>0</v>
          </cell>
        </row>
        <row r="11983">
          <cell r="B11983">
            <v>0</v>
          </cell>
          <cell r="C11983">
            <v>0</v>
          </cell>
          <cell r="D11983">
            <v>0</v>
          </cell>
          <cell r="E11983">
            <v>0</v>
          </cell>
          <cell r="F11983">
            <v>0</v>
          </cell>
          <cell r="G11983">
            <v>0</v>
          </cell>
        </row>
        <row r="11984">
          <cell r="B11984">
            <v>0</v>
          </cell>
          <cell r="C11984">
            <v>0</v>
          </cell>
          <cell r="D11984">
            <v>0</v>
          </cell>
          <cell r="E11984">
            <v>0</v>
          </cell>
          <cell r="F11984">
            <v>0</v>
          </cell>
          <cell r="G11984">
            <v>0</v>
          </cell>
        </row>
        <row r="11985">
          <cell r="B11985">
            <v>0</v>
          </cell>
          <cell r="C11985">
            <v>0</v>
          </cell>
          <cell r="D11985">
            <v>0</v>
          </cell>
          <cell r="E11985">
            <v>0</v>
          </cell>
          <cell r="F11985">
            <v>0</v>
          </cell>
          <cell r="G11985">
            <v>0</v>
          </cell>
        </row>
        <row r="11986">
          <cell r="B11986">
            <v>0</v>
          </cell>
          <cell r="C11986">
            <v>0</v>
          </cell>
          <cell r="D11986">
            <v>0</v>
          </cell>
          <cell r="E11986">
            <v>0</v>
          </cell>
          <cell r="F11986">
            <v>0</v>
          </cell>
          <cell r="G11986">
            <v>0</v>
          </cell>
        </row>
        <row r="11987">
          <cell r="B11987">
            <v>0</v>
          </cell>
          <cell r="C11987">
            <v>0</v>
          </cell>
          <cell r="D11987">
            <v>0</v>
          </cell>
          <cell r="E11987">
            <v>0</v>
          </cell>
          <cell r="F11987">
            <v>0</v>
          </cell>
          <cell r="G11987">
            <v>0</v>
          </cell>
        </row>
        <row r="11988">
          <cell r="B11988">
            <v>0</v>
          </cell>
          <cell r="C11988">
            <v>0</v>
          </cell>
          <cell r="D11988">
            <v>0</v>
          </cell>
          <cell r="E11988">
            <v>0</v>
          </cell>
          <cell r="F11988">
            <v>0</v>
          </cell>
          <cell r="G11988">
            <v>0</v>
          </cell>
        </row>
        <row r="11989">
          <cell r="B11989">
            <v>0</v>
          </cell>
          <cell r="C11989">
            <v>0</v>
          </cell>
          <cell r="D11989">
            <v>0</v>
          </cell>
          <cell r="E11989">
            <v>0</v>
          </cell>
          <cell r="F11989">
            <v>0</v>
          </cell>
          <cell r="G11989">
            <v>0</v>
          </cell>
        </row>
        <row r="11990">
          <cell r="B11990">
            <v>0</v>
          </cell>
          <cell r="C11990">
            <v>0</v>
          </cell>
          <cell r="D11990">
            <v>0</v>
          </cell>
          <cell r="E11990">
            <v>0</v>
          </cell>
          <cell r="F11990">
            <v>0</v>
          </cell>
          <cell r="G11990">
            <v>0</v>
          </cell>
        </row>
        <row r="11991">
          <cell r="B11991">
            <v>0</v>
          </cell>
          <cell r="C11991">
            <v>0</v>
          </cell>
          <cell r="D11991">
            <v>0</v>
          </cell>
          <cell r="E11991">
            <v>0</v>
          </cell>
          <cell r="F11991">
            <v>0</v>
          </cell>
          <cell r="G11991">
            <v>0</v>
          </cell>
        </row>
        <row r="11992">
          <cell r="B11992">
            <v>0</v>
          </cell>
          <cell r="C11992">
            <v>0</v>
          </cell>
          <cell r="D11992">
            <v>0</v>
          </cell>
          <cell r="E11992">
            <v>0</v>
          </cell>
          <cell r="F11992">
            <v>0</v>
          </cell>
          <cell r="G11992">
            <v>0</v>
          </cell>
        </row>
        <row r="11993">
          <cell r="B11993">
            <v>0</v>
          </cell>
          <cell r="C11993">
            <v>0</v>
          </cell>
          <cell r="D11993">
            <v>0</v>
          </cell>
          <cell r="E11993">
            <v>0</v>
          </cell>
          <cell r="F11993">
            <v>0</v>
          </cell>
          <cell r="G11993">
            <v>0</v>
          </cell>
        </row>
        <row r="11994">
          <cell r="B11994">
            <v>0</v>
          </cell>
          <cell r="C11994">
            <v>0</v>
          </cell>
          <cell r="D11994">
            <v>0</v>
          </cell>
          <cell r="E11994">
            <v>0</v>
          </cell>
          <cell r="F11994">
            <v>0</v>
          </cell>
          <cell r="G11994">
            <v>0</v>
          </cell>
        </row>
        <row r="11995">
          <cell r="B11995">
            <v>0</v>
          </cell>
          <cell r="C11995">
            <v>0</v>
          </cell>
          <cell r="D11995">
            <v>0</v>
          </cell>
          <cell r="E11995">
            <v>0</v>
          </cell>
          <cell r="F11995">
            <v>0</v>
          </cell>
          <cell r="G11995">
            <v>0</v>
          </cell>
        </row>
        <row r="11996">
          <cell r="B11996">
            <v>0</v>
          </cell>
          <cell r="C11996">
            <v>0</v>
          </cell>
          <cell r="D11996">
            <v>0</v>
          </cell>
          <cell r="E11996">
            <v>0</v>
          </cell>
          <cell r="F11996">
            <v>0</v>
          </cell>
          <cell r="G11996">
            <v>0</v>
          </cell>
        </row>
        <row r="11997">
          <cell r="B11997">
            <v>0</v>
          </cell>
          <cell r="C11997">
            <v>0</v>
          </cell>
          <cell r="D11997">
            <v>0</v>
          </cell>
          <cell r="E11997">
            <v>0</v>
          </cell>
          <cell r="F11997">
            <v>0</v>
          </cell>
          <cell r="G11997">
            <v>0</v>
          </cell>
        </row>
        <row r="11998">
          <cell r="B11998">
            <v>0</v>
          </cell>
          <cell r="C11998">
            <v>0</v>
          </cell>
          <cell r="D11998">
            <v>0</v>
          </cell>
          <cell r="E11998">
            <v>0</v>
          </cell>
          <cell r="F11998">
            <v>0</v>
          </cell>
          <cell r="G11998">
            <v>0</v>
          </cell>
        </row>
        <row r="11999">
          <cell r="B11999">
            <v>0</v>
          </cell>
          <cell r="C11999">
            <v>0</v>
          </cell>
          <cell r="D11999">
            <v>0</v>
          </cell>
          <cell r="E11999">
            <v>0</v>
          </cell>
          <cell r="F11999">
            <v>0</v>
          </cell>
          <cell r="G11999">
            <v>0</v>
          </cell>
        </row>
        <row r="12000">
          <cell r="B12000">
            <v>0</v>
          </cell>
          <cell r="C12000">
            <v>0</v>
          </cell>
          <cell r="D12000">
            <v>0</v>
          </cell>
          <cell r="E12000">
            <v>0</v>
          </cell>
          <cell r="F12000">
            <v>0</v>
          </cell>
          <cell r="G12000">
            <v>0</v>
          </cell>
        </row>
        <row r="12001">
          <cell r="B12001">
            <v>0</v>
          </cell>
          <cell r="C12001">
            <v>0</v>
          </cell>
          <cell r="D12001">
            <v>0</v>
          </cell>
          <cell r="E12001">
            <v>0</v>
          </cell>
          <cell r="F12001">
            <v>0</v>
          </cell>
          <cell r="G12001">
            <v>0</v>
          </cell>
        </row>
        <row r="12002">
          <cell r="B12002">
            <v>0</v>
          </cell>
          <cell r="C12002">
            <v>0</v>
          </cell>
          <cell r="D12002">
            <v>0</v>
          </cell>
          <cell r="E12002">
            <v>0</v>
          </cell>
          <cell r="F12002">
            <v>0</v>
          </cell>
          <cell r="G12002">
            <v>0</v>
          </cell>
        </row>
        <row r="12003">
          <cell r="B12003">
            <v>0</v>
          </cell>
          <cell r="C12003">
            <v>0</v>
          </cell>
          <cell r="D12003">
            <v>0</v>
          </cell>
          <cell r="E12003">
            <v>0</v>
          </cell>
          <cell r="F12003">
            <v>0</v>
          </cell>
          <cell r="G12003">
            <v>0</v>
          </cell>
        </row>
        <row r="12004">
          <cell r="B12004">
            <v>0</v>
          </cell>
          <cell r="C12004">
            <v>0</v>
          </cell>
          <cell r="D12004">
            <v>0</v>
          </cell>
          <cell r="E12004">
            <v>0</v>
          </cell>
          <cell r="F12004">
            <v>0</v>
          </cell>
          <cell r="G12004">
            <v>0</v>
          </cell>
        </row>
        <row r="12005">
          <cell r="B12005">
            <v>0</v>
          </cell>
          <cell r="C12005">
            <v>0</v>
          </cell>
          <cell r="D12005">
            <v>0</v>
          </cell>
          <cell r="E12005">
            <v>0</v>
          </cell>
          <cell r="F12005">
            <v>0</v>
          </cell>
          <cell r="G12005">
            <v>0</v>
          </cell>
        </row>
        <row r="12006">
          <cell r="B12006">
            <v>0</v>
          </cell>
          <cell r="C12006">
            <v>0</v>
          </cell>
          <cell r="D12006">
            <v>0</v>
          </cell>
          <cell r="E12006">
            <v>0</v>
          </cell>
          <cell r="F12006">
            <v>0</v>
          </cell>
          <cell r="G12006">
            <v>0</v>
          </cell>
        </row>
        <row r="12007">
          <cell r="B12007">
            <v>0</v>
          </cell>
          <cell r="C12007">
            <v>0</v>
          </cell>
          <cell r="D12007">
            <v>0</v>
          </cell>
          <cell r="E12007">
            <v>0</v>
          </cell>
          <cell r="F12007">
            <v>0</v>
          </cell>
          <cell r="G12007">
            <v>0</v>
          </cell>
        </row>
        <row r="12008">
          <cell r="B12008">
            <v>0</v>
          </cell>
          <cell r="C12008">
            <v>0</v>
          </cell>
          <cell r="D12008">
            <v>0</v>
          </cell>
          <cell r="E12008">
            <v>0</v>
          </cell>
          <cell r="F12008">
            <v>0</v>
          </cell>
          <cell r="G12008">
            <v>0</v>
          </cell>
        </row>
        <row r="12009">
          <cell r="B12009">
            <v>0</v>
          </cell>
          <cell r="C12009">
            <v>0</v>
          </cell>
          <cell r="D12009">
            <v>0</v>
          </cell>
          <cell r="E12009">
            <v>0</v>
          </cell>
          <cell r="F12009">
            <v>0</v>
          </cell>
          <cell r="G12009">
            <v>0</v>
          </cell>
        </row>
        <row r="12010">
          <cell r="B12010">
            <v>0</v>
          </cell>
          <cell r="C12010">
            <v>0</v>
          </cell>
          <cell r="D12010">
            <v>0</v>
          </cell>
          <cell r="E12010">
            <v>0</v>
          </cell>
          <cell r="F12010">
            <v>0</v>
          </cell>
          <cell r="G12010">
            <v>0</v>
          </cell>
        </row>
        <row r="12011">
          <cell r="B12011">
            <v>0</v>
          </cell>
          <cell r="C12011">
            <v>0</v>
          </cell>
          <cell r="D12011">
            <v>0</v>
          </cell>
          <cell r="E12011">
            <v>0</v>
          </cell>
          <cell r="F12011">
            <v>0</v>
          </cell>
          <cell r="G12011">
            <v>0</v>
          </cell>
        </row>
        <row r="12012">
          <cell r="B12012">
            <v>0</v>
          </cell>
          <cell r="C12012">
            <v>0</v>
          </cell>
          <cell r="D12012">
            <v>0</v>
          </cell>
          <cell r="E12012">
            <v>0</v>
          </cell>
          <cell r="F12012">
            <v>0</v>
          </cell>
          <cell r="G12012">
            <v>0</v>
          </cell>
        </row>
        <row r="12013">
          <cell r="B12013">
            <v>0</v>
          </cell>
          <cell r="C12013">
            <v>0</v>
          </cell>
          <cell r="D12013">
            <v>0</v>
          </cell>
          <cell r="E12013">
            <v>0</v>
          </cell>
          <cell r="F12013">
            <v>0</v>
          </cell>
          <cell r="G12013">
            <v>0</v>
          </cell>
        </row>
        <row r="12014">
          <cell r="B12014">
            <v>0</v>
          </cell>
          <cell r="C12014">
            <v>0</v>
          </cell>
          <cell r="D12014">
            <v>0</v>
          </cell>
          <cell r="E12014">
            <v>0</v>
          </cell>
          <cell r="F12014">
            <v>0</v>
          </cell>
          <cell r="G12014">
            <v>0</v>
          </cell>
        </row>
        <row r="12015">
          <cell r="B12015">
            <v>0</v>
          </cell>
          <cell r="C12015">
            <v>0</v>
          </cell>
          <cell r="D12015">
            <v>0</v>
          </cell>
          <cell r="E12015">
            <v>0</v>
          </cell>
          <cell r="F12015">
            <v>0</v>
          </cell>
          <cell r="G12015">
            <v>0</v>
          </cell>
        </row>
        <row r="12016">
          <cell r="B12016">
            <v>0</v>
          </cell>
          <cell r="C12016">
            <v>0</v>
          </cell>
          <cell r="D12016">
            <v>0</v>
          </cell>
          <cell r="E12016">
            <v>0</v>
          </cell>
          <cell r="F12016">
            <v>0</v>
          </cell>
          <cell r="G12016">
            <v>0</v>
          </cell>
        </row>
        <row r="12017">
          <cell r="B12017">
            <v>0</v>
          </cell>
          <cell r="C12017">
            <v>0</v>
          </cell>
          <cell r="D12017">
            <v>0</v>
          </cell>
          <cell r="E12017">
            <v>0</v>
          </cell>
          <cell r="F12017">
            <v>0</v>
          </cell>
          <cell r="G12017">
            <v>0</v>
          </cell>
        </row>
        <row r="12018">
          <cell r="B12018">
            <v>0</v>
          </cell>
          <cell r="C12018">
            <v>0</v>
          </cell>
          <cell r="D12018">
            <v>0</v>
          </cell>
          <cell r="E12018">
            <v>0</v>
          </cell>
          <cell r="F12018">
            <v>0</v>
          </cell>
          <cell r="G12018">
            <v>0</v>
          </cell>
        </row>
        <row r="12019">
          <cell r="B12019">
            <v>0</v>
          </cell>
          <cell r="C12019">
            <v>0</v>
          </cell>
          <cell r="D12019">
            <v>0</v>
          </cell>
          <cell r="E12019">
            <v>0</v>
          </cell>
          <cell r="F12019">
            <v>0</v>
          </cell>
          <cell r="G12019">
            <v>0</v>
          </cell>
        </row>
        <row r="12020">
          <cell r="B12020">
            <v>0</v>
          </cell>
          <cell r="C12020">
            <v>0</v>
          </cell>
          <cell r="D12020">
            <v>0</v>
          </cell>
          <cell r="E12020">
            <v>0</v>
          </cell>
          <cell r="F12020">
            <v>0</v>
          </cell>
          <cell r="G12020">
            <v>0</v>
          </cell>
        </row>
        <row r="12021">
          <cell r="B12021">
            <v>0</v>
          </cell>
          <cell r="C12021">
            <v>0</v>
          </cell>
          <cell r="D12021">
            <v>0</v>
          </cell>
          <cell r="E12021">
            <v>0</v>
          </cell>
          <cell r="F12021">
            <v>0</v>
          </cell>
          <cell r="G12021">
            <v>0</v>
          </cell>
        </row>
        <row r="12022">
          <cell r="B12022">
            <v>0</v>
          </cell>
          <cell r="C12022">
            <v>0</v>
          </cell>
          <cell r="D12022">
            <v>0</v>
          </cell>
          <cell r="E12022">
            <v>0</v>
          </cell>
          <cell r="F12022">
            <v>0</v>
          </cell>
          <cell r="G12022">
            <v>0</v>
          </cell>
        </row>
        <row r="12023">
          <cell r="B12023">
            <v>0</v>
          </cell>
          <cell r="C12023">
            <v>0</v>
          </cell>
          <cell r="D12023">
            <v>0</v>
          </cell>
          <cell r="E12023">
            <v>0</v>
          </cell>
          <cell r="F12023">
            <v>0</v>
          </cell>
          <cell r="G12023">
            <v>0</v>
          </cell>
        </row>
        <row r="12024">
          <cell r="B12024">
            <v>0</v>
          </cell>
          <cell r="C12024">
            <v>0</v>
          </cell>
          <cell r="D12024">
            <v>0</v>
          </cell>
          <cell r="E12024">
            <v>0</v>
          </cell>
          <cell r="F12024">
            <v>0</v>
          </cell>
          <cell r="G12024">
            <v>0</v>
          </cell>
        </row>
        <row r="12025">
          <cell r="B12025">
            <v>0</v>
          </cell>
          <cell r="C12025">
            <v>0</v>
          </cell>
          <cell r="D12025">
            <v>0</v>
          </cell>
          <cell r="E12025">
            <v>0</v>
          </cell>
          <cell r="F12025">
            <v>0</v>
          </cell>
          <cell r="G12025">
            <v>0</v>
          </cell>
        </row>
        <row r="12026">
          <cell r="B12026">
            <v>0</v>
          </cell>
          <cell r="C12026">
            <v>0</v>
          </cell>
          <cell r="D12026">
            <v>0</v>
          </cell>
          <cell r="E12026">
            <v>0</v>
          </cell>
          <cell r="F12026">
            <v>0</v>
          </cell>
          <cell r="G12026">
            <v>0</v>
          </cell>
        </row>
        <row r="12027">
          <cell r="B12027">
            <v>0</v>
          </cell>
          <cell r="C12027">
            <v>0</v>
          </cell>
          <cell r="D12027">
            <v>0</v>
          </cell>
          <cell r="E12027">
            <v>0</v>
          </cell>
          <cell r="F12027">
            <v>0</v>
          </cell>
          <cell r="G12027">
            <v>0</v>
          </cell>
        </row>
        <row r="12028">
          <cell r="B12028">
            <v>0</v>
          </cell>
          <cell r="C12028">
            <v>0</v>
          </cell>
          <cell r="D12028">
            <v>0</v>
          </cell>
          <cell r="E12028">
            <v>0</v>
          </cell>
          <cell r="F12028">
            <v>0</v>
          </cell>
          <cell r="G12028">
            <v>0</v>
          </cell>
        </row>
        <row r="12029">
          <cell r="B12029">
            <v>0</v>
          </cell>
          <cell r="C12029">
            <v>0</v>
          </cell>
          <cell r="D12029">
            <v>0</v>
          </cell>
          <cell r="E12029">
            <v>0</v>
          </cell>
          <cell r="F12029">
            <v>0</v>
          </cell>
          <cell r="G12029">
            <v>0</v>
          </cell>
        </row>
        <row r="12030">
          <cell r="B12030">
            <v>0</v>
          </cell>
          <cell r="C12030">
            <v>0</v>
          </cell>
          <cell r="D12030">
            <v>0</v>
          </cell>
          <cell r="E12030">
            <v>0</v>
          </cell>
          <cell r="F12030">
            <v>0</v>
          </cell>
          <cell r="G12030">
            <v>0</v>
          </cell>
        </row>
        <row r="12031">
          <cell r="B12031">
            <v>0</v>
          </cell>
          <cell r="C12031">
            <v>0</v>
          </cell>
          <cell r="D12031">
            <v>0</v>
          </cell>
          <cell r="E12031">
            <v>0</v>
          </cell>
          <cell r="F12031">
            <v>0</v>
          </cell>
          <cell r="G12031">
            <v>0</v>
          </cell>
        </row>
        <row r="12032">
          <cell r="B12032">
            <v>0</v>
          </cell>
          <cell r="C12032">
            <v>0</v>
          </cell>
          <cell r="D12032">
            <v>0</v>
          </cell>
          <cell r="E12032">
            <v>0</v>
          </cell>
          <cell r="F12032">
            <v>0</v>
          </cell>
          <cell r="G12032">
            <v>0</v>
          </cell>
        </row>
        <row r="12033">
          <cell r="B12033">
            <v>0</v>
          </cell>
          <cell r="C12033">
            <v>0</v>
          </cell>
          <cell r="D12033">
            <v>0</v>
          </cell>
          <cell r="E12033">
            <v>0</v>
          </cell>
          <cell r="F12033">
            <v>0</v>
          </cell>
          <cell r="G12033">
            <v>0</v>
          </cell>
        </row>
        <row r="12034">
          <cell r="B12034">
            <v>0</v>
          </cell>
          <cell r="C12034">
            <v>0</v>
          </cell>
          <cell r="D12034">
            <v>0</v>
          </cell>
          <cell r="E12034">
            <v>0</v>
          </cell>
          <cell r="F12034">
            <v>0</v>
          </cell>
          <cell r="G12034">
            <v>0</v>
          </cell>
        </row>
        <row r="12035">
          <cell r="B12035">
            <v>0</v>
          </cell>
          <cell r="C12035">
            <v>0</v>
          </cell>
          <cell r="D12035">
            <v>0</v>
          </cell>
          <cell r="E12035">
            <v>0</v>
          </cell>
          <cell r="F12035">
            <v>0</v>
          </cell>
          <cell r="G12035">
            <v>0</v>
          </cell>
        </row>
        <row r="12036">
          <cell r="B12036">
            <v>0</v>
          </cell>
          <cell r="C12036">
            <v>0</v>
          </cell>
          <cell r="D12036">
            <v>0</v>
          </cell>
          <cell r="E12036">
            <v>0</v>
          </cell>
          <cell r="F12036">
            <v>0</v>
          </cell>
          <cell r="G12036">
            <v>0</v>
          </cell>
        </row>
        <row r="12037">
          <cell r="B12037">
            <v>0</v>
          </cell>
          <cell r="C12037">
            <v>0</v>
          </cell>
          <cell r="D12037">
            <v>0</v>
          </cell>
          <cell r="E12037">
            <v>0</v>
          </cell>
          <cell r="F12037">
            <v>0</v>
          </cell>
          <cell r="G12037">
            <v>0</v>
          </cell>
        </row>
        <row r="12038">
          <cell r="B12038">
            <v>0</v>
          </cell>
          <cell r="C12038">
            <v>0</v>
          </cell>
          <cell r="D12038">
            <v>0</v>
          </cell>
          <cell r="E12038">
            <v>0</v>
          </cell>
          <cell r="F12038">
            <v>0</v>
          </cell>
          <cell r="G12038">
            <v>0</v>
          </cell>
        </row>
        <row r="12039">
          <cell r="B12039">
            <v>0</v>
          </cell>
          <cell r="C12039">
            <v>0</v>
          </cell>
          <cell r="D12039">
            <v>0</v>
          </cell>
          <cell r="E12039">
            <v>0</v>
          </cell>
          <cell r="F12039">
            <v>0</v>
          </cell>
          <cell r="G12039">
            <v>0</v>
          </cell>
        </row>
        <row r="12040">
          <cell r="B12040">
            <v>0</v>
          </cell>
          <cell r="C12040">
            <v>0</v>
          </cell>
          <cell r="D12040">
            <v>0</v>
          </cell>
          <cell r="E12040">
            <v>0</v>
          </cell>
          <cell r="F12040">
            <v>0</v>
          </cell>
          <cell r="G12040">
            <v>0</v>
          </cell>
        </row>
        <row r="12041">
          <cell r="B12041">
            <v>0</v>
          </cell>
          <cell r="C12041">
            <v>0</v>
          </cell>
          <cell r="D12041">
            <v>0</v>
          </cell>
          <cell r="E12041">
            <v>0</v>
          </cell>
          <cell r="F12041">
            <v>0</v>
          </cell>
          <cell r="G12041">
            <v>0</v>
          </cell>
        </row>
        <row r="12042">
          <cell r="B12042">
            <v>0</v>
          </cell>
          <cell r="C12042">
            <v>0</v>
          </cell>
          <cell r="D12042">
            <v>0</v>
          </cell>
          <cell r="E12042">
            <v>0</v>
          </cell>
          <cell r="F12042">
            <v>0</v>
          </cell>
          <cell r="G12042">
            <v>0</v>
          </cell>
        </row>
        <row r="12043">
          <cell r="B12043">
            <v>0</v>
          </cell>
          <cell r="C12043">
            <v>0</v>
          </cell>
          <cell r="D12043">
            <v>0</v>
          </cell>
          <cell r="E12043">
            <v>0</v>
          </cell>
          <cell r="F12043">
            <v>0</v>
          </cell>
          <cell r="G12043">
            <v>0</v>
          </cell>
        </row>
        <row r="12044">
          <cell r="B12044">
            <v>0</v>
          </cell>
          <cell r="C12044">
            <v>0</v>
          </cell>
          <cell r="D12044">
            <v>0</v>
          </cell>
          <cell r="E12044">
            <v>0</v>
          </cell>
          <cell r="F12044">
            <v>0</v>
          </cell>
          <cell r="G12044">
            <v>0</v>
          </cell>
        </row>
        <row r="12045">
          <cell r="B12045">
            <v>0</v>
          </cell>
        </row>
        <row r="12045">
          <cell r="E12045">
            <v>0</v>
          </cell>
          <cell r="F12045">
            <v>0</v>
          </cell>
          <cell r="G12045">
            <v>0</v>
          </cell>
        </row>
        <row r="12046">
          <cell r="B12046">
            <v>0</v>
          </cell>
        </row>
        <row r="12046">
          <cell r="E12046">
            <v>0</v>
          </cell>
          <cell r="F12046">
            <v>0</v>
          </cell>
          <cell r="G12046">
            <v>0</v>
          </cell>
        </row>
        <row r="12047">
          <cell r="B12047">
            <v>0</v>
          </cell>
        </row>
        <row r="12047">
          <cell r="E12047">
            <v>0</v>
          </cell>
          <cell r="F12047">
            <v>0</v>
          </cell>
          <cell r="G12047">
            <v>0</v>
          </cell>
        </row>
        <row r="12048">
          <cell r="B12048">
            <v>0</v>
          </cell>
        </row>
        <row r="12048">
          <cell r="E12048">
            <v>0</v>
          </cell>
          <cell r="F12048">
            <v>0</v>
          </cell>
          <cell r="G12048">
            <v>0</v>
          </cell>
        </row>
        <row r="12049">
          <cell r="B12049">
            <v>0</v>
          </cell>
        </row>
        <row r="12049">
          <cell r="E12049">
            <v>0</v>
          </cell>
          <cell r="F12049">
            <v>0</v>
          </cell>
          <cell r="G12049">
            <v>0</v>
          </cell>
        </row>
        <row r="12050">
          <cell r="B12050">
            <v>0</v>
          </cell>
        </row>
        <row r="12050">
          <cell r="E12050">
            <v>0</v>
          </cell>
          <cell r="F12050">
            <v>0</v>
          </cell>
          <cell r="G12050">
            <v>0</v>
          </cell>
        </row>
        <row r="12051">
          <cell r="B12051">
            <v>0</v>
          </cell>
        </row>
        <row r="12051">
          <cell r="E12051">
            <v>0</v>
          </cell>
          <cell r="F12051">
            <v>0</v>
          </cell>
          <cell r="G12051">
            <v>0</v>
          </cell>
        </row>
        <row r="12052">
          <cell r="B12052">
            <v>0</v>
          </cell>
        </row>
        <row r="12052">
          <cell r="E12052">
            <v>0</v>
          </cell>
          <cell r="F12052">
            <v>0</v>
          </cell>
          <cell r="G12052">
            <v>0</v>
          </cell>
        </row>
        <row r="12053">
          <cell r="B12053">
            <v>0</v>
          </cell>
        </row>
        <row r="12053">
          <cell r="E12053">
            <v>0</v>
          </cell>
          <cell r="F12053">
            <v>0</v>
          </cell>
          <cell r="G12053">
            <v>0</v>
          </cell>
        </row>
        <row r="12054">
          <cell r="B12054">
            <v>0</v>
          </cell>
        </row>
        <row r="12054">
          <cell r="E12054">
            <v>0</v>
          </cell>
          <cell r="F12054">
            <v>0</v>
          </cell>
          <cell r="G12054">
            <v>0</v>
          </cell>
        </row>
        <row r="12055">
          <cell r="B12055">
            <v>0</v>
          </cell>
        </row>
        <row r="12055">
          <cell r="E12055">
            <v>0</v>
          </cell>
          <cell r="F12055">
            <v>0</v>
          </cell>
          <cell r="G12055">
            <v>0</v>
          </cell>
        </row>
        <row r="12056">
          <cell r="B12056">
            <v>0</v>
          </cell>
        </row>
        <row r="12056">
          <cell r="E12056">
            <v>0</v>
          </cell>
          <cell r="F12056">
            <v>0</v>
          </cell>
          <cell r="G12056">
            <v>0</v>
          </cell>
        </row>
        <row r="12057">
          <cell r="B12057">
            <v>0</v>
          </cell>
        </row>
        <row r="12057">
          <cell r="E12057">
            <v>0</v>
          </cell>
          <cell r="F12057">
            <v>0</v>
          </cell>
          <cell r="G12057">
            <v>0</v>
          </cell>
        </row>
        <row r="12058">
          <cell r="B12058">
            <v>0</v>
          </cell>
        </row>
        <row r="12058">
          <cell r="E12058">
            <v>0</v>
          </cell>
          <cell r="F12058">
            <v>0</v>
          </cell>
          <cell r="G12058">
            <v>0</v>
          </cell>
        </row>
        <row r="12059">
          <cell r="B12059">
            <v>0</v>
          </cell>
        </row>
        <row r="12059">
          <cell r="E12059">
            <v>0</v>
          </cell>
          <cell r="F12059">
            <v>0</v>
          </cell>
          <cell r="G12059">
            <v>0</v>
          </cell>
        </row>
        <row r="12060">
          <cell r="B12060">
            <v>0</v>
          </cell>
        </row>
        <row r="12060">
          <cell r="E12060">
            <v>0</v>
          </cell>
          <cell r="F12060">
            <v>0</v>
          </cell>
          <cell r="G12060">
            <v>0</v>
          </cell>
        </row>
        <row r="12061">
          <cell r="B12061">
            <v>0</v>
          </cell>
        </row>
        <row r="12061">
          <cell r="E12061">
            <v>0</v>
          </cell>
          <cell r="F12061">
            <v>0</v>
          </cell>
          <cell r="G12061">
            <v>0</v>
          </cell>
        </row>
        <row r="12062">
          <cell r="B12062">
            <v>0</v>
          </cell>
        </row>
        <row r="12062">
          <cell r="E12062">
            <v>0</v>
          </cell>
          <cell r="F12062">
            <v>0</v>
          </cell>
          <cell r="G12062">
            <v>0</v>
          </cell>
        </row>
        <row r="12063">
          <cell r="B12063">
            <v>0</v>
          </cell>
        </row>
        <row r="12063">
          <cell r="E12063">
            <v>0</v>
          </cell>
          <cell r="F12063">
            <v>0</v>
          </cell>
          <cell r="G12063">
            <v>0</v>
          </cell>
        </row>
        <row r="12064">
          <cell r="B12064">
            <v>0</v>
          </cell>
        </row>
        <row r="12064">
          <cell r="E12064">
            <v>0</v>
          </cell>
          <cell r="F12064">
            <v>0</v>
          </cell>
          <cell r="G12064">
            <v>0</v>
          </cell>
        </row>
        <row r="12065">
          <cell r="B12065">
            <v>0</v>
          </cell>
        </row>
        <row r="12065">
          <cell r="E12065">
            <v>0</v>
          </cell>
          <cell r="F12065">
            <v>0</v>
          </cell>
          <cell r="G12065">
            <v>0</v>
          </cell>
        </row>
        <row r="12066">
          <cell r="B12066">
            <v>0</v>
          </cell>
        </row>
        <row r="12066">
          <cell r="E12066">
            <v>0</v>
          </cell>
          <cell r="F12066">
            <v>0</v>
          </cell>
          <cell r="G12066">
            <v>0</v>
          </cell>
        </row>
        <row r="12067">
          <cell r="B12067">
            <v>0</v>
          </cell>
        </row>
        <row r="12067">
          <cell r="E12067">
            <v>0</v>
          </cell>
          <cell r="F12067">
            <v>0</v>
          </cell>
          <cell r="G12067">
            <v>0</v>
          </cell>
        </row>
        <row r="12068">
          <cell r="B12068">
            <v>0</v>
          </cell>
        </row>
        <row r="12068">
          <cell r="E12068">
            <v>0</v>
          </cell>
          <cell r="F12068">
            <v>0</v>
          </cell>
          <cell r="G12068">
            <v>0</v>
          </cell>
        </row>
        <row r="12069">
          <cell r="B12069">
            <v>0</v>
          </cell>
        </row>
        <row r="12069">
          <cell r="E12069">
            <v>0</v>
          </cell>
          <cell r="F12069">
            <v>0</v>
          </cell>
          <cell r="G12069">
            <v>0</v>
          </cell>
        </row>
        <row r="12070">
          <cell r="B12070">
            <v>0</v>
          </cell>
        </row>
        <row r="12070">
          <cell r="E12070">
            <v>0</v>
          </cell>
          <cell r="F12070">
            <v>0</v>
          </cell>
          <cell r="G12070">
            <v>0</v>
          </cell>
        </row>
        <row r="12071">
          <cell r="B12071">
            <v>0</v>
          </cell>
        </row>
        <row r="12071">
          <cell r="E12071">
            <v>0</v>
          </cell>
          <cell r="F12071">
            <v>0</v>
          </cell>
          <cell r="G12071">
            <v>0</v>
          </cell>
        </row>
        <row r="12072">
          <cell r="B12072">
            <v>0</v>
          </cell>
        </row>
        <row r="12072">
          <cell r="E12072">
            <v>0</v>
          </cell>
          <cell r="F12072">
            <v>0</v>
          </cell>
          <cell r="G12072">
            <v>0</v>
          </cell>
        </row>
        <row r="12073">
          <cell r="B12073">
            <v>0</v>
          </cell>
        </row>
        <row r="12073">
          <cell r="E12073">
            <v>0</v>
          </cell>
          <cell r="F12073">
            <v>0</v>
          </cell>
          <cell r="G12073">
            <v>0</v>
          </cell>
        </row>
        <row r="12074">
          <cell r="B12074">
            <v>0</v>
          </cell>
        </row>
        <row r="12074">
          <cell r="E12074">
            <v>0</v>
          </cell>
          <cell r="F12074">
            <v>0</v>
          </cell>
          <cell r="G12074">
            <v>0</v>
          </cell>
        </row>
        <row r="12075">
          <cell r="B12075">
            <v>0</v>
          </cell>
        </row>
        <row r="12075">
          <cell r="E12075">
            <v>0</v>
          </cell>
          <cell r="F12075">
            <v>0</v>
          </cell>
          <cell r="G12075">
            <v>0</v>
          </cell>
        </row>
        <row r="12076">
          <cell r="B12076">
            <v>0</v>
          </cell>
        </row>
        <row r="12076">
          <cell r="E12076">
            <v>0</v>
          </cell>
          <cell r="F12076">
            <v>0</v>
          </cell>
          <cell r="G12076">
            <v>0</v>
          </cell>
        </row>
        <row r="12077">
          <cell r="B12077">
            <v>0</v>
          </cell>
        </row>
        <row r="12077">
          <cell r="E12077">
            <v>0</v>
          </cell>
          <cell r="F12077">
            <v>0</v>
          </cell>
          <cell r="G12077">
            <v>0</v>
          </cell>
        </row>
        <row r="12078">
          <cell r="B12078">
            <v>0</v>
          </cell>
        </row>
        <row r="12078">
          <cell r="E12078">
            <v>0</v>
          </cell>
          <cell r="F12078">
            <v>0</v>
          </cell>
          <cell r="G12078">
            <v>0</v>
          </cell>
        </row>
        <row r="12079">
          <cell r="B12079">
            <v>0</v>
          </cell>
        </row>
        <row r="12079">
          <cell r="E12079">
            <v>0</v>
          </cell>
          <cell r="F12079">
            <v>0</v>
          </cell>
          <cell r="G12079">
            <v>0</v>
          </cell>
        </row>
        <row r="12080">
          <cell r="B12080">
            <v>0</v>
          </cell>
        </row>
        <row r="12080">
          <cell r="E12080">
            <v>0</v>
          </cell>
          <cell r="F12080">
            <v>0</v>
          </cell>
          <cell r="G12080">
            <v>0</v>
          </cell>
        </row>
        <row r="12081">
          <cell r="B12081">
            <v>0</v>
          </cell>
        </row>
        <row r="12081">
          <cell r="E12081">
            <v>0</v>
          </cell>
          <cell r="F12081">
            <v>0</v>
          </cell>
          <cell r="G12081">
            <v>0</v>
          </cell>
        </row>
        <row r="12082">
          <cell r="B12082">
            <v>0</v>
          </cell>
        </row>
        <row r="12082">
          <cell r="E12082">
            <v>0</v>
          </cell>
          <cell r="F12082">
            <v>0</v>
          </cell>
          <cell r="G12082">
            <v>0</v>
          </cell>
        </row>
        <row r="12083">
          <cell r="B12083">
            <v>0</v>
          </cell>
        </row>
        <row r="12083">
          <cell r="E12083">
            <v>0</v>
          </cell>
          <cell r="F12083">
            <v>0</v>
          </cell>
          <cell r="G12083">
            <v>0</v>
          </cell>
        </row>
        <row r="12084">
          <cell r="B12084">
            <v>0</v>
          </cell>
        </row>
        <row r="12084">
          <cell r="E12084">
            <v>0</v>
          </cell>
          <cell r="F12084">
            <v>0</v>
          </cell>
          <cell r="G12084">
            <v>0</v>
          </cell>
        </row>
        <row r="12085">
          <cell r="B12085">
            <v>0</v>
          </cell>
        </row>
        <row r="12085">
          <cell r="E12085">
            <v>0</v>
          </cell>
          <cell r="F12085">
            <v>0</v>
          </cell>
          <cell r="G12085">
            <v>0</v>
          </cell>
        </row>
        <row r="12086">
          <cell r="B12086">
            <v>0</v>
          </cell>
        </row>
        <row r="12086">
          <cell r="E12086">
            <v>0</v>
          </cell>
          <cell r="F12086">
            <v>0</v>
          </cell>
          <cell r="G12086">
            <v>0</v>
          </cell>
        </row>
        <row r="12087">
          <cell r="B12087">
            <v>0</v>
          </cell>
        </row>
        <row r="12087">
          <cell r="E12087">
            <v>0</v>
          </cell>
          <cell r="F12087">
            <v>0</v>
          </cell>
          <cell r="G12087">
            <v>0</v>
          </cell>
        </row>
        <row r="12088">
          <cell r="B12088">
            <v>0</v>
          </cell>
        </row>
        <row r="12088">
          <cell r="E12088">
            <v>0</v>
          </cell>
          <cell r="F12088">
            <v>0</v>
          </cell>
          <cell r="G12088">
            <v>0</v>
          </cell>
        </row>
        <row r="12089">
          <cell r="B12089">
            <v>0</v>
          </cell>
        </row>
        <row r="12089">
          <cell r="E12089">
            <v>0</v>
          </cell>
          <cell r="F12089">
            <v>0</v>
          </cell>
          <cell r="G12089">
            <v>0</v>
          </cell>
        </row>
        <row r="12090">
          <cell r="B12090">
            <v>0</v>
          </cell>
        </row>
        <row r="12090">
          <cell r="E12090">
            <v>0</v>
          </cell>
          <cell r="F12090">
            <v>0</v>
          </cell>
          <cell r="G12090">
            <v>0</v>
          </cell>
        </row>
        <row r="12091">
          <cell r="B12091">
            <v>0</v>
          </cell>
        </row>
        <row r="12091">
          <cell r="E12091">
            <v>0</v>
          </cell>
          <cell r="F12091">
            <v>0</v>
          </cell>
          <cell r="G12091">
            <v>0</v>
          </cell>
        </row>
        <row r="12092">
          <cell r="B12092">
            <v>0</v>
          </cell>
        </row>
        <row r="12092">
          <cell r="E12092">
            <v>0</v>
          </cell>
          <cell r="F12092">
            <v>0</v>
          </cell>
          <cell r="G12092">
            <v>0</v>
          </cell>
        </row>
        <row r="12093">
          <cell r="B12093">
            <v>0</v>
          </cell>
        </row>
        <row r="12093">
          <cell r="E12093">
            <v>0</v>
          </cell>
          <cell r="F12093">
            <v>0</v>
          </cell>
          <cell r="G12093">
            <v>0</v>
          </cell>
        </row>
        <row r="12094">
          <cell r="B12094">
            <v>0</v>
          </cell>
        </row>
        <row r="12094">
          <cell r="E12094">
            <v>0</v>
          </cell>
          <cell r="F12094">
            <v>0</v>
          </cell>
          <cell r="G12094">
            <v>0</v>
          </cell>
        </row>
        <row r="12095">
          <cell r="B12095">
            <v>0</v>
          </cell>
        </row>
        <row r="12095">
          <cell r="E12095">
            <v>0</v>
          </cell>
          <cell r="F12095">
            <v>0</v>
          </cell>
          <cell r="G12095">
            <v>0</v>
          </cell>
        </row>
        <row r="12096">
          <cell r="B12096">
            <v>0</v>
          </cell>
        </row>
        <row r="12096">
          <cell r="E12096">
            <v>0</v>
          </cell>
          <cell r="F12096">
            <v>0</v>
          </cell>
          <cell r="G12096">
            <v>0</v>
          </cell>
        </row>
        <row r="12097">
          <cell r="B12097">
            <v>0</v>
          </cell>
        </row>
        <row r="12097">
          <cell r="E12097">
            <v>0</v>
          </cell>
          <cell r="F12097">
            <v>0</v>
          </cell>
          <cell r="G12097">
            <v>0</v>
          </cell>
        </row>
        <row r="12098">
          <cell r="B12098">
            <v>0</v>
          </cell>
        </row>
        <row r="12098">
          <cell r="E12098">
            <v>0</v>
          </cell>
          <cell r="F12098">
            <v>0</v>
          </cell>
          <cell r="G12098">
            <v>0</v>
          </cell>
        </row>
        <row r="12099">
          <cell r="B12099">
            <v>0</v>
          </cell>
        </row>
        <row r="12099">
          <cell r="E12099">
            <v>0</v>
          </cell>
          <cell r="F12099">
            <v>0</v>
          </cell>
          <cell r="G12099">
            <v>0</v>
          </cell>
        </row>
        <row r="12100">
          <cell r="B12100">
            <v>0</v>
          </cell>
        </row>
        <row r="12100">
          <cell r="E12100">
            <v>0</v>
          </cell>
          <cell r="F12100">
            <v>0</v>
          </cell>
          <cell r="G12100">
            <v>0</v>
          </cell>
        </row>
        <row r="12101">
          <cell r="B12101">
            <v>0</v>
          </cell>
        </row>
        <row r="12101">
          <cell r="E12101">
            <v>0</v>
          </cell>
          <cell r="F12101">
            <v>0</v>
          </cell>
          <cell r="G12101">
            <v>0</v>
          </cell>
        </row>
        <row r="12102">
          <cell r="B12102">
            <v>0</v>
          </cell>
        </row>
        <row r="12102">
          <cell r="E12102">
            <v>0</v>
          </cell>
          <cell r="F12102">
            <v>0</v>
          </cell>
          <cell r="G12102">
            <v>0</v>
          </cell>
        </row>
        <row r="12103">
          <cell r="B12103">
            <v>0</v>
          </cell>
        </row>
        <row r="12103">
          <cell r="E12103">
            <v>0</v>
          </cell>
          <cell r="F12103">
            <v>0</v>
          </cell>
          <cell r="G12103">
            <v>0</v>
          </cell>
        </row>
        <row r="12104">
          <cell r="B12104">
            <v>0</v>
          </cell>
        </row>
        <row r="12104">
          <cell r="E12104">
            <v>0</v>
          </cell>
          <cell r="F12104">
            <v>0</v>
          </cell>
          <cell r="G12104">
            <v>0</v>
          </cell>
        </row>
        <row r="12105">
          <cell r="B12105">
            <v>0</v>
          </cell>
        </row>
        <row r="12105">
          <cell r="E12105">
            <v>0</v>
          </cell>
          <cell r="F12105">
            <v>0</v>
          </cell>
          <cell r="G12105">
            <v>0</v>
          </cell>
        </row>
        <row r="12106">
          <cell r="B12106">
            <v>0</v>
          </cell>
        </row>
        <row r="12106">
          <cell r="E12106">
            <v>0</v>
          </cell>
          <cell r="F12106">
            <v>0</v>
          </cell>
          <cell r="G12106">
            <v>0</v>
          </cell>
        </row>
        <row r="12107">
          <cell r="B12107">
            <v>0</v>
          </cell>
        </row>
        <row r="12107">
          <cell r="E12107">
            <v>0</v>
          </cell>
          <cell r="F12107">
            <v>0</v>
          </cell>
          <cell r="G12107">
            <v>0</v>
          </cell>
        </row>
        <row r="12108">
          <cell r="B12108">
            <v>0</v>
          </cell>
        </row>
        <row r="12108">
          <cell r="E12108">
            <v>0</v>
          </cell>
          <cell r="F12108">
            <v>0</v>
          </cell>
          <cell r="G12108">
            <v>0</v>
          </cell>
        </row>
        <row r="12109">
          <cell r="B12109">
            <v>0</v>
          </cell>
        </row>
        <row r="12109">
          <cell r="E12109">
            <v>0</v>
          </cell>
          <cell r="F12109">
            <v>0</v>
          </cell>
          <cell r="G12109">
            <v>0</v>
          </cell>
        </row>
        <row r="12110">
          <cell r="B12110">
            <v>0</v>
          </cell>
        </row>
        <row r="12110">
          <cell r="E12110">
            <v>0</v>
          </cell>
          <cell r="F12110">
            <v>0</v>
          </cell>
          <cell r="G12110">
            <v>0</v>
          </cell>
        </row>
        <row r="12111">
          <cell r="B12111">
            <v>0</v>
          </cell>
        </row>
        <row r="12111">
          <cell r="E12111">
            <v>0</v>
          </cell>
          <cell r="F12111">
            <v>0</v>
          </cell>
          <cell r="G12111">
            <v>0</v>
          </cell>
        </row>
        <row r="12112">
          <cell r="B12112">
            <v>0</v>
          </cell>
        </row>
        <row r="12112">
          <cell r="E12112">
            <v>0</v>
          </cell>
          <cell r="F12112">
            <v>0</v>
          </cell>
          <cell r="G12112">
            <v>0</v>
          </cell>
        </row>
        <row r="12113">
          <cell r="B12113">
            <v>0</v>
          </cell>
        </row>
        <row r="12113">
          <cell r="E12113">
            <v>0</v>
          </cell>
          <cell r="F12113">
            <v>0</v>
          </cell>
          <cell r="G12113">
            <v>0</v>
          </cell>
        </row>
        <row r="12114">
          <cell r="B12114">
            <v>0</v>
          </cell>
        </row>
        <row r="12114">
          <cell r="E12114">
            <v>0</v>
          </cell>
          <cell r="F12114">
            <v>0</v>
          </cell>
          <cell r="G12114">
            <v>0</v>
          </cell>
        </row>
        <row r="12115">
          <cell r="B12115">
            <v>0</v>
          </cell>
        </row>
        <row r="12115">
          <cell r="E12115">
            <v>0</v>
          </cell>
          <cell r="F12115">
            <v>0</v>
          </cell>
          <cell r="G12115">
            <v>0</v>
          </cell>
        </row>
        <row r="12116">
          <cell r="B12116">
            <v>0</v>
          </cell>
        </row>
        <row r="12116">
          <cell r="E12116">
            <v>0</v>
          </cell>
          <cell r="F12116">
            <v>0</v>
          </cell>
          <cell r="G12116">
            <v>0</v>
          </cell>
        </row>
        <row r="12117">
          <cell r="B12117">
            <v>0</v>
          </cell>
        </row>
        <row r="12117">
          <cell r="E12117">
            <v>0</v>
          </cell>
          <cell r="F12117">
            <v>0</v>
          </cell>
          <cell r="G12117">
            <v>0</v>
          </cell>
        </row>
        <row r="12118">
          <cell r="B12118">
            <v>0</v>
          </cell>
        </row>
        <row r="12118">
          <cell r="E12118">
            <v>0</v>
          </cell>
          <cell r="F12118">
            <v>0</v>
          </cell>
          <cell r="G12118">
            <v>0</v>
          </cell>
        </row>
        <row r="12119">
          <cell r="B12119">
            <v>0</v>
          </cell>
        </row>
        <row r="12119">
          <cell r="E12119">
            <v>0</v>
          </cell>
          <cell r="F12119">
            <v>0</v>
          </cell>
          <cell r="G12119">
            <v>0</v>
          </cell>
        </row>
        <row r="12120">
          <cell r="B12120">
            <v>0</v>
          </cell>
        </row>
        <row r="12120">
          <cell r="E12120">
            <v>0</v>
          </cell>
          <cell r="F12120">
            <v>0</v>
          </cell>
          <cell r="G12120">
            <v>0</v>
          </cell>
        </row>
        <row r="12121">
          <cell r="B12121">
            <v>0</v>
          </cell>
        </row>
        <row r="12121">
          <cell r="E12121">
            <v>0</v>
          </cell>
          <cell r="F12121">
            <v>0</v>
          </cell>
          <cell r="G12121">
            <v>0</v>
          </cell>
        </row>
        <row r="12122">
          <cell r="B12122">
            <v>0</v>
          </cell>
        </row>
        <row r="12122">
          <cell r="E12122">
            <v>0</v>
          </cell>
          <cell r="F12122">
            <v>0</v>
          </cell>
          <cell r="G12122">
            <v>0</v>
          </cell>
        </row>
        <row r="12123">
          <cell r="B12123">
            <v>0</v>
          </cell>
        </row>
        <row r="12123">
          <cell r="E12123">
            <v>0</v>
          </cell>
          <cell r="F12123">
            <v>0</v>
          </cell>
          <cell r="G12123">
            <v>0</v>
          </cell>
        </row>
        <row r="12124">
          <cell r="B12124">
            <v>0</v>
          </cell>
        </row>
        <row r="12124">
          <cell r="E12124">
            <v>0</v>
          </cell>
          <cell r="F12124">
            <v>0</v>
          </cell>
          <cell r="G12124">
            <v>0</v>
          </cell>
        </row>
        <row r="12125">
          <cell r="B12125">
            <v>0</v>
          </cell>
        </row>
        <row r="12125">
          <cell r="E12125">
            <v>0</v>
          </cell>
          <cell r="F12125">
            <v>0</v>
          </cell>
          <cell r="G12125">
            <v>0</v>
          </cell>
        </row>
        <row r="12126">
          <cell r="B12126">
            <v>0</v>
          </cell>
        </row>
        <row r="12126">
          <cell r="E12126">
            <v>0</v>
          </cell>
          <cell r="F12126">
            <v>0</v>
          </cell>
          <cell r="G12126">
            <v>0</v>
          </cell>
        </row>
        <row r="12127">
          <cell r="B12127">
            <v>0</v>
          </cell>
        </row>
        <row r="12127">
          <cell r="E12127">
            <v>0</v>
          </cell>
          <cell r="F12127">
            <v>0</v>
          </cell>
          <cell r="G12127">
            <v>0</v>
          </cell>
        </row>
        <row r="12128">
          <cell r="B12128">
            <v>0</v>
          </cell>
        </row>
        <row r="12128">
          <cell r="E12128">
            <v>0</v>
          </cell>
          <cell r="F12128">
            <v>0</v>
          </cell>
          <cell r="G12128">
            <v>0</v>
          </cell>
        </row>
        <row r="12129">
          <cell r="B12129">
            <v>0</v>
          </cell>
        </row>
        <row r="12129">
          <cell r="E12129">
            <v>0</v>
          </cell>
          <cell r="F12129">
            <v>0</v>
          </cell>
          <cell r="G12129">
            <v>0</v>
          </cell>
        </row>
        <row r="12130">
          <cell r="B12130">
            <v>0</v>
          </cell>
        </row>
        <row r="12130">
          <cell r="E12130">
            <v>0</v>
          </cell>
          <cell r="F12130">
            <v>0</v>
          </cell>
          <cell r="G12130">
            <v>0</v>
          </cell>
        </row>
        <row r="12131">
          <cell r="B12131">
            <v>0</v>
          </cell>
        </row>
        <row r="12131">
          <cell r="E12131">
            <v>0</v>
          </cell>
          <cell r="F12131">
            <v>0</v>
          </cell>
          <cell r="G12131">
            <v>0</v>
          </cell>
        </row>
        <row r="12132">
          <cell r="B12132">
            <v>0</v>
          </cell>
        </row>
        <row r="12132">
          <cell r="E12132">
            <v>0</v>
          </cell>
          <cell r="F12132">
            <v>0</v>
          </cell>
          <cell r="G12132">
            <v>0</v>
          </cell>
        </row>
        <row r="12133">
          <cell r="B12133">
            <v>0</v>
          </cell>
        </row>
        <row r="12133">
          <cell r="E12133">
            <v>0</v>
          </cell>
          <cell r="F12133">
            <v>0</v>
          </cell>
          <cell r="G12133">
            <v>0</v>
          </cell>
        </row>
        <row r="12134">
          <cell r="B12134">
            <v>0</v>
          </cell>
        </row>
        <row r="12134">
          <cell r="E12134">
            <v>0</v>
          </cell>
          <cell r="F12134">
            <v>0</v>
          </cell>
          <cell r="G12134">
            <v>0</v>
          </cell>
        </row>
        <row r="12135">
          <cell r="B12135">
            <v>0</v>
          </cell>
        </row>
        <row r="12135">
          <cell r="E12135">
            <v>0</v>
          </cell>
          <cell r="F12135">
            <v>0</v>
          </cell>
          <cell r="G12135">
            <v>0</v>
          </cell>
        </row>
        <row r="12136">
          <cell r="B12136">
            <v>0</v>
          </cell>
        </row>
        <row r="12136">
          <cell r="E12136">
            <v>0</v>
          </cell>
          <cell r="F12136">
            <v>0</v>
          </cell>
          <cell r="G12136">
            <v>0</v>
          </cell>
        </row>
        <row r="12137">
          <cell r="B12137">
            <v>0</v>
          </cell>
        </row>
        <row r="12137">
          <cell r="E12137">
            <v>0</v>
          </cell>
          <cell r="F12137">
            <v>0</v>
          </cell>
          <cell r="G12137">
            <v>0</v>
          </cell>
        </row>
        <row r="12138">
          <cell r="B12138">
            <v>0</v>
          </cell>
        </row>
        <row r="12138">
          <cell r="E12138">
            <v>0</v>
          </cell>
          <cell r="F12138">
            <v>0</v>
          </cell>
          <cell r="G12138">
            <v>0</v>
          </cell>
        </row>
        <row r="12139">
          <cell r="B12139">
            <v>0</v>
          </cell>
        </row>
        <row r="12139">
          <cell r="E12139">
            <v>0</v>
          </cell>
          <cell r="F12139">
            <v>0</v>
          </cell>
          <cell r="G12139">
            <v>0</v>
          </cell>
        </row>
        <row r="12140">
          <cell r="B12140">
            <v>0</v>
          </cell>
        </row>
        <row r="12140">
          <cell r="E12140">
            <v>0</v>
          </cell>
          <cell r="F12140">
            <v>0</v>
          </cell>
          <cell r="G12140">
            <v>0</v>
          </cell>
        </row>
        <row r="12141">
          <cell r="B12141">
            <v>0</v>
          </cell>
        </row>
        <row r="12141">
          <cell r="E12141">
            <v>0</v>
          </cell>
          <cell r="F12141">
            <v>0</v>
          </cell>
          <cell r="G12141">
            <v>0</v>
          </cell>
        </row>
        <row r="12142">
          <cell r="B12142">
            <v>0</v>
          </cell>
        </row>
        <row r="12142">
          <cell r="E12142">
            <v>0</v>
          </cell>
          <cell r="F12142">
            <v>0</v>
          </cell>
          <cell r="G12142">
            <v>0</v>
          </cell>
        </row>
        <row r="12143">
          <cell r="B12143">
            <v>0</v>
          </cell>
        </row>
        <row r="12143">
          <cell r="E12143">
            <v>0</v>
          </cell>
          <cell r="F12143">
            <v>0</v>
          </cell>
          <cell r="G12143">
            <v>0</v>
          </cell>
        </row>
        <row r="12144">
          <cell r="B12144">
            <v>0</v>
          </cell>
        </row>
        <row r="12144">
          <cell r="E12144">
            <v>0</v>
          </cell>
          <cell r="F12144">
            <v>0</v>
          </cell>
          <cell r="G12144">
            <v>0</v>
          </cell>
        </row>
        <row r="12145">
          <cell r="B12145">
            <v>0</v>
          </cell>
        </row>
        <row r="12145">
          <cell r="E12145">
            <v>0</v>
          </cell>
          <cell r="F12145">
            <v>0</v>
          </cell>
          <cell r="G12145">
            <v>0</v>
          </cell>
        </row>
        <row r="12146">
          <cell r="B12146">
            <v>0</v>
          </cell>
        </row>
        <row r="12146">
          <cell r="E12146">
            <v>0</v>
          </cell>
          <cell r="F12146">
            <v>0</v>
          </cell>
          <cell r="G12146">
            <v>0</v>
          </cell>
        </row>
        <row r="12147">
          <cell r="B12147">
            <v>0</v>
          </cell>
        </row>
        <row r="12147">
          <cell r="E12147">
            <v>0</v>
          </cell>
          <cell r="F12147">
            <v>0</v>
          </cell>
          <cell r="G12147">
            <v>0</v>
          </cell>
        </row>
        <row r="12148">
          <cell r="B12148">
            <v>0</v>
          </cell>
        </row>
        <row r="12148">
          <cell r="E12148">
            <v>0</v>
          </cell>
          <cell r="F12148">
            <v>0</v>
          </cell>
          <cell r="G12148">
            <v>0</v>
          </cell>
        </row>
        <row r="12149">
          <cell r="B12149">
            <v>0</v>
          </cell>
        </row>
        <row r="12149">
          <cell r="E12149">
            <v>0</v>
          </cell>
          <cell r="F12149">
            <v>0</v>
          </cell>
          <cell r="G12149">
            <v>0</v>
          </cell>
        </row>
        <row r="12150">
          <cell r="B12150">
            <v>0</v>
          </cell>
        </row>
        <row r="12150">
          <cell r="E12150">
            <v>0</v>
          </cell>
          <cell r="F12150">
            <v>0</v>
          </cell>
          <cell r="G12150">
            <v>0</v>
          </cell>
        </row>
        <row r="12151">
          <cell r="B12151">
            <v>0</v>
          </cell>
        </row>
        <row r="12151">
          <cell r="E12151">
            <v>0</v>
          </cell>
          <cell r="F12151">
            <v>0</v>
          </cell>
          <cell r="G12151">
            <v>0</v>
          </cell>
        </row>
        <row r="12152">
          <cell r="B12152">
            <v>0</v>
          </cell>
        </row>
        <row r="12152">
          <cell r="E12152">
            <v>0</v>
          </cell>
          <cell r="F12152">
            <v>0</v>
          </cell>
          <cell r="G12152">
            <v>0</v>
          </cell>
        </row>
        <row r="12153">
          <cell r="B12153">
            <v>0</v>
          </cell>
        </row>
        <row r="12153">
          <cell r="E12153">
            <v>0</v>
          </cell>
          <cell r="F12153">
            <v>0</v>
          </cell>
          <cell r="G12153">
            <v>0</v>
          </cell>
        </row>
        <row r="12154">
          <cell r="B12154">
            <v>0</v>
          </cell>
        </row>
        <row r="12154">
          <cell r="E12154">
            <v>0</v>
          </cell>
          <cell r="F12154">
            <v>0</v>
          </cell>
          <cell r="G12154">
            <v>0</v>
          </cell>
        </row>
        <row r="12155">
          <cell r="B12155">
            <v>0</v>
          </cell>
        </row>
        <row r="12155">
          <cell r="E12155">
            <v>0</v>
          </cell>
          <cell r="F12155">
            <v>0</v>
          </cell>
          <cell r="G12155">
            <v>0</v>
          </cell>
        </row>
        <row r="12156">
          <cell r="B12156">
            <v>0</v>
          </cell>
        </row>
        <row r="12156">
          <cell r="E12156">
            <v>0</v>
          </cell>
          <cell r="F12156">
            <v>0</v>
          </cell>
          <cell r="G12156">
            <v>0</v>
          </cell>
        </row>
        <row r="12157">
          <cell r="B12157">
            <v>0</v>
          </cell>
        </row>
        <row r="12157">
          <cell r="E12157">
            <v>0</v>
          </cell>
          <cell r="F12157">
            <v>0</v>
          </cell>
          <cell r="G12157">
            <v>0</v>
          </cell>
        </row>
        <row r="12158">
          <cell r="B12158">
            <v>0</v>
          </cell>
        </row>
        <row r="12158">
          <cell r="E12158">
            <v>0</v>
          </cell>
          <cell r="F12158">
            <v>0</v>
          </cell>
          <cell r="G12158">
            <v>0</v>
          </cell>
        </row>
        <row r="12159">
          <cell r="B12159">
            <v>0</v>
          </cell>
        </row>
        <row r="12159">
          <cell r="E12159">
            <v>0</v>
          </cell>
          <cell r="F12159">
            <v>0</v>
          </cell>
          <cell r="G12159">
            <v>0</v>
          </cell>
        </row>
        <row r="12160">
          <cell r="B12160">
            <v>0</v>
          </cell>
        </row>
        <row r="12160">
          <cell r="E12160">
            <v>0</v>
          </cell>
          <cell r="F12160">
            <v>0</v>
          </cell>
          <cell r="G12160">
            <v>0</v>
          </cell>
        </row>
        <row r="12161">
          <cell r="B12161">
            <v>0</v>
          </cell>
        </row>
        <row r="12161">
          <cell r="E12161">
            <v>0</v>
          </cell>
          <cell r="F12161">
            <v>0</v>
          </cell>
          <cell r="G12161">
            <v>0</v>
          </cell>
        </row>
        <row r="12162">
          <cell r="B12162">
            <v>0</v>
          </cell>
        </row>
        <row r="12162">
          <cell r="E12162">
            <v>0</v>
          </cell>
          <cell r="F12162">
            <v>0</v>
          </cell>
          <cell r="G12162">
            <v>0</v>
          </cell>
        </row>
        <row r="12163">
          <cell r="B12163">
            <v>0</v>
          </cell>
        </row>
        <row r="12163">
          <cell r="E12163">
            <v>0</v>
          </cell>
          <cell r="F12163">
            <v>0</v>
          </cell>
          <cell r="G12163">
            <v>0</v>
          </cell>
        </row>
        <row r="12164">
          <cell r="B12164">
            <v>0</v>
          </cell>
        </row>
        <row r="12164">
          <cell r="E12164">
            <v>0</v>
          </cell>
          <cell r="F12164">
            <v>0</v>
          </cell>
          <cell r="G12164">
            <v>0</v>
          </cell>
        </row>
        <row r="12165">
          <cell r="B12165">
            <v>0</v>
          </cell>
        </row>
        <row r="12165">
          <cell r="E12165">
            <v>0</v>
          </cell>
          <cell r="F12165">
            <v>0</v>
          </cell>
          <cell r="G12165">
            <v>0</v>
          </cell>
        </row>
        <row r="12166">
          <cell r="B12166">
            <v>0</v>
          </cell>
        </row>
        <row r="12166">
          <cell r="E12166">
            <v>0</v>
          </cell>
          <cell r="F12166">
            <v>0</v>
          </cell>
          <cell r="G12166">
            <v>0</v>
          </cell>
        </row>
        <row r="12167">
          <cell r="B12167">
            <v>0</v>
          </cell>
        </row>
        <row r="12167">
          <cell r="E12167">
            <v>0</v>
          </cell>
          <cell r="F12167">
            <v>0</v>
          </cell>
          <cell r="G12167">
            <v>0</v>
          </cell>
        </row>
        <row r="12168">
          <cell r="B12168">
            <v>0</v>
          </cell>
        </row>
        <row r="12168">
          <cell r="E12168">
            <v>0</v>
          </cell>
          <cell r="F12168">
            <v>0</v>
          </cell>
          <cell r="G12168">
            <v>0</v>
          </cell>
        </row>
        <row r="12169">
          <cell r="B12169">
            <v>0</v>
          </cell>
        </row>
        <row r="12169">
          <cell r="E12169">
            <v>0</v>
          </cell>
          <cell r="F12169">
            <v>0</v>
          </cell>
          <cell r="G12169">
            <v>0</v>
          </cell>
        </row>
        <row r="12170">
          <cell r="B12170">
            <v>0</v>
          </cell>
        </row>
        <row r="12170">
          <cell r="E12170">
            <v>0</v>
          </cell>
          <cell r="F12170">
            <v>0</v>
          </cell>
          <cell r="G12170">
            <v>0</v>
          </cell>
        </row>
        <row r="12171">
          <cell r="B12171">
            <v>0</v>
          </cell>
        </row>
        <row r="12171">
          <cell r="E12171">
            <v>0</v>
          </cell>
          <cell r="F12171">
            <v>0</v>
          </cell>
          <cell r="G12171">
            <v>0</v>
          </cell>
        </row>
        <row r="12172">
          <cell r="B12172">
            <v>0</v>
          </cell>
        </row>
        <row r="12172">
          <cell r="E12172">
            <v>0</v>
          </cell>
          <cell r="F12172">
            <v>0</v>
          </cell>
          <cell r="G12172">
            <v>0</v>
          </cell>
        </row>
        <row r="12173">
          <cell r="B12173">
            <v>0</v>
          </cell>
        </row>
        <row r="12173">
          <cell r="E12173">
            <v>0</v>
          </cell>
          <cell r="F12173">
            <v>0</v>
          </cell>
          <cell r="G12173">
            <v>0</v>
          </cell>
        </row>
        <row r="12174">
          <cell r="B12174">
            <v>0</v>
          </cell>
        </row>
        <row r="12174">
          <cell r="E12174">
            <v>0</v>
          </cell>
          <cell r="F12174">
            <v>0</v>
          </cell>
          <cell r="G12174">
            <v>0</v>
          </cell>
        </row>
        <row r="12175">
          <cell r="B12175">
            <v>0</v>
          </cell>
        </row>
        <row r="12175">
          <cell r="E12175">
            <v>0</v>
          </cell>
          <cell r="F12175">
            <v>0</v>
          </cell>
          <cell r="G12175">
            <v>0</v>
          </cell>
        </row>
        <row r="12176">
          <cell r="B12176">
            <v>0</v>
          </cell>
        </row>
        <row r="12176">
          <cell r="E12176">
            <v>0</v>
          </cell>
          <cell r="F12176">
            <v>0</v>
          </cell>
          <cell r="G12176">
            <v>0</v>
          </cell>
        </row>
        <row r="12177">
          <cell r="B12177">
            <v>0</v>
          </cell>
        </row>
        <row r="12177">
          <cell r="E12177">
            <v>0</v>
          </cell>
          <cell r="F12177">
            <v>0</v>
          </cell>
          <cell r="G12177">
            <v>0</v>
          </cell>
        </row>
        <row r="12178">
          <cell r="B12178">
            <v>0</v>
          </cell>
        </row>
        <row r="12178">
          <cell r="E12178">
            <v>0</v>
          </cell>
          <cell r="F12178">
            <v>0</v>
          </cell>
          <cell r="G12178">
            <v>0</v>
          </cell>
        </row>
        <row r="12179">
          <cell r="B12179">
            <v>0</v>
          </cell>
        </row>
        <row r="12179">
          <cell r="E12179">
            <v>0</v>
          </cell>
          <cell r="F12179">
            <v>0</v>
          </cell>
          <cell r="G12179">
            <v>0</v>
          </cell>
        </row>
        <row r="12180">
          <cell r="B12180">
            <v>0</v>
          </cell>
        </row>
        <row r="12180">
          <cell r="E12180">
            <v>0</v>
          </cell>
          <cell r="F12180">
            <v>0</v>
          </cell>
          <cell r="G12180">
            <v>0</v>
          </cell>
        </row>
        <row r="12181">
          <cell r="B12181">
            <v>0</v>
          </cell>
        </row>
        <row r="12181">
          <cell r="E12181">
            <v>0</v>
          </cell>
          <cell r="F12181">
            <v>0</v>
          </cell>
          <cell r="G12181">
            <v>0</v>
          </cell>
        </row>
        <row r="12182">
          <cell r="B12182">
            <v>0</v>
          </cell>
        </row>
        <row r="12182">
          <cell r="E12182">
            <v>0</v>
          </cell>
          <cell r="F12182">
            <v>0</v>
          </cell>
          <cell r="G12182">
            <v>0</v>
          </cell>
        </row>
        <row r="12183">
          <cell r="B12183">
            <v>0</v>
          </cell>
        </row>
        <row r="12183">
          <cell r="E12183">
            <v>0</v>
          </cell>
          <cell r="F12183">
            <v>0</v>
          </cell>
          <cell r="G12183">
            <v>0</v>
          </cell>
        </row>
        <row r="12184">
          <cell r="B12184">
            <v>0</v>
          </cell>
        </row>
        <row r="12184">
          <cell r="E12184">
            <v>0</v>
          </cell>
          <cell r="F12184">
            <v>0</v>
          </cell>
          <cell r="G12184">
            <v>0</v>
          </cell>
        </row>
        <row r="12185">
          <cell r="B12185">
            <v>0</v>
          </cell>
        </row>
        <row r="12185">
          <cell r="E12185">
            <v>0</v>
          </cell>
          <cell r="F12185">
            <v>0</v>
          </cell>
          <cell r="G12185">
            <v>0</v>
          </cell>
        </row>
        <row r="12186">
          <cell r="B12186">
            <v>0</v>
          </cell>
        </row>
        <row r="12186">
          <cell r="E12186">
            <v>0</v>
          </cell>
          <cell r="F12186">
            <v>0</v>
          </cell>
          <cell r="G12186">
            <v>0</v>
          </cell>
        </row>
        <row r="12187">
          <cell r="B12187">
            <v>0</v>
          </cell>
        </row>
        <row r="12187">
          <cell r="E12187">
            <v>0</v>
          </cell>
          <cell r="F12187">
            <v>0</v>
          </cell>
          <cell r="G12187">
            <v>0</v>
          </cell>
        </row>
        <row r="12188">
          <cell r="B12188">
            <v>0</v>
          </cell>
        </row>
        <row r="12188">
          <cell r="E12188">
            <v>0</v>
          </cell>
          <cell r="F12188">
            <v>0</v>
          </cell>
          <cell r="G12188">
            <v>0</v>
          </cell>
        </row>
        <row r="12189">
          <cell r="B12189">
            <v>0</v>
          </cell>
        </row>
        <row r="12189">
          <cell r="E12189">
            <v>0</v>
          </cell>
          <cell r="F12189">
            <v>0</v>
          </cell>
          <cell r="G12189">
            <v>0</v>
          </cell>
        </row>
        <row r="12190">
          <cell r="B12190">
            <v>0</v>
          </cell>
        </row>
        <row r="12190">
          <cell r="E12190">
            <v>0</v>
          </cell>
          <cell r="F12190">
            <v>0</v>
          </cell>
          <cell r="G12190">
            <v>0</v>
          </cell>
        </row>
        <row r="12191">
          <cell r="B12191">
            <v>0</v>
          </cell>
        </row>
        <row r="12191">
          <cell r="E12191">
            <v>0</v>
          </cell>
          <cell r="F12191">
            <v>0</v>
          </cell>
          <cell r="G12191">
            <v>0</v>
          </cell>
        </row>
        <row r="12192">
          <cell r="B12192">
            <v>0</v>
          </cell>
        </row>
        <row r="12192">
          <cell r="E12192">
            <v>0</v>
          </cell>
          <cell r="F12192">
            <v>0</v>
          </cell>
          <cell r="G12192">
            <v>0</v>
          </cell>
        </row>
        <row r="12193">
          <cell r="B12193">
            <v>0</v>
          </cell>
        </row>
        <row r="12193">
          <cell r="E12193">
            <v>0</v>
          </cell>
          <cell r="F12193">
            <v>0</v>
          </cell>
          <cell r="G12193">
            <v>0</v>
          </cell>
        </row>
        <row r="12194">
          <cell r="B12194">
            <v>0</v>
          </cell>
        </row>
        <row r="12194">
          <cell r="E12194">
            <v>0</v>
          </cell>
          <cell r="F12194">
            <v>0</v>
          </cell>
          <cell r="G12194">
            <v>0</v>
          </cell>
        </row>
        <row r="12195">
          <cell r="B12195">
            <v>0</v>
          </cell>
        </row>
        <row r="12195">
          <cell r="E12195">
            <v>0</v>
          </cell>
          <cell r="F12195">
            <v>0</v>
          </cell>
          <cell r="G12195">
            <v>0</v>
          </cell>
        </row>
        <row r="12196">
          <cell r="B12196">
            <v>0</v>
          </cell>
        </row>
        <row r="12196">
          <cell r="E12196">
            <v>0</v>
          </cell>
          <cell r="F12196">
            <v>0</v>
          </cell>
          <cell r="G12196">
            <v>0</v>
          </cell>
        </row>
        <row r="12197">
          <cell r="B12197">
            <v>0</v>
          </cell>
        </row>
        <row r="12197">
          <cell r="E12197">
            <v>0</v>
          </cell>
          <cell r="F12197">
            <v>0</v>
          </cell>
          <cell r="G12197">
            <v>0</v>
          </cell>
        </row>
        <row r="12198">
          <cell r="B12198">
            <v>0</v>
          </cell>
        </row>
        <row r="12198">
          <cell r="E12198">
            <v>0</v>
          </cell>
          <cell r="F12198">
            <v>0</v>
          </cell>
          <cell r="G12198">
            <v>0</v>
          </cell>
        </row>
        <row r="12199">
          <cell r="B12199">
            <v>0</v>
          </cell>
        </row>
        <row r="12199">
          <cell r="E12199">
            <v>0</v>
          </cell>
          <cell r="F12199">
            <v>0</v>
          </cell>
          <cell r="G12199">
            <v>0</v>
          </cell>
        </row>
        <row r="12200">
          <cell r="B12200">
            <v>0</v>
          </cell>
        </row>
        <row r="12200">
          <cell r="E12200">
            <v>0</v>
          </cell>
          <cell r="F12200">
            <v>0</v>
          </cell>
          <cell r="G12200">
            <v>0</v>
          </cell>
        </row>
        <row r="12201">
          <cell r="B12201">
            <v>0</v>
          </cell>
        </row>
        <row r="12201">
          <cell r="E12201">
            <v>0</v>
          </cell>
          <cell r="F12201">
            <v>0</v>
          </cell>
          <cell r="G12201">
            <v>0</v>
          </cell>
        </row>
        <row r="12202">
          <cell r="B12202">
            <v>0</v>
          </cell>
        </row>
        <row r="12202">
          <cell r="E12202">
            <v>0</v>
          </cell>
          <cell r="F12202">
            <v>0</v>
          </cell>
          <cell r="G12202">
            <v>0</v>
          </cell>
        </row>
        <row r="12203">
          <cell r="B12203">
            <v>0</v>
          </cell>
        </row>
        <row r="12203">
          <cell r="E12203">
            <v>0</v>
          </cell>
          <cell r="F12203">
            <v>0</v>
          </cell>
          <cell r="G12203">
            <v>0</v>
          </cell>
        </row>
        <row r="12204">
          <cell r="B12204">
            <v>0</v>
          </cell>
        </row>
        <row r="12204">
          <cell r="E12204">
            <v>0</v>
          </cell>
          <cell r="F12204">
            <v>0</v>
          </cell>
          <cell r="G12204">
            <v>0</v>
          </cell>
        </row>
        <row r="12205">
          <cell r="B12205">
            <v>0</v>
          </cell>
        </row>
        <row r="12205">
          <cell r="E12205">
            <v>0</v>
          </cell>
          <cell r="F12205">
            <v>0</v>
          </cell>
          <cell r="G12205">
            <v>0</v>
          </cell>
        </row>
        <row r="12206">
          <cell r="B12206">
            <v>0</v>
          </cell>
        </row>
        <row r="12206">
          <cell r="E12206">
            <v>0</v>
          </cell>
          <cell r="F12206">
            <v>0</v>
          </cell>
          <cell r="G12206">
            <v>0</v>
          </cell>
        </row>
        <row r="12207">
          <cell r="B12207">
            <v>0</v>
          </cell>
        </row>
        <row r="12207">
          <cell r="E12207">
            <v>0</v>
          </cell>
          <cell r="F12207">
            <v>0</v>
          </cell>
          <cell r="G12207">
            <v>0</v>
          </cell>
        </row>
        <row r="12208">
          <cell r="B12208">
            <v>0</v>
          </cell>
        </row>
        <row r="12208">
          <cell r="E12208">
            <v>0</v>
          </cell>
          <cell r="F12208">
            <v>0</v>
          </cell>
          <cell r="G12208">
            <v>0</v>
          </cell>
        </row>
        <row r="12209">
          <cell r="B12209">
            <v>0</v>
          </cell>
        </row>
        <row r="12209">
          <cell r="E12209">
            <v>0</v>
          </cell>
          <cell r="F12209">
            <v>0</v>
          </cell>
          <cell r="G12209">
            <v>0</v>
          </cell>
        </row>
        <row r="12210">
          <cell r="B12210">
            <v>0</v>
          </cell>
        </row>
        <row r="12210">
          <cell r="E12210">
            <v>0</v>
          </cell>
          <cell r="F12210">
            <v>0</v>
          </cell>
          <cell r="G12210">
            <v>0</v>
          </cell>
        </row>
        <row r="12211">
          <cell r="B12211">
            <v>0</v>
          </cell>
        </row>
        <row r="12211">
          <cell r="E12211">
            <v>0</v>
          </cell>
          <cell r="F12211">
            <v>0</v>
          </cell>
          <cell r="G12211">
            <v>0</v>
          </cell>
        </row>
        <row r="12212">
          <cell r="B12212">
            <v>0</v>
          </cell>
        </row>
        <row r="12212">
          <cell r="E12212">
            <v>0</v>
          </cell>
          <cell r="F12212">
            <v>0</v>
          </cell>
          <cell r="G12212">
            <v>0</v>
          </cell>
        </row>
        <row r="12213">
          <cell r="B12213">
            <v>0</v>
          </cell>
        </row>
        <row r="12213">
          <cell r="E12213">
            <v>0</v>
          </cell>
          <cell r="F12213">
            <v>0</v>
          </cell>
          <cell r="G12213">
            <v>0</v>
          </cell>
        </row>
        <row r="12214">
          <cell r="B12214">
            <v>0</v>
          </cell>
        </row>
        <row r="12214">
          <cell r="E12214">
            <v>0</v>
          </cell>
          <cell r="F12214">
            <v>0</v>
          </cell>
          <cell r="G12214">
            <v>0</v>
          </cell>
        </row>
        <row r="12215">
          <cell r="B12215">
            <v>0</v>
          </cell>
        </row>
        <row r="12215">
          <cell r="E12215">
            <v>0</v>
          </cell>
          <cell r="F12215">
            <v>0</v>
          </cell>
          <cell r="G12215">
            <v>0</v>
          </cell>
        </row>
        <row r="12216">
          <cell r="B12216">
            <v>0</v>
          </cell>
        </row>
        <row r="12216">
          <cell r="E12216">
            <v>0</v>
          </cell>
          <cell r="F12216">
            <v>0</v>
          </cell>
          <cell r="G12216">
            <v>0</v>
          </cell>
        </row>
        <row r="12217">
          <cell r="B12217">
            <v>0</v>
          </cell>
        </row>
        <row r="12217">
          <cell r="E12217">
            <v>0</v>
          </cell>
          <cell r="F12217">
            <v>0</v>
          </cell>
          <cell r="G12217">
            <v>0</v>
          </cell>
        </row>
        <row r="12218">
          <cell r="B12218">
            <v>0</v>
          </cell>
        </row>
        <row r="12218">
          <cell r="E12218">
            <v>0</v>
          </cell>
          <cell r="F12218">
            <v>0</v>
          </cell>
          <cell r="G12218">
            <v>0</v>
          </cell>
        </row>
        <row r="12219">
          <cell r="B12219">
            <v>0</v>
          </cell>
        </row>
        <row r="12219">
          <cell r="E12219">
            <v>0</v>
          </cell>
          <cell r="F12219">
            <v>0</v>
          </cell>
          <cell r="G12219">
            <v>0</v>
          </cell>
        </row>
        <row r="12220">
          <cell r="B12220">
            <v>0</v>
          </cell>
        </row>
        <row r="12220">
          <cell r="E12220">
            <v>0</v>
          </cell>
          <cell r="F12220">
            <v>0</v>
          </cell>
          <cell r="G12220">
            <v>0</v>
          </cell>
        </row>
        <row r="12221">
          <cell r="B12221">
            <v>0</v>
          </cell>
        </row>
        <row r="12221">
          <cell r="E12221">
            <v>0</v>
          </cell>
          <cell r="F12221">
            <v>0</v>
          </cell>
          <cell r="G12221">
            <v>0</v>
          </cell>
        </row>
        <row r="12222">
          <cell r="B12222">
            <v>0</v>
          </cell>
        </row>
        <row r="12222">
          <cell r="E12222">
            <v>0</v>
          </cell>
          <cell r="F12222">
            <v>0</v>
          </cell>
          <cell r="G12222">
            <v>0</v>
          </cell>
        </row>
        <row r="12223">
          <cell r="B12223">
            <v>0</v>
          </cell>
        </row>
        <row r="12223">
          <cell r="E12223">
            <v>0</v>
          </cell>
          <cell r="F12223">
            <v>0</v>
          </cell>
          <cell r="G12223">
            <v>0</v>
          </cell>
        </row>
        <row r="12224">
          <cell r="B12224">
            <v>0</v>
          </cell>
        </row>
        <row r="12224">
          <cell r="E12224">
            <v>0</v>
          </cell>
          <cell r="F12224">
            <v>0</v>
          </cell>
          <cell r="G12224">
            <v>0</v>
          </cell>
        </row>
        <row r="12225">
          <cell r="B12225">
            <v>0</v>
          </cell>
        </row>
        <row r="12225">
          <cell r="E12225">
            <v>0</v>
          </cell>
          <cell r="F12225">
            <v>0</v>
          </cell>
          <cell r="G12225">
            <v>0</v>
          </cell>
        </row>
        <row r="12226">
          <cell r="B12226">
            <v>0</v>
          </cell>
        </row>
        <row r="12226">
          <cell r="E12226">
            <v>0</v>
          </cell>
          <cell r="F12226">
            <v>0</v>
          </cell>
          <cell r="G12226">
            <v>0</v>
          </cell>
        </row>
        <row r="12227">
          <cell r="B12227">
            <v>0</v>
          </cell>
        </row>
        <row r="12227">
          <cell r="E12227">
            <v>0</v>
          </cell>
          <cell r="F12227">
            <v>0</v>
          </cell>
          <cell r="G12227">
            <v>0</v>
          </cell>
        </row>
        <row r="12228">
          <cell r="B12228">
            <v>0</v>
          </cell>
        </row>
        <row r="12228">
          <cell r="E12228">
            <v>0</v>
          </cell>
          <cell r="F12228">
            <v>0</v>
          </cell>
          <cell r="G12228">
            <v>0</v>
          </cell>
        </row>
        <row r="12229">
          <cell r="B12229">
            <v>0</v>
          </cell>
        </row>
        <row r="12229">
          <cell r="E12229">
            <v>0</v>
          </cell>
          <cell r="F12229">
            <v>0</v>
          </cell>
          <cell r="G12229">
            <v>0</v>
          </cell>
        </row>
        <row r="12230">
          <cell r="B12230">
            <v>0</v>
          </cell>
        </row>
        <row r="12230">
          <cell r="E12230">
            <v>0</v>
          </cell>
          <cell r="F12230">
            <v>0</v>
          </cell>
          <cell r="G12230">
            <v>0</v>
          </cell>
        </row>
        <row r="12231">
          <cell r="B12231">
            <v>0</v>
          </cell>
        </row>
        <row r="12231">
          <cell r="E12231">
            <v>0</v>
          </cell>
          <cell r="F12231">
            <v>0</v>
          </cell>
          <cell r="G12231">
            <v>0</v>
          </cell>
        </row>
        <row r="12232">
          <cell r="B12232">
            <v>0</v>
          </cell>
        </row>
        <row r="12232">
          <cell r="E12232">
            <v>0</v>
          </cell>
          <cell r="F12232">
            <v>0</v>
          </cell>
          <cell r="G12232">
            <v>0</v>
          </cell>
        </row>
        <row r="12233">
          <cell r="B12233">
            <v>0</v>
          </cell>
        </row>
        <row r="12233">
          <cell r="E12233">
            <v>0</v>
          </cell>
          <cell r="F12233">
            <v>0</v>
          </cell>
          <cell r="G12233">
            <v>0</v>
          </cell>
        </row>
        <row r="12234">
          <cell r="B12234">
            <v>0</v>
          </cell>
        </row>
        <row r="12234">
          <cell r="E12234">
            <v>0</v>
          </cell>
          <cell r="F12234">
            <v>0</v>
          </cell>
          <cell r="G12234">
            <v>0</v>
          </cell>
        </row>
        <row r="12235">
          <cell r="B12235">
            <v>0</v>
          </cell>
        </row>
        <row r="12235">
          <cell r="E12235">
            <v>0</v>
          </cell>
          <cell r="F12235">
            <v>0</v>
          </cell>
          <cell r="G12235">
            <v>0</v>
          </cell>
        </row>
        <row r="12236">
          <cell r="B12236">
            <v>0</v>
          </cell>
        </row>
        <row r="12236">
          <cell r="E12236">
            <v>0</v>
          </cell>
          <cell r="F12236">
            <v>0</v>
          </cell>
          <cell r="G12236">
            <v>0</v>
          </cell>
        </row>
        <row r="12237">
          <cell r="B12237">
            <v>0</v>
          </cell>
        </row>
        <row r="12237">
          <cell r="E12237">
            <v>0</v>
          </cell>
          <cell r="F12237">
            <v>0</v>
          </cell>
          <cell r="G12237">
            <v>0</v>
          </cell>
        </row>
        <row r="12238">
          <cell r="B12238">
            <v>0</v>
          </cell>
        </row>
        <row r="12238">
          <cell r="E12238">
            <v>0</v>
          </cell>
          <cell r="F12238">
            <v>0</v>
          </cell>
          <cell r="G12238">
            <v>0</v>
          </cell>
        </row>
        <row r="12239">
          <cell r="B12239">
            <v>0</v>
          </cell>
        </row>
        <row r="12239">
          <cell r="E12239">
            <v>0</v>
          </cell>
          <cell r="F12239">
            <v>0</v>
          </cell>
          <cell r="G12239">
            <v>0</v>
          </cell>
        </row>
        <row r="12240">
          <cell r="B12240">
            <v>0</v>
          </cell>
        </row>
        <row r="12240">
          <cell r="E12240">
            <v>0</v>
          </cell>
          <cell r="F12240">
            <v>0</v>
          </cell>
          <cell r="G12240">
            <v>0</v>
          </cell>
        </row>
        <row r="12241">
          <cell r="B12241">
            <v>0</v>
          </cell>
        </row>
        <row r="12241">
          <cell r="E12241">
            <v>0</v>
          </cell>
          <cell r="F12241">
            <v>0</v>
          </cell>
          <cell r="G12241">
            <v>0</v>
          </cell>
        </row>
        <row r="12242">
          <cell r="B12242">
            <v>0</v>
          </cell>
        </row>
        <row r="12242">
          <cell r="E12242">
            <v>0</v>
          </cell>
          <cell r="F12242">
            <v>0</v>
          </cell>
          <cell r="G12242">
            <v>0</v>
          </cell>
        </row>
        <row r="12243">
          <cell r="B12243">
            <v>0</v>
          </cell>
        </row>
        <row r="12243">
          <cell r="E12243">
            <v>0</v>
          </cell>
          <cell r="F12243">
            <v>0</v>
          </cell>
          <cell r="G12243">
            <v>0</v>
          </cell>
        </row>
        <row r="12244">
          <cell r="B12244">
            <v>0</v>
          </cell>
        </row>
        <row r="12244">
          <cell r="E12244">
            <v>0</v>
          </cell>
          <cell r="F12244">
            <v>0</v>
          </cell>
          <cell r="G12244">
            <v>0</v>
          </cell>
        </row>
        <row r="12245">
          <cell r="B12245">
            <v>0</v>
          </cell>
        </row>
        <row r="12245">
          <cell r="E12245">
            <v>0</v>
          </cell>
          <cell r="F12245">
            <v>0</v>
          </cell>
          <cell r="G12245">
            <v>0</v>
          </cell>
        </row>
        <row r="12246">
          <cell r="B12246">
            <v>0</v>
          </cell>
        </row>
        <row r="12246">
          <cell r="E12246">
            <v>0</v>
          </cell>
          <cell r="F12246">
            <v>0</v>
          </cell>
          <cell r="G12246">
            <v>0</v>
          </cell>
        </row>
        <row r="12247">
          <cell r="B12247">
            <v>0</v>
          </cell>
        </row>
        <row r="12247">
          <cell r="E12247">
            <v>0</v>
          </cell>
          <cell r="F12247">
            <v>0</v>
          </cell>
          <cell r="G12247">
            <v>0</v>
          </cell>
        </row>
        <row r="12248">
          <cell r="B12248">
            <v>0</v>
          </cell>
        </row>
        <row r="12248">
          <cell r="E12248">
            <v>0</v>
          </cell>
          <cell r="F12248">
            <v>0</v>
          </cell>
          <cell r="G12248">
            <v>0</v>
          </cell>
        </row>
        <row r="12249">
          <cell r="B12249">
            <v>0</v>
          </cell>
        </row>
        <row r="12249">
          <cell r="E12249">
            <v>0</v>
          </cell>
          <cell r="F12249">
            <v>0</v>
          </cell>
          <cell r="G12249">
            <v>0</v>
          </cell>
        </row>
        <row r="12250">
          <cell r="B12250">
            <v>0</v>
          </cell>
        </row>
        <row r="12250">
          <cell r="E12250">
            <v>0</v>
          </cell>
          <cell r="F12250">
            <v>0</v>
          </cell>
          <cell r="G12250">
            <v>0</v>
          </cell>
        </row>
        <row r="12251">
          <cell r="B12251">
            <v>0</v>
          </cell>
        </row>
        <row r="12251">
          <cell r="E12251">
            <v>0</v>
          </cell>
          <cell r="F12251">
            <v>0</v>
          </cell>
          <cell r="G12251">
            <v>0</v>
          </cell>
        </row>
        <row r="12252">
          <cell r="B12252">
            <v>0</v>
          </cell>
        </row>
        <row r="12252">
          <cell r="E12252">
            <v>0</v>
          </cell>
          <cell r="F12252">
            <v>0</v>
          </cell>
          <cell r="G12252">
            <v>0</v>
          </cell>
        </row>
        <row r="12253">
          <cell r="B12253">
            <v>0</v>
          </cell>
        </row>
        <row r="12253">
          <cell r="E12253">
            <v>0</v>
          </cell>
          <cell r="F12253">
            <v>0</v>
          </cell>
          <cell r="G12253">
            <v>0</v>
          </cell>
        </row>
        <row r="12254">
          <cell r="B12254">
            <v>0</v>
          </cell>
        </row>
        <row r="12254">
          <cell r="E12254">
            <v>0</v>
          </cell>
          <cell r="F12254">
            <v>0</v>
          </cell>
          <cell r="G12254">
            <v>0</v>
          </cell>
        </row>
        <row r="12255">
          <cell r="B12255">
            <v>0</v>
          </cell>
        </row>
        <row r="12255">
          <cell r="E12255">
            <v>0</v>
          </cell>
          <cell r="F12255">
            <v>0</v>
          </cell>
          <cell r="G12255">
            <v>0</v>
          </cell>
        </row>
        <row r="12256">
          <cell r="B12256">
            <v>0</v>
          </cell>
        </row>
        <row r="12256">
          <cell r="E12256">
            <v>0</v>
          </cell>
          <cell r="F12256">
            <v>0</v>
          </cell>
          <cell r="G12256">
            <v>0</v>
          </cell>
        </row>
        <row r="12257">
          <cell r="B12257">
            <v>0</v>
          </cell>
        </row>
        <row r="12257">
          <cell r="E12257">
            <v>0</v>
          </cell>
          <cell r="F12257">
            <v>0</v>
          </cell>
          <cell r="G12257">
            <v>0</v>
          </cell>
        </row>
        <row r="12258">
          <cell r="B12258">
            <v>0</v>
          </cell>
        </row>
        <row r="12258">
          <cell r="E12258">
            <v>0</v>
          </cell>
          <cell r="F12258">
            <v>0</v>
          </cell>
          <cell r="G12258">
            <v>0</v>
          </cell>
        </row>
        <row r="12259">
          <cell r="B12259">
            <v>0</v>
          </cell>
        </row>
        <row r="12259">
          <cell r="E12259">
            <v>0</v>
          </cell>
          <cell r="F12259">
            <v>0</v>
          </cell>
          <cell r="G12259">
            <v>0</v>
          </cell>
        </row>
        <row r="12260">
          <cell r="B12260">
            <v>0</v>
          </cell>
        </row>
        <row r="12260">
          <cell r="E12260">
            <v>0</v>
          </cell>
          <cell r="F12260">
            <v>0</v>
          </cell>
          <cell r="G12260">
            <v>0</v>
          </cell>
        </row>
        <row r="12261">
          <cell r="B12261">
            <v>0</v>
          </cell>
        </row>
        <row r="12261">
          <cell r="E12261">
            <v>0</v>
          </cell>
          <cell r="F12261">
            <v>0</v>
          </cell>
          <cell r="G12261">
            <v>0</v>
          </cell>
        </row>
        <row r="12262">
          <cell r="B12262">
            <v>0</v>
          </cell>
        </row>
        <row r="12262">
          <cell r="E12262">
            <v>0</v>
          </cell>
          <cell r="F12262">
            <v>0</v>
          </cell>
          <cell r="G12262">
            <v>0</v>
          </cell>
        </row>
        <row r="12263">
          <cell r="B12263">
            <v>0</v>
          </cell>
        </row>
        <row r="12263">
          <cell r="E12263">
            <v>0</v>
          </cell>
          <cell r="F12263">
            <v>0</v>
          </cell>
          <cell r="G12263">
            <v>0</v>
          </cell>
        </row>
        <row r="12264">
          <cell r="B12264">
            <v>0</v>
          </cell>
        </row>
        <row r="12264">
          <cell r="E12264">
            <v>0</v>
          </cell>
          <cell r="F12264">
            <v>0</v>
          </cell>
          <cell r="G12264">
            <v>0</v>
          </cell>
        </row>
        <row r="12265">
          <cell r="B12265">
            <v>0</v>
          </cell>
        </row>
        <row r="12265">
          <cell r="E12265">
            <v>0</v>
          </cell>
          <cell r="F12265">
            <v>0</v>
          </cell>
          <cell r="G12265">
            <v>0</v>
          </cell>
        </row>
        <row r="12266">
          <cell r="B12266">
            <v>0</v>
          </cell>
        </row>
        <row r="12266">
          <cell r="E12266">
            <v>0</v>
          </cell>
          <cell r="F12266">
            <v>0</v>
          </cell>
          <cell r="G12266">
            <v>0</v>
          </cell>
        </row>
        <row r="12267">
          <cell r="B12267">
            <v>0</v>
          </cell>
        </row>
        <row r="12267">
          <cell r="E12267">
            <v>0</v>
          </cell>
          <cell r="F12267">
            <v>0</v>
          </cell>
          <cell r="G12267">
            <v>0</v>
          </cell>
        </row>
        <row r="12268">
          <cell r="B12268">
            <v>0</v>
          </cell>
        </row>
        <row r="12268">
          <cell r="E12268">
            <v>0</v>
          </cell>
          <cell r="F12268">
            <v>0</v>
          </cell>
          <cell r="G12268">
            <v>0</v>
          </cell>
        </row>
        <row r="12269">
          <cell r="B12269">
            <v>0</v>
          </cell>
        </row>
        <row r="12269">
          <cell r="E12269">
            <v>0</v>
          </cell>
          <cell r="F12269">
            <v>0</v>
          </cell>
          <cell r="G12269">
            <v>0</v>
          </cell>
        </row>
        <row r="12270">
          <cell r="B12270">
            <v>0</v>
          </cell>
        </row>
        <row r="12270">
          <cell r="E12270">
            <v>0</v>
          </cell>
          <cell r="F12270">
            <v>0</v>
          </cell>
          <cell r="G12270">
            <v>0</v>
          </cell>
        </row>
        <row r="12271">
          <cell r="B12271">
            <v>0</v>
          </cell>
        </row>
        <row r="12271">
          <cell r="E12271">
            <v>0</v>
          </cell>
          <cell r="F12271">
            <v>0</v>
          </cell>
          <cell r="G12271">
            <v>0</v>
          </cell>
        </row>
        <row r="12272">
          <cell r="B12272">
            <v>0</v>
          </cell>
        </row>
        <row r="12272">
          <cell r="E12272">
            <v>0</v>
          </cell>
          <cell r="F12272">
            <v>0</v>
          </cell>
          <cell r="G12272">
            <v>0</v>
          </cell>
        </row>
        <row r="12273">
          <cell r="B12273">
            <v>0</v>
          </cell>
        </row>
        <row r="12273">
          <cell r="E12273">
            <v>0</v>
          </cell>
          <cell r="F12273">
            <v>0</v>
          </cell>
          <cell r="G12273">
            <v>0</v>
          </cell>
        </row>
        <row r="12274">
          <cell r="B12274">
            <v>0</v>
          </cell>
        </row>
        <row r="12274">
          <cell r="E12274">
            <v>0</v>
          </cell>
          <cell r="F12274">
            <v>0</v>
          </cell>
          <cell r="G12274">
            <v>0</v>
          </cell>
        </row>
        <row r="12275">
          <cell r="B12275">
            <v>0</v>
          </cell>
        </row>
        <row r="12275">
          <cell r="E12275">
            <v>0</v>
          </cell>
          <cell r="F12275">
            <v>0</v>
          </cell>
          <cell r="G12275">
            <v>0</v>
          </cell>
        </row>
        <row r="12276">
          <cell r="B12276">
            <v>0</v>
          </cell>
        </row>
        <row r="12276">
          <cell r="E12276">
            <v>0</v>
          </cell>
          <cell r="F12276">
            <v>0</v>
          </cell>
          <cell r="G12276">
            <v>0</v>
          </cell>
        </row>
        <row r="12277">
          <cell r="B12277">
            <v>0</v>
          </cell>
        </row>
        <row r="12277">
          <cell r="E12277">
            <v>0</v>
          </cell>
          <cell r="F12277">
            <v>0</v>
          </cell>
          <cell r="G12277">
            <v>0</v>
          </cell>
        </row>
        <row r="12278">
          <cell r="B12278">
            <v>0</v>
          </cell>
        </row>
        <row r="12278">
          <cell r="E12278">
            <v>0</v>
          </cell>
          <cell r="F12278">
            <v>0</v>
          </cell>
          <cell r="G12278">
            <v>0</v>
          </cell>
        </row>
        <row r="12279">
          <cell r="B12279">
            <v>0</v>
          </cell>
        </row>
        <row r="12279">
          <cell r="E12279">
            <v>0</v>
          </cell>
          <cell r="F12279">
            <v>0</v>
          </cell>
          <cell r="G12279">
            <v>0</v>
          </cell>
        </row>
        <row r="12280">
          <cell r="B12280">
            <v>0</v>
          </cell>
        </row>
        <row r="12280">
          <cell r="E12280">
            <v>0</v>
          </cell>
          <cell r="F12280">
            <v>0</v>
          </cell>
          <cell r="G12280">
            <v>0</v>
          </cell>
        </row>
        <row r="12281">
          <cell r="B12281">
            <v>0</v>
          </cell>
        </row>
        <row r="12281">
          <cell r="E12281">
            <v>0</v>
          </cell>
          <cell r="F12281">
            <v>0</v>
          </cell>
          <cell r="G12281">
            <v>0</v>
          </cell>
        </row>
        <row r="12282">
          <cell r="B12282">
            <v>0</v>
          </cell>
        </row>
        <row r="12282">
          <cell r="E12282">
            <v>0</v>
          </cell>
          <cell r="F12282">
            <v>0</v>
          </cell>
          <cell r="G12282">
            <v>0</v>
          </cell>
        </row>
        <row r="12283">
          <cell r="B12283">
            <v>0</v>
          </cell>
        </row>
        <row r="12283">
          <cell r="E12283">
            <v>0</v>
          </cell>
          <cell r="F12283">
            <v>0</v>
          </cell>
          <cell r="G12283">
            <v>0</v>
          </cell>
        </row>
        <row r="12284">
          <cell r="B12284">
            <v>0</v>
          </cell>
        </row>
        <row r="12284">
          <cell r="E12284">
            <v>0</v>
          </cell>
          <cell r="F12284">
            <v>0</v>
          </cell>
          <cell r="G12284">
            <v>0</v>
          </cell>
        </row>
        <row r="12285">
          <cell r="B12285">
            <v>0</v>
          </cell>
        </row>
        <row r="12285">
          <cell r="E12285">
            <v>0</v>
          </cell>
          <cell r="F12285">
            <v>0</v>
          </cell>
          <cell r="G12285">
            <v>0</v>
          </cell>
        </row>
        <row r="12286">
          <cell r="B12286">
            <v>0</v>
          </cell>
        </row>
        <row r="12286">
          <cell r="E12286">
            <v>0</v>
          </cell>
          <cell r="F12286">
            <v>0</v>
          </cell>
          <cell r="G12286">
            <v>0</v>
          </cell>
        </row>
        <row r="12287">
          <cell r="B12287">
            <v>0</v>
          </cell>
        </row>
        <row r="12287">
          <cell r="E12287">
            <v>0</v>
          </cell>
          <cell r="F12287">
            <v>0</v>
          </cell>
          <cell r="G12287">
            <v>0</v>
          </cell>
        </row>
        <row r="12288">
          <cell r="B12288">
            <v>0</v>
          </cell>
        </row>
        <row r="12288">
          <cell r="E12288">
            <v>0</v>
          </cell>
          <cell r="F12288">
            <v>0</v>
          </cell>
          <cell r="G12288">
            <v>0</v>
          </cell>
        </row>
        <row r="12289">
          <cell r="B12289">
            <v>0</v>
          </cell>
        </row>
        <row r="12289">
          <cell r="E12289">
            <v>0</v>
          </cell>
          <cell r="F12289">
            <v>0</v>
          </cell>
          <cell r="G12289">
            <v>0</v>
          </cell>
        </row>
        <row r="12290">
          <cell r="B12290">
            <v>0</v>
          </cell>
        </row>
        <row r="12290">
          <cell r="E12290">
            <v>0</v>
          </cell>
          <cell r="F12290">
            <v>0</v>
          </cell>
          <cell r="G12290">
            <v>0</v>
          </cell>
        </row>
        <row r="12291">
          <cell r="B12291">
            <v>0</v>
          </cell>
        </row>
        <row r="12291">
          <cell r="E12291">
            <v>0</v>
          </cell>
          <cell r="F12291">
            <v>0</v>
          </cell>
          <cell r="G12291">
            <v>0</v>
          </cell>
        </row>
        <row r="12292">
          <cell r="B12292">
            <v>0</v>
          </cell>
        </row>
        <row r="12292">
          <cell r="E12292">
            <v>0</v>
          </cell>
          <cell r="F12292">
            <v>0</v>
          </cell>
          <cell r="G12292">
            <v>0</v>
          </cell>
        </row>
        <row r="12293">
          <cell r="B12293">
            <v>0</v>
          </cell>
        </row>
        <row r="12293">
          <cell r="E12293">
            <v>0</v>
          </cell>
          <cell r="F12293">
            <v>0</v>
          </cell>
          <cell r="G12293">
            <v>0</v>
          </cell>
        </row>
        <row r="12294">
          <cell r="B12294">
            <v>0</v>
          </cell>
        </row>
        <row r="12294">
          <cell r="E12294">
            <v>0</v>
          </cell>
          <cell r="F12294">
            <v>0</v>
          </cell>
          <cell r="G12294">
            <v>0</v>
          </cell>
        </row>
        <row r="12295">
          <cell r="B12295">
            <v>0</v>
          </cell>
        </row>
        <row r="12295">
          <cell r="E12295">
            <v>0</v>
          </cell>
          <cell r="F12295">
            <v>0</v>
          </cell>
          <cell r="G12295">
            <v>0</v>
          </cell>
        </row>
        <row r="12296">
          <cell r="B12296">
            <v>0</v>
          </cell>
        </row>
        <row r="12296">
          <cell r="E12296">
            <v>0</v>
          </cell>
          <cell r="F12296">
            <v>0</v>
          </cell>
          <cell r="G12296">
            <v>0</v>
          </cell>
        </row>
        <row r="12297">
          <cell r="B12297">
            <v>0</v>
          </cell>
        </row>
        <row r="12297">
          <cell r="E12297">
            <v>0</v>
          </cell>
          <cell r="F12297">
            <v>0</v>
          </cell>
          <cell r="G12297">
            <v>0</v>
          </cell>
        </row>
        <row r="12298">
          <cell r="B12298">
            <v>0</v>
          </cell>
        </row>
        <row r="12298">
          <cell r="E12298">
            <v>0</v>
          </cell>
          <cell r="F12298">
            <v>0</v>
          </cell>
          <cell r="G12298">
            <v>0</v>
          </cell>
        </row>
        <row r="12299">
          <cell r="B12299">
            <v>0</v>
          </cell>
        </row>
        <row r="12299">
          <cell r="E12299">
            <v>0</v>
          </cell>
          <cell r="F12299">
            <v>0</v>
          </cell>
          <cell r="G12299">
            <v>0</v>
          </cell>
        </row>
        <row r="12300">
          <cell r="B12300">
            <v>0</v>
          </cell>
        </row>
        <row r="12300">
          <cell r="E12300">
            <v>0</v>
          </cell>
          <cell r="F12300">
            <v>0</v>
          </cell>
          <cell r="G12300">
            <v>0</v>
          </cell>
        </row>
        <row r="12301">
          <cell r="B12301">
            <v>0</v>
          </cell>
        </row>
        <row r="12301">
          <cell r="E12301">
            <v>0</v>
          </cell>
          <cell r="F12301">
            <v>0</v>
          </cell>
          <cell r="G12301">
            <v>0</v>
          </cell>
        </row>
        <row r="12302">
          <cell r="B12302">
            <v>0</v>
          </cell>
        </row>
        <row r="12302">
          <cell r="E12302">
            <v>0</v>
          </cell>
          <cell r="F12302">
            <v>0</v>
          </cell>
          <cell r="G12302">
            <v>0</v>
          </cell>
        </row>
        <row r="12303">
          <cell r="B12303">
            <v>0</v>
          </cell>
        </row>
        <row r="12303">
          <cell r="E12303">
            <v>0</v>
          </cell>
          <cell r="F12303">
            <v>0</v>
          </cell>
          <cell r="G12303">
            <v>0</v>
          </cell>
        </row>
        <row r="12304">
          <cell r="B12304">
            <v>0</v>
          </cell>
        </row>
        <row r="12304">
          <cell r="E12304">
            <v>0</v>
          </cell>
          <cell r="F12304">
            <v>0</v>
          </cell>
          <cell r="G12304">
            <v>0</v>
          </cell>
        </row>
        <row r="12305">
          <cell r="B12305">
            <v>0</v>
          </cell>
        </row>
        <row r="12305">
          <cell r="E12305">
            <v>0</v>
          </cell>
          <cell r="F12305">
            <v>0</v>
          </cell>
          <cell r="G12305">
            <v>0</v>
          </cell>
        </row>
        <row r="12306">
          <cell r="B12306">
            <v>0</v>
          </cell>
        </row>
        <row r="12306">
          <cell r="E12306">
            <v>0</v>
          </cell>
          <cell r="F12306">
            <v>0</v>
          </cell>
          <cell r="G12306">
            <v>0</v>
          </cell>
        </row>
        <row r="12307">
          <cell r="B12307">
            <v>0</v>
          </cell>
        </row>
        <row r="12307">
          <cell r="E12307">
            <v>0</v>
          </cell>
          <cell r="F12307">
            <v>0</v>
          </cell>
          <cell r="G12307">
            <v>0</v>
          </cell>
        </row>
        <row r="12308">
          <cell r="B12308">
            <v>0</v>
          </cell>
        </row>
        <row r="12308">
          <cell r="E12308">
            <v>0</v>
          </cell>
          <cell r="F12308">
            <v>0</v>
          </cell>
          <cell r="G12308">
            <v>0</v>
          </cell>
        </row>
        <row r="12309">
          <cell r="B12309">
            <v>0</v>
          </cell>
        </row>
        <row r="12309">
          <cell r="E12309">
            <v>0</v>
          </cell>
          <cell r="F12309">
            <v>0</v>
          </cell>
          <cell r="G12309">
            <v>0</v>
          </cell>
        </row>
        <row r="12310">
          <cell r="B12310">
            <v>0</v>
          </cell>
        </row>
        <row r="12310">
          <cell r="E12310">
            <v>0</v>
          </cell>
          <cell r="F12310">
            <v>0</v>
          </cell>
          <cell r="G12310">
            <v>0</v>
          </cell>
        </row>
        <row r="12311">
          <cell r="B12311">
            <v>0</v>
          </cell>
        </row>
        <row r="12311">
          <cell r="E12311">
            <v>0</v>
          </cell>
          <cell r="F12311">
            <v>0</v>
          </cell>
          <cell r="G12311">
            <v>0</v>
          </cell>
        </row>
        <row r="12312">
          <cell r="B12312">
            <v>0</v>
          </cell>
        </row>
        <row r="12312">
          <cell r="E12312">
            <v>0</v>
          </cell>
          <cell r="F12312">
            <v>0</v>
          </cell>
          <cell r="G12312">
            <v>0</v>
          </cell>
        </row>
        <row r="12313">
          <cell r="B12313">
            <v>0</v>
          </cell>
        </row>
        <row r="12313">
          <cell r="E12313">
            <v>0</v>
          </cell>
          <cell r="F12313">
            <v>0</v>
          </cell>
          <cell r="G12313">
            <v>0</v>
          </cell>
        </row>
        <row r="12314">
          <cell r="B12314">
            <v>0</v>
          </cell>
        </row>
        <row r="12314">
          <cell r="E12314">
            <v>0</v>
          </cell>
          <cell r="F12314">
            <v>0</v>
          </cell>
          <cell r="G12314">
            <v>0</v>
          </cell>
        </row>
        <row r="12315">
          <cell r="B12315">
            <v>0</v>
          </cell>
        </row>
        <row r="12315">
          <cell r="E12315">
            <v>0</v>
          </cell>
          <cell r="F12315">
            <v>0</v>
          </cell>
          <cell r="G12315">
            <v>0</v>
          </cell>
        </row>
        <row r="12316">
          <cell r="B12316">
            <v>0</v>
          </cell>
        </row>
        <row r="12316">
          <cell r="E12316">
            <v>0</v>
          </cell>
          <cell r="F12316">
            <v>0</v>
          </cell>
          <cell r="G12316">
            <v>0</v>
          </cell>
        </row>
        <row r="12317">
          <cell r="B12317">
            <v>0</v>
          </cell>
        </row>
        <row r="12317">
          <cell r="E12317">
            <v>0</v>
          </cell>
          <cell r="F12317">
            <v>0</v>
          </cell>
          <cell r="G12317">
            <v>0</v>
          </cell>
        </row>
        <row r="12318">
          <cell r="B12318">
            <v>0</v>
          </cell>
        </row>
        <row r="12318">
          <cell r="E12318">
            <v>0</v>
          </cell>
          <cell r="F12318">
            <v>0</v>
          </cell>
          <cell r="G12318">
            <v>0</v>
          </cell>
        </row>
        <row r="12319">
          <cell r="B12319">
            <v>0</v>
          </cell>
        </row>
        <row r="12319">
          <cell r="E12319">
            <v>0</v>
          </cell>
          <cell r="F12319">
            <v>0</v>
          </cell>
          <cell r="G12319">
            <v>0</v>
          </cell>
        </row>
        <row r="12320">
          <cell r="B12320">
            <v>0</v>
          </cell>
        </row>
        <row r="12320">
          <cell r="E12320">
            <v>0</v>
          </cell>
          <cell r="F12320">
            <v>0</v>
          </cell>
          <cell r="G12320">
            <v>0</v>
          </cell>
        </row>
        <row r="12321">
          <cell r="B12321">
            <v>0</v>
          </cell>
        </row>
        <row r="12321">
          <cell r="E12321">
            <v>0</v>
          </cell>
          <cell r="F12321">
            <v>0</v>
          </cell>
          <cell r="G12321">
            <v>0</v>
          </cell>
        </row>
        <row r="12322">
          <cell r="B12322">
            <v>0</v>
          </cell>
        </row>
        <row r="12322">
          <cell r="E12322">
            <v>0</v>
          </cell>
          <cell r="F12322">
            <v>0</v>
          </cell>
          <cell r="G12322">
            <v>0</v>
          </cell>
        </row>
        <row r="12323">
          <cell r="B12323">
            <v>0</v>
          </cell>
        </row>
        <row r="12323">
          <cell r="E12323">
            <v>0</v>
          </cell>
          <cell r="F12323">
            <v>0</v>
          </cell>
          <cell r="G12323">
            <v>0</v>
          </cell>
        </row>
        <row r="12324">
          <cell r="B12324">
            <v>0</v>
          </cell>
        </row>
        <row r="12324">
          <cell r="E12324">
            <v>0</v>
          </cell>
          <cell r="F12324">
            <v>0</v>
          </cell>
          <cell r="G12324">
            <v>0</v>
          </cell>
        </row>
        <row r="12325">
          <cell r="B12325">
            <v>0</v>
          </cell>
        </row>
        <row r="12325">
          <cell r="E12325">
            <v>0</v>
          </cell>
          <cell r="F12325">
            <v>0</v>
          </cell>
          <cell r="G12325">
            <v>0</v>
          </cell>
        </row>
        <row r="12326">
          <cell r="B12326">
            <v>0</v>
          </cell>
        </row>
        <row r="12326">
          <cell r="E12326">
            <v>0</v>
          </cell>
          <cell r="F12326">
            <v>0</v>
          </cell>
          <cell r="G12326">
            <v>0</v>
          </cell>
        </row>
        <row r="12327">
          <cell r="B12327">
            <v>0</v>
          </cell>
        </row>
        <row r="12327">
          <cell r="E12327">
            <v>0</v>
          </cell>
          <cell r="F12327">
            <v>0</v>
          </cell>
          <cell r="G12327">
            <v>0</v>
          </cell>
        </row>
        <row r="12328">
          <cell r="B12328">
            <v>0</v>
          </cell>
        </row>
        <row r="12328">
          <cell r="E12328">
            <v>0</v>
          </cell>
          <cell r="F12328">
            <v>0</v>
          </cell>
          <cell r="G12328">
            <v>0</v>
          </cell>
        </row>
        <row r="12329">
          <cell r="B12329">
            <v>0</v>
          </cell>
        </row>
        <row r="12329">
          <cell r="E12329">
            <v>0</v>
          </cell>
          <cell r="F12329">
            <v>0</v>
          </cell>
          <cell r="G12329">
            <v>0</v>
          </cell>
        </row>
        <row r="12330">
          <cell r="B12330">
            <v>0</v>
          </cell>
        </row>
        <row r="12330">
          <cell r="E12330">
            <v>0</v>
          </cell>
          <cell r="F12330">
            <v>0</v>
          </cell>
          <cell r="G12330">
            <v>0</v>
          </cell>
        </row>
        <row r="12331">
          <cell r="B12331">
            <v>0</v>
          </cell>
        </row>
        <row r="12331">
          <cell r="E12331">
            <v>0</v>
          </cell>
          <cell r="F12331">
            <v>0</v>
          </cell>
          <cell r="G12331">
            <v>0</v>
          </cell>
        </row>
        <row r="12332">
          <cell r="B12332">
            <v>0</v>
          </cell>
        </row>
        <row r="12332">
          <cell r="E12332">
            <v>0</v>
          </cell>
          <cell r="F12332">
            <v>0</v>
          </cell>
          <cell r="G12332">
            <v>0</v>
          </cell>
        </row>
        <row r="12333">
          <cell r="B12333">
            <v>0</v>
          </cell>
        </row>
        <row r="12333">
          <cell r="E12333">
            <v>0</v>
          </cell>
          <cell r="F12333">
            <v>0</v>
          </cell>
          <cell r="G12333">
            <v>0</v>
          </cell>
        </row>
        <row r="12334">
          <cell r="B12334">
            <v>0</v>
          </cell>
        </row>
        <row r="12334">
          <cell r="E12334">
            <v>0</v>
          </cell>
          <cell r="F12334">
            <v>0</v>
          </cell>
          <cell r="G12334">
            <v>0</v>
          </cell>
        </row>
        <row r="12335">
          <cell r="B12335">
            <v>0</v>
          </cell>
        </row>
        <row r="12335">
          <cell r="E12335">
            <v>0</v>
          </cell>
          <cell r="F12335">
            <v>0</v>
          </cell>
          <cell r="G12335">
            <v>0</v>
          </cell>
        </row>
        <row r="12336">
          <cell r="B12336">
            <v>0</v>
          </cell>
        </row>
        <row r="12336">
          <cell r="E12336">
            <v>0</v>
          </cell>
          <cell r="F12336">
            <v>0</v>
          </cell>
          <cell r="G12336">
            <v>0</v>
          </cell>
        </row>
        <row r="12337">
          <cell r="B12337">
            <v>0</v>
          </cell>
        </row>
        <row r="12337">
          <cell r="E12337">
            <v>0</v>
          </cell>
          <cell r="F12337">
            <v>0</v>
          </cell>
          <cell r="G12337">
            <v>0</v>
          </cell>
        </row>
        <row r="12338">
          <cell r="B12338">
            <v>0</v>
          </cell>
        </row>
        <row r="12338">
          <cell r="E12338">
            <v>0</v>
          </cell>
          <cell r="F12338">
            <v>0</v>
          </cell>
          <cell r="G12338">
            <v>0</v>
          </cell>
        </row>
        <row r="12339">
          <cell r="B12339">
            <v>0</v>
          </cell>
        </row>
        <row r="12339">
          <cell r="E12339">
            <v>0</v>
          </cell>
          <cell r="F12339">
            <v>0</v>
          </cell>
          <cell r="G12339">
            <v>0</v>
          </cell>
        </row>
        <row r="12340">
          <cell r="B12340">
            <v>0</v>
          </cell>
        </row>
        <row r="12340">
          <cell r="E12340">
            <v>0</v>
          </cell>
          <cell r="F12340">
            <v>0</v>
          </cell>
          <cell r="G12340">
            <v>0</v>
          </cell>
        </row>
        <row r="12341">
          <cell r="B12341">
            <v>0</v>
          </cell>
        </row>
        <row r="12341">
          <cell r="E12341">
            <v>0</v>
          </cell>
          <cell r="F12341">
            <v>0</v>
          </cell>
          <cell r="G12341">
            <v>0</v>
          </cell>
        </row>
        <row r="12342">
          <cell r="B12342">
            <v>0</v>
          </cell>
        </row>
        <row r="12342">
          <cell r="E12342">
            <v>0</v>
          </cell>
          <cell r="F12342">
            <v>0</v>
          </cell>
          <cell r="G12342">
            <v>0</v>
          </cell>
        </row>
        <row r="12343">
          <cell r="B12343">
            <v>0</v>
          </cell>
        </row>
        <row r="12343">
          <cell r="E12343">
            <v>0</v>
          </cell>
          <cell r="F12343">
            <v>0</v>
          </cell>
          <cell r="G12343">
            <v>0</v>
          </cell>
        </row>
        <row r="12344">
          <cell r="B12344">
            <v>0</v>
          </cell>
        </row>
        <row r="12344">
          <cell r="E12344">
            <v>0</v>
          </cell>
          <cell r="F12344">
            <v>0</v>
          </cell>
          <cell r="G12344">
            <v>0</v>
          </cell>
        </row>
        <row r="12345">
          <cell r="B12345">
            <v>0</v>
          </cell>
        </row>
        <row r="12345">
          <cell r="E12345">
            <v>0</v>
          </cell>
          <cell r="F12345">
            <v>0</v>
          </cell>
          <cell r="G12345">
            <v>0</v>
          </cell>
        </row>
        <row r="12346">
          <cell r="B12346">
            <v>0</v>
          </cell>
        </row>
        <row r="12346">
          <cell r="E12346">
            <v>0</v>
          </cell>
          <cell r="F12346">
            <v>0</v>
          </cell>
          <cell r="G12346">
            <v>0</v>
          </cell>
        </row>
        <row r="12347">
          <cell r="B12347">
            <v>0</v>
          </cell>
        </row>
        <row r="12347">
          <cell r="E12347">
            <v>0</v>
          </cell>
          <cell r="F12347">
            <v>0</v>
          </cell>
          <cell r="G12347">
            <v>0</v>
          </cell>
        </row>
        <row r="12348">
          <cell r="B12348">
            <v>0</v>
          </cell>
        </row>
        <row r="12348">
          <cell r="E12348">
            <v>0</v>
          </cell>
          <cell r="F12348">
            <v>0</v>
          </cell>
          <cell r="G12348">
            <v>0</v>
          </cell>
        </row>
        <row r="12349">
          <cell r="B12349">
            <v>0</v>
          </cell>
        </row>
        <row r="12349">
          <cell r="E12349">
            <v>0</v>
          </cell>
          <cell r="F12349">
            <v>0</v>
          </cell>
          <cell r="G12349">
            <v>0</v>
          </cell>
        </row>
        <row r="12350">
          <cell r="B12350">
            <v>0</v>
          </cell>
        </row>
        <row r="12350">
          <cell r="E12350">
            <v>0</v>
          </cell>
          <cell r="F12350">
            <v>0</v>
          </cell>
          <cell r="G12350">
            <v>0</v>
          </cell>
        </row>
        <row r="12351">
          <cell r="B12351">
            <v>0</v>
          </cell>
        </row>
        <row r="12351">
          <cell r="E12351">
            <v>0</v>
          </cell>
          <cell r="F12351">
            <v>0</v>
          </cell>
          <cell r="G12351">
            <v>0</v>
          </cell>
        </row>
        <row r="12352">
          <cell r="B12352">
            <v>0</v>
          </cell>
        </row>
        <row r="12352">
          <cell r="E12352">
            <v>0</v>
          </cell>
          <cell r="F12352">
            <v>0</v>
          </cell>
          <cell r="G12352">
            <v>0</v>
          </cell>
        </row>
        <row r="12353">
          <cell r="B12353">
            <v>0</v>
          </cell>
        </row>
        <row r="12353">
          <cell r="E12353">
            <v>0</v>
          </cell>
          <cell r="F12353">
            <v>0</v>
          </cell>
          <cell r="G12353">
            <v>0</v>
          </cell>
        </row>
        <row r="12354">
          <cell r="B12354">
            <v>0</v>
          </cell>
        </row>
        <row r="12354">
          <cell r="E12354">
            <v>0</v>
          </cell>
          <cell r="F12354">
            <v>0</v>
          </cell>
          <cell r="G12354">
            <v>0</v>
          </cell>
        </row>
        <row r="12355">
          <cell r="B12355">
            <v>0</v>
          </cell>
        </row>
        <row r="12355">
          <cell r="E12355">
            <v>0</v>
          </cell>
          <cell r="F12355">
            <v>0</v>
          </cell>
          <cell r="G12355">
            <v>0</v>
          </cell>
        </row>
        <row r="12356">
          <cell r="B12356">
            <v>0</v>
          </cell>
        </row>
        <row r="12356">
          <cell r="E12356">
            <v>0</v>
          </cell>
          <cell r="F12356">
            <v>0</v>
          </cell>
          <cell r="G12356">
            <v>0</v>
          </cell>
        </row>
        <row r="12357">
          <cell r="B12357">
            <v>0</v>
          </cell>
        </row>
        <row r="12357">
          <cell r="E12357">
            <v>0</v>
          </cell>
          <cell r="F12357">
            <v>0</v>
          </cell>
          <cell r="G12357">
            <v>0</v>
          </cell>
        </row>
        <row r="12358">
          <cell r="B12358">
            <v>0</v>
          </cell>
        </row>
        <row r="12358">
          <cell r="E12358">
            <v>0</v>
          </cell>
          <cell r="F12358">
            <v>0</v>
          </cell>
          <cell r="G12358">
            <v>0</v>
          </cell>
        </row>
        <row r="12359">
          <cell r="B12359">
            <v>0</v>
          </cell>
        </row>
        <row r="12359">
          <cell r="E12359">
            <v>0</v>
          </cell>
          <cell r="F12359">
            <v>0</v>
          </cell>
          <cell r="G12359">
            <v>0</v>
          </cell>
        </row>
        <row r="12360">
          <cell r="B12360">
            <v>0</v>
          </cell>
        </row>
        <row r="12360">
          <cell r="E12360">
            <v>0</v>
          </cell>
          <cell r="F12360">
            <v>0</v>
          </cell>
          <cell r="G12360">
            <v>0</v>
          </cell>
        </row>
        <row r="12361">
          <cell r="B12361">
            <v>0</v>
          </cell>
        </row>
        <row r="12361">
          <cell r="E12361">
            <v>0</v>
          </cell>
          <cell r="F12361">
            <v>0</v>
          </cell>
          <cell r="G12361">
            <v>0</v>
          </cell>
        </row>
        <row r="12362">
          <cell r="B12362">
            <v>0</v>
          </cell>
        </row>
        <row r="12362">
          <cell r="E12362">
            <v>0</v>
          </cell>
          <cell r="F12362">
            <v>0</v>
          </cell>
          <cell r="G12362">
            <v>0</v>
          </cell>
        </row>
        <row r="12363">
          <cell r="B12363">
            <v>0</v>
          </cell>
        </row>
        <row r="12363">
          <cell r="E12363">
            <v>0</v>
          </cell>
          <cell r="F12363">
            <v>0</v>
          </cell>
          <cell r="G12363">
            <v>0</v>
          </cell>
        </row>
        <row r="12364">
          <cell r="B12364">
            <v>0</v>
          </cell>
        </row>
        <row r="12364">
          <cell r="E12364">
            <v>0</v>
          </cell>
          <cell r="F12364">
            <v>0</v>
          </cell>
          <cell r="G12364">
            <v>0</v>
          </cell>
        </row>
        <row r="12365">
          <cell r="B12365">
            <v>0</v>
          </cell>
        </row>
        <row r="12365">
          <cell r="E12365">
            <v>0</v>
          </cell>
          <cell r="F12365">
            <v>0</v>
          </cell>
          <cell r="G12365">
            <v>0</v>
          </cell>
        </row>
        <row r="12366">
          <cell r="B12366">
            <v>0</v>
          </cell>
        </row>
        <row r="12366">
          <cell r="E12366">
            <v>0</v>
          </cell>
          <cell r="F12366">
            <v>0</v>
          </cell>
          <cell r="G12366">
            <v>0</v>
          </cell>
        </row>
        <row r="12367">
          <cell r="B12367">
            <v>0</v>
          </cell>
        </row>
        <row r="12367">
          <cell r="E12367">
            <v>0</v>
          </cell>
          <cell r="F12367">
            <v>0</v>
          </cell>
          <cell r="G12367">
            <v>0</v>
          </cell>
        </row>
        <row r="12368">
          <cell r="B12368">
            <v>0</v>
          </cell>
        </row>
        <row r="12368">
          <cell r="E12368">
            <v>0</v>
          </cell>
          <cell r="F12368">
            <v>0</v>
          </cell>
          <cell r="G12368">
            <v>0</v>
          </cell>
        </row>
        <row r="12369">
          <cell r="B12369">
            <v>0</v>
          </cell>
        </row>
        <row r="12369">
          <cell r="E12369">
            <v>0</v>
          </cell>
          <cell r="F12369">
            <v>0</v>
          </cell>
          <cell r="G12369">
            <v>0</v>
          </cell>
        </row>
        <row r="12370">
          <cell r="B12370">
            <v>0</v>
          </cell>
        </row>
        <row r="12370">
          <cell r="E12370">
            <v>0</v>
          </cell>
          <cell r="F12370">
            <v>0</v>
          </cell>
          <cell r="G12370">
            <v>0</v>
          </cell>
        </row>
        <row r="12371">
          <cell r="B12371">
            <v>0</v>
          </cell>
        </row>
        <row r="12371">
          <cell r="E12371">
            <v>0</v>
          </cell>
          <cell r="F12371">
            <v>0</v>
          </cell>
          <cell r="G12371">
            <v>0</v>
          </cell>
        </row>
        <row r="12372">
          <cell r="B12372">
            <v>0</v>
          </cell>
        </row>
        <row r="12372">
          <cell r="E12372">
            <v>0</v>
          </cell>
          <cell r="F12372">
            <v>0</v>
          </cell>
          <cell r="G12372">
            <v>0</v>
          </cell>
        </row>
        <row r="12373">
          <cell r="B12373">
            <v>0</v>
          </cell>
        </row>
        <row r="12373">
          <cell r="E12373">
            <v>0</v>
          </cell>
          <cell r="F12373">
            <v>0</v>
          </cell>
          <cell r="G12373">
            <v>0</v>
          </cell>
        </row>
        <row r="12374">
          <cell r="B12374">
            <v>0</v>
          </cell>
        </row>
        <row r="12374">
          <cell r="E12374">
            <v>0</v>
          </cell>
          <cell r="F12374">
            <v>0</v>
          </cell>
          <cell r="G12374">
            <v>0</v>
          </cell>
        </row>
        <row r="12375">
          <cell r="B12375">
            <v>0</v>
          </cell>
        </row>
        <row r="12375">
          <cell r="E12375">
            <v>0</v>
          </cell>
          <cell r="F12375">
            <v>0</v>
          </cell>
          <cell r="G12375">
            <v>0</v>
          </cell>
        </row>
        <row r="12376">
          <cell r="B12376">
            <v>0</v>
          </cell>
        </row>
        <row r="12376">
          <cell r="E12376">
            <v>0</v>
          </cell>
          <cell r="F12376">
            <v>0</v>
          </cell>
          <cell r="G12376">
            <v>0</v>
          </cell>
        </row>
        <row r="12377">
          <cell r="B12377">
            <v>0</v>
          </cell>
        </row>
        <row r="12377">
          <cell r="E12377">
            <v>0</v>
          </cell>
          <cell r="F12377">
            <v>0</v>
          </cell>
          <cell r="G12377">
            <v>0</v>
          </cell>
        </row>
        <row r="12378">
          <cell r="B12378">
            <v>0</v>
          </cell>
        </row>
        <row r="12378">
          <cell r="E12378">
            <v>0</v>
          </cell>
          <cell r="F12378">
            <v>0</v>
          </cell>
          <cell r="G12378">
            <v>0</v>
          </cell>
        </row>
        <row r="12379">
          <cell r="B12379">
            <v>0</v>
          </cell>
        </row>
        <row r="12379">
          <cell r="E12379">
            <v>0</v>
          </cell>
          <cell r="F12379">
            <v>0</v>
          </cell>
          <cell r="G12379">
            <v>0</v>
          </cell>
        </row>
        <row r="12380">
          <cell r="B12380">
            <v>0</v>
          </cell>
        </row>
        <row r="12380">
          <cell r="E12380">
            <v>0</v>
          </cell>
          <cell r="F12380">
            <v>0</v>
          </cell>
          <cell r="G12380">
            <v>0</v>
          </cell>
        </row>
        <row r="12381">
          <cell r="B12381">
            <v>0</v>
          </cell>
        </row>
        <row r="12381">
          <cell r="E12381">
            <v>0</v>
          </cell>
          <cell r="F12381">
            <v>0</v>
          </cell>
          <cell r="G12381">
            <v>0</v>
          </cell>
        </row>
        <row r="12382">
          <cell r="B12382">
            <v>0</v>
          </cell>
        </row>
        <row r="12382">
          <cell r="E12382">
            <v>0</v>
          </cell>
          <cell r="F12382">
            <v>0</v>
          </cell>
          <cell r="G12382">
            <v>0</v>
          </cell>
        </row>
        <row r="12383">
          <cell r="B12383">
            <v>0</v>
          </cell>
        </row>
        <row r="12383">
          <cell r="E12383">
            <v>0</v>
          </cell>
          <cell r="F12383">
            <v>0</v>
          </cell>
          <cell r="G12383">
            <v>0</v>
          </cell>
        </row>
        <row r="12384">
          <cell r="B12384">
            <v>0</v>
          </cell>
        </row>
        <row r="12384">
          <cell r="E12384">
            <v>0</v>
          </cell>
          <cell r="F12384">
            <v>0</v>
          </cell>
          <cell r="G12384">
            <v>0</v>
          </cell>
        </row>
        <row r="12385">
          <cell r="B12385">
            <v>0</v>
          </cell>
        </row>
        <row r="12385">
          <cell r="E12385">
            <v>0</v>
          </cell>
          <cell r="F12385">
            <v>0</v>
          </cell>
          <cell r="G12385">
            <v>0</v>
          </cell>
        </row>
        <row r="12386">
          <cell r="B12386">
            <v>0</v>
          </cell>
        </row>
        <row r="12386">
          <cell r="E12386">
            <v>0</v>
          </cell>
          <cell r="F12386">
            <v>0</v>
          </cell>
          <cell r="G12386">
            <v>0</v>
          </cell>
        </row>
        <row r="12387">
          <cell r="B12387">
            <v>0</v>
          </cell>
        </row>
        <row r="12387">
          <cell r="E12387">
            <v>0</v>
          </cell>
          <cell r="F12387">
            <v>0</v>
          </cell>
          <cell r="G12387">
            <v>0</v>
          </cell>
        </row>
        <row r="12388">
          <cell r="B12388">
            <v>0</v>
          </cell>
        </row>
        <row r="12388">
          <cell r="E12388">
            <v>0</v>
          </cell>
          <cell r="F12388">
            <v>0</v>
          </cell>
          <cell r="G12388">
            <v>0</v>
          </cell>
        </row>
        <row r="12389">
          <cell r="B12389">
            <v>0</v>
          </cell>
        </row>
        <row r="12389">
          <cell r="E12389">
            <v>0</v>
          </cell>
          <cell r="F12389">
            <v>0</v>
          </cell>
          <cell r="G12389">
            <v>0</v>
          </cell>
        </row>
        <row r="12390">
          <cell r="B12390">
            <v>0</v>
          </cell>
        </row>
        <row r="12390">
          <cell r="E12390">
            <v>0</v>
          </cell>
          <cell r="F12390">
            <v>0</v>
          </cell>
          <cell r="G12390">
            <v>0</v>
          </cell>
        </row>
        <row r="12391">
          <cell r="B12391">
            <v>0</v>
          </cell>
        </row>
        <row r="12391">
          <cell r="E12391">
            <v>0</v>
          </cell>
          <cell r="F12391">
            <v>0</v>
          </cell>
          <cell r="G12391">
            <v>0</v>
          </cell>
        </row>
        <row r="12392">
          <cell r="B12392">
            <v>0</v>
          </cell>
        </row>
        <row r="12392">
          <cell r="E12392">
            <v>0</v>
          </cell>
          <cell r="F12392">
            <v>0</v>
          </cell>
          <cell r="G12392">
            <v>0</v>
          </cell>
        </row>
        <row r="12393">
          <cell r="B12393">
            <v>0</v>
          </cell>
        </row>
        <row r="12393">
          <cell r="E12393">
            <v>0</v>
          </cell>
          <cell r="F12393">
            <v>0</v>
          </cell>
          <cell r="G12393">
            <v>0</v>
          </cell>
        </row>
        <row r="12394">
          <cell r="B12394">
            <v>0</v>
          </cell>
        </row>
        <row r="12394">
          <cell r="E12394">
            <v>0</v>
          </cell>
          <cell r="F12394">
            <v>0</v>
          </cell>
          <cell r="G12394">
            <v>0</v>
          </cell>
        </row>
        <row r="12395">
          <cell r="B12395">
            <v>0</v>
          </cell>
        </row>
        <row r="12395">
          <cell r="E12395">
            <v>0</v>
          </cell>
          <cell r="F12395">
            <v>0</v>
          </cell>
          <cell r="G12395">
            <v>0</v>
          </cell>
        </row>
        <row r="12396">
          <cell r="B12396">
            <v>0</v>
          </cell>
        </row>
        <row r="12396">
          <cell r="E12396">
            <v>0</v>
          </cell>
          <cell r="F12396">
            <v>0</v>
          </cell>
          <cell r="G12396">
            <v>0</v>
          </cell>
        </row>
        <row r="12397">
          <cell r="B12397">
            <v>0</v>
          </cell>
        </row>
        <row r="12397">
          <cell r="E12397">
            <v>0</v>
          </cell>
          <cell r="F12397">
            <v>0</v>
          </cell>
          <cell r="G12397">
            <v>0</v>
          </cell>
        </row>
        <row r="12398">
          <cell r="B12398">
            <v>0</v>
          </cell>
        </row>
        <row r="12398">
          <cell r="E12398">
            <v>0</v>
          </cell>
          <cell r="F12398">
            <v>0</v>
          </cell>
          <cell r="G12398">
            <v>0</v>
          </cell>
        </row>
        <row r="12399">
          <cell r="B12399">
            <v>0</v>
          </cell>
        </row>
        <row r="12399">
          <cell r="E12399">
            <v>0</v>
          </cell>
          <cell r="F12399">
            <v>0</v>
          </cell>
          <cell r="G12399">
            <v>0</v>
          </cell>
        </row>
        <row r="12400">
          <cell r="B12400">
            <v>0</v>
          </cell>
        </row>
        <row r="12400">
          <cell r="E12400">
            <v>0</v>
          </cell>
          <cell r="F12400">
            <v>0</v>
          </cell>
          <cell r="G12400">
            <v>0</v>
          </cell>
        </row>
        <row r="12401">
          <cell r="B12401">
            <v>0</v>
          </cell>
        </row>
        <row r="12401">
          <cell r="E12401">
            <v>0</v>
          </cell>
          <cell r="F12401">
            <v>0</v>
          </cell>
          <cell r="G12401">
            <v>0</v>
          </cell>
        </row>
        <row r="12402">
          <cell r="B12402">
            <v>0</v>
          </cell>
        </row>
        <row r="12402">
          <cell r="E12402">
            <v>0</v>
          </cell>
          <cell r="F12402">
            <v>0</v>
          </cell>
          <cell r="G12402">
            <v>0</v>
          </cell>
        </row>
        <row r="12403">
          <cell r="B12403">
            <v>0</v>
          </cell>
        </row>
        <row r="12403">
          <cell r="E12403">
            <v>0</v>
          </cell>
          <cell r="F12403">
            <v>0</v>
          </cell>
          <cell r="G12403">
            <v>0</v>
          </cell>
        </row>
        <row r="12404">
          <cell r="B12404">
            <v>0</v>
          </cell>
        </row>
        <row r="12404">
          <cell r="E12404">
            <v>0</v>
          </cell>
          <cell r="F12404">
            <v>0</v>
          </cell>
          <cell r="G12404">
            <v>0</v>
          </cell>
        </row>
        <row r="12405">
          <cell r="B12405">
            <v>0</v>
          </cell>
        </row>
        <row r="12405">
          <cell r="E12405">
            <v>0</v>
          </cell>
          <cell r="F12405">
            <v>0</v>
          </cell>
          <cell r="G12405">
            <v>0</v>
          </cell>
        </row>
        <row r="12406">
          <cell r="B12406">
            <v>0</v>
          </cell>
        </row>
        <row r="12406">
          <cell r="E12406">
            <v>0</v>
          </cell>
          <cell r="F12406">
            <v>0</v>
          </cell>
          <cell r="G12406">
            <v>0</v>
          </cell>
        </row>
        <row r="12407">
          <cell r="B12407">
            <v>0</v>
          </cell>
        </row>
        <row r="12407">
          <cell r="E12407">
            <v>0</v>
          </cell>
          <cell r="F12407">
            <v>0</v>
          </cell>
          <cell r="G12407">
            <v>0</v>
          </cell>
        </row>
        <row r="12408">
          <cell r="B12408">
            <v>0</v>
          </cell>
        </row>
        <row r="12408">
          <cell r="E12408">
            <v>0</v>
          </cell>
          <cell r="F12408">
            <v>0</v>
          </cell>
          <cell r="G12408">
            <v>0</v>
          </cell>
        </row>
        <row r="12409">
          <cell r="B12409">
            <v>0</v>
          </cell>
        </row>
        <row r="12409">
          <cell r="E12409">
            <v>0</v>
          </cell>
          <cell r="F12409">
            <v>0</v>
          </cell>
          <cell r="G12409">
            <v>0</v>
          </cell>
        </row>
        <row r="12410">
          <cell r="B12410">
            <v>0</v>
          </cell>
        </row>
        <row r="12410">
          <cell r="E12410">
            <v>0</v>
          </cell>
          <cell r="F12410">
            <v>0</v>
          </cell>
          <cell r="G12410">
            <v>0</v>
          </cell>
        </row>
        <row r="12411">
          <cell r="B12411">
            <v>0</v>
          </cell>
        </row>
        <row r="12411">
          <cell r="E12411">
            <v>0</v>
          </cell>
          <cell r="F12411">
            <v>0</v>
          </cell>
          <cell r="G12411">
            <v>0</v>
          </cell>
        </row>
        <row r="12412">
          <cell r="B12412">
            <v>0</v>
          </cell>
        </row>
        <row r="12412">
          <cell r="E12412">
            <v>0</v>
          </cell>
          <cell r="F12412">
            <v>0</v>
          </cell>
          <cell r="G12412">
            <v>0</v>
          </cell>
        </row>
        <row r="12413">
          <cell r="B12413">
            <v>0</v>
          </cell>
        </row>
        <row r="12413">
          <cell r="E12413">
            <v>0</v>
          </cell>
          <cell r="F12413">
            <v>0</v>
          </cell>
          <cell r="G12413">
            <v>0</v>
          </cell>
        </row>
        <row r="12414">
          <cell r="B12414">
            <v>0</v>
          </cell>
        </row>
        <row r="12414">
          <cell r="E12414">
            <v>0</v>
          </cell>
          <cell r="F12414">
            <v>0</v>
          </cell>
          <cell r="G12414">
            <v>0</v>
          </cell>
        </row>
        <row r="12415">
          <cell r="B12415">
            <v>0</v>
          </cell>
        </row>
        <row r="12415">
          <cell r="E12415">
            <v>0</v>
          </cell>
          <cell r="F12415">
            <v>0</v>
          </cell>
          <cell r="G12415">
            <v>0</v>
          </cell>
        </row>
        <row r="12416">
          <cell r="B12416">
            <v>0</v>
          </cell>
        </row>
        <row r="12416">
          <cell r="E12416">
            <v>0</v>
          </cell>
          <cell r="F12416">
            <v>0</v>
          </cell>
          <cell r="G12416">
            <v>0</v>
          </cell>
        </row>
        <row r="12417">
          <cell r="B12417">
            <v>0</v>
          </cell>
        </row>
        <row r="12417">
          <cell r="E12417">
            <v>0</v>
          </cell>
          <cell r="F12417">
            <v>0</v>
          </cell>
          <cell r="G12417">
            <v>0</v>
          </cell>
        </row>
        <row r="12418">
          <cell r="B12418">
            <v>0</v>
          </cell>
        </row>
        <row r="12418">
          <cell r="E12418">
            <v>0</v>
          </cell>
          <cell r="F12418">
            <v>0</v>
          </cell>
          <cell r="G12418">
            <v>0</v>
          </cell>
        </row>
        <row r="12419">
          <cell r="B12419">
            <v>0</v>
          </cell>
        </row>
        <row r="12419">
          <cell r="E12419">
            <v>0</v>
          </cell>
          <cell r="F12419">
            <v>0</v>
          </cell>
          <cell r="G12419">
            <v>0</v>
          </cell>
        </row>
        <row r="12420">
          <cell r="B12420">
            <v>0</v>
          </cell>
        </row>
        <row r="12420">
          <cell r="E12420">
            <v>0</v>
          </cell>
          <cell r="F12420">
            <v>0</v>
          </cell>
          <cell r="G12420">
            <v>0</v>
          </cell>
        </row>
        <row r="12421">
          <cell r="B12421">
            <v>0</v>
          </cell>
        </row>
        <row r="12421">
          <cell r="E12421">
            <v>0</v>
          </cell>
          <cell r="F12421">
            <v>0</v>
          </cell>
          <cell r="G12421">
            <v>0</v>
          </cell>
        </row>
        <row r="12422">
          <cell r="B12422">
            <v>0</v>
          </cell>
        </row>
        <row r="12422">
          <cell r="E12422">
            <v>0</v>
          </cell>
          <cell r="F12422">
            <v>0</v>
          </cell>
          <cell r="G12422">
            <v>0</v>
          </cell>
        </row>
        <row r="12423">
          <cell r="B12423">
            <v>0</v>
          </cell>
        </row>
        <row r="12423">
          <cell r="E12423">
            <v>0</v>
          </cell>
          <cell r="F12423">
            <v>0</v>
          </cell>
          <cell r="G12423">
            <v>0</v>
          </cell>
        </row>
        <row r="12424">
          <cell r="B12424">
            <v>0</v>
          </cell>
        </row>
        <row r="12424">
          <cell r="E12424">
            <v>0</v>
          </cell>
          <cell r="F12424">
            <v>0</v>
          </cell>
          <cell r="G12424">
            <v>0</v>
          </cell>
        </row>
        <row r="12425">
          <cell r="B12425">
            <v>0</v>
          </cell>
        </row>
        <row r="12425">
          <cell r="E12425">
            <v>0</v>
          </cell>
          <cell r="F12425">
            <v>0</v>
          </cell>
          <cell r="G12425">
            <v>0</v>
          </cell>
        </row>
        <row r="12426">
          <cell r="B12426">
            <v>0</v>
          </cell>
        </row>
        <row r="12426">
          <cell r="E12426">
            <v>0</v>
          </cell>
          <cell r="F12426">
            <v>0</v>
          </cell>
          <cell r="G12426">
            <v>0</v>
          </cell>
        </row>
        <row r="12427">
          <cell r="B12427">
            <v>0</v>
          </cell>
        </row>
        <row r="12427">
          <cell r="E12427">
            <v>0</v>
          </cell>
          <cell r="F12427">
            <v>0</v>
          </cell>
          <cell r="G12427">
            <v>0</v>
          </cell>
        </row>
        <row r="12428">
          <cell r="B12428">
            <v>0</v>
          </cell>
        </row>
        <row r="12428">
          <cell r="E12428">
            <v>0</v>
          </cell>
          <cell r="F12428">
            <v>0</v>
          </cell>
          <cell r="G12428">
            <v>0</v>
          </cell>
        </row>
        <row r="12429">
          <cell r="B12429">
            <v>0</v>
          </cell>
        </row>
        <row r="12429">
          <cell r="E12429">
            <v>0</v>
          </cell>
          <cell r="F12429">
            <v>0</v>
          </cell>
          <cell r="G12429">
            <v>0</v>
          </cell>
        </row>
        <row r="12430">
          <cell r="B12430">
            <v>0</v>
          </cell>
        </row>
        <row r="12430">
          <cell r="E12430">
            <v>0</v>
          </cell>
          <cell r="F12430">
            <v>0</v>
          </cell>
          <cell r="G12430">
            <v>0</v>
          </cell>
        </row>
        <row r="12431">
          <cell r="B12431">
            <v>0</v>
          </cell>
        </row>
        <row r="12431">
          <cell r="E12431">
            <v>0</v>
          </cell>
          <cell r="F12431">
            <v>0</v>
          </cell>
          <cell r="G12431">
            <v>0</v>
          </cell>
        </row>
        <row r="12432">
          <cell r="B12432">
            <v>0</v>
          </cell>
        </row>
        <row r="12432">
          <cell r="E12432">
            <v>0</v>
          </cell>
          <cell r="F12432">
            <v>0</v>
          </cell>
          <cell r="G12432">
            <v>0</v>
          </cell>
        </row>
        <row r="12433">
          <cell r="B12433">
            <v>0</v>
          </cell>
        </row>
        <row r="12433">
          <cell r="E12433">
            <v>0</v>
          </cell>
          <cell r="F12433">
            <v>0</v>
          </cell>
          <cell r="G12433">
            <v>0</v>
          </cell>
        </row>
        <row r="12434">
          <cell r="B12434">
            <v>0</v>
          </cell>
        </row>
        <row r="12434">
          <cell r="E12434">
            <v>0</v>
          </cell>
          <cell r="F12434">
            <v>0</v>
          </cell>
          <cell r="G12434">
            <v>0</v>
          </cell>
        </row>
        <row r="12435">
          <cell r="B12435">
            <v>0</v>
          </cell>
        </row>
        <row r="12435">
          <cell r="E12435">
            <v>0</v>
          </cell>
          <cell r="F12435">
            <v>0</v>
          </cell>
          <cell r="G12435">
            <v>0</v>
          </cell>
        </row>
        <row r="12436">
          <cell r="B12436">
            <v>0</v>
          </cell>
        </row>
        <row r="12436">
          <cell r="E12436">
            <v>0</v>
          </cell>
          <cell r="F12436">
            <v>0</v>
          </cell>
          <cell r="G12436">
            <v>0</v>
          </cell>
        </row>
        <row r="12437">
          <cell r="B12437">
            <v>0</v>
          </cell>
        </row>
        <row r="12437">
          <cell r="E12437">
            <v>0</v>
          </cell>
          <cell r="F12437">
            <v>0</v>
          </cell>
          <cell r="G12437">
            <v>0</v>
          </cell>
        </row>
        <row r="12438">
          <cell r="B12438">
            <v>0</v>
          </cell>
        </row>
        <row r="12438">
          <cell r="E12438">
            <v>0</v>
          </cell>
          <cell r="F12438">
            <v>0</v>
          </cell>
          <cell r="G12438">
            <v>0</v>
          </cell>
        </row>
        <row r="12439">
          <cell r="B12439">
            <v>0</v>
          </cell>
        </row>
        <row r="12439">
          <cell r="E12439">
            <v>0</v>
          </cell>
          <cell r="F12439">
            <v>0</v>
          </cell>
          <cell r="G12439">
            <v>0</v>
          </cell>
        </row>
        <row r="12440">
          <cell r="B12440">
            <v>0</v>
          </cell>
        </row>
        <row r="12440">
          <cell r="E12440">
            <v>0</v>
          </cell>
          <cell r="F12440">
            <v>0</v>
          </cell>
          <cell r="G12440">
            <v>0</v>
          </cell>
        </row>
        <row r="12441">
          <cell r="B12441">
            <v>0</v>
          </cell>
        </row>
        <row r="12441">
          <cell r="E12441">
            <v>0</v>
          </cell>
          <cell r="F12441">
            <v>0</v>
          </cell>
          <cell r="G12441">
            <v>0</v>
          </cell>
        </row>
        <row r="12442">
          <cell r="B12442">
            <v>0</v>
          </cell>
        </row>
        <row r="12442">
          <cell r="E12442">
            <v>0</v>
          </cell>
          <cell r="F12442">
            <v>0</v>
          </cell>
          <cell r="G12442">
            <v>0</v>
          </cell>
        </row>
        <row r="12443">
          <cell r="B12443">
            <v>0</v>
          </cell>
        </row>
        <row r="12443">
          <cell r="E12443">
            <v>0</v>
          </cell>
          <cell r="F12443">
            <v>0</v>
          </cell>
          <cell r="G12443">
            <v>0</v>
          </cell>
        </row>
        <row r="12444">
          <cell r="B12444">
            <v>0</v>
          </cell>
        </row>
        <row r="12444">
          <cell r="E12444">
            <v>0</v>
          </cell>
          <cell r="F12444">
            <v>0</v>
          </cell>
          <cell r="G12444">
            <v>0</v>
          </cell>
        </row>
        <row r="12445">
          <cell r="B12445">
            <v>0</v>
          </cell>
        </row>
        <row r="12445">
          <cell r="E12445">
            <v>0</v>
          </cell>
          <cell r="F12445">
            <v>0</v>
          </cell>
          <cell r="G12445">
            <v>0</v>
          </cell>
        </row>
        <row r="12446">
          <cell r="B12446">
            <v>0</v>
          </cell>
        </row>
        <row r="12446">
          <cell r="E12446">
            <v>0</v>
          </cell>
          <cell r="F12446">
            <v>0</v>
          </cell>
          <cell r="G12446">
            <v>0</v>
          </cell>
        </row>
        <row r="12447">
          <cell r="B12447">
            <v>0</v>
          </cell>
        </row>
        <row r="12447">
          <cell r="E12447">
            <v>0</v>
          </cell>
          <cell r="F12447">
            <v>0</v>
          </cell>
          <cell r="G12447">
            <v>0</v>
          </cell>
        </row>
        <row r="12448">
          <cell r="B12448">
            <v>0</v>
          </cell>
        </row>
        <row r="12448">
          <cell r="E12448">
            <v>0</v>
          </cell>
          <cell r="F12448">
            <v>0</v>
          </cell>
          <cell r="G12448">
            <v>0</v>
          </cell>
        </row>
        <row r="12449">
          <cell r="B12449">
            <v>0</v>
          </cell>
        </row>
        <row r="12449">
          <cell r="E12449">
            <v>0</v>
          </cell>
          <cell r="F12449">
            <v>0</v>
          </cell>
          <cell r="G12449">
            <v>0</v>
          </cell>
        </row>
        <row r="12450">
          <cell r="B12450">
            <v>0</v>
          </cell>
        </row>
        <row r="12450">
          <cell r="E12450">
            <v>0</v>
          </cell>
          <cell r="F12450">
            <v>0</v>
          </cell>
          <cell r="G12450">
            <v>0</v>
          </cell>
        </row>
        <row r="12451">
          <cell r="B12451">
            <v>0</v>
          </cell>
        </row>
        <row r="12451">
          <cell r="E12451">
            <v>0</v>
          </cell>
          <cell r="F12451">
            <v>0</v>
          </cell>
          <cell r="G12451">
            <v>0</v>
          </cell>
        </row>
        <row r="12452">
          <cell r="B12452">
            <v>0</v>
          </cell>
        </row>
        <row r="12452">
          <cell r="E12452">
            <v>0</v>
          </cell>
          <cell r="F12452">
            <v>0</v>
          </cell>
          <cell r="G12452">
            <v>0</v>
          </cell>
        </row>
        <row r="12453">
          <cell r="B12453">
            <v>0</v>
          </cell>
        </row>
        <row r="12453">
          <cell r="E12453">
            <v>0</v>
          </cell>
          <cell r="F12453">
            <v>0</v>
          </cell>
          <cell r="G12453">
            <v>0</v>
          </cell>
        </row>
        <row r="12454">
          <cell r="B12454">
            <v>0</v>
          </cell>
        </row>
        <row r="12454">
          <cell r="E12454">
            <v>0</v>
          </cell>
          <cell r="F12454">
            <v>0</v>
          </cell>
          <cell r="G12454">
            <v>0</v>
          </cell>
        </row>
        <row r="12455">
          <cell r="B12455">
            <v>0</v>
          </cell>
        </row>
        <row r="12455">
          <cell r="E12455">
            <v>0</v>
          </cell>
          <cell r="F12455">
            <v>0</v>
          </cell>
          <cell r="G12455">
            <v>0</v>
          </cell>
        </row>
        <row r="12456">
          <cell r="B12456">
            <v>0</v>
          </cell>
        </row>
        <row r="12456">
          <cell r="E12456">
            <v>0</v>
          </cell>
          <cell r="F12456">
            <v>0</v>
          </cell>
          <cell r="G12456">
            <v>0</v>
          </cell>
        </row>
        <row r="12457">
          <cell r="B12457">
            <v>0</v>
          </cell>
        </row>
        <row r="12457">
          <cell r="E12457">
            <v>0</v>
          </cell>
          <cell r="F12457">
            <v>0</v>
          </cell>
          <cell r="G12457">
            <v>0</v>
          </cell>
        </row>
        <row r="12458">
          <cell r="B12458">
            <v>0</v>
          </cell>
        </row>
        <row r="12458">
          <cell r="E12458">
            <v>0</v>
          </cell>
          <cell r="F12458">
            <v>0</v>
          </cell>
          <cell r="G12458">
            <v>0</v>
          </cell>
        </row>
        <row r="12459">
          <cell r="B12459">
            <v>0</v>
          </cell>
        </row>
        <row r="12459">
          <cell r="E12459">
            <v>0</v>
          </cell>
          <cell r="F12459">
            <v>0</v>
          </cell>
          <cell r="G12459">
            <v>0</v>
          </cell>
        </row>
        <row r="12460">
          <cell r="B12460">
            <v>0</v>
          </cell>
        </row>
        <row r="12460">
          <cell r="E12460">
            <v>0</v>
          </cell>
          <cell r="F12460">
            <v>0</v>
          </cell>
          <cell r="G12460">
            <v>0</v>
          </cell>
        </row>
        <row r="12461">
          <cell r="B12461">
            <v>0</v>
          </cell>
        </row>
        <row r="12461">
          <cell r="E12461">
            <v>0</v>
          </cell>
          <cell r="F12461">
            <v>0</v>
          </cell>
          <cell r="G12461">
            <v>0</v>
          </cell>
        </row>
        <row r="12462">
          <cell r="B12462">
            <v>0</v>
          </cell>
        </row>
        <row r="12462">
          <cell r="E12462">
            <v>0</v>
          </cell>
          <cell r="F12462">
            <v>0</v>
          </cell>
          <cell r="G12462">
            <v>0</v>
          </cell>
        </row>
        <row r="12463">
          <cell r="B12463">
            <v>0</v>
          </cell>
        </row>
        <row r="12463">
          <cell r="E12463">
            <v>0</v>
          </cell>
          <cell r="F12463">
            <v>0</v>
          </cell>
          <cell r="G12463">
            <v>0</v>
          </cell>
        </row>
        <row r="12464">
          <cell r="B12464">
            <v>0</v>
          </cell>
        </row>
        <row r="12464">
          <cell r="E12464">
            <v>0</v>
          </cell>
          <cell r="F12464">
            <v>0</v>
          </cell>
          <cell r="G12464">
            <v>0</v>
          </cell>
        </row>
        <row r="12465">
          <cell r="B12465">
            <v>0</v>
          </cell>
        </row>
        <row r="12465">
          <cell r="E12465">
            <v>0</v>
          </cell>
          <cell r="F12465">
            <v>0</v>
          </cell>
          <cell r="G12465">
            <v>0</v>
          </cell>
        </row>
        <row r="12466">
          <cell r="B12466">
            <v>0</v>
          </cell>
        </row>
        <row r="12466">
          <cell r="E12466">
            <v>0</v>
          </cell>
          <cell r="F12466">
            <v>0</v>
          </cell>
          <cell r="G12466">
            <v>0</v>
          </cell>
        </row>
        <row r="12467">
          <cell r="B12467">
            <v>0</v>
          </cell>
        </row>
        <row r="12467">
          <cell r="E12467">
            <v>0</v>
          </cell>
          <cell r="F12467">
            <v>0</v>
          </cell>
          <cell r="G12467">
            <v>0</v>
          </cell>
        </row>
        <row r="12468">
          <cell r="B12468">
            <v>0</v>
          </cell>
        </row>
        <row r="12468">
          <cell r="E12468">
            <v>0</v>
          </cell>
          <cell r="F12468">
            <v>0</v>
          </cell>
          <cell r="G12468">
            <v>0</v>
          </cell>
        </row>
        <row r="12469">
          <cell r="B12469">
            <v>0</v>
          </cell>
        </row>
        <row r="12469">
          <cell r="E12469">
            <v>0</v>
          </cell>
          <cell r="F12469">
            <v>0</v>
          </cell>
          <cell r="G12469">
            <v>0</v>
          </cell>
        </row>
        <row r="12470">
          <cell r="B12470">
            <v>0</v>
          </cell>
        </row>
        <row r="12470">
          <cell r="E12470">
            <v>0</v>
          </cell>
          <cell r="F12470">
            <v>0</v>
          </cell>
          <cell r="G12470">
            <v>0</v>
          </cell>
        </row>
        <row r="12471">
          <cell r="B12471">
            <v>0</v>
          </cell>
        </row>
        <row r="12471">
          <cell r="E12471">
            <v>0</v>
          </cell>
          <cell r="F12471">
            <v>0</v>
          </cell>
          <cell r="G12471">
            <v>0</v>
          </cell>
        </row>
        <row r="12472">
          <cell r="B12472">
            <v>0</v>
          </cell>
        </row>
        <row r="12472">
          <cell r="E12472">
            <v>0</v>
          </cell>
          <cell r="F12472">
            <v>0</v>
          </cell>
          <cell r="G12472">
            <v>0</v>
          </cell>
        </row>
        <row r="12473">
          <cell r="B12473">
            <v>0</v>
          </cell>
        </row>
        <row r="12473">
          <cell r="E12473">
            <v>0</v>
          </cell>
          <cell r="F12473">
            <v>0</v>
          </cell>
          <cell r="G12473">
            <v>0</v>
          </cell>
        </row>
        <row r="12474">
          <cell r="B12474">
            <v>0</v>
          </cell>
        </row>
        <row r="12474">
          <cell r="E12474">
            <v>0</v>
          </cell>
          <cell r="F12474">
            <v>0</v>
          </cell>
          <cell r="G12474">
            <v>0</v>
          </cell>
        </row>
        <row r="12475">
          <cell r="B12475">
            <v>0</v>
          </cell>
        </row>
        <row r="12475">
          <cell r="E12475">
            <v>0</v>
          </cell>
          <cell r="F12475">
            <v>0</v>
          </cell>
          <cell r="G12475">
            <v>0</v>
          </cell>
        </row>
        <row r="12476">
          <cell r="B12476">
            <v>0</v>
          </cell>
        </row>
        <row r="12476">
          <cell r="E12476">
            <v>0</v>
          </cell>
          <cell r="F12476">
            <v>0</v>
          </cell>
          <cell r="G12476">
            <v>0</v>
          </cell>
        </row>
        <row r="12477">
          <cell r="B12477">
            <v>0</v>
          </cell>
        </row>
        <row r="12477">
          <cell r="E12477">
            <v>0</v>
          </cell>
          <cell r="F12477">
            <v>0</v>
          </cell>
          <cell r="G12477">
            <v>0</v>
          </cell>
        </row>
        <row r="12478">
          <cell r="B12478">
            <v>0</v>
          </cell>
        </row>
        <row r="12478">
          <cell r="E12478">
            <v>0</v>
          </cell>
          <cell r="F12478">
            <v>0</v>
          </cell>
          <cell r="G12478">
            <v>0</v>
          </cell>
        </row>
      </sheetData>
      <sheetData sheetId="8"/>
    </sheetDataSet>
  </externalBook>
</externalLink>
</file>

<file path=xl/theme/theme1.xml><?xml version="1.0" encoding="utf-8"?>
<a:theme xmlns:a="http://schemas.openxmlformats.org/drawingml/2006/main" xmlns:r="http://schemas.openxmlformats.org/officeDocument/2006/relationships" name="Office Theme 2007 - 2010">
  <a:themeElements>
    <a:clrScheme name="Office 2007 - 2010">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_rels/sheet5.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G2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B7" activeCellId="0" sqref="B7"/>
    </sheetView>
  </sheetViews>
  <sheetFormatPr defaultColWidth="8.6796875" defaultRowHeight="15" zeroHeight="false" outlineLevelRow="0" outlineLevelCol="0"/>
  <cols>
    <col collapsed="false" customWidth="true" hidden="false" outlineLevel="0" max="1" min="1" style="0" width="22.15"/>
    <col collapsed="false" customWidth="true" hidden="false" outlineLevel="0" max="2" min="2" style="1" width="54.85"/>
  </cols>
  <sheetData>
    <row r="1" customFormat="false" ht="24.75" hidden="false" customHeight="true" outlineLevel="0" collapsed="false">
      <c r="A1" s="2" t="s">
        <v>0</v>
      </c>
      <c r="B1" s="3" t="s">
        <v>1</v>
      </c>
    </row>
    <row r="2" customFormat="false" ht="24.75" hidden="false" customHeight="true" outlineLevel="0" collapsed="false">
      <c r="A2" s="2" t="s">
        <v>2</v>
      </c>
      <c r="B2" s="3" t="s">
        <v>3</v>
      </c>
    </row>
    <row r="3" customFormat="false" ht="24.75" hidden="false" customHeight="true" outlineLevel="0" collapsed="false">
      <c r="A3" s="2" t="s">
        <v>4</v>
      </c>
      <c r="B3" s="4" t="n">
        <v>45748</v>
      </c>
    </row>
    <row r="4" customFormat="false" ht="24.75" hidden="false" customHeight="true" outlineLevel="0" collapsed="false">
      <c r="A4" s="2" t="s">
        <v>5</v>
      </c>
      <c r="B4" s="4"/>
      <c r="G4" s="5" t="s">
        <v>6</v>
      </c>
    </row>
    <row r="5" customFormat="false" ht="24.75" hidden="false" customHeight="true" outlineLevel="0" collapsed="false">
      <c r="A5" s="2" t="s">
        <v>7</v>
      </c>
      <c r="B5" s="4" t="s">
        <v>8</v>
      </c>
      <c r="G5" s="5" t="s">
        <v>8</v>
      </c>
    </row>
    <row r="6" customFormat="false" ht="24.75" hidden="false" customHeight="true" outlineLevel="0" collapsed="false">
      <c r="A6" s="2" t="s">
        <v>9</v>
      </c>
      <c r="B6" s="6"/>
    </row>
    <row r="7" customFormat="false" ht="24.75" hidden="false" customHeight="true" outlineLevel="0" collapsed="false">
      <c r="A7" s="2" t="s">
        <v>10</v>
      </c>
      <c r="B7" s="6"/>
    </row>
    <row r="8" customFormat="false" ht="24.75" hidden="false" customHeight="true" outlineLevel="0" collapsed="false">
      <c r="A8" s="2" t="s">
        <v>11</v>
      </c>
      <c r="B8" s="6"/>
    </row>
    <row r="9" customFormat="false" ht="24.75" hidden="false" customHeight="true" outlineLevel="0" collapsed="false"/>
    <row r="10" customFormat="false" ht="15" hidden="false" customHeight="false" outlineLevel="0" collapsed="false">
      <c r="A10" s="7" t="s">
        <v>12</v>
      </c>
      <c r="B10" s="7"/>
    </row>
    <row r="11" customFormat="false" ht="15" hidden="false" customHeight="false" outlineLevel="0" collapsed="false">
      <c r="A11" s="7"/>
      <c r="B11" s="7"/>
    </row>
    <row r="13" customFormat="false" ht="15" hidden="false" customHeight="true" outlineLevel="0" collapsed="false">
      <c r="A13" s="8" t="s">
        <v>13</v>
      </c>
      <c r="B13" s="8"/>
    </row>
    <row r="14" customFormat="false" ht="15" hidden="false" customHeight="false" outlineLevel="0" collapsed="false">
      <c r="A14" s="8"/>
      <c r="B14" s="8"/>
    </row>
    <row r="16" customFormat="false" ht="15" hidden="false" customHeight="true" outlineLevel="0" collapsed="false">
      <c r="A16" s="8" t="s">
        <v>14</v>
      </c>
      <c r="B16" s="8"/>
    </row>
    <row r="17" customFormat="false" ht="15" hidden="false" customHeight="false" outlineLevel="0" collapsed="false">
      <c r="A17" s="8"/>
      <c r="B17" s="8"/>
    </row>
    <row r="19" customFormat="false" ht="15" hidden="false" customHeight="true" outlineLevel="0" collapsed="false">
      <c r="A19" s="8" t="s">
        <v>15</v>
      </c>
      <c r="B19" s="8"/>
    </row>
    <row r="20" customFormat="false" ht="15" hidden="false" customHeight="false" outlineLevel="0" collapsed="false">
      <c r="A20" s="8"/>
      <c r="B20" s="8"/>
    </row>
  </sheetData>
  <mergeCells count="4">
    <mergeCell ref="A10:B11"/>
    <mergeCell ref="A13:B14"/>
    <mergeCell ref="A16:B17"/>
    <mergeCell ref="A19:B20"/>
  </mergeCells>
  <dataValidations count="1">
    <dataValidation allowBlank="true" errorStyle="stop" operator="between" showDropDown="false" showErrorMessage="true" showInputMessage="true" sqref="B5" type="list">
      <formula1>$G$4:$G$5</formula1>
      <formula2>0</formula2>
    </dataValidation>
  </dataValidations>
  <printOptions headings="false" gridLines="false" gridLinesSet="true" horizontalCentered="false" verticalCentered="false"/>
  <pageMargins left="0.511805555555556" right="0.511805555555556" top="0.7875" bottom="0.78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Y206"/>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pane xSplit="0" ySplit="7" topLeftCell="A8" activePane="bottomLeft" state="frozen"/>
      <selection pane="topLeft" activeCell="A1" activeCellId="0" sqref="A1"/>
      <selection pane="bottomLeft" activeCell="S205" activeCellId="0" sqref="S205"/>
    </sheetView>
  </sheetViews>
  <sheetFormatPr defaultColWidth="8.6796875" defaultRowHeight="15" zeroHeight="false" outlineLevelRow="0" outlineLevelCol="0"/>
  <cols>
    <col collapsed="false" customWidth="true" hidden="false" outlineLevel="0" max="1" min="1" style="0" width="8.29"/>
    <col collapsed="false" customWidth="true" hidden="false" outlineLevel="0" max="2" min="2" style="0" width="12.71"/>
    <col collapsed="false" customWidth="true" hidden="false" outlineLevel="0" max="3" min="3" style="0" width="10.71"/>
    <col collapsed="false" customWidth="true" hidden="false" outlineLevel="0" max="4" min="4" style="9" width="55.71"/>
    <col collapsed="false" customWidth="true" hidden="false" outlineLevel="0" max="5" min="5" style="0" width="8.29"/>
    <col collapsed="false" customWidth="true" hidden="false" outlineLevel="0" max="6" min="6" style="0" width="10.71"/>
    <col collapsed="false" customWidth="true" hidden="false" outlineLevel="0" max="9" min="7" style="0" width="13"/>
    <col collapsed="false" customWidth="true" hidden="false" outlineLevel="0" max="10" min="10" style="0" width="17.42"/>
    <col collapsed="false" customWidth="true" hidden="false" outlineLevel="0" max="11" min="11" style="0" width="16.85"/>
    <col collapsed="false" customWidth="true" hidden="false" outlineLevel="0" max="12" min="12" style="0" width="18.29"/>
    <col collapsed="false" customWidth="true" hidden="false" outlineLevel="0" max="13" min="13" style="0" width="14.14"/>
    <col collapsed="false" customWidth="true" hidden="false" outlineLevel="0" max="14" min="14" style="0" width="13"/>
    <col collapsed="false" customWidth="true" hidden="false" outlineLevel="0" max="15" min="15" style="0" width="14.14"/>
    <col collapsed="false" customWidth="true" hidden="false" outlineLevel="0" max="16" min="16" style="0" width="12.29"/>
    <col collapsed="false" customWidth="true" hidden="false" outlineLevel="0" max="17" min="17" style="0" width="18.42"/>
    <col collapsed="false" customWidth="true" hidden="false" outlineLevel="0" max="18" min="18" style="0" width="17"/>
    <col collapsed="false" customWidth="true" hidden="false" outlineLevel="0" max="19" min="19" style="10" width="17.86"/>
    <col collapsed="false" customWidth="true" hidden="false" outlineLevel="0" max="20" min="20" style="11" width="41.29"/>
    <col collapsed="false" customWidth="true" hidden="false" outlineLevel="0" max="24" min="22" style="0" width="14"/>
  </cols>
  <sheetData>
    <row r="1" customFormat="false" ht="17.35" hidden="false" customHeight="true" outlineLevel="0" collapsed="false">
      <c r="A1" s="12" t="s">
        <v>16</v>
      </c>
      <c r="B1" s="12"/>
      <c r="C1" s="12"/>
      <c r="D1" s="12"/>
      <c r="E1" s="12"/>
      <c r="F1" s="12"/>
      <c r="G1" s="12"/>
      <c r="H1" s="12"/>
      <c r="I1" s="12"/>
      <c r="J1" s="12"/>
      <c r="K1" s="12"/>
      <c r="L1" s="12"/>
      <c r="M1" s="12"/>
      <c r="N1" s="12"/>
      <c r="O1" s="12"/>
      <c r="P1" s="12"/>
      <c r="Q1" s="12"/>
      <c r="R1" s="12"/>
      <c r="S1" s="12"/>
    </row>
    <row r="2" customFormat="false" ht="17.35" hidden="false" customHeight="false" outlineLevel="0" collapsed="false">
      <c r="A2" s="13"/>
      <c r="B2" s="13"/>
      <c r="C2" s="13"/>
      <c r="D2" s="13"/>
      <c r="E2" s="13"/>
      <c r="F2" s="13"/>
      <c r="G2" s="13"/>
      <c r="H2" s="13"/>
      <c r="I2" s="13"/>
      <c r="J2" s="13"/>
      <c r="K2" s="13"/>
      <c r="L2" s="13"/>
      <c r="M2" s="13"/>
      <c r="N2" s="13"/>
      <c r="O2" s="13"/>
      <c r="P2" s="13"/>
      <c r="Q2" s="13"/>
      <c r="R2" s="13"/>
      <c r="S2" s="13"/>
    </row>
    <row r="3" customFormat="false" ht="23.85" hidden="false" customHeight="false" outlineLevel="0" collapsed="false">
      <c r="A3" s="14" t="s">
        <v>17</v>
      </c>
      <c r="B3" s="15"/>
      <c r="C3" s="16" t="str">
        <f aca="false">'0. Dados'!B1</f>
        <v>Cemitério Municipal</v>
      </c>
      <c r="D3" s="16"/>
      <c r="E3" s="16"/>
      <c r="F3" s="16"/>
      <c r="G3" s="16"/>
      <c r="H3" s="16"/>
      <c r="I3" s="16"/>
      <c r="J3" s="16"/>
      <c r="K3" s="16"/>
      <c r="L3" s="16"/>
      <c r="M3" s="16"/>
      <c r="N3" s="16"/>
      <c r="O3" s="16"/>
      <c r="P3" s="17" t="s">
        <v>18</v>
      </c>
      <c r="Q3" s="18" t="s">
        <v>19</v>
      </c>
      <c r="R3" s="19" t="s">
        <v>20</v>
      </c>
      <c r="S3" s="20" t="e">
        <f aca="false">#REF!</f>
        <v>#REF!</v>
      </c>
      <c r="U3" s="5" t="s">
        <v>21</v>
      </c>
      <c r="V3" s="5"/>
      <c r="W3" s="5" t="str">
        <f aca="false">IF('0. Dados'!B5="ENGENHEIRO CIVIL","CREA/RS","CAU/RS")</f>
        <v>CAU/RS</v>
      </c>
      <c r="X3" s="5"/>
    </row>
    <row r="4" customFormat="false" ht="15" hidden="false" customHeight="false" outlineLevel="0" collapsed="false">
      <c r="A4" s="21" t="s">
        <v>22</v>
      </c>
      <c r="B4" s="22"/>
      <c r="C4" s="23" t="str">
        <f aca="false">'0. Dados'!B2</f>
        <v>Av. João XXIII</v>
      </c>
      <c r="D4" s="23"/>
      <c r="E4" s="23"/>
      <c r="F4" s="23"/>
      <c r="G4" s="23"/>
      <c r="H4" s="23"/>
      <c r="I4" s="23"/>
      <c r="J4" s="23"/>
      <c r="K4" s="23"/>
      <c r="L4" s="23"/>
      <c r="M4" s="23"/>
      <c r="N4" s="23"/>
      <c r="O4" s="23"/>
      <c r="P4" s="24" t="s">
        <v>23</v>
      </c>
      <c r="Q4" s="25" t="n">
        <f aca="false">'0. Dados'!B3</f>
        <v>45748</v>
      </c>
      <c r="R4" s="19"/>
      <c r="S4" s="20"/>
      <c r="U4" s="5" t="s">
        <v>24</v>
      </c>
      <c r="V4" s="5"/>
      <c r="W4" s="26" t="s">
        <v>25</v>
      </c>
      <c r="X4" s="26" t="n">
        <f aca="false">'0. Dados'!B6</f>
        <v>0</v>
      </c>
    </row>
    <row r="5" customFormat="false" ht="15" hidden="false" customHeight="false" outlineLevel="0" collapsed="false">
      <c r="A5" s="27"/>
      <c r="B5" s="27"/>
      <c r="C5" s="28"/>
      <c r="D5" s="28"/>
      <c r="E5" s="28"/>
      <c r="F5" s="28"/>
      <c r="G5" s="28"/>
      <c r="H5" s="28"/>
      <c r="I5" s="28"/>
      <c r="J5" s="28"/>
      <c r="K5" s="28"/>
      <c r="L5" s="28"/>
      <c r="M5" s="28"/>
      <c r="N5" s="28"/>
      <c r="O5" s="28"/>
      <c r="P5" s="29"/>
      <c r="Q5" s="29"/>
      <c r="R5" s="29"/>
      <c r="S5" s="30"/>
    </row>
    <row r="6" customFormat="false" ht="15" hidden="false" customHeight="true" outlineLevel="0" collapsed="false">
      <c r="A6" s="31" t="s">
        <v>26</v>
      </c>
      <c r="B6" s="31" t="s">
        <v>27</v>
      </c>
      <c r="C6" s="31" t="s">
        <v>28</v>
      </c>
      <c r="D6" s="31" t="s">
        <v>29</v>
      </c>
      <c r="E6" s="31" t="s">
        <v>30</v>
      </c>
      <c r="F6" s="32" t="s">
        <v>31</v>
      </c>
      <c r="G6" s="33" t="s">
        <v>32</v>
      </c>
      <c r="H6" s="33"/>
      <c r="I6" s="33"/>
      <c r="J6" s="33" t="s">
        <v>33</v>
      </c>
      <c r="K6" s="33"/>
      <c r="L6" s="33"/>
      <c r="M6" s="33" t="s">
        <v>34</v>
      </c>
      <c r="N6" s="33"/>
      <c r="O6" s="33"/>
      <c r="P6" s="33" t="s">
        <v>35</v>
      </c>
      <c r="Q6" s="33" t="s">
        <v>36</v>
      </c>
      <c r="R6" s="33"/>
      <c r="S6" s="33"/>
    </row>
    <row r="7" customFormat="false" ht="15" hidden="false" customHeight="false" outlineLevel="0" collapsed="false">
      <c r="A7" s="31"/>
      <c r="B7" s="31"/>
      <c r="C7" s="31"/>
      <c r="D7" s="31"/>
      <c r="E7" s="31"/>
      <c r="F7" s="32"/>
      <c r="G7" s="34" t="s">
        <v>37</v>
      </c>
      <c r="H7" s="34" t="s">
        <v>38</v>
      </c>
      <c r="I7" s="35" t="s">
        <v>39</v>
      </c>
      <c r="J7" s="35" t="s">
        <v>37</v>
      </c>
      <c r="K7" s="35" t="s">
        <v>38</v>
      </c>
      <c r="L7" s="35" t="s">
        <v>39</v>
      </c>
      <c r="M7" s="34" t="s">
        <v>37</v>
      </c>
      <c r="N7" s="34" t="s">
        <v>38</v>
      </c>
      <c r="O7" s="35" t="s">
        <v>39</v>
      </c>
      <c r="P7" s="33"/>
      <c r="Q7" s="34" t="s">
        <v>37</v>
      </c>
      <c r="R7" s="34" t="s">
        <v>38</v>
      </c>
      <c r="S7" s="35" t="s">
        <v>39</v>
      </c>
      <c r="T7" s="0"/>
    </row>
    <row r="8" customFormat="false" ht="15" hidden="false" customHeight="false" outlineLevel="0" collapsed="false">
      <c r="A8" s="36"/>
      <c r="B8" s="37"/>
      <c r="C8" s="37"/>
      <c r="D8" s="37"/>
      <c r="E8" s="37"/>
      <c r="F8" s="38"/>
      <c r="G8" s="39"/>
      <c r="H8" s="40"/>
      <c r="I8" s="41"/>
      <c r="J8" s="41"/>
      <c r="K8" s="41"/>
      <c r="L8" s="41"/>
      <c r="M8" s="39"/>
      <c r="N8" s="40"/>
      <c r="O8" s="41"/>
      <c r="P8" s="41"/>
      <c r="Q8" s="39"/>
      <c r="R8" s="40"/>
      <c r="S8" s="42"/>
      <c r="T8" s="0"/>
    </row>
    <row r="9" customFormat="false" ht="15" hidden="false" customHeight="false" outlineLevel="0" collapsed="false">
      <c r="A9" s="43" t="n">
        <v>1</v>
      </c>
      <c r="B9" s="44"/>
      <c r="C9" s="45"/>
      <c r="D9" s="46" t="s">
        <v>40</v>
      </c>
      <c r="E9" s="47"/>
      <c r="F9" s="48"/>
      <c r="G9" s="49"/>
      <c r="H9" s="49"/>
      <c r="I9" s="49"/>
      <c r="J9" s="49" t="n">
        <f aca="false">ROUND(SUM(J10:J11),2)</f>
        <v>0</v>
      </c>
      <c r="K9" s="49" t="n">
        <f aca="false">ROUND(SUM(K10:K11),2)</f>
        <v>0</v>
      </c>
      <c r="L9" s="49" t="n">
        <f aca="false">ROUND(SUM(L10:L11),2)</f>
        <v>0</v>
      </c>
      <c r="M9" s="49"/>
      <c r="N9" s="49"/>
      <c r="O9" s="49"/>
      <c r="P9" s="49"/>
      <c r="Q9" s="49" t="n">
        <f aca="false">ROUND((SUM(Q10:Q11)),2)</f>
        <v>0</v>
      </c>
      <c r="R9" s="49" t="n">
        <f aca="false">ROUND((SUM(R10:R11)),2)</f>
        <v>0</v>
      </c>
      <c r="S9" s="49" t="n">
        <f aca="false">ROUND((SUM(S10:S11)),2)</f>
        <v>0</v>
      </c>
      <c r="T9" s="0"/>
    </row>
    <row r="10" customFormat="false" ht="22.35" hidden="false" customHeight="false" outlineLevel="0" collapsed="false">
      <c r="A10" s="50" t="s">
        <v>41</v>
      </c>
      <c r="B10" s="51" t="s">
        <v>23</v>
      </c>
      <c r="C10" s="52" t="n">
        <v>103689</v>
      </c>
      <c r="D10" s="53" t="str">
        <f aca="false">IF(B10="SINAPI",(VLOOKUP(C10,'Base de dados'!$B:$G,2,0)),(IF(B10="COMPOSIÇÃO",((VLOOKUP(C10,'2.Composições'!$B:$N,3,0))),(VLOOKUP(C10,'3. Cotações'!$B:$L,2,0)))))</f>
        <v>FORNECIMENTO E INSTALAÇÃO DE PLACA DE OBRA COM CHAPA GALVANIZADA E ESTRUTURA DE MADEIRA. AF_03/2022_PS</v>
      </c>
      <c r="E10" s="54" t="str">
        <f aca="false">IF(B10="SINAPI",(VLOOKUP(C10,'Base de dados'!$B:$G,3,0)),(IF(B10="COMPOSIÇÃO",((VLOOKUP(C10,'2.Composições'!$B:$N,6,0))),(VLOOKUP(C10,'3. Cotações'!$B:$L,5,0)))))</f>
        <v>M2</v>
      </c>
      <c r="F10" s="55" t="n">
        <v>4</v>
      </c>
      <c r="G10" s="56"/>
      <c r="H10" s="56"/>
      <c r="I10" s="56"/>
      <c r="J10" s="56"/>
      <c r="K10" s="56"/>
      <c r="L10" s="56"/>
      <c r="M10" s="56"/>
      <c r="N10" s="56"/>
      <c r="O10" s="56"/>
      <c r="P10" s="57" t="s">
        <v>21</v>
      </c>
      <c r="Q10" s="56"/>
      <c r="R10" s="56"/>
      <c r="S10" s="58"/>
      <c r="T10" s="0"/>
    </row>
    <row r="11" customFormat="false" ht="22.35" hidden="false" customHeight="false" outlineLevel="0" collapsed="false">
      <c r="A11" s="50" t="s">
        <v>42</v>
      </c>
      <c r="B11" s="51" t="s">
        <v>23</v>
      </c>
      <c r="C11" s="52" t="n">
        <v>90778</v>
      </c>
      <c r="D11" s="53" t="str">
        <f aca="false">IF(B11="SINAPI",(VLOOKUP(C11,'Base de dados'!$B:$G,2,0)),(IF(B11="COMPOSIÇÃO",((VLOOKUP(C11,'2.Composições'!$B:$N,3,0))),(VLOOKUP(C11,'3. Cotações'!$B:$L,2,0)))))</f>
        <v>ENGENHEIRO CIVIL DE OBRA PLENO COM ENCARGOS COMPLEMENTARES</v>
      </c>
      <c r="E11" s="54" t="str">
        <f aca="false">IF(B11="SINAPI",(VLOOKUP(C11,'Base de dados'!$B:$G,3,0)),(IF(B11="COMPOSIÇÃO",((VLOOKUP(C11,'2.Composições'!$B:$N,6,0))),(VLOOKUP(C11,'3. Cotações'!$B:$L,5,0)))))</f>
        <v>H</v>
      </c>
      <c r="F11" s="55" t="n">
        <v>40</v>
      </c>
      <c r="G11" s="56"/>
      <c r="H11" s="56"/>
      <c r="I11" s="56"/>
      <c r="J11" s="56"/>
      <c r="K11" s="56"/>
      <c r="L11" s="56"/>
      <c r="M11" s="56"/>
      <c r="N11" s="56"/>
      <c r="O11" s="56"/>
      <c r="P11" s="57" t="s">
        <v>21</v>
      </c>
      <c r="Q11" s="56"/>
      <c r="R11" s="56"/>
      <c r="S11" s="58"/>
      <c r="T11" s="0"/>
    </row>
    <row r="12" customFormat="false" ht="15" hidden="false" customHeight="false" outlineLevel="0" collapsed="false">
      <c r="A12" s="59"/>
      <c r="B12" s="59"/>
      <c r="C12" s="60"/>
      <c r="D12" s="61"/>
      <c r="E12" s="62"/>
      <c r="F12" s="63"/>
      <c r="G12" s="63"/>
      <c r="H12" s="63"/>
      <c r="I12" s="64"/>
      <c r="J12" s="64"/>
      <c r="K12" s="64"/>
      <c r="L12" s="64"/>
      <c r="M12" s="65"/>
      <c r="N12" s="65"/>
      <c r="O12" s="65"/>
      <c r="P12" s="65"/>
      <c r="Q12" s="65"/>
      <c r="R12" s="65"/>
      <c r="S12" s="66"/>
      <c r="T12" s="0"/>
    </row>
    <row r="13" customFormat="false" ht="15" hidden="false" customHeight="false" outlineLevel="0" collapsed="false">
      <c r="A13" s="43" t="n">
        <v>2</v>
      </c>
      <c r="B13" s="44"/>
      <c r="C13" s="45"/>
      <c r="D13" s="47" t="s">
        <v>43</v>
      </c>
      <c r="E13" s="47"/>
      <c r="F13" s="48"/>
      <c r="G13" s="49"/>
      <c r="H13" s="49"/>
      <c r="I13" s="49"/>
      <c r="J13" s="49" t="n">
        <f aca="false">ROUND(SUM(J14:J26),2)</f>
        <v>0</v>
      </c>
      <c r="K13" s="49" t="n">
        <f aca="false">ROUND(SUM(K14:K26),2)</f>
        <v>0</v>
      </c>
      <c r="L13" s="49" t="n">
        <f aca="false">ROUND(SUM(L14:L26),2)</f>
        <v>0</v>
      </c>
      <c r="M13" s="49"/>
      <c r="N13" s="49"/>
      <c r="O13" s="49"/>
      <c r="P13" s="49"/>
      <c r="Q13" s="49" t="n">
        <f aca="false">ROUND((SUM(Q14:Q26)),2)</f>
        <v>0</v>
      </c>
      <c r="R13" s="49" t="n">
        <f aca="false">ROUND((SUM(R14:R26)),2)</f>
        <v>0</v>
      </c>
      <c r="S13" s="49" t="n">
        <f aca="false">ROUND((SUM(S14:S26)),2)</f>
        <v>0</v>
      </c>
      <c r="T13" s="0"/>
    </row>
    <row r="14" customFormat="false" ht="22.35" hidden="false" customHeight="false" outlineLevel="0" collapsed="false">
      <c r="A14" s="50" t="s">
        <v>44</v>
      </c>
      <c r="B14" s="51" t="s">
        <v>23</v>
      </c>
      <c r="C14" s="52" t="n">
        <v>99814</v>
      </c>
      <c r="D14" s="53" t="str">
        <f aca="false">IF(B14="SINAPI",(VLOOKUP(C14,'Base de dados'!$B:$G,2,0)),(IF(B14="COMPOSIÇÃO",((VLOOKUP(C14,'2.Composições'!$B:$N,3,0))),(VLOOKUP(C14,'3. Cotações'!$B:$L,2,0)))))</f>
        <v>LIMPEZA DE SUPERFÍCIE COM JATO DE ALTA PRESSÃO. AF_04/2019</v>
      </c>
      <c r="E14" s="54" t="str">
        <f aca="false">IF(B14="SINAPI",(VLOOKUP(C14,'Base de dados'!$B:$G,3,0)),(IF(B14="COMPOSIÇÃO",((VLOOKUP(C14,'2.Composições'!$B:$N,6,0))),(VLOOKUP(C14,'3. Cotações'!$B:$L,5,0)))))</f>
        <v>M2</v>
      </c>
      <c r="F14" s="55" t="n">
        <v>1004.85</v>
      </c>
      <c r="G14" s="56"/>
      <c r="H14" s="56"/>
      <c r="I14" s="56"/>
      <c r="J14" s="56"/>
      <c r="K14" s="56"/>
      <c r="L14" s="56"/>
      <c r="M14" s="56"/>
      <c r="N14" s="56"/>
      <c r="O14" s="56"/>
      <c r="P14" s="57" t="s">
        <v>21</v>
      </c>
      <c r="Q14" s="56"/>
      <c r="R14" s="56"/>
      <c r="S14" s="58"/>
      <c r="T14" s="0"/>
    </row>
    <row r="15" customFormat="false" ht="32.8" hidden="false" customHeight="false" outlineLevel="0" collapsed="false">
      <c r="A15" s="50" t="s">
        <v>45</v>
      </c>
      <c r="B15" s="51" t="s">
        <v>23</v>
      </c>
      <c r="C15" s="52" t="n">
        <v>104790</v>
      </c>
      <c r="D15" s="53" t="str">
        <f aca="false">IF(B15="SINAPI",(VLOOKUP(C15,'Base de dados'!$B:$G,2,0)),(IF(B15="COMPOSIÇÃO",((VLOOKUP(C15,'2.Composições'!$B:$N,3,0))),(VLOOKUP(C15,'3. Cotações'!$B:$L,2,0)))))</f>
        <v>DEMOLIÇÃO DE PISO DE CONCRETO SIMPLES, DE FORMA MECANIZADA COM MARTELETE, SEM REAPROVEITAMENTO. AF_09/2023</v>
      </c>
      <c r="E15" s="54" t="str">
        <f aca="false">IF(B15="SINAPI",(VLOOKUP(C15,'Base de dados'!$B:$G,3,0)),(IF(B15="COMPOSIÇÃO",((VLOOKUP(C15,'2.Composições'!$B:$N,6,0))),(VLOOKUP(C15,'3. Cotações'!$B:$L,5,0)))))</f>
        <v>M3</v>
      </c>
      <c r="F15" s="55" t="n">
        <v>1.9542</v>
      </c>
      <c r="G15" s="56"/>
      <c r="H15" s="56"/>
      <c r="I15" s="56"/>
      <c r="J15" s="56"/>
      <c r="K15" s="56"/>
      <c r="L15" s="56"/>
      <c r="M15" s="56"/>
      <c r="N15" s="56"/>
      <c r="O15" s="56"/>
      <c r="P15" s="57" t="s">
        <v>21</v>
      </c>
      <c r="Q15" s="56"/>
      <c r="R15" s="56"/>
      <c r="S15" s="58"/>
      <c r="T15" s="0"/>
    </row>
    <row r="16" customFormat="false" ht="22.35" hidden="false" customHeight="false" outlineLevel="0" collapsed="false">
      <c r="A16" s="50" t="s">
        <v>46</v>
      </c>
      <c r="B16" s="51" t="s">
        <v>23</v>
      </c>
      <c r="C16" s="52" t="n">
        <v>94319</v>
      </c>
      <c r="D16" s="53" t="str">
        <f aca="false">IF(B16="SINAPI",(VLOOKUP(C16,'Base de dados'!$B:$G,2,0)),(IF(B16="COMPOSIÇÃO",((VLOOKUP(C16,'2.Composições'!$B:$N,3,0))),(VLOOKUP(C16,'3. Cotações'!$B:$L,2,0)))))</f>
        <v>ATERRO MANUAL DE VALAS COM SOLO ARGILO-ARENOSO. AF_08/2023</v>
      </c>
      <c r="E16" s="54" t="str">
        <f aca="false">IF(B16="SINAPI",(VLOOKUP(C16,'Base de dados'!$B:$G,3,0)),(IF(B16="COMPOSIÇÃO",((VLOOKUP(C16,'2.Composições'!$B:$N,6,0))),(VLOOKUP(C16,'3. Cotações'!$B:$L,5,0)))))</f>
        <v>M3</v>
      </c>
      <c r="F16" s="55" t="n">
        <v>3.257</v>
      </c>
      <c r="G16" s="56"/>
      <c r="H16" s="56"/>
      <c r="I16" s="56"/>
      <c r="J16" s="56"/>
      <c r="K16" s="56"/>
      <c r="L16" s="56"/>
      <c r="M16" s="56"/>
      <c r="N16" s="56"/>
      <c r="O16" s="56"/>
      <c r="P16" s="57" t="s">
        <v>21</v>
      </c>
      <c r="Q16" s="56"/>
      <c r="R16" s="56"/>
      <c r="S16" s="58"/>
      <c r="T16" s="0"/>
    </row>
    <row r="17" customFormat="false" ht="32.8" hidden="false" customHeight="false" outlineLevel="0" collapsed="false">
      <c r="A17" s="50" t="s">
        <v>47</v>
      </c>
      <c r="B17" s="51" t="s">
        <v>23</v>
      </c>
      <c r="C17" s="52" t="n">
        <v>100324</v>
      </c>
      <c r="D17" s="53" t="str">
        <f aca="false">IF(B17="SINAPI",(VLOOKUP(C17,'Base de dados'!$B:$G,2,0)),(IF(B17="COMPOSIÇÃO",((VLOOKUP(C17,'2.Composições'!$B:$N,3,0))),(VLOOKUP(C17,'3. Cotações'!$B:$L,2,0)))))</f>
        <v>LASTRO COM MATERIAL GRANULAR (PEDRA BRITADA N.1 E PEDRA BRITADA N.2), APLICADO EM PISOS OU LAJES SOBRE SOLO, ESPESSURA DE *10 CM*. AF_01/2024</v>
      </c>
      <c r="E17" s="54" t="str">
        <f aca="false">IF(B17="SINAPI",(VLOOKUP(C17,'Base de dados'!$B:$G,3,0)),(IF(B17="COMPOSIÇÃO",((VLOOKUP(C17,'2.Composições'!$B:$N,6,0))),(VLOOKUP(C17,'3. Cotações'!$B:$L,5,0)))))</f>
        <v>M3</v>
      </c>
      <c r="F17" s="55" t="n">
        <v>3.257</v>
      </c>
      <c r="G17" s="56"/>
      <c r="H17" s="56"/>
      <c r="I17" s="56"/>
      <c r="J17" s="56"/>
      <c r="K17" s="56"/>
      <c r="L17" s="56"/>
      <c r="M17" s="56"/>
      <c r="N17" s="56"/>
      <c r="O17" s="56"/>
      <c r="P17" s="57" t="s">
        <v>21</v>
      </c>
      <c r="Q17" s="56"/>
      <c r="R17" s="56"/>
      <c r="S17" s="58"/>
      <c r="T17" s="0"/>
    </row>
    <row r="18" customFormat="false" ht="32.8" hidden="false" customHeight="false" outlineLevel="0" collapsed="false">
      <c r="A18" s="50" t="s">
        <v>48</v>
      </c>
      <c r="B18" s="51" t="s">
        <v>23</v>
      </c>
      <c r="C18" s="52" t="n">
        <v>94992</v>
      </c>
      <c r="D18" s="53" t="str">
        <f aca="false">IF(B18="SINAPI",(VLOOKUP(C18,'Base de dados'!$B:$G,2,0)),(IF(B18="COMPOSIÇÃO",((VLOOKUP(C18,'2.Composições'!$B:$N,3,0))),(VLOOKUP(C18,'3. Cotações'!$B:$L,2,0)))))</f>
        <v>EXECUÇÃO DE PASSEIO (CALÇADA) OU PISO DE CONCRETO COM CONCRETO MOLDADO IN LOCO, FEITO EM OBRA, ACABAMENTO CONVENCIONAL, ESPESSURA 6 CM, ARMADO. AF_08/2022</v>
      </c>
      <c r="E18" s="54" t="str">
        <f aca="false">IF(B18="SINAPI",(VLOOKUP(C18,'Base de dados'!$B:$G,3,0)),(IF(B18="COMPOSIÇÃO",((VLOOKUP(C18,'2.Composições'!$B:$N,6,0))),(VLOOKUP(C18,'3. Cotações'!$B:$L,5,0)))))</f>
        <v>M2</v>
      </c>
      <c r="F18" s="55" t="n">
        <v>32.57</v>
      </c>
      <c r="G18" s="56"/>
      <c r="H18" s="56"/>
      <c r="I18" s="56"/>
      <c r="J18" s="56"/>
      <c r="K18" s="56"/>
      <c r="L18" s="56"/>
      <c r="M18" s="56"/>
      <c r="N18" s="56"/>
      <c r="O18" s="56"/>
      <c r="P18" s="57" t="s">
        <v>21</v>
      </c>
      <c r="Q18" s="56"/>
      <c r="R18" s="56"/>
      <c r="S18" s="58"/>
      <c r="T18" s="0"/>
    </row>
    <row r="19" customFormat="false" ht="22.35" hidden="false" customHeight="false" outlineLevel="0" collapsed="false">
      <c r="A19" s="50" t="s">
        <v>49</v>
      </c>
      <c r="B19" s="51" t="s">
        <v>23</v>
      </c>
      <c r="C19" s="52" t="n">
        <v>89512</v>
      </c>
      <c r="D19" s="53" t="str">
        <f aca="false">IF(B19="SINAPI",(VLOOKUP(C19,'Base de dados'!$B:$G,2,0)),(IF(B19="COMPOSIÇÃO",((VLOOKUP(C19,'2.Composições'!$B:$N,3,0))),(VLOOKUP(C19,'3. Cotações'!$B:$L,2,0)))))</f>
        <v>TUBO PVC, SÉRIE R, ÁGUA PLUVIAL, DN 100 MM, FORNECIDO E INSTALADO EM RAMAL DE ENCAMINHAMENTO. AF_06/2022</v>
      </c>
      <c r="E19" s="54" t="str">
        <f aca="false">IF(B19="SINAPI",(VLOOKUP(C19,'Base de dados'!$B:$G,3,0)),(IF(B19="COMPOSIÇÃO",((VLOOKUP(C19,'2.Composições'!$B:$N,6,0))),(VLOOKUP(C19,'3. Cotações'!$B:$L,5,0)))))</f>
        <v>M</v>
      </c>
      <c r="F19" s="55" t="n">
        <v>11.5</v>
      </c>
      <c r="G19" s="56"/>
      <c r="H19" s="56"/>
      <c r="I19" s="56"/>
      <c r="J19" s="56"/>
      <c r="K19" s="56"/>
      <c r="L19" s="56"/>
      <c r="M19" s="56"/>
      <c r="N19" s="56"/>
      <c r="O19" s="56"/>
      <c r="P19" s="57" t="s">
        <v>21</v>
      </c>
      <c r="Q19" s="56"/>
      <c r="R19" s="56"/>
      <c r="S19" s="58"/>
      <c r="T19" s="0"/>
    </row>
    <row r="20" customFormat="false" ht="43.25" hidden="false" customHeight="false" outlineLevel="0" collapsed="false">
      <c r="A20" s="50" t="s">
        <v>50</v>
      </c>
      <c r="B20" s="51" t="s">
        <v>23</v>
      </c>
      <c r="C20" s="52" t="n">
        <v>101862</v>
      </c>
      <c r="D20" s="53" t="str">
        <f aca="false">IF(B20="SINAPI",(VLOOKUP(C20,'Base de dados'!$B:$G,2,0)),(IF(B20="COMPOSIÇÃO",((VLOOKUP(C20,'2.Composições'!$B:$N,3,0))),(VLOOKUP(C20,'3. Cotações'!$B:$L,2,0)))))</f>
        <v>REASSENTAMENTO DE BLOCOS RETANGULAR PARA PISO INTERTRAVADO, ESPESSURA DE 6 CM, EM CALÇADA, COM REAPROVEITAMENTO DOS BLOCOS RETANGULAR - INCLUSO RETIRADA E COLOCAÇÃO DO MATERIAL. AF_12/2020</v>
      </c>
      <c r="E20" s="54" t="str">
        <f aca="false">IF(B20="SINAPI",(VLOOKUP(C20,'Base de dados'!$B:$G,3,0)),(IF(B20="COMPOSIÇÃO",((VLOOKUP(C20,'2.Composições'!$B:$N,6,0))),(VLOOKUP(C20,'3. Cotações'!$B:$L,5,0)))))</f>
        <v>M2</v>
      </c>
      <c r="F20" s="55" t="n">
        <v>5</v>
      </c>
      <c r="G20" s="56"/>
      <c r="H20" s="56"/>
      <c r="I20" s="56"/>
      <c r="J20" s="56"/>
      <c r="K20" s="56"/>
      <c r="L20" s="56"/>
      <c r="M20" s="56"/>
      <c r="N20" s="56"/>
      <c r="O20" s="56"/>
      <c r="P20" s="57" t="s">
        <v>21</v>
      </c>
      <c r="Q20" s="56"/>
      <c r="R20" s="56"/>
      <c r="S20" s="58"/>
      <c r="T20" s="0"/>
    </row>
    <row r="21" customFormat="false" ht="32.8" hidden="false" customHeight="false" outlineLevel="0" collapsed="false">
      <c r="A21" s="50" t="s">
        <v>51</v>
      </c>
      <c r="B21" s="51" t="s">
        <v>23</v>
      </c>
      <c r="C21" s="52" t="n">
        <v>92397</v>
      </c>
      <c r="D21" s="53" t="str">
        <f aca="false">IF(B21="SINAPI",(VLOOKUP(C21,'Base de dados'!$B:$G,2,0)),(IF(B21="COMPOSIÇÃO",((VLOOKUP(C21,'2.Composições'!$B:$N,3,0))),(VLOOKUP(C21,'3. Cotações'!$B:$L,2,0)))))</f>
        <v>EXECUÇÃO DE PAVIMENTO EM PISO INTERTRAVADO, COM BLOCO RETANGULAR COR NATURAL DE 20 X 10 CM, ESPESSURA 6 CM. AF_10/2022</v>
      </c>
      <c r="E21" s="54" t="str">
        <f aca="false">IF(B21="SINAPI",(VLOOKUP(C21,'Base de dados'!$B:$G,3,0)),(IF(B21="COMPOSIÇÃO",((VLOOKUP(C21,'2.Composições'!$B:$N,6,0))),(VLOOKUP(C21,'3. Cotações'!$B:$L,5,0)))))</f>
        <v>M2</v>
      </c>
      <c r="F21" s="55" t="n">
        <v>197.546</v>
      </c>
      <c r="G21" s="56"/>
      <c r="H21" s="56"/>
      <c r="I21" s="56"/>
      <c r="J21" s="56"/>
      <c r="K21" s="56"/>
      <c r="L21" s="56"/>
      <c r="M21" s="56"/>
      <c r="N21" s="56"/>
      <c r="O21" s="56"/>
      <c r="P21" s="57" t="s">
        <v>21</v>
      </c>
      <c r="Q21" s="56"/>
      <c r="R21" s="56"/>
      <c r="S21" s="58"/>
      <c r="T21" s="0"/>
    </row>
    <row r="22" customFormat="false" ht="43.25" hidden="false" customHeight="false" outlineLevel="0" collapsed="false">
      <c r="A22" s="50" t="s">
        <v>52</v>
      </c>
      <c r="B22" s="51" t="s">
        <v>23</v>
      </c>
      <c r="C22" s="52" t="n">
        <v>94273</v>
      </c>
      <c r="D22" s="53" t="str">
        <f aca="false">IF(B22="SINAPI",(VLOOKUP(C22,'Base de dados'!$B:$G,2,0)),(IF(B22="COMPOSIÇÃO",((VLOOKUP(C22,'2.Composições'!$B:$N,3,0))),(VLOOKUP(C22,'3. Cotações'!$B:$L,2,0)))))</f>
        <v>ASSENTAMENTO DE GUIA (MEIO-FIO) EM TRECHO RETO, CONFECCIONADA EM CONCRETO PRÉ-FABRICADO, DIMENSÕES 100X15X13X30 CM (COMPRIMENTO X BASE INFERIOR X BASE SUPERIOR X ALTURA). AF_01/2024</v>
      </c>
      <c r="E22" s="54" t="str">
        <f aca="false">IF(B22="SINAPI",(VLOOKUP(C22,'Base de dados'!$B:$G,3,0)),(IF(B22="COMPOSIÇÃO",((VLOOKUP(C22,'2.Composições'!$B:$N,6,0))),(VLOOKUP(C22,'3. Cotações'!$B:$L,5,0)))))</f>
        <v>M</v>
      </c>
      <c r="F22" s="55" t="n">
        <v>44.16</v>
      </c>
      <c r="G22" s="56"/>
      <c r="H22" s="56"/>
      <c r="I22" s="56"/>
      <c r="J22" s="56"/>
      <c r="K22" s="56"/>
      <c r="L22" s="56"/>
      <c r="M22" s="56"/>
      <c r="N22" s="56"/>
      <c r="O22" s="56"/>
      <c r="P22" s="57" t="s">
        <v>21</v>
      </c>
      <c r="Q22" s="56"/>
      <c r="R22" s="56"/>
      <c r="S22" s="58"/>
      <c r="T22" s="0"/>
    </row>
    <row r="23" customFormat="false" ht="22.35" hidden="false" customHeight="false" outlineLevel="0" collapsed="false">
      <c r="A23" s="50" t="s">
        <v>53</v>
      </c>
      <c r="B23" s="51" t="s">
        <v>23</v>
      </c>
      <c r="C23" s="52" t="n">
        <v>10541</v>
      </c>
      <c r="D23" s="53" t="str">
        <f aca="false">IF(B23="SINAPI",(VLOOKUP(C23,'Base de dados'!$B:$G,2,0)),(IF(B23="COMPOSIÇÃO",((VLOOKUP(C23,'2.Composições'!$B:$N,3,0))),(VLOOKUP(C23,'3. Cotações'!$B:$L,2,0)))))</f>
        <v>CALHA/CANALETA DE CONCRETO SIMPLES, TIPO MEIA CANA, DIAMETRO DE 30 CM, PARA AGUA PLUVIAL</v>
      </c>
      <c r="E23" s="54" t="str">
        <f aca="false">IF(B23="SINAPI",(VLOOKUP(C23,'Base de dados'!$B:$G,3,0)),(IF(B23="COMPOSIÇÃO",((VLOOKUP(C23,'2.Composições'!$B:$N,6,0))),(VLOOKUP(C23,'3. Cotações'!$B:$L,5,0)))))</f>
        <v>M</v>
      </c>
      <c r="F23" s="55" t="n">
        <f aca="false">'Memória de Cálculos'!C52</f>
        <v>38.7</v>
      </c>
      <c r="G23" s="56"/>
      <c r="H23" s="56"/>
      <c r="I23" s="56"/>
      <c r="J23" s="56"/>
      <c r="K23" s="56"/>
      <c r="L23" s="56"/>
      <c r="M23" s="56"/>
      <c r="N23" s="56"/>
      <c r="O23" s="56"/>
      <c r="P23" s="57" t="s">
        <v>21</v>
      </c>
      <c r="Q23" s="56"/>
      <c r="R23" s="56"/>
      <c r="S23" s="58"/>
      <c r="T23" s="0"/>
    </row>
    <row r="24" customFormat="false" ht="32.8" hidden="false" customHeight="false" outlineLevel="0" collapsed="false">
      <c r="A24" s="50" t="s">
        <v>54</v>
      </c>
      <c r="B24" s="51" t="s">
        <v>23</v>
      </c>
      <c r="C24" s="52" t="n">
        <v>103003</v>
      </c>
      <c r="D24" s="53" t="str">
        <f aca="false">IF(B24="SINAPI",(VLOOKUP(C24,'Base de dados'!$B:$G,2,0)),(IF(B24="COMPOSIÇÃO",((VLOOKUP(C24,'2.Composições'!$B:$N,3,0))),(VLOOKUP(C24,'3. Cotações'!$B:$L,2,0)))))</f>
        <v>GRELHA DE FERRO FUNDIDO SIMPLES COM REQUADRO, 300 X 1000 MM, ASSENTADA COM ARGAMASSA 1 : 3 CIMENTO: AREIA - FORNECIMENTO E INSTALAÇÃO. AF_08/2021</v>
      </c>
      <c r="E24" s="54" t="str">
        <f aca="false">IF(B24="SINAPI",(VLOOKUP(C24,'Base de dados'!$B:$G,3,0)),(IF(B24="COMPOSIÇÃO",((VLOOKUP(C24,'2.Composições'!$B:$N,6,0))),(VLOOKUP(C24,'3. Cotações'!$B:$L,5,0)))))</f>
        <v>UN</v>
      </c>
      <c r="F24" s="55" t="n">
        <f aca="false">'Memória de Cálculos'!C57</f>
        <v>2.2</v>
      </c>
      <c r="G24" s="56"/>
      <c r="H24" s="56"/>
      <c r="I24" s="56"/>
      <c r="J24" s="56"/>
      <c r="K24" s="56"/>
      <c r="L24" s="56"/>
      <c r="M24" s="56"/>
      <c r="N24" s="56"/>
      <c r="O24" s="56"/>
      <c r="P24" s="57" t="s">
        <v>21</v>
      </c>
      <c r="Q24" s="56"/>
      <c r="R24" s="56"/>
      <c r="S24" s="58"/>
      <c r="T24" s="0"/>
    </row>
    <row r="25" customFormat="false" ht="15" hidden="false" customHeight="true" outlineLevel="0" collapsed="false">
      <c r="A25" s="50" t="s">
        <v>55</v>
      </c>
      <c r="B25" s="51" t="s">
        <v>56</v>
      </c>
      <c r="C25" s="52" t="n">
        <v>9</v>
      </c>
      <c r="D25" s="53" t="str">
        <f aca="false">IF(B25="SINAPI",(VLOOKUP(C25,'Base de dados'!$B:$G,2,0)),(IF(B25="COMPOSIÇÃO",((VLOOKUP(C25,'2.Composições'!$B:$N,3,0))),(VLOOKUP(C25,'3. Cotações'!$B:$L,2,0)))))</f>
        <v>REMOÇÃO DE CAIXA ENTERRADA HIDRÁULICA 60X60CM </v>
      </c>
      <c r="E25" s="54" t="str">
        <f aca="false">IF(B25="SINAPI",(VLOOKUP(C25,'Base de dados'!$B:$G,3,0)),(IF(B25="COMPOSIÇÃO",((VLOOKUP(C25,'2.Composições'!$B:$N,6,0))),(VLOOKUP(C25,'3. Cotações'!$B:$L,5,0)))))</f>
        <v>UN</v>
      </c>
      <c r="F25" s="55" t="n">
        <v>1</v>
      </c>
      <c r="G25" s="56"/>
      <c r="H25" s="56"/>
      <c r="I25" s="56"/>
      <c r="J25" s="56"/>
      <c r="K25" s="56"/>
      <c r="L25" s="56"/>
      <c r="M25" s="56"/>
      <c r="N25" s="56"/>
      <c r="O25" s="56"/>
      <c r="P25" s="57" t="s">
        <v>21</v>
      </c>
      <c r="Q25" s="56"/>
      <c r="R25" s="56"/>
      <c r="S25" s="58"/>
      <c r="T25" s="0"/>
    </row>
    <row r="26" customFormat="false" ht="32.8" hidden="false" customHeight="false" outlineLevel="0" collapsed="false">
      <c r="A26" s="50" t="s">
        <v>57</v>
      </c>
      <c r="B26" s="51" t="s">
        <v>23</v>
      </c>
      <c r="C26" s="52" t="n">
        <v>97902</v>
      </c>
      <c r="D26" s="53" t="str">
        <f aca="false">IF(B26="SINAPI",(VLOOKUP(C26,'Base de dados'!$B:$G,2,0)),(IF(B26="COMPOSIÇÃO",((VLOOKUP(C26,'2.Composições'!$B:$N,3,0))),(VLOOKUP(C26,'3. Cotações'!$B:$L,2,0)))))</f>
        <v>CAIXA ENTERRADA HIDRÁULICA RETANGULAR EM ALVENARIA COM TIJOLOS CERÂMICOS MACIÇOS, DIMENSÕES INTERNAS: 0,6X0,6X0,6 M PARA REDE DE ESGOTO. AF_12/2020</v>
      </c>
      <c r="E26" s="54" t="str">
        <f aca="false">IF(B26="SINAPI",(VLOOKUP(C26,'Base de dados'!$B:$G,3,0)),(IF(B26="COMPOSIÇÃO",((VLOOKUP(C26,'2.Composições'!$B:$N,6,0))),(VLOOKUP(C26,'3. Cotações'!$B:$L,5,0)))))</f>
        <v>UN</v>
      </c>
      <c r="F26" s="55" t="n">
        <v>1</v>
      </c>
      <c r="G26" s="56"/>
      <c r="H26" s="56"/>
      <c r="I26" s="56"/>
      <c r="J26" s="56"/>
      <c r="K26" s="56"/>
      <c r="L26" s="56"/>
      <c r="M26" s="56"/>
      <c r="N26" s="56"/>
      <c r="O26" s="56"/>
      <c r="P26" s="57" t="s">
        <v>21</v>
      </c>
      <c r="Q26" s="56"/>
      <c r="R26" s="56"/>
      <c r="S26" s="58"/>
      <c r="T26" s="0"/>
    </row>
    <row r="27" customFormat="false" ht="15" hidden="false" customHeight="false" outlineLevel="0" collapsed="false">
      <c r="A27" s="59"/>
      <c r="B27" s="59"/>
      <c r="C27" s="60"/>
      <c r="D27" s="61"/>
      <c r="E27" s="62"/>
      <c r="F27" s="63"/>
      <c r="G27" s="63"/>
      <c r="H27" s="63"/>
      <c r="I27" s="64"/>
      <c r="J27" s="64"/>
      <c r="K27" s="64"/>
      <c r="L27" s="64"/>
      <c r="M27" s="65"/>
      <c r="N27" s="65"/>
      <c r="O27" s="65"/>
      <c r="P27" s="65"/>
      <c r="Q27" s="65"/>
      <c r="R27" s="65"/>
      <c r="S27" s="66"/>
      <c r="T27" s="0"/>
    </row>
    <row r="28" customFormat="false" ht="15" hidden="false" customHeight="false" outlineLevel="0" collapsed="false">
      <c r="A28" s="43" t="n">
        <v>3</v>
      </c>
      <c r="B28" s="44"/>
      <c r="C28" s="45"/>
      <c r="D28" s="47" t="s">
        <v>58</v>
      </c>
      <c r="E28" s="47"/>
      <c r="F28" s="48"/>
      <c r="G28" s="49"/>
      <c r="H28" s="49"/>
      <c r="I28" s="49"/>
      <c r="J28" s="49" t="n">
        <f aca="false">ROUND(SUM(J29:J34),2)</f>
        <v>0</v>
      </c>
      <c r="K28" s="49" t="n">
        <f aca="false">ROUND(SUM(K29:K34),2)</f>
        <v>0</v>
      </c>
      <c r="L28" s="49" t="n">
        <f aca="false">ROUND(SUM(L29:L34),2)</f>
        <v>0</v>
      </c>
      <c r="M28" s="49"/>
      <c r="N28" s="49"/>
      <c r="O28" s="49"/>
      <c r="P28" s="49"/>
      <c r="Q28" s="49" t="n">
        <f aca="false">ROUND((SUM(Q29:Q34)),2)</f>
        <v>0</v>
      </c>
      <c r="R28" s="49" t="n">
        <f aca="false">ROUND((SUM(R29:R34)),2)</f>
        <v>0</v>
      </c>
      <c r="S28" s="49" t="n">
        <f aca="false">ROUND((SUM(S29:S34)),2)</f>
        <v>0</v>
      </c>
      <c r="T28" s="0"/>
    </row>
    <row r="29" customFormat="false" ht="15" hidden="false" customHeight="false" outlineLevel="0" collapsed="false">
      <c r="A29" s="50" t="s">
        <v>59</v>
      </c>
      <c r="B29" s="51" t="s">
        <v>56</v>
      </c>
      <c r="C29" s="52" t="n">
        <v>1</v>
      </c>
      <c r="D29" s="53" t="str">
        <f aca="false">IF(B29="SINAPI",(VLOOKUP(C29,'Base de dados'!$B:$G,2,0)),(IF(B29="COMPOSIÇÃO",((VLOOKUP(C29,'2.Composições'!$B:$N,3,0))),(VLOOKUP(C29,'3. Cotações'!$B:$L,2,0)))))</f>
        <v>LIMPEZA E PREPARAÇÃO PARA PINTURA</v>
      </c>
      <c r="E29" s="54" t="str">
        <f aca="false">IF(B29="SINAPI",(VLOOKUP(C29,'Base de dados'!$B:$G,3,0)),(IF(B29="COMPOSIÇÃO",((VLOOKUP(C29,'2.Composições'!$B:$N,6,0))),(VLOOKUP(C29,'3. Cotações'!$B:$L,5,0)))))</f>
        <v>M2</v>
      </c>
      <c r="F29" s="55" t="n">
        <v>2475.8062</v>
      </c>
      <c r="G29" s="56"/>
      <c r="H29" s="56"/>
      <c r="I29" s="56"/>
      <c r="J29" s="56"/>
      <c r="K29" s="56"/>
      <c r="L29" s="56"/>
      <c r="M29" s="56"/>
      <c r="N29" s="56"/>
      <c r="O29" s="56"/>
      <c r="P29" s="57" t="s">
        <v>21</v>
      </c>
      <c r="Q29" s="56"/>
      <c r="R29" s="56"/>
      <c r="S29" s="58"/>
      <c r="T29" s="0"/>
    </row>
    <row r="30" customFormat="false" ht="22.35" hidden="false" customHeight="false" outlineLevel="0" collapsed="false">
      <c r="A30" s="50" t="s">
        <v>60</v>
      </c>
      <c r="B30" s="51" t="s">
        <v>23</v>
      </c>
      <c r="C30" s="52" t="n">
        <v>104642</v>
      </c>
      <c r="D30" s="53" t="str">
        <f aca="false">IF(B30="SINAPI",(VLOOKUP(C30,'Base de dados'!$B:$G,2,0)),(IF(B30="COMPOSIÇÃO",((VLOOKUP(C30,'2.Composições'!$B:$N,3,0))),(VLOOKUP(C30,'3. Cotações'!$B:$L,2,0)))))</f>
        <v>PINTURA LÁTEX ACRÍLICA STANDARD, APLICAÇÃO MANUAL EM PAREDES, DUAS DEMÃOS. AF_04/2023</v>
      </c>
      <c r="E30" s="54" t="str">
        <f aca="false">IF(B30="SINAPI",(VLOOKUP(C30,'Base de dados'!$B:$G,3,0)),(IF(B30="COMPOSIÇÃO",((VLOOKUP(C30,'2.Composições'!$B:$N,6,0))),(VLOOKUP(C30,'3. Cotações'!$B:$L,5,0)))))</f>
        <v>M2</v>
      </c>
      <c r="F30" s="55" t="n">
        <v>2475.8062</v>
      </c>
      <c r="G30" s="56"/>
      <c r="H30" s="56"/>
      <c r="I30" s="56"/>
      <c r="J30" s="56"/>
      <c r="K30" s="56"/>
      <c r="L30" s="56"/>
      <c r="M30" s="56"/>
      <c r="N30" s="56"/>
      <c r="O30" s="56"/>
      <c r="P30" s="57" t="s">
        <v>21</v>
      </c>
      <c r="Q30" s="56"/>
      <c r="R30" s="56"/>
      <c r="S30" s="58"/>
      <c r="T30" s="0"/>
    </row>
    <row r="31" customFormat="false" ht="43.25" hidden="false" customHeight="false" outlineLevel="0" collapsed="false">
      <c r="A31" s="50" t="s">
        <v>61</v>
      </c>
      <c r="B31" s="51" t="s">
        <v>23</v>
      </c>
      <c r="C31" s="52" t="n">
        <v>104218</v>
      </c>
      <c r="D31" s="53" t="str">
        <f aca="false">IF(B31="SINAPI",(VLOOKUP(C31,'Base de dados'!$B:$G,2,0)),(IF(B31="COMPOSIÇÃO",((VLOOKUP(C31,'2.Composições'!$B:$N,3,0))),(VLOOKUP(C31,'3. Cotações'!$B:$L,2,0)))))</f>
        <v>EMBOÇO OU MASSA ÚNICA EM ARGAMASSA TRAÇO 1:2:8, PREPARO MANUAL, APLICADA MANUALMENTE EM PANOS DE FACHADA COM PRESENÇA DE VÃOS, ESPESSURA DE 25 MM, ACESSO POR ANDAIME. AF_08/2022</v>
      </c>
      <c r="E31" s="54" t="str">
        <f aca="false">IF(B31="SINAPI",(VLOOKUP(C31,'Base de dados'!$B:$G,3,0)),(IF(B31="COMPOSIÇÃO",((VLOOKUP(C31,'2.Composições'!$B:$N,6,0))),(VLOOKUP(C31,'3. Cotações'!$B:$L,5,0)))))</f>
        <v>M2</v>
      </c>
      <c r="F31" s="55" t="n">
        <v>247.58062</v>
      </c>
      <c r="G31" s="56"/>
      <c r="H31" s="56"/>
      <c r="I31" s="56"/>
      <c r="J31" s="56"/>
      <c r="K31" s="56"/>
      <c r="L31" s="56"/>
      <c r="M31" s="56"/>
      <c r="N31" s="56"/>
      <c r="O31" s="56"/>
      <c r="P31" s="57" t="s">
        <v>21</v>
      </c>
      <c r="Q31" s="56"/>
      <c r="R31" s="56"/>
      <c r="S31" s="58"/>
      <c r="T31" s="0"/>
    </row>
    <row r="32" customFormat="false" ht="32.8" hidden="false" customHeight="false" outlineLevel="0" collapsed="false">
      <c r="A32" s="50" t="s">
        <v>62</v>
      </c>
      <c r="B32" s="51" t="s">
        <v>23</v>
      </c>
      <c r="C32" s="52" t="n">
        <v>94227</v>
      </c>
      <c r="D32" s="53" t="str">
        <f aca="false">IF(B32="SINAPI",(VLOOKUP(C32,'Base de dados'!$B:$G,2,0)),(IF(B32="COMPOSIÇÃO",((VLOOKUP(C32,'2.Composições'!$B:$N,3,0))),(VLOOKUP(C32,'3. Cotações'!$B:$L,2,0)))))</f>
        <v>CALHA EM CHAPA DE AÇO GALVANIZADO NÚMERO 24, DESENVOLVIMENTO DE 33 CM, INCLUSO TRANSPORTE VERTICAL. AF_07/2019</v>
      </c>
      <c r="E32" s="54" t="str">
        <f aca="false">IF(B32="SINAPI",(VLOOKUP(C32,'Base de dados'!$B:$G,3,0)),(IF(B32="COMPOSIÇÃO",((VLOOKUP(C32,'2.Composições'!$B:$N,6,0))),(VLOOKUP(C32,'3. Cotações'!$B:$L,5,0)))))</f>
        <v>M</v>
      </c>
      <c r="F32" s="55" t="n">
        <v>19.8</v>
      </c>
      <c r="G32" s="56"/>
      <c r="H32" s="56"/>
      <c r="I32" s="56"/>
      <c r="J32" s="56"/>
      <c r="K32" s="56"/>
      <c r="L32" s="56"/>
      <c r="M32" s="56"/>
      <c r="N32" s="56"/>
      <c r="O32" s="56"/>
      <c r="P32" s="57" t="s">
        <v>21</v>
      </c>
      <c r="Q32" s="56"/>
      <c r="R32" s="56"/>
      <c r="S32" s="58"/>
      <c r="T32" s="0"/>
    </row>
    <row r="33" customFormat="false" ht="32.8" hidden="false" customHeight="false" outlineLevel="0" collapsed="false">
      <c r="A33" s="50" t="s">
        <v>63</v>
      </c>
      <c r="B33" s="51" t="s">
        <v>23</v>
      </c>
      <c r="C33" s="52" t="n">
        <v>89576</v>
      </c>
      <c r="D33" s="53" t="str">
        <f aca="false">IF(B33="SINAPI",(VLOOKUP(C33,'Base de dados'!$B:$G,2,0)),(IF(B33="COMPOSIÇÃO",((VLOOKUP(C33,'2.Composições'!$B:$N,3,0))),(VLOOKUP(C33,'3. Cotações'!$B:$L,2,0)))))</f>
        <v>TUBO PVC, SÉRIE R, ÁGUA PLUVIAL, DN 75 MM, FORNECIDO E INSTALADO EM CONDUTORES VERTICAIS DE ÁGUAS PLUVIAIS. AF_06/2022</v>
      </c>
      <c r="E33" s="54" t="str">
        <f aca="false">IF(B33="SINAPI",(VLOOKUP(C33,'Base de dados'!$B:$G,3,0)),(IF(B33="COMPOSIÇÃO",((VLOOKUP(C33,'2.Composições'!$B:$N,6,0))),(VLOOKUP(C33,'3. Cotações'!$B:$L,5,0)))))</f>
        <v>M</v>
      </c>
      <c r="F33" s="55" t="n">
        <v>14</v>
      </c>
      <c r="G33" s="56"/>
      <c r="H33" s="56"/>
      <c r="I33" s="56"/>
      <c r="J33" s="56"/>
      <c r="K33" s="56"/>
      <c r="L33" s="56"/>
      <c r="M33" s="56"/>
      <c r="N33" s="56"/>
      <c r="O33" s="56"/>
      <c r="P33" s="57" t="s">
        <v>21</v>
      </c>
      <c r="Q33" s="56"/>
      <c r="R33" s="56"/>
      <c r="S33" s="58"/>
      <c r="T33" s="0"/>
    </row>
    <row r="34" customFormat="false" ht="22.35" hidden="false" customHeight="false" outlineLevel="0" collapsed="false">
      <c r="A34" s="50" t="s">
        <v>64</v>
      </c>
      <c r="B34" s="51" t="s">
        <v>56</v>
      </c>
      <c r="C34" s="52" t="n">
        <v>15</v>
      </c>
      <c r="D34" s="53" t="str">
        <f aca="false">IF(B34="SINAPI",(VLOOKUP(C34,'Base de dados'!$B:$G,2,0)),(IF(B34="COMPOSIÇÃO",((VLOOKUP(C34,'2.Composições'!$B:$N,3,0))),(VLOOKUP(C34,'3. Cotações'!$B:$L,2,0)))))</f>
        <v>PINTURA ARTÍSTICA DE FRASES NAS PAREDES DAS GAVETAS, COM MATERIAL E MÃO DE OBRA</v>
      </c>
      <c r="E34" s="54" t="str">
        <f aca="false">IF(B34="SINAPI",(VLOOKUP(C34,'Base de dados'!$B:$G,3,0)),(IF(B34="COMPOSIÇÃO",((VLOOKUP(C34,'2.Composições'!$B:$N,6,0))),(VLOOKUP(C34,'3. Cotações'!$B:$L,5,0)))))</f>
        <v>UN</v>
      </c>
      <c r="F34" s="55" t="n">
        <v>1</v>
      </c>
      <c r="G34" s="56"/>
      <c r="H34" s="56"/>
      <c r="I34" s="56"/>
      <c r="J34" s="56"/>
      <c r="K34" s="56"/>
      <c r="L34" s="56"/>
      <c r="M34" s="56"/>
      <c r="N34" s="56"/>
      <c r="O34" s="56"/>
      <c r="P34" s="57" t="s">
        <v>21</v>
      </c>
      <c r="Q34" s="56"/>
      <c r="R34" s="56"/>
      <c r="S34" s="58"/>
      <c r="T34" s="0"/>
    </row>
    <row r="35" customFormat="false" ht="15" hidden="false" customHeight="false" outlineLevel="0" collapsed="false">
      <c r="A35" s="59"/>
      <c r="B35" s="59"/>
      <c r="C35" s="60"/>
      <c r="D35" s="61"/>
      <c r="E35" s="62"/>
      <c r="F35" s="63"/>
      <c r="G35" s="63"/>
      <c r="H35" s="63"/>
      <c r="I35" s="64"/>
      <c r="J35" s="64"/>
      <c r="K35" s="64"/>
      <c r="L35" s="64"/>
      <c r="M35" s="65"/>
      <c r="N35" s="65"/>
      <c r="O35" s="65"/>
      <c r="P35" s="65"/>
      <c r="Q35" s="65"/>
      <c r="R35" s="65"/>
      <c r="S35" s="66"/>
      <c r="T35" s="0"/>
    </row>
    <row r="36" customFormat="false" ht="15" hidden="false" customHeight="false" outlineLevel="0" collapsed="false">
      <c r="A36" s="43" t="n">
        <v>4</v>
      </c>
      <c r="B36" s="44"/>
      <c r="C36" s="45"/>
      <c r="D36" s="47" t="s">
        <v>65</v>
      </c>
      <c r="E36" s="47"/>
      <c r="F36" s="48"/>
      <c r="G36" s="49"/>
      <c r="H36" s="49"/>
      <c r="I36" s="49"/>
      <c r="J36" s="49" t="n">
        <f aca="false">ROUND(SUM(J37:J42),2)</f>
        <v>0</v>
      </c>
      <c r="K36" s="49" t="n">
        <f aca="false">ROUND(SUM(K37:K42),2)</f>
        <v>0</v>
      </c>
      <c r="L36" s="49" t="n">
        <f aca="false">ROUND(SUM(L37:L42),2)</f>
        <v>0</v>
      </c>
      <c r="M36" s="49"/>
      <c r="N36" s="49"/>
      <c r="O36" s="49"/>
      <c r="P36" s="49"/>
      <c r="Q36" s="49" t="n">
        <f aca="false">ROUND((SUM(Q37:Q42)),2)</f>
        <v>0</v>
      </c>
      <c r="R36" s="49" t="n">
        <f aca="false">ROUND((SUM(R37:R42)),2)</f>
        <v>0</v>
      </c>
      <c r="S36" s="49" t="n">
        <f aca="false">ROUND((SUM(S37:S42)),2)</f>
        <v>0</v>
      </c>
      <c r="T36" s="0"/>
    </row>
    <row r="37" customFormat="false" ht="15" hidden="false" customHeight="false" outlineLevel="0" collapsed="false">
      <c r="A37" s="50" t="s">
        <v>66</v>
      </c>
      <c r="B37" s="51" t="s">
        <v>56</v>
      </c>
      <c r="C37" s="52" t="n">
        <v>10</v>
      </c>
      <c r="D37" s="53" t="str">
        <f aca="false">IF(B37="SINAPI",(VLOOKUP(C37,'Base de dados'!$B:$G,2,0)),(IF(B37="COMPOSIÇÃO",((VLOOKUP(C37,'2.Composições'!$B:$N,3,0))),(VLOOKUP(C37,'3. Cotações'!$B:$L,2,0)))))</f>
        <v>RETIRADA DE POSTES DE ILUMINAÇÃO DE MADEIRA</v>
      </c>
      <c r="E37" s="54" t="str">
        <f aca="false">IF(B37="SINAPI",(VLOOKUP(C37,'Base de dados'!$B:$G,3,0)),(IF(B37="COMPOSIÇÃO",((VLOOKUP(C37,'2.Composições'!$B:$N,6,0))),(VLOOKUP(C37,'3. Cotações'!$B:$L,5,0)))))</f>
        <v>UN</v>
      </c>
      <c r="F37" s="55" t="n">
        <v>6</v>
      </c>
      <c r="G37" s="56"/>
      <c r="H37" s="56"/>
      <c r="I37" s="56"/>
      <c r="J37" s="56"/>
      <c r="K37" s="56"/>
      <c r="L37" s="56"/>
      <c r="M37" s="56"/>
      <c r="N37" s="56"/>
      <c r="O37" s="56"/>
      <c r="P37" s="57" t="s">
        <v>21</v>
      </c>
      <c r="Q37" s="56"/>
      <c r="R37" s="56"/>
      <c r="S37" s="58"/>
      <c r="T37" s="0"/>
    </row>
    <row r="38" customFormat="false" ht="22.35" hidden="false" customHeight="false" outlineLevel="0" collapsed="false">
      <c r="A38" s="50" t="s">
        <v>67</v>
      </c>
      <c r="B38" s="51" t="s">
        <v>56</v>
      </c>
      <c r="C38" s="52" t="n">
        <v>13</v>
      </c>
      <c r="D38" s="53" t="str">
        <f aca="false">IF(B38="SINAPI",(VLOOKUP(C38,'Base de dados'!$B:$G,2,0)),(IF(B38="COMPOSIÇÃO",((VLOOKUP(C38,'2.Composições'!$B:$N,3,0))),(VLOOKUP(C38,'3. Cotações'!$B:$L,2,0)))))</f>
        <v>POSTE CONICO CONTINUO EM ACO GALVANIZADO, RETO, ENGASTADO, H = 7 M, DIAMETRO INFERIOR = *125* MM</v>
      </c>
      <c r="E38" s="54" t="str">
        <f aca="false">IF(B38="SINAPI",(VLOOKUP(C38,'Base de dados'!$B:$G,3,0)),(IF(B38="COMPOSIÇÃO",((VLOOKUP(C38,'2.Composições'!$B:$N,6,0))),(VLOOKUP(C38,'3. Cotações'!$B:$L,5,0)))))</f>
        <v>M2</v>
      </c>
      <c r="F38" s="55" t="n">
        <v>14</v>
      </c>
      <c r="G38" s="56"/>
      <c r="H38" s="56"/>
      <c r="I38" s="56"/>
      <c r="J38" s="56"/>
      <c r="K38" s="56"/>
      <c r="L38" s="56"/>
      <c r="M38" s="56"/>
      <c r="N38" s="56"/>
      <c r="O38" s="56"/>
      <c r="P38" s="57" t="s">
        <v>21</v>
      </c>
      <c r="Q38" s="56"/>
      <c r="R38" s="56"/>
      <c r="S38" s="58"/>
      <c r="T38" s="0"/>
    </row>
    <row r="39" customFormat="false" ht="22.35" hidden="false" customHeight="false" outlineLevel="0" collapsed="false">
      <c r="A39" s="50" t="s">
        <v>68</v>
      </c>
      <c r="B39" s="51" t="s">
        <v>23</v>
      </c>
      <c r="C39" s="52" t="n">
        <v>101656</v>
      </c>
      <c r="D39" s="53" t="str">
        <f aca="false">IF(B39="SINAPI",(VLOOKUP(C39,'Base de dados'!$B:$G,2,0)),(IF(B39="COMPOSIÇÃO",((VLOOKUP(C39,'2.Composições'!$B:$N,3,0))),(VLOOKUP(C39,'3. Cotações'!$B:$L,2,0)))))</f>
        <v>LUMINÁRIA DE LED PARA ILUMINAÇÃO PÚBLICA, DE 68 W ATÉ 97 W - FORNECIMENTO E INSTALAÇÃO. AF_02/2025_PS</v>
      </c>
      <c r="E39" s="54" t="str">
        <f aca="false">IF(B39="SINAPI",(VLOOKUP(C39,'Base de dados'!$B:$G,3,0)),(IF(B39="COMPOSIÇÃO",((VLOOKUP(C39,'2.Composições'!$B:$N,6,0))),(VLOOKUP(C39,'3. Cotações'!$B:$L,5,0)))))</f>
        <v>UN</v>
      </c>
      <c r="F39" s="55" t="n">
        <v>14</v>
      </c>
      <c r="G39" s="56"/>
      <c r="H39" s="56"/>
      <c r="I39" s="56"/>
      <c r="J39" s="56"/>
      <c r="K39" s="56"/>
      <c r="L39" s="56"/>
      <c r="M39" s="56"/>
      <c r="N39" s="56"/>
      <c r="O39" s="56"/>
      <c r="P39" s="57" t="s">
        <v>21</v>
      </c>
      <c r="Q39" s="56"/>
      <c r="R39" s="56"/>
      <c r="S39" s="58"/>
      <c r="T39" s="0"/>
    </row>
    <row r="40" customFormat="false" ht="32.8" hidden="false" customHeight="false" outlineLevel="0" collapsed="false">
      <c r="A40" s="50" t="s">
        <v>69</v>
      </c>
      <c r="B40" s="51" t="s">
        <v>23</v>
      </c>
      <c r="C40" s="52" t="n">
        <v>91926</v>
      </c>
      <c r="D40" s="53" t="str">
        <f aca="false">IF(B40="SINAPI",(VLOOKUP(C40,'Base de dados'!$B:$G,2,0)),(IF(B40="COMPOSIÇÃO",((VLOOKUP(C40,'2.Composições'!$B:$N,3,0))),(VLOOKUP(C40,'3. Cotações'!$B:$L,2,0)))))</f>
        <v>CABO DE COBRE FLEXÍVEL ISOLADO, 2,5 MM², ANTI-CHAMA 450/750 V, PARA CIRCUITOS TERMINAIS - FORNECIMENTO E INSTALAÇÃO. AF_03/2023</v>
      </c>
      <c r="E40" s="54" t="str">
        <f aca="false">IF(B40="SINAPI",(VLOOKUP(C40,'Base de dados'!$B:$G,3,0)),(IF(B40="COMPOSIÇÃO",((VLOOKUP(C40,'2.Composições'!$B:$N,6,0))),(VLOOKUP(C40,'3. Cotações'!$B:$L,5,0)))))</f>
        <v>M</v>
      </c>
      <c r="F40" s="55" t="n">
        <v>886.95</v>
      </c>
      <c r="G40" s="56"/>
      <c r="H40" s="56"/>
      <c r="I40" s="56"/>
      <c r="J40" s="56"/>
      <c r="K40" s="56"/>
      <c r="L40" s="56"/>
      <c r="M40" s="56"/>
      <c r="N40" s="56"/>
      <c r="O40" s="56"/>
      <c r="P40" s="57" t="s">
        <v>21</v>
      </c>
      <c r="Q40" s="56"/>
      <c r="R40" s="56"/>
      <c r="S40" s="58"/>
      <c r="T40" s="0"/>
    </row>
    <row r="41" customFormat="false" ht="24" hidden="false" customHeight="true" outlineLevel="0" collapsed="false">
      <c r="A41" s="50" t="s">
        <v>70</v>
      </c>
      <c r="B41" s="51" t="s">
        <v>23</v>
      </c>
      <c r="C41" s="52" t="n">
        <v>91928</v>
      </c>
      <c r="D41" s="53" t="str">
        <f aca="false">IF(B41="SINAPI",(VLOOKUP(C41,'Base de dados'!$B:$G,2,0)),(IF(B41="COMPOSIÇÃO",((VLOOKUP(C41,'2.Composições'!$B:$N,3,0))),(VLOOKUP(C41,'3. Cotações'!$B:$L,2,0)))))</f>
        <v>CABO DE COBRE FLEXÍVEL ISOLADO, 4 MM², ANTI-CHAMA 450/750 V, PARA CIRCUITOS TERMINAIS - FORNECIMENTO E INSTALAÇÃO. AF_03/2023</v>
      </c>
      <c r="E41" s="54" t="str">
        <f aca="false">IF(B41="SINAPI",(VLOOKUP(C41,'Base de dados'!$B:$G,3,0)),(IF(B41="COMPOSIÇÃO",((VLOOKUP(C41,'2.Composições'!$B:$N,6,0))),(VLOOKUP(C41,'3. Cotações'!$B:$L,5,0)))))</f>
        <v>M</v>
      </c>
      <c r="F41" s="55" t="n">
        <v>886.95</v>
      </c>
      <c r="G41" s="56"/>
      <c r="H41" s="56"/>
      <c r="I41" s="56"/>
      <c r="J41" s="56"/>
      <c r="K41" s="56"/>
      <c r="L41" s="56"/>
      <c r="M41" s="56"/>
      <c r="N41" s="56"/>
      <c r="O41" s="56"/>
      <c r="P41" s="57" t="s">
        <v>21</v>
      </c>
      <c r="Q41" s="56"/>
      <c r="R41" s="56"/>
      <c r="S41" s="58"/>
      <c r="T41" s="0"/>
    </row>
    <row r="42" customFormat="false" ht="22.35" hidden="false" customHeight="false" outlineLevel="0" collapsed="false">
      <c r="A42" s="50" t="s">
        <v>71</v>
      </c>
      <c r="B42" s="51" t="s">
        <v>56</v>
      </c>
      <c r="C42" s="52" t="n">
        <v>2</v>
      </c>
      <c r="D42" s="53" t="str">
        <f aca="false">IF(B42="SINAPI",(VLOOKUP(C42,'Base de dados'!$B:$G,2,0)),(IF(B42="COMPOSIÇÃO",((VLOOKUP(C42,'2.Composições'!$B:$N,3,0))),(VLOOKUP(C42,'3. Cotações'!$B:$L,2,0)))))</f>
        <v>TOMADA DE SOBREPOR EXTERNA COM TAMPA 20A, INCLUSIVE INSTALAÇÃO</v>
      </c>
      <c r="E42" s="54" t="str">
        <f aca="false">IF(B42="SINAPI",(VLOOKUP(C42,'Base de dados'!$B:$G,3,0)),(IF(B42="COMPOSIÇÃO",((VLOOKUP(C42,'2.Composições'!$B:$N,6,0))),(VLOOKUP(C42,'3. Cotações'!$B:$L,5,0)))))</f>
        <v>UN</v>
      </c>
      <c r="F42" s="55" t="n">
        <v>14</v>
      </c>
      <c r="G42" s="56"/>
      <c r="H42" s="56"/>
      <c r="I42" s="56"/>
      <c r="J42" s="56"/>
      <c r="K42" s="56"/>
      <c r="L42" s="56"/>
      <c r="M42" s="56"/>
      <c r="N42" s="56"/>
      <c r="O42" s="56"/>
      <c r="P42" s="57" t="s">
        <v>21</v>
      </c>
      <c r="Q42" s="56"/>
      <c r="R42" s="56"/>
      <c r="S42" s="58"/>
      <c r="T42" s="0"/>
    </row>
    <row r="43" customFormat="false" ht="15" hidden="false" customHeight="false" outlineLevel="0" collapsed="false">
      <c r="A43" s="59"/>
      <c r="B43" s="59"/>
      <c r="C43" s="62"/>
      <c r="D43" s="67"/>
      <c r="E43" s="62"/>
      <c r="F43" s="63"/>
      <c r="G43" s="68"/>
      <c r="H43" s="68"/>
      <c r="I43" s="68"/>
      <c r="J43" s="68"/>
      <c r="K43" s="68"/>
      <c r="L43" s="68"/>
      <c r="M43" s="65"/>
      <c r="N43" s="65"/>
      <c r="O43" s="65"/>
      <c r="P43" s="65"/>
      <c r="Q43" s="65"/>
      <c r="R43" s="65"/>
      <c r="S43" s="66"/>
      <c r="T43" s="0"/>
    </row>
    <row r="44" customFormat="false" ht="15" hidden="false" customHeight="false" outlineLevel="0" collapsed="false">
      <c r="A44" s="43" t="n">
        <v>5</v>
      </c>
      <c r="B44" s="44"/>
      <c r="C44" s="45"/>
      <c r="D44" s="47" t="s">
        <v>72</v>
      </c>
      <c r="E44" s="47"/>
      <c r="F44" s="48"/>
      <c r="G44" s="49"/>
      <c r="H44" s="49"/>
      <c r="I44" s="49"/>
      <c r="J44" s="49" t="n">
        <f aca="false">ROUND(SUM(J46:J100),2)</f>
        <v>0</v>
      </c>
      <c r="K44" s="49" t="n">
        <f aca="false">ROUND(SUM(K46:K100),2)</f>
        <v>0</v>
      </c>
      <c r="L44" s="49" t="n">
        <f aca="false">ROUND(SUM(L46:L100),2)</f>
        <v>0</v>
      </c>
      <c r="M44" s="49"/>
      <c r="N44" s="49"/>
      <c r="O44" s="49"/>
      <c r="P44" s="49"/>
      <c r="Q44" s="49" t="n">
        <f aca="false">ROUND(SUM(Q46:Q100),2)</f>
        <v>0</v>
      </c>
      <c r="R44" s="49" t="n">
        <f aca="false">ROUND(SUM(R46:R100),2)</f>
        <v>0</v>
      </c>
      <c r="S44" s="49" t="n">
        <f aca="false">ROUND(SUM(S46:S100),2)</f>
        <v>0</v>
      </c>
      <c r="T44" s="0"/>
    </row>
    <row r="45" customFormat="false" ht="15" hidden="false" customHeight="false" outlineLevel="0" collapsed="false">
      <c r="A45" s="43"/>
      <c r="B45" s="44"/>
      <c r="C45" s="44"/>
      <c r="D45" s="69" t="s">
        <v>43</v>
      </c>
      <c r="E45" s="69"/>
      <c r="F45" s="69"/>
      <c r="G45" s="49"/>
      <c r="H45" s="49"/>
      <c r="I45" s="49"/>
      <c r="J45" s="49"/>
      <c r="K45" s="49"/>
      <c r="L45" s="49"/>
      <c r="M45" s="49"/>
      <c r="N45" s="49"/>
      <c r="O45" s="49"/>
      <c r="P45" s="49"/>
      <c r="Q45" s="49"/>
      <c r="R45" s="49"/>
      <c r="S45" s="49"/>
      <c r="T45" s="0"/>
    </row>
    <row r="46" customFormat="false" ht="15" hidden="false" customHeight="false" outlineLevel="0" collapsed="false">
      <c r="A46" s="50" t="s">
        <v>73</v>
      </c>
      <c r="B46" s="51" t="s">
        <v>23</v>
      </c>
      <c r="C46" s="52" t="n">
        <v>98459</v>
      </c>
      <c r="D46" s="53" t="str">
        <f aca="false">IF(B46="SINAPI",(VLOOKUP(C46,'Base de dados'!$B:$G,2,0)),(IF(B46="COMPOSIÇÃO",((VLOOKUP(C46,'2.Composições'!$B:$N,3,0))),(VLOOKUP(C46,'3. Cotações'!$B:$L,2,0)))))</f>
        <v>TAPUME COM TELHA METÁLICA. AF_03/2024</v>
      </c>
      <c r="E46" s="54" t="str">
        <f aca="false">IF(B46="SINAPI",(VLOOKUP(C46,'Base de dados'!$B:$G,3,0)),(IF(B46="COMPOSIÇÃO",((VLOOKUP(C46,'2.Composições'!$B:$N,6,0))),(VLOOKUP(C46,'3. Cotações'!$B:$L,5,0)))))</f>
        <v>M2</v>
      </c>
      <c r="F46" s="55" t="n">
        <v>84.83</v>
      </c>
      <c r="G46" s="56"/>
      <c r="H46" s="56"/>
      <c r="I46" s="56"/>
      <c r="J46" s="56"/>
      <c r="K46" s="56"/>
      <c r="L46" s="56"/>
      <c r="M46" s="56"/>
      <c r="N46" s="56"/>
      <c r="O46" s="56"/>
      <c r="P46" s="57" t="s">
        <v>21</v>
      </c>
      <c r="Q46" s="56"/>
      <c r="R46" s="56"/>
      <c r="S46" s="58"/>
      <c r="T46" s="0"/>
    </row>
    <row r="47" customFormat="false" ht="22.35" hidden="false" customHeight="false" outlineLevel="0" collapsed="false">
      <c r="A47" s="50" t="s">
        <v>74</v>
      </c>
      <c r="B47" s="51" t="s">
        <v>23</v>
      </c>
      <c r="C47" s="52" t="n">
        <v>94319</v>
      </c>
      <c r="D47" s="53" t="str">
        <f aca="false">IF(B47="SINAPI",(VLOOKUP(C47,'Base de dados'!$B:$G,2,0)),(IF(B47="COMPOSIÇÃO",((VLOOKUP(C47,'2.Composições'!$B:$N,3,0))),(VLOOKUP(C47,'3. Cotações'!$B:$L,2,0)))))</f>
        <v>ATERRO MANUAL DE VALAS COM SOLO ARGILO-ARENOSO. AF_08/2023</v>
      </c>
      <c r="E47" s="54" t="str">
        <f aca="false">IF(B47="SINAPI",(VLOOKUP(C47,'Base de dados'!$B:$G,3,0)),(IF(B47="COMPOSIÇÃO",((VLOOKUP(C47,'2.Composições'!$B:$N,6,0))),(VLOOKUP(C47,'3. Cotações'!$B:$L,5,0)))))</f>
        <v>M3</v>
      </c>
      <c r="F47" s="55" t="n">
        <v>9.136</v>
      </c>
      <c r="G47" s="56"/>
      <c r="H47" s="56"/>
      <c r="I47" s="56"/>
      <c r="J47" s="56"/>
      <c r="K47" s="56"/>
      <c r="L47" s="56"/>
      <c r="M47" s="56"/>
      <c r="N47" s="56"/>
      <c r="O47" s="56"/>
      <c r="P47" s="57" t="s">
        <v>21</v>
      </c>
      <c r="Q47" s="56"/>
      <c r="R47" s="56"/>
      <c r="S47" s="58"/>
      <c r="T47" s="0"/>
    </row>
    <row r="48" customFormat="false" ht="32.8" hidden="false" customHeight="false" outlineLevel="0" collapsed="false">
      <c r="A48" s="50" t="s">
        <v>75</v>
      </c>
      <c r="B48" s="51" t="s">
        <v>23</v>
      </c>
      <c r="C48" s="52" t="n">
        <v>100324</v>
      </c>
      <c r="D48" s="53" t="str">
        <f aca="false">IF(B48="SINAPI",(VLOOKUP(C48,'Base de dados'!$B:$G,2,0)),(IF(B48="COMPOSIÇÃO",((VLOOKUP(C48,'2.Composições'!$B:$N,3,0))),(VLOOKUP(C48,'3. Cotações'!$B:$L,2,0)))))</f>
        <v>LASTRO COM MATERIAL GRANULAR (PEDRA BRITADA N.1 E PEDRA BRITADA N.2), APLICADO EM PISOS OU LAJES SOBRE SOLO, ESPESSURA DE *10 CM*. AF_01/2024</v>
      </c>
      <c r="E48" s="54" t="str">
        <f aca="false">IF(B48="SINAPI",(VLOOKUP(C48,'Base de dados'!$B:$G,3,0)),(IF(B48="COMPOSIÇÃO",((VLOOKUP(C48,'2.Composições'!$B:$N,6,0))),(VLOOKUP(C48,'3. Cotações'!$B:$L,5,0)))))</f>
        <v>M3</v>
      </c>
      <c r="F48" s="55" t="n">
        <v>9.136</v>
      </c>
      <c r="G48" s="56"/>
      <c r="H48" s="56"/>
      <c r="I48" s="56"/>
      <c r="J48" s="56"/>
      <c r="K48" s="56"/>
      <c r="L48" s="56"/>
      <c r="M48" s="56"/>
      <c r="N48" s="56"/>
      <c r="O48" s="56"/>
      <c r="P48" s="57" t="s">
        <v>21</v>
      </c>
      <c r="Q48" s="56"/>
      <c r="R48" s="56"/>
      <c r="S48" s="58"/>
      <c r="T48" s="0"/>
    </row>
    <row r="49" customFormat="false" ht="22.35" hidden="false" customHeight="false" outlineLevel="0" collapsed="false">
      <c r="A49" s="50" t="s">
        <v>76</v>
      </c>
      <c r="B49" s="51" t="s">
        <v>23</v>
      </c>
      <c r="C49" s="52" t="n">
        <v>92393</v>
      </c>
      <c r="D49" s="53" t="str">
        <f aca="false">IF(B49="SINAPI",(VLOOKUP(C49,'Base de dados'!$B:$G,2,0)),(IF(B49="COMPOSIÇÃO",((VLOOKUP(C49,'2.Composições'!$B:$N,3,0))),(VLOOKUP(C49,'3. Cotações'!$B:$L,2,0)))))</f>
        <v>EXECUÇÃO DE PAVIMENTO EM PISO INTERTRAVADO, COM BLOCO SEXTAVADO DE 25 X 25 CM, ESPESSURA 6 CM. AF_10/2022</v>
      </c>
      <c r="E49" s="54" t="str">
        <f aca="false">IF(B49="SINAPI",(VLOOKUP(C49,'Base de dados'!$B:$G,3,0)),(IF(B49="COMPOSIÇÃO",((VLOOKUP(C49,'2.Composições'!$B:$N,6,0))),(VLOOKUP(C49,'3. Cotações'!$B:$L,5,0)))))</f>
        <v>M2</v>
      </c>
      <c r="F49" s="55" t="n">
        <v>38.68</v>
      </c>
      <c r="G49" s="56"/>
      <c r="H49" s="56"/>
      <c r="I49" s="56"/>
      <c r="J49" s="56"/>
      <c r="K49" s="56"/>
      <c r="L49" s="56"/>
      <c r="M49" s="56"/>
      <c r="N49" s="56"/>
      <c r="O49" s="56"/>
      <c r="P49" s="57" t="s">
        <v>21</v>
      </c>
      <c r="Q49" s="56"/>
      <c r="R49" s="56"/>
      <c r="S49" s="58"/>
      <c r="T49" s="0"/>
    </row>
    <row r="50" customFormat="false" ht="32.8" hidden="false" customHeight="false" outlineLevel="0" collapsed="false">
      <c r="A50" s="50" t="s">
        <v>77</v>
      </c>
      <c r="B50" s="51" t="s">
        <v>23</v>
      </c>
      <c r="C50" s="52" t="n">
        <v>92397</v>
      </c>
      <c r="D50" s="53" t="str">
        <f aca="false">IF(B50="SINAPI",(VLOOKUP(C50,'Base de dados'!$B:$G,2,0)),(IF(B50="COMPOSIÇÃO",((VLOOKUP(C50,'2.Composições'!$B:$N,3,0))),(VLOOKUP(C50,'3. Cotações'!$B:$L,2,0)))))</f>
        <v>EXECUÇÃO DE PAVIMENTO EM PISO INTERTRAVADO, COM BLOCO RETANGULAR COR NATURAL DE 20 X 10 CM, ESPESSURA 6 CM. AF_10/2022</v>
      </c>
      <c r="E50" s="54" t="str">
        <f aca="false">IF(B50="SINAPI",(VLOOKUP(C50,'Base de dados'!$B:$G,3,0)),(IF(B50="COMPOSIÇÃO",((VLOOKUP(C50,'2.Composições'!$B:$N,6,0))),(VLOOKUP(C50,'3. Cotações'!$B:$L,5,0)))))</f>
        <v>M2</v>
      </c>
      <c r="F50" s="55" t="n">
        <v>49.29</v>
      </c>
      <c r="G50" s="56"/>
      <c r="H50" s="56"/>
      <c r="I50" s="56"/>
      <c r="J50" s="56"/>
      <c r="K50" s="56"/>
      <c r="L50" s="56"/>
      <c r="M50" s="56"/>
      <c r="N50" s="56"/>
      <c r="O50" s="56"/>
      <c r="P50" s="57" t="s">
        <v>21</v>
      </c>
      <c r="Q50" s="56"/>
      <c r="R50" s="56"/>
      <c r="S50" s="58"/>
      <c r="T50" s="0"/>
    </row>
    <row r="51" customFormat="false" ht="43.25" hidden="false" customHeight="false" outlineLevel="0" collapsed="false">
      <c r="A51" s="50" t="s">
        <v>78</v>
      </c>
      <c r="B51" s="51" t="s">
        <v>23</v>
      </c>
      <c r="C51" s="52" t="n">
        <v>94273</v>
      </c>
      <c r="D51" s="53" t="str">
        <f aca="false">IF(B51="SINAPI",(VLOOKUP(C51,'Base de dados'!$B:$G,2,0)),(IF(B51="COMPOSIÇÃO",((VLOOKUP(C51,'2.Composições'!$B:$N,3,0))),(VLOOKUP(C51,'3. Cotações'!$B:$L,2,0)))))</f>
        <v>ASSENTAMENTO DE GUIA (MEIO-FIO) EM TRECHO RETO, CONFECCIONADA EM CONCRETO PRÉ-FABRICADO, DIMENSÕES 100X15X13X30 CM (COMPRIMENTO X BASE INFERIOR X BASE SUPERIOR X ALTURA). AF_01/2024</v>
      </c>
      <c r="E51" s="54" t="str">
        <f aca="false">IF(B51="SINAPI",(VLOOKUP(C51,'Base de dados'!$B:$G,3,0)),(IF(B51="COMPOSIÇÃO",((VLOOKUP(C51,'2.Composições'!$B:$N,6,0))),(VLOOKUP(C51,'3. Cotações'!$B:$L,5,0)))))</f>
        <v>M</v>
      </c>
      <c r="F51" s="55" t="n">
        <v>19.05</v>
      </c>
      <c r="G51" s="56"/>
      <c r="H51" s="56"/>
      <c r="I51" s="56"/>
      <c r="J51" s="56"/>
      <c r="K51" s="56"/>
      <c r="L51" s="56"/>
      <c r="M51" s="56"/>
      <c r="N51" s="56"/>
      <c r="O51" s="56"/>
      <c r="P51" s="57" t="s">
        <v>21</v>
      </c>
      <c r="Q51" s="56"/>
      <c r="R51" s="56"/>
      <c r="S51" s="58"/>
      <c r="T51" s="0"/>
    </row>
    <row r="52" customFormat="false" ht="32.8" hidden="false" customHeight="false" outlineLevel="0" collapsed="false">
      <c r="A52" s="50" t="s">
        <v>79</v>
      </c>
      <c r="B52" s="51" t="s">
        <v>23</v>
      </c>
      <c r="C52" s="52" t="n">
        <v>102073</v>
      </c>
      <c r="D52" s="53" t="str">
        <f aca="false">IF(B52="SINAPI",(VLOOKUP(C52,'Base de dados'!$B:$G,2,0)),(IF(B52="COMPOSIÇÃO",((VLOOKUP(C52,'2.Composições'!$B:$N,3,0))),(VLOOKUP(C52,'3. Cotações'!$B:$L,2,0)))))</f>
        <v>ESCADA EM CONCRETO ARMADO MOLDADO IN LOCO, FCK 25 MPA, COM 1 LANCE E LAJE PLANA, FÔRMA EM CHAPA DE MADEIRA COMPENSADA RESINADA. AF_11/2020</v>
      </c>
      <c r="E52" s="54" t="str">
        <f aca="false">IF(B52="SINAPI",(VLOOKUP(C52,'Base de dados'!$B:$G,3,0)),(IF(B52="COMPOSIÇÃO",((VLOOKUP(C52,'2.Composições'!$B:$N,6,0))),(VLOOKUP(C52,'3. Cotações'!$B:$L,5,0)))))</f>
        <v>M3</v>
      </c>
      <c r="F52" s="55" t="n">
        <v>0.335</v>
      </c>
      <c r="G52" s="56"/>
      <c r="H52" s="56"/>
      <c r="I52" s="56"/>
      <c r="J52" s="56"/>
      <c r="K52" s="56"/>
      <c r="L52" s="56"/>
      <c r="M52" s="56"/>
      <c r="N52" s="56"/>
      <c r="O52" s="56"/>
      <c r="P52" s="57" t="s">
        <v>21</v>
      </c>
      <c r="Q52" s="56"/>
      <c r="R52" s="56"/>
      <c r="S52" s="58"/>
      <c r="T52" s="0"/>
    </row>
    <row r="53" customFormat="false" ht="15" hidden="false" customHeight="false" outlineLevel="0" collapsed="false">
      <c r="A53" s="43"/>
      <c r="B53" s="44"/>
      <c r="C53" s="44"/>
      <c r="D53" s="69" t="s">
        <v>80</v>
      </c>
      <c r="E53" s="69"/>
      <c r="F53" s="69"/>
      <c r="G53" s="49"/>
      <c r="H53" s="49"/>
      <c r="I53" s="49"/>
      <c r="J53" s="49"/>
      <c r="K53" s="49"/>
      <c r="L53" s="49"/>
      <c r="M53" s="49"/>
      <c r="N53" s="49"/>
      <c r="O53" s="49"/>
      <c r="P53" s="49"/>
      <c r="Q53" s="49"/>
      <c r="R53" s="49"/>
      <c r="S53" s="49"/>
      <c r="T53" s="0"/>
    </row>
    <row r="54" customFormat="false" ht="32.8" hidden="false" customHeight="false" outlineLevel="0" collapsed="false">
      <c r="A54" s="50" t="s">
        <v>81</v>
      </c>
      <c r="B54" s="51" t="s">
        <v>23</v>
      </c>
      <c r="C54" s="52" t="n">
        <v>105009</v>
      </c>
      <c r="D54" s="53" t="str">
        <f aca="false">IF(B54="SINAPI",(VLOOKUP(C54,'Base de dados'!$B:$G,2,0)),(IF(B54="COMPOSIÇÃO",((VLOOKUP(C54,'2.Composições'!$B:$N,3,0))),(VLOOKUP(C54,'3. Cotações'!$B:$L,2,0)))))</f>
        <v>LOCAÇÃO CONVENCIONAL DE OBRA, UTILIZANDO GABARITO DE TÁBUAS CORRIDAS PONTALETADAS A CADA 1,50M - 2 UTILIZAÇÕES. AF_03/2024</v>
      </c>
      <c r="E54" s="54" t="str">
        <f aca="false">IF(B54="SINAPI",(VLOOKUP(C54,'Base de dados'!$B:$G,3,0)),(IF(B54="COMPOSIÇÃO",((VLOOKUP(C54,'2.Composições'!$B:$N,6,0))),(VLOOKUP(C54,'3. Cotações'!$B:$L,5,0)))))</f>
        <v>M</v>
      </c>
      <c r="F54" s="55" t="n">
        <v>23.42</v>
      </c>
      <c r="G54" s="56"/>
      <c r="H54" s="56"/>
      <c r="I54" s="56"/>
      <c r="J54" s="56"/>
      <c r="K54" s="56"/>
      <c r="L54" s="56"/>
      <c r="M54" s="56"/>
      <c r="N54" s="56"/>
      <c r="O54" s="56"/>
      <c r="P54" s="57" t="s">
        <v>21</v>
      </c>
      <c r="Q54" s="56"/>
      <c r="R54" s="56"/>
      <c r="S54" s="58"/>
      <c r="T54" s="0"/>
    </row>
    <row r="55" customFormat="false" ht="22.35" hidden="false" customHeight="false" outlineLevel="0" collapsed="false">
      <c r="A55" s="50" t="s">
        <v>82</v>
      </c>
      <c r="B55" s="51" t="s">
        <v>56</v>
      </c>
      <c r="C55" s="52" t="n">
        <v>6</v>
      </c>
      <c r="D55" s="53" t="str">
        <f aca="false">IF(B55="SINAPI",(VLOOKUP(C55,'Base de dados'!$B:$G,2,0)),(IF(B55="COMPOSIÇÃO",((VLOOKUP(C55,'2.Composições'!$B:$N,3,0))),(VLOOKUP(C55,'3. Cotações'!$B:$L,2,0)))))</f>
        <v>PAREDE VAZADA EM PERFIL DE ALUMÍNIO COM ACABAMENTO AMADEIRADO 5X5CM </v>
      </c>
      <c r="E55" s="54" t="str">
        <f aca="false">IF(B55="SINAPI",(VLOOKUP(C55,'Base de dados'!$B:$G,3,0)),(IF(B55="COMPOSIÇÃO",((VLOOKUP(C55,'2.Composições'!$B:$N,6,0))),(VLOOKUP(C55,'3. Cotações'!$B:$L,5,0)))))</f>
        <v>UN</v>
      </c>
      <c r="F55" s="55" t="n">
        <v>1</v>
      </c>
      <c r="G55" s="56"/>
      <c r="H55" s="56"/>
      <c r="I55" s="56"/>
      <c r="J55" s="56"/>
      <c r="K55" s="56"/>
      <c r="L55" s="56"/>
      <c r="M55" s="56"/>
      <c r="N55" s="56"/>
      <c r="O55" s="56"/>
      <c r="P55" s="57" t="s">
        <v>21</v>
      </c>
      <c r="Q55" s="56"/>
      <c r="R55" s="56"/>
      <c r="S55" s="58"/>
      <c r="T55" s="0"/>
    </row>
    <row r="56" customFormat="false" ht="32.8" hidden="false" customHeight="false" outlineLevel="0" collapsed="false">
      <c r="A56" s="50" t="s">
        <v>83</v>
      </c>
      <c r="B56" s="51" t="s">
        <v>23</v>
      </c>
      <c r="C56" s="52" t="n">
        <v>101161</v>
      </c>
      <c r="D56" s="53" t="str">
        <f aca="false">IF(B56="SINAPI",(VLOOKUP(C56,'Base de dados'!$B:$G,2,0)),(IF(B56="COMPOSIÇÃO",((VLOOKUP(C56,'2.Composições'!$B:$N,3,0))),(VLOOKUP(C56,'3. Cotações'!$B:$L,2,0)))))</f>
        <v>ALVENARIA DE VEDAÇÃO COM ELEMENTO VAZADO DE CONCRETO (COBOGÓ) DE 7X50X50CM E ARGAMASSA DE ASSENTAMENTO COM PREPARO EM BETONEIRA. AF_05/2020</v>
      </c>
      <c r="E56" s="54" t="str">
        <f aca="false">IF(B56="SINAPI",(VLOOKUP(C56,'Base de dados'!$B:$G,3,0)),(IF(B56="COMPOSIÇÃO",((VLOOKUP(C56,'2.Composições'!$B:$N,6,0))),(VLOOKUP(C56,'3. Cotações'!$B:$L,5,0)))))</f>
        <v>M2</v>
      </c>
      <c r="F56" s="55" t="n">
        <v>13.8</v>
      </c>
      <c r="G56" s="56"/>
      <c r="H56" s="56"/>
      <c r="I56" s="56"/>
      <c r="J56" s="56"/>
      <c r="K56" s="56"/>
      <c r="L56" s="56"/>
      <c r="M56" s="56"/>
      <c r="N56" s="56"/>
      <c r="O56" s="56"/>
      <c r="P56" s="57" t="s">
        <v>21</v>
      </c>
      <c r="Q56" s="56"/>
      <c r="R56" s="56"/>
      <c r="S56" s="58"/>
      <c r="T56" s="0"/>
    </row>
    <row r="57" customFormat="false" ht="32.8" hidden="false" customHeight="false" outlineLevel="0" collapsed="false">
      <c r="A57" s="50" t="s">
        <v>84</v>
      </c>
      <c r="B57" s="51" t="s">
        <v>23</v>
      </c>
      <c r="C57" s="52" t="n">
        <v>96525</v>
      </c>
      <c r="D57" s="53" t="str">
        <f aca="false">IF(B57="SINAPI",(VLOOKUP(C57,'Base de dados'!$B:$G,2,0)),(IF(B57="COMPOSIÇÃO",((VLOOKUP(C57,'2.Composições'!$B:$N,3,0))),(VLOOKUP(C57,'3. Cotações'!$B:$L,2,0)))))</f>
        <v>ESCAVAÇÃO MECANIZADA PARA VIGA BALDRAME OU SAPATA CORRIDA COM MINI-ESCAVADEIRA (INCLUINDO ESCAVAÇÃO PARA COLOCAÇÃO DE FÔRMAS). AF_01/2024</v>
      </c>
      <c r="E57" s="54" t="str">
        <f aca="false">IF(B57="SINAPI",(VLOOKUP(C57,'Base de dados'!$B:$G,3,0)),(IF(B57="COMPOSIÇÃO",((VLOOKUP(C57,'2.Composições'!$B:$N,6,0))),(VLOOKUP(C57,'3. Cotações'!$B:$L,5,0)))))</f>
        <v>M3</v>
      </c>
      <c r="F57" s="55" t="n">
        <v>4.9182</v>
      </c>
      <c r="G57" s="56"/>
      <c r="H57" s="56"/>
      <c r="I57" s="56"/>
      <c r="J57" s="56"/>
      <c r="K57" s="56"/>
      <c r="L57" s="56"/>
      <c r="M57" s="56"/>
      <c r="N57" s="56"/>
      <c r="O57" s="56"/>
      <c r="P57" s="57" t="s">
        <v>21</v>
      </c>
      <c r="Q57" s="56"/>
      <c r="R57" s="56"/>
      <c r="S57" s="58"/>
      <c r="T57" s="0"/>
    </row>
    <row r="58" customFormat="false" ht="43.25" hidden="false" customHeight="false" outlineLevel="0" collapsed="false">
      <c r="A58" s="50" t="s">
        <v>85</v>
      </c>
      <c r="B58" s="51" t="s">
        <v>23</v>
      </c>
      <c r="C58" s="52" t="n">
        <v>102722</v>
      </c>
      <c r="D58" s="53" t="str">
        <f aca="false">IF(B58="SINAPI",(VLOOKUP(C58,'Base de dados'!$B:$G,2,0)),(IF(B58="COMPOSIÇÃO",((VLOOKUP(C58,'2.Composições'!$B:$N,3,0))),(VLOOKUP(C58,'3. Cotações'!$B:$L,2,0)))))</f>
        <v>DRENO EM MURO DE CONTENÇÃO, EXECUTADO NO PÉ DO MURO, COM TUBO DE PEAD CORRUGADO FLEXÍVEL PERFURADO, ENCHIMENTO COM BRITA, ENVOLVIDO COM MANTA GEOTÊXTIL. AF_07/2021</v>
      </c>
      <c r="E58" s="54" t="str">
        <f aca="false">IF(B58="SINAPI",(VLOOKUP(C58,'Base de dados'!$B:$G,3,0)),(IF(B58="COMPOSIÇÃO",((VLOOKUP(C58,'2.Composições'!$B:$N,6,0))),(VLOOKUP(C58,'3. Cotações'!$B:$L,5,0)))))</f>
        <v>M</v>
      </c>
      <c r="F58" s="55" t="n">
        <v>23.42</v>
      </c>
      <c r="G58" s="56"/>
      <c r="H58" s="56"/>
      <c r="I58" s="56"/>
      <c r="J58" s="56"/>
      <c r="K58" s="56"/>
      <c r="L58" s="56"/>
      <c r="M58" s="56"/>
      <c r="N58" s="56"/>
      <c r="O58" s="56"/>
      <c r="P58" s="57" t="s">
        <v>21</v>
      </c>
      <c r="Q58" s="56"/>
      <c r="R58" s="56"/>
      <c r="S58" s="58"/>
      <c r="T58" s="0"/>
    </row>
    <row r="59" customFormat="false" ht="43.25" hidden="false" customHeight="false" outlineLevel="0" collapsed="false">
      <c r="A59" s="50" t="s">
        <v>86</v>
      </c>
      <c r="B59" s="51" t="s">
        <v>23</v>
      </c>
      <c r="C59" s="52" t="n">
        <v>100899</v>
      </c>
      <c r="D59" s="53" t="str">
        <f aca="false">IF(B59="SINAPI",(VLOOKUP(C59,'Base de dados'!$B:$G,2,0)),(IF(B59="COMPOSIÇÃO",((VLOOKUP(C59,'2.Composições'!$B:$N,3,0))),(VLOOKUP(C59,'3. Cotações'!$B:$L,2,0)))))</f>
        <v>ESTACA ESCAVADA MECANICAMENTE, SEM FLUIDO ESTABILIZANTE, COM 25CM DE DIÂMETRO, CONCRETO LANÇADO MANUALMENTE (EXCLUSIVE MOBILIZAÇÃO E DESMOBILIZAÇÃO). AF_01/2020</v>
      </c>
      <c r="E59" s="54" t="str">
        <f aca="false">IF(B59="SINAPI",(VLOOKUP(C59,'Base de dados'!$B:$G,3,0)),(IF(B59="COMPOSIÇÃO",((VLOOKUP(C59,'2.Composições'!$B:$N,6,0))),(VLOOKUP(C59,'3. Cotações'!$B:$L,5,0)))))</f>
        <v>M</v>
      </c>
      <c r="F59" s="55" t="n">
        <v>21</v>
      </c>
      <c r="G59" s="56"/>
      <c r="H59" s="56"/>
      <c r="I59" s="56"/>
      <c r="J59" s="56"/>
      <c r="K59" s="56"/>
      <c r="L59" s="56"/>
      <c r="M59" s="56"/>
      <c r="N59" s="56"/>
      <c r="O59" s="56"/>
      <c r="P59" s="57" t="s">
        <v>21</v>
      </c>
      <c r="Q59" s="56"/>
      <c r="R59" s="56"/>
      <c r="S59" s="58"/>
      <c r="T59" s="0"/>
    </row>
    <row r="60" customFormat="false" ht="32.8" hidden="false" customHeight="false" outlineLevel="0" collapsed="false">
      <c r="A60" s="50" t="s">
        <v>87</v>
      </c>
      <c r="B60" s="51" t="s">
        <v>23</v>
      </c>
      <c r="C60" s="52" t="n">
        <v>96534</v>
      </c>
      <c r="D60" s="53" t="str">
        <f aca="false">IF(B60="SINAPI",(VLOOKUP(C60,'Base de dados'!$B:$G,2,0)),(IF(B60="COMPOSIÇÃO",((VLOOKUP(C60,'2.Composições'!$B:$N,3,0))),(VLOOKUP(C60,'3. Cotações'!$B:$L,2,0)))))</f>
        <v>FABRICAÇÃO, MONTAGEM E DESMONTAGEM DE FÔRMA PARA BLOCO DE COROAMENTO, EM MADEIRA SERRADA, E=25 MM, 4 UTILIZAÇÕES. AF_01/2024</v>
      </c>
      <c r="E60" s="54" t="str">
        <f aca="false">IF(B60="SINAPI",(VLOOKUP(C60,'Base de dados'!$B:$G,3,0)),(IF(B60="COMPOSIÇÃO",((VLOOKUP(C60,'2.Composições'!$B:$N,6,0))),(VLOOKUP(C60,'3. Cotações'!$B:$L,5,0)))))</f>
        <v>M2</v>
      </c>
      <c r="F60" s="55" t="n">
        <v>12.96</v>
      </c>
      <c r="G60" s="56"/>
      <c r="H60" s="56"/>
      <c r="I60" s="56"/>
      <c r="J60" s="56"/>
      <c r="K60" s="56"/>
      <c r="L60" s="56"/>
      <c r="M60" s="56"/>
      <c r="N60" s="56"/>
      <c r="O60" s="56"/>
      <c r="P60" s="57" t="s">
        <v>21</v>
      </c>
      <c r="Q60" s="56"/>
      <c r="R60" s="56"/>
      <c r="S60" s="58"/>
      <c r="T60" s="0"/>
    </row>
    <row r="61" customFormat="false" ht="32.8" hidden="false" customHeight="false" outlineLevel="0" collapsed="false">
      <c r="A61" s="50" t="s">
        <v>88</v>
      </c>
      <c r="B61" s="51" t="s">
        <v>23</v>
      </c>
      <c r="C61" s="52" t="n">
        <v>96536</v>
      </c>
      <c r="D61" s="53" t="str">
        <f aca="false">IF(B61="SINAPI",(VLOOKUP(C61,'Base de dados'!$B:$G,2,0)),(IF(B61="COMPOSIÇÃO",((VLOOKUP(C61,'2.Composições'!$B:$N,3,0))),(VLOOKUP(C61,'3. Cotações'!$B:$L,2,0)))))</f>
        <v>FABRICAÇÃO, MONTAGEM E DESMONTAGEM DE FÔRMA PARA VIGA BALDRAME, EM MADEIRA SERRADA, E=25 MM, 4 UTILIZAÇÕES. AF_01/2024</v>
      </c>
      <c r="E61" s="54" t="str">
        <f aca="false">IF(B61="SINAPI",(VLOOKUP(C61,'Base de dados'!$B:$G,3,0)),(IF(B61="COMPOSIÇÃO",((VLOOKUP(C61,'2.Composições'!$B:$N,6,0))),(VLOOKUP(C61,'3. Cotações'!$B:$L,5,0)))))</f>
        <v>M2</v>
      </c>
      <c r="F61" s="55" t="n">
        <v>5.3095</v>
      </c>
      <c r="G61" s="56"/>
      <c r="H61" s="56"/>
      <c r="I61" s="56"/>
      <c r="J61" s="56"/>
      <c r="K61" s="56"/>
      <c r="L61" s="56"/>
      <c r="M61" s="56"/>
      <c r="N61" s="56"/>
      <c r="O61" s="56"/>
      <c r="P61" s="57" t="s">
        <v>21</v>
      </c>
      <c r="Q61" s="56"/>
      <c r="R61" s="56"/>
      <c r="S61" s="58"/>
      <c r="T61" s="0"/>
    </row>
    <row r="62" customFormat="false" ht="22.35" hidden="false" customHeight="false" outlineLevel="0" collapsed="false">
      <c r="A62" s="50" t="s">
        <v>89</v>
      </c>
      <c r="B62" s="51" t="s">
        <v>23</v>
      </c>
      <c r="C62" s="52" t="n">
        <v>96621</v>
      </c>
      <c r="D62" s="53" t="str">
        <f aca="false">IF(B62="SINAPI",(VLOOKUP(C62,'Base de dados'!$B:$G,2,0)),(IF(B62="COMPOSIÇÃO",((VLOOKUP(C62,'2.Composições'!$B:$N,3,0))),(VLOOKUP(C62,'3. Cotações'!$B:$L,2,0)))))</f>
        <v>LASTRO COM MATERIAL GRANULAR, APLICAÇÃO EM BLOCOS DE COROAMENTO, ESPESSURA DE *5 CM*. AF_01/2024</v>
      </c>
      <c r="E62" s="54" t="str">
        <f aca="false">IF(B62="SINAPI",(VLOOKUP(C62,'Base de dados'!$B:$G,3,0)),(IF(B62="COMPOSIÇÃO",((VLOOKUP(C62,'2.Composições'!$B:$N,6,0))),(VLOOKUP(C62,'3. Cotações'!$B:$L,5,0)))))</f>
        <v>M3</v>
      </c>
      <c r="F62" s="55" t="n">
        <v>0.324</v>
      </c>
      <c r="G62" s="56"/>
      <c r="H62" s="56"/>
      <c r="I62" s="56"/>
      <c r="J62" s="56"/>
      <c r="K62" s="56"/>
      <c r="L62" s="56"/>
      <c r="M62" s="56"/>
      <c r="N62" s="56"/>
      <c r="O62" s="56"/>
      <c r="P62" s="57" t="s">
        <v>21</v>
      </c>
      <c r="Q62" s="56"/>
      <c r="R62" s="56"/>
      <c r="S62" s="58"/>
      <c r="T62" s="0"/>
    </row>
    <row r="63" customFormat="false" ht="32.8" hidden="false" customHeight="false" outlineLevel="0" collapsed="false">
      <c r="A63" s="50" t="s">
        <v>90</v>
      </c>
      <c r="B63" s="51" t="s">
        <v>23</v>
      </c>
      <c r="C63" s="52" t="n">
        <v>104917</v>
      </c>
      <c r="D63" s="53" t="str">
        <f aca="false">IF(B63="SINAPI",(VLOOKUP(C63,'Base de dados'!$B:$G,2,0)),(IF(B63="COMPOSIÇÃO",((VLOOKUP(C63,'2.Composições'!$B:$N,3,0))),(VLOOKUP(C63,'3. Cotações'!$B:$L,2,0)))))</f>
        <v>ARMAÇÃO DE SAPATA ISOLADA, VIGA BALDRAME E SAPATA CORRIDA UTILIZANDO AÇO CA-50 DE 6,3 MM - MONTAGEM. AF_01/2024</v>
      </c>
      <c r="E63" s="54" t="str">
        <f aca="false">IF(B63="SINAPI",(VLOOKUP(C63,'Base de dados'!$B:$G,3,0)),(IF(B63="COMPOSIÇÃO",((VLOOKUP(C63,'2.Composições'!$B:$N,6,0))),(VLOOKUP(C63,'3. Cotações'!$B:$L,5,0)))))</f>
        <v>KG</v>
      </c>
      <c r="F63" s="55" t="n">
        <v>36.6912</v>
      </c>
      <c r="G63" s="56"/>
      <c r="H63" s="56"/>
      <c r="I63" s="56"/>
      <c r="J63" s="56"/>
      <c r="K63" s="56"/>
      <c r="L63" s="56"/>
      <c r="M63" s="56"/>
      <c r="N63" s="56"/>
      <c r="O63" s="56"/>
      <c r="P63" s="57" t="s">
        <v>21</v>
      </c>
      <c r="Q63" s="56"/>
      <c r="R63" s="56"/>
      <c r="S63" s="58"/>
      <c r="T63" s="0"/>
    </row>
    <row r="64" customFormat="false" ht="32.8" hidden="false" customHeight="false" outlineLevel="0" collapsed="false">
      <c r="A64" s="50" t="s">
        <v>91</v>
      </c>
      <c r="B64" s="51" t="s">
        <v>23</v>
      </c>
      <c r="C64" s="52" t="n">
        <v>104916</v>
      </c>
      <c r="D64" s="53" t="str">
        <f aca="false">IF(B64="SINAPI",(VLOOKUP(C64,'Base de dados'!$B:$G,2,0)),(IF(B64="COMPOSIÇÃO",((VLOOKUP(C64,'2.Composições'!$B:$N,3,0))),(VLOOKUP(C64,'3. Cotações'!$B:$L,2,0)))))</f>
        <v>ARMAÇÃO DE SAPATA ISOLADA, VIGA BALDRAME E SAPATA CORRIDA UTILIZANDO AÇO CA-60 DE 5 MM - MONTAGEM. AF_01/2024</v>
      </c>
      <c r="E64" s="54" t="str">
        <f aca="false">IF(B64="SINAPI",(VLOOKUP(C64,'Base de dados'!$B:$G,3,0)),(IF(B64="COMPOSIÇÃO",((VLOOKUP(C64,'2.Composições'!$B:$N,6,0))),(VLOOKUP(C64,'3. Cotações'!$B:$L,5,0)))))</f>
        <v>KG</v>
      </c>
      <c r="F64" s="55" t="n">
        <v>22.58256</v>
      </c>
      <c r="G64" s="56"/>
      <c r="H64" s="56"/>
      <c r="I64" s="56"/>
      <c r="J64" s="56"/>
      <c r="K64" s="56"/>
      <c r="L64" s="56"/>
      <c r="M64" s="56"/>
      <c r="N64" s="56"/>
      <c r="O64" s="56"/>
      <c r="P64" s="57" t="s">
        <v>21</v>
      </c>
      <c r="Q64" s="56"/>
      <c r="R64" s="56"/>
      <c r="S64" s="58"/>
      <c r="T64" s="0"/>
    </row>
    <row r="65" customFormat="false" ht="32.8" hidden="false" customHeight="false" outlineLevel="0" collapsed="false">
      <c r="A65" s="50" t="s">
        <v>92</v>
      </c>
      <c r="B65" s="51" t="s">
        <v>23</v>
      </c>
      <c r="C65" s="52" t="n">
        <v>104920</v>
      </c>
      <c r="D65" s="53" t="str">
        <f aca="false">IF(B65="SINAPI",(VLOOKUP(C65,'Base de dados'!$B:$G,2,0)),(IF(B65="COMPOSIÇÃO",((VLOOKUP(C65,'2.Composições'!$B:$N,3,0))),(VLOOKUP(C65,'3. Cotações'!$B:$L,2,0)))))</f>
        <v>ARMAÇÃO DE BLOCO, SAPATA ISOLADA, VIGA BALDRAME E SAPATA CORRIDA UTILIZANDO AÇO CA-50 DE 12,5 MM - MONTAGEM. AF_01/2024</v>
      </c>
      <c r="E65" s="54" t="str">
        <f aca="false">IF(B65="SINAPI",(VLOOKUP(C65,'Base de dados'!$B:$G,3,0)),(IF(B65="COMPOSIÇÃO",((VLOOKUP(C65,'2.Composições'!$B:$N,6,0))),(VLOOKUP(C65,'3. Cotações'!$B:$L,5,0)))))</f>
        <v>KG</v>
      </c>
      <c r="F65" s="55" t="n">
        <v>90.21384</v>
      </c>
      <c r="G65" s="56"/>
      <c r="H65" s="56"/>
      <c r="I65" s="56"/>
      <c r="J65" s="56"/>
      <c r="K65" s="56"/>
      <c r="L65" s="56"/>
      <c r="M65" s="56"/>
      <c r="N65" s="56"/>
      <c r="O65" s="56"/>
      <c r="P65" s="57" t="s">
        <v>21</v>
      </c>
      <c r="Q65" s="56"/>
      <c r="R65" s="56"/>
      <c r="S65" s="58"/>
      <c r="T65" s="0"/>
    </row>
    <row r="66" customFormat="false" ht="32.8" hidden="false" customHeight="false" outlineLevel="0" collapsed="false">
      <c r="A66" s="50" t="s">
        <v>93</v>
      </c>
      <c r="B66" s="51" t="s">
        <v>23</v>
      </c>
      <c r="C66" s="52" t="n">
        <v>96555</v>
      </c>
      <c r="D66" s="53" t="str">
        <f aca="false">IF(B66="SINAPI",(VLOOKUP(C66,'Base de dados'!$B:$G,2,0)),(IF(B66="COMPOSIÇÃO",((VLOOKUP(C66,'2.Composições'!$B:$N,3,0))),(VLOOKUP(C66,'3. Cotações'!$B:$L,2,0)))))</f>
        <v>CONCRETAGEM DE BLOCO DE COROAMENTO OU VIGA BALDRAME, FCK 30 MPA, COM USO DE JERICA - LANÇAMENTO, ADENSAMENTO E ACABAMENTO. AF_01/2024</v>
      </c>
      <c r="E66" s="54" t="str">
        <f aca="false">IF(B66="SINAPI",(VLOOKUP(C66,'Base de dados'!$B:$G,3,0)),(IF(B66="COMPOSIÇÃO",((VLOOKUP(C66,'2.Composições'!$B:$N,6,0))),(VLOOKUP(C66,'3. Cotações'!$B:$L,5,0)))))</f>
        <v>M3</v>
      </c>
      <c r="F66" s="55" t="n">
        <v>3.5834</v>
      </c>
      <c r="G66" s="56"/>
      <c r="H66" s="56"/>
      <c r="I66" s="56"/>
      <c r="J66" s="56"/>
      <c r="K66" s="56"/>
      <c r="L66" s="56"/>
      <c r="M66" s="56"/>
      <c r="N66" s="56"/>
      <c r="O66" s="56"/>
      <c r="P66" s="57" t="s">
        <v>21</v>
      </c>
      <c r="Q66" s="56"/>
      <c r="R66" s="56"/>
      <c r="S66" s="58"/>
      <c r="T66" s="0"/>
    </row>
    <row r="67" customFormat="false" ht="32.8" hidden="false" customHeight="false" outlineLevel="0" collapsed="false">
      <c r="A67" s="50" t="s">
        <v>94</v>
      </c>
      <c r="B67" s="51" t="s">
        <v>23</v>
      </c>
      <c r="C67" s="52" t="n">
        <v>92763</v>
      </c>
      <c r="D67" s="53" t="str">
        <f aca="false">IF(B67="SINAPI",(VLOOKUP(C67,'Base de dados'!$B:$G,2,0)),(IF(B67="COMPOSIÇÃO",((VLOOKUP(C67,'2.Composições'!$B:$N,3,0))),(VLOOKUP(C67,'3. Cotações'!$B:$L,2,0)))))</f>
        <v>ARMAÇÃO DE PILAR OU VIGA DE ESTRUTURA CONVENCIONAL DE CONCRETO ARMADO UTILIZANDO AÇO CA-50 DE 12,5 MM - MONTAGEM. AF_06/2022</v>
      </c>
      <c r="E67" s="54" t="str">
        <f aca="false">IF(B67="SINAPI",(VLOOKUP(C67,'Base de dados'!$B:$G,3,0)),(IF(B67="COMPOSIÇÃO",((VLOOKUP(C67,'2.Composições'!$B:$N,6,0))),(VLOOKUP(C67,'3. Cotações'!$B:$L,5,0)))))</f>
        <v>KG</v>
      </c>
      <c r="F67" s="55" t="n">
        <v>142.21584</v>
      </c>
      <c r="G67" s="56"/>
      <c r="H67" s="56"/>
      <c r="I67" s="56"/>
      <c r="J67" s="56"/>
      <c r="K67" s="56"/>
      <c r="L67" s="56"/>
      <c r="M67" s="56"/>
      <c r="N67" s="56"/>
      <c r="O67" s="56"/>
      <c r="P67" s="57" t="s">
        <v>21</v>
      </c>
      <c r="Q67" s="56"/>
      <c r="R67" s="56"/>
      <c r="S67" s="58"/>
      <c r="T67" s="0"/>
    </row>
    <row r="68" customFormat="false" ht="32.8" hidden="false" customHeight="false" outlineLevel="0" collapsed="false">
      <c r="A68" s="50" t="s">
        <v>95</v>
      </c>
      <c r="B68" s="51" t="s">
        <v>23</v>
      </c>
      <c r="C68" s="52" t="n">
        <v>92759</v>
      </c>
      <c r="D68" s="53" t="str">
        <f aca="false">IF(B68="SINAPI",(VLOOKUP(C68,'Base de dados'!$B:$G,2,0)),(IF(B68="COMPOSIÇÃO",((VLOOKUP(C68,'2.Composições'!$B:$N,3,0))),(VLOOKUP(C68,'3. Cotações'!$B:$L,2,0)))))</f>
        <v>ARMAÇÃO DE PILAR OU VIGA DE ESTRUTURA CONVENCIONAL DE CONCRETO ARMADO UTILIZANDO AÇO CA-60 DE 5,0 MM - MONTAGEM. AF_06/2022</v>
      </c>
      <c r="E68" s="54" t="str">
        <f aca="false">IF(B68="SINAPI",(VLOOKUP(C68,'Base de dados'!$B:$G,3,0)),(IF(B68="COMPOSIÇÃO",((VLOOKUP(C68,'2.Composições'!$B:$N,6,0))),(VLOOKUP(C68,'3. Cotações'!$B:$L,5,0)))))</f>
        <v>KG</v>
      </c>
      <c r="F68" s="55" t="n">
        <v>31.45296</v>
      </c>
      <c r="G68" s="56"/>
      <c r="H68" s="56"/>
      <c r="I68" s="56"/>
      <c r="J68" s="56"/>
      <c r="K68" s="56"/>
      <c r="L68" s="56"/>
      <c r="M68" s="56"/>
      <c r="N68" s="56"/>
      <c r="O68" s="56"/>
      <c r="P68" s="57" t="s">
        <v>21</v>
      </c>
      <c r="Q68" s="56"/>
      <c r="R68" s="56"/>
      <c r="S68" s="58"/>
      <c r="T68" s="0"/>
    </row>
    <row r="69" customFormat="false" ht="32.8" hidden="false" customHeight="false" outlineLevel="0" collapsed="false">
      <c r="A69" s="50" t="s">
        <v>96</v>
      </c>
      <c r="B69" s="51" t="s">
        <v>23</v>
      </c>
      <c r="C69" s="52" t="n">
        <v>103341</v>
      </c>
      <c r="D69" s="53" t="str">
        <f aca="false">IF(B69="SINAPI",(VLOOKUP(C69,'Base de dados'!$B:$G,2,0)),(IF(B69="COMPOSIÇÃO",((VLOOKUP(C69,'2.Composições'!$B:$N,3,0))),(VLOOKUP(C69,'3. Cotações'!$B:$L,2,0)))))</f>
        <v>ALVENARIA DE VEDAÇÃO DE BLOCOS VAZADOS DE CONCRETO APARENTE DE 19X19X39 CM (ESPESSURA 19 CM) E ARGAMASSA DE ASSENTAMENTO COM PREPARO MANUAL. AF_12/2021</v>
      </c>
      <c r="E69" s="54" t="str">
        <f aca="false">IF(B69="SINAPI",(VLOOKUP(C69,'Base de dados'!$B:$G,3,0)),(IF(B69="COMPOSIÇÃO",((VLOOKUP(C69,'2.Composições'!$B:$N,6,0))),(VLOOKUP(C69,'3. Cotações'!$B:$L,5,0)))))</f>
        <v>M2</v>
      </c>
      <c r="F69" s="55" t="n">
        <v>21.375</v>
      </c>
      <c r="G69" s="56"/>
      <c r="H69" s="56"/>
      <c r="I69" s="56"/>
      <c r="J69" s="56"/>
      <c r="K69" s="56"/>
      <c r="L69" s="56"/>
      <c r="M69" s="56"/>
      <c r="N69" s="56"/>
      <c r="O69" s="56"/>
      <c r="P69" s="57" t="s">
        <v>21</v>
      </c>
      <c r="Q69" s="56"/>
      <c r="R69" s="56"/>
      <c r="S69" s="58"/>
      <c r="T69" s="0"/>
    </row>
    <row r="70" customFormat="false" ht="32.8" hidden="false" customHeight="false" outlineLevel="0" collapsed="false">
      <c r="A70" s="50" t="s">
        <v>97</v>
      </c>
      <c r="B70" s="51" t="s">
        <v>23</v>
      </c>
      <c r="C70" s="52" t="n">
        <v>90283</v>
      </c>
      <c r="D70" s="53" t="str">
        <f aca="false">IF(B70="SINAPI",(VLOOKUP(C70,'Base de dados'!$B:$G,2,0)),(IF(B70="COMPOSIÇÃO",((VLOOKUP(C70,'2.Composições'!$B:$N,3,0))),(VLOOKUP(C70,'3. Cotações'!$B:$L,2,0)))))</f>
        <v>GRAUTE FGK=20 MPA; TRAÇO 1:1,8:2,1:0,4 (EM MASSA SECA DE CIMENTO/ AREIA GROSSA/ BRITA 0/ ADITIVO) - PREPARO MECÂNICO COM BETONEIRA 400 L. AF_09/2021</v>
      </c>
      <c r="E70" s="54" t="str">
        <f aca="false">IF(B70="SINAPI",(VLOOKUP(C70,'Base de dados'!$B:$G,3,0)),(IF(B70="COMPOSIÇÃO",((VLOOKUP(C70,'2.Composições'!$B:$N,6,0))),(VLOOKUP(C70,'3. Cotações'!$B:$L,5,0)))))</f>
        <v>M3</v>
      </c>
      <c r="F70" s="55" t="n">
        <v>0.3</v>
      </c>
      <c r="G70" s="56"/>
      <c r="H70" s="56"/>
      <c r="I70" s="56"/>
      <c r="J70" s="56"/>
      <c r="K70" s="56"/>
      <c r="L70" s="56"/>
      <c r="M70" s="56"/>
      <c r="N70" s="56"/>
      <c r="O70" s="56"/>
      <c r="P70" s="57" t="s">
        <v>21</v>
      </c>
      <c r="Q70" s="56"/>
      <c r="R70" s="56"/>
      <c r="S70" s="58"/>
      <c r="T70" s="0"/>
    </row>
    <row r="71" customFormat="false" ht="22.35" hidden="false" customHeight="false" outlineLevel="0" collapsed="false">
      <c r="A71" s="50" t="s">
        <v>98</v>
      </c>
      <c r="B71" s="51" t="s">
        <v>23</v>
      </c>
      <c r="C71" s="52" t="n">
        <v>89995</v>
      </c>
      <c r="D71" s="53" t="str">
        <f aca="false">IF(B71="SINAPI",(VLOOKUP(C71,'Base de dados'!$B:$G,2,0)),(IF(B71="COMPOSIÇÃO",((VLOOKUP(C71,'2.Composições'!$B:$N,3,0))),(VLOOKUP(C71,'3. Cotações'!$B:$L,2,0)))))</f>
        <v>GRAUTEAMENTO DE CINTA SUPERIOR OU DE VERGA EM ALVENARIA ESTRUTURAL. AF_09/2021</v>
      </c>
      <c r="E71" s="54" t="str">
        <f aca="false">IF(B71="SINAPI",(VLOOKUP(C71,'Base de dados'!$B:$G,3,0)),(IF(B71="COMPOSIÇÃO",((VLOOKUP(C71,'2.Composições'!$B:$N,6,0))),(VLOOKUP(C71,'3. Cotações'!$B:$L,5,0)))))</f>
        <v>M3</v>
      </c>
      <c r="F71" s="55" t="n">
        <v>0.3222</v>
      </c>
      <c r="G71" s="56"/>
      <c r="H71" s="56"/>
      <c r="I71" s="56"/>
      <c r="J71" s="56"/>
      <c r="K71" s="56"/>
      <c r="L71" s="56"/>
      <c r="M71" s="56"/>
      <c r="N71" s="56"/>
      <c r="O71" s="56"/>
      <c r="P71" s="57" t="s">
        <v>21</v>
      </c>
      <c r="Q71" s="56"/>
      <c r="R71" s="56"/>
      <c r="S71" s="58"/>
      <c r="T71" s="0"/>
    </row>
    <row r="72" customFormat="false" ht="22.35" hidden="false" customHeight="false" outlineLevel="0" collapsed="false">
      <c r="A72" s="50" t="s">
        <v>99</v>
      </c>
      <c r="B72" s="51" t="s">
        <v>23</v>
      </c>
      <c r="C72" s="52" t="n">
        <v>93382</v>
      </c>
      <c r="D72" s="53" t="str">
        <f aca="false">IF(B72="SINAPI",(VLOOKUP(C72,'Base de dados'!$B:$G,2,0)),(IF(B72="COMPOSIÇÃO",((VLOOKUP(C72,'2.Composições'!$B:$N,3,0))),(VLOOKUP(C72,'3. Cotações'!$B:$L,2,0)))))</f>
        <v>REATERRO MANUAL DE VALAS, COM COMPACTADOR DE SOLOS DE PERCUSSÃO. AF_08/2023</v>
      </c>
      <c r="E72" s="54" t="str">
        <f aca="false">IF(B72="SINAPI",(VLOOKUP(C72,'Base de dados'!$B:$G,3,0)),(IF(B72="COMPOSIÇÃO",((VLOOKUP(C72,'2.Composições'!$B:$N,6,0))),(VLOOKUP(C72,'3. Cotações'!$B:$L,5,0)))))</f>
        <v>M3</v>
      </c>
      <c r="F72" s="55" t="n">
        <v>2.4591</v>
      </c>
      <c r="G72" s="56"/>
      <c r="H72" s="56"/>
      <c r="I72" s="56"/>
      <c r="J72" s="56"/>
      <c r="K72" s="56"/>
      <c r="L72" s="56"/>
      <c r="M72" s="56"/>
      <c r="N72" s="56"/>
      <c r="O72" s="56"/>
      <c r="P72" s="57" t="s">
        <v>21</v>
      </c>
      <c r="Q72" s="56"/>
      <c r="R72" s="56"/>
      <c r="S72" s="58"/>
      <c r="T72" s="0"/>
    </row>
    <row r="73" customFormat="false" ht="22.35" hidden="false" customHeight="false" outlineLevel="0" collapsed="false">
      <c r="A73" s="50" t="s">
        <v>100</v>
      </c>
      <c r="B73" s="51" t="s">
        <v>23</v>
      </c>
      <c r="C73" s="52" t="n">
        <v>94231</v>
      </c>
      <c r="D73" s="53" t="str">
        <f aca="false">IF(B73="SINAPI",(VLOOKUP(C73,'Base de dados'!$B:$G,2,0)),(IF(B73="COMPOSIÇÃO",((VLOOKUP(C73,'2.Composições'!$B:$N,3,0))),(VLOOKUP(C73,'3. Cotações'!$B:$L,2,0)))))</f>
        <v>RUFO EM CHAPA DE AÇO GALVANIZADO NÚMERO 24, CORTE DE 25 CM, INCLUSO TRANSPORTE VERTICAL. AF_07/2019</v>
      </c>
      <c r="E73" s="54" t="str">
        <f aca="false">IF(B73="SINAPI",(VLOOKUP(C73,'Base de dados'!$B:$G,3,0)),(IF(B73="COMPOSIÇÃO",((VLOOKUP(C73,'2.Composições'!$B:$N,6,0))),(VLOOKUP(C73,'3. Cotações'!$B:$L,5,0)))))</f>
        <v>M</v>
      </c>
      <c r="F73" s="55" t="n">
        <v>23.42</v>
      </c>
      <c r="G73" s="56"/>
      <c r="H73" s="56"/>
      <c r="I73" s="56"/>
      <c r="J73" s="56"/>
      <c r="K73" s="56"/>
      <c r="L73" s="56"/>
      <c r="M73" s="56"/>
      <c r="N73" s="56"/>
      <c r="O73" s="56"/>
      <c r="P73" s="57" t="s">
        <v>21</v>
      </c>
      <c r="Q73" s="56"/>
      <c r="R73" s="56"/>
      <c r="S73" s="58"/>
      <c r="T73" s="0"/>
    </row>
    <row r="74" customFormat="false" ht="22.35" hidden="false" customHeight="false" outlineLevel="0" collapsed="false">
      <c r="A74" s="50" t="s">
        <v>101</v>
      </c>
      <c r="B74" s="51" t="s">
        <v>23</v>
      </c>
      <c r="C74" s="52" t="n">
        <v>10541</v>
      </c>
      <c r="D74" s="53" t="str">
        <f aca="false">IF(B74="SINAPI",(VLOOKUP(C74,'Base de dados'!$B:$G,2,0)),(IF(B74="COMPOSIÇÃO",((VLOOKUP(C74,'2.Composições'!$B:$N,3,0))),(VLOOKUP(C74,'3. Cotações'!$B:$L,2,0)))))</f>
        <v>CALHA/CANALETA DE CONCRETO SIMPLES, TIPO MEIA CANA, DIAMETRO DE 30 CM, PARA AGUA PLUVIAL</v>
      </c>
      <c r="E74" s="54" t="str">
        <f aca="false">IF(B74="SINAPI",(VLOOKUP(C74,'Base de dados'!$B:$G,3,0)),(IF(B74="COMPOSIÇÃO",((VLOOKUP(C74,'2.Composições'!$B:$N,6,0))),(VLOOKUP(C74,'3. Cotações'!$B:$L,5,0)))))</f>
        <v>M</v>
      </c>
      <c r="F74" s="55" t="n">
        <v>13.43</v>
      </c>
      <c r="G74" s="56"/>
      <c r="H74" s="56"/>
      <c r="I74" s="56"/>
      <c r="J74" s="56"/>
      <c r="K74" s="56"/>
      <c r="L74" s="56"/>
      <c r="M74" s="56"/>
      <c r="N74" s="56"/>
      <c r="O74" s="56"/>
      <c r="P74" s="57" t="s">
        <v>21</v>
      </c>
      <c r="Q74" s="56"/>
      <c r="R74" s="56"/>
      <c r="S74" s="58"/>
      <c r="T74" s="0"/>
    </row>
    <row r="75" customFormat="false" ht="32.8" hidden="false" customHeight="false" outlineLevel="0" collapsed="false">
      <c r="A75" s="50" t="s">
        <v>102</v>
      </c>
      <c r="B75" s="51" t="s">
        <v>23</v>
      </c>
      <c r="C75" s="52" t="n">
        <v>89495</v>
      </c>
      <c r="D75" s="53" t="str">
        <f aca="false">IF(B75="SINAPI",(VLOOKUP(C75,'Base de dados'!$B:$G,2,0)),(IF(B75="COMPOSIÇÃO",((VLOOKUP(C75,'2.Composições'!$B:$N,3,0))),(VLOOKUP(C75,'3. Cotações'!$B:$L,2,0)))))</f>
        <v>RALO SIFONADO, PVC, DN 100 X 40 MM, JUNTA SOLDÁVEL, FORNECIDO E INSTALADO EM RAMAIS DE ENCAMINHAMENTO DE ÁGUA PLUVIAL. AF_06/2022</v>
      </c>
      <c r="E75" s="54" t="str">
        <f aca="false">IF(B75="SINAPI",(VLOOKUP(C75,'Base de dados'!$B:$G,3,0)),(IF(B75="COMPOSIÇÃO",((VLOOKUP(C75,'2.Composições'!$B:$N,6,0))),(VLOOKUP(C75,'3. Cotações'!$B:$L,5,0)))))</f>
        <v>UN</v>
      </c>
      <c r="F75" s="55" t="n">
        <v>1</v>
      </c>
      <c r="G75" s="56"/>
      <c r="H75" s="56"/>
      <c r="I75" s="56"/>
      <c r="J75" s="56"/>
      <c r="K75" s="56"/>
      <c r="L75" s="56"/>
      <c r="M75" s="56"/>
      <c r="N75" s="56"/>
      <c r="O75" s="56"/>
      <c r="P75" s="57" t="s">
        <v>21</v>
      </c>
      <c r="Q75" s="56"/>
      <c r="R75" s="56"/>
      <c r="S75" s="58"/>
      <c r="T75" s="0"/>
    </row>
    <row r="76" customFormat="false" ht="22.35" hidden="false" customHeight="false" outlineLevel="0" collapsed="false">
      <c r="A76" s="50" t="s">
        <v>103</v>
      </c>
      <c r="B76" s="51" t="s">
        <v>23</v>
      </c>
      <c r="C76" s="52" t="n">
        <v>89508</v>
      </c>
      <c r="D76" s="53" t="str">
        <f aca="false">IF(B76="SINAPI",(VLOOKUP(C76,'Base de dados'!$B:$G,2,0)),(IF(B76="COMPOSIÇÃO",((VLOOKUP(C76,'2.Composições'!$B:$N,3,0))),(VLOOKUP(C76,'3. Cotações'!$B:$L,2,0)))))</f>
        <v>TUBO PVC, SÉRIE R, ÁGUA PLUVIAL, DN 40 MM, FORNECIDO E INSTALADO EM RAMAL DE ENCAMINHAMENTO. AF_06/2022</v>
      </c>
      <c r="E76" s="54" t="str">
        <f aca="false">IF(B76="SINAPI",(VLOOKUP(C76,'Base de dados'!$B:$G,3,0)),(IF(B76="COMPOSIÇÃO",((VLOOKUP(C76,'2.Composições'!$B:$N,6,0))),(VLOOKUP(C76,'3. Cotações'!$B:$L,5,0)))))</f>
        <v>M</v>
      </c>
      <c r="F76" s="55" t="n">
        <v>14.63</v>
      </c>
      <c r="G76" s="56"/>
      <c r="H76" s="56"/>
      <c r="I76" s="56"/>
      <c r="J76" s="56"/>
      <c r="K76" s="56"/>
      <c r="L76" s="56"/>
      <c r="M76" s="56"/>
      <c r="N76" s="56"/>
      <c r="O76" s="56"/>
      <c r="P76" s="57" t="s">
        <v>21</v>
      </c>
      <c r="Q76" s="56"/>
      <c r="R76" s="56"/>
      <c r="S76" s="58"/>
      <c r="T76" s="0"/>
    </row>
    <row r="77" customFormat="false" ht="22.35" hidden="false" customHeight="false" outlineLevel="0" collapsed="false">
      <c r="A77" s="50" t="s">
        <v>104</v>
      </c>
      <c r="B77" s="51" t="s">
        <v>23</v>
      </c>
      <c r="C77" s="52" t="n">
        <v>98557</v>
      </c>
      <c r="D77" s="53" t="str">
        <f aca="false">IF(B77="SINAPI",(VLOOKUP(C77,'Base de dados'!$B:$G,2,0)),(IF(B77="COMPOSIÇÃO",((VLOOKUP(C77,'2.Composições'!$B:$N,3,0))),(VLOOKUP(C77,'3. Cotações'!$B:$L,2,0)))))</f>
        <v>IMPERMEABILIZAÇÃO DE SUPERFÍCIE COM EMULSÃO ASFÁLTICA, 2 DEMÃOS. AF_09/2023</v>
      </c>
      <c r="E77" s="54" t="str">
        <f aca="false">IF(B77="SINAPI",(VLOOKUP(C77,'Base de dados'!$B:$G,3,0)),(IF(B77="COMPOSIÇÃO",((VLOOKUP(C77,'2.Composições'!$B:$N,6,0))),(VLOOKUP(C77,'3. Cotações'!$B:$L,5,0)))))</f>
        <v>M2</v>
      </c>
      <c r="F77" s="55" t="n">
        <v>26.24</v>
      </c>
      <c r="G77" s="56"/>
      <c r="H77" s="56"/>
      <c r="I77" s="56"/>
      <c r="J77" s="56"/>
      <c r="K77" s="56"/>
      <c r="L77" s="56"/>
      <c r="M77" s="56"/>
      <c r="N77" s="56"/>
      <c r="O77" s="56"/>
      <c r="P77" s="57" t="s">
        <v>21</v>
      </c>
      <c r="Q77" s="56"/>
      <c r="R77" s="56"/>
      <c r="S77" s="58"/>
      <c r="T77" s="0"/>
    </row>
    <row r="78" customFormat="false" ht="32.8" hidden="false" customHeight="false" outlineLevel="0" collapsed="false">
      <c r="A78" s="50" t="s">
        <v>105</v>
      </c>
      <c r="B78" s="51" t="s">
        <v>23</v>
      </c>
      <c r="C78" s="52" t="n">
        <v>97087</v>
      </c>
      <c r="D78" s="53" t="str">
        <f aca="false">IF(B78="SINAPI",(VLOOKUP(C78,'Base de dados'!$B:$G,2,0)),(IF(B78="COMPOSIÇÃO",((VLOOKUP(C78,'2.Composições'!$B:$N,3,0))),(VLOOKUP(C78,'3. Cotações'!$B:$L,2,0)))))</f>
        <v>CAMADA SEPARADORA PARA EXECUÇÃO DE RADIER, PISO DE CONCRETO OU LAJE SOBRE SOLO, EM LONA PLÁSTICA. AF_09/2021</v>
      </c>
      <c r="E78" s="54" t="str">
        <f aca="false">IF(B78="SINAPI",(VLOOKUP(C78,'Base de dados'!$B:$G,3,0)),(IF(B78="COMPOSIÇÃO",((VLOOKUP(C78,'2.Composições'!$B:$N,6,0))),(VLOOKUP(C78,'3. Cotações'!$B:$L,5,0)))))</f>
        <v>M2</v>
      </c>
      <c r="F78" s="55" t="n">
        <v>26.24</v>
      </c>
      <c r="G78" s="56"/>
      <c r="H78" s="56"/>
      <c r="I78" s="56"/>
      <c r="J78" s="56"/>
      <c r="K78" s="56"/>
      <c r="L78" s="56"/>
      <c r="M78" s="56"/>
      <c r="N78" s="56"/>
      <c r="O78" s="56"/>
      <c r="P78" s="57" t="s">
        <v>21</v>
      </c>
      <c r="Q78" s="56"/>
      <c r="R78" s="56"/>
      <c r="S78" s="58"/>
      <c r="T78" s="0"/>
    </row>
    <row r="79" customFormat="false" ht="15" hidden="false" customHeight="false" outlineLevel="0" collapsed="false">
      <c r="A79" s="43"/>
      <c r="B79" s="44"/>
      <c r="C79" s="44"/>
      <c r="D79" s="69" t="s">
        <v>106</v>
      </c>
      <c r="E79" s="69"/>
      <c r="F79" s="69"/>
      <c r="G79" s="49"/>
      <c r="H79" s="49"/>
      <c r="I79" s="49"/>
      <c r="J79" s="49"/>
      <c r="K79" s="49"/>
      <c r="L79" s="49"/>
      <c r="M79" s="49"/>
      <c r="N79" s="49"/>
      <c r="O79" s="49"/>
      <c r="P79" s="49"/>
      <c r="Q79" s="49"/>
      <c r="R79" s="49"/>
      <c r="S79" s="49"/>
      <c r="T79" s="0"/>
    </row>
    <row r="80" customFormat="false" ht="32.8" hidden="false" customHeight="false" outlineLevel="0" collapsed="false">
      <c r="A80" s="50" t="s">
        <v>107</v>
      </c>
      <c r="B80" s="51" t="s">
        <v>23</v>
      </c>
      <c r="C80" s="52" t="n">
        <v>101159</v>
      </c>
      <c r="D80" s="53" t="str">
        <f aca="false">IF(B80="SINAPI",(VLOOKUP(C80,'Base de dados'!$B:$G,2,0)),(IF(B80="COMPOSIÇÃO",((VLOOKUP(C80,'2.Composições'!$B:$N,3,0))),(VLOOKUP(C80,'3. Cotações'!$B:$L,2,0)))))</f>
        <v>ALVENARIA DE VEDAÇÃO DE BLOCOS CERÂMICOS MACIÇOS DE 5X10X20CM (ESPESSURA 10CM) E ARGAMASSA DE ASSENTAMENTO COM PREPARO EM BETONEIRA. AF_05/2020</v>
      </c>
      <c r="E80" s="54" t="str">
        <f aca="false">IF(B80="SINAPI",(VLOOKUP(C80,'Base de dados'!$B:$G,3,0)),(IF(B80="COMPOSIÇÃO",((VLOOKUP(C80,'2.Composições'!$B:$N,6,0))),(VLOOKUP(C80,'3. Cotações'!$B:$L,5,0)))))</f>
        <v>M2</v>
      </c>
      <c r="F80" s="55" t="n">
        <v>2.312</v>
      </c>
      <c r="G80" s="56"/>
      <c r="H80" s="56"/>
      <c r="I80" s="56"/>
      <c r="J80" s="56"/>
      <c r="K80" s="56"/>
      <c r="L80" s="56"/>
      <c r="M80" s="56"/>
      <c r="N80" s="56"/>
      <c r="O80" s="56"/>
      <c r="P80" s="57" t="s">
        <v>21</v>
      </c>
      <c r="Q80" s="56"/>
      <c r="R80" s="56"/>
      <c r="S80" s="58"/>
      <c r="T80" s="0"/>
    </row>
    <row r="81" customFormat="false" ht="43.25" hidden="false" customHeight="false" outlineLevel="0" collapsed="false">
      <c r="A81" s="50" t="s">
        <v>108</v>
      </c>
      <c r="B81" s="51" t="s">
        <v>23</v>
      </c>
      <c r="C81" s="52" t="n">
        <v>87892</v>
      </c>
      <c r="D81" s="53" t="str">
        <f aca="false">IF(B81="SINAPI",(VLOOKUP(C81,'Base de dados'!$B:$G,2,0)),(IF(B81="COMPOSIÇÃO",((VLOOKUP(C81,'2.Composições'!$B:$N,3,0))),(VLOOKUP(C81,'3. Cotações'!$B:$L,2,0)))))</f>
        <v>CHAPISCO APLICADO EM ALVENARIA (SEM PRESENÇA DE VÃOS) E ESTRUTURAS DE CONCRETO DE FACHADA, COM ROLO PARA TEXTURA ACRÍLICA. ARGAMASSA INDUSTRIALIZADA COM PREPARO EM MISTURADOR 300 KG. AF_10/2022</v>
      </c>
      <c r="E81" s="54" t="str">
        <f aca="false">IF(B81="SINAPI",(VLOOKUP(C81,'Base de dados'!$B:$G,3,0)),(IF(B81="COMPOSIÇÃO",((VLOOKUP(C81,'2.Composições'!$B:$N,6,0))),(VLOOKUP(C81,'3. Cotações'!$B:$L,5,0)))))</f>
        <v>M2</v>
      </c>
      <c r="F81" s="55" t="n">
        <v>4.624</v>
      </c>
      <c r="G81" s="56"/>
      <c r="H81" s="56"/>
      <c r="I81" s="56"/>
      <c r="J81" s="56"/>
      <c r="K81" s="56"/>
      <c r="L81" s="56"/>
      <c r="M81" s="56"/>
      <c r="N81" s="56"/>
      <c r="O81" s="56"/>
      <c r="P81" s="57" t="s">
        <v>21</v>
      </c>
      <c r="Q81" s="56"/>
      <c r="R81" s="56"/>
      <c r="S81" s="58"/>
      <c r="T81" s="0"/>
    </row>
    <row r="82" customFormat="false" ht="43.25" hidden="false" customHeight="false" outlineLevel="0" collapsed="false">
      <c r="A82" s="50" t="s">
        <v>109</v>
      </c>
      <c r="B82" s="51" t="s">
        <v>23</v>
      </c>
      <c r="C82" s="52" t="n">
        <v>87792</v>
      </c>
      <c r="D82" s="53" t="str">
        <f aca="false">IF(B82="SINAPI",(VLOOKUP(C82,'Base de dados'!$B:$G,2,0)),(IF(B82="COMPOSIÇÃO",((VLOOKUP(C82,'2.Composições'!$B:$N,3,0))),(VLOOKUP(C82,'3. Cotações'!$B:$L,2,0)))))</f>
        <v>EMBOÇO OU MASSA ÚNICA EM ARGAMASSA TRAÇO 1:2:8, PREPARO MECÂNICO COM BETONEIRA 400 L, APLICADA MANUALMENTE EM PANOS CEGOS DE FACHADA (SEM PRESENÇA DE VÃOS), ESPESSURA DE 25 MM. AF_08/2022</v>
      </c>
      <c r="E82" s="54" t="str">
        <f aca="false">IF(B82="SINAPI",(VLOOKUP(C82,'Base de dados'!$B:$G,3,0)),(IF(B82="COMPOSIÇÃO",((VLOOKUP(C82,'2.Composições'!$B:$N,6,0))),(VLOOKUP(C82,'3. Cotações'!$B:$L,5,0)))))</f>
        <v>M2</v>
      </c>
      <c r="F82" s="55" t="n">
        <v>4.624</v>
      </c>
      <c r="G82" s="56"/>
      <c r="H82" s="56"/>
      <c r="I82" s="56"/>
      <c r="J82" s="56"/>
      <c r="K82" s="56"/>
      <c r="L82" s="56"/>
      <c r="M82" s="56"/>
      <c r="N82" s="56"/>
      <c r="O82" s="56"/>
      <c r="P82" s="57" t="s">
        <v>21</v>
      </c>
      <c r="Q82" s="56"/>
      <c r="R82" s="56"/>
      <c r="S82" s="58"/>
      <c r="T82" s="0"/>
    </row>
    <row r="83" customFormat="false" ht="22.35" hidden="false" customHeight="false" outlineLevel="0" collapsed="false">
      <c r="A83" s="50" t="s">
        <v>110</v>
      </c>
      <c r="B83" s="51" t="s">
        <v>56</v>
      </c>
      <c r="C83" s="52" t="n">
        <v>7</v>
      </c>
      <c r="D83" s="53" t="str">
        <f aca="false">IF(B83="SINAPI",(VLOOKUP(C83,'Base de dados'!$B:$G,2,0)),(IF(B83="COMPOSIÇÃO",((VLOOKUP(C83,'2.Composições'!$B:$N,3,0))),(VLOOKUP(C83,'3. Cotações'!$B:$L,2,0)))))</f>
        <v>REVESTIMENTO COM SEIXO ROLADO E ARGAMASSA COM ADITIVO IMPERMEABILIZANTE</v>
      </c>
      <c r="E83" s="54" t="str">
        <f aca="false">IF(B83="SINAPI",(VLOOKUP(C83,'Base de dados'!$B:$G,3,0)),(IF(B83="COMPOSIÇÃO",((VLOOKUP(C83,'2.Composições'!$B:$N,6,0))),(VLOOKUP(C83,'3. Cotações'!$B:$L,5,0)))))</f>
        <v>M2</v>
      </c>
      <c r="F83" s="55" t="n">
        <v>4.624</v>
      </c>
      <c r="G83" s="56"/>
      <c r="H83" s="56"/>
      <c r="I83" s="56"/>
      <c r="J83" s="56"/>
      <c r="K83" s="56"/>
      <c r="L83" s="56"/>
      <c r="M83" s="56"/>
      <c r="N83" s="56"/>
      <c r="O83" s="56"/>
      <c r="P83" s="57" t="s">
        <v>21</v>
      </c>
      <c r="Q83" s="56"/>
      <c r="R83" s="56"/>
      <c r="S83" s="58"/>
      <c r="T83" s="0"/>
    </row>
    <row r="84" customFormat="false" ht="32.8" hidden="false" customHeight="false" outlineLevel="0" collapsed="false">
      <c r="A84" s="50" t="s">
        <v>111</v>
      </c>
      <c r="B84" s="51" t="s">
        <v>23</v>
      </c>
      <c r="C84" s="52" t="n">
        <v>100324</v>
      </c>
      <c r="D84" s="53" t="str">
        <f aca="false">IF(B84="SINAPI",(VLOOKUP(C84,'Base de dados'!$B:$G,2,0)),(IF(B84="COMPOSIÇÃO",((VLOOKUP(C84,'2.Composições'!$B:$N,3,0))),(VLOOKUP(C84,'3. Cotações'!$B:$L,2,0)))))</f>
        <v>LASTRO COM MATERIAL GRANULAR (PEDRA BRITADA N.1 E PEDRA BRITADA N.2), APLICADO EM PISOS OU LAJES SOBRE SOLO, ESPESSURA DE *10 CM*. AF_01/2024</v>
      </c>
      <c r="E84" s="54" t="str">
        <f aca="false">IF(B84="SINAPI",(VLOOKUP(C84,'Base de dados'!$B:$G,3,0)),(IF(B84="COMPOSIÇÃO",((VLOOKUP(C84,'2.Composições'!$B:$N,6,0))),(VLOOKUP(C84,'3. Cotações'!$B:$L,5,0)))))</f>
        <v>M3</v>
      </c>
      <c r="F84" s="55" t="n">
        <v>4.93</v>
      </c>
      <c r="G84" s="56"/>
      <c r="H84" s="56"/>
      <c r="I84" s="56"/>
      <c r="J84" s="56"/>
      <c r="K84" s="56"/>
      <c r="L84" s="56"/>
      <c r="M84" s="56"/>
      <c r="N84" s="56"/>
      <c r="O84" s="56"/>
      <c r="P84" s="57" t="s">
        <v>21</v>
      </c>
      <c r="Q84" s="56"/>
      <c r="R84" s="56"/>
      <c r="S84" s="58"/>
      <c r="T84" s="0"/>
    </row>
    <row r="85" customFormat="false" ht="32.8" hidden="false" customHeight="false" outlineLevel="0" collapsed="false">
      <c r="A85" s="50" t="s">
        <v>112</v>
      </c>
      <c r="B85" s="51" t="s">
        <v>23</v>
      </c>
      <c r="C85" s="52" t="n">
        <v>94992</v>
      </c>
      <c r="D85" s="53" t="str">
        <f aca="false">IF(B85="SINAPI",(VLOOKUP(C85,'Base de dados'!$B:$G,2,0)),(IF(B85="COMPOSIÇÃO",((VLOOKUP(C85,'2.Composições'!$B:$N,3,0))),(VLOOKUP(C85,'3. Cotações'!$B:$L,2,0)))))</f>
        <v>EXECUÇÃO DE PASSEIO (CALÇADA) OU PISO DE CONCRETO COM CONCRETO MOLDADO IN LOCO, FEITO EM OBRA, ACABAMENTO CONVENCIONAL, ESPESSURA 6 CM, ARMADO. AF_08/2022</v>
      </c>
      <c r="E85" s="54" t="str">
        <f aca="false">IF(B85="SINAPI",(VLOOKUP(C85,'Base de dados'!$B:$G,3,0)),(IF(B85="COMPOSIÇÃO",((VLOOKUP(C85,'2.Composições'!$B:$N,6,0))),(VLOOKUP(C85,'3. Cotações'!$B:$L,5,0)))))</f>
        <v>M2</v>
      </c>
      <c r="F85" s="55" t="n">
        <v>4.93</v>
      </c>
      <c r="G85" s="56"/>
      <c r="H85" s="56"/>
      <c r="I85" s="56"/>
      <c r="J85" s="56"/>
      <c r="K85" s="56"/>
      <c r="L85" s="56"/>
      <c r="M85" s="56"/>
      <c r="N85" s="56"/>
      <c r="O85" s="56"/>
      <c r="P85" s="57" t="s">
        <v>21</v>
      </c>
      <c r="Q85" s="56"/>
      <c r="R85" s="56"/>
      <c r="S85" s="58"/>
      <c r="T85" s="0"/>
    </row>
    <row r="86" customFormat="false" ht="43.25" hidden="false" customHeight="false" outlineLevel="0" collapsed="false">
      <c r="A86" s="50" t="s">
        <v>113</v>
      </c>
      <c r="B86" s="51" t="s">
        <v>23</v>
      </c>
      <c r="C86" s="52" t="n">
        <v>87757</v>
      </c>
      <c r="D86" s="53" t="str">
        <f aca="false">IF(B86="SINAPI",(VLOOKUP(C86,'Base de dados'!$B:$G,2,0)),(IF(B86="COMPOSIÇÃO",((VLOOKUP(C86,'2.Composições'!$B:$N,3,0))),(VLOOKUP(C86,'3. Cotações'!$B:$L,2,0)))))</f>
        <v>CONTRAPISO EM ARGAMASSA TRAÇO 1:4 (CIMENTO E AREIA), PREPARO MANUAL, APLICADO EM ÁREAS MOLHADAS SOBRE IMPERMEABILIZAÇÃO, ACABAMENTO NÃO REFORÇADO, ESPESSURA 3CM. AF_07/2021</v>
      </c>
      <c r="E86" s="54" t="str">
        <f aca="false">IF(B86="SINAPI",(VLOOKUP(C86,'Base de dados'!$B:$G,3,0)),(IF(B86="COMPOSIÇÃO",((VLOOKUP(C86,'2.Composições'!$B:$N,6,0))),(VLOOKUP(C86,'3. Cotações'!$B:$L,5,0)))))</f>
        <v>M2</v>
      </c>
      <c r="F86" s="55" t="n">
        <v>4.93</v>
      </c>
      <c r="G86" s="56"/>
      <c r="H86" s="56"/>
      <c r="I86" s="56"/>
      <c r="J86" s="56"/>
      <c r="K86" s="56"/>
      <c r="L86" s="56"/>
      <c r="M86" s="56"/>
      <c r="N86" s="56"/>
      <c r="O86" s="56"/>
      <c r="P86" s="57" t="s">
        <v>21</v>
      </c>
      <c r="Q86" s="56"/>
      <c r="R86" s="56"/>
      <c r="S86" s="58"/>
      <c r="T86" s="0"/>
    </row>
    <row r="87" customFormat="false" ht="22.35" hidden="false" customHeight="false" outlineLevel="0" collapsed="false">
      <c r="A87" s="50" t="s">
        <v>114</v>
      </c>
      <c r="B87" s="51" t="s">
        <v>23</v>
      </c>
      <c r="C87" s="52" t="n">
        <v>98553</v>
      </c>
      <c r="D87" s="53" t="str">
        <f aca="false">IF(B87="SINAPI",(VLOOKUP(C87,'Base de dados'!$B:$G,2,0)),(IF(B87="COMPOSIÇÃO",((VLOOKUP(C87,'2.Composições'!$B:$N,3,0))),(VLOOKUP(C87,'3. Cotações'!$B:$L,2,0)))))</f>
        <v>IMPERMEABILIZAÇÃO DE SUPERFÍCIE COM MEMBRANA À BASE DE POLIURETANO, 2 DEMÃOS. AF_09/2023</v>
      </c>
      <c r="E87" s="54" t="str">
        <f aca="false">IF(B87="SINAPI",(VLOOKUP(C87,'Base de dados'!$B:$G,3,0)),(IF(B87="COMPOSIÇÃO",((VLOOKUP(C87,'2.Composições'!$B:$N,6,0))),(VLOOKUP(C87,'3. Cotações'!$B:$L,5,0)))))</f>
        <v>M2</v>
      </c>
      <c r="F87" s="55" t="n">
        <v>7.59</v>
      </c>
      <c r="G87" s="56"/>
      <c r="H87" s="56"/>
      <c r="I87" s="56"/>
      <c r="J87" s="56"/>
      <c r="K87" s="56"/>
      <c r="L87" s="56"/>
      <c r="M87" s="56"/>
      <c r="N87" s="56"/>
      <c r="O87" s="56"/>
      <c r="P87" s="57" t="s">
        <v>21</v>
      </c>
      <c r="Q87" s="56"/>
      <c r="R87" s="56"/>
      <c r="S87" s="58"/>
      <c r="T87" s="0"/>
    </row>
    <row r="88" customFormat="false" ht="32.8" hidden="false" customHeight="false" outlineLevel="0" collapsed="false">
      <c r="A88" s="50" t="s">
        <v>115</v>
      </c>
      <c r="B88" s="51" t="s">
        <v>23</v>
      </c>
      <c r="C88" s="52" t="n">
        <v>89495</v>
      </c>
      <c r="D88" s="53" t="str">
        <f aca="false">IF(B88="SINAPI",(VLOOKUP(C88,'Base de dados'!$B:$G,2,0)),(IF(B88="COMPOSIÇÃO",((VLOOKUP(C88,'2.Composições'!$B:$N,3,0))),(VLOOKUP(C88,'3. Cotações'!$B:$L,2,0)))))</f>
        <v>RALO SIFONADO, PVC, DN 100 X 40 MM, JUNTA SOLDÁVEL, FORNECIDO E INSTALADO EM RAMAIS DE ENCAMINHAMENTO DE ÁGUA PLUVIAL. AF_06/2022</v>
      </c>
      <c r="E88" s="54" t="str">
        <f aca="false">IF(B88="SINAPI",(VLOOKUP(C88,'Base de dados'!$B:$G,3,0)),(IF(B88="COMPOSIÇÃO",((VLOOKUP(C88,'2.Composições'!$B:$N,6,0))),(VLOOKUP(C88,'3. Cotações'!$B:$L,5,0)))))</f>
        <v>UN</v>
      </c>
      <c r="F88" s="55" t="n">
        <v>1</v>
      </c>
      <c r="G88" s="56"/>
      <c r="H88" s="56"/>
      <c r="I88" s="56"/>
      <c r="J88" s="56"/>
      <c r="K88" s="56"/>
      <c r="L88" s="56"/>
      <c r="M88" s="56"/>
      <c r="N88" s="56"/>
      <c r="O88" s="56"/>
      <c r="P88" s="57" t="s">
        <v>21</v>
      </c>
      <c r="Q88" s="56"/>
      <c r="R88" s="56"/>
      <c r="S88" s="58"/>
      <c r="T88" s="0"/>
    </row>
    <row r="89" customFormat="false" ht="32.8" hidden="false" customHeight="false" outlineLevel="0" collapsed="false">
      <c r="A89" s="50" t="s">
        <v>116</v>
      </c>
      <c r="B89" s="51" t="s">
        <v>23</v>
      </c>
      <c r="C89" s="52" t="n">
        <v>98558</v>
      </c>
      <c r="D89" s="53" t="str">
        <f aca="false">IF(B89="SINAPI",(VLOOKUP(C89,'Base de dados'!$B:$G,2,0)),(IF(B89="COMPOSIÇÃO",((VLOOKUP(C89,'2.Composições'!$B:$N,3,0))),(VLOOKUP(C89,'3. Cotações'!$B:$L,2,0)))))</f>
        <v>TRATAMENTO DE RALO OU PONTO EMERGENTE COM ARGAMASSA POLIMÉRICA / MEMBRANA ACRÍLICA REFORÇADO COM TELA DE POLIÉSTER (MAV). AF_09/2023</v>
      </c>
      <c r="E89" s="54" t="str">
        <f aca="false">IF(B89="SINAPI",(VLOOKUP(C89,'Base de dados'!$B:$G,3,0)),(IF(B89="COMPOSIÇÃO",((VLOOKUP(C89,'2.Composições'!$B:$N,6,0))),(VLOOKUP(C89,'3. Cotações'!$B:$L,5,0)))))</f>
        <v>UN</v>
      </c>
      <c r="F89" s="55" t="n">
        <v>1</v>
      </c>
      <c r="G89" s="56"/>
      <c r="H89" s="56"/>
      <c r="I89" s="56"/>
      <c r="J89" s="56"/>
      <c r="K89" s="56"/>
      <c r="L89" s="56"/>
      <c r="M89" s="56"/>
      <c r="N89" s="56"/>
      <c r="O89" s="56"/>
      <c r="P89" s="57" t="s">
        <v>21</v>
      </c>
      <c r="Q89" s="56"/>
      <c r="R89" s="56"/>
      <c r="S89" s="58"/>
      <c r="T89" s="0"/>
    </row>
    <row r="90" customFormat="false" ht="32.8" hidden="false" customHeight="false" outlineLevel="0" collapsed="false">
      <c r="A90" s="50" t="s">
        <v>117</v>
      </c>
      <c r="B90" s="51" t="s">
        <v>23</v>
      </c>
      <c r="C90" s="52" t="n">
        <v>94794</v>
      </c>
      <c r="D90" s="53" t="str">
        <f aca="false">IF(B90="SINAPI",(VLOOKUP(C90,'Base de dados'!$B:$G,2,0)),(IF(B90="COMPOSIÇÃO",((VLOOKUP(C90,'2.Composições'!$B:$N,3,0))),(VLOOKUP(C90,'3. Cotações'!$B:$L,2,0)))))</f>
        <v>REGISTRO DE GAVETA BRUTO, LATÃO, ROSCÁVEL, 1 1/2", COM ACABAMENTO E CANOPLA CROMADOS - FORNECIMENTO E INSTALAÇÃO. AF_08/2021</v>
      </c>
      <c r="E90" s="54" t="str">
        <f aca="false">IF(B90="SINAPI",(VLOOKUP(C90,'Base de dados'!$B:$G,3,0)),(IF(B90="COMPOSIÇÃO",((VLOOKUP(C90,'2.Composições'!$B:$N,6,0))),(VLOOKUP(C90,'3. Cotações'!$B:$L,5,0)))))</f>
        <v>UN</v>
      </c>
      <c r="F90" s="55" t="n">
        <v>1</v>
      </c>
      <c r="G90" s="56"/>
      <c r="H90" s="56"/>
      <c r="I90" s="56"/>
      <c r="J90" s="56"/>
      <c r="K90" s="56"/>
      <c r="L90" s="56"/>
      <c r="M90" s="56"/>
      <c r="N90" s="56"/>
      <c r="O90" s="56"/>
      <c r="P90" s="57" t="s">
        <v>21</v>
      </c>
      <c r="Q90" s="56"/>
      <c r="R90" s="56"/>
      <c r="S90" s="58"/>
      <c r="T90" s="0"/>
    </row>
    <row r="91" customFormat="false" ht="22.35" hidden="false" customHeight="false" outlineLevel="0" collapsed="false">
      <c r="A91" s="50" t="s">
        <v>118</v>
      </c>
      <c r="B91" s="51" t="s">
        <v>23</v>
      </c>
      <c r="C91" s="52" t="n">
        <v>89508</v>
      </c>
      <c r="D91" s="53" t="str">
        <f aca="false">IF(B91="SINAPI",(VLOOKUP(C91,'Base de dados'!$B:$G,2,0)),(IF(B91="COMPOSIÇÃO",((VLOOKUP(C91,'2.Composições'!$B:$N,3,0))),(VLOOKUP(C91,'3. Cotações'!$B:$L,2,0)))))</f>
        <v>TUBO PVC, SÉRIE R, ÁGUA PLUVIAL, DN 40 MM, FORNECIDO E INSTALADO EM RAMAL DE ENCAMINHAMENTO. AF_06/2022</v>
      </c>
      <c r="E91" s="54" t="str">
        <f aca="false">IF(B91="SINAPI",(VLOOKUP(C91,'Base de dados'!$B:$G,3,0)),(IF(B91="COMPOSIÇÃO",((VLOOKUP(C91,'2.Composições'!$B:$N,6,0))),(VLOOKUP(C91,'3. Cotações'!$B:$L,5,0)))))</f>
        <v>M</v>
      </c>
      <c r="F91" s="55" t="n">
        <v>14.7</v>
      </c>
      <c r="G91" s="56"/>
      <c r="H91" s="56"/>
      <c r="I91" s="56"/>
      <c r="J91" s="56"/>
      <c r="K91" s="56"/>
      <c r="L91" s="56"/>
      <c r="M91" s="56"/>
      <c r="N91" s="56"/>
      <c r="O91" s="56"/>
      <c r="P91" s="57" t="s">
        <v>21</v>
      </c>
      <c r="Q91" s="56"/>
      <c r="R91" s="56"/>
      <c r="S91" s="58"/>
      <c r="T91" s="0"/>
    </row>
    <row r="92" customFormat="false" ht="15" hidden="false" customHeight="false" outlineLevel="0" collapsed="false">
      <c r="A92" s="50" t="s">
        <v>119</v>
      </c>
      <c r="B92" s="51" t="s">
        <v>56</v>
      </c>
      <c r="C92" s="52" t="n">
        <v>14</v>
      </c>
      <c r="D92" s="53" t="str">
        <f aca="false">IF(B92="SINAPI",(VLOOKUP(C92,'Base de dados'!$B:$G,2,0)),(IF(B92="COMPOSIÇÃO",((VLOOKUP(C92,'2.Composições'!$B:$N,3,0))),(VLOOKUP(C92,'3. Cotações'!$B:$L,2,0)))))</f>
        <v>SUPORTE METÁLICO PARA VELAS FIXADO NO ESPELHO D'ÁGUA</v>
      </c>
      <c r="E92" s="54" t="str">
        <f aca="false">IF(B92="SINAPI",(VLOOKUP(C92,'Base de dados'!$B:$G,3,0)),(IF(B92="COMPOSIÇÃO",((VLOOKUP(C92,'2.Composições'!$B:$N,6,0))),(VLOOKUP(C92,'3. Cotações'!$B:$L,5,0)))))</f>
        <v>UN</v>
      </c>
      <c r="F92" s="55" t="n">
        <v>156</v>
      </c>
      <c r="G92" s="56"/>
      <c r="H92" s="56"/>
      <c r="I92" s="56"/>
      <c r="J92" s="56"/>
      <c r="K92" s="56"/>
      <c r="L92" s="56"/>
      <c r="M92" s="56"/>
      <c r="N92" s="56"/>
      <c r="O92" s="56"/>
      <c r="P92" s="57" t="s">
        <v>21</v>
      </c>
      <c r="Q92" s="56"/>
      <c r="R92" s="56"/>
      <c r="S92" s="58"/>
      <c r="T92" s="0"/>
    </row>
    <row r="93" customFormat="false" ht="15" hidden="false" customHeight="false" outlineLevel="0" collapsed="false">
      <c r="A93" s="43"/>
      <c r="B93" s="44"/>
      <c r="C93" s="44"/>
      <c r="D93" s="69" t="s">
        <v>120</v>
      </c>
      <c r="E93" s="69"/>
      <c r="F93" s="69"/>
      <c r="G93" s="49"/>
      <c r="H93" s="49"/>
      <c r="I93" s="49"/>
      <c r="J93" s="49"/>
      <c r="K93" s="49"/>
      <c r="L93" s="49"/>
      <c r="M93" s="49"/>
      <c r="N93" s="49"/>
      <c r="O93" s="49"/>
      <c r="P93" s="49"/>
      <c r="Q93" s="49"/>
      <c r="R93" s="49"/>
      <c r="S93" s="49"/>
      <c r="T93" s="0"/>
    </row>
    <row r="94" customFormat="false" ht="32.8" hidden="false" customHeight="false" outlineLevel="0" collapsed="false">
      <c r="A94" s="50" t="s">
        <v>121</v>
      </c>
      <c r="B94" s="51" t="s">
        <v>23</v>
      </c>
      <c r="C94" s="52" t="n">
        <v>103323</v>
      </c>
      <c r="D94" s="53" t="str">
        <f aca="false">IF(B94="SINAPI",(VLOOKUP(C94,'Base de dados'!$B:$G,2,0)),(IF(B94="COMPOSIÇÃO",((VLOOKUP(C94,'2.Composições'!$B:$N,3,0))),(VLOOKUP(C94,'3. Cotações'!$B:$L,2,0)))))</f>
        <v>ALVENARIA DE VEDAÇÃO DE BLOCOS CERÂMICOS FURADOS NA VERTICAL DE 9X19X39 CM (ESPESSURA 9 CM) E ARGAMASSA DE ASSENTAMENTO COM PREPARO MANUAL. AF_12/2021</v>
      </c>
      <c r="E94" s="54" t="str">
        <f aca="false">IF(B94="SINAPI",(VLOOKUP(C94,'Base de dados'!$B:$G,3,0)),(IF(B94="COMPOSIÇÃO",((VLOOKUP(C94,'2.Composições'!$B:$N,6,0))),(VLOOKUP(C94,'3. Cotações'!$B:$L,5,0)))))</f>
        <v>M2</v>
      </c>
      <c r="F94" s="55" t="n">
        <v>5.936</v>
      </c>
      <c r="G94" s="56"/>
      <c r="H94" s="56"/>
      <c r="I94" s="56"/>
      <c r="J94" s="56"/>
      <c r="K94" s="56"/>
      <c r="L94" s="56"/>
      <c r="M94" s="56"/>
      <c r="N94" s="56"/>
      <c r="O94" s="56"/>
      <c r="P94" s="57" t="s">
        <v>21</v>
      </c>
      <c r="Q94" s="56"/>
      <c r="R94" s="56"/>
      <c r="S94" s="58"/>
      <c r="T94" s="0"/>
    </row>
    <row r="95" customFormat="false" ht="43.25" hidden="false" customHeight="false" outlineLevel="0" collapsed="false">
      <c r="A95" s="50" t="s">
        <v>122</v>
      </c>
      <c r="B95" s="51" t="s">
        <v>23</v>
      </c>
      <c r="C95" s="52" t="n">
        <v>87892</v>
      </c>
      <c r="D95" s="53" t="str">
        <f aca="false">IF(B95="SINAPI",(VLOOKUP(C95,'Base de dados'!$B:$G,2,0)),(IF(B95="COMPOSIÇÃO",((VLOOKUP(C95,'2.Composições'!$B:$N,3,0))),(VLOOKUP(C95,'3. Cotações'!$B:$L,2,0)))))</f>
        <v>CHAPISCO APLICADO EM ALVENARIA (SEM PRESENÇA DE VÃOS) E ESTRUTURAS DE CONCRETO DE FACHADA, COM ROLO PARA TEXTURA ACRÍLICA. ARGAMASSA INDUSTRIALIZADA COM PREPARO EM MISTURADOR 300 KG. AF_10/2022</v>
      </c>
      <c r="E95" s="54" t="str">
        <f aca="false">IF(B95="SINAPI",(VLOOKUP(C95,'Base de dados'!$B:$G,3,0)),(IF(B95="COMPOSIÇÃO",((VLOOKUP(C95,'2.Composições'!$B:$N,6,0))),(VLOOKUP(C95,'3. Cotações'!$B:$L,5,0)))))</f>
        <v>M2</v>
      </c>
      <c r="F95" s="55" t="n">
        <v>11.872</v>
      </c>
      <c r="G95" s="56"/>
      <c r="H95" s="56"/>
      <c r="I95" s="56"/>
      <c r="J95" s="56"/>
      <c r="K95" s="56"/>
      <c r="L95" s="56"/>
      <c r="M95" s="56"/>
      <c r="N95" s="56"/>
      <c r="O95" s="56"/>
      <c r="P95" s="57" t="s">
        <v>21</v>
      </c>
      <c r="Q95" s="56"/>
      <c r="R95" s="56"/>
      <c r="S95" s="58"/>
      <c r="T95" s="0"/>
    </row>
    <row r="96" customFormat="false" ht="43.25" hidden="false" customHeight="false" outlineLevel="0" collapsed="false">
      <c r="A96" s="50" t="s">
        <v>123</v>
      </c>
      <c r="B96" s="51" t="s">
        <v>23</v>
      </c>
      <c r="C96" s="52" t="n">
        <v>87792</v>
      </c>
      <c r="D96" s="53" t="str">
        <f aca="false">IF(B96="SINAPI",(VLOOKUP(C96,'Base de dados'!$B:$G,2,0)),(IF(B96="COMPOSIÇÃO",((VLOOKUP(C96,'2.Composições'!$B:$N,3,0))),(VLOOKUP(C96,'3. Cotações'!$B:$L,2,0)))))</f>
        <v>EMBOÇO OU MASSA ÚNICA EM ARGAMASSA TRAÇO 1:2:8, PREPARO MECÂNICO COM BETONEIRA 400 L, APLICADA MANUALMENTE EM PANOS CEGOS DE FACHADA (SEM PRESENÇA DE VÃOS), ESPESSURA DE 25 MM. AF_08/2022</v>
      </c>
      <c r="E96" s="54" t="str">
        <f aca="false">IF(B96="SINAPI",(VLOOKUP(C96,'Base de dados'!$B:$G,3,0)),(IF(B96="COMPOSIÇÃO",((VLOOKUP(C96,'2.Composições'!$B:$N,6,0))),(VLOOKUP(C96,'3. Cotações'!$B:$L,5,0)))))</f>
        <v>M2</v>
      </c>
      <c r="F96" s="55" t="n">
        <v>11.872</v>
      </c>
      <c r="G96" s="56"/>
      <c r="H96" s="56"/>
      <c r="I96" s="56"/>
      <c r="J96" s="56"/>
      <c r="K96" s="56"/>
      <c r="L96" s="56"/>
      <c r="M96" s="56"/>
      <c r="N96" s="56"/>
      <c r="O96" s="56"/>
      <c r="P96" s="57" t="s">
        <v>21</v>
      </c>
      <c r="Q96" s="56"/>
      <c r="R96" s="56"/>
      <c r="S96" s="58"/>
      <c r="T96" s="0"/>
    </row>
    <row r="97" customFormat="false" ht="32.8" hidden="false" customHeight="false" outlineLevel="0" collapsed="false">
      <c r="A97" s="50" t="s">
        <v>124</v>
      </c>
      <c r="B97" s="51" t="s">
        <v>23</v>
      </c>
      <c r="C97" s="52" t="n">
        <v>88412</v>
      </c>
      <c r="D97" s="53" t="str">
        <f aca="false">IF(B97="SINAPI",(VLOOKUP(C97,'Base de dados'!$B:$G,2,0)),(IF(B97="COMPOSIÇÃO",((VLOOKUP(C97,'2.Composições'!$B:$N,3,0))),(VLOOKUP(C97,'3. Cotações'!$B:$L,2,0)))))</f>
        <v>APLICAÇÃO MANUAL DE FUNDO SELADOR ACRÍLICO EM PANOS CEGOS DE FACHADA (SEM PRESENÇA DE VÃOS) DE EDIFÍCIOS DE MÚLTIPLOS PAVIMENTOS. AF_03/2024</v>
      </c>
      <c r="E97" s="54" t="str">
        <f aca="false">IF(B97="SINAPI",(VLOOKUP(C97,'Base de dados'!$B:$G,3,0)),(IF(B97="COMPOSIÇÃO",((VLOOKUP(C97,'2.Composições'!$B:$N,6,0))),(VLOOKUP(C97,'3. Cotações'!$B:$L,5,0)))))</f>
        <v>M2</v>
      </c>
      <c r="F97" s="55" t="n">
        <v>11.872</v>
      </c>
      <c r="G97" s="56"/>
      <c r="H97" s="56"/>
      <c r="I97" s="56"/>
      <c r="J97" s="56"/>
      <c r="K97" s="56"/>
      <c r="L97" s="56"/>
      <c r="M97" s="56"/>
      <c r="N97" s="56"/>
      <c r="O97" s="56"/>
      <c r="P97" s="57" t="s">
        <v>21</v>
      </c>
      <c r="Q97" s="56"/>
      <c r="R97" s="56"/>
      <c r="S97" s="58"/>
      <c r="T97" s="0"/>
    </row>
    <row r="98" customFormat="false" ht="32.8" hidden="false" customHeight="false" outlineLevel="0" collapsed="false">
      <c r="A98" s="50" t="s">
        <v>125</v>
      </c>
      <c r="B98" s="51" t="s">
        <v>23</v>
      </c>
      <c r="C98" s="52" t="n">
        <v>95623</v>
      </c>
      <c r="D98" s="53" t="str">
        <f aca="false">IF(B98="SINAPI",(VLOOKUP(C98,'Base de dados'!$B:$G,2,0)),(IF(B98="COMPOSIÇÃO",((VLOOKUP(C98,'2.Composições'!$B:$N,3,0))),(VLOOKUP(C98,'3. Cotações'!$B:$L,2,0)))))</f>
        <v>APLICAÇÃO MANUAL DE TINTA LÁTEX ACRÍLICA EM PANOS SEM PRESENÇA DE VÃOS DE EDIFÍCIOS DE MÚLTIPLOS PAVIMENTOS, DUAS DEMÃOS. AF_03/2024</v>
      </c>
      <c r="E98" s="54" t="str">
        <f aca="false">IF(B98="SINAPI",(VLOOKUP(C98,'Base de dados'!$B:$G,3,0)),(IF(B98="COMPOSIÇÃO",((VLOOKUP(C98,'2.Composições'!$B:$N,6,0))),(VLOOKUP(C98,'3. Cotações'!$B:$L,5,0)))))</f>
        <v>M2</v>
      </c>
      <c r="F98" s="55" t="n">
        <v>11.872</v>
      </c>
      <c r="G98" s="56"/>
      <c r="H98" s="56"/>
      <c r="I98" s="56"/>
      <c r="J98" s="56"/>
      <c r="K98" s="56"/>
      <c r="L98" s="56"/>
      <c r="M98" s="56"/>
      <c r="N98" s="56"/>
      <c r="O98" s="56"/>
      <c r="P98" s="57" t="s">
        <v>21</v>
      </c>
      <c r="Q98" s="56"/>
      <c r="R98" s="56"/>
      <c r="S98" s="58"/>
      <c r="T98" s="0"/>
    </row>
    <row r="99" customFormat="false" ht="15" hidden="false" customHeight="false" outlineLevel="0" collapsed="false">
      <c r="A99" s="50" t="s">
        <v>126</v>
      </c>
      <c r="B99" s="51" t="s">
        <v>23</v>
      </c>
      <c r="C99" s="70" t="n">
        <v>98520</v>
      </c>
      <c r="D99" s="53" t="str">
        <f aca="false">IF(B99="SINAPI",(VLOOKUP(C99,'Base de dados'!$B:$G,2,0)),(IF(B99="COMPOSIÇÃO",((VLOOKUP(C99,'2.Composições'!$B:$N,3,0))),(VLOOKUP(C99,'3. Cotações'!$B:$L,2,0)))))</f>
        <v>APLICAÇÃO DE ADUBO EM SOLO. AF_07/2024</v>
      </c>
      <c r="E99" s="54" t="str">
        <f aca="false">IF(B99="SINAPI",(VLOOKUP(C99,'Base de dados'!$B:$G,3,0)),(IF(B99="COMPOSIÇÃO",((VLOOKUP(C99,'2.Composições'!$B:$N,6,0))),(VLOOKUP(C99,'3. Cotações'!$B:$L,5,0)))))</f>
        <v>M2</v>
      </c>
      <c r="F99" s="55" t="n">
        <v>3.84</v>
      </c>
      <c r="G99" s="56"/>
      <c r="H99" s="56"/>
      <c r="I99" s="56"/>
      <c r="J99" s="56"/>
      <c r="K99" s="56"/>
      <c r="L99" s="56"/>
      <c r="M99" s="56"/>
      <c r="N99" s="56"/>
      <c r="O99" s="56"/>
      <c r="P99" s="57" t="s">
        <v>21</v>
      </c>
      <c r="Q99" s="56"/>
      <c r="R99" s="56"/>
      <c r="S99" s="58"/>
      <c r="T99" s="0"/>
    </row>
    <row r="100" customFormat="false" ht="15" hidden="false" customHeight="false" outlineLevel="0" collapsed="false">
      <c r="A100" s="50" t="s">
        <v>127</v>
      </c>
      <c r="B100" s="51" t="s">
        <v>23</v>
      </c>
      <c r="C100" s="51" t="n">
        <v>7253</v>
      </c>
      <c r="D100" s="53" t="str">
        <f aca="false">IF(B100="SINAPI",(VLOOKUP(C100,'Base de dados'!$B:$G,2,0)),(IF(B100="COMPOSIÇÃO",((VLOOKUP(C100,'2.Composições'!$B:$N,3,0))),(VLOOKUP(C100,'3. Cotações'!$B:$L,2,0)))))</f>
        <v>TERRA VEGETAL (GRANEL)</v>
      </c>
      <c r="E100" s="54" t="str">
        <f aca="false">IF(B100="SINAPI",(VLOOKUP(C100,'Base de dados'!$B:$G,3,0)),(IF(B100="COMPOSIÇÃO",((VLOOKUP(C100,'2.Composições'!$B:$N,6,0))),(VLOOKUP(C100,'3. Cotações'!$B:$L,5,0)))))</f>
        <v>M3</v>
      </c>
      <c r="F100" s="55" t="n">
        <v>0.96</v>
      </c>
      <c r="G100" s="56"/>
      <c r="H100" s="56"/>
      <c r="I100" s="56"/>
      <c r="J100" s="56"/>
      <c r="K100" s="56"/>
      <c r="L100" s="56"/>
      <c r="M100" s="56"/>
      <c r="N100" s="56"/>
      <c r="O100" s="56"/>
      <c r="P100" s="57" t="s">
        <v>21</v>
      </c>
      <c r="Q100" s="56"/>
      <c r="R100" s="56"/>
      <c r="S100" s="58"/>
      <c r="T100" s="0"/>
    </row>
    <row r="101" customFormat="false" ht="15" hidden="false" customHeight="false" outlineLevel="0" collapsed="false">
      <c r="A101" s="71"/>
      <c r="B101" s="72"/>
      <c r="C101" s="60"/>
      <c r="D101" s="73"/>
      <c r="E101" s="74"/>
      <c r="F101" s="40"/>
      <c r="G101" s="75"/>
      <c r="H101" s="75"/>
      <c r="I101" s="75"/>
      <c r="J101" s="75"/>
      <c r="K101" s="75"/>
      <c r="L101" s="75"/>
      <c r="M101" s="75"/>
      <c r="N101" s="75"/>
      <c r="O101" s="75"/>
      <c r="P101" s="75"/>
      <c r="Q101" s="75"/>
      <c r="R101" s="75"/>
      <c r="S101" s="76"/>
      <c r="T101" s="0"/>
    </row>
    <row r="102" customFormat="false" ht="15" hidden="false" customHeight="false" outlineLevel="0" collapsed="false">
      <c r="A102" s="43" t="n">
        <v>6</v>
      </c>
      <c r="B102" s="44"/>
      <c r="C102" s="45"/>
      <c r="D102" s="47" t="s">
        <v>128</v>
      </c>
      <c r="E102" s="47"/>
      <c r="F102" s="48"/>
      <c r="G102" s="49"/>
      <c r="H102" s="49"/>
      <c r="I102" s="49"/>
      <c r="J102" s="49" t="n">
        <f aca="false">ROUND(SUM(J103:J127),2)</f>
        <v>0</v>
      </c>
      <c r="K102" s="49" t="n">
        <f aca="false">ROUND(SUM(K103:K127),2)</f>
        <v>0</v>
      </c>
      <c r="L102" s="49" t="n">
        <f aca="false">ROUND(SUM(L103:L127),2)</f>
        <v>0</v>
      </c>
      <c r="M102" s="49"/>
      <c r="N102" s="49"/>
      <c r="O102" s="49"/>
      <c r="P102" s="49"/>
      <c r="Q102" s="49" t="n">
        <f aca="false">ROUND(SUM(Q103:Q127),2)</f>
        <v>0</v>
      </c>
      <c r="R102" s="49" t="n">
        <f aca="false">ROUND(SUM(R103:R127),2)</f>
        <v>0</v>
      </c>
      <c r="S102" s="49" t="n">
        <f aca="false">ROUND(SUM(S103:S127),2)</f>
        <v>0</v>
      </c>
      <c r="T102" s="0"/>
    </row>
    <row r="103" customFormat="false" ht="22.35" hidden="false" customHeight="false" outlineLevel="0" collapsed="false">
      <c r="A103" s="50" t="s">
        <v>129</v>
      </c>
      <c r="B103" s="51" t="s">
        <v>23</v>
      </c>
      <c r="C103" s="52" t="n">
        <v>104800</v>
      </c>
      <c r="D103" s="53" t="str">
        <f aca="false">IF(B103="SINAPI",(VLOOKUP(C103,'Base de dados'!$B:$G,2,0)),(IF(B103="COMPOSIÇÃO",((VLOOKUP(C103,'2.Composições'!$B:$N,3,0))),(VLOOKUP(C103,'3. Cotações'!$B:$L,2,0)))))</f>
        <v>REMOÇÃO DE CERCAS E MOURÕES, DE FORMA MANUAL, SEM REAPROVEITAMENTO. AF_09/2023</v>
      </c>
      <c r="E103" s="54" t="str">
        <f aca="false">IF(B103="SINAPI",(VLOOKUP(C103,'Base de dados'!$B:$G,3,0)),(IF(B103="COMPOSIÇÃO",((VLOOKUP(C103,'2.Composições'!$B:$N,6,0))),(VLOOKUP(C103,'3. Cotações'!$B:$L,5,0)))))</f>
        <v>M</v>
      </c>
      <c r="F103" s="55" t="n">
        <v>15.17</v>
      </c>
      <c r="G103" s="56"/>
      <c r="H103" s="56"/>
      <c r="I103" s="56"/>
      <c r="J103" s="56"/>
      <c r="K103" s="56"/>
      <c r="L103" s="56"/>
      <c r="M103" s="56"/>
      <c r="N103" s="56"/>
      <c r="O103" s="56"/>
      <c r="P103" s="57" t="s">
        <v>21</v>
      </c>
      <c r="Q103" s="56"/>
      <c r="R103" s="56"/>
      <c r="S103" s="58"/>
      <c r="T103" s="0"/>
    </row>
    <row r="104" customFormat="false" ht="24" hidden="false" customHeight="true" outlineLevel="0" collapsed="false">
      <c r="A104" s="50" t="s">
        <v>130</v>
      </c>
      <c r="B104" s="51" t="s">
        <v>23</v>
      </c>
      <c r="C104" s="52" t="n">
        <v>96525</v>
      </c>
      <c r="D104" s="53" t="str">
        <f aca="false">IF(B104="SINAPI",(VLOOKUP(C104,'Base de dados'!$B:$G,2,0)),(IF(B104="COMPOSIÇÃO",((VLOOKUP(C104,'2.Composições'!$B:$N,3,0))),(VLOOKUP(C104,'3. Cotações'!$B:$L,2,0)))))</f>
        <v>ESCAVAÇÃO MECANIZADA PARA VIGA BALDRAME OU SAPATA CORRIDA COM MINI-ESCAVADEIRA (INCLUINDO ESCAVAÇÃO PARA COLOCAÇÃO DE FÔRMAS). AF_01/2024</v>
      </c>
      <c r="E104" s="54" t="str">
        <f aca="false">IF(B104="SINAPI",(VLOOKUP(C104,'Base de dados'!$B:$G,3,0)),(IF(B104="COMPOSIÇÃO",((VLOOKUP(C104,'2.Composições'!$B:$N,6,0))),(VLOOKUP(C104,'3. Cotações'!$B:$L,5,0)))))</f>
        <v>M3</v>
      </c>
      <c r="F104" s="55" t="n">
        <v>3.1857</v>
      </c>
      <c r="G104" s="56"/>
      <c r="H104" s="56"/>
      <c r="I104" s="56"/>
      <c r="J104" s="56"/>
      <c r="K104" s="56"/>
      <c r="L104" s="56"/>
      <c r="M104" s="56"/>
      <c r="N104" s="56"/>
      <c r="O104" s="56"/>
      <c r="P104" s="57" t="s">
        <v>21</v>
      </c>
      <c r="Q104" s="56"/>
      <c r="R104" s="56"/>
      <c r="S104" s="58"/>
      <c r="T104" s="0"/>
    </row>
    <row r="105" customFormat="false" ht="24" hidden="false" customHeight="true" outlineLevel="0" collapsed="false">
      <c r="A105" s="50" t="s">
        <v>131</v>
      </c>
      <c r="B105" s="51" t="s">
        <v>23</v>
      </c>
      <c r="C105" s="52" t="n">
        <v>102722</v>
      </c>
      <c r="D105" s="53" t="str">
        <f aca="false">IF(B105="SINAPI",(VLOOKUP(C105,'Base de dados'!$B:$G,2,0)),(IF(B105="COMPOSIÇÃO",((VLOOKUP(C105,'2.Composições'!$B:$N,3,0))),(VLOOKUP(C105,'3. Cotações'!$B:$L,2,0)))))</f>
        <v>DRENO EM MURO DE CONTENÇÃO, EXECUTADO NO PÉ DO MURO, COM TUBO DE PEAD CORRUGADO FLEXÍVEL PERFURADO, ENCHIMENTO COM BRITA, ENVOLVIDO COM MANTA GEOTÊXTIL. AF_07/2021</v>
      </c>
      <c r="E105" s="54" t="str">
        <f aca="false">IF(B105="SINAPI",(VLOOKUP(C105,'Base de dados'!$B:$G,3,0)),(IF(B105="COMPOSIÇÃO",((VLOOKUP(C105,'2.Composições'!$B:$N,6,0))),(VLOOKUP(C105,'3. Cotações'!$B:$L,5,0)))))</f>
        <v>M</v>
      </c>
      <c r="F105" s="55" t="n">
        <v>15.17</v>
      </c>
      <c r="G105" s="56"/>
      <c r="H105" s="56"/>
      <c r="I105" s="56"/>
      <c r="J105" s="56"/>
      <c r="K105" s="56"/>
      <c r="L105" s="56"/>
      <c r="M105" s="56"/>
      <c r="N105" s="56"/>
      <c r="O105" s="56"/>
      <c r="P105" s="57" t="s">
        <v>21</v>
      </c>
      <c r="Q105" s="56"/>
      <c r="R105" s="56"/>
      <c r="S105" s="58"/>
      <c r="T105" s="0"/>
    </row>
    <row r="106" customFormat="false" ht="24" hidden="false" customHeight="true" outlineLevel="0" collapsed="false">
      <c r="A106" s="50" t="s">
        <v>132</v>
      </c>
      <c r="B106" s="51" t="s">
        <v>23</v>
      </c>
      <c r="C106" s="52" t="n">
        <v>100899</v>
      </c>
      <c r="D106" s="53" t="str">
        <f aca="false">IF(B106="SINAPI",(VLOOKUP(C106,'Base de dados'!$B:$G,2,0)),(IF(B106="COMPOSIÇÃO",((VLOOKUP(C106,'2.Composições'!$B:$N,3,0))),(VLOOKUP(C106,'3. Cotações'!$B:$L,2,0)))))</f>
        <v>ESTACA ESCAVADA MECANICAMENTE, SEM FLUIDO ESTABILIZANTE, COM 25CM DE DIÂMETRO, CONCRETO LANÇADO MANUALMENTE (EXCLUSIVE MOBILIZAÇÃO E DESMOBILIZAÇÃO). AF_01/2020</v>
      </c>
      <c r="E106" s="54" t="str">
        <f aca="false">IF(B106="SINAPI",(VLOOKUP(C106,'Base de dados'!$B:$G,3,0)),(IF(B106="COMPOSIÇÃO",((VLOOKUP(C106,'2.Composições'!$B:$N,6,0))),(VLOOKUP(C106,'3. Cotações'!$B:$L,5,0)))))</f>
        <v>M</v>
      </c>
      <c r="F106" s="55" t="n">
        <v>15</v>
      </c>
      <c r="G106" s="56"/>
      <c r="H106" s="56"/>
      <c r="I106" s="56"/>
      <c r="J106" s="56"/>
      <c r="K106" s="56"/>
      <c r="L106" s="56"/>
      <c r="M106" s="56"/>
      <c r="N106" s="56"/>
      <c r="O106" s="56"/>
      <c r="P106" s="57" t="s">
        <v>21</v>
      </c>
      <c r="Q106" s="56"/>
      <c r="R106" s="56"/>
      <c r="S106" s="58"/>
      <c r="T106" s="0"/>
    </row>
    <row r="107" customFormat="false" ht="24" hidden="false" customHeight="true" outlineLevel="0" collapsed="false">
      <c r="A107" s="50" t="s">
        <v>133</v>
      </c>
      <c r="B107" s="51" t="s">
        <v>23</v>
      </c>
      <c r="C107" s="52" t="n">
        <v>96534</v>
      </c>
      <c r="D107" s="53" t="str">
        <f aca="false">IF(B107="SINAPI",(VLOOKUP(C107,'Base de dados'!$B:$G,2,0)),(IF(B107="COMPOSIÇÃO",((VLOOKUP(C107,'2.Composições'!$B:$N,3,0))),(VLOOKUP(C107,'3. Cotações'!$B:$L,2,0)))))</f>
        <v>FABRICAÇÃO, MONTAGEM E DESMONTAGEM DE FÔRMA PARA BLOCO DE COROAMENTO, EM MADEIRA SERRADA, E=25 MM, 4 UTILIZAÇÕES. AF_01/2024</v>
      </c>
      <c r="E107" s="54" t="str">
        <f aca="false">IF(B107="SINAPI",(VLOOKUP(C107,'Base de dados'!$B:$G,3,0)),(IF(B107="COMPOSIÇÃO",((VLOOKUP(C107,'2.Composições'!$B:$N,6,0))),(VLOOKUP(C107,'3. Cotações'!$B:$L,5,0)))))</f>
        <v>M2</v>
      </c>
      <c r="F107" s="55" t="n">
        <v>7.2</v>
      </c>
      <c r="G107" s="56"/>
      <c r="H107" s="56"/>
      <c r="I107" s="56"/>
      <c r="J107" s="56"/>
      <c r="K107" s="56"/>
      <c r="L107" s="56"/>
      <c r="M107" s="56"/>
      <c r="N107" s="56"/>
      <c r="O107" s="56"/>
      <c r="P107" s="57" t="s">
        <v>21</v>
      </c>
      <c r="Q107" s="56"/>
      <c r="R107" s="56"/>
      <c r="S107" s="58"/>
      <c r="T107" s="0"/>
    </row>
    <row r="108" customFormat="false" ht="24" hidden="false" customHeight="true" outlineLevel="0" collapsed="false">
      <c r="A108" s="50" t="s">
        <v>134</v>
      </c>
      <c r="B108" s="51" t="s">
        <v>23</v>
      </c>
      <c r="C108" s="52" t="n">
        <v>96536</v>
      </c>
      <c r="D108" s="53" t="str">
        <f aca="false">IF(B108="SINAPI",(VLOOKUP(C108,'Base de dados'!$B:$G,2,0)),(IF(B108="COMPOSIÇÃO",((VLOOKUP(C108,'2.Composições'!$B:$N,3,0))),(VLOOKUP(C108,'3. Cotações'!$B:$L,2,0)))))</f>
        <v>FABRICAÇÃO, MONTAGEM E DESMONTAGEM DE FÔRMA PARA VIGA BALDRAME, EM MADEIRA SERRADA, E=25 MM, 4 UTILIZAÇÕES. AF_01/2024</v>
      </c>
      <c r="E108" s="54" t="str">
        <f aca="false">IF(B108="SINAPI",(VLOOKUP(C108,'Base de dados'!$B:$G,3,0)),(IF(B108="COMPOSIÇÃO",((VLOOKUP(C108,'2.Composições'!$B:$N,6,0))),(VLOOKUP(C108,'3. Cotações'!$B:$L,5,0)))))</f>
        <v>M2</v>
      </c>
      <c r="F108" s="55" t="n">
        <v>5.3095</v>
      </c>
      <c r="G108" s="56"/>
      <c r="H108" s="56"/>
      <c r="I108" s="56"/>
      <c r="J108" s="56"/>
      <c r="K108" s="56"/>
      <c r="L108" s="56"/>
      <c r="M108" s="56"/>
      <c r="N108" s="56"/>
      <c r="O108" s="56"/>
      <c r="P108" s="57" t="s">
        <v>21</v>
      </c>
      <c r="Q108" s="56"/>
      <c r="R108" s="56"/>
      <c r="S108" s="58"/>
      <c r="T108" s="0"/>
    </row>
    <row r="109" customFormat="false" ht="24" hidden="false" customHeight="true" outlineLevel="0" collapsed="false">
      <c r="A109" s="50" t="s">
        <v>135</v>
      </c>
      <c r="B109" s="51" t="s">
        <v>23</v>
      </c>
      <c r="C109" s="52" t="n">
        <v>96621</v>
      </c>
      <c r="D109" s="53" t="str">
        <f aca="false">IF(B109="SINAPI",(VLOOKUP(C109,'Base de dados'!$B:$G,2,0)),(IF(B109="COMPOSIÇÃO",((VLOOKUP(C109,'2.Composições'!$B:$N,3,0))),(VLOOKUP(C109,'3. Cotações'!$B:$L,2,0)))))</f>
        <v>LASTRO COM MATERIAL GRANULAR, APLICAÇÃO EM BLOCOS DE COROAMENTO, ESPESSURA DE *5 CM*. AF_01/2024</v>
      </c>
      <c r="E109" s="54" t="str">
        <f aca="false">IF(B109="SINAPI",(VLOOKUP(C109,'Base de dados'!$B:$G,3,0)),(IF(B109="COMPOSIÇÃO",((VLOOKUP(C109,'2.Composições'!$B:$N,6,0))),(VLOOKUP(C109,'3. Cotações'!$B:$L,5,0)))))</f>
        <v>M3</v>
      </c>
      <c r="F109" s="55" t="n">
        <v>0.18</v>
      </c>
      <c r="G109" s="56"/>
      <c r="H109" s="56"/>
      <c r="I109" s="56"/>
      <c r="J109" s="56"/>
      <c r="K109" s="56"/>
      <c r="L109" s="56"/>
      <c r="M109" s="56"/>
      <c r="N109" s="56"/>
      <c r="O109" s="56"/>
      <c r="P109" s="57" t="s">
        <v>21</v>
      </c>
      <c r="Q109" s="56"/>
      <c r="R109" s="56"/>
      <c r="S109" s="58"/>
      <c r="T109" s="0"/>
    </row>
    <row r="110" customFormat="false" ht="24" hidden="false" customHeight="true" outlineLevel="0" collapsed="false">
      <c r="A110" s="50" t="s">
        <v>136</v>
      </c>
      <c r="B110" s="51" t="s">
        <v>23</v>
      </c>
      <c r="C110" s="52" t="n">
        <v>104917</v>
      </c>
      <c r="D110" s="53" t="str">
        <f aca="false">IF(B110="SINAPI",(VLOOKUP(C110,'Base de dados'!$B:$G,2,0)),(IF(B110="COMPOSIÇÃO",((VLOOKUP(C110,'2.Composições'!$B:$N,3,0))),(VLOOKUP(C110,'3. Cotações'!$B:$L,2,0)))))</f>
        <v>ARMAÇÃO DE SAPATA ISOLADA, VIGA BALDRAME E SAPATA CORRIDA UTILIZANDO AÇO CA-50 DE 6,3 MM - MONTAGEM. AF_01/2024</v>
      </c>
      <c r="E110" s="54" t="str">
        <f aca="false">IF(B110="SINAPI",(VLOOKUP(C110,'Base de dados'!$B:$G,3,0)),(IF(B110="COMPOSIÇÃO",((VLOOKUP(C110,'2.Composições'!$B:$N,6,0))),(VLOOKUP(C110,'3. Cotações'!$B:$L,5,0)))))</f>
        <v>KG</v>
      </c>
      <c r="F110" s="55" t="n">
        <v>20.384</v>
      </c>
      <c r="G110" s="56"/>
      <c r="H110" s="56"/>
      <c r="I110" s="56"/>
      <c r="J110" s="56"/>
      <c r="K110" s="56"/>
      <c r="L110" s="56"/>
      <c r="M110" s="56"/>
      <c r="N110" s="56"/>
      <c r="O110" s="56"/>
      <c r="P110" s="57" t="s">
        <v>21</v>
      </c>
      <c r="Q110" s="56"/>
      <c r="R110" s="56"/>
      <c r="S110" s="58"/>
      <c r="T110" s="0"/>
    </row>
    <row r="111" customFormat="false" ht="24" hidden="false" customHeight="true" outlineLevel="0" collapsed="false">
      <c r="A111" s="50" t="s">
        <v>137</v>
      </c>
      <c r="B111" s="51" t="s">
        <v>23</v>
      </c>
      <c r="C111" s="52" t="n">
        <v>104916</v>
      </c>
      <c r="D111" s="53" t="str">
        <f aca="false">IF(B111="SINAPI",(VLOOKUP(C111,'Base de dados'!$B:$G,2,0)),(IF(B111="COMPOSIÇÃO",((VLOOKUP(C111,'2.Composições'!$B:$N,3,0))),(VLOOKUP(C111,'3. Cotações'!$B:$L,2,0)))))</f>
        <v>ARMAÇÃO DE SAPATA ISOLADA, VIGA BALDRAME E SAPATA CORRIDA UTILIZANDO AÇO CA-60 DE 5 MM - MONTAGEM. AF_01/2024</v>
      </c>
      <c r="E111" s="54" t="str">
        <f aca="false">IF(B111="SINAPI",(VLOOKUP(C111,'Base de dados'!$B:$G,3,0)),(IF(B111="COMPOSIÇÃO",((VLOOKUP(C111,'2.Composições'!$B:$N,6,0))),(VLOOKUP(C111,'3. Cotações'!$B:$L,5,0)))))</f>
        <v>KG</v>
      </c>
      <c r="F111" s="55" t="n">
        <v>14.62076</v>
      </c>
      <c r="G111" s="56"/>
      <c r="H111" s="56"/>
      <c r="I111" s="56"/>
      <c r="J111" s="56"/>
      <c r="K111" s="56"/>
      <c r="L111" s="56"/>
      <c r="M111" s="56"/>
      <c r="N111" s="56"/>
      <c r="O111" s="56"/>
      <c r="P111" s="57" t="s">
        <v>21</v>
      </c>
      <c r="Q111" s="56"/>
      <c r="R111" s="56"/>
      <c r="S111" s="58"/>
      <c r="T111" s="0"/>
    </row>
    <row r="112" customFormat="false" ht="24" hidden="false" customHeight="true" outlineLevel="0" collapsed="false">
      <c r="A112" s="50" t="s">
        <v>138</v>
      </c>
      <c r="B112" s="51" t="s">
        <v>23</v>
      </c>
      <c r="C112" s="52" t="n">
        <v>104920</v>
      </c>
      <c r="D112" s="53" t="str">
        <f aca="false">IF(B112="SINAPI",(VLOOKUP(C112,'Base de dados'!$B:$G,2,0)),(IF(B112="COMPOSIÇÃO",((VLOOKUP(C112,'2.Composições'!$B:$N,3,0))),(VLOOKUP(C112,'3. Cotações'!$B:$L,2,0)))))</f>
        <v>ARMAÇÃO DE BLOCO, SAPATA ISOLADA, VIGA BALDRAME E SAPATA CORRIDA UTILIZANDO AÇO CA-50 DE 12,5 MM - MONTAGEM. AF_01/2024</v>
      </c>
      <c r="E112" s="54" t="str">
        <f aca="false">IF(B112="SINAPI",(VLOOKUP(C112,'Base de dados'!$B:$G,3,0)),(IF(B112="COMPOSIÇÃO",((VLOOKUP(C112,'2.Composições'!$B:$N,6,0))),(VLOOKUP(C112,'3. Cotações'!$B:$L,5,0)))))</f>
        <v>KG</v>
      </c>
      <c r="F112" s="55" t="n">
        <v>68.87376</v>
      </c>
      <c r="G112" s="56"/>
      <c r="H112" s="56"/>
      <c r="I112" s="56"/>
      <c r="J112" s="56"/>
      <c r="K112" s="56"/>
      <c r="L112" s="56"/>
      <c r="M112" s="56"/>
      <c r="N112" s="56"/>
      <c r="O112" s="56"/>
      <c r="P112" s="57" t="s">
        <v>21</v>
      </c>
      <c r="Q112" s="56"/>
      <c r="R112" s="56"/>
      <c r="S112" s="58"/>
      <c r="T112" s="0"/>
    </row>
    <row r="113" customFormat="false" ht="24" hidden="false" customHeight="true" outlineLevel="0" collapsed="false">
      <c r="A113" s="50" t="s">
        <v>139</v>
      </c>
      <c r="B113" s="51" t="s">
        <v>23</v>
      </c>
      <c r="C113" s="52" t="n">
        <v>96555</v>
      </c>
      <c r="D113" s="53" t="str">
        <f aca="false">IF(B113="SINAPI",(VLOOKUP(C113,'Base de dados'!$B:$G,2,0)),(IF(B113="COMPOSIÇÃO",((VLOOKUP(C113,'2.Composições'!$B:$N,3,0))),(VLOOKUP(C113,'3. Cotações'!$B:$L,2,0)))))</f>
        <v>CONCRETAGEM DE BLOCO DE COROAMENTO OU VIGA BALDRAME, FCK 30 MPA, COM USO DE JERICA - LANÇAMENTO, ADENSAMENTO E ACABAMENTO. AF_01/2024</v>
      </c>
      <c r="E113" s="54" t="str">
        <f aca="false">IF(B113="SINAPI",(VLOOKUP(C113,'Base de dados'!$B:$G,3,0)),(IF(B113="COMPOSIÇÃO",((VLOOKUP(C113,'2.Composições'!$B:$N,6,0))),(VLOOKUP(C113,'3. Cotações'!$B:$L,5,0)))))</f>
        <v>M3</v>
      </c>
      <c r="F113" s="55" t="n">
        <v>2.1419</v>
      </c>
      <c r="G113" s="56"/>
      <c r="H113" s="56"/>
      <c r="I113" s="56"/>
      <c r="J113" s="56"/>
      <c r="K113" s="56"/>
      <c r="L113" s="56"/>
      <c r="M113" s="56"/>
      <c r="N113" s="56"/>
      <c r="O113" s="56"/>
      <c r="P113" s="57" t="s">
        <v>21</v>
      </c>
      <c r="Q113" s="56"/>
      <c r="R113" s="56"/>
      <c r="S113" s="58"/>
      <c r="T113" s="0"/>
    </row>
    <row r="114" customFormat="false" ht="24" hidden="false" customHeight="true" outlineLevel="0" collapsed="false">
      <c r="A114" s="50" t="s">
        <v>140</v>
      </c>
      <c r="B114" s="51" t="s">
        <v>23</v>
      </c>
      <c r="C114" s="52" t="n">
        <v>92763</v>
      </c>
      <c r="D114" s="53" t="str">
        <f aca="false">IF(B114="SINAPI",(VLOOKUP(C114,'Base de dados'!$B:$G,2,0)),(IF(B114="COMPOSIÇÃO",((VLOOKUP(C114,'2.Composições'!$B:$N,3,0))),(VLOOKUP(C114,'3. Cotações'!$B:$L,2,0)))))</f>
        <v>ARMAÇÃO DE PILAR OU VIGA DE ESTRUTURA CONVENCIONAL DE CONCRETO ARMADO UTILIZANDO AÇO CA-50 DE 12,5 MM - MONTAGEM. AF_06/2022</v>
      </c>
      <c r="E114" s="54" t="str">
        <f aca="false">IF(B114="SINAPI",(VLOOKUP(C114,'Base de dados'!$B:$G,3,0)),(IF(B114="COMPOSIÇÃO",((VLOOKUP(C114,'2.Composições'!$B:$N,6,0))),(VLOOKUP(C114,'3. Cotações'!$B:$L,5,0)))))</f>
        <v>KG</v>
      </c>
      <c r="F114" s="55" t="n">
        <v>87.32484</v>
      </c>
      <c r="G114" s="56"/>
      <c r="H114" s="56"/>
      <c r="I114" s="56"/>
      <c r="J114" s="56"/>
      <c r="K114" s="56"/>
      <c r="L114" s="56"/>
      <c r="M114" s="56"/>
      <c r="N114" s="56"/>
      <c r="O114" s="56"/>
      <c r="P114" s="57" t="s">
        <v>21</v>
      </c>
      <c r="Q114" s="56"/>
      <c r="R114" s="56"/>
      <c r="S114" s="58"/>
      <c r="T114" s="0"/>
    </row>
    <row r="115" customFormat="false" ht="24" hidden="false" customHeight="true" outlineLevel="0" collapsed="false">
      <c r="A115" s="50" t="s">
        <v>141</v>
      </c>
      <c r="B115" s="51" t="s">
        <v>23</v>
      </c>
      <c r="C115" s="52" t="n">
        <v>92759</v>
      </c>
      <c r="D115" s="53" t="str">
        <f aca="false">IF(B115="SINAPI",(VLOOKUP(C115,'Base de dados'!$B:$G,2,0)),(IF(B115="COMPOSIÇÃO",((VLOOKUP(C115,'2.Composições'!$B:$N,3,0))),(VLOOKUP(C115,'3. Cotações'!$B:$L,2,0)))))</f>
        <v>ARMAÇÃO DE PILAR OU VIGA DE ESTRUTURA CONVENCIONAL DE CONCRETO ARMADO UTILIZANDO AÇO CA-60 DE 5,0 MM - MONTAGEM. AF_06/2022</v>
      </c>
      <c r="E115" s="54" t="str">
        <f aca="false">IF(B115="SINAPI",(VLOOKUP(C115,'Base de dados'!$B:$G,3,0)),(IF(B115="COMPOSIÇÃO",((VLOOKUP(C115,'2.Composições'!$B:$N,6,0))),(VLOOKUP(C115,'3. Cotações'!$B:$L,5,0)))))</f>
        <v>KG</v>
      </c>
      <c r="F115" s="55" t="n">
        <v>20.53436</v>
      </c>
      <c r="G115" s="56"/>
      <c r="H115" s="56"/>
      <c r="I115" s="56"/>
      <c r="J115" s="56"/>
      <c r="K115" s="56"/>
      <c r="L115" s="56"/>
      <c r="M115" s="56"/>
      <c r="N115" s="56"/>
      <c r="O115" s="56"/>
      <c r="P115" s="57" t="s">
        <v>21</v>
      </c>
      <c r="Q115" s="56"/>
      <c r="R115" s="56"/>
      <c r="S115" s="58"/>
      <c r="T115" s="0"/>
    </row>
    <row r="116" customFormat="false" ht="24" hidden="false" customHeight="true" outlineLevel="0" collapsed="false">
      <c r="A116" s="50" t="s">
        <v>142</v>
      </c>
      <c r="B116" s="51" t="s">
        <v>23</v>
      </c>
      <c r="C116" s="52" t="n">
        <v>92413</v>
      </c>
      <c r="D116" s="53" t="str">
        <f aca="false">IF(B116="SINAPI",(VLOOKUP(C116,'Base de dados'!$B:$G,2,0)),(IF(B116="COMPOSIÇÃO",((VLOOKUP(C116,'2.Composições'!$B:$N,3,0))),(VLOOKUP(C116,'3. Cotações'!$B:$L,2,0)))))</f>
        <v>MONTAGEM E DESMONTAGEM DE FÔRMA DE PILARES RETANGULARES E ESTRUTURAS SIMILARES, PÉ-DIREITO SIMPLES, EM MADEIRA SERRADA, 4 UTILIZAÇÕES. AF_09/2020</v>
      </c>
      <c r="E116" s="54" t="str">
        <f aca="false">IF(B116="SINAPI",(VLOOKUP(C116,'Base de dados'!$B:$G,3,0)),(IF(B116="COMPOSIÇÃO",((VLOOKUP(C116,'2.Composições'!$B:$N,6,0))),(VLOOKUP(C116,'3. Cotações'!$B:$L,5,0)))))</f>
        <v>M2</v>
      </c>
      <c r="F116" s="55" t="n">
        <v>6</v>
      </c>
      <c r="G116" s="56"/>
      <c r="H116" s="56"/>
      <c r="I116" s="56"/>
      <c r="J116" s="56"/>
      <c r="K116" s="56"/>
      <c r="L116" s="56"/>
      <c r="M116" s="56"/>
      <c r="N116" s="56"/>
      <c r="O116" s="56"/>
      <c r="P116" s="57" t="s">
        <v>21</v>
      </c>
      <c r="Q116" s="56"/>
      <c r="R116" s="56"/>
      <c r="S116" s="58"/>
      <c r="T116" s="0"/>
    </row>
    <row r="117" customFormat="false" ht="24" hidden="false" customHeight="true" outlineLevel="0" collapsed="false">
      <c r="A117" s="50" t="s">
        <v>143</v>
      </c>
      <c r="B117" s="51" t="s">
        <v>23</v>
      </c>
      <c r="C117" s="52" t="n">
        <v>92448</v>
      </c>
      <c r="D117" s="53" t="str">
        <f aca="false">IF(B117="SINAPI",(VLOOKUP(C117,'Base de dados'!$B:$G,2,0)),(IF(B117="COMPOSIÇÃO",((VLOOKUP(C117,'2.Composições'!$B:$N,3,0))),(VLOOKUP(C117,'3. Cotações'!$B:$L,2,0)))))</f>
        <v>MONTAGEM E DESMONTAGEM DE FÔRMA DE VIGA, ESCORAMENTO COM PONTALETE DE MADEIRA, PÉ-DIREITO SIMPLES, EM MADEIRA SERRADA, 4 UTILIZAÇÕES. AF_09/2020</v>
      </c>
      <c r="E117" s="54" t="str">
        <f aca="false">IF(B117="SINAPI",(VLOOKUP(C117,'Base de dados'!$B:$G,3,0)),(IF(B117="COMPOSIÇÃO",((VLOOKUP(C117,'2.Composições'!$B:$N,6,0))),(VLOOKUP(C117,'3. Cotações'!$B:$L,5,0)))))</f>
        <v>M2</v>
      </c>
      <c r="F117" s="55" t="n">
        <v>13.653</v>
      </c>
      <c r="G117" s="56"/>
      <c r="H117" s="56"/>
      <c r="I117" s="56"/>
      <c r="J117" s="56"/>
      <c r="K117" s="56"/>
      <c r="L117" s="56"/>
      <c r="M117" s="56"/>
      <c r="N117" s="56"/>
      <c r="O117" s="56"/>
      <c r="P117" s="57" t="s">
        <v>21</v>
      </c>
      <c r="Q117" s="56"/>
      <c r="R117" s="56"/>
      <c r="S117" s="58"/>
      <c r="T117" s="0"/>
    </row>
    <row r="118" customFormat="false" ht="24" hidden="false" customHeight="true" outlineLevel="0" collapsed="false">
      <c r="A118" s="50" t="s">
        <v>144</v>
      </c>
      <c r="B118" s="51" t="s">
        <v>23</v>
      </c>
      <c r="C118" s="52" t="n">
        <v>103682</v>
      </c>
      <c r="D118" s="53" t="str">
        <f aca="false">IF(B118="SINAPI",(VLOOKUP(C118,'Base de dados'!$B:$G,2,0)),(IF(B118="COMPOSIÇÃO",((VLOOKUP(C118,'2.Composições'!$B:$N,3,0))),(VLOOKUP(C118,'3. Cotações'!$B:$L,2,0)))))</f>
        <v>CONCRETAGEM DE VIGAS E LAJES, FCK=25 MPA, PARA QUALQUER TIPO DE LAJE COM BALDES EM EDIFICAÇÃO TÉRREA - LANÇAMENTO, ADENSAMENTO E ACABAMENTO. AF_02/2022</v>
      </c>
      <c r="E118" s="54" t="str">
        <f aca="false">IF(B118="SINAPI",(VLOOKUP(C118,'Base de dados'!$B:$G,3,0)),(IF(B118="COMPOSIÇÃO",((VLOOKUP(C118,'2.Composições'!$B:$N,6,0))),(VLOOKUP(C118,'3. Cotações'!$B:$L,5,0)))))</f>
        <v>M3</v>
      </c>
      <c r="F118" s="55" t="n">
        <v>1.0619</v>
      </c>
      <c r="G118" s="56"/>
      <c r="H118" s="56"/>
      <c r="I118" s="56"/>
      <c r="J118" s="56"/>
      <c r="K118" s="56"/>
      <c r="L118" s="56"/>
      <c r="M118" s="56"/>
      <c r="N118" s="56"/>
      <c r="O118" s="56"/>
      <c r="P118" s="57" t="s">
        <v>21</v>
      </c>
      <c r="Q118" s="56"/>
      <c r="R118" s="56"/>
      <c r="S118" s="58"/>
      <c r="T118" s="0"/>
    </row>
    <row r="119" customFormat="false" ht="24" hidden="false" customHeight="true" outlineLevel="0" collapsed="false">
      <c r="A119" s="50" t="s">
        <v>145</v>
      </c>
      <c r="B119" s="51" t="s">
        <v>23</v>
      </c>
      <c r="C119" s="52" t="n">
        <v>103672</v>
      </c>
      <c r="D119" s="53" t="str">
        <f aca="false">IF(B119="SINAPI",(VLOOKUP(C119,'Base de dados'!$B:$G,2,0)),(IF(B119="COMPOSIÇÃO",((VLOOKUP(C119,'2.Composições'!$B:$N,3,0))),(VLOOKUP(C119,'3. Cotações'!$B:$L,2,0)))))</f>
        <v>CONCRETAGEM DE PILARES, FCK = 25 MPA, COM USO DE BOMBA - LANÇAMENTO, ADENSAMENTO E ACABAMENTO. AF_02/2022_PS</v>
      </c>
      <c r="E119" s="54" t="str">
        <f aca="false">IF(B119="SINAPI",(VLOOKUP(C119,'Base de dados'!$B:$G,3,0)),(IF(B119="COMPOSIÇÃO",((VLOOKUP(C119,'2.Composições'!$B:$N,6,0))),(VLOOKUP(C119,'3. Cotações'!$B:$L,5,0)))))</f>
        <v>M3</v>
      </c>
      <c r="F119" s="55" t="n">
        <v>0.3</v>
      </c>
      <c r="G119" s="56"/>
      <c r="H119" s="56"/>
      <c r="I119" s="56"/>
      <c r="J119" s="56"/>
      <c r="K119" s="56"/>
      <c r="L119" s="56"/>
      <c r="M119" s="56"/>
      <c r="N119" s="56"/>
      <c r="O119" s="56"/>
      <c r="P119" s="57" t="s">
        <v>21</v>
      </c>
      <c r="Q119" s="56"/>
      <c r="R119" s="56"/>
      <c r="S119" s="58"/>
      <c r="T119" s="0"/>
    </row>
    <row r="120" customFormat="false" ht="24" hidden="false" customHeight="true" outlineLevel="0" collapsed="false">
      <c r="A120" s="50" t="s">
        <v>146</v>
      </c>
      <c r="B120" s="51" t="s">
        <v>23</v>
      </c>
      <c r="C120" s="52" t="n">
        <v>103326</v>
      </c>
      <c r="D120" s="53" t="str">
        <f aca="false">IF(B120="SINAPI",(VLOOKUP(C120,'Base de dados'!$B:$G,2,0)),(IF(B120="COMPOSIÇÃO",((VLOOKUP(C120,'2.Composições'!$B:$N,3,0))),(VLOOKUP(C120,'3. Cotações'!$B:$L,2,0)))))</f>
        <v>ALVENARIA DE VEDAÇÃO DE BLOCOS CERÂMICOS FURADOS NA VERTICAL DE 19X19X39 CM (ESPESSURA 19 CM) E ARGAMASSA DE ASSENTAMENTO COM PREPARO EM BETONEIRA. AF_12/2021</v>
      </c>
      <c r="E120" s="54" t="str">
        <f aca="false">IF(B120="SINAPI",(VLOOKUP(C120,'Base de dados'!$B:$G,3,0)),(IF(B120="COMPOSIÇÃO",((VLOOKUP(C120,'2.Composições'!$B:$N,6,0))),(VLOOKUP(C120,'3. Cotações'!$B:$L,5,0)))))</f>
        <v>M2</v>
      </c>
      <c r="F120" s="55" t="n">
        <v>22.755</v>
      </c>
      <c r="G120" s="56"/>
      <c r="H120" s="56"/>
      <c r="I120" s="56"/>
      <c r="J120" s="56"/>
      <c r="K120" s="56"/>
      <c r="L120" s="56"/>
      <c r="M120" s="56"/>
      <c r="N120" s="56"/>
      <c r="O120" s="56"/>
      <c r="P120" s="57" t="s">
        <v>21</v>
      </c>
      <c r="Q120" s="56"/>
      <c r="R120" s="56"/>
      <c r="S120" s="58"/>
      <c r="T120" s="0"/>
    </row>
    <row r="121" customFormat="false" ht="24" hidden="false" customHeight="true" outlineLevel="0" collapsed="false">
      <c r="A121" s="50" t="s">
        <v>147</v>
      </c>
      <c r="B121" s="51" t="s">
        <v>23</v>
      </c>
      <c r="C121" s="52" t="n">
        <v>93382</v>
      </c>
      <c r="D121" s="53" t="str">
        <f aca="false">IF(B121="SINAPI",(VLOOKUP(C121,'Base de dados'!$B:$G,2,0)),(IF(B121="COMPOSIÇÃO",((VLOOKUP(C121,'2.Composições'!$B:$N,3,0))),(VLOOKUP(C121,'3. Cotações'!$B:$L,2,0)))))</f>
        <v>REATERRO MANUAL DE VALAS, COM COMPACTADOR DE SOLOS DE PERCUSSÃO. AF_08/2023</v>
      </c>
      <c r="E121" s="54" t="str">
        <f aca="false">IF(B121="SINAPI",(VLOOKUP(C121,'Base de dados'!$B:$G,3,0)),(IF(B121="COMPOSIÇÃO",((VLOOKUP(C121,'2.Composições'!$B:$N,6,0))),(VLOOKUP(C121,'3. Cotações'!$B:$L,5,0)))))</f>
        <v>M3</v>
      </c>
      <c r="F121" s="55" t="n">
        <v>1.59285</v>
      </c>
      <c r="G121" s="56"/>
      <c r="H121" s="56"/>
      <c r="I121" s="56"/>
      <c r="J121" s="56"/>
      <c r="K121" s="56"/>
      <c r="L121" s="56"/>
      <c r="M121" s="56"/>
      <c r="N121" s="56"/>
      <c r="O121" s="56"/>
      <c r="P121" s="57" t="s">
        <v>21</v>
      </c>
      <c r="Q121" s="56"/>
      <c r="R121" s="56"/>
      <c r="S121" s="58"/>
      <c r="T121" s="0"/>
    </row>
    <row r="122" customFormat="false" ht="24" hidden="false" customHeight="true" outlineLevel="0" collapsed="false">
      <c r="A122" s="50" t="s">
        <v>148</v>
      </c>
      <c r="B122" s="51" t="s">
        <v>23</v>
      </c>
      <c r="C122" s="52" t="n">
        <v>87892</v>
      </c>
      <c r="D122" s="53" t="str">
        <f aca="false">IF(B122="SINAPI",(VLOOKUP(C122,'Base de dados'!$B:$G,2,0)),(IF(B122="COMPOSIÇÃO",((VLOOKUP(C122,'2.Composições'!$B:$N,3,0))),(VLOOKUP(C122,'3. Cotações'!$B:$L,2,0)))))</f>
        <v>CHAPISCO APLICADO EM ALVENARIA (SEM PRESENÇA DE VÃOS) E ESTRUTURAS DE CONCRETO DE FACHADA, COM ROLO PARA TEXTURA ACRÍLICA. ARGAMASSA INDUSTRIALIZADA COM PREPARO EM MISTURADOR 300 KG. AF_10/2022</v>
      </c>
      <c r="E122" s="54" t="str">
        <f aca="false">IF(B122="SINAPI",(VLOOKUP(C122,'Base de dados'!$B:$G,3,0)),(IF(B122="COMPOSIÇÃO",((VLOOKUP(C122,'2.Composições'!$B:$N,6,0))),(VLOOKUP(C122,'3. Cotações'!$B:$L,5,0)))))</f>
        <v>M2</v>
      </c>
      <c r="F122" s="55" t="n">
        <v>45.51</v>
      </c>
      <c r="G122" s="56"/>
      <c r="H122" s="56"/>
      <c r="I122" s="56"/>
      <c r="J122" s="56"/>
      <c r="K122" s="56"/>
      <c r="L122" s="56"/>
      <c r="M122" s="56"/>
      <c r="N122" s="56"/>
      <c r="O122" s="56"/>
      <c r="P122" s="57" t="s">
        <v>21</v>
      </c>
      <c r="Q122" s="56"/>
      <c r="R122" s="56"/>
      <c r="S122" s="58"/>
      <c r="T122" s="0"/>
    </row>
    <row r="123" customFormat="false" ht="24" hidden="false" customHeight="true" outlineLevel="0" collapsed="false">
      <c r="A123" s="50" t="s">
        <v>149</v>
      </c>
      <c r="B123" s="51" t="s">
        <v>23</v>
      </c>
      <c r="C123" s="52" t="n">
        <v>87792</v>
      </c>
      <c r="D123" s="53" t="str">
        <f aca="false">IF(B123="SINAPI",(VLOOKUP(C123,'Base de dados'!$B:$G,2,0)),(IF(B123="COMPOSIÇÃO",((VLOOKUP(C123,'2.Composições'!$B:$N,3,0))),(VLOOKUP(C123,'3. Cotações'!$B:$L,2,0)))))</f>
        <v>EMBOÇO OU MASSA ÚNICA EM ARGAMASSA TRAÇO 1:2:8, PREPARO MECÂNICO COM BETONEIRA 400 L, APLICADA MANUALMENTE EM PANOS CEGOS DE FACHADA (SEM PRESENÇA DE VÃOS), ESPESSURA DE 25 MM. AF_08/2022</v>
      </c>
      <c r="E123" s="54" t="str">
        <f aca="false">IF(B123="SINAPI",(VLOOKUP(C123,'Base de dados'!$B:$G,3,0)),(IF(B123="COMPOSIÇÃO",((VLOOKUP(C123,'2.Composições'!$B:$N,6,0))),(VLOOKUP(C123,'3. Cotações'!$B:$L,5,0)))))</f>
        <v>M2</v>
      </c>
      <c r="F123" s="55" t="n">
        <v>45.51</v>
      </c>
      <c r="G123" s="56"/>
      <c r="H123" s="56"/>
      <c r="I123" s="56"/>
      <c r="J123" s="56"/>
      <c r="K123" s="56"/>
      <c r="L123" s="56"/>
      <c r="M123" s="56"/>
      <c r="N123" s="56"/>
      <c r="O123" s="56"/>
      <c r="P123" s="57" t="s">
        <v>21</v>
      </c>
      <c r="Q123" s="56"/>
      <c r="R123" s="56"/>
      <c r="S123" s="58"/>
      <c r="T123" s="0"/>
    </row>
    <row r="124" customFormat="false" ht="24" hidden="false" customHeight="true" outlineLevel="0" collapsed="false">
      <c r="A124" s="50" t="s">
        <v>150</v>
      </c>
      <c r="B124" s="51" t="s">
        <v>23</v>
      </c>
      <c r="C124" s="52" t="n">
        <v>98557</v>
      </c>
      <c r="D124" s="53" t="str">
        <f aca="false">IF(B124="SINAPI",(VLOOKUP(C124,'Base de dados'!$B:$G,2,0)),(IF(B124="COMPOSIÇÃO",((VLOOKUP(C124,'2.Composições'!$B:$N,3,0))),(VLOOKUP(C124,'3. Cotações'!$B:$L,2,0)))))</f>
        <v>IMPERMEABILIZAÇÃO DE SUPERFÍCIE COM EMULSÃO ASFÁLTICA, 2 DEMÃOS. AF_09/2023</v>
      </c>
      <c r="E124" s="54" t="str">
        <f aca="false">IF(B124="SINAPI",(VLOOKUP(C124,'Base de dados'!$B:$G,3,0)),(IF(B124="COMPOSIÇÃO",((VLOOKUP(C124,'2.Composições'!$B:$N,6,0))),(VLOOKUP(C124,'3. Cotações'!$B:$L,5,0)))))</f>
        <v>M2</v>
      </c>
      <c r="F124" s="55" t="n">
        <v>13.653</v>
      </c>
      <c r="G124" s="56"/>
      <c r="H124" s="56"/>
      <c r="I124" s="56"/>
      <c r="J124" s="56"/>
      <c r="K124" s="56"/>
      <c r="L124" s="56"/>
      <c r="M124" s="56"/>
      <c r="N124" s="56"/>
      <c r="O124" s="56"/>
      <c r="P124" s="57" t="s">
        <v>21</v>
      </c>
      <c r="Q124" s="56"/>
      <c r="R124" s="56"/>
      <c r="S124" s="58"/>
      <c r="T124" s="0"/>
    </row>
    <row r="125" customFormat="false" ht="24" hidden="false" customHeight="true" outlineLevel="0" collapsed="false">
      <c r="A125" s="50" t="s">
        <v>151</v>
      </c>
      <c r="B125" s="51" t="s">
        <v>23</v>
      </c>
      <c r="C125" s="52" t="n">
        <v>88412</v>
      </c>
      <c r="D125" s="53" t="str">
        <f aca="false">IF(B125="SINAPI",(VLOOKUP(C125,'Base de dados'!$B:$G,2,0)),(IF(B125="COMPOSIÇÃO",((VLOOKUP(C125,'2.Composições'!$B:$N,3,0))),(VLOOKUP(C125,'3. Cotações'!$B:$L,2,0)))))</f>
        <v>APLICAÇÃO MANUAL DE FUNDO SELADOR ACRÍLICO EM PANOS CEGOS DE FACHADA (SEM PRESENÇA DE VÃOS) DE EDIFÍCIOS DE MÚLTIPLOS PAVIMENTOS. AF_03/2024</v>
      </c>
      <c r="E125" s="54" t="str">
        <f aca="false">IF(B125="SINAPI",(VLOOKUP(C125,'Base de dados'!$B:$G,3,0)),(IF(B125="COMPOSIÇÃO",((VLOOKUP(C125,'2.Composições'!$B:$N,6,0))),(VLOOKUP(C125,'3. Cotações'!$B:$L,5,0)))))</f>
        <v>M2</v>
      </c>
      <c r="F125" s="55" t="n">
        <v>13.653</v>
      </c>
      <c r="G125" s="56"/>
      <c r="H125" s="56"/>
      <c r="I125" s="56"/>
      <c r="J125" s="56"/>
      <c r="K125" s="56"/>
      <c r="L125" s="56"/>
      <c r="M125" s="56"/>
      <c r="N125" s="56"/>
      <c r="O125" s="56"/>
      <c r="P125" s="57" t="s">
        <v>21</v>
      </c>
      <c r="Q125" s="56"/>
      <c r="R125" s="56"/>
      <c r="S125" s="58"/>
      <c r="T125" s="0"/>
    </row>
    <row r="126" customFormat="false" ht="24" hidden="false" customHeight="true" outlineLevel="0" collapsed="false">
      <c r="A126" s="50" t="s">
        <v>152</v>
      </c>
      <c r="B126" s="51" t="s">
        <v>23</v>
      </c>
      <c r="C126" s="52" t="n">
        <v>95623</v>
      </c>
      <c r="D126" s="53" t="str">
        <f aca="false">IF(B126="SINAPI",(VLOOKUP(C126,'Base de dados'!$B:$G,2,0)),(IF(B126="COMPOSIÇÃO",((VLOOKUP(C126,'2.Composições'!$B:$N,3,0))),(VLOOKUP(C126,'3. Cotações'!$B:$L,2,0)))))</f>
        <v>APLICAÇÃO MANUAL DE TINTA LÁTEX ACRÍLICA EM PANOS SEM PRESENÇA DE VÃOS DE EDIFÍCIOS DE MÚLTIPLOS PAVIMENTOS, DUAS DEMÃOS. AF_03/2024</v>
      </c>
      <c r="E126" s="54" t="str">
        <f aca="false">IF(B126="SINAPI",(VLOOKUP(C126,'Base de dados'!$B:$G,3,0)),(IF(B126="COMPOSIÇÃO",((VLOOKUP(C126,'2.Composições'!$B:$N,6,0))),(VLOOKUP(C126,'3. Cotações'!$B:$L,5,0)))))</f>
        <v>M2</v>
      </c>
      <c r="F126" s="55" t="n">
        <v>13.653</v>
      </c>
      <c r="G126" s="56"/>
      <c r="H126" s="56"/>
      <c r="I126" s="56"/>
      <c r="J126" s="56"/>
      <c r="K126" s="56"/>
      <c r="L126" s="56"/>
      <c r="M126" s="56"/>
      <c r="N126" s="56"/>
      <c r="O126" s="56"/>
      <c r="P126" s="57" t="s">
        <v>21</v>
      </c>
      <c r="Q126" s="56"/>
      <c r="R126" s="56"/>
      <c r="S126" s="58"/>
      <c r="T126" s="0"/>
    </row>
    <row r="127" customFormat="false" ht="24" hidden="false" customHeight="true" outlineLevel="0" collapsed="false">
      <c r="A127" s="50" t="s">
        <v>153</v>
      </c>
      <c r="B127" s="51" t="s">
        <v>23</v>
      </c>
      <c r="C127" s="52" t="n">
        <v>94231</v>
      </c>
      <c r="D127" s="53" t="str">
        <f aca="false">IF(B127="SINAPI",(VLOOKUP(C127,'Base de dados'!$B:$G,2,0)),(IF(B127="COMPOSIÇÃO",((VLOOKUP(C127,'2.Composições'!$B:$N,3,0))),(VLOOKUP(C127,'3. Cotações'!$B:$L,2,0)))))</f>
        <v>RUFO EM CHAPA DE AÇO GALVANIZADO NÚMERO 24, CORTE DE 25 CM, INCLUSO TRANSPORTE VERTICAL. AF_07/2019</v>
      </c>
      <c r="E127" s="54" t="str">
        <f aca="false">IF(B127="SINAPI",(VLOOKUP(C127,'Base de dados'!$B:$G,3,0)),(IF(B127="COMPOSIÇÃO",((VLOOKUP(C127,'2.Composições'!$B:$N,6,0))),(VLOOKUP(C127,'3. Cotações'!$B:$L,5,0)))))</f>
        <v>M</v>
      </c>
      <c r="F127" s="55" t="n">
        <v>15.17</v>
      </c>
      <c r="G127" s="56"/>
      <c r="H127" s="56"/>
      <c r="I127" s="56"/>
      <c r="J127" s="56"/>
      <c r="K127" s="56"/>
      <c r="L127" s="56"/>
      <c r="M127" s="56"/>
      <c r="N127" s="56"/>
      <c r="O127" s="56"/>
      <c r="P127" s="57" t="s">
        <v>21</v>
      </c>
      <c r="Q127" s="56"/>
      <c r="R127" s="56"/>
      <c r="S127" s="58"/>
      <c r="T127" s="0"/>
    </row>
    <row r="128" customFormat="false" ht="15" hidden="false" customHeight="false" outlineLevel="0" collapsed="false">
      <c r="A128" s="71"/>
      <c r="B128" s="72"/>
      <c r="C128" s="60"/>
      <c r="D128" s="73"/>
      <c r="E128" s="74"/>
      <c r="F128" s="40"/>
      <c r="G128" s="75"/>
      <c r="H128" s="75"/>
      <c r="I128" s="75"/>
      <c r="J128" s="75"/>
      <c r="K128" s="75"/>
      <c r="L128" s="75"/>
      <c r="M128" s="75"/>
      <c r="N128" s="75"/>
      <c r="O128" s="75"/>
      <c r="P128" s="75"/>
      <c r="Q128" s="75"/>
      <c r="R128" s="75"/>
      <c r="S128" s="76"/>
      <c r="T128" s="0"/>
    </row>
    <row r="129" customFormat="false" ht="15" hidden="false" customHeight="false" outlineLevel="0" collapsed="false">
      <c r="A129" s="43" t="n">
        <v>7</v>
      </c>
      <c r="B129" s="44"/>
      <c r="C129" s="45"/>
      <c r="D129" s="47" t="s">
        <v>154</v>
      </c>
      <c r="E129" s="47"/>
      <c r="F129" s="48"/>
      <c r="G129" s="49"/>
      <c r="H129" s="49"/>
      <c r="I129" s="49"/>
      <c r="J129" s="49" t="n">
        <f aca="false">ROUND(SUM(J130:J134),2)</f>
        <v>0</v>
      </c>
      <c r="K129" s="49" t="n">
        <f aca="false">ROUND(SUM(K130:K134),2)</f>
        <v>0</v>
      </c>
      <c r="L129" s="49" t="n">
        <f aca="false">ROUND(SUM(L130:L134),2)</f>
        <v>0</v>
      </c>
      <c r="M129" s="49"/>
      <c r="N129" s="49"/>
      <c r="O129" s="49"/>
      <c r="P129" s="49"/>
      <c r="Q129" s="49" t="n">
        <f aca="false">ROUND((SUM(Q130:Q134)),2)</f>
        <v>0</v>
      </c>
      <c r="R129" s="49" t="n">
        <f aca="false">ROUND((SUM(R130:R134)),2)</f>
        <v>0</v>
      </c>
      <c r="S129" s="49" t="n">
        <f aca="false">ROUND((SUM(S130:S134)),2)</f>
        <v>0</v>
      </c>
      <c r="T129" s="0"/>
    </row>
    <row r="130" customFormat="false" ht="22.35" hidden="false" customHeight="false" outlineLevel="0" collapsed="false">
      <c r="A130" s="50" t="s">
        <v>155</v>
      </c>
      <c r="B130" s="51" t="s">
        <v>56</v>
      </c>
      <c r="C130" s="52" t="n">
        <v>3</v>
      </c>
      <c r="D130" s="53" t="str">
        <f aca="false">IF(B130="SINAPI",(VLOOKUP(C130,'Base de dados'!$B:$G,2,0)),(IF(B130="COMPOSIÇÃO",((VLOOKUP(C130,'2.Composições'!$B:$N,3,0))),(VLOOKUP(C130,'3. Cotações'!$B:$L,2,0)))))</f>
        <v>CERCAMENTO EM TELA DE ARAME GALVANIZADO, ESTRUTURADO POR TUBOS DE AÇO GALVANIZADO</v>
      </c>
      <c r="E130" s="54" t="str">
        <f aca="false">IF(B130="SINAPI",(VLOOKUP(C130,'Base de dados'!$B:$G,3,0)),(IF(B130="COMPOSIÇÃO",((VLOOKUP(C130,'2.Composições'!$B:$N,6,0))),(VLOOKUP(C130,'3. Cotações'!$B:$L,5,0)))))</f>
        <v>M2</v>
      </c>
      <c r="F130" s="55" t="n">
        <v>113.734</v>
      </c>
      <c r="G130" s="56"/>
      <c r="H130" s="56"/>
      <c r="I130" s="56"/>
      <c r="J130" s="56"/>
      <c r="K130" s="56"/>
      <c r="L130" s="56"/>
      <c r="M130" s="56"/>
      <c r="N130" s="56"/>
      <c r="O130" s="56"/>
      <c r="P130" s="57" t="s">
        <v>21</v>
      </c>
      <c r="Q130" s="56"/>
      <c r="R130" s="56"/>
      <c r="S130" s="58"/>
      <c r="T130" s="0"/>
    </row>
    <row r="131" customFormat="false" ht="24" hidden="false" customHeight="true" outlineLevel="0" collapsed="false">
      <c r="A131" s="50" t="s">
        <v>156</v>
      </c>
      <c r="B131" s="51" t="s">
        <v>23</v>
      </c>
      <c r="C131" s="52" t="n">
        <v>37562</v>
      </c>
      <c r="D131" s="53" t="str">
        <f aca="false">IF(B131="SINAPI",(VLOOKUP(C131,'Base de dados'!$B:$G,2,0)),(IF(B131="COMPOSIÇÃO",((VLOOKUP(C131,'2.Composições'!$B:$N,3,0))),(VLOOKUP(C131,'3. Cotações'!$B:$L,2,0)))))</f>
        <v>PORTAO DE CORRER EM GRADIL FIXO DE BARRA DE FERRO CHATA DE 3 X 1/4" NA VERTICAL, SEM REQUADRO, ACABAMENTO NATURAL, COM TRILHOS E ROLDANAS</v>
      </c>
      <c r="E131" s="54" t="str">
        <f aca="false">IF(B131="SINAPI",(VLOOKUP(C131,'Base de dados'!$B:$G,3,0)),(IF(B131="COMPOSIÇÃO",((VLOOKUP(C131,'2.Composições'!$B:$N,6,0))),(VLOOKUP(C131,'3. Cotações'!$B:$L,5,0)))))</f>
        <v>M2</v>
      </c>
      <c r="F131" s="55" t="n">
        <v>22.32</v>
      </c>
      <c r="G131" s="56"/>
      <c r="H131" s="56"/>
      <c r="I131" s="56"/>
      <c r="J131" s="56"/>
      <c r="K131" s="56"/>
      <c r="L131" s="56"/>
      <c r="M131" s="56"/>
      <c r="N131" s="56"/>
      <c r="O131" s="56"/>
      <c r="P131" s="57" t="s">
        <v>21</v>
      </c>
      <c r="Q131" s="56"/>
      <c r="R131" s="56"/>
      <c r="S131" s="58"/>
      <c r="T131" s="0"/>
    </row>
    <row r="132" customFormat="false" ht="15" hidden="false" customHeight="false" outlineLevel="0" collapsed="false">
      <c r="A132" s="50" t="s">
        <v>157</v>
      </c>
      <c r="B132" s="51" t="s">
        <v>56</v>
      </c>
      <c r="C132" s="52" t="n">
        <v>4</v>
      </c>
      <c r="D132" s="53" t="str">
        <f aca="false">IF(B132="SINAPI",(VLOOKUP(C132,'Base de dados'!$B:$G,2,0)),(IF(B132="COMPOSIÇÃO",((VLOOKUP(C132,'2.Composições'!$B:$N,3,0))),(VLOOKUP(C132,'3. Cotações'!$B:$L,2,0)))))</f>
        <v>REFORMA DO GUARDA-CORPO METÁLICO EXISTENTE</v>
      </c>
      <c r="E132" s="54" t="str">
        <f aca="false">IF(B132="SINAPI",(VLOOKUP(C132,'Base de dados'!$B:$G,3,0)),(IF(B132="COMPOSIÇÃO",((VLOOKUP(C132,'2.Composições'!$B:$N,6,0))),(VLOOKUP(C132,'3. Cotações'!$B:$L,5,0)))))</f>
        <v>M</v>
      </c>
      <c r="F132" s="55" t="n">
        <v>70</v>
      </c>
      <c r="G132" s="56"/>
      <c r="H132" s="56"/>
      <c r="I132" s="56"/>
      <c r="J132" s="56"/>
      <c r="K132" s="56"/>
      <c r="L132" s="56"/>
      <c r="M132" s="56"/>
      <c r="N132" s="56"/>
      <c r="O132" s="56"/>
      <c r="P132" s="57" t="s">
        <v>21</v>
      </c>
      <c r="Q132" s="56"/>
      <c r="R132" s="56"/>
      <c r="S132" s="58"/>
      <c r="T132" s="0"/>
    </row>
    <row r="133" customFormat="false" ht="24" hidden="false" customHeight="true" outlineLevel="0" collapsed="false">
      <c r="A133" s="50" t="s">
        <v>158</v>
      </c>
      <c r="B133" s="51" t="s">
        <v>23</v>
      </c>
      <c r="C133" s="52" t="n">
        <v>100743</v>
      </c>
      <c r="D133" s="53" t="str">
        <f aca="false">IF(B133="SINAPI",(VLOOKUP(C133,'Base de dados'!$B:$G,2,0)),(IF(B133="COMPOSIÇÃO",((VLOOKUP(C133,'2.Composições'!$B:$N,3,0))),(VLOOKUP(C133,'3. Cotações'!$B:$L,2,0)))))</f>
        <v>PINTURA COM TINTA ALQUÍDICA DE ACABAMENTO (ESMALTE SINTÉTICO BRILHANTE) PULVERIZADA SOBRE PERFIL METÁLICO EXECUTADO EM FÁBRICA (POR DEMÃO). AF_01/2020_PE</v>
      </c>
      <c r="E133" s="54" t="str">
        <f aca="false">IF(B133="SINAPI",(VLOOKUP(C133,'Base de dados'!$B:$G,3,0)),(IF(B133="COMPOSIÇÃO",((VLOOKUP(C133,'2.Composições'!$B:$N,6,0))),(VLOOKUP(C133,'3. Cotações'!$B:$L,5,0)))))</f>
        <v>M2</v>
      </c>
      <c r="F133" s="55" t="n">
        <v>113.734</v>
      </c>
      <c r="G133" s="56"/>
      <c r="H133" s="56"/>
      <c r="I133" s="56"/>
      <c r="J133" s="56"/>
      <c r="K133" s="56"/>
      <c r="L133" s="56"/>
      <c r="M133" s="56"/>
      <c r="N133" s="56"/>
      <c r="O133" s="56"/>
      <c r="P133" s="57" t="s">
        <v>21</v>
      </c>
      <c r="Q133" s="56"/>
      <c r="R133" s="56"/>
      <c r="S133" s="58"/>
      <c r="T133" s="0"/>
    </row>
    <row r="134" customFormat="false" ht="32.8" hidden="false" customHeight="false" outlineLevel="0" collapsed="false">
      <c r="A134" s="50" t="s">
        <v>159</v>
      </c>
      <c r="B134" s="51" t="s">
        <v>23</v>
      </c>
      <c r="C134" s="52" t="n">
        <v>100719</v>
      </c>
      <c r="D134" s="53" t="str">
        <f aca="false">IF(B134="SINAPI",(VLOOKUP(C134,'Base de dados'!$B:$G,2,0)),(IF(B134="COMPOSIÇÃO",((VLOOKUP(C134,'2.Composições'!$B:$N,3,0))),(VLOOKUP(C134,'3. Cotações'!$B:$L,2,0)))))</f>
        <v>PINTURA COM TINTA ALQUÍDICA DE FUNDO (TIPO ZARCÃO) PULVERIZADA SOBRE PERFIL METÁLICO EXECUTADO EM FÁBRICA (POR DEMÃO). AF_01/2020_PE</v>
      </c>
      <c r="E134" s="54" t="str">
        <f aca="false">IF(B134="SINAPI",(VLOOKUP(C134,'Base de dados'!$B:$G,3,0)),(IF(B134="COMPOSIÇÃO",((VLOOKUP(C134,'2.Composições'!$B:$N,6,0))),(VLOOKUP(C134,'3. Cotações'!$B:$L,5,0)))))</f>
        <v>M2</v>
      </c>
      <c r="F134" s="55" t="n">
        <v>113.734</v>
      </c>
      <c r="G134" s="56"/>
      <c r="H134" s="56"/>
      <c r="I134" s="56"/>
      <c r="J134" s="56"/>
      <c r="K134" s="56"/>
      <c r="L134" s="56"/>
      <c r="M134" s="56"/>
      <c r="N134" s="56"/>
      <c r="O134" s="56"/>
      <c r="P134" s="57" t="s">
        <v>21</v>
      </c>
      <c r="Q134" s="56"/>
      <c r="R134" s="56"/>
      <c r="S134" s="58"/>
      <c r="T134" s="0"/>
    </row>
    <row r="135" customFormat="false" ht="15" hidden="false" customHeight="false" outlineLevel="0" collapsed="false">
      <c r="A135" s="59"/>
      <c r="B135" s="59"/>
      <c r="C135" s="62"/>
      <c r="D135" s="67"/>
      <c r="E135" s="62"/>
      <c r="F135" s="63"/>
      <c r="G135" s="68"/>
      <c r="H135" s="68"/>
      <c r="I135" s="68"/>
      <c r="J135" s="68"/>
      <c r="K135" s="68"/>
      <c r="L135" s="68"/>
      <c r="M135" s="65"/>
      <c r="N135" s="65"/>
      <c r="O135" s="65"/>
      <c r="P135" s="65"/>
      <c r="Q135" s="65"/>
      <c r="R135" s="65"/>
      <c r="S135" s="66"/>
      <c r="T135" s="0"/>
    </row>
    <row r="136" customFormat="false" ht="15" hidden="false" customHeight="false" outlineLevel="0" collapsed="false">
      <c r="A136" s="43" t="n">
        <v>8</v>
      </c>
      <c r="B136" s="44"/>
      <c r="C136" s="45"/>
      <c r="D136" s="47" t="s">
        <v>160</v>
      </c>
      <c r="E136" s="47"/>
      <c r="F136" s="48"/>
      <c r="G136" s="49"/>
      <c r="H136" s="49"/>
      <c r="I136" s="49"/>
      <c r="J136" s="49" t="n">
        <f aca="false">ROUND(SUM(J137:J162),2)</f>
        <v>0</v>
      </c>
      <c r="K136" s="49" t="n">
        <f aca="false">ROUND(SUM(K137:K162),2)</f>
        <v>0</v>
      </c>
      <c r="L136" s="49" t="n">
        <f aca="false">ROUND(SUM(L137:L162),2)</f>
        <v>0</v>
      </c>
      <c r="M136" s="49"/>
      <c r="N136" s="49"/>
      <c r="O136" s="49"/>
      <c r="P136" s="49"/>
      <c r="Q136" s="49" t="n">
        <f aca="false">ROUND((SUM(Q137:Q162)),2)</f>
        <v>0</v>
      </c>
      <c r="R136" s="49" t="n">
        <f aca="false">ROUND((SUM(R137:R162)),2)</f>
        <v>0</v>
      </c>
      <c r="S136" s="49" t="n">
        <f aca="false">ROUND((SUM(S137:S162)),2)</f>
        <v>0</v>
      </c>
      <c r="T136" s="0"/>
    </row>
    <row r="137" customFormat="false" ht="22.35" hidden="false" customHeight="false" outlineLevel="0" collapsed="false">
      <c r="A137" s="50" t="s">
        <v>161</v>
      </c>
      <c r="B137" s="51" t="s">
        <v>23</v>
      </c>
      <c r="C137" s="52" t="n">
        <v>97644</v>
      </c>
      <c r="D137" s="53" t="str">
        <f aca="false">IF(B137="SINAPI",(VLOOKUP(C137,'Base de dados'!$B:$G,2,0)),(IF(B137="COMPOSIÇÃO",((VLOOKUP(C137,'2.Composições'!$B:$N,3,0))),(VLOOKUP(C137,'3. Cotações'!$B:$L,2,0)))))</f>
        <v>REMOÇÃO DE PORTAS, DE FORMA MANUAL, SEM REAPROVEITAMENTO. AF_09/2023</v>
      </c>
      <c r="E137" s="54" t="str">
        <f aca="false">IF(B137="SINAPI",(VLOOKUP(C137,'Base de dados'!$B:$G,3,0)),(IF(B137="COMPOSIÇÃO",((VLOOKUP(C137,'2.Composições'!$B:$N,6,0))),(VLOOKUP(C137,'3. Cotações'!$B:$L,5,0)))))</f>
        <v>M2</v>
      </c>
      <c r="F137" s="55" t="n">
        <v>1</v>
      </c>
      <c r="G137" s="56"/>
      <c r="H137" s="56"/>
      <c r="I137" s="56"/>
      <c r="J137" s="56"/>
      <c r="K137" s="56"/>
      <c r="L137" s="56"/>
      <c r="M137" s="56"/>
      <c r="N137" s="56"/>
      <c r="O137" s="56"/>
      <c r="P137" s="57" t="s">
        <v>21</v>
      </c>
      <c r="Q137" s="56"/>
      <c r="R137" s="56"/>
      <c r="S137" s="58"/>
      <c r="T137" s="0"/>
    </row>
    <row r="138" customFormat="false" ht="22.35" hidden="false" customHeight="false" outlineLevel="0" collapsed="false">
      <c r="A138" s="50" t="s">
        <v>162</v>
      </c>
      <c r="B138" s="51" t="s">
        <v>23</v>
      </c>
      <c r="C138" s="52" t="n">
        <v>97645</v>
      </c>
      <c r="D138" s="53" t="str">
        <f aca="false">IF(B138="SINAPI",(VLOOKUP(C138,'Base de dados'!$B:$G,2,0)),(IF(B138="COMPOSIÇÃO",((VLOOKUP(C138,'2.Composições'!$B:$N,3,0))),(VLOOKUP(C138,'3. Cotações'!$B:$L,2,0)))))</f>
        <v>REMOÇÃO DE JANELAS, DE FORMA MANUAL, SEM REAPROVEITAMENTO. AF_09/2023</v>
      </c>
      <c r="E138" s="54" t="str">
        <f aca="false">IF(B138="SINAPI",(VLOOKUP(C138,'Base de dados'!$B:$G,3,0)),(IF(B138="COMPOSIÇÃO",((VLOOKUP(C138,'2.Composições'!$B:$N,6,0))),(VLOOKUP(C138,'3. Cotações'!$B:$L,5,0)))))</f>
        <v>M2</v>
      </c>
      <c r="F138" s="55" t="n">
        <v>1</v>
      </c>
      <c r="G138" s="56"/>
      <c r="H138" s="56"/>
      <c r="I138" s="56"/>
      <c r="J138" s="56"/>
      <c r="K138" s="56"/>
      <c r="L138" s="56"/>
      <c r="M138" s="56"/>
      <c r="N138" s="56"/>
      <c r="O138" s="56"/>
      <c r="P138" s="57" t="s">
        <v>21</v>
      </c>
      <c r="Q138" s="56"/>
      <c r="R138" s="56"/>
      <c r="S138" s="58"/>
      <c r="T138" s="0"/>
    </row>
    <row r="139" customFormat="false" ht="22.35" hidden="false" customHeight="false" outlineLevel="0" collapsed="false">
      <c r="A139" s="50" t="s">
        <v>163</v>
      </c>
      <c r="B139" s="51" t="s">
        <v>23</v>
      </c>
      <c r="C139" s="52" t="n">
        <v>97647</v>
      </c>
      <c r="D139" s="53" t="str">
        <f aca="false">IF(B139="SINAPI",(VLOOKUP(C139,'Base de dados'!$B:$G,2,0)),(IF(B139="COMPOSIÇÃO",((VLOOKUP(C139,'2.Composições'!$B:$N,3,0))),(VLOOKUP(C139,'3. Cotações'!$B:$L,2,0)))))</f>
        <v>REMOÇÃO DE TELHAS DE FIBROCIMENTO METÁLICA E CERÂMICA, DE FORMA MANUAL, SEM REAPROVEITAMENTO. AF_09/2023</v>
      </c>
      <c r="E139" s="54" t="str">
        <f aca="false">IF(B139="SINAPI",(VLOOKUP(C139,'Base de dados'!$B:$G,3,0)),(IF(B139="COMPOSIÇÃO",((VLOOKUP(C139,'2.Composições'!$B:$N,6,0))),(VLOOKUP(C139,'3. Cotações'!$B:$L,5,0)))))</f>
        <v>M2</v>
      </c>
      <c r="F139" s="55" t="n">
        <v>3.06</v>
      </c>
      <c r="G139" s="56"/>
      <c r="H139" s="56"/>
      <c r="I139" s="56"/>
      <c r="J139" s="56"/>
      <c r="K139" s="56"/>
      <c r="L139" s="56"/>
      <c r="M139" s="56"/>
      <c r="N139" s="56"/>
      <c r="O139" s="56"/>
      <c r="P139" s="57" t="s">
        <v>21</v>
      </c>
      <c r="Q139" s="56"/>
      <c r="R139" s="56"/>
      <c r="S139" s="58"/>
      <c r="T139" s="0"/>
    </row>
    <row r="140" customFormat="false" ht="22.35" hidden="false" customHeight="false" outlineLevel="0" collapsed="false">
      <c r="A140" s="50" t="s">
        <v>164</v>
      </c>
      <c r="B140" s="51" t="s">
        <v>23</v>
      </c>
      <c r="C140" s="52" t="n">
        <v>97650</v>
      </c>
      <c r="D140" s="53" t="str">
        <f aca="false">IF(B140="SINAPI",(VLOOKUP(C140,'Base de dados'!$B:$G,2,0)),(IF(B140="COMPOSIÇÃO",((VLOOKUP(C140,'2.Composições'!$B:$N,3,0))),(VLOOKUP(C140,'3. Cotações'!$B:$L,2,0)))))</f>
        <v>REMOÇÃO DE TRAMA DE MADEIRA PARA COBERTURA, DE FORMA MANUAL, SEM REAPROVEITAMENTO. AF_09/2023</v>
      </c>
      <c r="E140" s="54" t="str">
        <f aca="false">IF(B140="SINAPI",(VLOOKUP(C140,'Base de dados'!$B:$G,3,0)),(IF(B140="COMPOSIÇÃO",((VLOOKUP(C140,'2.Composições'!$B:$N,6,0))),(VLOOKUP(C140,'3. Cotações'!$B:$L,5,0)))))</f>
        <v>M2</v>
      </c>
      <c r="F140" s="55" t="n">
        <v>3.06</v>
      </c>
      <c r="G140" s="56"/>
      <c r="H140" s="56"/>
      <c r="I140" s="56"/>
      <c r="J140" s="56"/>
      <c r="K140" s="56"/>
      <c r="L140" s="56"/>
      <c r="M140" s="56"/>
      <c r="N140" s="56"/>
      <c r="O140" s="56"/>
      <c r="P140" s="57" t="s">
        <v>21</v>
      </c>
      <c r="Q140" s="56"/>
      <c r="R140" s="56"/>
      <c r="S140" s="58"/>
      <c r="T140" s="0"/>
    </row>
    <row r="141" customFormat="false" ht="32.8" hidden="false" customHeight="false" outlineLevel="0" collapsed="false">
      <c r="A141" s="50" t="s">
        <v>165</v>
      </c>
      <c r="B141" s="51" t="s">
        <v>23</v>
      </c>
      <c r="C141" s="52" t="n">
        <v>91341</v>
      </c>
      <c r="D141" s="53" t="str">
        <f aca="false">IF(B141="SINAPI",(VLOOKUP(C141,'Base de dados'!$B:$G,2,0)),(IF(B141="COMPOSIÇÃO",((VLOOKUP(C141,'2.Composições'!$B:$N,3,0))),(VLOOKUP(C141,'3. Cotações'!$B:$L,2,0)))))</f>
        <v>PORTA EM ALUMÍNIO DE ABRIR TIPO VENEZIANA COM GUARNIÇÃO, FIXAÇÃO COM PARAFUSOS - FORNECIMENTO E INSTALAÇÃO. AF_12/2019</v>
      </c>
      <c r="E141" s="54" t="str">
        <f aca="false">IF(B141="SINAPI",(VLOOKUP(C141,'Base de dados'!$B:$G,3,0)),(IF(B141="COMPOSIÇÃO",((VLOOKUP(C141,'2.Composições'!$B:$N,6,0))),(VLOOKUP(C141,'3. Cotações'!$B:$L,5,0)))))</f>
        <v>M2</v>
      </c>
      <c r="F141" s="55" t="n">
        <v>1.68</v>
      </c>
      <c r="G141" s="56"/>
      <c r="H141" s="56"/>
      <c r="I141" s="56"/>
      <c r="J141" s="56"/>
      <c r="K141" s="56"/>
      <c r="L141" s="56"/>
      <c r="M141" s="56"/>
      <c r="N141" s="56"/>
      <c r="O141" s="56"/>
      <c r="P141" s="57" t="s">
        <v>21</v>
      </c>
      <c r="Q141" s="56"/>
      <c r="R141" s="56"/>
      <c r="S141" s="58"/>
      <c r="T141" s="0"/>
    </row>
    <row r="142" customFormat="false" ht="64.15" hidden="false" customHeight="false" outlineLevel="0" collapsed="false">
      <c r="A142" s="50" t="s">
        <v>166</v>
      </c>
      <c r="B142" s="51" t="s">
        <v>23</v>
      </c>
      <c r="C142" s="52" t="n">
        <v>94559</v>
      </c>
      <c r="D142" s="53" t="str">
        <f aca="false">IF(B142="SINAPI",(VLOOKUP(C142,'Base de dados'!$B:$G,2,0)),(IF(B142="COMPOSIÇÃO",((VLOOKUP(C142,'2.Composições'!$B:$N,3,0))),(VLOOKUP(C142,'3. Cotações'!$B:$L,2,0)))))</f>
        <v>JANELA DE AÇO TIPO BASCULANTE, PARA VIDROS (VIDROS NÃO INCLUSOS), BATENTE/ REQUADRO INCLUSO (6,5 A 14 CM), DIMENSÕES 60X60 CM, COM COM PINTURA ANTICORROSIVA, SEM ACABAMENTO, COM FERRAGENS, FIXAÇÃO COM ARGAMASSA, EXCLUSIVE CONTRAMARCO - FORNECIMENTO E INSTALAÇÃO. AF_11/2024</v>
      </c>
      <c r="E142" s="54" t="str">
        <f aca="false">IF(B142="SINAPI",(VLOOKUP(C142,'Base de dados'!$B:$G,3,0)),(IF(B142="COMPOSIÇÃO",((VLOOKUP(C142,'2.Composições'!$B:$N,6,0))),(VLOOKUP(C142,'3. Cotações'!$B:$L,5,0)))))</f>
        <v>M2</v>
      </c>
      <c r="F142" s="55" t="n">
        <v>0.36</v>
      </c>
      <c r="G142" s="56"/>
      <c r="H142" s="56"/>
      <c r="I142" s="56"/>
      <c r="J142" s="56"/>
      <c r="K142" s="56"/>
      <c r="L142" s="56"/>
      <c r="M142" s="56"/>
      <c r="N142" s="56"/>
      <c r="O142" s="56"/>
      <c r="P142" s="57" t="s">
        <v>21</v>
      </c>
      <c r="Q142" s="56"/>
      <c r="R142" s="56"/>
      <c r="S142" s="58"/>
      <c r="T142" s="0"/>
    </row>
    <row r="143" customFormat="false" ht="22.35" hidden="false" customHeight="false" outlineLevel="0" collapsed="false">
      <c r="A143" s="50" t="s">
        <v>167</v>
      </c>
      <c r="B143" s="51" t="s">
        <v>23</v>
      </c>
      <c r="C143" s="52" t="n">
        <v>102170</v>
      </c>
      <c r="D143" s="53" t="str">
        <f aca="false">IF(B143="SINAPI",(VLOOKUP(C143,'Base de dados'!$B:$G,2,0)),(IF(B143="COMPOSIÇÃO",((VLOOKUP(C143,'2.Composições'!$B:$N,3,0))),(VLOOKUP(C143,'3. Cotações'!$B:$L,2,0)))))</f>
        <v>INSTALAÇÃO DE VIDRO IMPRESSO, E = 4 MM, EM ESQUADRIA DE ALUMÍNIO OU PVC, FIXADO COM BAGUETE. AF_01/2021_PS</v>
      </c>
      <c r="E143" s="54" t="str">
        <f aca="false">IF(B143="SINAPI",(VLOOKUP(C143,'Base de dados'!$B:$G,3,0)),(IF(B143="COMPOSIÇÃO",((VLOOKUP(C143,'2.Composições'!$B:$N,6,0))),(VLOOKUP(C143,'3. Cotações'!$B:$L,5,0)))))</f>
        <v>M2</v>
      </c>
      <c r="F143" s="55" t="n">
        <v>0.36</v>
      </c>
      <c r="G143" s="56"/>
      <c r="H143" s="56"/>
      <c r="I143" s="56"/>
      <c r="J143" s="56"/>
      <c r="K143" s="56"/>
      <c r="L143" s="56"/>
      <c r="M143" s="56"/>
      <c r="N143" s="56"/>
      <c r="O143" s="56"/>
      <c r="P143" s="57" t="s">
        <v>21</v>
      </c>
      <c r="Q143" s="56"/>
      <c r="R143" s="56"/>
      <c r="S143" s="58"/>
      <c r="T143" s="0"/>
    </row>
    <row r="144" customFormat="false" ht="43.25" hidden="false" customHeight="false" outlineLevel="0" collapsed="false">
      <c r="A144" s="50" t="s">
        <v>168</v>
      </c>
      <c r="B144" s="51" t="s">
        <v>23</v>
      </c>
      <c r="C144" s="52" t="n">
        <v>87905</v>
      </c>
      <c r="D144" s="53" t="str">
        <f aca="false">IF(B144="SINAPI",(VLOOKUP(C144,'Base de dados'!$B:$G,2,0)),(IF(B144="COMPOSIÇÃO",((VLOOKUP(C144,'2.Composições'!$B:$N,3,0))),(VLOOKUP(C144,'3. Cotações'!$B:$L,2,0)))))</f>
        <v>CHAPISCO APLICADO EM ALVENARIA (COM PRESENÇA DE VÃOS) E ESTRUTURAS DE CONCRETO DE FACHADA, COM COLHER DE PEDREIRO. ARGAMASSA TRAÇO 1:3 COM PREPARO EM BETONEIRA 400L. AF_10/2022</v>
      </c>
      <c r="E144" s="54" t="str">
        <f aca="false">IF(B144="SINAPI",(VLOOKUP(C144,'Base de dados'!$B:$G,3,0)),(IF(B144="COMPOSIÇÃO",((VLOOKUP(C144,'2.Composições'!$B:$N,6,0))),(VLOOKUP(C144,'3. Cotações'!$B:$L,5,0)))))</f>
        <v>M2</v>
      </c>
      <c r="F144" s="55" t="n">
        <v>16.008</v>
      </c>
      <c r="G144" s="56"/>
      <c r="H144" s="56"/>
      <c r="I144" s="56"/>
      <c r="J144" s="56"/>
      <c r="K144" s="56"/>
      <c r="L144" s="56"/>
      <c r="M144" s="56"/>
      <c r="N144" s="56"/>
      <c r="O144" s="56"/>
      <c r="P144" s="57" t="s">
        <v>21</v>
      </c>
      <c r="Q144" s="56"/>
      <c r="R144" s="56"/>
      <c r="S144" s="58"/>
      <c r="T144" s="0"/>
    </row>
    <row r="145" customFormat="false" ht="43.25" hidden="false" customHeight="false" outlineLevel="0" collapsed="false">
      <c r="A145" s="50" t="s">
        <v>169</v>
      </c>
      <c r="B145" s="51" t="s">
        <v>23</v>
      </c>
      <c r="C145" s="52" t="n">
        <v>87777</v>
      </c>
      <c r="D145" s="53" t="str">
        <f aca="false">IF(B145="SINAPI",(VLOOKUP(C145,'Base de dados'!$B:$G,2,0)),(IF(B145="COMPOSIÇÃO",((VLOOKUP(C145,'2.Composições'!$B:$N,3,0))),(VLOOKUP(C145,'3. Cotações'!$B:$L,2,0)))))</f>
        <v>EMBOÇO OU MASSA ÚNICA EM ARGAMASSA TRAÇO 1:2:8, PREPARO MANUAL, APLICADA MANUALMENTE EM PANOS DE FACHADA COM PRESENÇA DE VÃOS, ESPESSURA DE 25 MM. AF_08/2022</v>
      </c>
      <c r="E145" s="54" t="str">
        <f aca="false">IF(B145="SINAPI",(VLOOKUP(C145,'Base de dados'!$B:$G,3,0)),(IF(B145="COMPOSIÇÃO",((VLOOKUP(C145,'2.Composições'!$B:$N,6,0))),(VLOOKUP(C145,'3. Cotações'!$B:$L,5,0)))))</f>
        <v>M2</v>
      </c>
      <c r="F145" s="55" t="n">
        <v>16.008</v>
      </c>
      <c r="G145" s="56"/>
      <c r="H145" s="56"/>
      <c r="I145" s="56"/>
      <c r="J145" s="56"/>
      <c r="K145" s="56"/>
      <c r="L145" s="56"/>
      <c r="M145" s="56"/>
      <c r="N145" s="56"/>
      <c r="O145" s="56"/>
      <c r="P145" s="57" t="s">
        <v>21</v>
      </c>
      <c r="Q145" s="56"/>
      <c r="R145" s="56"/>
      <c r="S145" s="58"/>
      <c r="T145" s="0"/>
    </row>
    <row r="146" customFormat="false" ht="22.35" hidden="false" customHeight="false" outlineLevel="0" collapsed="false">
      <c r="A146" s="50" t="s">
        <v>170</v>
      </c>
      <c r="B146" s="51" t="s">
        <v>23</v>
      </c>
      <c r="C146" s="52" t="n">
        <v>88485</v>
      </c>
      <c r="D146" s="53" t="str">
        <f aca="false">IF(B146="SINAPI",(VLOOKUP(C146,'Base de dados'!$B:$G,2,0)),(IF(B146="COMPOSIÇÃO",((VLOOKUP(C146,'2.Composições'!$B:$N,3,0))),(VLOOKUP(C146,'3. Cotações'!$B:$L,2,0)))))</f>
        <v>FUNDO SELADOR ACRÍLICO, APLICAÇÃO MANUAL EM PAREDE, UMA DEMÃO. AF_04/2023</v>
      </c>
      <c r="E146" s="54" t="str">
        <f aca="false">IF(B146="SINAPI",(VLOOKUP(C146,'Base de dados'!$B:$G,3,0)),(IF(B146="COMPOSIÇÃO",((VLOOKUP(C146,'2.Composições'!$B:$N,6,0))),(VLOOKUP(C146,'3. Cotações'!$B:$L,5,0)))))</f>
        <v>M2</v>
      </c>
      <c r="F146" s="55" t="n">
        <v>16.008</v>
      </c>
      <c r="G146" s="56"/>
      <c r="H146" s="56"/>
      <c r="I146" s="56"/>
      <c r="J146" s="56"/>
      <c r="K146" s="56"/>
      <c r="L146" s="56"/>
      <c r="M146" s="56"/>
      <c r="N146" s="56"/>
      <c r="O146" s="56"/>
      <c r="P146" s="57" t="s">
        <v>21</v>
      </c>
      <c r="Q146" s="56"/>
      <c r="R146" s="56"/>
      <c r="S146" s="58"/>
      <c r="T146" s="0"/>
    </row>
    <row r="147" customFormat="false" ht="22.35" hidden="false" customHeight="false" outlineLevel="0" collapsed="false">
      <c r="A147" s="50" t="s">
        <v>171</v>
      </c>
      <c r="B147" s="51" t="s">
        <v>23</v>
      </c>
      <c r="C147" s="52" t="n">
        <v>104642</v>
      </c>
      <c r="D147" s="53" t="str">
        <f aca="false">IF(B147="SINAPI",(VLOOKUP(C147,'Base de dados'!$B:$G,2,0)),(IF(B147="COMPOSIÇÃO",((VLOOKUP(C147,'2.Composições'!$B:$N,3,0))),(VLOOKUP(C147,'3. Cotações'!$B:$L,2,0)))))</f>
        <v>PINTURA LÁTEX ACRÍLICA STANDARD, APLICAÇÃO MANUAL EM PAREDES, DUAS DEMÃOS. AF_04/2023</v>
      </c>
      <c r="E147" s="54" t="str">
        <f aca="false">IF(B147="SINAPI",(VLOOKUP(C147,'Base de dados'!$B:$G,3,0)),(IF(B147="COMPOSIÇÃO",((VLOOKUP(C147,'2.Composições'!$B:$N,6,0))),(VLOOKUP(C147,'3. Cotações'!$B:$L,5,0)))))</f>
        <v>M2</v>
      </c>
      <c r="F147" s="55" t="n">
        <v>16.008</v>
      </c>
      <c r="G147" s="56"/>
      <c r="H147" s="56"/>
      <c r="I147" s="56"/>
      <c r="J147" s="56"/>
      <c r="K147" s="56"/>
      <c r="L147" s="56"/>
      <c r="M147" s="56"/>
      <c r="N147" s="56"/>
      <c r="O147" s="56"/>
      <c r="P147" s="57" t="s">
        <v>21</v>
      </c>
      <c r="Q147" s="56"/>
      <c r="R147" s="56"/>
      <c r="S147" s="58"/>
      <c r="T147" s="0"/>
    </row>
    <row r="148" customFormat="false" ht="43.25" hidden="false" customHeight="false" outlineLevel="0" collapsed="false">
      <c r="A148" s="50" t="s">
        <v>172</v>
      </c>
      <c r="B148" s="51" t="s">
        <v>23</v>
      </c>
      <c r="C148" s="52" t="n">
        <v>92543</v>
      </c>
      <c r="D148" s="53" t="str">
        <f aca="false">IF(B148="SINAPI",(VLOOKUP(C148,'Base de dados'!$B:$G,2,0)),(IF(B148="COMPOSIÇÃO",((VLOOKUP(C148,'2.Composições'!$B:$N,3,0))),(VLOOKUP(C148,'3. Cotações'!$B:$L,2,0)))))</f>
        <v>TRAMA DE MADEIRA COMPOSTA POR TERÇAS PARA TELHADOS DE ATÉ 2 ÁGUAS PARA TELHA ONDULADA DE FIBROCIMENTO, METÁLICA, PLÁSTICA OU TERMOACÚSTICA, INCLUSO TRANSPORTE VERTICAL. AF_07/2019</v>
      </c>
      <c r="E148" s="54" t="str">
        <f aca="false">IF(B148="SINAPI",(VLOOKUP(C148,'Base de dados'!$B:$G,3,0)),(IF(B148="COMPOSIÇÃO",((VLOOKUP(C148,'2.Composições'!$B:$N,6,0))),(VLOOKUP(C148,'3. Cotações'!$B:$L,5,0)))))</f>
        <v>M2</v>
      </c>
      <c r="F148" s="55" t="n">
        <v>3.06</v>
      </c>
      <c r="G148" s="56"/>
      <c r="H148" s="56"/>
      <c r="I148" s="56"/>
      <c r="J148" s="56"/>
      <c r="K148" s="56"/>
      <c r="L148" s="56"/>
      <c r="M148" s="56"/>
      <c r="N148" s="56"/>
      <c r="O148" s="56"/>
      <c r="P148" s="57" t="s">
        <v>21</v>
      </c>
      <c r="Q148" s="56"/>
      <c r="R148" s="56"/>
      <c r="S148" s="58"/>
      <c r="T148" s="0"/>
    </row>
    <row r="149" customFormat="false" ht="43.25" hidden="false" customHeight="false" outlineLevel="0" collapsed="false">
      <c r="A149" s="50" t="s">
        <v>173</v>
      </c>
      <c r="B149" s="51" t="s">
        <v>23</v>
      </c>
      <c r="C149" s="52" t="n">
        <v>94210</v>
      </c>
      <c r="D149" s="53" t="str">
        <f aca="false">IF(B149="SINAPI",(VLOOKUP(C149,'Base de dados'!$B:$G,2,0)),(IF(B149="COMPOSIÇÃO",((VLOOKUP(C149,'2.Composições'!$B:$N,3,0))),(VLOOKUP(C149,'3. Cotações'!$B:$L,2,0)))))</f>
        <v>TELHAMENTO COM TELHA ONDULADA DE FIBROCIMENTO E = 6 MM, COM RECOBRIMENTO LATERAL DE 1 1/4 DE ONDA PARA TELHADO COM INCLINAÇÃO MÁXIMA DE 10°, COM ATÉ 2 ÁGUAS, INCLUSO IÇAMENTO. AF_07/2019</v>
      </c>
      <c r="E149" s="54" t="str">
        <f aca="false">IF(B149="SINAPI",(VLOOKUP(C149,'Base de dados'!$B:$G,3,0)),(IF(B149="COMPOSIÇÃO",((VLOOKUP(C149,'2.Composições'!$B:$N,6,0))),(VLOOKUP(C149,'3. Cotações'!$B:$L,5,0)))))</f>
        <v>M2</v>
      </c>
      <c r="F149" s="55" t="n">
        <v>3.06</v>
      </c>
      <c r="G149" s="56"/>
      <c r="H149" s="56"/>
      <c r="I149" s="56"/>
      <c r="J149" s="56"/>
      <c r="K149" s="56"/>
      <c r="L149" s="56"/>
      <c r="M149" s="56"/>
      <c r="N149" s="56"/>
      <c r="O149" s="56"/>
      <c r="P149" s="57" t="s">
        <v>21</v>
      </c>
      <c r="Q149" s="56"/>
      <c r="R149" s="56"/>
      <c r="S149" s="58"/>
      <c r="T149" s="0"/>
    </row>
    <row r="150" customFormat="false" ht="22.35" hidden="false" customHeight="false" outlineLevel="0" collapsed="false">
      <c r="A150" s="50" t="s">
        <v>174</v>
      </c>
      <c r="B150" s="51" t="s">
        <v>23</v>
      </c>
      <c r="C150" s="52" t="n">
        <v>86888</v>
      </c>
      <c r="D150" s="53" t="str">
        <f aca="false">IF(B150="SINAPI",(VLOOKUP(C150,'Base de dados'!$B:$G,2,0)),(IF(B150="COMPOSIÇÃO",((VLOOKUP(C150,'2.Composições'!$B:$N,3,0))),(VLOOKUP(C150,'3. Cotações'!$B:$L,2,0)))))</f>
        <v>VASO SANITÁRIO SIFONADO COM CAIXA ACOPLADA LOUÇA BRANCA - FORNECIMENTO E INSTALAÇÃO. AF_01/2020</v>
      </c>
      <c r="E150" s="54" t="str">
        <f aca="false">IF(B150="SINAPI",(VLOOKUP(C150,'Base de dados'!$B:$G,3,0)),(IF(B150="COMPOSIÇÃO",((VLOOKUP(C150,'2.Composições'!$B:$N,6,0))),(VLOOKUP(C150,'3. Cotações'!$B:$L,5,0)))))</f>
        <v>UN</v>
      </c>
      <c r="F150" s="55" t="n">
        <v>1</v>
      </c>
      <c r="G150" s="56"/>
      <c r="H150" s="56"/>
      <c r="I150" s="56"/>
      <c r="J150" s="56"/>
      <c r="K150" s="56"/>
      <c r="L150" s="56"/>
      <c r="M150" s="56"/>
      <c r="N150" s="56"/>
      <c r="O150" s="56"/>
      <c r="P150" s="57" t="s">
        <v>21</v>
      </c>
      <c r="Q150" s="56"/>
      <c r="R150" s="56"/>
      <c r="S150" s="58"/>
      <c r="T150" s="0"/>
    </row>
    <row r="151" customFormat="false" ht="53.7" hidden="false" customHeight="false" outlineLevel="0" collapsed="false">
      <c r="A151" s="50" t="s">
        <v>175</v>
      </c>
      <c r="B151" s="51" t="s">
        <v>23</v>
      </c>
      <c r="C151" s="52" t="n">
        <v>86943</v>
      </c>
      <c r="D151" s="53" t="str">
        <f aca="false">IF(B151="SINAPI",(VLOOKUP(C151,'Base de dados'!$B:$G,2,0)),(IF(B151="COMPOSIÇÃO",((VLOOKUP(C151,'2.Composições'!$B:$N,3,0))),(VLOOKUP(C151,'3. Cotações'!$B:$L,2,0)))))</f>
        <v>LAVATÓRIO LOUÇA BRANCA SUSPENSO, 29,5 X 39CM OU EQUIVALENTE, PADRÃO POPULAR, INCLUSO SIFÃO FLEXÍVEL EM PVC, VÁLVULA E ENGATE FLEXÍVEL 30CM EM PLÁSTICO E TORNEIRA CROMADA DE MESA, PADRÃO POPULAR - FORNECIMENTO E INSTALAÇÃO. AF_01/2020</v>
      </c>
      <c r="E151" s="54" t="str">
        <f aca="false">IF(B151="SINAPI",(VLOOKUP(C151,'Base de dados'!$B:$G,3,0)),(IF(B151="COMPOSIÇÃO",((VLOOKUP(C151,'2.Composições'!$B:$N,6,0))),(VLOOKUP(C151,'3. Cotações'!$B:$L,5,0)))))</f>
        <v>UN</v>
      </c>
      <c r="F151" s="55" t="n">
        <v>1</v>
      </c>
      <c r="G151" s="56"/>
      <c r="H151" s="56"/>
      <c r="I151" s="56"/>
      <c r="J151" s="56"/>
      <c r="K151" s="56"/>
      <c r="L151" s="56"/>
      <c r="M151" s="56"/>
      <c r="N151" s="56"/>
      <c r="O151" s="56"/>
      <c r="P151" s="57" t="s">
        <v>21</v>
      </c>
      <c r="Q151" s="56"/>
      <c r="R151" s="56"/>
      <c r="S151" s="58"/>
      <c r="T151" s="0"/>
    </row>
    <row r="152" customFormat="false" ht="32.8" hidden="false" customHeight="false" outlineLevel="0" collapsed="false">
      <c r="A152" s="50" t="s">
        <v>176</v>
      </c>
      <c r="B152" s="51" t="s">
        <v>23</v>
      </c>
      <c r="C152" s="52" t="n">
        <v>89800</v>
      </c>
      <c r="D152" s="53" t="str">
        <f aca="false">IF(B152="SINAPI",(VLOOKUP(C152,'Base de dados'!$B:$G,2,0)),(IF(B152="COMPOSIÇÃO",((VLOOKUP(C152,'2.Composições'!$B:$N,3,0))),(VLOOKUP(C152,'3. Cotações'!$B:$L,2,0)))))</f>
        <v>TUBO PVC, SERIE NORMAL, ESGOTO PREDIAL, DN 100 MM, FORNECIDO E INSTALADO EM PRUMADA DE ESGOTO SANITÁRIO OU VENTILAÇÃO. AF_08/2022</v>
      </c>
      <c r="E152" s="54" t="str">
        <f aca="false">IF(B152="SINAPI",(VLOOKUP(C152,'Base de dados'!$B:$G,3,0)),(IF(B152="COMPOSIÇÃO",((VLOOKUP(C152,'2.Composições'!$B:$N,6,0))),(VLOOKUP(C152,'3. Cotações'!$B:$L,5,0)))))</f>
        <v>M</v>
      </c>
      <c r="F152" s="55" t="n">
        <v>2.5</v>
      </c>
      <c r="G152" s="56"/>
      <c r="H152" s="56"/>
      <c r="I152" s="56"/>
      <c r="J152" s="56"/>
      <c r="K152" s="56"/>
      <c r="L152" s="56"/>
      <c r="M152" s="56"/>
      <c r="N152" s="56"/>
      <c r="O152" s="56"/>
      <c r="P152" s="57" t="s">
        <v>21</v>
      </c>
      <c r="Q152" s="56"/>
      <c r="R152" s="56"/>
      <c r="S152" s="58"/>
      <c r="T152" s="0"/>
    </row>
    <row r="153" customFormat="false" ht="32.8" hidden="false" customHeight="false" outlineLevel="0" collapsed="false">
      <c r="A153" s="50" t="s">
        <v>177</v>
      </c>
      <c r="B153" s="51" t="s">
        <v>23</v>
      </c>
      <c r="C153" s="52" t="n">
        <v>89712</v>
      </c>
      <c r="D153" s="53" t="str">
        <f aca="false">IF(B153="SINAPI",(VLOOKUP(C153,'Base de dados'!$B:$G,2,0)),(IF(B153="COMPOSIÇÃO",((VLOOKUP(C153,'2.Composições'!$B:$N,3,0))),(VLOOKUP(C153,'3. Cotações'!$B:$L,2,0)))))</f>
        <v>TUBO PVC, SERIE NORMAL, ESGOTO PREDIAL, DN 50 MM, FORNECIDO E INSTALADO EM RAMAL DE DESCARGA OU RAMAL DE ESGOTO SANITÁRIO. AF_08/2022</v>
      </c>
      <c r="E153" s="54" t="str">
        <f aca="false">IF(B153="SINAPI",(VLOOKUP(C153,'Base de dados'!$B:$G,3,0)),(IF(B153="COMPOSIÇÃO",((VLOOKUP(C153,'2.Composições'!$B:$N,6,0))),(VLOOKUP(C153,'3. Cotações'!$B:$L,5,0)))))</f>
        <v>M</v>
      </c>
      <c r="F153" s="55" t="n">
        <v>2.37</v>
      </c>
      <c r="G153" s="56"/>
      <c r="H153" s="56"/>
      <c r="I153" s="56"/>
      <c r="J153" s="56"/>
      <c r="K153" s="56"/>
      <c r="L153" s="56"/>
      <c r="M153" s="56"/>
      <c r="N153" s="56"/>
      <c r="O153" s="56"/>
      <c r="P153" s="57" t="s">
        <v>21</v>
      </c>
      <c r="Q153" s="56"/>
      <c r="R153" s="56"/>
      <c r="S153" s="58"/>
      <c r="T153" s="0"/>
    </row>
    <row r="154" customFormat="false" ht="32.8" hidden="false" customHeight="false" outlineLevel="0" collapsed="false">
      <c r="A154" s="50" t="s">
        <v>178</v>
      </c>
      <c r="B154" s="51" t="s">
        <v>23</v>
      </c>
      <c r="C154" s="52" t="n">
        <v>89402</v>
      </c>
      <c r="D154" s="53" t="str">
        <f aca="false">IF(B154="SINAPI",(VLOOKUP(C154,'Base de dados'!$B:$G,2,0)),(IF(B154="COMPOSIÇÃO",((VLOOKUP(C154,'2.Composições'!$B:$N,3,0))),(VLOOKUP(C154,'3. Cotações'!$B:$L,2,0)))))</f>
        <v>TUBO, PVC, SOLDÁVEL, DE 25MM, INSTALADO EM RAMAL DE DISTRIBUIÇÃO DE ÁGUA - FORNECIMENTO E INSTALAÇÃO. AF_06/2022</v>
      </c>
      <c r="E154" s="54" t="str">
        <f aca="false">IF(B154="SINAPI",(VLOOKUP(C154,'Base de dados'!$B:$G,3,0)),(IF(B154="COMPOSIÇÃO",((VLOOKUP(C154,'2.Composições'!$B:$N,6,0))),(VLOOKUP(C154,'3. Cotações'!$B:$L,5,0)))))</f>
        <v>M</v>
      </c>
      <c r="F154" s="55" t="n">
        <v>2</v>
      </c>
      <c r="G154" s="56"/>
      <c r="H154" s="56"/>
      <c r="I154" s="56"/>
      <c r="J154" s="56"/>
      <c r="K154" s="56"/>
      <c r="L154" s="56"/>
      <c r="M154" s="56"/>
      <c r="N154" s="56"/>
      <c r="O154" s="56"/>
      <c r="P154" s="57" t="s">
        <v>21</v>
      </c>
      <c r="Q154" s="56"/>
      <c r="R154" s="56"/>
      <c r="S154" s="58"/>
      <c r="T154" s="0"/>
    </row>
    <row r="155" customFormat="false" ht="32.8" hidden="false" customHeight="false" outlineLevel="0" collapsed="false">
      <c r="A155" s="50" t="s">
        <v>179</v>
      </c>
      <c r="B155" s="51" t="s">
        <v>23</v>
      </c>
      <c r="C155" s="52" t="n">
        <v>96486</v>
      </c>
      <c r="D155" s="53" t="str">
        <f aca="false">IF(B155="SINAPI",(VLOOKUP(C155,'Base de dados'!$B:$G,2,0)),(IF(B155="COMPOSIÇÃO",((VLOOKUP(C155,'2.Composições'!$B:$N,3,0))),(VLOOKUP(C155,'3. Cotações'!$B:$L,2,0)))))</f>
        <v>FORRO EM RÉGUAS DE PVC, LISO, PARA AMBIENTES COMERCIAIS, INCLUSIVE ESTRUTURA BIDIRECIONAL DE FIXAÇÃO. AF_08/2023_PS</v>
      </c>
      <c r="E155" s="54" t="str">
        <f aca="false">IF(B155="SINAPI",(VLOOKUP(C155,'Base de dados'!$B:$G,3,0)),(IF(B155="COMPOSIÇÃO",((VLOOKUP(C155,'2.Composições'!$B:$N,6,0))),(VLOOKUP(C155,'3. Cotações'!$B:$L,5,0)))))</f>
        <v>M2</v>
      </c>
      <c r="F155" s="55" t="n">
        <v>2.025</v>
      </c>
      <c r="G155" s="56"/>
      <c r="H155" s="56"/>
      <c r="I155" s="56"/>
      <c r="J155" s="56"/>
      <c r="K155" s="56"/>
      <c r="L155" s="56"/>
      <c r="M155" s="56"/>
      <c r="N155" s="56"/>
      <c r="O155" s="56"/>
      <c r="P155" s="57" t="s">
        <v>21</v>
      </c>
      <c r="Q155" s="56"/>
      <c r="R155" s="56"/>
      <c r="S155" s="58"/>
      <c r="T155" s="0"/>
    </row>
    <row r="156" customFormat="false" ht="22.35" hidden="false" customHeight="false" outlineLevel="0" collapsed="false">
      <c r="A156" s="50" t="s">
        <v>180</v>
      </c>
      <c r="B156" s="51" t="s">
        <v>23</v>
      </c>
      <c r="C156" s="52" t="n">
        <v>97663</v>
      </c>
      <c r="D156" s="53" t="str">
        <f aca="false">IF(B156="SINAPI",(VLOOKUP(C156,'Base de dados'!$B:$G,2,0)),(IF(B156="COMPOSIÇÃO",((VLOOKUP(C156,'2.Composições'!$B:$N,3,0))),(VLOOKUP(C156,'3. Cotações'!$B:$L,2,0)))))</f>
        <v>REMOÇÃO DE LOUÇAS, DE FORMA MANUAL, SEM REAPROVEITAMENTO. AF_09/2023</v>
      </c>
      <c r="E156" s="54" t="str">
        <f aca="false">IF(B156="SINAPI",(VLOOKUP(C156,'Base de dados'!$B:$G,3,0)),(IF(B156="COMPOSIÇÃO",((VLOOKUP(C156,'2.Composições'!$B:$N,6,0))),(VLOOKUP(C156,'3. Cotações'!$B:$L,5,0)))))</f>
        <v>UN</v>
      </c>
      <c r="F156" s="55" t="n">
        <v>2</v>
      </c>
      <c r="G156" s="56"/>
      <c r="H156" s="56"/>
      <c r="I156" s="56"/>
      <c r="J156" s="56"/>
      <c r="K156" s="56"/>
      <c r="L156" s="56"/>
      <c r="M156" s="56"/>
      <c r="N156" s="56"/>
      <c r="O156" s="56"/>
      <c r="P156" s="57" t="s">
        <v>21</v>
      </c>
      <c r="Q156" s="56"/>
      <c r="R156" s="56"/>
      <c r="S156" s="58"/>
      <c r="T156" s="0"/>
    </row>
    <row r="157" customFormat="false" ht="22.35" hidden="false" customHeight="false" outlineLevel="0" collapsed="false">
      <c r="A157" s="50" t="s">
        <v>181</v>
      </c>
      <c r="B157" s="51" t="s">
        <v>23</v>
      </c>
      <c r="C157" s="52" t="n">
        <v>97633</v>
      </c>
      <c r="D157" s="53" t="str">
        <f aca="false">IF(B157="SINAPI",(VLOOKUP(C157,'Base de dados'!$B:$G,2,0)),(IF(B157="COMPOSIÇÃO",((VLOOKUP(C157,'2.Composições'!$B:$N,3,0))),(VLOOKUP(C157,'3. Cotações'!$B:$L,2,0)))))</f>
        <v>DEMOLIÇÃO DE REVESTIMENTO CERÂMICO, DE FORMA MANUAL, SEM REAPROVEITAMENTO. AF_09/2023</v>
      </c>
      <c r="E157" s="54" t="str">
        <f aca="false">IF(B157="SINAPI",(VLOOKUP(C157,'Base de dados'!$B:$G,3,0)),(IF(B157="COMPOSIÇÃO",((VLOOKUP(C157,'2.Composições'!$B:$N,6,0))),(VLOOKUP(C157,'3. Cotações'!$B:$L,5,0)))))</f>
        <v>M2</v>
      </c>
      <c r="F157" s="55" t="n">
        <v>7.545</v>
      </c>
      <c r="G157" s="56"/>
      <c r="H157" s="56"/>
      <c r="I157" s="56"/>
      <c r="J157" s="56"/>
      <c r="K157" s="56"/>
      <c r="L157" s="56"/>
      <c r="M157" s="56"/>
      <c r="N157" s="56"/>
      <c r="O157" s="56"/>
      <c r="P157" s="57" t="s">
        <v>21</v>
      </c>
      <c r="Q157" s="56"/>
      <c r="R157" s="56"/>
      <c r="S157" s="58"/>
      <c r="T157" s="0"/>
    </row>
    <row r="158" customFormat="false" ht="32.8" hidden="false" customHeight="false" outlineLevel="0" collapsed="false">
      <c r="A158" s="50" t="s">
        <v>182</v>
      </c>
      <c r="B158" s="51" t="s">
        <v>23</v>
      </c>
      <c r="C158" s="52" t="n">
        <v>87250</v>
      </c>
      <c r="D158" s="53" t="str">
        <f aca="false">IF(B158="SINAPI",(VLOOKUP(C158,'Base de dados'!$B:$G,2,0)),(IF(B158="COMPOSIÇÃO",((VLOOKUP(C158,'2.Composições'!$B:$N,3,0))),(VLOOKUP(C158,'3. Cotações'!$B:$L,2,0)))))</f>
        <v>REVESTIMENTO CERÂMICO PARA PISO COM PLACAS TIPO ESMALTADA DE DIMENSÕES 45X45 CM APLICADA EM AMBIENTES DE ÁREA ENTRE 5 M2 E 10 M2. AF_02/2023_PE</v>
      </c>
      <c r="E158" s="54" t="str">
        <f aca="false">IF(B158="SINAPI",(VLOOKUP(C158,'Base de dados'!$B:$G,3,0)),(IF(B158="COMPOSIÇÃO",((VLOOKUP(C158,'2.Composições'!$B:$N,6,0))),(VLOOKUP(C158,'3. Cotações'!$B:$L,5,0)))))</f>
        <v>M2</v>
      </c>
      <c r="F158" s="55" t="n">
        <v>2.025</v>
      </c>
      <c r="G158" s="56"/>
      <c r="H158" s="56"/>
      <c r="I158" s="56"/>
      <c r="J158" s="56"/>
      <c r="K158" s="56"/>
      <c r="L158" s="56"/>
      <c r="M158" s="56"/>
      <c r="N158" s="56"/>
      <c r="O158" s="56"/>
      <c r="P158" s="57" t="s">
        <v>21</v>
      </c>
      <c r="Q158" s="56"/>
      <c r="R158" s="56"/>
      <c r="S158" s="58"/>
      <c r="T158" s="0"/>
    </row>
    <row r="159" customFormat="false" ht="32.8" hidden="false" customHeight="false" outlineLevel="0" collapsed="false">
      <c r="A159" s="50" t="s">
        <v>183</v>
      </c>
      <c r="B159" s="51" t="s">
        <v>23</v>
      </c>
      <c r="C159" s="52" t="n">
        <v>87273</v>
      </c>
      <c r="D159" s="53" t="str">
        <f aca="false">IF(B159="SINAPI",(VLOOKUP(C159,'Base de dados'!$B:$G,2,0)),(IF(B159="COMPOSIÇÃO",((VLOOKUP(C159,'2.Composições'!$B:$N,3,0))),(VLOOKUP(C159,'3. Cotações'!$B:$L,2,0)))))</f>
        <v>REVESTIMENTO CERÂMICO PARA PAREDES INTERNAS COM PLACAS TIPO ESMALTADA DE DIMENSÕES 33X45 CM APLICADAS NA ALTURA INTEIRA DAS PAREDES. AF_02/2023_PE</v>
      </c>
      <c r="E159" s="54" t="str">
        <f aca="false">IF(B159="SINAPI",(VLOOKUP(C159,'Base de dados'!$B:$G,3,0)),(IF(B159="COMPOSIÇÃO",((VLOOKUP(C159,'2.Composições'!$B:$N,6,0))),(VLOOKUP(C159,'3. Cotações'!$B:$L,5,0)))))</f>
        <v>M2</v>
      </c>
      <c r="F159" s="55" t="n">
        <v>5.52</v>
      </c>
      <c r="G159" s="56"/>
      <c r="H159" s="56"/>
      <c r="I159" s="56"/>
      <c r="J159" s="56"/>
      <c r="K159" s="56"/>
      <c r="L159" s="56"/>
      <c r="M159" s="56"/>
      <c r="N159" s="56"/>
      <c r="O159" s="56"/>
      <c r="P159" s="57" t="s">
        <v>21</v>
      </c>
      <c r="Q159" s="56"/>
      <c r="R159" s="56"/>
      <c r="S159" s="58"/>
      <c r="T159" s="0"/>
    </row>
    <row r="160" customFormat="false" ht="22.35" hidden="false" customHeight="false" outlineLevel="0" collapsed="false">
      <c r="A160" s="50" t="s">
        <v>184</v>
      </c>
      <c r="B160" s="51" t="s">
        <v>23</v>
      </c>
      <c r="C160" s="52" t="n">
        <v>103782</v>
      </c>
      <c r="D160" s="53" t="str">
        <f aca="false">IF(B160="SINAPI",(VLOOKUP(C160,'Base de dados'!$B:$G,2,0)),(IF(B160="COMPOSIÇÃO",((VLOOKUP(C160,'2.Composições'!$B:$N,3,0))),(VLOOKUP(C160,'3. Cotações'!$B:$L,2,0)))))</f>
        <v>LUMINÁRIA TIPO PLAFON CIRCULAR, DE SOBREPOR, COM LED DE 12/13 W - FORNECIMENTO E INSTALAÇÃO. AF_09/2024</v>
      </c>
      <c r="E160" s="54" t="str">
        <f aca="false">IF(B160="SINAPI",(VLOOKUP(C160,'Base de dados'!$B:$G,3,0)),(IF(B160="COMPOSIÇÃO",((VLOOKUP(C160,'2.Composições'!$B:$N,6,0))),(VLOOKUP(C160,'3. Cotações'!$B:$L,5,0)))))</f>
        <v>UN</v>
      </c>
      <c r="F160" s="55" t="n">
        <v>1</v>
      </c>
      <c r="G160" s="56"/>
      <c r="H160" s="56"/>
      <c r="I160" s="56"/>
      <c r="J160" s="56"/>
      <c r="K160" s="56"/>
      <c r="L160" s="56"/>
      <c r="M160" s="56"/>
      <c r="N160" s="56"/>
      <c r="O160" s="56"/>
      <c r="P160" s="57" t="s">
        <v>21</v>
      </c>
      <c r="Q160" s="56"/>
      <c r="R160" s="56"/>
      <c r="S160" s="58"/>
      <c r="T160" s="0"/>
    </row>
    <row r="161" customFormat="false" ht="22.35" hidden="false" customHeight="false" outlineLevel="0" collapsed="false">
      <c r="A161" s="50" t="s">
        <v>185</v>
      </c>
      <c r="B161" s="51" t="s">
        <v>23</v>
      </c>
      <c r="C161" s="52" t="n">
        <v>91953</v>
      </c>
      <c r="D161" s="53" t="str">
        <f aca="false">IF(B161="SINAPI",(VLOOKUP(C161,'Base de dados'!$B:$G,2,0)),(IF(B161="COMPOSIÇÃO",((VLOOKUP(C161,'2.Composições'!$B:$N,3,0))),(VLOOKUP(C161,'3. Cotações'!$B:$L,2,0)))))</f>
        <v>INTERRUPTOR SIMPLES (1 MÓDULO), 10A/250V, INCLUINDO SUPORTE E PLACA - FORNECIMENTO E INSTALAÇÃO. AF_03/2023</v>
      </c>
      <c r="E161" s="54" t="str">
        <f aca="false">IF(B161="SINAPI",(VLOOKUP(C161,'Base de dados'!$B:$G,3,0)),(IF(B161="COMPOSIÇÃO",((VLOOKUP(C161,'2.Composições'!$B:$N,6,0))),(VLOOKUP(C161,'3. Cotações'!$B:$L,5,0)))))</f>
        <v>UN</v>
      </c>
      <c r="F161" s="55" t="n">
        <v>1</v>
      </c>
      <c r="G161" s="56"/>
      <c r="H161" s="56"/>
      <c r="I161" s="56"/>
      <c r="J161" s="56"/>
      <c r="K161" s="56"/>
      <c r="L161" s="56"/>
      <c r="M161" s="56"/>
      <c r="N161" s="56"/>
      <c r="O161" s="56"/>
      <c r="P161" s="57" t="s">
        <v>21</v>
      </c>
      <c r="Q161" s="56"/>
      <c r="R161" s="56"/>
      <c r="S161" s="58"/>
      <c r="T161" s="0"/>
    </row>
    <row r="162" customFormat="false" ht="32.8" hidden="false" customHeight="false" outlineLevel="0" collapsed="false">
      <c r="A162" s="50" t="s">
        <v>186</v>
      </c>
      <c r="B162" s="51" t="s">
        <v>23</v>
      </c>
      <c r="C162" s="52" t="n">
        <v>91927</v>
      </c>
      <c r="D162" s="53" t="str">
        <f aca="false">IF(B162="SINAPI",(VLOOKUP(C162,'Base de dados'!$B:$G,2,0)),(IF(B162="COMPOSIÇÃO",((VLOOKUP(C162,'2.Composições'!$B:$N,3,0))),(VLOOKUP(C162,'3. Cotações'!$B:$L,2,0)))))</f>
        <v>CABO DE COBRE FLEXÍVEL ISOLADO, 2,5 MM², ANTI-CHAMA 0,6/1,0 KV, PARA CIRCUITOS TERMINAIS - FORNECIMENTO E INSTALAÇÃO. AF_03/2023</v>
      </c>
      <c r="E162" s="54" t="str">
        <f aca="false">IF(B162="SINAPI",(VLOOKUP(C162,'Base de dados'!$B:$G,3,0)),(IF(B162="COMPOSIÇÃO",((VLOOKUP(C162,'2.Composições'!$B:$N,6,0))),(VLOOKUP(C162,'3. Cotações'!$B:$L,5,0)))))</f>
        <v>M</v>
      </c>
      <c r="F162" s="55" t="n">
        <v>250</v>
      </c>
      <c r="G162" s="56"/>
      <c r="H162" s="56"/>
      <c r="I162" s="56"/>
      <c r="J162" s="56"/>
      <c r="K162" s="56"/>
      <c r="L162" s="56"/>
      <c r="M162" s="56"/>
      <c r="N162" s="56"/>
      <c r="O162" s="56"/>
      <c r="P162" s="57" t="s">
        <v>21</v>
      </c>
      <c r="Q162" s="56"/>
      <c r="R162" s="56"/>
      <c r="S162" s="58"/>
      <c r="T162" s="0"/>
    </row>
    <row r="163" customFormat="false" ht="15" hidden="false" customHeight="false" outlineLevel="0" collapsed="false">
      <c r="A163" s="59"/>
      <c r="B163" s="59"/>
      <c r="C163" s="62"/>
      <c r="D163" s="67"/>
      <c r="E163" s="62"/>
      <c r="F163" s="63"/>
      <c r="G163" s="68"/>
      <c r="H163" s="68"/>
      <c r="I163" s="68"/>
      <c r="J163" s="68"/>
      <c r="K163" s="68"/>
      <c r="L163" s="68"/>
      <c r="M163" s="65"/>
      <c r="N163" s="65"/>
      <c r="O163" s="65"/>
      <c r="P163" s="65"/>
      <c r="Q163" s="65"/>
      <c r="R163" s="65"/>
      <c r="S163" s="66"/>
      <c r="T163" s="0"/>
    </row>
    <row r="164" customFormat="false" ht="15" hidden="false" customHeight="false" outlineLevel="0" collapsed="false">
      <c r="A164" s="43" t="n">
        <v>9</v>
      </c>
      <c r="B164" s="44"/>
      <c r="C164" s="45"/>
      <c r="D164" s="47" t="s">
        <v>187</v>
      </c>
      <c r="E164" s="47"/>
      <c r="F164" s="48"/>
      <c r="G164" s="49"/>
      <c r="H164" s="49"/>
      <c r="I164" s="49"/>
      <c r="J164" s="49" t="n">
        <f aca="false">ROUND(SUM(J165:J176),2)</f>
        <v>0</v>
      </c>
      <c r="K164" s="49" t="n">
        <f aca="false">ROUND(SUM(K165:K176),2)</f>
        <v>0</v>
      </c>
      <c r="L164" s="49" t="n">
        <f aca="false">ROUND(SUM(L165:L176),2)</f>
        <v>0</v>
      </c>
      <c r="M164" s="49"/>
      <c r="N164" s="49"/>
      <c r="O164" s="49"/>
      <c r="P164" s="49"/>
      <c r="Q164" s="49" t="n">
        <f aca="false">ROUND((SUM(Q165:Q176)),2)</f>
        <v>0</v>
      </c>
      <c r="R164" s="49" t="n">
        <f aca="false">ROUND((SUM(R165:R176)),2)</f>
        <v>0</v>
      </c>
      <c r="S164" s="49" t="n">
        <f aca="false">ROUND((SUM(S165:S176)),2)</f>
        <v>0</v>
      </c>
      <c r="T164" s="0"/>
    </row>
    <row r="165" customFormat="false" ht="32.8" hidden="false" customHeight="false" outlineLevel="0" collapsed="false">
      <c r="A165" s="50" t="s">
        <v>188</v>
      </c>
      <c r="B165" s="51" t="s">
        <v>23</v>
      </c>
      <c r="C165" s="52" t="n">
        <v>91341</v>
      </c>
      <c r="D165" s="53" t="str">
        <f aca="false">IF(B165="SINAPI",(VLOOKUP(C165,'Base de dados'!$B:$G,2,0)),(IF(B165="COMPOSIÇÃO",((VLOOKUP(C165,'2.Composições'!$B:$N,3,0))),(VLOOKUP(C165,'3. Cotações'!$B:$L,2,0)))))</f>
        <v>PORTA EM ALUMÍNIO DE ABRIR TIPO VENEZIANA COM GUARNIÇÃO, FIXAÇÃO COM PARAFUSOS - FORNECIMENTO E INSTALAÇÃO. AF_12/2019</v>
      </c>
      <c r="E165" s="54" t="str">
        <f aca="false">IF(B165="SINAPI",(VLOOKUP(C165,'Base de dados'!$B:$G,3,0)),(IF(B165="COMPOSIÇÃO",((VLOOKUP(C165,'2.Composições'!$B:$N,6,0))),(VLOOKUP(C165,'3. Cotações'!$B:$L,5,0)))))</f>
        <v>M2</v>
      </c>
      <c r="F165" s="55" t="n">
        <v>1.68</v>
      </c>
      <c r="G165" s="56"/>
      <c r="H165" s="56"/>
      <c r="I165" s="56"/>
      <c r="J165" s="56"/>
      <c r="K165" s="56"/>
      <c r="L165" s="56"/>
      <c r="M165" s="56"/>
      <c r="N165" s="56"/>
      <c r="O165" s="56"/>
      <c r="P165" s="57" t="s">
        <v>21</v>
      </c>
      <c r="Q165" s="56"/>
      <c r="R165" s="56"/>
      <c r="S165" s="58"/>
      <c r="T165" s="0"/>
    </row>
    <row r="166" customFormat="false" ht="60" hidden="false" customHeight="true" outlineLevel="0" collapsed="false">
      <c r="A166" s="50" t="s">
        <v>189</v>
      </c>
      <c r="B166" s="51" t="s">
        <v>23</v>
      </c>
      <c r="C166" s="52" t="n">
        <v>87905</v>
      </c>
      <c r="D166" s="53" t="str">
        <f aca="false">IF(B166="SINAPI",(VLOOKUP(C166,'Base de dados'!$B:$G,2,0)),(IF(B166="COMPOSIÇÃO",((VLOOKUP(C166,'2.Composições'!$B:$N,3,0))),(VLOOKUP(C166,'3. Cotações'!$B:$L,2,0)))))</f>
        <v>CHAPISCO APLICADO EM ALVENARIA (COM PRESENÇA DE VÃOS) E ESTRUTURAS DE CONCRETO DE FACHADA, COM COLHER DE PEDREIRO. ARGAMASSA TRAÇO 1:3 COM PREPARO EM BETONEIRA 400L. AF_10/2022</v>
      </c>
      <c r="E166" s="54" t="str">
        <f aca="false">IF(B166="SINAPI",(VLOOKUP(C166,'Base de dados'!$B:$G,3,0)),(IF(B166="COMPOSIÇÃO",((VLOOKUP(C166,'2.Composições'!$B:$N,6,0))),(VLOOKUP(C166,'3. Cotações'!$B:$L,5,0)))))</f>
        <v>M2</v>
      </c>
      <c r="F166" s="55" t="n">
        <v>33.768</v>
      </c>
      <c r="G166" s="56"/>
      <c r="H166" s="56"/>
      <c r="I166" s="56"/>
      <c r="J166" s="56"/>
      <c r="K166" s="56"/>
      <c r="L166" s="56"/>
      <c r="M166" s="56"/>
      <c r="N166" s="56"/>
      <c r="O166" s="56"/>
      <c r="P166" s="57" t="s">
        <v>21</v>
      </c>
      <c r="Q166" s="56"/>
      <c r="R166" s="56"/>
      <c r="S166" s="58"/>
      <c r="T166" s="0"/>
    </row>
    <row r="167" customFormat="false" ht="43.25" hidden="false" customHeight="false" outlineLevel="0" collapsed="false">
      <c r="A167" s="50" t="s">
        <v>190</v>
      </c>
      <c r="B167" s="51" t="s">
        <v>23</v>
      </c>
      <c r="C167" s="52" t="n">
        <v>87777</v>
      </c>
      <c r="D167" s="53" t="str">
        <f aca="false">IF(B167="SINAPI",(VLOOKUP(C167,'Base de dados'!$B:$G,2,0)),(IF(B167="COMPOSIÇÃO",((VLOOKUP(C167,'2.Composições'!$B:$N,3,0))),(VLOOKUP(C167,'3. Cotações'!$B:$L,2,0)))))</f>
        <v>EMBOÇO OU MASSA ÚNICA EM ARGAMASSA TRAÇO 1:2:8, PREPARO MANUAL, APLICADA MANUALMENTE EM PANOS DE FACHADA COM PRESENÇA DE VÃOS, ESPESSURA DE 25 MM. AF_08/2022</v>
      </c>
      <c r="E167" s="54" t="str">
        <f aca="false">IF(B167="SINAPI",(VLOOKUP(C167,'Base de dados'!$B:$G,3,0)),(IF(B167="COMPOSIÇÃO",((VLOOKUP(C167,'2.Composições'!$B:$N,6,0))),(VLOOKUP(C167,'3. Cotações'!$B:$L,5,0)))))</f>
        <v>M2</v>
      </c>
      <c r="F167" s="55" t="n">
        <v>33.768</v>
      </c>
      <c r="G167" s="56"/>
      <c r="H167" s="56"/>
      <c r="I167" s="56"/>
      <c r="J167" s="56"/>
      <c r="K167" s="56"/>
      <c r="L167" s="56"/>
      <c r="M167" s="56"/>
      <c r="N167" s="56"/>
      <c r="O167" s="56"/>
      <c r="P167" s="57" t="s">
        <v>21</v>
      </c>
      <c r="Q167" s="56"/>
      <c r="R167" s="56"/>
      <c r="S167" s="58"/>
      <c r="T167" s="0"/>
    </row>
    <row r="168" customFormat="false" ht="22.35" hidden="false" customHeight="false" outlineLevel="0" collapsed="false">
      <c r="A168" s="50" t="s">
        <v>191</v>
      </c>
      <c r="B168" s="51" t="s">
        <v>23</v>
      </c>
      <c r="C168" s="52" t="n">
        <v>88485</v>
      </c>
      <c r="D168" s="53" t="str">
        <f aca="false">IF(B168="SINAPI",(VLOOKUP(C168,'Base de dados'!$B:$G,2,0)),(IF(B168="COMPOSIÇÃO",((VLOOKUP(C168,'2.Composições'!$B:$N,3,0))),(VLOOKUP(C168,'3. Cotações'!$B:$L,2,0)))))</f>
        <v>FUNDO SELADOR ACRÍLICO, APLICAÇÃO MANUAL EM PAREDE, UMA DEMÃO. AF_04/2023</v>
      </c>
      <c r="E168" s="54" t="str">
        <f aca="false">IF(B168="SINAPI",(VLOOKUP(C168,'Base de dados'!$B:$G,3,0)),(IF(B168="COMPOSIÇÃO",((VLOOKUP(C168,'2.Composições'!$B:$N,6,0))),(VLOOKUP(C168,'3. Cotações'!$B:$L,5,0)))))</f>
        <v>M2</v>
      </c>
      <c r="F168" s="55" t="n">
        <v>33.768</v>
      </c>
      <c r="G168" s="56"/>
      <c r="H168" s="56"/>
      <c r="I168" s="56"/>
      <c r="J168" s="56"/>
      <c r="K168" s="56"/>
      <c r="L168" s="56"/>
      <c r="M168" s="56"/>
      <c r="N168" s="56"/>
      <c r="O168" s="56"/>
      <c r="P168" s="57" t="s">
        <v>21</v>
      </c>
      <c r="Q168" s="56"/>
      <c r="R168" s="56"/>
      <c r="S168" s="58"/>
      <c r="T168" s="0"/>
    </row>
    <row r="169" customFormat="false" ht="22.35" hidden="false" customHeight="false" outlineLevel="0" collapsed="false">
      <c r="A169" s="50" t="s">
        <v>192</v>
      </c>
      <c r="B169" s="51" t="s">
        <v>23</v>
      </c>
      <c r="C169" s="52" t="n">
        <v>104642</v>
      </c>
      <c r="D169" s="53" t="str">
        <f aca="false">IF(B169="SINAPI",(VLOOKUP(C169,'Base de dados'!$B:$G,2,0)),(IF(B169="COMPOSIÇÃO",((VLOOKUP(C169,'2.Composições'!$B:$N,3,0))),(VLOOKUP(C169,'3. Cotações'!$B:$L,2,0)))))</f>
        <v>PINTURA LÁTEX ACRÍLICA STANDARD, APLICAÇÃO MANUAL EM PAREDES, DUAS DEMÃOS. AF_04/2023</v>
      </c>
      <c r="E169" s="54" t="str">
        <f aca="false">IF(B169="SINAPI",(VLOOKUP(C169,'Base de dados'!$B:$G,3,0)),(IF(B169="COMPOSIÇÃO",((VLOOKUP(C169,'2.Composições'!$B:$N,6,0))),(VLOOKUP(C169,'3. Cotações'!$B:$L,5,0)))))</f>
        <v>M2</v>
      </c>
      <c r="F169" s="55" t="n">
        <v>33.768</v>
      </c>
      <c r="G169" s="56"/>
      <c r="H169" s="56"/>
      <c r="I169" s="56"/>
      <c r="J169" s="56"/>
      <c r="K169" s="56"/>
      <c r="L169" s="56"/>
      <c r="M169" s="56"/>
      <c r="N169" s="56"/>
      <c r="O169" s="56"/>
      <c r="P169" s="57" t="s">
        <v>21</v>
      </c>
      <c r="Q169" s="56"/>
      <c r="R169" s="56"/>
      <c r="S169" s="58"/>
      <c r="T169" s="0"/>
    </row>
    <row r="170" customFormat="false" ht="22.35" hidden="false" customHeight="false" outlineLevel="0" collapsed="false">
      <c r="A170" s="50" t="s">
        <v>193</v>
      </c>
      <c r="B170" s="51" t="s">
        <v>23</v>
      </c>
      <c r="C170" s="52" t="n">
        <v>102193</v>
      </c>
      <c r="D170" s="53" t="str">
        <f aca="false">IF(B170="SINAPI",(VLOOKUP(C170,'Base de dados'!$B:$G,2,0)),(IF(B170="COMPOSIÇÃO",((VLOOKUP(C170,'2.Composições'!$B:$N,3,0))),(VLOOKUP(C170,'3. Cotações'!$B:$L,2,0)))))</f>
        <v>LIXAMENTO DE MADEIRA PARA APLICAÇÃO DE FUNDO OU PINTURA. AF_01/2021</v>
      </c>
      <c r="E170" s="54" t="str">
        <f aca="false">IF(B170="SINAPI",(VLOOKUP(C170,'Base de dados'!$B:$G,3,0)),(IF(B170="COMPOSIÇÃO",((VLOOKUP(C170,'2.Composições'!$B:$N,6,0))),(VLOOKUP(C170,'3. Cotações'!$B:$L,5,0)))))</f>
        <v>M2</v>
      </c>
      <c r="F170" s="55" t="n">
        <v>3.744</v>
      </c>
      <c r="G170" s="56"/>
      <c r="H170" s="56"/>
      <c r="I170" s="56"/>
      <c r="J170" s="56"/>
      <c r="K170" s="56"/>
      <c r="L170" s="56"/>
      <c r="M170" s="56"/>
      <c r="N170" s="56"/>
      <c r="O170" s="56"/>
      <c r="P170" s="57" t="s">
        <v>21</v>
      </c>
      <c r="Q170" s="56"/>
      <c r="R170" s="56"/>
      <c r="S170" s="58"/>
      <c r="T170" s="0"/>
    </row>
    <row r="171" customFormat="false" ht="22.35" hidden="false" customHeight="false" outlineLevel="0" collapsed="false">
      <c r="A171" s="50" t="s">
        <v>194</v>
      </c>
      <c r="B171" s="51" t="s">
        <v>23</v>
      </c>
      <c r="C171" s="52" t="n">
        <v>102197</v>
      </c>
      <c r="D171" s="53" t="str">
        <f aca="false">IF(B171="SINAPI",(VLOOKUP(C171,'Base de dados'!$B:$G,2,0)),(IF(B171="COMPOSIÇÃO",((VLOOKUP(C171,'2.Composições'!$B:$N,3,0))),(VLOOKUP(C171,'3. Cotações'!$B:$L,2,0)))))</f>
        <v>PINTURA FUNDO NIVELADOR ALQUÍDICO BRANCO EM MADEIRA. AF_01/2021</v>
      </c>
      <c r="E171" s="54" t="str">
        <f aca="false">IF(B171="SINAPI",(VLOOKUP(C171,'Base de dados'!$B:$G,3,0)),(IF(B171="COMPOSIÇÃO",((VLOOKUP(C171,'2.Composições'!$B:$N,6,0))),(VLOOKUP(C171,'3. Cotações'!$B:$L,5,0)))))</f>
        <v>M2</v>
      </c>
      <c r="F171" s="55" t="n">
        <v>3.744</v>
      </c>
      <c r="G171" s="56"/>
      <c r="H171" s="56"/>
      <c r="I171" s="56"/>
      <c r="J171" s="56"/>
      <c r="K171" s="56"/>
      <c r="L171" s="56"/>
      <c r="M171" s="56"/>
      <c r="N171" s="56"/>
      <c r="O171" s="56"/>
      <c r="P171" s="57" t="s">
        <v>21</v>
      </c>
      <c r="Q171" s="56"/>
      <c r="R171" s="56"/>
      <c r="S171" s="58"/>
      <c r="T171" s="0"/>
    </row>
    <row r="172" customFormat="false" ht="22.35" hidden="false" customHeight="false" outlineLevel="0" collapsed="false">
      <c r="A172" s="50" t="s">
        <v>195</v>
      </c>
      <c r="B172" s="51" t="s">
        <v>23</v>
      </c>
      <c r="C172" s="52" t="n">
        <v>102220</v>
      </c>
      <c r="D172" s="53" t="str">
        <f aca="false">IF(B172="SINAPI",(VLOOKUP(C172,'Base de dados'!$B:$G,2,0)),(IF(B172="COMPOSIÇÃO",((VLOOKUP(C172,'2.Composições'!$B:$N,3,0))),(VLOOKUP(C172,'3. Cotações'!$B:$L,2,0)))))</f>
        <v>PINTURA TINTA DE ACABAMENTO (PIGMENTADA) ESMALTE SINTÉTICO BRILHANTE EM MADEIRA, 2 DEMÃOS. AF_01/2021</v>
      </c>
      <c r="E172" s="54" t="str">
        <f aca="false">IF(B172="SINAPI",(VLOOKUP(C172,'Base de dados'!$B:$G,3,0)),(IF(B172="COMPOSIÇÃO",((VLOOKUP(C172,'2.Composições'!$B:$N,6,0))),(VLOOKUP(C172,'3. Cotações'!$B:$L,5,0)))))</f>
        <v>M2</v>
      </c>
      <c r="F172" s="55" t="n">
        <v>3.744</v>
      </c>
      <c r="G172" s="56"/>
      <c r="H172" s="56"/>
      <c r="I172" s="56"/>
      <c r="J172" s="56"/>
      <c r="K172" s="56"/>
      <c r="L172" s="56"/>
      <c r="M172" s="56"/>
      <c r="N172" s="56"/>
      <c r="O172" s="56"/>
      <c r="P172" s="57" t="s">
        <v>21</v>
      </c>
      <c r="Q172" s="56"/>
      <c r="R172" s="56"/>
      <c r="S172" s="58"/>
      <c r="T172" s="0"/>
    </row>
    <row r="173" customFormat="false" ht="15" hidden="false" customHeight="true" outlineLevel="0" collapsed="false">
      <c r="A173" s="50" t="s">
        <v>196</v>
      </c>
      <c r="B173" s="51" t="s">
        <v>23</v>
      </c>
      <c r="C173" s="52" t="n">
        <v>93660</v>
      </c>
      <c r="D173" s="53" t="str">
        <f aca="false">IF(B173="SINAPI",(VLOOKUP(C173,'Base de dados'!$B:$G,2,0)),(IF(B173="COMPOSIÇÃO",((VLOOKUP(C173,'2.Composições'!$B:$N,3,0))),(VLOOKUP(C173,'3. Cotações'!$B:$L,2,0)))))</f>
        <v>DISJUNTOR BIPOLAR TIPO DIN, CORRENTE NOMINAL DE 10A - FORNECIMENTO E INSTALAÇÃO. AF_10/2020</v>
      </c>
      <c r="E173" s="54" t="str">
        <f aca="false">IF(B173="SINAPI",(VLOOKUP(C173,'Base de dados'!$B:$G,3,0)),(IF(B173="COMPOSIÇÃO",((VLOOKUP(C173,'2.Composições'!$B:$N,6,0))),(VLOOKUP(C173,'3. Cotações'!$B:$L,5,0)))))</f>
        <v>UN</v>
      </c>
      <c r="F173" s="55" t="n">
        <v>2</v>
      </c>
      <c r="G173" s="56"/>
      <c r="H173" s="56"/>
      <c r="I173" s="56"/>
      <c r="J173" s="56"/>
      <c r="K173" s="56"/>
      <c r="L173" s="56"/>
      <c r="M173" s="56"/>
      <c r="N173" s="56"/>
      <c r="O173" s="56"/>
      <c r="P173" s="57" t="s">
        <v>21</v>
      </c>
      <c r="Q173" s="56"/>
      <c r="R173" s="56"/>
      <c r="S173" s="58"/>
      <c r="T173" s="0"/>
    </row>
    <row r="174" customFormat="false" ht="22.35" hidden="false" customHeight="false" outlineLevel="0" collapsed="false">
      <c r="A174" s="50" t="s">
        <v>197</v>
      </c>
      <c r="B174" s="51" t="s">
        <v>23</v>
      </c>
      <c r="C174" s="52" t="n">
        <v>93662</v>
      </c>
      <c r="D174" s="53" t="str">
        <f aca="false">IF(B174="SINAPI",(VLOOKUP(C174,'Base de dados'!$B:$G,2,0)),(IF(B174="COMPOSIÇÃO",((VLOOKUP(C174,'2.Composições'!$B:$N,3,0))),(VLOOKUP(C174,'3. Cotações'!$B:$L,2,0)))))</f>
        <v>DISJUNTOR BIPOLAR TIPO DIN, CORRENTE NOMINAL DE 20A - FORNECIMENTO E INSTALAÇÃO. AF_10/2020</v>
      </c>
      <c r="E174" s="54" t="str">
        <f aca="false">IF(B174="SINAPI",(VLOOKUP(C174,'Base de dados'!$B:$G,3,0)),(IF(B174="COMPOSIÇÃO",((VLOOKUP(C174,'2.Composições'!$B:$N,6,0))),(VLOOKUP(C174,'3. Cotações'!$B:$L,5,0)))))</f>
        <v>UN</v>
      </c>
      <c r="F174" s="55" t="n">
        <v>2</v>
      </c>
      <c r="G174" s="56"/>
      <c r="H174" s="56"/>
      <c r="I174" s="56"/>
      <c r="J174" s="56"/>
      <c r="K174" s="56"/>
      <c r="L174" s="56"/>
      <c r="M174" s="56"/>
      <c r="N174" s="56"/>
      <c r="O174" s="56"/>
      <c r="P174" s="57" t="s">
        <v>21</v>
      </c>
      <c r="Q174" s="56"/>
      <c r="R174" s="56"/>
      <c r="S174" s="58"/>
      <c r="T174" s="0"/>
    </row>
    <row r="175" customFormat="false" ht="32.8" hidden="false" customHeight="false" outlineLevel="0" collapsed="false">
      <c r="A175" s="50" t="s">
        <v>198</v>
      </c>
      <c r="B175" s="51" t="s">
        <v>23</v>
      </c>
      <c r="C175" s="77" t="n">
        <v>101876</v>
      </c>
      <c r="D175" s="53" t="str">
        <f aca="false">IF(B175="SINAPI",(VLOOKUP(C175,'Base de dados'!$B:$G,2,0)),(IF(B175="COMPOSIÇÃO",((VLOOKUP(C175,'2.Composições'!$B:$N,3,0))),(VLOOKUP(C175,'3. Cotações'!$B:$L,2,0)))))</f>
        <v>QUADRO DE DISTRIBUIÇÃO DE ENERGIA EM PVC, DE EMBUTIR, SEM BARRAMENTO, PARA 6 DISJUNTORES - FORNECIMENTO E INSTALAÇÃO. AF_10/2020</v>
      </c>
      <c r="E175" s="54" t="str">
        <f aca="false">IF(B175="SINAPI",(VLOOKUP(C175,'Base de dados'!$B:$G,3,0)),(IF(B175="COMPOSIÇÃO",((VLOOKUP(C175,'2.Composições'!$B:$N,6,0))),(VLOOKUP(C175,'3. Cotações'!$B:$L,5,0)))))</f>
        <v>UN</v>
      </c>
      <c r="F175" s="55" t="n">
        <v>1</v>
      </c>
      <c r="G175" s="56"/>
      <c r="H175" s="56"/>
      <c r="I175" s="56"/>
      <c r="J175" s="56"/>
      <c r="K175" s="56"/>
      <c r="L175" s="56"/>
      <c r="M175" s="56"/>
      <c r="N175" s="56"/>
      <c r="O175" s="56"/>
      <c r="P175" s="57" t="s">
        <v>21</v>
      </c>
      <c r="Q175" s="56"/>
      <c r="R175" s="56"/>
      <c r="S175" s="58"/>
      <c r="T175" s="0"/>
    </row>
    <row r="176" customFormat="false" ht="32.8" hidden="false" customHeight="false" outlineLevel="0" collapsed="false">
      <c r="A176" s="50" t="s">
        <v>199</v>
      </c>
      <c r="B176" s="51" t="s">
        <v>23</v>
      </c>
      <c r="C176" s="77" t="n">
        <v>91930</v>
      </c>
      <c r="D176" s="53" t="str">
        <f aca="false">IF(B176="SINAPI",(VLOOKUP(C176,'Base de dados'!$B:$G,2,0)),(IF(B176="COMPOSIÇÃO",((VLOOKUP(C176,'2.Composições'!$B:$N,3,0))),(VLOOKUP(C176,'3. Cotações'!$B:$L,2,0)))))</f>
        <v>CABO DE COBRE FLEXÍVEL ISOLADO, 6 MM², ANTI-CHAMA 450/750 V, PARA CIRCUITOS TERMINAIS - FORNECIMENTO E INSTALAÇÃO. AF_03/2023</v>
      </c>
      <c r="E176" s="54" t="str">
        <f aca="false">IF(B176="SINAPI",(VLOOKUP(C176,'Base de dados'!$B:$G,3,0)),(IF(B176="COMPOSIÇÃO",((VLOOKUP(C176,'2.Composições'!$B:$N,6,0))),(VLOOKUP(C176,'3. Cotações'!$B:$L,5,0)))))</f>
        <v>M</v>
      </c>
      <c r="F176" s="55" t="n">
        <v>93.87</v>
      </c>
      <c r="G176" s="56"/>
      <c r="H176" s="56"/>
      <c r="I176" s="56"/>
      <c r="J176" s="56"/>
      <c r="K176" s="56"/>
      <c r="L176" s="56"/>
      <c r="M176" s="56"/>
      <c r="N176" s="56"/>
      <c r="O176" s="56"/>
      <c r="P176" s="57" t="s">
        <v>21</v>
      </c>
      <c r="Q176" s="56"/>
      <c r="R176" s="56"/>
      <c r="S176" s="58"/>
      <c r="T176" s="0"/>
    </row>
    <row r="177" customFormat="false" ht="15" hidden="false" customHeight="false" outlineLevel="0" collapsed="false">
      <c r="A177" s="59"/>
      <c r="B177" s="59"/>
      <c r="C177" s="62"/>
      <c r="D177" s="67"/>
      <c r="E177" s="62"/>
      <c r="F177" s="63"/>
      <c r="G177" s="68"/>
      <c r="H177" s="68"/>
      <c r="I177" s="68"/>
      <c r="J177" s="68"/>
      <c r="K177" s="68"/>
      <c r="L177" s="68"/>
      <c r="M177" s="65"/>
      <c r="N177" s="65"/>
      <c r="O177" s="65"/>
      <c r="P177" s="65"/>
      <c r="Q177" s="65"/>
      <c r="R177" s="65"/>
      <c r="S177" s="66"/>
      <c r="T177" s="0"/>
    </row>
    <row r="178" customFormat="false" ht="15" hidden="false" customHeight="false" outlineLevel="0" collapsed="false">
      <c r="A178" s="43" t="n">
        <v>10</v>
      </c>
      <c r="B178" s="44"/>
      <c r="C178" s="45"/>
      <c r="D178" s="47" t="s">
        <v>200</v>
      </c>
      <c r="E178" s="47"/>
      <c r="F178" s="48"/>
      <c r="G178" s="49"/>
      <c r="H178" s="49"/>
      <c r="I178" s="49"/>
      <c r="J178" s="49" t="n">
        <f aca="false">ROUND(SUM(J179:J181),2)</f>
        <v>0</v>
      </c>
      <c r="K178" s="49" t="n">
        <f aca="false">ROUND(SUM(K179:K181),2)</f>
        <v>0</v>
      </c>
      <c r="L178" s="49" t="n">
        <f aca="false">ROUND(SUM(L179:L181),2)</f>
        <v>0</v>
      </c>
      <c r="M178" s="49"/>
      <c r="N178" s="49"/>
      <c r="O178" s="49"/>
      <c r="P178" s="49"/>
      <c r="Q178" s="49" t="n">
        <f aca="false">ROUND(SUM(Q179:Q181),2)</f>
        <v>0</v>
      </c>
      <c r="R178" s="49" t="n">
        <f aca="false">ROUND(SUM(R179:R181),2)</f>
        <v>0</v>
      </c>
      <c r="S178" s="49" t="n">
        <f aca="false">ROUND(SUM(S179:S181),2)</f>
        <v>0</v>
      </c>
      <c r="T178" s="0"/>
    </row>
    <row r="179" customFormat="false" ht="24" hidden="false" customHeight="true" outlineLevel="0" collapsed="false">
      <c r="A179" s="50" t="s">
        <v>201</v>
      </c>
      <c r="B179" s="51" t="s">
        <v>23</v>
      </c>
      <c r="C179" s="77" t="n">
        <v>97647</v>
      </c>
      <c r="D179" s="53" t="str">
        <f aca="false">IF(B179="SINAPI",(VLOOKUP(C179,'Base de dados'!$B:$G,2,0)),(IF(B179="COMPOSIÇÃO",((VLOOKUP(C179,'2.Composições'!$B:$N,3,0))),(VLOOKUP(C179,'3. Cotações'!$B:$L,2,0)))))</f>
        <v>REMOÇÃO DE TELHAS DE FIBROCIMENTO METÁLICA E CERÂMICA, DE FORMA MANUAL, SEM REAPROVEITAMENTO. AF_09/2023</v>
      </c>
      <c r="E179" s="54" t="str">
        <f aca="false">IF(B179="SINAPI",(VLOOKUP(C179,'Base de dados'!$B:$G,3,0)),(IF(B179="COMPOSIÇÃO",((VLOOKUP(C179,'2.Composições'!$B:$N,6,0))),(VLOOKUP(C179,'3. Cotações'!$B:$L,5,0)))))</f>
        <v>M2</v>
      </c>
      <c r="F179" s="55" t="n">
        <v>38.78</v>
      </c>
      <c r="G179" s="56"/>
      <c r="H179" s="56"/>
      <c r="I179" s="56"/>
      <c r="J179" s="56"/>
      <c r="K179" s="56"/>
      <c r="L179" s="56"/>
      <c r="M179" s="56"/>
      <c r="N179" s="56"/>
      <c r="O179" s="56"/>
      <c r="P179" s="57" t="s">
        <v>21</v>
      </c>
      <c r="Q179" s="56"/>
      <c r="R179" s="56"/>
      <c r="S179" s="58"/>
      <c r="T179" s="0"/>
    </row>
    <row r="180" customFormat="false" ht="22.35" hidden="false" customHeight="false" outlineLevel="0" collapsed="false">
      <c r="A180" s="50" t="s">
        <v>202</v>
      </c>
      <c r="B180" s="51" t="s">
        <v>23</v>
      </c>
      <c r="C180" s="77" t="n">
        <v>94213</v>
      </c>
      <c r="D180" s="53" t="str">
        <f aca="false">IF(B180="SINAPI",(VLOOKUP(C180,'Base de dados'!$B:$G,2,0)),(IF(B180="COMPOSIÇÃO",((VLOOKUP(C180,'2.Composições'!$B:$N,3,0))),(VLOOKUP(C180,'3. Cotações'!$B:$L,2,0)))))</f>
        <v>TELHAMENTO COM TELHA DE AÇO/ALUMÍNIO E = 0,5 MM, COM ATÉ 2 ÁGUAS, INCLUSO IÇAMENTO. AF_07/2019</v>
      </c>
      <c r="E180" s="54" t="str">
        <f aca="false">IF(B180="SINAPI",(VLOOKUP(C180,'Base de dados'!$B:$G,3,0)),(IF(B180="COMPOSIÇÃO",((VLOOKUP(C180,'2.Composições'!$B:$N,6,0))),(VLOOKUP(C180,'3. Cotações'!$B:$L,5,0)))))</f>
        <v>M2</v>
      </c>
      <c r="F180" s="55" t="n">
        <v>38.78</v>
      </c>
      <c r="G180" s="56"/>
      <c r="H180" s="56"/>
      <c r="I180" s="56"/>
      <c r="J180" s="56"/>
      <c r="K180" s="56"/>
      <c r="L180" s="56"/>
      <c r="M180" s="56"/>
      <c r="N180" s="56"/>
      <c r="O180" s="56"/>
      <c r="P180" s="57" t="s">
        <v>21</v>
      </c>
      <c r="Q180" s="56"/>
      <c r="R180" s="56"/>
      <c r="S180" s="58"/>
      <c r="T180" s="0"/>
    </row>
    <row r="181" customFormat="false" ht="32.8" hidden="false" customHeight="false" outlineLevel="0" collapsed="false">
      <c r="A181" s="50" t="s">
        <v>203</v>
      </c>
      <c r="B181" s="51" t="s">
        <v>23</v>
      </c>
      <c r="C181" s="77" t="n">
        <v>37561</v>
      </c>
      <c r="D181" s="53" t="str">
        <f aca="false">IF(B181="SINAPI",(VLOOKUP(C181,'Base de dados'!$B:$G,2,0)),(IF(B181="COMPOSIÇÃO",((VLOOKUP(C181,'2.Composições'!$B:$N,3,0))),(VLOOKUP(C181,'3. Cotações'!$B:$L,2,0)))))</f>
        <v>PORTAO DE CORRER EM CHAPA TIPO PAINEL LAMBRIL QUADRADO, COM PORTA SOCIAL COMPLETA INCLUIDA, COM REQUADRO, ACABAMENTO NATURAL, COM TRILHOS E ROLDANAS</v>
      </c>
      <c r="E181" s="54" t="str">
        <f aca="false">IF(B181="SINAPI",(VLOOKUP(C181,'Base de dados'!$B:$G,3,0)),(IF(B181="COMPOSIÇÃO",((VLOOKUP(C181,'2.Composições'!$B:$N,6,0))),(VLOOKUP(C181,'3. Cotações'!$B:$L,5,0)))))</f>
        <v>M2</v>
      </c>
      <c r="F181" s="55" t="n">
        <v>6.16</v>
      </c>
      <c r="G181" s="56"/>
      <c r="H181" s="56"/>
      <c r="I181" s="56"/>
      <c r="J181" s="56"/>
      <c r="K181" s="56"/>
      <c r="L181" s="56"/>
      <c r="M181" s="56"/>
      <c r="N181" s="56"/>
      <c r="O181" s="56"/>
      <c r="P181" s="57" t="s">
        <v>21</v>
      </c>
      <c r="Q181" s="56"/>
      <c r="R181" s="56"/>
      <c r="S181" s="58"/>
      <c r="T181" s="0"/>
    </row>
    <row r="182" customFormat="false" ht="15" hidden="false" customHeight="false" outlineLevel="0" collapsed="false">
      <c r="A182" s="59"/>
      <c r="B182" s="59"/>
      <c r="C182" s="62"/>
      <c r="D182" s="67"/>
      <c r="E182" s="62"/>
      <c r="F182" s="63"/>
      <c r="G182" s="68"/>
      <c r="H182" s="68"/>
      <c r="I182" s="68"/>
      <c r="J182" s="68"/>
      <c r="K182" s="68"/>
      <c r="L182" s="68"/>
      <c r="M182" s="65"/>
      <c r="N182" s="65"/>
      <c r="O182" s="65"/>
      <c r="P182" s="65"/>
      <c r="Q182" s="65"/>
      <c r="R182" s="65"/>
      <c r="S182" s="66"/>
      <c r="T182" s="0"/>
    </row>
    <row r="183" customFormat="false" ht="15" hidden="false" customHeight="false" outlineLevel="0" collapsed="false">
      <c r="A183" s="43" t="n">
        <v>11</v>
      </c>
      <c r="B183" s="44"/>
      <c r="C183" s="45"/>
      <c r="D183" s="47" t="s">
        <v>204</v>
      </c>
      <c r="E183" s="47"/>
      <c r="F183" s="48"/>
      <c r="G183" s="49"/>
      <c r="H183" s="49"/>
      <c r="I183" s="49"/>
      <c r="J183" s="49" t="n">
        <f aca="false">ROUND(SUM(J184:J194),2)</f>
        <v>0</v>
      </c>
      <c r="K183" s="49" t="n">
        <f aca="false">ROUND(SUM(K184:K194),2)</f>
        <v>0</v>
      </c>
      <c r="L183" s="49" t="n">
        <f aca="false">ROUND(SUM(L184:L194),2)</f>
        <v>0</v>
      </c>
      <c r="M183" s="49"/>
      <c r="N183" s="49"/>
      <c r="O183" s="49"/>
      <c r="P183" s="49"/>
      <c r="Q183" s="49" t="n">
        <f aca="false">ROUND(SUM(Q184:Q194),2)</f>
        <v>0</v>
      </c>
      <c r="R183" s="49" t="n">
        <f aca="false">ROUND(SUM(R184:R194),2)</f>
        <v>0</v>
      </c>
      <c r="S183" s="49" t="n">
        <f aca="false">ROUND(SUM(S184:S194),2)</f>
        <v>0</v>
      </c>
      <c r="T183" s="0"/>
    </row>
    <row r="184" customFormat="false" ht="15" hidden="false" customHeight="false" outlineLevel="0" collapsed="false">
      <c r="A184" s="50" t="s">
        <v>205</v>
      </c>
      <c r="B184" s="51" t="s">
        <v>56</v>
      </c>
      <c r="C184" s="52" t="n">
        <v>11</v>
      </c>
      <c r="D184" s="53" t="str">
        <f aca="false">IF(B184="SINAPI",(VLOOKUP(C184,'Base de dados'!$B:$G,2,0)),(IF(B184="COMPOSIÇÃO",((VLOOKUP(C184,'2.Composições'!$B:$N,3,0))),(VLOOKUP(C184,'3. Cotações'!$B:$L,2,0)))))</f>
        <v>ESPALHAMENTO DE TERRA  PARA O PLANTIO</v>
      </c>
      <c r="E184" s="54" t="str">
        <f aca="false">IF(B184="SINAPI",(VLOOKUP(C184,'Base de dados'!$B:$G,3,0)),(IF(B184="COMPOSIÇÃO",((VLOOKUP(C184,'2.Composições'!$B:$N,6,0))),(VLOOKUP(C184,'3. Cotações'!$B:$L,5,0)))))</f>
        <v>M3</v>
      </c>
      <c r="F184" s="55" t="n">
        <v>59</v>
      </c>
      <c r="G184" s="56"/>
      <c r="H184" s="56"/>
      <c r="I184" s="56"/>
      <c r="J184" s="56"/>
      <c r="K184" s="56"/>
      <c r="L184" s="56"/>
      <c r="M184" s="56"/>
      <c r="N184" s="56"/>
      <c r="O184" s="56"/>
      <c r="P184" s="57" t="s">
        <v>21</v>
      </c>
      <c r="Q184" s="56"/>
      <c r="R184" s="56"/>
      <c r="S184" s="58"/>
      <c r="T184" s="0"/>
    </row>
    <row r="185" customFormat="false" ht="15" hidden="false" customHeight="false" outlineLevel="0" collapsed="false">
      <c r="A185" s="50" t="s">
        <v>206</v>
      </c>
      <c r="B185" s="51" t="s">
        <v>56</v>
      </c>
      <c r="C185" s="52" t="n">
        <v>5</v>
      </c>
      <c r="D185" s="53" t="str">
        <f aca="false">IF(B185="SINAPI",(VLOOKUP(C185,'Base de dados'!$B:$G,2,0)),(IF(B185="COMPOSIÇÃO",((VLOOKUP(C185,'2.Composições'!$B:$N,3,0))),(VLOOKUP(C185,'3. Cotações'!$B:$L,2,0)))))</f>
        <v>MURO EM PEDRA GRÊS MÉDIA PARA CONTENÇÃO DE TERRA</v>
      </c>
      <c r="E185" s="54" t="str">
        <f aca="false">IF(B185="SINAPI",(VLOOKUP(C185,'Base de dados'!$B:$G,3,0)),(IF(B185="COMPOSIÇÃO",((VLOOKUP(C185,'2.Composições'!$B:$N,6,0))),(VLOOKUP(C185,'3. Cotações'!$B:$L,5,0)))))</f>
        <v>M3</v>
      </c>
      <c r="F185" s="55" t="n">
        <v>0.33096</v>
      </c>
      <c r="G185" s="56"/>
      <c r="H185" s="56"/>
      <c r="I185" s="56"/>
      <c r="J185" s="56"/>
      <c r="K185" s="56"/>
      <c r="L185" s="56"/>
      <c r="M185" s="56"/>
      <c r="N185" s="56"/>
      <c r="O185" s="56"/>
      <c r="P185" s="57" t="s">
        <v>21</v>
      </c>
      <c r="Q185" s="56"/>
      <c r="R185" s="56"/>
      <c r="S185" s="58"/>
      <c r="T185" s="0"/>
    </row>
    <row r="186" customFormat="false" ht="36" hidden="false" customHeight="true" outlineLevel="0" collapsed="false">
      <c r="A186" s="50" t="s">
        <v>207</v>
      </c>
      <c r="B186" s="51" t="s">
        <v>23</v>
      </c>
      <c r="C186" s="52" t="n">
        <v>103304</v>
      </c>
      <c r="D186" s="53" t="str">
        <f aca="false">IF(B186="SINAPI",(VLOOKUP(C186,'Base de dados'!$B:$G,2,0)),(IF(B186="COMPOSIÇÃO",((VLOOKUP(C186,'2.Composições'!$B:$N,3,0))),(VLOOKUP(C186,'3. Cotações'!$B:$L,2,0)))))</f>
        <v>INSTALAÇÃO DE BANCO METÁLICO COM ENCOSTO, 1,60 M DE COMPRIMENTO, EM TUBO DE AÇO CARBONO COM PINTURA ELETROSTÁTICA, SOBRE PISO DE CONCRETO EXISTENTE. AF_11/2021</v>
      </c>
      <c r="E186" s="54" t="str">
        <f aca="false">IF(B186="SINAPI",(VLOOKUP(C186,'Base de dados'!$B:$G,3,0)),(IF(B186="COMPOSIÇÃO",((VLOOKUP(C186,'2.Composições'!$B:$N,6,0))),(VLOOKUP(C186,'3. Cotações'!$B:$L,5,0)))))</f>
        <v>UN</v>
      </c>
      <c r="F186" s="55" t="n">
        <v>20</v>
      </c>
      <c r="G186" s="56"/>
      <c r="H186" s="56"/>
      <c r="I186" s="56"/>
      <c r="J186" s="56"/>
      <c r="K186" s="56"/>
      <c r="L186" s="56"/>
      <c r="M186" s="56"/>
      <c r="N186" s="56"/>
      <c r="O186" s="56"/>
      <c r="P186" s="57" t="s">
        <v>21</v>
      </c>
      <c r="Q186" s="56"/>
      <c r="R186" s="56"/>
      <c r="S186" s="58"/>
      <c r="T186" s="0"/>
    </row>
    <row r="187" customFormat="false" ht="32.8" hidden="false" customHeight="false" outlineLevel="0" collapsed="false">
      <c r="A187" s="50" t="s">
        <v>208</v>
      </c>
      <c r="B187" s="51" t="s">
        <v>23</v>
      </c>
      <c r="C187" s="52" t="n">
        <v>103310</v>
      </c>
      <c r="D187" s="53" t="str">
        <f aca="false">IF(B187="SINAPI",(VLOOKUP(C187,'Base de dados'!$B:$G,2,0)),(IF(B187="COMPOSIÇÃO",((VLOOKUP(C187,'2.Composições'!$B:$N,3,0))),(VLOOKUP(C187,'3. Cotações'!$B:$L,2,0)))))</f>
        <v>INSTALAÇÃO DE LIXEIRA METÁLICA DUPLA, CAPACIDADE DE 60 L, EM TUBO DE AÇO CARBONO E CESTOS EM CHAPA DE AÇO COM PINTURA ELETROSTÁTICA, SOBRE SOLO. AF_11/2021</v>
      </c>
      <c r="E187" s="54" t="str">
        <f aca="false">IF(B187="SINAPI",(VLOOKUP(C187,'Base de dados'!$B:$G,3,0)),(IF(B187="COMPOSIÇÃO",((VLOOKUP(C187,'2.Composições'!$B:$N,6,0))),(VLOOKUP(C187,'3. Cotações'!$B:$L,5,0)))))</f>
        <v>UN</v>
      </c>
      <c r="F187" s="55" t="n">
        <v>2</v>
      </c>
      <c r="G187" s="56"/>
      <c r="H187" s="56"/>
      <c r="I187" s="56"/>
      <c r="J187" s="56"/>
      <c r="K187" s="56"/>
      <c r="L187" s="56"/>
      <c r="M187" s="56"/>
      <c r="N187" s="56"/>
      <c r="O187" s="56"/>
      <c r="P187" s="57" t="s">
        <v>21</v>
      </c>
      <c r="Q187" s="56"/>
      <c r="R187" s="56"/>
      <c r="S187" s="58"/>
      <c r="T187" s="0"/>
    </row>
    <row r="188" customFormat="false" ht="36" hidden="false" customHeight="true" outlineLevel="0" collapsed="false">
      <c r="A188" s="50" t="s">
        <v>209</v>
      </c>
      <c r="B188" s="51" t="s">
        <v>23</v>
      </c>
      <c r="C188" s="52" t="n">
        <v>98524</v>
      </c>
      <c r="D188" s="53" t="str">
        <f aca="false">IF(B188="SINAPI",(VLOOKUP(C188,'Base de dados'!$B:$G,2,0)),(IF(B188="COMPOSIÇÃO",((VLOOKUP(C188,'2.Composições'!$B:$N,3,0))),(VLOOKUP(C188,'3. Cotações'!$B:$L,2,0)))))</f>
        <v>LIMPEZA MANUAL DE VEGETAÇÃO EM TERRENO COM ENXADA. AF_03/2024</v>
      </c>
      <c r="E188" s="54" t="str">
        <f aca="false">IF(B188="SINAPI",(VLOOKUP(C188,'Base de dados'!$B:$G,3,0)),(IF(B188="COMPOSIÇÃO",((VLOOKUP(C188,'2.Composições'!$B:$N,6,0))),(VLOOKUP(C188,'3. Cotações'!$B:$L,5,0)))))</f>
        <v>M2</v>
      </c>
      <c r="F188" s="55" t="n">
        <v>155.58</v>
      </c>
      <c r="G188" s="56"/>
      <c r="H188" s="56"/>
      <c r="I188" s="56"/>
      <c r="J188" s="56"/>
      <c r="K188" s="56"/>
      <c r="L188" s="56"/>
      <c r="M188" s="56"/>
      <c r="N188" s="56"/>
      <c r="O188" s="56"/>
      <c r="P188" s="57" t="s">
        <v>21</v>
      </c>
      <c r="Q188" s="56"/>
      <c r="R188" s="56"/>
      <c r="S188" s="58"/>
      <c r="T188" s="0"/>
    </row>
    <row r="189" customFormat="false" ht="32.8" hidden="false" customHeight="false" outlineLevel="0" collapsed="false">
      <c r="A189" s="50" t="s">
        <v>210</v>
      </c>
      <c r="B189" s="51" t="s">
        <v>23</v>
      </c>
      <c r="C189" s="52" t="n">
        <v>98529</v>
      </c>
      <c r="D189" s="53" t="str">
        <f aca="false">IF(B189="SINAPI",(VLOOKUP(C189,'Base de dados'!$B:$G,2,0)),(IF(B189="COMPOSIÇÃO",((VLOOKUP(C189,'2.Composições'!$B:$N,3,0))),(VLOOKUP(C189,'3. Cotações'!$B:$L,2,0)))))</f>
        <v>CORTE RASO E RECORTE DE ÁRVORE COM DIÂMETRO DE TRONCO MAIOR OU IGUAL A 0,20 M E MENOR QUE 0,40 M. AF_03/2024</v>
      </c>
      <c r="E189" s="54" t="str">
        <f aca="false">IF(B189="SINAPI",(VLOOKUP(C189,'Base de dados'!$B:$G,3,0)),(IF(B189="COMPOSIÇÃO",((VLOOKUP(C189,'2.Composições'!$B:$N,6,0))),(VLOOKUP(C189,'3. Cotações'!$B:$L,5,0)))))</f>
        <v>UN</v>
      </c>
      <c r="F189" s="55" t="n">
        <v>5</v>
      </c>
      <c r="G189" s="56"/>
      <c r="H189" s="56"/>
      <c r="I189" s="56"/>
      <c r="J189" s="56"/>
      <c r="K189" s="56"/>
      <c r="L189" s="56"/>
      <c r="M189" s="56"/>
      <c r="N189" s="56"/>
      <c r="O189" s="56"/>
      <c r="P189" s="57" t="s">
        <v>21</v>
      </c>
      <c r="Q189" s="56"/>
      <c r="R189" s="56"/>
      <c r="S189" s="58"/>
      <c r="T189" s="0"/>
    </row>
    <row r="190" customFormat="false" ht="15" hidden="false" customHeight="false" outlineLevel="0" collapsed="false">
      <c r="A190" s="50" t="s">
        <v>211</v>
      </c>
      <c r="B190" s="51" t="s">
        <v>56</v>
      </c>
      <c r="C190" s="52" t="n">
        <v>8</v>
      </c>
      <c r="D190" s="53" t="str">
        <f aca="false">IF(B190="SINAPI",(VLOOKUP(C190,'Base de dados'!$B:$G,2,0)),(IF(B190="COMPOSIÇÃO",((VLOOKUP(C190,'2.Composições'!$B:$N,3,0))),(VLOOKUP(C190,'3. Cotações'!$B:$L,2,0)))))</f>
        <v>INSTALAÇÃO DE ESTÁTUA DE ANJO</v>
      </c>
      <c r="E190" s="54" t="str">
        <f aca="false">IF(B190="SINAPI",(VLOOKUP(C190,'Base de dados'!$B:$G,3,0)),(IF(B190="COMPOSIÇÃO",((VLOOKUP(C190,'2.Composições'!$B:$N,6,0))),(VLOOKUP(C190,'3. Cotações'!$B:$L,5,0)))))</f>
        <v>UN</v>
      </c>
      <c r="F190" s="55" t="n">
        <v>1</v>
      </c>
      <c r="G190" s="56"/>
      <c r="H190" s="56"/>
      <c r="I190" s="56"/>
      <c r="J190" s="56"/>
      <c r="K190" s="56"/>
      <c r="L190" s="56"/>
      <c r="M190" s="56"/>
      <c r="N190" s="56"/>
      <c r="O190" s="56"/>
      <c r="P190" s="57" t="s">
        <v>21</v>
      </c>
      <c r="Q190" s="56"/>
      <c r="R190" s="56"/>
      <c r="S190" s="58"/>
      <c r="T190" s="0"/>
    </row>
    <row r="191" customFormat="false" ht="22.35" hidden="false" customHeight="false" outlineLevel="0" collapsed="false">
      <c r="A191" s="50" t="s">
        <v>212</v>
      </c>
      <c r="B191" s="51" t="s">
        <v>23</v>
      </c>
      <c r="C191" s="52" t="n">
        <v>103946</v>
      </c>
      <c r="D191" s="53" t="str">
        <f aca="false">IF(B191="SINAPI",(VLOOKUP(C191,'Base de dados'!$B:$G,2,0)),(IF(B191="COMPOSIÇÃO",((VLOOKUP(C191,'2.Composições'!$B:$N,3,0))),(VLOOKUP(C191,'3. Cotações'!$B:$L,2,0)))))</f>
        <v>PLANTIO DE GRAMA ESMERALDA OU SÃO CARLOS OU CURITIBANA, EM PLACAS. AF_07/2024</v>
      </c>
      <c r="E191" s="54" t="str">
        <f aca="false">IF(B191="SINAPI",(VLOOKUP(C191,'Base de dados'!$B:$G,3,0)),(IF(B191="COMPOSIÇÃO",((VLOOKUP(C191,'2.Composições'!$B:$N,6,0))),(VLOOKUP(C191,'3. Cotações'!$B:$L,5,0)))))</f>
        <v>M2</v>
      </c>
      <c r="F191" s="55" t="n">
        <v>66.37</v>
      </c>
      <c r="G191" s="56"/>
      <c r="H191" s="56"/>
      <c r="I191" s="56"/>
      <c r="J191" s="56"/>
      <c r="K191" s="56"/>
      <c r="L191" s="56"/>
      <c r="M191" s="56"/>
      <c r="N191" s="56"/>
      <c r="O191" s="56"/>
      <c r="P191" s="57" t="s">
        <v>21</v>
      </c>
      <c r="Q191" s="56"/>
      <c r="R191" s="56"/>
      <c r="S191" s="58"/>
      <c r="T191" s="0"/>
    </row>
    <row r="192" customFormat="false" ht="15" hidden="false" customHeight="false" outlineLevel="0" collapsed="false">
      <c r="A192" s="50" t="s">
        <v>213</v>
      </c>
      <c r="B192" s="51" t="s">
        <v>23</v>
      </c>
      <c r="C192" s="77" t="n">
        <v>98505</v>
      </c>
      <c r="D192" s="53" t="str">
        <f aca="false">IF(B192="SINAPI",(VLOOKUP(C192,'Base de dados'!$B:$G,2,0)),(IF(B192="COMPOSIÇÃO",((VLOOKUP(C192,'2.Composições'!$B:$N,3,0))),(VLOOKUP(C192,'3. Cotações'!$B:$L,2,0)))))</f>
        <v>PLANTIO DE FORRAÇÃO. AF_07/2024</v>
      </c>
      <c r="E192" s="54" t="str">
        <f aca="false">IF(B192="SINAPI",(VLOOKUP(C192,'Base de dados'!$B:$G,3,0)),(IF(B192="COMPOSIÇÃO",((VLOOKUP(C192,'2.Composições'!$B:$N,6,0))),(VLOOKUP(C192,'3. Cotações'!$B:$L,5,0)))))</f>
        <v>M2</v>
      </c>
      <c r="F192" s="55" t="n">
        <v>98.78</v>
      </c>
      <c r="G192" s="56"/>
      <c r="H192" s="56"/>
      <c r="I192" s="56"/>
      <c r="J192" s="56"/>
      <c r="K192" s="56"/>
      <c r="L192" s="56"/>
      <c r="M192" s="56"/>
      <c r="N192" s="56"/>
      <c r="O192" s="56"/>
      <c r="P192" s="57" t="s">
        <v>21</v>
      </c>
      <c r="Q192" s="56"/>
      <c r="R192" s="56"/>
      <c r="S192" s="58"/>
      <c r="T192" s="0"/>
    </row>
    <row r="193" customFormat="false" ht="15" hidden="false" customHeight="false" outlineLevel="0" collapsed="false">
      <c r="A193" s="50" t="s">
        <v>214</v>
      </c>
      <c r="B193" s="51" t="s">
        <v>23</v>
      </c>
      <c r="C193" s="77" t="n">
        <v>98509</v>
      </c>
      <c r="D193" s="53" t="str">
        <f aca="false">IF(B193="SINAPI",(VLOOKUP(C193,'Base de dados'!$B:$G,2,0)),(IF(B193="COMPOSIÇÃO",((VLOOKUP(C193,'2.Composições'!$B:$N,3,0))),(VLOOKUP(C193,'3. Cotações'!$B:$L,2,0)))))</f>
        <v>PLANTIO DE ARBUSTO OU CERCA VIVA. AF_07/2024</v>
      </c>
      <c r="E193" s="54" t="str">
        <f aca="false">IF(B193="SINAPI",(VLOOKUP(C193,'Base de dados'!$B:$G,3,0)),(IF(B193="COMPOSIÇÃO",((VLOOKUP(C193,'2.Composições'!$B:$N,6,0))),(VLOOKUP(C193,'3. Cotações'!$B:$L,5,0)))))</f>
        <v>UN</v>
      </c>
      <c r="F193" s="55" t="n">
        <v>26</v>
      </c>
      <c r="G193" s="56"/>
      <c r="H193" s="56"/>
      <c r="I193" s="56"/>
      <c r="J193" s="56"/>
      <c r="K193" s="56"/>
      <c r="L193" s="56"/>
      <c r="M193" s="56"/>
      <c r="N193" s="56"/>
      <c r="O193" s="56"/>
      <c r="P193" s="57" t="s">
        <v>21</v>
      </c>
      <c r="Q193" s="56"/>
      <c r="R193" s="56"/>
      <c r="S193" s="58"/>
      <c r="T193" s="0"/>
    </row>
    <row r="194" customFormat="false" ht="15" hidden="false" customHeight="false" outlineLevel="0" collapsed="false">
      <c r="A194" s="50" t="s">
        <v>215</v>
      </c>
      <c r="B194" s="51" t="s">
        <v>56</v>
      </c>
      <c r="C194" s="77" t="n">
        <v>12</v>
      </c>
      <c r="D194" s="53" t="str">
        <f aca="false">IF(B194="SINAPI",(VLOOKUP(C194,'Base de dados'!$B:$G,2,0)),(IF(B194="COMPOSIÇÃO",((VLOOKUP(C194,'2.Composições'!$B:$N,3,0))),(VLOOKUP(C194,'3. Cotações'!$B:$L,2,0)))))</f>
        <v>PLANTIO DE GRAMA AMENDOIM</v>
      </c>
      <c r="E194" s="54" t="str">
        <f aca="false">IF(B194="SINAPI",(VLOOKUP(C194,'Base de dados'!$B:$G,3,0)),(IF(B194="COMPOSIÇÃO",((VLOOKUP(C194,'2.Composições'!$B:$N,6,0))),(VLOOKUP(C194,'3. Cotações'!$B:$L,5,0)))))</f>
        <v>M2</v>
      </c>
      <c r="F194" s="55" t="n">
        <v>200</v>
      </c>
      <c r="G194" s="56"/>
      <c r="H194" s="56"/>
      <c r="I194" s="56"/>
      <c r="J194" s="56"/>
      <c r="K194" s="56"/>
      <c r="L194" s="56"/>
      <c r="M194" s="56"/>
      <c r="N194" s="56"/>
      <c r="O194" s="56"/>
      <c r="P194" s="57" t="s">
        <v>21</v>
      </c>
      <c r="Q194" s="56"/>
      <c r="R194" s="56"/>
      <c r="S194" s="58"/>
      <c r="T194" s="0"/>
    </row>
    <row r="195" customFormat="false" ht="15" hidden="false" customHeight="false" outlineLevel="0" collapsed="false">
      <c r="A195" s="72"/>
      <c r="B195" s="72"/>
      <c r="C195" s="74"/>
      <c r="D195" s="78"/>
      <c r="E195" s="74"/>
      <c r="F195" s="79"/>
      <c r="G195" s="79"/>
      <c r="H195" s="79"/>
      <c r="I195" s="80"/>
      <c r="J195" s="80"/>
      <c r="K195" s="80"/>
      <c r="L195" s="80"/>
      <c r="M195" s="65"/>
      <c r="N195" s="65"/>
      <c r="O195" s="65"/>
      <c r="P195" s="65"/>
      <c r="Q195" s="65"/>
      <c r="R195" s="65"/>
      <c r="S195" s="66"/>
      <c r="T195" s="0"/>
    </row>
    <row r="196" customFormat="false" ht="15" hidden="false" customHeight="false" outlineLevel="0" collapsed="false">
      <c r="A196" s="81" t="s">
        <v>216</v>
      </c>
      <c r="B196" s="82"/>
      <c r="C196" s="82"/>
      <c r="D196" s="82"/>
      <c r="E196" s="82"/>
      <c r="F196" s="82"/>
      <c r="G196" s="82"/>
      <c r="H196" s="82"/>
      <c r="I196" s="82"/>
      <c r="J196" s="83" t="n">
        <f aca="false">ROUND(((SUM(J9:J194))/2),2)</f>
        <v>0</v>
      </c>
      <c r="K196" s="83" t="n">
        <f aca="false">ROUND(((SUM(K9:K194))/2),2)</f>
        <v>0</v>
      </c>
      <c r="L196" s="83" t="n">
        <f aca="false">ROUND(((SUM(L9:L194))/2),2)</f>
        <v>0</v>
      </c>
      <c r="M196" s="82"/>
      <c r="N196" s="82"/>
      <c r="O196" s="82"/>
      <c r="P196" s="84"/>
      <c r="Q196" s="85" t="n">
        <f aca="false">(SUM(Q9:Q195))/2</f>
        <v>0</v>
      </c>
      <c r="R196" s="85" t="n">
        <f aca="false">(SUM(R9:R195))/2</f>
        <v>0</v>
      </c>
      <c r="S196" s="86" t="n">
        <f aca="false">(SUM(S9:S195))/2</f>
        <v>0</v>
      </c>
      <c r="T196" s="0"/>
    </row>
    <row r="197" customFormat="false" ht="15" hidden="false" customHeight="false" outlineLevel="0" collapsed="false">
      <c r="A197" s="87"/>
      <c r="B197" s="87"/>
      <c r="C197" s="87"/>
      <c r="D197" s="88"/>
      <c r="E197" s="87"/>
      <c r="F197" s="89"/>
      <c r="G197" s="89"/>
      <c r="H197" s="89"/>
      <c r="I197" s="90"/>
      <c r="J197" s="90"/>
      <c r="K197" s="90"/>
      <c r="L197" s="90"/>
      <c r="M197" s="90"/>
      <c r="N197" s="90"/>
      <c r="O197" s="91"/>
      <c r="P197" s="91"/>
      <c r="Q197" s="91"/>
      <c r="R197" s="91"/>
      <c r="S197" s="92"/>
      <c r="T197" s="0"/>
    </row>
    <row r="198" customFormat="false" ht="15" hidden="false" customHeight="false" outlineLevel="0" collapsed="false">
      <c r="A198" s="93"/>
      <c r="B198" s="93"/>
      <c r="C198" s="93"/>
      <c r="D198" s="94"/>
      <c r="E198" s="93"/>
      <c r="F198" s="93"/>
      <c r="G198" s="95"/>
      <c r="H198" s="93"/>
      <c r="I198" s="93"/>
      <c r="J198" s="93"/>
      <c r="K198" s="93"/>
      <c r="L198" s="93"/>
      <c r="M198" s="96"/>
      <c r="N198" s="97"/>
      <c r="O198" s="96"/>
      <c r="P198" s="96"/>
      <c r="Q198" s="96" t="s">
        <v>217</v>
      </c>
      <c r="R198" s="98" t="n">
        <f aca="true">TODAY()</f>
        <v>45824</v>
      </c>
      <c r="S198" s="98"/>
      <c r="Y198" s="99"/>
    </row>
    <row r="199" customFormat="false" ht="15" hidden="false" customHeight="false" outlineLevel="0" collapsed="false">
      <c r="A199" s="93"/>
      <c r="B199" s="93"/>
      <c r="C199" s="93"/>
      <c r="D199" s="94"/>
      <c r="E199" s="93"/>
      <c r="F199" s="93"/>
      <c r="G199" s="95"/>
      <c r="H199" s="93"/>
      <c r="I199" s="93"/>
      <c r="J199" s="93"/>
      <c r="K199" s="93"/>
      <c r="L199" s="93"/>
      <c r="M199" s="96"/>
      <c r="N199" s="96"/>
      <c r="O199" s="96"/>
      <c r="P199" s="96"/>
      <c r="Q199" s="96"/>
      <c r="R199" s="96"/>
      <c r="S199" s="100"/>
    </row>
    <row r="200" customFormat="false" ht="15" hidden="false" customHeight="false" outlineLevel="0" collapsed="false">
      <c r="A200" s="93"/>
      <c r="B200" s="93"/>
      <c r="C200" s="93"/>
      <c r="D200" s="94"/>
      <c r="E200" s="93"/>
      <c r="F200" s="93"/>
      <c r="G200" s="95"/>
      <c r="H200" s="95"/>
      <c r="I200" s="95"/>
      <c r="J200" s="95"/>
      <c r="K200" s="95"/>
      <c r="L200" s="95"/>
      <c r="M200" s="95"/>
      <c r="N200" s="95"/>
      <c r="O200" s="95"/>
      <c r="P200" s="95"/>
      <c r="Q200" s="96"/>
      <c r="R200" s="96"/>
      <c r="S200" s="100"/>
    </row>
    <row r="201" customFormat="false" ht="15" hidden="false" customHeight="false" outlineLevel="0" collapsed="false">
      <c r="A201" s="93"/>
      <c r="B201" s="93"/>
      <c r="C201" s="93"/>
      <c r="D201" s="94"/>
      <c r="E201" s="93"/>
      <c r="F201" s="93"/>
      <c r="G201" s="93"/>
      <c r="H201" s="95"/>
      <c r="I201" s="96"/>
      <c r="J201" s="96"/>
      <c r="K201" s="96"/>
      <c r="L201" s="96"/>
      <c r="M201" s="96"/>
      <c r="N201" s="96"/>
      <c r="O201" s="96"/>
      <c r="P201" s="96"/>
      <c r="Q201" s="101"/>
      <c r="R201" s="101"/>
      <c r="S201" s="102"/>
    </row>
    <row r="202" customFormat="false" ht="15" hidden="false" customHeight="false" outlineLevel="0" collapsed="false">
      <c r="A202" s="93"/>
      <c r="B202" s="93"/>
      <c r="C202" s="93"/>
      <c r="D202" s="103"/>
      <c r="E202" s="93"/>
      <c r="F202" s="93"/>
      <c r="G202" s="93"/>
      <c r="H202" s="93"/>
      <c r="I202" s="93"/>
      <c r="J202" s="93"/>
      <c r="K202" s="93"/>
      <c r="L202" s="93"/>
      <c r="M202" s="96"/>
      <c r="N202" s="97"/>
      <c r="O202" s="97"/>
      <c r="P202" s="97"/>
      <c r="Q202" s="96" t="s">
        <v>218</v>
      </c>
      <c r="R202" s="96" t="n">
        <f aca="false">'0. Dados'!B4</f>
        <v>0</v>
      </c>
      <c r="S202" s="100"/>
    </row>
    <row r="203" customFormat="false" ht="15" hidden="false" customHeight="false" outlineLevel="0" collapsed="false">
      <c r="A203" s="93"/>
      <c r="B203" s="93"/>
      <c r="C203" s="93"/>
      <c r="D203" s="94"/>
      <c r="E203" s="93"/>
      <c r="F203" s="93"/>
      <c r="G203" s="95"/>
      <c r="H203" s="93"/>
      <c r="I203" s="96"/>
      <c r="J203" s="96"/>
      <c r="K203" s="96"/>
      <c r="L203" s="96"/>
      <c r="M203" s="96"/>
      <c r="N203" s="96"/>
      <c r="O203" s="97"/>
      <c r="P203" s="97"/>
      <c r="Q203" s="104"/>
      <c r="R203" s="104" t="str">
        <f aca="false">W3&amp;W4&amp;X4</f>
        <v>CAU/RS 0</v>
      </c>
      <c r="S203" s="100"/>
    </row>
    <row r="204" customFormat="false" ht="15" hidden="false" customHeight="false" outlineLevel="0" collapsed="false">
      <c r="A204" s="105"/>
      <c r="B204" s="105"/>
      <c r="C204" s="105"/>
      <c r="D204" s="106"/>
      <c r="E204" s="105"/>
      <c r="F204" s="107"/>
      <c r="G204" s="107"/>
      <c r="H204" s="107"/>
      <c r="I204" s="108"/>
      <c r="J204" s="108"/>
      <c r="K204" s="108"/>
      <c r="L204" s="108"/>
      <c r="M204" s="108"/>
      <c r="N204" s="108"/>
      <c r="O204" s="109"/>
      <c r="P204" s="109"/>
      <c r="Q204" s="109"/>
      <c r="R204" s="109"/>
      <c r="S204" s="110"/>
    </row>
    <row r="205" customFormat="false" ht="15" hidden="false" customHeight="false" outlineLevel="0" collapsed="false">
      <c r="A205" s="97"/>
      <c r="B205" s="97"/>
      <c r="C205" s="97"/>
      <c r="D205" s="111"/>
      <c r="E205" s="97"/>
      <c r="F205" s="97"/>
      <c r="G205" s="97"/>
      <c r="H205" s="97"/>
      <c r="I205" s="97"/>
      <c r="J205" s="97"/>
      <c r="K205" s="97"/>
      <c r="L205" s="97"/>
      <c r="M205" s="97"/>
      <c r="N205" s="97"/>
      <c r="O205" s="97"/>
      <c r="P205" s="97"/>
      <c r="Q205" s="97"/>
      <c r="R205" s="97"/>
      <c r="S205" s="112"/>
    </row>
    <row r="206" customFormat="false" ht="15" hidden="false" customHeight="false" outlineLevel="0" collapsed="false">
      <c r="R206" s="113"/>
    </row>
  </sheetData>
  <mergeCells count="17">
    <mergeCell ref="A1:S1"/>
    <mergeCell ref="A2:S2"/>
    <mergeCell ref="C3:O3"/>
    <mergeCell ref="C4:O4"/>
    <mergeCell ref="C5:O5"/>
    <mergeCell ref="A6:A7"/>
    <mergeCell ref="B6:B7"/>
    <mergeCell ref="C6:C7"/>
    <mergeCell ref="D6:D7"/>
    <mergeCell ref="E6:E7"/>
    <mergeCell ref="F6:F7"/>
    <mergeCell ref="G6:I6"/>
    <mergeCell ref="J6:L6"/>
    <mergeCell ref="M6:O6"/>
    <mergeCell ref="P6:P7"/>
    <mergeCell ref="Q6:S6"/>
    <mergeCell ref="R198:S198"/>
  </mergeCells>
  <dataValidations count="1">
    <dataValidation allowBlank="true" errorStyle="stop" operator="between" showDropDown="false" showErrorMessage="true" showInputMessage="true" sqref="P10:P11 P14:P26 P29:P34 P37:P42 P46:P52 P54:P78 P80:P92 P94:P101 P103:P128 P130:P134 P137:P162 P165:P176 P179:P181 P184:P194" type="list">
      <formula1>$U$3:$U$4</formula1>
      <formula2>0</formula2>
    </dataValidation>
  </dataValidations>
  <printOptions headings="false" gridLines="false" gridLinesSet="true" horizontalCentered="true" verticalCentered="false"/>
  <pageMargins left="0.236111111111111" right="0.236111111111111" top="0.595833333333333" bottom="0.747916666666667" header="0.315277777777778" footer="0.511811023622047"/>
  <pageSetup paperSize="9" scale="45" fitToWidth="1" fitToHeight="1" pageOrder="downThenOver" orientation="landscape" blackAndWhite="false" draft="false" cellComments="none" horizontalDpi="300" verticalDpi="300" copies="1"/>
  <headerFooter differentFirst="false" differentOddEven="true">
    <oddHeader>&amp;L                                                                                                                                                     &amp;C&amp;"Arial,Normal"&amp;10PREFEITURA MUNICIPAL DE CAMPO BOMDepartamento de Planejamento</oddHeader>
    <oddFooter/>
    <evenHeader/>
    <even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N123"/>
  <sheetViews>
    <sheetView showFormulas="false" showGridLines="true" showRowColHeaders="true" showZeros="true" rightToLeft="false" tabSelected="false" showOutlineSymbols="true" defaultGridColor="true" view="normal" topLeftCell="A108" colorId="64" zoomScale="100" zoomScaleNormal="100" zoomScalePageLayoutView="100" workbookViewId="0">
      <selection pane="topLeft" activeCell="I116" activeCellId="0" sqref="I116"/>
    </sheetView>
  </sheetViews>
  <sheetFormatPr defaultColWidth="9.1484375" defaultRowHeight="15" zeroHeight="false" outlineLevelRow="0" outlineLevelCol="0"/>
  <cols>
    <col collapsed="false" customWidth="true" hidden="false" outlineLevel="0" max="1" min="1" style="9" width="11.14"/>
    <col collapsed="false" customWidth="true" hidden="false" outlineLevel="0" max="2" min="2" style="9" width="4.71"/>
    <col collapsed="false" customWidth="true" hidden="false" outlineLevel="0" max="3" min="3" style="9" width="6.71"/>
    <col collapsed="false" customWidth="true" hidden="false" outlineLevel="0" max="5" min="4" style="9" width="20.71"/>
    <col collapsed="false" customWidth="true" hidden="false" outlineLevel="0" max="6" min="6" style="9" width="26"/>
    <col collapsed="false" customWidth="true" hidden="false" outlineLevel="0" max="8" min="7" style="9" width="8.71"/>
    <col collapsed="false" customWidth="true" hidden="false" outlineLevel="0" max="11" min="9" style="9" width="13.29"/>
    <col collapsed="false" customWidth="true" hidden="false" outlineLevel="0" max="12" min="12" style="9" width="16.71"/>
    <col collapsed="false" customWidth="true" hidden="false" outlineLevel="0" max="13" min="13" style="9" width="15.71"/>
    <col collapsed="false" customWidth="true" hidden="false" outlineLevel="0" max="14" min="14" style="9" width="15.29"/>
    <col collapsed="false" customWidth="false" hidden="false" outlineLevel="0" max="16384" min="15" style="9" width="9.14"/>
  </cols>
  <sheetData>
    <row r="1" customFormat="false" ht="18" hidden="false" customHeight="true" outlineLevel="0" collapsed="false">
      <c r="B1" s="114" t="s">
        <v>219</v>
      </c>
      <c r="C1" s="114"/>
      <c r="D1" s="114"/>
      <c r="E1" s="114"/>
      <c r="F1" s="114"/>
      <c r="G1" s="114"/>
      <c r="H1" s="114"/>
      <c r="I1" s="114"/>
      <c r="J1" s="114"/>
      <c r="K1" s="114"/>
      <c r="L1" s="114"/>
      <c r="M1" s="114"/>
      <c r="N1" s="114"/>
    </row>
    <row r="2" customFormat="false" ht="18" hidden="false" customHeight="true" outlineLevel="0" collapsed="false">
      <c r="C2" s="115"/>
      <c r="D2" s="115"/>
      <c r="E2" s="115"/>
      <c r="F2" s="115"/>
      <c r="G2" s="115"/>
      <c r="H2" s="115"/>
      <c r="I2" s="115"/>
      <c r="J2" s="115"/>
      <c r="K2" s="115"/>
      <c r="L2" s="115"/>
      <c r="M2" s="115"/>
      <c r="N2" s="115"/>
    </row>
    <row r="3" customFormat="false" ht="27" hidden="false" customHeight="true" outlineLevel="0" collapsed="false">
      <c r="A3" s="116" t="s">
        <v>17</v>
      </c>
      <c r="B3" s="31" t="str">
        <f aca="false">'0. Dados'!B1</f>
        <v>Cemitério Municipal</v>
      </c>
      <c r="C3" s="31"/>
      <c r="D3" s="31"/>
      <c r="E3" s="31"/>
      <c r="F3" s="31"/>
      <c r="G3" s="31"/>
      <c r="H3" s="31"/>
      <c r="I3" s="31"/>
      <c r="J3" s="31"/>
      <c r="K3" s="31"/>
      <c r="L3" s="31"/>
      <c r="M3" s="31"/>
      <c r="N3" s="117" t="s">
        <v>19</v>
      </c>
    </row>
    <row r="4" customFormat="false" ht="15" hidden="false" customHeight="true" outlineLevel="0" collapsed="false">
      <c r="A4" s="116" t="s">
        <v>22</v>
      </c>
      <c r="B4" s="118" t="str">
        <f aca="false">'0. Dados'!B2</f>
        <v>Av. João XXIII</v>
      </c>
      <c r="C4" s="118"/>
      <c r="D4" s="118"/>
      <c r="E4" s="118"/>
      <c r="F4" s="118"/>
      <c r="G4" s="118"/>
      <c r="H4" s="118"/>
      <c r="I4" s="118"/>
      <c r="J4" s="118"/>
      <c r="K4" s="118"/>
      <c r="L4" s="118"/>
      <c r="M4" s="118"/>
      <c r="N4" s="119" t="n">
        <f aca="false">'0. Dados'!B3</f>
        <v>45748</v>
      </c>
    </row>
    <row r="5" customFormat="false" ht="15" hidden="false" customHeight="false" outlineLevel="0" collapsed="false">
      <c r="B5" s="120"/>
      <c r="C5" s="120"/>
      <c r="D5" s="121"/>
      <c r="E5" s="121"/>
      <c r="F5" s="121"/>
      <c r="G5" s="121"/>
      <c r="H5" s="121"/>
      <c r="I5" s="121"/>
      <c r="J5" s="121"/>
      <c r="K5" s="121"/>
      <c r="L5" s="122"/>
    </row>
    <row r="6" customFormat="false" ht="23.85" hidden="false" customHeight="true" outlineLevel="0" collapsed="false">
      <c r="A6" s="123" t="s">
        <v>220</v>
      </c>
      <c r="B6" s="123" t="s">
        <v>221</v>
      </c>
      <c r="C6" s="123"/>
      <c r="D6" s="123" t="s">
        <v>222</v>
      </c>
      <c r="E6" s="123"/>
      <c r="F6" s="123"/>
      <c r="G6" s="123" t="s">
        <v>223</v>
      </c>
      <c r="H6" s="123" t="s">
        <v>224</v>
      </c>
      <c r="I6" s="123" t="s">
        <v>225</v>
      </c>
      <c r="J6" s="123" t="s">
        <v>226</v>
      </c>
      <c r="K6" s="123" t="s">
        <v>227</v>
      </c>
      <c r="L6" s="124" t="s">
        <v>228</v>
      </c>
      <c r="M6" s="123" t="s">
        <v>229</v>
      </c>
      <c r="N6" s="123" t="s">
        <v>230</v>
      </c>
    </row>
    <row r="7" customFormat="false" ht="15" hidden="false" customHeight="true" outlineLevel="0" collapsed="false">
      <c r="A7" s="125" t="s">
        <v>231</v>
      </c>
      <c r="B7" s="125" t="n">
        <v>1</v>
      </c>
      <c r="C7" s="125"/>
      <c r="D7" s="125" t="s">
        <v>232</v>
      </c>
      <c r="E7" s="125"/>
      <c r="F7" s="125"/>
      <c r="G7" s="125" t="s">
        <v>233</v>
      </c>
      <c r="H7" s="125" t="n">
        <v>1</v>
      </c>
      <c r="I7" s="126" t="n">
        <f aca="false">ROUND((J7+K7),2)</f>
        <v>0</v>
      </c>
      <c r="J7" s="126" t="n">
        <f aca="false">ROUND(SUM(J8:J10),2)</f>
        <v>0</v>
      </c>
      <c r="K7" s="126" t="n">
        <f aca="false">ROUND(SUM(K8:K10),2)</f>
        <v>0</v>
      </c>
      <c r="L7" s="126" t="n">
        <f aca="false">ROUND((SUM(M7:N7)),2)</f>
        <v>0</v>
      </c>
      <c r="M7" s="126" t="n">
        <f aca="false">ROUND(SUM(M8:M10),2)</f>
        <v>0</v>
      </c>
      <c r="N7" s="126" t="n">
        <f aca="false">ROUND(SUM(N8:N10),2)</f>
        <v>0</v>
      </c>
    </row>
    <row r="8" customFormat="false" ht="18" hidden="false" customHeight="true" outlineLevel="0" collapsed="false">
      <c r="A8" s="127" t="s">
        <v>23</v>
      </c>
      <c r="B8" s="128" t="n">
        <v>44329</v>
      </c>
      <c r="C8" s="128"/>
      <c r="D8" s="129" t="str">
        <f aca="false">IF(A8="SINAPI",(VLOOKUP(B8,'[2]Base de dados'!$B$1:$G$1048576,2,0)),(VLOOKUP(B8,'[2]3. Cotações'!$B$1:$L$1048576,2,0)))</f>
        <v>DETERGENTE NEUTRO USO GERAL, CONCENTRADO</v>
      </c>
      <c r="E8" s="129"/>
      <c r="F8" s="129"/>
      <c r="G8" s="130" t="str">
        <f aca="false">IF(A8="SINAPI",(VLOOKUP(B8,'[2]Base de dados'!$B$1:$G$1048576,3,0)),(VLOOKUP(B8,'[2]3. Cotações'!$B$1:$L$1048576,5,0)))</f>
        <v>L</v>
      </c>
      <c r="H8" s="131" t="n">
        <v>0.08</v>
      </c>
      <c r="I8" s="132"/>
      <c r="J8" s="132"/>
      <c r="K8" s="132"/>
      <c r="L8" s="132"/>
      <c r="M8" s="132"/>
      <c r="N8" s="132"/>
    </row>
    <row r="9" customFormat="false" ht="15" hidden="false" customHeight="true" outlineLevel="0" collapsed="false">
      <c r="A9" s="127" t="s">
        <v>23</v>
      </c>
      <c r="B9" s="128" t="n">
        <v>3767</v>
      </c>
      <c r="C9" s="128"/>
      <c r="D9" s="129" t="str">
        <f aca="false">IF(A9="SINAPI",(VLOOKUP(B9,'[2]Base de dados'!$B$1:$G$1048576,2,0)),(VLOOKUP(B9,'[2]3. Cotações'!$B$1:$L$1048576,2,0)))</f>
        <v>LIXA EM FOLHA PARA PAREDE OU MADEIRA, NUMERO 120, COR VERMELHA</v>
      </c>
      <c r="E9" s="129"/>
      <c r="F9" s="129"/>
      <c r="G9" s="130" t="str">
        <f aca="false">IF(A9="SINAPI",(VLOOKUP(B9,'[2]Base de dados'!$B$1:$G$1048576,3,0)),(VLOOKUP(B9,'[2]3. Cotações'!$B$1:$L$1048576,5,0)))</f>
        <v>UN</v>
      </c>
      <c r="H9" s="131" t="n">
        <v>0.08</v>
      </c>
      <c r="I9" s="132"/>
      <c r="J9" s="132"/>
      <c r="K9" s="132"/>
      <c r="L9" s="132"/>
      <c r="M9" s="132"/>
      <c r="N9" s="132"/>
    </row>
    <row r="10" customFormat="false" ht="15" hidden="false" customHeight="true" outlineLevel="0" collapsed="false">
      <c r="A10" s="127" t="s">
        <v>23</v>
      </c>
      <c r="B10" s="128" t="n">
        <v>88316</v>
      </c>
      <c r="C10" s="128"/>
      <c r="D10" s="129" t="str">
        <f aca="false">IF(A10="SINAPI",(VLOOKUP(B10,'[2]Base de dados'!$B$1:$G$1048576,2,0)),(VLOOKUP(B10,'[2]3. Cotações'!$B$1:$L$1048576,2,0)))</f>
        <v>SERVENTE COM ENCARGOS COMPLEMENTARES</v>
      </c>
      <c r="E10" s="129"/>
      <c r="F10" s="129"/>
      <c r="G10" s="130" t="str">
        <f aca="false">IF(A10="SINAPI",(VLOOKUP(B10,'[2]Base de dados'!$B$1:$G$1048576,3,0)),(VLOOKUP(B10,'[2]3. Cotações'!$B$1:$L$1048576,5,0)))</f>
        <v>H</v>
      </c>
      <c r="H10" s="131" t="n">
        <v>0.1</v>
      </c>
      <c r="I10" s="132"/>
      <c r="J10" s="132"/>
      <c r="K10" s="132"/>
      <c r="L10" s="132"/>
      <c r="M10" s="132"/>
      <c r="N10" s="132"/>
    </row>
    <row r="11" customFormat="false" ht="15" hidden="false" customHeight="true" outlineLevel="0" collapsed="false">
      <c r="A11" s="0"/>
      <c r="B11" s="0"/>
      <c r="C11" s="0"/>
      <c r="D11" s="0"/>
      <c r="E11" s="0"/>
      <c r="F11" s="0"/>
      <c r="G11" s="0"/>
      <c r="H11" s="0"/>
      <c r="I11" s="0"/>
      <c r="J11" s="133"/>
      <c r="K11" s="133"/>
      <c r="L11" s="133"/>
      <c r="M11" s="0"/>
      <c r="N11" s="0"/>
    </row>
    <row r="12" customFormat="false" ht="23.85" hidden="false" customHeight="true" outlineLevel="0" collapsed="false">
      <c r="A12" s="123" t="s">
        <v>220</v>
      </c>
      <c r="B12" s="123" t="s">
        <v>221</v>
      </c>
      <c r="C12" s="123"/>
      <c r="D12" s="123" t="s">
        <v>222</v>
      </c>
      <c r="E12" s="123"/>
      <c r="F12" s="123"/>
      <c r="G12" s="123" t="s">
        <v>223</v>
      </c>
      <c r="H12" s="123" t="s">
        <v>224</v>
      </c>
      <c r="I12" s="123" t="s">
        <v>225</v>
      </c>
      <c r="J12" s="123" t="s">
        <v>226</v>
      </c>
      <c r="K12" s="123" t="s">
        <v>227</v>
      </c>
      <c r="L12" s="124" t="s">
        <v>228</v>
      </c>
      <c r="M12" s="123" t="s">
        <v>229</v>
      </c>
      <c r="N12" s="123" t="s">
        <v>230</v>
      </c>
    </row>
    <row r="13" customFormat="false" ht="15" hidden="false" customHeight="true" outlineLevel="0" collapsed="false">
      <c r="A13" s="125" t="s">
        <v>231</v>
      </c>
      <c r="B13" s="125" t="n">
        <v>2</v>
      </c>
      <c r="C13" s="125"/>
      <c r="D13" s="125" t="s">
        <v>234</v>
      </c>
      <c r="E13" s="125"/>
      <c r="F13" s="125"/>
      <c r="G13" s="134" t="s">
        <v>235</v>
      </c>
      <c r="H13" s="125" t="n">
        <v>1</v>
      </c>
      <c r="I13" s="126" t="n">
        <f aca="false">ROUND((J13+K13),2)</f>
        <v>0</v>
      </c>
      <c r="J13" s="126" t="n">
        <f aca="false">ROUND(SUM(J14:J16),2)</f>
        <v>0</v>
      </c>
      <c r="K13" s="126" t="n">
        <f aca="false">ROUND(SUM(K14:K16),2)</f>
        <v>0</v>
      </c>
      <c r="L13" s="126" t="n">
        <f aca="false">ROUND((SUM(M13:N13)),2)</f>
        <v>0</v>
      </c>
      <c r="M13" s="126" t="n">
        <f aca="false">ROUND(SUM(M14:M16),2)</f>
        <v>0</v>
      </c>
      <c r="N13" s="126" t="n">
        <f aca="false">ROUND(SUM(N14:N16),2)</f>
        <v>0</v>
      </c>
    </row>
    <row r="14" customFormat="false" ht="15" hidden="false" customHeight="true" outlineLevel="0" collapsed="false">
      <c r="A14" s="127" t="s">
        <v>236</v>
      </c>
      <c r="B14" s="128" t="s">
        <v>237</v>
      </c>
      <c r="C14" s="128"/>
      <c r="D14" s="129" t="str">
        <f aca="false">IF(A14="SINAPI",(VLOOKUP(B14,'[2]Base de dados'!$B$1:$G$1048576,2,0)),(VLOOKUP(B14,'[2]3. Cotações'!$B$1:$L$1048576,2,0)))</f>
        <v>TOMADA MAIS CAIXA BRANCA PADRÃO BRASILEIRO 2P+T 20A</v>
      </c>
      <c r="E14" s="129"/>
      <c r="F14" s="129"/>
      <c r="G14" s="130" t="str">
        <f aca="false">IF(A14="SINAPI",(VLOOKUP(B14,'[2]Base de dados'!$B$1:$G$1048576,3,0)),(VLOOKUP(B14,'[2]3. Cotações'!$B$1:$L$1048576,5,0)))</f>
        <v>UN</v>
      </c>
      <c r="H14" s="131" t="n">
        <v>1</v>
      </c>
      <c r="I14" s="132"/>
      <c r="J14" s="132"/>
      <c r="K14" s="132"/>
      <c r="L14" s="132"/>
      <c r="M14" s="132"/>
      <c r="N14" s="132"/>
    </row>
    <row r="15" customFormat="false" ht="15" hidden="false" customHeight="true" outlineLevel="0" collapsed="false">
      <c r="A15" s="127" t="s">
        <v>23</v>
      </c>
      <c r="B15" s="128" t="n">
        <v>88247</v>
      </c>
      <c r="C15" s="128"/>
      <c r="D15" s="129" t="str">
        <f aca="false">IF(A15="SINAPI",(VLOOKUP(B15,'[2]Base de dados'!$B$1:$G$1048576,2,0)),(VLOOKUP(B15,'[2]3. Cotações'!$B$1:$L$1048576,2,0)))</f>
        <v>AUXILIAR DE ELETRICISTA COM ENCARGOS COMPLEMENTARES</v>
      </c>
      <c r="E15" s="129"/>
      <c r="F15" s="129"/>
      <c r="G15" s="130" t="str">
        <f aca="false">IF(A15="SINAPI",(VLOOKUP(B15,'[2]Base de dados'!$B$1:$G$1048576,3,0)),(VLOOKUP(B15,'[2]3. Cotações'!$B$1:$L$1048576,5,0)))</f>
        <v>H</v>
      </c>
      <c r="H15" s="131" t="n">
        <v>0.242</v>
      </c>
      <c r="I15" s="132"/>
      <c r="J15" s="132"/>
      <c r="K15" s="132"/>
      <c r="L15" s="132"/>
      <c r="M15" s="132"/>
      <c r="N15" s="132"/>
    </row>
    <row r="16" customFormat="false" ht="15" hidden="false" customHeight="true" outlineLevel="0" collapsed="false">
      <c r="A16" s="127" t="s">
        <v>23</v>
      </c>
      <c r="B16" s="128" t="n">
        <v>88264</v>
      </c>
      <c r="C16" s="128"/>
      <c r="D16" s="129" t="str">
        <f aca="false">IF(A16="SINAPI",(VLOOKUP(B16,'[2]Base de dados'!$B$1:$G$1048576,2,0)),(VLOOKUP(B16,'[2]3. Cotações'!$B$1:$L$1048576,2,0)))</f>
        <v>ELETRICISTA COM ENCARGOS COMPLEMENTARES</v>
      </c>
      <c r="E16" s="129"/>
      <c r="F16" s="129"/>
      <c r="G16" s="130" t="str">
        <f aca="false">IF(A16="SINAPI",(VLOOKUP(B16,'[2]Base de dados'!$B$1:$G$1048576,3,0)),(VLOOKUP(B16,'[2]3. Cotações'!$B$1:$L$1048576,5,0)))</f>
        <v>H</v>
      </c>
      <c r="H16" s="131" t="n">
        <v>0.242</v>
      </c>
      <c r="I16" s="132"/>
      <c r="J16" s="132"/>
      <c r="K16" s="132"/>
      <c r="L16" s="132"/>
      <c r="M16" s="132"/>
      <c r="N16" s="132"/>
    </row>
    <row r="17" customFormat="false" ht="15" hidden="false" customHeight="false" outlineLevel="0" collapsed="false">
      <c r="A17" s="0"/>
      <c r="B17" s="0"/>
      <c r="C17" s="0"/>
      <c r="D17" s="0"/>
      <c r="E17" s="0"/>
      <c r="F17" s="0"/>
      <c r="G17" s="0"/>
      <c r="H17" s="0"/>
      <c r="I17" s="0"/>
      <c r="J17" s="133"/>
      <c r="K17" s="133"/>
      <c r="L17" s="133"/>
      <c r="M17" s="0"/>
      <c r="N17" s="0"/>
    </row>
    <row r="18" customFormat="false" ht="23.85" hidden="false" customHeight="true" outlineLevel="0" collapsed="false">
      <c r="A18" s="123" t="s">
        <v>220</v>
      </c>
      <c r="B18" s="123" t="s">
        <v>221</v>
      </c>
      <c r="C18" s="123"/>
      <c r="D18" s="123" t="s">
        <v>222</v>
      </c>
      <c r="E18" s="123"/>
      <c r="F18" s="123"/>
      <c r="G18" s="123" t="s">
        <v>223</v>
      </c>
      <c r="H18" s="123" t="s">
        <v>224</v>
      </c>
      <c r="I18" s="123" t="s">
        <v>225</v>
      </c>
      <c r="J18" s="123" t="s">
        <v>226</v>
      </c>
      <c r="K18" s="123" t="s">
        <v>227</v>
      </c>
      <c r="L18" s="124" t="s">
        <v>228</v>
      </c>
      <c r="M18" s="123" t="s">
        <v>229</v>
      </c>
      <c r="N18" s="123" t="s">
        <v>230</v>
      </c>
    </row>
    <row r="19" customFormat="false" ht="28.5" hidden="false" customHeight="true" outlineLevel="0" collapsed="false">
      <c r="A19" s="125" t="s">
        <v>231</v>
      </c>
      <c r="B19" s="125" t="n">
        <v>3</v>
      </c>
      <c r="C19" s="125"/>
      <c r="D19" s="125" t="s">
        <v>238</v>
      </c>
      <c r="E19" s="125"/>
      <c r="F19" s="125"/>
      <c r="G19" s="125" t="s">
        <v>233</v>
      </c>
      <c r="H19" s="125" t="n">
        <v>1</v>
      </c>
      <c r="I19" s="126" t="n">
        <f aca="false">ROUND((J19+K19),2)</f>
        <v>0</v>
      </c>
      <c r="J19" s="126" t="n">
        <f aca="false">ROUND(SUM(J20:J27),2)</f>
        <v>0</v>
      </c>
      <c r="K19" s="126" t="n">
        <f aca="false">ROUND(SUM(K20:K27),2)</f>
        <v>0</v>
      </c>
      <c r="L19" s="126" t="n">
        <f aca="false">ROUND((SUM(M19:N19)),2)</f>
        <v>0</v>
      </c>
      <c r="M19" s="126" t="n">
        <f aca="false">ROUND(SUM(M20:M27),2)</f>
        <v>0</v>
      </c>
      <c r="N19" s="126" t="n">
        <f aca="false">ROUND(SUM(N20:N27),2)</f>
        <v>0</v>
      </c>
    </row>
    <row r="20" customFormat="false" ht="30" hidden="false" customHeight="true" outlineLevel="0" collapsed="false">
      <c r="A20" s="127" t="s">
        <v>23</v>
      </c>
      <c r="B20" s="128" t="n">
        <v>7167</v>
      </c>
      <c r="C20" s="128"/>
      <c r="D20" s="129" t="str">
        <f aca="false">IF(A20="SINAPI",(VLOOKUP(B20,'[2]Base de dados'!$B$1:$G$1048576,2,0)),(VLOOKUP(B20,'[2]3. Cotações'!$B$1:$L$1048576,2,0)))</f>
        <v>TELA DE ARAME GALVANIZADA QUADRANGULAR / LOSANGULAR, FIO 2,11 MM (14 BWG), MALHA 5 X 5 CM, H = 2 M</v>
      </c>
      <c r="E20" s="129"/>
      <c r="F20" s="129"/>
      <c r="G20" s="130" t="str">
        <f aca="false">IF(A20="SINAPI",(VLOOKUP(B20,'[2]Base de dados'!$B$1:$G$1048576,3,0)),(VLOOKUP(B20,'[2]3. Cotações'!$B$1:$L$1048576,5,0)))</f>
        <v>M2</v>
      </c>
      <c r="H20" s="131" t="n">
        <v>1.0203</v>
      </c>
      <c r="I20" s="132"/>
      <c r="J20" s="132"/>
      <c r="K20" s="132"/>
      <c r="L20" s="132"/>
      <c r="M20" s="132"/>
      <c r="N20" s="132"/>
    </row>
    <row r="21" customFormat="false" ht="30" hidden="false" customHeight="true" outlineLevel="0" collapsed="false">
      <c r="A21" s="127" t="s">
        <v>23</v>
      </c>
      <c r="B21" s="128" t="n">
        <v>7696</v>
      </c>
      <c r="C21" s="128"/>
      <c r="D21" s="129" t="str">
        <f aca="false">IF(A21="SINAPI",(VLOOKUP(B21,'[2]Base de dados'!$B$1:$G$1048576,2,0)),(VLOOKUP(B21,'[2]3. Cotações'!$B$1:$L$1048576,2,0)))</f>
        <v>TUBO ACO GALVANIZADO COM COSTURA, CLASSE MEDIA, DN 2", E = *3,65* MM, PESO *5,10* KG/M (NBR 5580)</v>
      </c>
      <c r="E21" s="129"/>
      <c r="F21" s="129"/>
      <c r="G21" s="130" t="str">
        <f aca="false">IF(A21="SINAPI",(VLOOKUP(B21,'[2]Base de dados'!$B$1:$G$1048576,3,0)),(VLOOKUP(B21,'[2]3. Cotações'!$B$1:$L$1048576,5,0)))</f>
        <v>M</v>
      </c>
      <c r="H21" s="131" t="n">
        <v>0.6105</v>
      </c>
      <c r="I21" s="132"/>
      <c r="J21" s="132"/>
      <c r="K21" s="132"/>
      <c r="L21" s="132"/>
      <c r="M21" s="132"/>
      <c r="N21" s="132"/>
    </row>
    <row r="22" customFormat="false" ht="28.5" hidden="false" customHeight="true" outlineLevel="0" collapsed="false">
      <c r="A22" s="127" t="s">
        <v>23</v>
      </c>
      <c r="B22" s="128" t="n">
        <v>7698</v>
      </c>
      <c r="C22" s="128"/>
      <c r="D22" s="129" t="str">
        <f aca="false">IF(A22="SINAPI",(VLOOKUP(B22,'[2]Base de dados'!$B$1:$G$1048576,2,0)),(VLOOKUP(B22,'[2]3. Cotações'!$B$1:$L$1048576,2,0)))</f>
        <v>TUBO ACO GALVANIZADO COM COSTURA, CLASSE MEDIA, DN 1.1/4", E = *3,25* MM, PESO *3,14* KG/M (NBR 5580)</v>
      </c>
      <c r="E22" s="129"/>
      <c r="F22" s="129"/>
      <c r="G22" s="130" t="str">
        <f aca="false">IF(A22="SINAPI",(VLOOKUP(B22,'[2]Base de dados'!$B$1:$G$1048576,3,0)),(VLOOKUP(B22,'[2]3. Cotações'!$B$1:$L$1048576,5,0)))</f>
        <v>M</v>
      </c>
      <c r="H22" s="131" t="n">
        <v>0.8701</v>
      </c>
      <c r="I22" s="132"/>
      <c r="J22" s="132"/>
      <c r="K22" s="132"/>
      <c r="L22" s="132"/>
      <c r="M22" s="132"/>
      <c r="N22" s="132"/>
    </row>
    <row r="23" customFormat="false" ht="15" hidden="false" customHeight="true" outlineLevel="0" collapsed="false">
      <c r="A23" s="127" t="s">
        <v>23</v>
      </c>
      <c r="B23" s="128" t="n">
        <v>11002</v>
      </c>
      <c r="C23" s="128"/>
      <c r="D23" s="129" t="str">
        <f aca="false">IF(A23="SINAPI",(VLOOKUP(B23,'[2]Base de dados'!$B$1:$G$1048576,2,0)),(VLOOKUP(B23,'[2]3. Cotações'!$B$1:$L$1048576,2,0)))</f>
        <v>ELETRODO REVESTIDO AWS - E6013, DIAMETRO IGUAL A 2,50 MM</v>
      </c>
      <c r="E23" s="129"/>
      <c r="F23" s="129"/>
      <c r="G23" s="130" t="str">
        <f aca="false">IF(A23="SINAPI",(VLOOKUP(B23,'[2]Base de dados'!$B$1:$G$1048576,3,0)),(VLOOKUP(B23,'[2]3. Cotações'!$B$1:$L$1048576,5,0)))</f>
        <v>KG</v>
      </c>
      <c r="H23" s="131" t="n">
        <v>0.0025</v>
      </c>
      <c r="I23" s="132"/>
      <c r="J23" s="132"/>
      <c r="K23" s="132"/>
      <c r="L23" s="132"/>
      <c r="M23" s="132"/>
      <c r="N23" s="132"/>
    </row>
    <row r="24" customFormat="false" ht="27.75" hidden="false" customHeight="true" outlineLevel="0" collapsed="false">
      <c r="A24" s="127" t="s">
        <v>23</v>
      </c>
      <c r="B24" s="128" t="n">
        <v>43130</v>
      </c>
      <c r="C24" s="128"/>
      <c r="D24" s="129" t="str">
        <f aca="false">IF(A24="SINAPI",(VLOOKUP(B24,'[2]Base de dados'!$B$1:$G$1048576,2,0)),(VLOOKUP(B24,'[2]3. Cotações'!$B$1:$L$1048576,2,0)))</f>
        <v>ARAME GALVANIZADO 12 BWG, D = 2,76 MM (0,048 KG/M) OU 14 BWG, D = 2,11 MM (0,026 KG/M)</v>
      </c>
      <c r="E24" s="129"/>
      <c r="F24" s="129"/>
      <c r="G24" s="130" t="str">
        <f aca="false">IF(A24="SINAPI",(VLOOKUP(B24,'[2]Base de dados'!$B$1:$G$1048576,3,0)),(VLOOKUP(B24,'[2]3. Cotações'!$B$1:$L$1048576,5,0)))</f>
        <v>KG</v>
      </c>
      <c r="H24" s="131" t="n">
        <v>0.0797</v>
      </c>
      <c r="I24" s="132"/>
      <c r="J24" s="132"/>
      <c r="K24" s="132"/>
      <c r="L24" s="132"/>
      <c r="M24" s="132"/>
      <c r="N24" s="132"/>
    </row>
    <row r="25" customFormat="false" ht="18" hidden="false" customHeight="true" outlineLevel="0" collapsed="false">
      <c r="A25" s="127" t="s">
        <v>23</v>
      </c>
      <c r="B25" s="128" t="n">
        <v>88315</v>
      </c>
      <c r="C25" s="128"/>
      <c r="D25" s="129" t="str">
        <f aca="false">IF(A25="SINAPI",(VLOOKUP(B25,'[2]Base de dados'!$B$1:$G$1048576,2,0)),(VLOOKUP(B25,'[2]3. Cotações'!$B$1:$L$1048576,2,0)))</f>
        <v>SERRALHEIRO COM ENCARGOS COMPLEMENTARES</v>
      </c>
      <c r="E25" s="129"/>
      <c r="F25" s="129"/>
      <c r="G25" s="130" t="str">
        <f aca="false">IF(A25="SINAPI",(VLOOKUP(B25,'[2]Base de dados'!$B$1:$G$1048576,3,0)),(VLOOKUP(B25,'[2]3. Cotações'!$B$1:$L$1048576,5,0)))</f>
        <v>H</v>
      </c>
      <c r="H25" s="131" t="n">
        <v>0.9774</v>
      </c>
      <c r="I25" s="132"/>
      <c r="J25" s="132"/>
      <c r="K25" s="132"/>
      <c r="L25" s="132"/>
      <c r="M25" s="132"/>
      <c r="N25" s="132"/>
    </row>
    <row r="26" customFormat="false" ht="19.5" hidden="false" customHeight="true" outlineLevel="0" collapsed="false">
      <c r="A26" s="127" t="s">
        <v>23</v>
      </c>
      <c r="B26" s="128" t="n">
        <v>88316</v>
      </c>
      <c r="C26" s="128"/>
      <c r="D26" s="129" t="str">
        <f aca="false">IF(A26="SINAPI",(VLOOKUP(B26,'[2]Base de dados'!$B$1:$G$1048576,2,0)),(VLOOKUP(B26,'[2]3. Cotações'!$B$1:$L$1048576,2,0)))</f>
        <v>SERVENTE COM ENCARGOS COMPLEMENTARES</v>
      </c>
      <c r="E26" s="129"/>
      <c r="F26" s="129"/>
      <c r="G26" s="130" t="str">
        <f aca="false">IF(A26="SINAPI",(VLOOKUP(B26,'[2]Base de dados'!$B$1:$G$1048576,3,0)),(VLOOKUP(B26,'[2]3. Cotações'!$B$1:$L$1048576,5,0)))</f>
        <v>H</v>
      </c>
      <c r="H26" s="131" t="n">
        <v>0.9774</v>
      </c>
      <c r="I26" s="132"/>
      <c r="J26" s="132"/>
      <c r="K26" s="132"/>
      <c r="L26" s="132"/>
      <c r="M26" s="132"/>
      <c r="N26" s="132"/>
    </row>
    <row r="27" customFormat="false" ht="41.25" hidden="false" customHeight="true" outlineLevel="0" collapsed="false">
      <c r="A27" s="127" t="s">
        <v>23</v>
      </c>
      <c r="B27" s="128" t="n">
        <v>94962</v>
      </c>
      <c r="C27" s="128"/>
      <c r="D27" s="129" t="str">
        <f aca="false">IF(A27="SINAPI",(VLOOKUP(B27,'[2]Base de dados'!$B$1:$G$1048576,2,0)),(VLOOKUP(B27,'[2]3. Cotações'!$B$1:$L$1048576,2,0)))</f>
        <v>CONCRETO MAGRO PARA LASTRO, TRAÇO 1:4,5:4,5 (EM MASSA SECA DE CIMENTO/ AREIA MÉDIA/ BRITA 1) - PREPARO MECÂNICO COM BETONEIRA 400 L. AF_05/2021</v>
      </c>
      <c r="E27" s="129"/>
      <c r="F27" s="129"/>
      <c r="G27" s="130" t="str">
        <f aca="false">IF(A27="SINAPI",(VLOOKUP(B27,'[2]Base de dados'!$B$1:$G$1048576,3,0)),(VLOOKUP(B27,'[2]3. Cotações'!$B$1:$L$1048576,5,0)))</f>
        <v>M3</v>
      </c>
      <c r="H27" s="131" t="n">
        <v>0.0045</v>
      </c>
      <c r="I27" s="132"/>
      <c r="J27" s="132"/>
      <c r="K27" s="132"/>
      <c r="L27" s="132"/>
      <c r="M27" s="132"/>
      <c r="N27" s="132"/>
    </row>
    <row r="28" customFormat="false" ht="15" hidden="false" customHeight="false" outlineLevel="0" collapsed="false">
      <c r="A28" s="135"/>
      <c r="B28" s="135"/>
      <c r="C28" s="135"/>
      <c r="D28" s="136"/>
      <c r="E28" s="136"/>
      <c r="F28" s="136"/>
      <c r="G28" s="137"/>
      <c r="H28" s="138"/>
      <c r="I28" s="139"/>
      <c r="J28" s="139"/>
      <c r="K28" s="139"/>
      <c r="L28" s="139"/>
      <c r="M28" s="139"/>
      <c r="N28" s="139"/>
    </row>
    <row r="29" customFormat="false" ht="23.85" hidden="false" customHeight="true" outlineLevel="0" collapsed="false">
      <c r="A29" s="123" t="s">
        <v>220</v>
      </c>
      <c r="B29" s="123" t="s">
        <v>221</v>
      </c>
      <c r="C29" s="123"/>
      <c r="D29" s="123" t="s">
        <v>222</v>
      </c>
      <c r="E29" s="123"/>
      <c r="F29" s="123"/>
      <c r="G29" s="123" t="s">
        <v>223</v>
      </c>
      <c r="H29" s="123" t="s">
        <v>224</v>
      </c>
      <c r="I29" s="123" t="s">
        <v>225</v>
      </c>
      <c r="J29" s="123" t="s">
        <v>226</v>
      </c>
      <c r="K29" s="123" t="s">
        <v>227</v>
      </c>
      <c r="L29" s="124" t="s">
        <v>228</v>
      </c>
      <c r="M29" s="123" t="s">
        <v>229</v>
      </c>
      <c r="N29" s="123" t="s">
        <v>230</v>
      </c>
    </row>
    <row r="30" customFormat="false" ht="15" hidden="false" customHeight="true" outlineLevel="0" collapsed="false">
      <c r="A30" s="125" t="s">
        <v>231</v>
      </c>
      <c r="B30" s="125" t="n">
        <v>4</v>
      </c>
      <c r="C30" s="125"/>
      <c r="D30" s="125" t="s">
        <v>239</v>
      </c>
      <c r="E30" s="125"/>
      <c r="F30" s="125"/>
      <c r="G30" s="125" t="s">
        <v>240</v>
      </c>
      <c r="H30" s="125" t="n">
        <v>1</v>
      </c>
      <c r="I30" s="126" t="n">
        <f aca="false">ROUND((J30+K30),2)</f>
        <v>0</v>
      </c>
      <c r="J30" s="126" t="n">
        <f aca="false">ROUND(SUM(J31:J38),2)</f>
        <v>0</v>
      </c>
      <c r="K30" s="126" t="n">
        <f aca="false">ROUND(SUM(K31:K38),2)</f>
        <v>0</v>
      </c>
      <c r="L30" s="126" t="n">
        <f aca="false">ROUND((SUM(M30:N30)),2)</f>
        <v>0</v>
      </c>
      <c r="M30" s="126" t="n">
        <f aca="false">ROUND(SUM(M31:M38),2)</f>
        <v>0</v>
      </c>
      <c r="N30" s="126" t="n">
        <f aca="false">ROUND(SUM(N31:N38),2)</f>
        <v>0</v>
      </c>
    </row>
    <row r="31" customFormat="false" ht="28.5" hidden="false" customHeight="true" outlineLevel="0" collapsed="false">
      <c r="A31" s="127" t="s">
        <v>23</v>
      </c>
      <c r="B31" s="128" t="n">
        <v>21010</v>
      </c>
      <c r="C31" s="128"/>
      <c r="D31" s="129" t="str">
        <f aca="false">IF(A31="SINAPI",(VLOOKUP(B31,'[2]Base de dados'!$B$1:$G$1048576,2,0)),(VLOOKUP(B31,'[2]3. Cotações'!$B$1:$L$1048576,2,0)))</f>
        <v>TUBO ACO GALVANIZADO COM COSTURA, CLASSE LEVE, DN 25 MM (1"), E = 2,65 MM, *2,11* KG/M (NBR 5580)</v>
      </c>
      <c r="E31" s="129"/>
      <c r="F31" s="129"/>
      <c r="G31" s="130" t="str">
        <f aca="false">IF(A31="SINAPI",(VLOOKUP(B31,'[2]Base de dados'!$B$1:$G$1048576,3,0)),(VLOOKUP(B31,'[2]3. Cotações'!$B$1:$L$1048576,5,0)))</f>
        <v>M</v>
      </c>
      <c r="H31" s="131" t="n">
        <v>0.4</v>
      </c>
      <c r="I31" s="132"/>
      <c r="J31" s="132"/>
      <c r="K31" s="132"/>
      <c r="L31" s="132"/>
      <c r="M31" s="132"/>
      <c r="N31" s="132"/>
    </row>
    <row r="32" customFormat="false" ht="27" hidden="false" customHeight="true" outlineLevel="0" collapsed="false">
      <c r="A32" s="127" t="s">
        <v>23</v>
      </c>
      <c r="B32" s="128" t="n">
        <v>5086</v>
      </c>
      <c r="C32" s="128"/>
      <c r="D32" s="129" t="str">
        <f aca="false">IF(A32="SINAPI",(VLOOKUP(B32,'[2]Base de dados'!$B$1:$G$1048576,2,0)),(VLOOKUP(B32,'[2]3. Cotações'!$B$1:$L$1048576,2,0)))</f>
        <v>CORRENTE DE ELO CURTO COMUM, SOLDADA, GALVANIZADA, ESPESSURA DO ELO = 1/2" (12,5 MM)</v>
      </c>
      <c r="E32" s="129"/>
      <c r="F32" s="129"/>
      <c r="G32" s="130" t="str">
        <f aca="false">IF(A32="SINAPI",(VLOOKUP(B32,'[2]Base de dados'!$B$1:$G$1048576,3,0)),(VLOOKUP(B32,'[2]3. Cotações'!$B$1:$L$1048576,5,0)))</f>
        <v>KG</v>
      </c>
      <c r="H32" s="131" t="n">
        <v>0.6</v>
      </c>
      <c r="I32" s="132"/>
      <c r="J32" s="132"/>
      <c r="K32" s="132"/>
      <c r="L32" s="132"/>
      <c r="M32" s="132"/>
      <c r="N32" s="132"/>
    </row>
    <row r="33" customFormat="false" ht="18" hidden="false" customHeight="true" outlineLevel="0" collapsed="false">
      <c r="A33" s="127" t="s">
        <v>23</v>
      </c>
      <c r="B33" s="128" t="n">
        <v>11002</v>
      </c>
      <c r="C33" s="128"/>
      <c r="D33" s="129" t="str">
        <f aca="false">IF(A33="SINAPI",(VLOOKUP(B33,'[2]Base de dados'!$B$1:$G$1048576,2,0)),(VLOOKUP(B33,'[2]3. Cotações'!$B$1:$L$1048576,2,0)))</f>
        <v>ELETRODO REVESTIDO AWS - E6013, DIAMETRO IGUAL A 2,50 MM</v>
      </c>
      <c r="E33" s="129"/>
      <c r="F33" s="129"/>
      <c r="G33" s="130" t="str">
        <f aca="false">IF(A33="SINAPI",(VLOOKUP(B33,'[2]Base de dados'!$B$1:$G$1048576,3,0)),(VLOOKUP(B33,'[2]3. Cotações'!$B$1:$L$1048576,5,0)))</f>
        <v>KG</v>
      </c>
      <c r="H33" s="131" t="n">
        <v>0.115</v>
      </c>
      <c r="I33" s="132"/>
      <c r="J33" s="132"/>
      <c r="K33" s="132"/>
      <c r="L33" s="132"/>
      <c r="M33" s="132"/>
      <c r="N33" s="132"/>
    </row>
    <row r="34" customFormat="false" ht="15" hidden="false" customHeight="true" outlineLevel="0" collapsed="false">
      <c r="A34" s="127" t="s">
        <v>23</v>
      </c>
      <c r="B34" s="128" t="n">
        <v>88251</v>
      </c>
      <c r="C34" s="128"/>
      <c r="D34" s="129" t="str">
        <f aca="false">IF(A34="SINAPI",(VLOOKUP(B34,'[2]Base de dados'!$B$1:$G$1048576,2,0)),(VLOOKUP(B34,'[2]3. Cotações'!$B$1:$L$1048576,2,0)))</f>
        <v>AUXILIAR DE SERRALHEIRO COM ENCARGOS COMPLEMENTARES</v>
      </c>
      <c r="E34" s="129"/>
      <c r="F34" s="129"/>
      <c r="G34" s="130" t="str">
        <f aca="false">IF(A34="SINAPI",(VLOOKUP(B34,'[2]Base de dados'!$B$1:$G$1048576,3,0)),(VLOOKUP(B34,'[2]3. Cotações'!$B$1:$L$1048576,5,0)))</f>
        <v>H</v>
      </c>
      <c r="H34" s="131" t="n">
        <v>0.5</v>
      </c>
      <c r="I34" s="132"/>
      <c r="J34" s="132"/>
      <c r="K34" s="132"/>
      <c r="L34" s="132"/>
      <c r="M34" s="132"/>
      <c r="N34" s="132"/>
    </row>
    <row r="35" customFormat="false" ht="15" hidden="false" customHeight="true" outlineLevel="0" collapsed="false">
      <c r="A35" s="127" t="s">
        <v>23</v>
      </c>
      <c r="B35" s="128" t="n">
        <v>88315</v>
      </c>
      <c r="C35" s="128"/>
      <c r="D35" s="129" t="str">
        <f aca="false">IF(A35="SINAPI",(VLOOKUP(B35,'[2]Base de dados'!$B$1:$G$1048576,2,0)),(VLOOKUP(B35,'[2]3. Cotações'!$B$1:$L$1048576,2,0)))</f>
        <v>SERRALHEIRO COM ENCARGOS COMPLEMENTARES</v>
      </c>
      <c r="E35" s="129"/>
      <c r="F35" s="129"/>
      <c r="G35" s="130" t="str">
        <f aca="false">IF(A35="SINAPI",(VLOOKUP(B35,'[2]Base de dados'!$B$1:$G$1048576,3,0)),(VLOOKUP(B35,'[2]3. Cotações'!$B$1:$L$1048576,5,0)))</f>
        <v>H</v>
      </c>
      <c r="H35" s="131" t="n">
        <v>0.5</v>
      </c>
      <c r="I35" s="132"/>
      <c r="J35" s="132"/>
      <c r="K35" s="132"/>
      <c r="L35" s="132"/>
      <c r="M35" s="132"/>
      <c r="N35" s="132"/>
    </row>
    <row r="36" customFormat="false" ht="29.25" hidden="false" customHeight="true" outlineLevel="0" collapsed="false">
      <c r="A36" s="127" t="s">
        <v>23</v>
      </c>
      <c r="B36" s="128" t="n">
        <v>94963</v>
      </c>
      <c r="C36" s="128"/>
      <c r="D36" s="129" t="str">
        <f aca="false">IF(A36="SINAPI",(VLOOKUP(B36,'[2]Base de dados'!$B$1:$G$1048576,2,0)),(VLOOKUP(B36,'[2]3. Cotações'!$B$1:$L$1048576,2,0)))</f>
        <v>CONCRETO FCK = 15MPA, TRAÇO 1:3,4:3,5 (EM MASSA SECA DE CIMENTO/ AREIA MÉDIA/ BRITA 1) - PREPARO MECÂNICO COM BETONEIRA 400 L. AF_05/2021</v>
      </c>
      <c r="E36" s="129"/>
      <c r="F36" s="129"/>
      <c r="G36" s="130" t="str">
        <f aca="false">IF(A36="SINAPI",(VLOOKUP(B36,'[2]Base de dados'!$B$1:$G$1048576,3,0)),(VLOOKUP(B36,'[2]3. Cotações'!$B$1:$L$1048576,5,0)))</f>
        <v>M3</v>
      </c>
      <c r="H36" s="131" t="n">
        <v>0.013</v>
      </c>
      <c r="I36" s="132"/>
      <c r="J36" s="132"/>
      <c r="K36" s="132"/>
      <c r="L36" s="132"/>
      <c r="M36" s="132"/>
      <c r="N36" s="132"/>
    </row>
    <row r="37" customFormat="false" ht="39" hidden="false" customHeight="true" outlineLevel="0" collapsed="false">
      <c r="A37" s="127" t="s">
        <v>23</v>
      </c>
      <c r="B37" s="128" t="n">
        <v>100722</v>
      </c>
      <c r="C37" s="128"/>
      <c r="D37" s="129" t="str">
        <f aca="false">IF(A37="SINAPI",(VLOOKUP(B37,'[2]Base de dados'!$B$1:$G$1048576,2,0)),(VLOOKUP(B37,'[2]3. Cotações'!$B$1:$L$1048576,2,0)))</f>
        <v>PINTURA COM TINTA ALQUÍDICA DE FUNDO (TIPO ZARCÃO) APLICADA A ROLO OU PINCEL SOBRE SUPERFÍCIES METÁLICAS (EXCETO PERFIL) EXECUTADO EM OBRA (POR DEMÃO). AF_01/2020</v>
      </c>
      <c r="E37" s="129"/>
      <c r="F37" s="129"/>
      <c r="G37" s="130" t="str">
        <f aca="false">IF(A37="SINAPI",(VLOOKUP(B37,'[2]Base de dados'!$B$1:$G$1048576,3,0)),(VLOOKUP(B37,'[2]3. Cotações'!$B$1:$L$1048576,5,0)))</f>
        <v>M2</v>
      </c>
      <c r="H37" s="131" t="n">
        <v>0.1</v>
      </c>
      <c r="I37" s="132"/>
      <c r="J37" s="132"/>
      <c r="K37" s="132"/>
      <c r="L37" s="132"/>
      <c r="M37" s="132"/>
      <c r="N37" s="132"/>
    </row>
    <row r="38" customFormat="false" ht="39.75" hidden="false" customHeight="true" outlineLevel="0" collapsed="false">
      <c r="A38" s="127" t="s">
        <v>23</v>
      </c>
      <c r="B38" s="128" t="n">
        <v>100760</v>
      </c>
      <c r="C38" s="128"/>
      <c r="D38" s="129" t="str">
        <f aca="false">IF(A38="SINAPI",(VLOOKUP(B38,'[2]Base de dados'!$B$1:$G$1048576,2,0)),(VLOOKUP(B38,'[2]3. Cotações'!$B$1:$L$1048576,2,0)))</f>
        <v>PINTURA COM TINTA ALQUÍDICA DE ACABAMENTO (ESMALTE SINTÉTICO BRILHANTE) APLICADA A ROLO OU PINCEL SOBRE SUPERFÍCIES METÁLICAS (EXCETO PERFIL) EXECUTADO EM OBRA (02 DEMÃOS). AF_01/2020</v>
      </c>
      <c r="E38" s="129"/>
      <c r="F38" s="129"/>
      <c r="G38" s="130" t="str">
        <f aca="false">IF(A38="SINAPI",(VLOOKUP(B38,'[2]Base de dados'!$B$1:$G$1048576,3,0)),(VLOOKUP(B38,'[2]3. Cotações'!$B$1:$L$1048576,5,0)))</f>
        <v>M2</v>
      </c>
      <c r="H38" s="131" t="n">
        <v>0.1</v>
      </c>
      <c r="I38" s="132"/>
      <c r="J38" s="132"/>
      <c r="K38" s="132"/>
      <c r="L38" s="132"/>
      <c r="M38" s="132"/>
      <c r="N38" s="132"/>
    </row>
    <row r="39" customFormat="false" ht="15" hidden="false" customHeight="false" outlineLevel="0" collapsed="false">
      <c r="A39" s="140"/>
      <c r="B39" s="140"/>
      <c r="C39" s="141"/>
      <c r="D39" s="142"/>
      <c r="E39" s="143"/>
      <c r="F39" s="144"/>
      <c r="G39" s="145"/>
      <c r="H39" s="146"/>
      <c r="I39" s="147"/>
      <c r="J39" s="147"/>
      <c r="K39" s="147"/>
      <c r="L39" s="147"/>
      <c r="M39" s="147"/>
      <c r="N39" s="147"/>
    </row>
    <row r="40" customFormat="false" ht="23.85" hidden="false" customHeight="true" outlineLevel="0" collapsed="false">
      <c r="A40" s="123" t="s">
        <v>220</v>
      </c>
      <c r="B40" s="123" t="s">
        <v>221</v>
      </c>
      <c r="C40" s="123"/>
      <c r="D40" s="123" t="s">
        <v>222</v>
      </c>
      <c r="E40" s="123"/>
      <c r="F40" s="123"/>
      <c r="G40" s="123" t="s">
        <v>223</v>
      </c>
      <c r="H40" s="123" t="s">
        <v>224</v>
      </c>
      <c r="I40" s="123" t="s">
        <v>225</v>
      </c>
      <c r="J40" s="123" t="s">
        <v>226</v>
      </c>
      <c r="K40" s="123" t="s">
        <v>227</v>
      </c>
      <c r="L40" s="124" t="s">
        <v>228</v>
      </c>
      <c r="M40" s="123" t="s">
        <v>229</v>
      </c>
      <c r="N40" s="123" t="s">
        <v>230</v>
      </c>
    </row>
    <row r="41" customFormat="false" ht="15" hidden="false" customHeight="true" outlineLevel="0" collapsed="false">
      <c r="A41" s="125" t="s">
        <v>231</v>
      </c>
      <c r="B41" s="125" t="n">
        <v>5</v>
      </c>
      <c r="C41" s="125"/>
      <c r="D41" s="125" t="s">
        <v>241</v>
      </c>
      <c r="E41" s="125"/>
      <c r="F41" s="125"/>
      <c r="G41" s="125" t="s">
        <v>242</v>
      </c>
      <c r="H41" s="125" t="n">
        <v>1</v>
      </c>
      <c r="I41" s="126" t="n">
        <f aca="false">ROUND((J41+K41),2)</f>
        <v>0</v>
      </c>
      <c r="J41" s="126" t="n">
        <f aca="false">ROUND(SUM(J42:J49),2)</f>
        <v>0</v>
      </c>
      <c r="K41" s="126" t="n">
        <f aca="false">ROUND(SUM(K42:K49),2)</f>
        <v>0</v>
      </c>
      <c r="L41" s="126" t="n">
        <f aca="false">ROUND((SUM(M41:N41)),2)</f>
        <v>0</v>
      </c>
      <c r="M41" s="126" t="n">
        <f aca="false">ROUND(SUM(M42:M49),2)</f>
        <v>0</v>
      </c>
      <c r="N41" s="126" t="n">
        <f aca="false">ROUND(SUM(N42:N49),2)</f>
        <v>0</v>
      </c>
    </row>
    <row r="42" customFormat="false" ht="15" hidden="false" customHeight="true" outlineLevel="0" collapsed="false">
      <c r="A42" s="127" t="s">
        <v>23</v>
      </c>
      <c r="B42" s="128" t="n">
        <v>370</v>
      </c>
      <c r="C42" s="128"/>
      <c r="D42" s="129" t="str">
        <f aca="false">IF(A42="SINAPI",(VLOOKUP(B42,'[2]Base de dados'!$B$1:$G$1048576,2,0)),(VLOOKUP(B42,'[2]3. Cotações'!$B$1:$L$1048576,2,0)))</f>
        <v>AREIA MEDIA - POSTO JAZIDA/FORNECEDOR (RETIRADO NA JAZIDA, SEM TRANSPORTE)</v>
      </c>
      <c r="E42" s="129"/>
      <c r="F42" s="129"/>
      <c r="G42" s="130" t="str">
        <f aca="false">IF(A42="SINAPI",(VLOOKUP(B42,'[2]Base de dados'!$B$1:$G$1048576,3,0)),(VLOOKUP(B42,'[2]3. Cotações'!$B$1:$L$1048576,5,0)))</f>
        <v>M3</v>
      </c>
      <c r="H42" s="131" t="n">
        <v>0.26</v>
      </c>
      <c r="I42" s="132"/>
      <c r="J42" s="132"/>
      <c r="K42" s="132"/>
      <c r="L42" s="132"/>
      <c r="M42" s="132"/>
      <c r="N42" s="132"/>
    </row>
    <row r="43" customFormat="false" ht="15" hidden="false" customHeight="true" outlineLevel="0" collapsed="false">
      <c r="A43" s="127" t="s">
        <v>23</v>
      </c>
      <c r="B43" s="128" t="n">
        <v>1107</v>
      </c>
      <c r="C43" s="128"/>
      <c r="D43" s="129" t="str">
        <f aca="false">IF(A43="SINAPI",(VLOOKUP(B43,'[2]Base de dados'!$B$1:$G$1048576,2,0)),(VLOOKUP(B43,'[2]3. Cotações'!$B$1:$L$1048576,2,0)))</f>
        <v>CAL VIRGEM COMUM PARA ARGAMASSAS (NBR 6453)</v>
      </c>
      <c r="E43" s="129"/>
      <c r="F43" s="129"/>
      <c r="G43" s="130" t="str">
        <f aca="false">IF(A43="SINAPI",(VLOOKUP(B43,'[2]Base de dados'!$B$1:$G$1048576,3,0)),(VLOOKUP(B43,'[2]3. Cotações'!$B$1:$L$1048576,5,0)))</f>
        <v>KG</v>
      </c>
      <c r="H43" s="131" t="n">
        <v>28.14</v>
      </c>
      <c r="I43" s="132"/>
      <c r="J43" s="132"/>
      <c r="K43" s="132"/>
      <c r="L43" s="132"/>
      <c r="M43" s="132"/>
      <c r="N43" s="132"/>
    </row>
    <row r="44" customFormat="false" ht="15" hidden="false" customHeight="true" outlineLevel="0" collapsed="false">
      <c r="A44" s="127" t="s">
        <v>23</v>
      </c>
      <c r="B44" s="128" t="n">
        <v>1379</v>
      </c>
      <c r="C44" s="128"/>
      <c r="D44" s="129" t="str">
        <f aca="false">IF(A44="SINAPI",(VLOOKUP(B44,'[2]Base de dados'!$B$1:$G$1048576,2,0)),(VLOOKUP(B44,'[2]3. Cotações'!$B$1:$L$1048576,2,0)))</f>
        <v>CIMENTO PORTLAND COMPOSTO CP II-32</v>
      </c>
      <c r="E44" s="129"/>
      <c r="F44" s="129"/>
      <c r="G44" s="130" t="str">
        <f aca="false">IF(A44="SINAPI",(VLOOKUP(B44,'[2]Base de dados'!$B$1:$G$1048576,3,0)),(VLOOKUP(B44,'[2]3. Cotações'!$B$1:$L$1048576,5,0)))</f>
        <v>KG</v>
      </c>
      <c r="H44" s="131" t="n">
        <v>58.76</v>
      </c>
      <c r="I44" s="132"/>
      <c r="J44" s="132"/>
      <c r="K44" s="132"/>
      <c r="L44" s="132"/>
      <c r="M44" s="132"/>
      <c r="N44" s="132"/>
    </row>
    <row r="45" customFormat="false" ht="15" hidden="false" customHeight="true" outlineLevel="0" collapsed="false">
      <c r="A45" s="127" t="s">
        <v>236</v>
      </c>
      <c r="B45" s="128" t="s">
        <v>243</v>
      </c>
      <c r="C45" s="128"/>
      <c r="D45" s="129" t="str">
        <f aca="false">IF(A45="SINAPI",(VLOOKUP(B45,'[2]Base de dados'!$B$1:$G$1048576,2,0)),(VLOOKUP(B45,'[2]3. Cotações'!$B$1:$L$1048576,2,0)))</f>
        <v>PEDRA GRÊS MEDIA </v>
      </c>
      <c r="E45" s="129"/>
      <c r="F45" s="129"/>
      <c r="G45" s="130" t="str">
        <f aca="false">IF(A45="SINAPI",(VLOOKUP(B45,'[2]Base de dados'!$B$1:$G$1048576,3,0)),(VLOOKUP(B45,'[2]3. Cotações'!$B$1:$L$1048576,5,0)))</f>
        <v>UN</v>
      </c>
      <c r="H45" s="131" t="n">
        <v>103</v>
      </c>
      <c r="I45" s="132"/>
      <c r="J45" s="132"/>
      <c r="K45" s="132"/>
      <c r="L45" s="132"/>
      <c r="M45" s="132"/>
      <c r="N45" s="132"/>
    </row>
    <row r="46" customFormat="false" ht="15" hidden="false" customHeight="true" outlineLevel="0" collapsed="false">
      <c r="A46" s="127" t="s">
        <v>23</v>
      </c>
      <c r="B46" s="128" t="n">
        <v>88309</v>
      </c>
      <c r="C46" s="128"/>
      <c r="D46" s="129" t="str">
        <f aca="false">IF(A46="SINAPI",(VLOOKUP(B46,'[2]Base de dados'!$B$1:$G$1048576,2,0)),(VLOOKUP(B46,'[2]3. Cotações'!$B$1:$L$1048576,2,0)))</f>
        <v>PEDREIRO COM ENCARGOS COMPLEMENTARES</v>
      </c>
      <c r="E46" s="129"/>
      <c r="F46" s="129"/>
      <c r="G46" s="130" t="str">
        <f aca="false">IF(A46="SINAPI",(VLOOKUP(B46,'[2]Base de dados'!$B$1:$G$1048576,3,0)),(VLOOKUP(B46,'[2]3. Cotações'!$B$1:$L$1048576,5,0)))</f>
        <v>H</v>
      </c>
      <c r="H46" s="131" t="n">
        <v>6.8</v>
      </c>
      <c r="I46" s="132"/>
      <c r="J46" s="132"/>
      <c r="K46" s="132"/>
      <c r="L46" s="132"/>
      <c r="M46" s="132"/>
      <c r="N46" s="132"/>
    </row>
    <row r="47" customFormat="false" ht="15" hidden="false" customHeight="true" outlineLevel="0" collapsed="false">
      <c r="A47" s="127" t="s">
        <v>23</v>
      </c>
      <c r="B47" s="128" t="n">
        <v>88316</v>
      </c>
      <c r="C47" s="128"/>
      <c r="D47" s="129" t="str">
        <f aca="false">IF(A47="SINAPI",(VLOOKUP(B47,'[2]Base de dados'!$B$1:$G$1048576,2,0)),(VLOOKUP(B47,'[2]3. Cotações'!$B$1:$L$1048576,2,0)))</f>
        <v>SERVENTE COM ENCARGOS COMPLEMENTARES</v>
      </c>
      <c r="E47" s="129"/>
      <c r="F47" s="129"/>
      <c r="G47" s="130" t="str">
        <f aca="false">IF(A47="SINAPI",(VLOOKUP(B47,'[2]Base de dados'!$B$1:$G$1048576,3,0)),(VLOOKUP(B47,'[2]3. Cotações'!$B$1:$L$1048576,5,0)))</f>
        <v>H</v>
      </c>
      <c r="H47" s="131" t="n">
        <v>7.3</v>
      </c>
      <c r="I47" s="132"/>
      <c r="J47" s="132"/>
      <c r="K47" s="132"/>
      <c r="L47" s="132"/>
      <c r="M47" s="132"/>
      <c r="N47" s="132"/>
    </row>
    <row r="48" customFormat="false" ht="15" hidden="false" customHeight="false" outlineLevel="0" collapsed="false">
      <c r="A48" s="0"/>
      <c r="B48" s="0"/>
      <c r="C48" s="0"/>
      <c r="D48" s="0"/>
      <c r="E48" s="0"/>
      <c r="F48" s="0"/>
      <c r="G48" s="0"/>
      <c r="H48" s="0"/>
      <c r="I48" s="0"/>
      <c r="J48" s="133"/>
      <c r="K48" s="133"/>
      <c r="L48" s="133"/>
      <c r="M48" s="0"/>
      <c r="N48" s="0"/>
    </row>
    <row r="49" customFormat="false" ht="23.85" hidden="false" customHeight="true" outlineLevel="0" collapsed="false">
      <c r="A49" s="123" t="s">
        <v>220</v>
      </c>
      <c r="B49" s="123" t="s">
        <v>221</v>
      </c>
      <c r="C49" s="123"/>
      <c r="D49" s="123" t="s">
        <v>222</v>
      </c>
      <c r="E49" s="123"/>
      <c r="F49" s="123"/>
      <c r="G49" s="123" t="s">
        <v>223</v>
      </c>
      <c r="H49" s="123" t="s">
        <v>224</v>
      </c>
      <c r="I49" s="123" t="s">
        <v>225</v>
      </c>
      <c r="J49" s="123" t="s">
        <v>226</v>
      </c>
      <c r="K49" s="123" t="s">
        <v>227</v>
      </c>
      <c r="L49" s="124" t="s">
        <v>228</v>
      </c>
      <c r="M49" s="123" t="s">
        <v>229</v>
      </c>
      <c r="N49" s="123" t="s">
        <v>230</v>
      </c>
    </row>
    <row r="50" customFormat="false" ht="28.5" hidden="false" customHeight="true" outlineLevel="0" collapsed="false">
      <c r="A50" s="125" t="s">
        <v>231</v>
      </c>
      <c r="B50" s="125" t="n">
        <v>6</v>
      </c>
      <c r="C50" s="125"/>
      <c r="D50" s="125" t="s">
        <v>244</v>
      </c>
      <c r="E50" s="125"/>
      <c r="F50" s="125"/>
      <c r="G50" s="134" t="s">
        <v>235</v>
      </c>
      <c r="H50" s="125" t="n">
        <v>1</v>
      </c>
      <c r="I50" s="126" t="n">
        <f aca="false">ROUND((J50+K50),2)</f>
        <v>0</v>
      </c>
      <c r="J50" s="126" t="n">
        <f aca="false">ROUND(SUM(J51:J58),2)</f>
        <v>0</v>
      </c>
      <c r="K50" s="126" t="n">
        <f aca="false">ROUND(SUM(K51:K58),2)</f>
        <v>0</v>
      </c>
      <c r="L50" s="126" t="n">
        <f aca="false">ROUND((SUM(M50:N50)),2)</f>
        <v>0</v>
      </c>
      <c r="M50" s="126" t="n">
        <f aca="false">ROUND(SUM(M51:M58),2)</f>
        <v>0</v>
      </c>
      <c r="N50" s="126" t="n">
        <f aca="false">ROUND(SUM(N51:N58),2)</f>
        <v>0</v>
      </c>
    </row>
    <row r="51" customFormat="false" ht="27" hidden="false" customHeight="true" outlineLevel="0" collapsed="false">
      <c r="A51" s="127" t="s">
        <v>236</v>
      </c>
      <c r="B51" s="128" t="s">
        <v>245</v>
      </c>
      <c r="C51" s="128"/>
      <c r="D51" s="129" t="str">
        <f aca="false">IF(A51="SINAPI",(VLOOKUP(B51,'[2]Base de dados'!$B$1:$G$1048576,2,0)),(VLOOKUP(B51,'[2]3. Cotações'!$B$1:$L$1048576,2,0)))</f>
        <v>TUBO QUADRADO EM ALUMÍNIO COM ACABAMENTO EM MADEIRA 51MM COMP: 6,00M</v>
      </c>
      <c r="E51" s="129"/>
      <c r="F51" s="129"/>
      <c r="G51" s="130" t="str">
        <f aca="false">IF(A51="SINAPI",(VLOOKUP(B51,'[2]Base de dados'!$B$1:$G$1048576,3,0)),(VLOOKUP(B51,'[2]3. Cotações'!$B$1:$L$1048576,5,0)))</f>
        <v>M</v>
      </c>
      <c r="H51" s="131" t="n">
        <v>20</v>
      </c>
      <c r="I51" s="132"/>
      <c r="J51" s="132"/>
      <c r="K51" s="132"/>
      <c r="L51" s="132"/>
      <c r="M51" s="132"/>
      <c r="N51" s="132"/>
    </row>
    <row r="52" customFormat="false" ht="28.5" hidden="false" customHeight="true" outlineLevel="0" collapsed="false">
      <c r="A52" s="127" t="s">
        <v>23</v>
      </c>
      <c r="B52" s="128" t="n">
        <v>567</v>
      </c>
      <c r="C52" s="128"/>
      <c r="D52" s="129" t="str">
        <f aca="false">IF(A52="SINAPI",(VLOOKUP(B52,'[2]Base de dados'!$B$1:$G$1048576,2,0)),(VLOOKUP(B52,'[2]3. Cotações'!$B$1:$L$1048576,2,0)))</f>
        <v>CANTONEIRA (ABAS IGUAIS) EM ACO CARBONO, 25,4 MM X 3,17 MM (L X E), 1,27KG/M</v>
      </c>
      <c r="E52" s="129"/>
      <c r="F52" s="129"/>
      <c r="G52" s="130" t="str">
        <f aca="false">IF(A52="SINAPI",(VLOOKUP(B52,'[2]Base de dados'!$B$1:$G$1048576,3,0)),(VLOOKUP(B52,'[2]3. Cotações'!$B$1:$L$1048576,5,0)))</f>
        <v>M</v>
      </c>
      <c r="H52" s="131" t="n">
        <v>77.16</v>
      </c>
      <c r="I52" s="132"/>
      <c r="J52" s="132"/>
      <c r="K52" s="132"/>
      <c r="L52" s="132"/>
      <c r="M52" s="132"/>
      <c r="N52" s="132"/>
    </row>
    <row r="53" customFormat="false" ht="15" hidden="false" customHeight="true" outlineLevel="0" collapsed="false">
      <c r="A53" s="127" t="s">
        <v>23</v>
      </c>
      <c r="B53" s="128" t="n">
        <v>11002</v>
      </c>
      <c r="C53" s="128"/>
      <c r="D53" s="129" t="str">
        <f aca="false">IF(A53="SINAPI",(VLOOKUP(B53,'[2]Base de dados'!$B$1:$G$1048576,2,0)),(VLOOKUP(B53,'[2]3. Cotações'!$B$1:$L$1048576,2,0)))</f>
        <v>ELETRODO REVESTIDO AWS - E6013, DIAMETRO IGUAL A 2,50 MM</v>
      </c>
      <c r="E53" s="129"/>
      <c r="F53" s="129"/>
      <c r="G53" s="130" t="str">
        <f aca="false">IF(A53="SINAPI",(VLOOKUP(B53,'[2]Base de dados'!$B$1:$G$1048576,3,0)),(VLOOKUP(B53,'[2]3. Cotações'!$B$1:$L$1048576,5,0)))</f>
        <v>KG</v>
      </c>
      <c r="H53" s="131" t="n">
        <v>1.43</v>
      </c>
      <c r="I53" s="132"/>
      <c r="J53" s="132"/>
      <c r="K53" s="132"/>
      <c r="L53" s="132"/>
      <c r="M53" s="132"/>
      <c r="N53" s="132"/>
    </row>
    <row r="54" customFormat="false" ht="16.5" hidden="false" customHeight="true" outlineLevel="0" collapsed="false">
      <c r="A54" s="127" t="s">
        <v>23</v>
      </c>
      <c r="B54" s="128" t="n">
        <v>88251</v>
      </c>
      <c r="C54" s="128"/>
      <c r="D54" s="129" t="str">
        <f aca="false">IF(A54="SINAPI",(VLOOKUP(B54,'[2]Base de dados'!$B$1:$G$1048576,2,0)),(VLOOKUP(B54,'[2]3. Cotações'!$B$1:$L$1048576,2,0)))</f>
        <v>AUXILIAR DE SERRALHEIRO COM ENCARGOS COMPLEMENTARES</v>
      </c>
      <c r="E54" s="129"/>
      <c r="F54" s="129"/>
      <c r="G54" s="130" t="str">
        <f aca="false">IF(A54="SINAPI",(VLOOKUP(B54,'[2]Base de dados'!$B$1:$G$1048576,3,0)),(VLOOKUP(B54,'[2]3. Cotações'!$B$1:$L$1048576,5,0)))</f>
        <v>H</v>
      </c>
      <c r="H54" s="131" t="n">
        <v>50</v>
      </c>
      <c r="I54" s="132"/>
      <c r="J54" s="132"/>
      <c r="K54" s="132"/>
      <c r="L54" s="132"/>
      <c r="M54" s="132"/>
      <c r="N54" s="132"/>
    </row>
    <row r="55" customFormat="false" ht="15" hidden="false" customHeight="true" outlineLevel="0" collapsed="false">
      <c r="A55" s="127" t="s">
        <v>23</v>
      </c>
      <c r="B55" s="128" t="n">
        <v>88315</v>
      </c>
      <c r="C55" s="128"/>
      <c r="D55" s="129" t="str">
        <f aca="false">IF(A55="SINAPI",(VLOOKUP(B55,'[2]Base de dados'!$B$1:$G$1048576,2,0)),(VLOOKUP(B55,'[2]3. Cotações'!$B$1:$L$1048576,2,0)))</f>
        <v>SERRALHEIRO COM ENCARGOS COMPLEMENTARES</v>
      </c>
      <c r="E55" s="129"/>
      <c r="F55" s="129"/>
      <c r="G55" s="130" t="str">
        <f aca="false">IF(A55="SINAPI",(VLOOKUP(B55,'[2]Base de dados'!$B$1:$G$1048576,3,0)),(VLOOKUP(B55,'[2]3. Cotações'!$B$1:$L$1048576,5,0)))</f>
        <v>H</v>
      </c>
      <c r="H55" s="131" t="n">
        <v>58</v>
      </c>
      <c r="I55" s="132"/>
      <c r="J55" s="132"/>
      <c r="K55" s="132"/>
      <c r="L55" s="132"/>
      <c r="M55" s="132"/>
      <c r="N55" s="132"/>
    </row>
    <row r="56" customFormat="false" ht="29.25" hidden="false" customHeight="true" outlineLevel="0" collapsed="false">
      <c r="A56" s="127" t="s">
        <v>23</v>
      </c>
      <c r="B56" s="128" t="n">
        <v>94963</v>
      </c>
      <c r="C56" s="128"/>
      <c r="D56" s="129" t="str">
        <f aca="false">IF(A56="SINAPI",(VLOOKUP(B56,'[2]Base de dados'!$B$1:$G$1048576,2,0)),(VLOOKUP(B56,'[2]3. Cotações'!$B$1:$L$1048576,2,0)))</f>
        <v>CONCRETO FCK = 15MPA, TRAÇO 1:3,4:3,5 (EM MASSA SECA DE CIMENTO/ AREIA MÉDIA/ BRITA 1) - PREPARO MECÂNICO COM BETONEIRA 400 L. AF_05/2021</v>
      </c>
      <c r="E56" s="129"/>
      <c r="F56" s="129"/>
      <c r="G56" s="130" t="str">
        <f aca="false">IF(A56="SINAPI",(VLOOKUP(B56,'[2]Base de dados'!$B$1:$G$1048576,3,0)),(VLOOKUP(B56,'[2]3. Cotações'!$B$1:$L$1048576,5,0)))</f>
        <v>M3</v>
      </c>
      <c r="H56" s="131" t="n">
        <v>0.169</v>
      </c>
      <c r="I56" s="132"/>
      <c r="J56" s="132"/>
      <c r="K56" s="132"/>
      <c r="L56" s="132"/>
      <c r="M56" s="132"/>
      <c r="N56" s="132"/>
    </row>
    <row r="57" customFormat="false" ht="15" hidden="false" customHeight="true" outlineLevel="0" collapsed="false">
      <c r="A57" s="127" t="s">
        <v>23</v>
      </c>
      <c r="B57" s="128" t="n">
        <v>88309</v>
      </c>
      <c r="C57" s="128"/>
      <c r="D57" s="129" t="str">
        <f aca="false">IF(A57="SINAPI",(VLOOKUP(B57,'[2]Base de dados'!$B$1:$G$1048576,2,0)),(VLOOKUP(B57,'[2]3. Cotações'!$B$1:$L$1048576,2,0)))</f>
        <v>PEDREIRO COM ENCARGOS COMPLEMENTARES</v>
      </c>
      <c r="E57" s="129"/>
      <c r="F57" s="129"/>
      <c r="G57" s="130" t="str">
        <f aca="false">IF(A57="SINAPI",(VLOOKUP(B57,'[2]Base de dados'!$B$1:$G$1048576,3,0)),(VLOOKUP(B57,'[2]3. Cotações'!$B$1:$L$1048576,5,0)))</f>
        <v>H</v>
      </c>
      <c r="H57" s="131" t="n">
        <v>4.5</v>
      </c>
      <c r="I57" s="132"/>
      <c r="J57" s="132"/>
      <c r="K57" s="132"/>
      <c r="L57" s="132"/>
      <c r="M57" s="132"/>
      <c r="N57" s="132"/>
    </row>
    <row r="58" customFormat="false" ht="15" hidden="false" customHeight="true" outlineLevel="0" collapsed="false">
      <c r="A58" s="127" t="s">
        <v>23</v>
      </c>
      <c r="B58" s="128" t="n">
        <v>88316</v>
      </c>
      <c r="C58" s="128"/>
      <c r="D58" s="129" t="str">
        <f aca="false">IF(A58="SINAPI",(VLOOKUP(B58,'[2]Base de dados'!$B$1:$G$1048576,2,0)),(VLOOKUP(B58,'[2]3. Cotações'!$B$1:$L$1048576,2,0)))</f>
        <v>SERVENTE COM ENCARGOS COMPLEMENTARES</v>
      </c>
      <c r="E58" s="129"/>
      <c r="F58" s="129"/>
      <c r="G58" s="130" t="str">
        <f aca="false">IF(A58="SINAPI",(VLOOKUP(B58,'[2]Base de dados'!$B$1:$G$1048576,3,0)),(VLOOKUP(B58,'[2]3. Cotações'!$B$1:$L$1048576,5,0)))</f>
        <v>H</v>
      </c>
      <c r="H58" s="131" t="n">
        <v>4.5</v>
      </c>
      <c r="I58" s="132"/>
      <c r="J58" s="132"/>
      <c r="K58" s="132"/>
      <c r="L58" s="132"/>
      <c r="M58" s="132"/>
      <c r="N58" s="132"/>
    </row>
    <row r="59" customFormat="false" ht="15" hidden="false" customHeight="false" outlineLevel="0" collapsed="false">
      <c r="A59" s="0"/>
      <c r="B59" s="0"/>
      <c r="C59" s="0"/>
      <c r="D59" s="0"/>
      <c r="E59" s="0"/>
      <c r="F59" s="0"/>
      <c r="G59" s="0"/>
      <c r="H59" s="0"/>
      <c r="I59" s="0"/>
      <c r="J59" s="148"/>
      <c r="K59" s="148"/>
      <c r="L59" s="148"/>
      <c r="M59" s="0"/>
      <c r="N59" s="0"/>
    </row>
    <row r="60" customFormat="false" ht="23.85" hidden="false" customHeight="true" outlineLevel="0" collapsed="false">
      <c r="A60" s="123" t="s">
        <v>220</v>
      </c>
      <c r="B60" s="123" t="s">
        <v>221</v>
      </c>
      <c r="C60" s="123"/>
      <c r="D60" s="123" t="s">
        <v>222</v>
      </c>
      <c r="E60" s="123"/>
      <c r="F60" s="123"/>
      <c r="G60" s="123" t="s">
        <v>223</v>
      </c>
      <c r="H60" s="123" t="s">
        <v>224</v>
      </c>
      <c r="I60" s="123" t="s">
        <v>225</v>
      </c>
      <c r="J60" s="123" t="s">
        <v>226</v>
      </c>
      <c r="K60" s="123" t="s">
        <v>227</v>
      </c>
      <c r="L60" s="124" t="s">
        <v>228</v>
      </c>
      <c r="M60" s="123" t="s">
        <v>229</v>
      </c>
      <c r="N60" s="123" t="s">
        <v>230</v>
      </c>
    </row>
    <row r="61" customFormat="false" ht="29.25" hidden="false" customHeight="true" outlineLevel="0" collapsed="false">
      <c r="A61" s="125" t="s">
        <v>231</v>
      </c>
      <c r="B61" s="125" t="n">
        <v>7</v>
      </c>
      <c r="C61" s="125"/>
      <c r="D61" s="125" t="s">
        <v>246</v>
      </c>
      <c r="E61" s="125"/>
      <c r="F61" s="125"/>
      <c r="G61" s="134" t="s">
        <v>233</v>
      </c>
      <c r="H61" s="125" t="n">
        <v>1</v>
      </c>
      <c r="I61" s="126" t="n">
        <f aca="false">ROUND((J61+K61),2)</f>
        <v>0</v>
      </c>
      <c r="J61" s="126" t="n">
        <f aca="false">ROUND(SUM(J62:J66),2)</f>
        <v>0</v>
      </c>
      <c r="K61" s="126" t="n">
        <f aca="false">ROUND(SUM(K62:K66),2)</f>
        <v>0</v>
      </c>
      <c r="L61" s="126" t="n">
        <f aca="false">ROUND((SUM(M61:N61)),2)</f>
        <v>0</v>
      </c>
      <c r="M61" s="126" t="n">
        <f aca="false">ROUND(SUM(M62:M66),2)</f>
        <v>0</v>
      </c>
      <c r="N61" s="126" t="n">
        <f aca="false">ROUND(SUM(N62:N66),2)</f>
        <v>0</v>
      </c>
    </row>
    <row r="62" customFormat="false" ht="25.5" hidden="false" customHeight="true" outlineLevel="0" collapsed="false">
      <c r="A62" s="127" t="s">
        <v>23</v>
      </c>
      <c r="B62" s="128" t="n">
        <v>4734</v>
      </c>
      <c r="C62" s="128"/>
      <c r="D62" s="129" t="str">
        <f aca="false">IF(A62="SINAPI",(VLOOKUP(B62,'[2]Base de dados'!$B$1:$G$1048576,2,0)),(VLOOKUP(B62,'[2]3. Cotações'!$B$1:$L$1048576,2,0)))</f>
        <v>SEIXO ROLADO PARA APLICACAO EM CONCRETO (POSTO PEDREIRA/FORNECEDOR, SEM FRETE)</v>
      </c>
      <c r="E62" s="129"/>
      <c r="F62" s="129"/>
      <c r="G62" s="130" t="str">
        <f aca="false">IF(A62="SINAPI",(VLOOKUP(B62,'[2]Base de dados'!$B$1:$G$1048576,3,0)),(VLOOKUP(B62,'[2]3. Cotações'!$B$1:$L$1048576,5,0)))</f>
        <v>M3</v>
      </c>
      <c r="H62" s="131" t="n">
        <v>0.107</v>
      </c>
      <c r="I62" s="132"/>
      <c r="J62" s="132"/>
      <c r="K62" s="132"/>
      <c r="L62" s="132"/>
      <c r="M62" s="132"/>
      <c r="N62" s="132"/>
    </row>
    <row r="63" customFormat="false" ht="28.5" hidden="false" customHeight="true" outlineLevel="0" collapsed="false">
      <c r="A63" s="127" t="s">
        <v>23</v>
      </c>
      <c r="B63" s="128" t="n">
        <v>87298</v>
      </c>
      <c r="C63" s="128"/>
      <c r="D63" s="129" t="str">
        <f aca="false">IF(A63="SINAPI",(VLOOKUP(B63,'[2]Base de dados'!$B$1:$G$1048576,2,0)),(VLOOKUP(B63,'[2]3. Cotações'!$B$1:$L$1048576,2,0)))</f>
        <v>ARGAMASSA TRAÇO 1:3 (EM VOLUME DE CIMENTO E AREIA MÉDIA ÚMIDA) PARA CONTRAPISO, PREPARO MECÂNICO COM BETONEIRA 400 L. AF_08/2019</v>
      </c>
      <c r="E63" s="129"/>
      <c r="F63" s="129"/>
      <c r="G63" s="130" t="str">
        <f aca="false">IF(A63="SINAPI",(VLOOKUP(B63,'[2]Base de dados'!$B$1:$G$1048576,3,0)),(VLOOKUP(B63,'[2]3. Cotações'!$B$1:$L$1048576,5,0)))</f>
        <v>M3</v>
      </c>
      <c r="H63" s="131" t="n">
        <v>0.0307</v>
      </c>
      <c r="I63" s="132"/>
      <c r="J63" s="132"/>
      <c r="K63" s="132"/>
      <c r="L63" s="132"/>
      <c r="M63" s="132"/>
      <c r="N63" s="132"/>
    </row>
    <row r="64" customFormat="false" ht="26.25" hidden="false" customHeight="true" outlineLevel="0" collapsed="false">
      <c r="A64" s="127" t="s">
        <v>23</v>
      </c>
      <c r="B64" s="128" t="n">
        <v>127</v>
      </c>
      <c r="C64" s="128"/>
      <c r="D64" s="129" t="str">
        <f aca="false">IF(A64="SINAPI",(VLOOKUP(B64,'[2]Base de dados'!$B$1:$G$1048576,2,0)),(VLOOKUP(B64,'[2]3. Cotações'!$B$1:$L$1048576,2,0)))</f>
        <v>ADITIVO IMPERMEABILIZANTE DE PEGA ULTRARRAPIDA, LIQUIDO E ISENTO DE CLORETOS</v>
      </c>
      <c r="E64" s="129"/>
      <c r="F64" s="129"/>
      <c r="G64" s="130" t="str">
        <f aca="false">IF(A64="SINAPI",(VLOOKUP(B64,'[2]Base de dados'!$B$1:$G$1048576,3,0)),(VLOOKUP(B64,'[2]3. Cotações'!$B$1:$L$1048576,5,0)))</f>
        <v>L</v>
      </c>
      <c r="H64" s="131" t="n">
        <v>0.5</v>
      </c>
      <c r="I64" s="132"/>
      <c r="J64" s="132"/>
      <c r="K64" s="132"/>
      <c r="L64" s="132"/>
      <c r="M64" s="132"/>
      <c r="N64" s="132"/>
    </row>
    <row r="65" customFormat="false" ht="15" hidden="false" customHeight="true" outlineLevel="0" collapsed="false">
      <c r="A65" s="127" t="s">
        <v>23</v>
      </c>
      <c r="B65" s="128" t="n">
        <v>88309</v>
      </c>
      <c r="C65" s="128"/>
      <c r="D65" s="129" t="str">
        <f aca="false">IF(A65="SINAPI",(VLOOKUP(B65,'[2]Base de dados'!$B$1:$G$1048576,2,0)),(VLOOKUP(B65,'[2]3. Cotações'!$B$1:$L$1048576,2,0)))</f>
        <v>PEDREIRO COM ENCARGOS COMPLEMENTARES</v>
      </c>
      <c r="E65" s="129"/>
      <c r="F65" s="129"/>
      <c r="G65" s="130" t="str">
        <f aca="false">IF(A65="SINAPI",(VLOOKUP(B65,'[2]Base de dados'!$B$1:$G$1048576,3,0)),(VLOOKUP(B65,'[2]3. Cotações'!$B$1:$L$1048576,5,0)))</f>
        <v>H</v>
      </c>
      <c r="H65" s="131" t="n">
        <v>1</v>
      </c>
      <c r="I65" s="132"/>
      <c r="J65" s="132"/>
      <c r="K65" s="132"/>
      <c r="L65" s="132"/>
      <c r="M65" s="132"/>
      <c r="N65" s="132"/>
    </row>
    <row r="66" customFormat="false" ht="15" hidden="false" customHeight="true" outlineLevel="0" collapsed="false">
      <c r="A66" s="127" t="s">
        <v>23</v>
      </c>
      <c r="B66" s="128" t="n">
        <v>88316</v>
      </c>
      <c r="C66" s="128"/>
      <c r="D66" s="129" t="str">
        <f aca="false">IF(A66="SINAPI",(VLOOKUP(B66,'[2]Base de dados'!$B$1:$G$1048576,2,0)),(VLOOKUP(B66,'[2]3. Cotações'!$B$1:$L$1048576,2,0)))</f>
        <v>SERVENTE COM ENCARGOS COMPLEMENTARES</v>
      </c>
      <c r="E66" s="129"/>
      <c r="F66" s="129"/>
      <c r="G66" s="130" t="str">
        <f aca="false">IF(A66="SINAPI",(VLOOKUP(B66,'[2]Base de dados'!$B$1:$G$1048576,3,0)),(VLOOKUP(B66,'[2]3. Cotações'!$B$1:$L$1048576,5,0)))</f>
        <v>H</v>
      </c>
      <c r="H66" s="131" t="n">
        <v>1</v>
      </c>
      <c r="I66" s="132"/>
      <c r="J66" s="132"/>
      <c r="K66" s="132"/>
      <c r="L66" s="132"/>
      <c r="M66" s="132"/>
      <c r="N66" s="132"/>
    </row>
    <row r="67" customFormat="false" ht="15" hidden="false" customHeight="false" outlineLevel="0" collapsed="false">
      <c r="A67" s="0"/>
      <c r="B67" s="0"/>
      <c r="C67" s="0"/>
      <c r="D67" s="0"/>
      <c r="E67" s="0"/>
      <c r="F67" s="0"/>
      <c r="G67" s="0"/>
      <c r="H67" s="0"/>
      <c r="I67" s="0"/>
      <c r="J67" s="133"/>
      <c r="K67" s="133"/>
      <c r="L67" s="133"/>
      <c r="M67" s="0"/>
      <c r="N67" s="0"/>
    </row>
    <row r="68" customFormat="false" ht="23.85" hidden="false" customHeight="true" outlineLevel="0" collapsed="false">
      <c r="A68" s="123" t="s">
        <v>220</v>
      </c>
      <c r="B68" s="123" t="s">
        <v>221</v>
      </c>
      <c r="C68" s="123"/>
      <c r="D68" s="123" t="s">
        <v>222</v>
      </c>
      <c r="E68" s="123"/>
      <c r="F68" s="123"/>
      <c r="G68" s="123" t="s">
        <v>223</v>
      </c>
      <c r="H68" s="123" t="s">
        <v>224</v>
      </c>
      <c r="I68" s="123" t="s">
        <v>225</v>
      </c>
      <c r="J68" s="123" t="s">
        <v>226</v>
      </c>
      <c r="K68" s="123" t="s">
        <v>227</v>
      </c>
      <c r="L68" s="124" t="s">
        <v>228</v>
      </c>
      <c r="M68" s="123" t="s">
        <v>229</v>
      </c>
      <c r="N68" s="123" t="s">
        <v>230</v>
      </c>
    </row>
    <row r="69" customFormat="false" ht="15" hidden="false" customHeight="true" outlineLevel="0" collapsed="false">
      <c r="A69" s="125" t="s">
        <v>231</v>
      </c>
      <c r="B69" s="125" t="n">
        <v>8</v>
      </c>
      <c r="C69" s="125"/>
      <c r="D69" s="125" t="s">
        <v>247</v>
      </c>
      <c r="E69" s="125"/>
      <c r="F69" s="125"/>
      <c r="G69" s="134" t="s">
        <v>235</v>
      </c>
      <c r="H69" s="125" t="n">
        <v>1</v>
      </c>
      <c r="I69" s="126" t="n">
        <f aca="false">ROUND((J69+K69),2)</f>
        <v>0</v>
      </c>
      <c r="J69" s="126" t="n">
        <f aca="false">ROUND(SUM(J70:J73),2)</f>
        <v>0</v>
      </c>
      <c r="K69" s="126" t="n">
        <f aca="false">ROUND(SUM(K70:K73),2)</f>
        <v>0</v>
      </c>
      <c r="L69" s="126" t="n">
        <f aca="false">ROUND((SUM(M69:N69)),2)</f>
        <v>0</v>
      </c>
      <c r="M69" s="126" t="n">
        <f aca="false">ROUND(SUM(M70:M73),2)</f>
        <v>0</v>
      </c>
      <c r="N69" s="126" t="n">
        <f aca="false">ROUND(SUM(N70:N73),2)</f>
        <v>0</v>
      </c>
    </row>
    <row r="70" customFormat="false" ht="15" hidden="false" customHeight="true" outlineLevel="0" collapsed="false">
      <c r="A70" s="127" t="s">
        <v>236</v>
      </c>
      <c r="B70" s="128" t="s">
        <v>248</v>
      </c>
      <c r="C70" s="128"/>
      <c r="D70" s="129" t="str">
        <f aca="false">IF(A70="SINAPI",(VLOOKUP(B70,'[2]Base de dados'!$B$1:$G$1048576,2,0)),(VLOOKUP(B70,'[2]3. Cotações'!$B$1:$L$1048576,2,0)))</f>
        <v>ESTÁTUA DE ANJO PEQUENA</v>
      </c>
      <c r="E70" s="129"/>
      <c r="F70" s="129"/>
      <c r="G70" s="130" t="str">
        <f aca="false">IF(A70="SINAPI",(VLOOKUP(B70,'[2]Base de dados'!$B$1:$G$1048576,3,0)),(VLOOKUP(B70,'[2]3. Cotações'!$B$1:$L$1048576,5,0)))</f>
        <v>UN</v>
      </c>
      <c r="H70" s="131" t="n">
        <v>1</v>
      </c>
      <c r="I70" s="132"/>
      <c r="J70" s="132"/>
      <c r="K70" s="132"/>
      <c r="L70" s="132"/>
      <c r="M70" s="132"/>
      <c r="N70" s="132"/>
    </row>
    <row r="71" customFormat="false" ht="30" hidden="false" customHeight="true" outlineLevel="0" collapsed="false">
      <c r="A71" s="127" t="s">
        <v>23</v>
      </c>
      <c r="B71" s="128" t="n">
        <v>94963</v>
      </c>
      <c r="C71" s="128"/>
      <c r="D71" s="129" t="str">
        <f aca="false">IF(A71="SINAPI",(VLOOKUP(B71,'[2]Base de dados'!$B$1:$G$1048576,2,0)),(VLOOKUP(B71,'[2]3. Cotações'!$B$1:$L$1048576,2,0)))</f>
        <v>CONCRETO FCK = 15MPA, TRAÇO 1:3,4:3,5 (EM MASSA SECA DE CIMENTO/ AREIA MÉDIA/ BRITA 1) - PREPARO MECÂNICO COM BETONEIRA 400 L. AF_05/2021</v>
      </c>
      <c r="E71" s="129"/>
      <c r="F71" s="129"/>
      <c r="G71" s="130" t="str">
        <f aca="false">IF(A71="SINAPI",(VLOOKUP(B71,'[2]Base de dados'!$B$1:$G$1048576,3,0)),(VLOOKUP(B71,'[2]3. Cotações'!$B$1:$L$1048576,5,0)))</f>
        <v>M3</v>
      </c>
      <c r="H71" s="131" t="n">
        <v>0.01</v>
      </c>
      <c r="I71" s="132"/>
      <c r="J71" s="132"/>
      <c r="K71" s="132"/>
      <c r="L71" s="132"/>
      <c r="M71" s="132"/>
      <c r="N71" s="132"/>
    </row>
    <row r="72" customFormat="false" ht="15" hidden="false" customHeight="true" outlineLevel="0" collapsed="false">
      <c r="A72" s="127" t="s">
        <v>23</v>
      </c>
      <c r="B72" s="128" t="n">
        <v>88309</v>
      </c>
      <c r="C72" s="128"/>
      <c r="D72" s="129" t="str">
        <f aca="false">IF(A72="SINAPI",(VLOOKUP(B72,'[2]Base de dados'!$B$1:$G$1048576,2,0)),(VLOOKUP(B72,'[2]3. Cotações'!$B$1:$L$1048576,2,0)))</f>
        <v>PEDREIRO COM ENCARGOS COMPLEMENTARES</v>
      </c>
      <c r="E72" s="129"/>
      <c r="F72" s="129"/>
      <c r="G72" s="130" t="str">
        <f aca="false">IF(A72="SINAPI",(VLOOKUP(B72,'[2]Base de dados'!$B$1:$G$1048576,3,0)),(VLOOKUP(B72,'[2]3. Cotações'!$B$1:$L$1048576,5,0)))</f>
        <v>H</v>
      </c>
      <c r="H72" s="131" t="n">
        <v>0.5</v>
      </c>
      <c r="I72" s="132"/>
      <c r="J72" s="132"/>
      <c r="K72" s="132"/>
      <c r="L72" s="132"/>
      <c r="M72" s="132"/>
      <c r="N72" s="132"/>
    </row>
    <row r="73" customFormat="false" ht="15" hidden="false" customHeight="true" outlineLevel="0" collapsed="false">
      <c r="A73" s="127" t="s">
        <v>23</v>
      </c>
      <c r="B73" s="128" t="n">
        <v>88316</v>
      </c>
      <c r="C73" s="128"/>
      <c r="D73" s="129" t="str">
        <f aca="false">IF(A73="SINAPI",(VLOOKUP(B73,'[2]Base de dados'!$B$1:$G$1048576,2,0)),(VLOOKUP(B73,'[2]3. Cotações'!$B$1:$L$1048576,2,0)))</f>
        <v>SERVENTE COM ENCARGOS COMPLEMENTARES</v>
      </c>
      <c r="E73" s="129"/>
      <c r="F73" s="129"/>
      <c r="G73" s="130" t="str">
        <f aca="false">IF(A73="SINAPI",(VLOOKUP(B73,'[2]Base de dados'!$B$1:$G$1048576,3,0)),(VLOOKUP(B73,'[2]3. Cotações'!$B$1:$L$1048576,5,0)))</f>
        <v>H</v>
      </c>
      <c r="H73" s="131" t="n">
        <v>0.8</v>
      </c>
      <c r="I73" s="132"/>
      <c r="J73" s="132"/>
      <c r="K73" s="132"/>
      <c r="L73" s="132"/>
      <c r="M73" s="132"/>
      <c r="N73" s="132"/>
    </row>
    <row r="74" customFormat="false" ht="15" hidden="false" customHeight="false" outlineLevel="0" collapsed="false">
      <c r="A74" s="0"/>
      <c r="B74" s="0"/>
      <c r="C74" s="0"/>
      <c r="D74" s="0"/>
      <c r="E74" s="0"/>
      <c r="F74" s="0"/>
      <c r="G74" s="0"/>
      <c r="H74" s="0"/>
      <c r="I74" s="0"/>
      <c r="J74" s="133"/>
      <c r="K74" s="133"/>
      <c r="L74" s="133"/>
      <c r="M74" s="0"/>
      <c r="N74" s="0"/>
    </row>
    <row r="75" customFormat="false" ht="23.85" hidden="false" customHeight="true" outlineLevel="0" collapsed="false">
      <c r="A75" s="123" t="s">
        <v>220</v>
      </c>
      <c r="B75" s="123" t="s">
        <v>221</v>
      </c>
      <c r="C75" s="123"/>
      <c r="D75" s="123" t="s">
        <v>222</v>
      </c>
      <c r="E75" s="123"/>
      <c r="F75" s="123"/>
      <c r="G75" s="123" t="s">
        <v>223</v>
      </c>
      <c r="H75" s="123" t="s">
        <v>224</v>
      </c>
      <c r="I75" s="123" t="s">
        <v>225</v>
      </c>
      <c r="J75" s="123" t="s">
        <v>226</v>
      </c>
      <c r="K75" s="123" t="s">
        <v>227</v>
      </c>
      <c r="L75" s="124" t="s">
        <v>228</v>
      </c>
      <c r="M75" s="123" t="s">
        <v>229</v>
      </c>
      <c r="N75" s="123" t="s">
        <v>230</v>
      </c>
    </row>
    <row r="76" customFormat="false" ht="15" hidden="false" customHeight="true" outlineLevel="0" collapsed="false">
      <c r="A76" s="125" t="s">
        <v>231</v>
      </c>
      <c r="B76" s="125" t="n">
        <v>9</v>
      </c>
      <c r="C76" s="125"/>
      <c r="D76" s="125" t="s">
        <v>249</v>
      </c>
      <c r="E76" s="125"/>
      <c r="F76" s="125"/>
      <c r="G76" s="134" t="s">
        <v>235</v>
      </c>
      <c r="H76" s="125" t="n">
        <v>1</v>
      </c>
      <c r="I76" s="126" t="n">
        <f aca="false">ROUND((J76+K76),2)</f>
        <v>0</v>
      </c>
      <c r="J76" s="126" t="n">
        <f aca="false">ROUND(SUM(J77:J81),2)</f>
        <v>0</v>
      </c>
      <c r="K76" s="126" t="n">
        <f aca="false">ROUND(SUM(K77:K81),2)</f>
        <v>0</v>
      </c>
      <c r="L76" s="126" t="n">
        <f aca="false">ROUND((SUM(M76:N76)),2)</f>
        <v>0</v>
      </c>
      <c r="M76" s="126" t="n">
        <f aca="false">ROUND(SUM(M77:M81),2)</f>
        <v>0</v>
      </c>
      <c r="N76" s="126" t="n">
        <f aca="false">ROUND(SUM(N77:N81),2)</f>
        <v>0</v>
      </c>
    </row>
    <row r="77" customFormat="false" ht="54" hidden="false" customHeight="true" outlineLevel="0" collapsed="false">
      <c r="A77" s="127" t="s">
        <v>23</v>
      </c>
      <c r="B77" s="128" t="n">
        <v>5678</v>
      </c>
      <c r="C77" s="128"/>
      <c r="D77" s="129" t="str">
        <f aca="false">IF(A77="SINAPI",(VLOOKUP(B77,'[2]Base de dados'!$B$1:$G$1048576,2,0)),(VLOOKUP(B77,'[2]3. Cotações'!$B$1:$L$1048576,2,0)))</f>
        <v>RETROESCAVADEIRA SOBRE RODAS COM CARREGADEIRA, TRAÇÃO 4X4, POTÊNCIA LÍQ. 88 HP, CAÇAMBA CARREG. CAP. MÍN. 1 M3, CAÇAMBA RETRO CAP. 0,26 M3, PESO OPERACIONAL MÍN. 6.674 KG, PROFUNDIDADE ESCAVAÇÃO MÁX. 4,37 M - CHP DIURNO. AF_06/2014</v>
      </c>
      <c r="E77" s="129"/>
      <c r="F77" s="129"/>
      <c r="G77" s="130" t="str">
        <f aca="false">IF(A77="SINAPI",(VLOOKUP(B77,'[2]Base de dados'!$B$1:$G$1048576,3,0)),(VLOOKUP(B77,'[2]3. Cotações'!$B$1:$L$1048576,5,0)))</f>
        <v>CHP</v>
      </c>
      <c r="H77" s="131" t="n">
        <v>0.008</v>
      </c>
      <c r="I77" s="132"/>
      <c r="J77" s="132"/>
      <c r="K77" s="132"/>
      <c r="L77" s="132"/>
      <c r="M77" s="132"/>
      <c r="N77" s="132"/>
    </row>
    <row r="78" customFormat="false" ht="52.5" hidden="false" customHeight="true" outlineLevel="0" collapsed="false">
      <c r="A78" s="127" t="s">
        <v>23</v>
      </c>
      <c r="B78" s="128" t="n">
        <v>5679</v>
      </c>
      <c r="C78" s="128"/>
      <c r="D78" s="129" t="str">
        <f aca="false">IF(A78="SINAPI",(VLOOKUP(B78,'[2]Base de dados'!$B$1:$G$1048576,2,0)),(VLOOKUP(B78,'[2]3. Cotações'!$B$1:$L$1048576,2,0)))</f>
        <v>RETROESCAVADEIRA SOBRE RODAS COM CARREGADEIRA, TRAÇÃO 4X4, POTÊNCIA LÍQ. 88 HP, CAÇAMBA CARREG. CAP. MÍN. 1 M3, CAÇAMBA RETRO CAP. 0,26 M3, PESO OPERACIONAL MÍN. 6.674 KG, PROFUNDIDADE ESCAVAÇÃO MÁX. 4,37 M - CHI DIURNO. AF_06/2014</v>
      </c>
      <c r="E78" s="129"/>
      <c r="F78" s="129"/>
      <c r="G78" s="130" t="str">
        <f aca="false">IF(A78="SINAPI",(VLOOKUP(B78,'[2]Base de dados'!$B$1:$G$1048576,3,0)),(VLOOKUP(B78,'[2]3. Cotações'!$B$1:$L$1048576,5,0)))</f>
        <v>CHI</v>
      </c>
      <c r="H78" s="131" t="n">
        <v>0.0178</v>
      </c>
      <c r="I78" s="132"/>
      <c r="J78" s="132"/>
      <c r="K78" s="132"/>
      <c r="L78" s="132"/>
      <c r="M78" s="132"/>
      <c r="N78" s="132"/>
    </row>
    <row r="79" customFormat="false" ht="15" hidden="false" customHeight="true" outlineLevel="0" collapsed="false">
      <c r="A79" s="127" t="s">
        <v>23</v>
      </c>
      <c r="B79" s="128" t="n">
        <v>88309</v>
      </c>
      <c r="C79" s="128"/>
      <c r="D79" s="129" t="str">
        <f aca="false">IF(A79="SINAPI",(VLOOKUP(B79,'[2]Base de dados'!$B$1:$G$1048576,2,0)),(VLOOKUP(B79,'[2]3. Cotações'!$B$1:$L$1048576,2,0)))</f>
        <v>PEDREIRO COM ENCARGOS COMPLEMENTARES</v>
      </c>
      <c r="E79" s="129"/>
      <c r="F79" s="129"/>
      <c r="G79" s="130" t="str">
        <f aca="false">IF(A79="SINAPI",(VLOOKUP(B79,'[2]Base de dados'!$B$1:$G$1048576,3,0)),(VLOOKUP(B79,'[2]3. Cotações'!$B$1:$L$1048576,5,0)))</f>
        <v>H</v>
      </c>
      <c r="H79" s="131" t="n">
        <v>4.54</v>
      </c>
      <c r="I79" s="132"/>
      <c r="J79" s="132"/>
      <c r="K79" s="132"/>
      <c r="L79" s="132"/>
      <c r="M79" s="132"/>
      <c r="N79" s="132"/>
    </row>
    <row r="80" customFormat="false" ht="15" hidden="false" customHeight="true" outlineLevel="0" collapsed="false">
      <c r="A80" s="127" t="s">
        <v>23</v>
      </c>
      <c r="B80" s="128" t="n">
        <v>88316</v>
      </c>
      <c r="C80" s="128"/>
      <c r="D80" s="129" t="str">
        <f aca="false">IF(A80="SINAPI",(VLOOKUP(B80,'[2]Base de dados'!$B$1:$G$1048576,2,0)),(VLOOKUP(B80,'[2]3. Cotações'!$B$1:$L$1048576,2,0)))</f>
        <v>SERVENTE COM ENCARGOS COMPLEMENTARES</v>
      </c>
      <c r="E80" s="129"/>
      <c r="F80" s="129"/>
      <c r="G80" s="130" t="str">
        <f aca="false">IF(A80="SINAPI",(VLOOKUP(B80,'[2]Base de dados'!$B$1:$G$1048576,3,0)),(VLOOKUP(B80,'[2]3. Cotações'!$B$1:$L$1048576,5,0)))</f>
        <v>H</v>
      </c>
      <c r="H80" s="131" t="n">
        <v>3.56</v>
      </c>
      <c r="I80" s="132"/>
      <c r="J80" s="132"/>
      <c r="K80" s="132"/>
      <c r="L80" s="132"/>
      <c r="M80" s="132"/>
      <c r="N80" s="132"/>
    </row>
    <row r="81" customFormat="false" ht="27" hidden="false" customHeight="true" outlineLevel="0" collapsed="false">
      <c r="A81" s="127" t="s">
        <v>23</v>
      </c>
      <c r="B81" s="128" t="n">
        <v>93382</v>
      </c>
      <c r="C81" s="128"/>
      <c r="D81" s="129" t="str">
        <f aca="false">IF(A81="SINAPI",(VLOOKUP(B81,'[2]Base de dados'!$B$1:$G$1048576,2,0)),(VLOOKUP(B81,'[2]3. Cotações'!$B$1:$L$1048576,2,0)))</f>
        <v>REATERRO MANUAL DE VALAS, COM COMPACTADOR DE SOLOS DE PERCUSSÃO. AF_08/2023</v>
      </c>
      <c r="E81" s="129"/>
      <c r="F81" s="129"/>
      <c r="G81" s="130" t="str">
        <f aca="false">IF(A81="SINAPI",(VLOOKUP(B81,'[2]Base de dados'!$B$1:$G$1048576,3,0)),(VLOOKUP(B81,'[2]3. Cotações'!$B$1:$L$1048576,5,0)))</f>
        <v>M3</v>
      </c>
      <c r="H81" s="131" t="n">
        <v>0.512</v>
      </c>
      <c r="I81" s="132"/>
      <c r="J81" s="132"/>
      <c r="K81" s="132"/>
      <c r="L81" s="132"/>
      <c r="M81" s="132"/>
      <c r="N81" s="132"/>
    </row>
    <row r="82" customFormat="false" ht="15" hidden="false" customHeight="false" outlineLevel="0" collapsed="false">
      <c r="A82" s="0"/>
      <c r="B82" s="0"/>
      <c r="C82" s="0"/>
      <c r="D82" s="0"/>
      <c r="E82" s="0"/>
      <c r="F82" s="0"/>
      <c r="G82" s="0"/>
      <c r="H82" s="0"/>
      <c r="I82" s="0"/>
      <c r="J82" s="133"/>
      <c r="K82" s="133"/>
      <c r="L82" s="133"/>
      <c r="M82" s="0"/>
      <c r="N82" s="0"/>
    </row>
    <row r="83" customFormat="false" ht="23.85" hidden="false" customHeight="true" outlineLevel="0" collapsed="false">
      <c r="A83" s="123" t="s">
        <v>220</v>
      </c>
      <c r="B83" s="123" t="s">
        <v>221</v>
      </c>
      <c r="C83" s="123"/>
      <c r="D83" s="123" t="s">
        <v>222</v>
      </c>
      <c r="E83" s="123"/>
      <c r="F83" s="123"/>
      <c r="G83" s="123" t="s">
        <v>223</v>
      </c>
      <c r="H83" s="123" t="s">
        <v>224</v>
      </c>
      <c r="I83" s="123" t="s">
        <v>225</v>
      </c>
      <c r="J83" s="123" t="s">
        <v>226</v>
      </c>
      <c r="K83" s="123" t="s">
        <v>227</v>
      </c>
      <c r="L83" s="124" t="s">
        <v>228</v>
      </c>
      <c r="M83" s="123" t="s">
        <v>229</v>
      </c>
      <c r="N83" s="123" t="s">
        <v>230</v>
      </c>
    </row>
    <row r="84" customFormat="false" ht="15" hidden="false" customHeight="true" outlineLevel="0" collapsed="false">
      <c r="A84" s="125" t="s">
        <v>231</v>
      </c>
      <c r="B84" s="125" t="n">
        <v>10</v>
      </c>
      <c r="C84" s="125"/>
      <c r="D84" s="125" t="s">
        <v>250</v>
      </c>
      <c r="E84" s="125"/>
      <c r="F84" s="125"/>
      <c r="G84" s="134" t="s">
        <v>235</v>
      </c>
      <c r="H84" s="125" t="n">
        <v>1</v>
      </c>
      <c r="I84" s="126" t="n">
        <f aca="false">ROUND((J84+K84),2)</f>
        <v>0</v>
      </c>
      <c r="J84" s="126" t="n">
        <f aca="false">ROUND(SUM(J85:J87),2)</f>
        <v>0</v>
      </c>
      <c r="K84" s="126" t="n">
        <f aca="false">ROUND(SUM(K85:K87),2)</f>
        <v>0</v>
      </c>
      <c r="L84" s="126" t="n">
        <f aca="false">ROUND((SUM(M84:N84)),2)</f>
        <v>0</v>
      </c>
      <c r="M84" s="126" t="n">
        <f aca="false">ROUND(SUM(M85:M87),2)</f>
        <v>0</v>
      </c>
      <c r="N84" s="126" t="n">
        <f aca="false">ROUND(SUM(N85:N87),2)</f>
        <v>0</v>
      </c>
    </row>
    <row r="85" customFormat="false" ht="15" hidden="false" customHeight="true" outlineLevel="0" collapsed="false">
      <c r="A85" s="127" t="s">
        <v>23</v>
      </c>
      <c r="B85" s="128" t="n">
        <v>88316</v>
      </c>
      <c r="C85" s="128"/>
      <c r="D85" s="129" t="str">
        <f aca="false">IF(A85="SINAPI",(VLOOKUP(B85,'[2]Base de dados'!$B$1:$G$1048576,2,0)),(VLOOKUP(B85,'[2]3. Cotações'!$B$1:$L$1048576,2,0)))</f>
        <v>SERVENTE COM ENCARGOS COMPLEMENTARES</v>
      </c>
      <c r="E85" s="129"/>
      <c r="F85" s="129"/>
      <c r="G85" s="130" t="str">
        <f aca="false">IF(A85="SINAPI",(VLOOKUP(B85,'[2]Base de dados'!$B$1:$G$1048576,3,0)),(VLOOKUP(B85,'[2]3. Cotações'!$B$1:$L$1048576,5,0)))</f>
        <v>H</v>
      </c>
      <c r="H85" s="131" t="n">
        <v>0.63</v>
      </c>
      <c r="I85" s="132"/>
      <c r="J85" s="132"/>
      <c r="K85" s="132"/>
      <c r="L85" s="132"/>
      <c r="M85" s="132"/>
      <c r="N85" s="132"/>
    </row>
    <row r="86" customFormat="false" ht="29.25" hidden="false" customHeight="true" outlineLevel="0" collapsed="false">
      <c r="A86" s="127" t="s">
        <v>23</v>
      </c>
      <c r="B86" s="128" t="n">
        <v>93287</v>
      </c>
      <c r="C86" s="128"/>
      <c r="D86" s="129" t="str">
        <f aca="false">IF(A86="SINAPI",(VLOOKUP(B86,'[2]Base de dados'!$B$1:$G$1048576,2,0)),(VLOOKUP(B86,'[2]3. Cotações'!$B$1:$L$1048576,2,0)))</f>
        <v>GUINDASTE HIDRÁULICO AUTOPROPELIDO, COM LANÇA TELESCÓPICA 40 M, CAPACIDADE MÁXIMA 60 T, POTÊNCIA 260 KW - CHP DIURNO. AF_03/2016</v>
      </c>
      <c r="E86" s="129"/>
      <c r="F86" s="129"/>
      <c r="G86" s="130" t="str">
        <f aca="false">IF(A86="SINAPI",(VLOOKUP(B86,'[2]Base de dados'!$B$1:$G$1048576,3,0)),(VLOOKUP(B86,'[2]3. Cotações'!$B$1:$L$1048576,5,0)))</f>
        <v>CHP</v>
      </c>
      <c r="H86" s="131" t="n">
        <v>0.09</v>
      </c>
      <c r="I86" s="132"/>
      <c r="J86" s="132"/>
      <c r="K86" s="132"/>
      <c r="L86" s="132"/>
      <c r="M86" s="132"/>
      <c r="N86" s="132"/>
    </row>
    <row r="87" customFormat="false" ht="27.75" hidden="false" customHeight="true" outlineLevel="0" collapsed="false">
      <c r="A87" s="127" t="s">
        <v>23</v>
      </c>
      <c r="B87" s="128" t="n">
        <v>93288</v>
      </c>
      <c r="C87" s="128"/>
      <c r="D87" s="129" t="str">
        <f aca="false">IF(A87="SINAPI",(VLOOKUP(B87,'[2]Base de dados'!$B$1:$G$1048576,2,0)),(VLOOKUP(B87,'[2]3. Cotações'!$B$1:$L$1048576,2,0)))</f>
        <v>GUINDASTE HIDRÁULICO AUTOPROPELIDO, COM LANÇA TELESCÓPICA 40 M, CAPACIDADE MÁXIMA 60 T, POTÊNCIA 260 KW - CHI DIURNO. AF_03/2016</v>
      </c>
      <c r="E87" s="129"/>
      <c r="F87" s="129"/>
      <c r="G87" s="130" t="str">
        <f aca="false">IF(A87="SINAPI",(VLOOKUP(B87,'[2]Base de dados'!$B$1:$G$1048576,3,0)),(VLOOKUP(B87,'[2]3. Cotações'!$B$1:$L$1048576,5,0)))</f>
        <v>CHI</v>
      </c>
      <c r="H87" s="131" t="n">
        <v>0.48</v>
      </c>
      <c r="I87" s="132"/>
      <c r="J87" s="132"/>
      <c r="K87" s="132"/>
      <c r="L87" s="132"/>
      <c r="M87" s="132"/>
      <c r="N87" s="132"/>
    </row>
    <row r="88" customFormat="false" ht="15" hidden="false" customHeight="false" outlineLevel="0" collapsed="false">
      <c r="A88" s="0"/>
      <c r="B88" s="0"/>
      <c r="C88" s="0"/>
      <c r="D88" s="0"/>
      <c r="E88" s="0"/>
      <c r="F88" s="0"/>
      <c r="G88" s="0"/>
      <c r="H88" s="0"/>
      <c r="I88" s="0"/>
      <c r="J88" s="133"/>
      <c r="K88" s="133"/>
      <c r="L88" s="133"/>
      <c r="M88" s="0"/>
      <c r="N88" s="0"/>
    </row>
    <row r="89" customFormat="false" ht="23.85" hidden="false" customHeight="true" outlineLevel="0" collapsed="false">
      <c r="A89" s="123" t="s">
        <v>220</v>
      </c>
      <c r="B89" s="123" t="s">
        <v>221</v>
      </c>
      <c r="C89" s="123"/>
      <c r="D89" s="123" t="s">
        <v>222</v>
      </c>
      <c r="E89" s="123"/>
      <c r="F89" s="123"/>
      <c r="G89" s="123" t="s">
        <v>223</v>
      </c>
      <c r="H89" s="123" t="s">
        <v>224</v>
      </c>
      <c r="I89" s="123" t="s">
        <v>225</v>
      </c>
      <c r="J89" s="123" t="s">
        <v>226</v>
      </c>
      <c r="K89" s="123" t="s">
        <v>227</v>
      </c>
      <c r="L89" s="124" t="s">
        <v>228</v>
      </c>
      <c r="M89" s="123" t="s">
        <v>229</v>
      </c>
      <c r="N89" s="123" t="s">
        <v>230</v>
      </c>
    </row>
    <row r="90" customFormat="false" ht="15" hidden="false" customHeight="true" outlineLevel="0" collapsed="false">
      <c r="A90" s="125" t="s">
        <v>231</v>
      </c>
      <c r="B90" s="125" t="n">
        <v>11</v>
      </c>
      <c r="C90" s="125"/>
      <c r="D90" s="125" t="s">
        <v>251</v>
      </c>
      <c r="E90" s="125"/>
      <c r="F90" s="125"/>
      <c r="G90" s="134" t="s">
        <v>242</v>
      </c>
      <c r="H90" s="125" t="n">
        <v>1</v>
      </c>
      <c r="I90" s="126" t="n">
        <f aca="false">ROUND((J90+K90),2)</f>
        <v>0</v>
      </c>
      <c r="J90" s="126" t="n">
        <f aca="false">ROUND(SUM(J91:J93),2)</f>
        <v>0</v>
      </c>
      <c r="K90" s="126" t="n">
        <f aca="false">ROUND(SUM(K91:K93),2)</f>
        <v>0</v>
      </c>
      <c r="L90" s="126" t="n">
        <f aca="false">ROUND((SUM(M90:N90)),2)</f>
        <v>0</v>
      </c>
      <c r="M90" s="126" t="n">
        <f aca="false">ROUND(SUM(M91:M93),2)</f>
        <v>0</v>
      </c>
      <c r="N90" s="126" t="n">
        <f aca="false">ROUND(SUM(N91:N93),2)</f>
        <v>0</v>
      </c>
    </row>
    <row r="91" customFormat="false" ht="15" hidden="false" customHeight="true" outlineLevel="0" collapsed="false">
      <c r="A91" s="127" t="s">
        <v>23</v>
      </c>
      <c r="B91" s="128" t="n">
        <v>7253</v>
      </c>
      <c r="C91" s="128"/>
      <c r="D91" s="129" t="str">
        <f aca="false">IF(A91="SINAPI",(VLOOKUP(B91,'[2]Base de dados'!$B$1:$G$1048576,2,0)),(VLOOKUP(B91,'[2]3. Cotações'!$B$1:$L$1048576,2,0)))</f>
        <v>TERRA VEGETAL (GRANEL)</v>
      </c>
      <c r="E91" s="129"/>
      <c r="F91" s="129"/>
      <c r="G91" s="130" t="str">
        <f aca="false">IF(A91="SINAPI",(VLOOKUP(B91,'[2]Base de dados'!$B$1:$G$1048576,3,0)),(VLOOKUP(B91,'[2]3. Cotações'!$B$1:$L$1048576,5,0)))</f>
        <v>M3</v>
      </c>
      <c r="H91" s="131" t="n">
        <v>1</v>
      </c>
      <c r="I91" s="132"/>
      <c r="J91" s="132"/>
      <c r="K91" s="132"/>
      <c r="L91" s="132"/>
      <c r="M91" s="132"/>
      <c r="N91" s="132"/>
    </row>
    <row r="92" customFormat="false" ht="15" hidden="false" customHeight="true" outlineLevel="0" collapsed="false">
      <c r="A92" s="127" t="s">
        <v>23</v>
      </c>
      <c r="B92" s="128" t="n">
        <v>88316</v>
      </c>
      <c r="C92" s="128"/>
      <c r="D92" s="129" t="str">
        <f aca="false">IF(A92="SINAPI",(VLOOKUP(B92,'[2]Base de dados'!$B$1:$G$1048576,2,0)),(VLOOKUP(B92,'[2]3. Cotações'!$B$1:$L$1048576,2,0)))</f>
        <v>SERVENTE COM ENCARGOS COMPLEMENTARES</v>
      </c>
      <c r="E92" s="129"/>
      <c r="F92" s="129"/>
      <c r="G92" s="130" t="str">
        <f aca="false">IF(A92="SINAPI",(VLOOKUP(B92,'[2]Base de dados'!$B$1:$G$1048576,3,0)),(VLOOKUP(B92,'[2]3. Cotações'!$B$1:$L$1048576,5,0)))</f>
        <v>H</v>
      </c>
      <c r="H92" s="131" t="n">
        <v>0.0548</v>
      </c>
      <c r="I92" s="132"/>
      <c r="J92" s="132"/>
      <c r="K92" s="132"/>
      <c r="L92" s="132"/>
      <c r="M92" s="132"/>
      <c r="N92" s="132"/>
    </row>
    <row r="93" customFormat="false" ht="15" hidden="false" customHeight="true" outlineLevel="0" collapsed="false">
      <c r="A93" s="127" t="s">
        <v>23</v>
      </c>
      <c r="B93" s="128" t="n">
        <v>88441</v>
      </c>
      <c r="C93" s="128"/>
      <c r="D93" s="129" t="str">
        <f aca="false">IF(A93="SINAPI",(VLOOKUP(B93,'[2]Base de dados'!$B$1:$G$1048576,2,0)),(VLOOKUP(B93,'[2]3. Cotações'!$B$1:$L$1048576,2,0)))</f>
        <v>JARDINEIRO COM ENCARGOS COMPLEMENTARES</v>
      </c>
      <c r="E93" s="129"/>
      <c r="F93" s="129"/>
      <c r="G93" s="130" t="str">
        <f aca="false">IF(A93="SINAPI",(VLOOKUP(B93,'[2]Base de dados'!$B$1:$G$1048576,3,0)),(VLOOKUP(B93,'[2]3. Cotações'!$B$1:$L$1048576,5,0)))</f>
        <v>H</v>
      </c>
      <c r="H93" s="131" t="n">
        <v>0.011</v>
      </c>
      <c r="I93" s="132"/>
      <c r="J93" s="132"/>
      <c r="K93" s="132"/>
      <c r="L93" s="132"/>
      <c r="M93" s="132"/>
      <c r="N93" s="132"/>
    </row>
    <row r="94" customFormat="false" ht="15" hidden="false" customHeight="false" outlineLevel="0" collapsed="false">
      <c r="A94" s="0"/>
      <c r="B94" s="0"/>
      <c r="C94" s="0"/>
      <c r="D94" s="0"/>
      <c r="E94" s="0"/>
      <c r="F94" s="0"/>
      <c r="G94" s="0"/>
      <c r="H94" s="0"/>
      <c r="I94" s="0"/>
      <c r="J94" s="133"/>
      <c r="K94" s="133"/>
      <c r="L94" s="133"/>
      <c r="M94" s="0"/>
      <c r="N94" s="0"/>
    </row>
    <row r="95" customFormat="false" ht="23.85" hidden="false" customHeight="true" outlineLevel="0" collapsed="false">
      <c r="A95" s="123" t="s">
        <v>220</v>
      </c>
      <c r="B95" s="123" t="s">
        <v>221</v>
      </c>
      <c r="C95" s="123"/>
      <c r="D95" s="123" t="s">
        <v>222</v>
      </c>
      <c r="E95" s="123"/>
      <c r="F95" s="123"/>
      <c r="G95" s="123" t="s">
        <v>223</v>
      </c>
      <c r="H95" s="123" t="s">
        <v>224</v>
      </c>
      <c r="I95" s="123" t="s">
        <v>225</v>
      </c>
      <c r="J95" s="123" t="s">
        <v>226</v>
      </c>
      <c r="K95" s="123" t="s">
        <v>227</v>
      </c>
      <c r="L95" s="124" t="s">
        <v>228</v>
      </c>
      <c r="M95" s="123" t="s">
        <v>229</v>
      </c>
      <c r="N95" s="123" t="s">
        <v>230</v>
      </c>
    </row>
    <row r="96" customFormat="false" ht="15" hidden="false" customHeight="true" outlineLevel="0" collapsed="false">
      <c r="A96" s="125" t="s">
        <v>231</v>
      </c>
      <c r="B96" s="125" t="n">
        <v>12</v>
      </c>
      <c r="C96" s="125"/>
      <c r="D96" s="125" t="s">
        <v>252</v>
      </c>
      <c r="E96" s="125"/>
      <c r="F96" s="125"/>
      <c r="G96" s="134" t="s">
        <v>233</v>
      </c>
      <c r="H96" s="125" t="n">
        <v>1</v>
      </c>
      <c r="I96" s="126" t="n">
        <f aca="false">ROUND((J96+K96),2)</f>
        <v>0</v>
      </c>
      <c r="J96" s="126" t="n">
        <f aca="false">ROUND(SUM(J97:J99),2)</f>
        <v>0</v>
      </c>
      <c r="K96" s="126" t="n">
        <f aca="false">ROUND(SUM(K97:K99),2)</f>
        <v>0</v>
      </c>
      <c r="L96" s="126" t="n">
        <f aca="false">ROUND((SUM(M96:N96)),2)</f>
        <v>0</v>
      </c>
      <c r="M96" s="126" t="n">
        <f aca="false">ROUND(SUM(M97:M99),2)</f>
        <v>0</v>
      </c>
      <c r="N96" s="126" t="n">
        <f aca="false">ROUND(SUM(N97:N99),2)</f>
        <v>0</v>
      </c>
    </row>
    <row r="97" customFormat="false" ht="15" hidden="false" customHeight="true" outlineLevel="0" collapsed="false">
      <c r="A97" s="127" t="s">
        <v>236</v>
      </c>
      <c r="B97" s="128" t="s">
        <v>253</v>
      </c>
      <c r="C97" s="128"/>
      <c r="D97" s="129" t="str">
        <f aca="false">IF(A97="SINAPI",(VLOOKUP(B97,'[2]Base de dados'!$B$1:$G$1048576,2,0)),(VLOOKUP(B97,'[2]3. Cotações'!$B$1:$L$1048576,2,0)))</f>
        <v>GRAMA AMENDOIM</v>
      </c>
      <c r="E97" s="129"/>
      <c r="F97" s="129"/>
      <c r="G97" s="130" t="str">
        <f aca="false">IF(A97="SINAPI",(VLOOKUP(B97,'[2]Base de dados'!$B$1:$G$1048576,3,0)),(VLOOKUP(B97,'[2]3. Cotações'!$B$1:$L$1048576,5,0)))</f>
        <v>UN</v>
      </c>
      <c r="H97" s="131" t="n">
        <v>12</v>
      </c>
      <c r="I97" s="132"/>
      <c r="J97" s="132"/>
      <c r="K97" s="132"/>
      <c r="L97" s="132"/>
      <c r="M97" s="132"/>
      <c r="N97" s="132"/>
    </row>
    <row r="98" customFormat="false" ht="15" hidden="false" customHeight="true" outlineLevel="0" collapsed="false">
      <c r="A98" s="127" t="s">
        <v>23</v>
      </c>
      <c r="B98" s="128" t="n">
        <v>88316</v>
      </c>
      <c r="C98" s="128"/>
      <c r="D98" s="129" t="str">
        <f aca="false">IF(A98="SINAPI",(VLOOKUP(B98,'[2]Base de dados'!$B$1:$G$1048576,2,0)),(VLOOKUP(B98,'[2]3. Cotações'!$B$1:$L$1048576,2,0)))</f>
        <v>SERVENTE COM ENCARGOS COMPLEMENTARES</v>
      </c>
      <c r="E98" s="129"/>
      <c r="F98" s="129"/>
      <c r="G98" s="130" t="str">
        <f aca="false">IF(A98="SINAPI",(VLOOKUP(B98,'[2]Base de dados'!$B$1:$G$1048576,3,0)),(VLOOKUP(B98,'[2]3. Cotações'!$B$1:$L$1048576,5,0)))</f>
        <v>H</v>
      </c>
      <c r="H98" s="131" t="n">
        <v>0.0548</v>
      </c>
      <c r="I98" s="132"/>
      <c r="J98" s="132"/>
      <c r="K98" s="132"/>
      <c r="L98" s="132"/>
      <c r="M98" s="132"/>
      <c r="N98" s="132"/>
    </row>
    <row r="99" customFormat="false" ht="15" hidden="false" customHeight="true" outlineLevel="0" collapsed="false">
      <c r="A99" s="127" t="s">
        <v>23</v>
      </c>
      <c r="B99" s="128" t="n">
        <v>88441</v>
      </c>
      <c r="C99" s="128"/>
      <c r="D99" s="129" t="str">
        <f aca="false">IF(A99="SINAPI",(VLOOKUP(B99,'[2]Base de dados'!$B$1:$G$1048576,2,0)),(VLOOKUP(B99,'[2]3. Cotações'!$B$1:$L$1048576,2,0)))</f>
        <v>JARDINEIRO COM ENCARGOS COMPLEMENTARES</v>
      </c>
      <c r="E99" s="129"/>
      <c r="F99" s="129"/>
      <c r="G99" s="130" t="str">
        <f aca="false">IF(A99="SINAPI",(VLOOKUP(B99,'[2]Base de dados'!$B$1:$G$1048576,3,0)),(VLOOKUP(B99,'[2]3. Cotações'!$B$1:$L$1048576,5,0)))</f>
        <v>H</v>
      </c>
      <c r="H99" s="131" t="n">
        <v>0.011</v>
      </c>
      <c r="I99" s="132"/>
      <c r="J99" s="132"/>
      <c r="K99" s="132"/>
      <c r="L99" s="132"/>
      <c r="M99" s="132"/>
      <c r="N99" s="132"/>
    </row>
    <row r="100" customFormat="false" ht="15" hidden="false" customHeight="false" outlineLevel="0" collapsed="false">
      <c r="A100" s="149"/>
      <c r="B100" s="149"/>
      <c r="C100" s="149"/>
      <c r="D100" s="150"/>
      <c r="E100" s="150"/>
      <c r="F100" s="150"/>
      <c r="G100" s="149"/>
      <c r="H100" s="151"/>
      <c r="I100" s="152"/>
      <c r="J100" s="152"/>
      <c r="K100" s="152"/>
      <c r="L100" s="152"/>
      <c r="M100" s="152"/>
      <c r="N100" s="152"/>
    </row>
    <row r="101" customFormat="false" ht="23.85" hidden="false" customHeight="true" outlineLevel="0" collapsed="false">
      <c r="A101" s="123" t="s">
        <v>220</v>
      </c>
      <c r="B101" s="123" t="s">
        <v>221</v>
      </c>
      <c r="C101" s="123"/>
      <c r="D101" s="123" t="s">
        <v>222</v>
      </c>
      <c r="E101" s="123"/>
      <c r="F101" s="123"/>
      <c r="G101" s="123" t="s">
        <v>223</v>
      </c>
      <c r="H101" s="123" t="s">
        <v>224</v>
      </c>
      <c r="I101" s="123" t="s">
        <v>225</v>
      </c>
      <c r="J101" s="123" t="s">
        <v>226</v>
      </c>
      <c r="K101" s="123" t="s">
        <v>227</v>
      </c>
      <c r="L101" s="124" t="s">
        <v>228</v>
      </c>
      <c r="M101" s="123" t="s">
        <v>229</v>
      </c>
      <c r="N101" s="123" t="s">
        <v>230</v>
      </c>
    </row>
    <row r="102" customFormat="false" ht="26.25" hidden="false" customHeight="true" outlineLevel="0" collapsed="false">
      <c r="A102" s="125" t="s">
        <v>231</v>
      </c>
      <c r="B102" s="125" t="n">
        <v>13</v>
      </c>
      <c r="C102" s="125"/>
      <c r="D102" s="125" t="s">
        <v>254</v>
      </c>
      <c r="E102" s="125"/>
      <c r="F102" s="125"/>
      <c r="G102" s="134" t="s">
        <v>233</v>
      </c>
      <c r="H102" s="125" t="n">
        <v>1</v>
      </c>
      <c r="I102" s="126" t="n">
        <f aca="false">ROUND((J102+K102),2)</f>
        <v>0</v>
      </c>
      <c r="J102" s="126" t="n">
        <f aca="false">ROUND(SUM(J103:J107),2)</f>
        <v>0</v>
      </c>
      <c r="K102" s="126" t="n">
        <f aca="false">ROUND(SUM(K103:K107),2)</f>
        <v>0</v>
      </c>
      <c r="L102" s="126" t="n">
        <f aca="false">ROUND((SUM(M102:N102)),2)</f>
        <v>0</v>
      </c>
      <c r="M102" s="126" t="n">
        <f aca="false">ROUND(SUM(M103:M107),2)</f>
        <v>0</v>
      </c>
      <c r="N102" s="126" t="n">
        <f aca="false">ROUND(SUM(N103:N107),2)</f>
        <v>0</v>
      </c>
    </row>
    <row r="103" customFormat="false" ht="15" hidden="false" customHeight="true" outlineLevel="0" collapsed="false">
      <c r="A103" s="127" t="s">
        <v>23</v>
      </c>
      <c r="B103" s="128" t="n">
        <v>863</v>
      </c>
      <c r="C103" s="128"/>
      <c r="D103" s="129" t="str">
        <f aca="false">IF(A103="SINAPI",(VLOOKUP(B103,'[2]Base de dados'!$B$1:$G$1048576,2,0)),(VLOOKUP(B103,'[2]3. Cotações'!$B$1:$L$1048576,2,0)))</f>
        <v>CABO DE COBRE NU 35 MM2 MEIO-DURO</v>
      </c>
      <c r="E103" s="129"/>
      <c r="F103" s="129"/>
      <c r="G103" s="130" t="str">
        <f aca="false">IF(A103="SINAPI",(VLOOKUP(B103,'[2]Base de dados'!$B$1:$G$1048576,3,0)),(VLOOKUP(B103,'[2]3. Cotações'!$B$1:$L$1048576,5,0)))</f>
        <v>M</v>
      </c>
      <c r="H103" s="131" t="n">
        <v>7</v>
      </c>
      <c r="I103" s="132"/>
      <c r="J103" s="132"/>
      <c r="K103" s="132"/>
      <c r="L103" s="132"/>
      <c r="M103" s="132"/>
      <c r="N103" s="132"/>
    </row>
    <row r="104" customFormat="false" ht="27" hidden="false" customHeight="true" outlineLevel="0" collapsed="false">
      <c r="A104" s="127" t="s">
        <v>23</v>
      </c>
      <c r="B104" s="128" t="n">
        <v>14166</v>
      </c>
      <c r="C104" s="128"/>
      <c r="D104" s="129" t="str">
        <f aca="false">IF(A104="SINAPI",(VLOOKUP(B104,'[2]Base de dados'!$B$1:$G$1048576,2,0)),(VLOOKUP(B104,'[2]3. Cotações'!$B$1:$L$1048576,2,0)))</f>
        <v>POSTE CONICO CONTINUO EM ACO GALVANIZADO, RETO, ENGASTADO, H = 7 M, DIAMETRO INFERIOR = *125* MM</v>
      </c>
      <c r="E104" s="129"/>
      <c r="F104" s="129"/>
      <c r="G104" s="130" t="str">
        <f aca="false">IF(A104="SINAPI",(VLOOKUP(B104,'[2]Base de dados'!$B$1:$G$1048576,3,0)),(VLOOKUP(B104,'[2]3. Cotações'!$B$1:$L$1048576,5,0)))</f>
        <v>UN</v>
      </c>
      <c r="H104" s="131" t="n">
        <v>1</v>
      </c>
      <c r="I104" s="132"/>
      <c r="J104" s="132"/>
      <c r="K104" s="132"/>
      <c r="L104" s="132"/>
      <c r="M104" s="132"/>
      <c r="N104" s="132"/>
    </row>
    <row r="105" customFormat="false" ht="51" hidden="false" customHeight="true" outlineLevel="0" collapsed="false">
      <c r="A105" s="127" t="s">
        <v>23</v>
      </c>
      <c r="B105" s="128" t="n">
        <v>5928</v>
      </c>
      <c r="C105" s="128"/>
      <c r="D105" s="129" t="str">
        <f aca="false">IF(A105="SINAPI",(VLOOKUP(B105,'[2]Base de dados'!$B$1:$G$1048576,2,0)),(VLOOKUP(B105,'[2]3. Cotações'!$B$1:$L$1048576,2,0)))</f>
        <v>GUINDAUTO HIDRÁULICO, CAPACIDADE MÁXIMA DE CARGA 6200 KG, MOMENTO MÁXIMO DE CARGA 11,7 TM, ALCANCE MÁXIMO HORIZONTAL 9,70 M, INCLUSIVE CAMINHÃO TOCO PBT 16.000 KG, POTÊNCIA DE 189 CV - CHP DIURNO. AF_06/2014</v>
      </c>
      <c r="E105" s="129"/>
      <c r="F105" s="129"/>
      <c r="G105" s="130" t="str">
        <f aca="false">IF(A105="SINAPI",(VLOOKUP(B105,'[2]Base de dados'!$B$1:$G$1048576,3,0)),(VLOOKUP(B105,'[2]3. Cotações'!$B$1:$L$1048576,5,0)))</f>
        <v>CHP</v>
      </c>
      <c r="H105" s="131" t="n">
        <v>0.111</v>
      </c>
      <c r="I105" s="132"/>
      <c r="J105" s="132"/>
      <c r="K105" s="132"/>
      <c r="L105" s="132"/>
      <c r="M105" s="132"/>
      <c r="N105" s="132"/>
    </row>
    <row r="106" customFormat="false" ht="15" hidden="false" customHeight="true" outlineLevel="0" collapsed="false">
      <c r="A106" s="127" t="s">
        <v>23</v>
      </c>
      <c r="B106" s="128" t="n">
        <v>88247</v>
      </c>
      <c r="C106" s="128"/>
      <c r="D106" s="129" t="str">
        <f aca="false">IF(A106="SINAPI",(VLOOKUP(B106,'[2]Base de dados'!$B$1:$G$1048576,2,0)),(VLOOKUP(B106,'[2]3. Cotações'!$B$1:$L$1048576,2,0)))</f>
        <v>AUXILIAR DE ELETRICISTA COM ENCARGOS COMPLEMENTARES</v>
      </c>
      <c r="E106" s="129"/>
      <c r="F106" s="129"/>
      <c r="G106" s="130" t="str">
        <f aca="false">IF(A106="SINAPI",(VLOOKUP(B106,'[2]Base de dados'!$B$1:$G$1048576,3,0)),(VLOOKUP(B106,'[2]3. Cotações'!$B$1:$L$1048576,5,0)))</f>
        <v>H</v>
      </c>
      <c r="H106" s="131" t="n">
        <v>1.124</v>
      </c>
      <c r="I106" s="132"/>
      <c r="J106" s="132"/>
      <c r="K106" s="132"/>
      <c r="L106" s="132"/>
      <c r="M106" s="132"/>
      <c r="N106" s="132"/>
    </row>
    <row r="107" customFormat="false" ht="15" hidden="false" customHeight="true" outlineLevel="0" collapsed="false">
      <c r="A107" s="127" t="s">
        <v>23</v>
      </c>
      <c r="B107" s="128" t="n">
        <v>88264</v>
      </c>
      <c r="C107" s="128"/>
      <c r="D107" s="129" t="str">
        <f aca="false">IF(A107="SINAPI",(VLOOKUP(B107,'[2]Base de dados'!$B$1:$G$1048576,2,0)),(VLOOKUP(B107,'[2]3. Cotações'!$B$1:$L$1048576,2,0)))</f>
        <v>ELETRICISTA COM ENCARGOS COMPLEMENTARES</v>
      </c>
      <c r="E107" s="129"/>
      <c r="F107" s="129"/>
      <c r="G107" s="130" t="str">
        <f aca="false">IF(A107="SINAPI",(VLOOKUP(B107,'[2]Base de dados'!$B$1:$G$1048576,3,0)),(VLOOKUP(B107,'[2]3. Cotações'!$B$1:$L$1048576,5,0)))</f>
        <v>H</v>
      </c>
      <c r="H107" s="131" t="n">
        <v>3.653</v>
      </c>
      <c r="I107" s="132"/>
      <c r="J107" s="132"/>
      <c r="K107" s="132"/>
      <c r="L107" s="132"/>
      <c r="M107" s="132"/>
      <c r="N107" s="132"/>
    </row>
    <row r="108" customFormat="false" ht="15" hidden="false" customHeight="false" outlineLevel="0" collapsed="false">
      <c r="A108" s="149"/>
      <c r="B108" s="149"/>
      <c r="C108" s="149"/>
      <c r="D108" s="150"/>
      <c r="E108" s="150"/>
      <c r="F108" s="150"/>
      <c r="G108" s="149"/>
      <c r="H108" s="151"/>
      <c r="I108" s="152"/>
      <c r="J108" s="152"/>
      <c r="K108" s="152"/>
      <c r="L108" s="152"/>
      <c r="M108" s="152"/>
      <c r="N108" s="152"/>
    </row>
    <row r="109" customFormat="false" ht="23.85" hidden="false" customHeight="true" outlineLevel="0" collapsed="false">
      <c r="A109" s="123" t="s">
        <v>220</v>
      </c>
      <c r="B109" s="123" t="s">
        <v>221</v>
      </c>
      <c r="C109" s="123"/>
      <c r="D109" s="123" t="s">
        <v>222</v>
      </c>
      <c r="E109" s="123"/>
      <c r="F109" s="123"/>
      <c r="G109" s="123" t="s">
        <v>223</v>
      </c>
      <c r="H109" s="123" t="s">
        <v>224</v>
      </c>
      <c r="I109" s="123" t="s">
        <v>225</v>
      </c>
      <c r="J109" s="123" t="s">
        <v>226</v>
      </c>
      <c r="K109" s="123" t="s">
        <v>227</v>
      </c>
      <c r="L109" s="124" t="s">
        <v>228</v>
      </c>
      <c r="M109" s="123" t="s">
        <v>229</v>
      </c>
      <c r="N109" s="123" t="s">
        <v>230</v>
      </c>
    </row>
    <row r="110" customFormat="false" ht="18" hidden="false" customHeight="true" outlineLevel="0" collapsed="false">
      <c r="A110" s="125" t="s">
        <v>231</v>
      </c>
      <c r="B110" s="125" t="n">
        <v>14</v>
      </c>
      <c r="C110" s="125"/>
      <c r="D110" s="125" t="s">
        <v>255</v>
      </c>
      <c r="E110" s="125"/>
      <c r="F110" s="125"/>
      <c r="G110" s="134" t="s">
        <v>235</v>
      </c>
      <c r="H110" s="125" t="n">
        <v>1</v>
      </c>
      <c r="I110" s="126" t="n">
        <f aca="false">ROUND((J110+K110),2)</f>
        <v>0</v>
      </c>
      <c r="J110" s="126" t="n">
        <f aca="false">ROUND(SUM(J111:J112),2)</f>
        <v>0</v>
      </c>
      <c r="K110" s="126" t="n">
        <f aca="false">ROUND(SUM(K111:K112),2)</f>
        <v>0</v>
      </c>
      <c r="L110" s="126" t="n">
        <f aca="false">ROUND((SUM(M110:N110)),2)</f>
        <v>0</v>
      </c>
      <c r="M110" s="126" t="n">
        <f aca="false">ROUND(SUM(M111:M112),2)</f>
        <v>0</v>
      </c>
      <c r="N110" s="126" t="n">
        <f aca="false">ROUND(SUM(N111:N112),2)</f>
        <v>0</v>
      </c>
    </row>
    <row r="111" customFormat="false" ht="15" hidden="false" customHeight="true" outlineLevel="0" collapsed="false">
      <c r="A111" s="127" t="s">
        <v>236</v>
      </c>
      <c r="B111" s="128" t="s">
        <v>256</v>
      </c>
      <c r="C111" s="128"/>
      <c r="D111" s="129" t="str">
        <f aca="false">IF(A111="SINAPI",(VLOOKUP(B111,'[2]Base de dados'!$B$1:$G$1048576,2,0)),(VLOOKUP(B111,'[2]3. Cotações'!$B$1:$L$1048576,2,0)))</f>
        <v>CASTIÇAL DUPLO EM ALUMÍNIO</v>
      </c>
      <c r="E111" s="129"/>
      <c r="F111" s="129"/>
      <c r="G111" s="130" t="str">
        <f aca="false">IF(A111="SINAPI",(VLOOKUP(B111,'[2]Base de dados'!$B$1:$G$1048576,3,0)),(VLOOKUP(B111,'[2]3. Cotações'!$B$1:$L$1048576,5,0)))</f>
        <v>UN</v>
      </c>
      <c r="H111" s="131" t="n">
        <v>1</v>
      </c>
      <c r="I111" s="132"/>
      <c r="J111" s="132"/>
      <c r="K111" s="132"/>
      <c r="L111" s="132"/>
      <c r="M111" s="132"/>
      <c r="N111" s="132"/>
    </row>
    <row r="112" customFormat="false" ht="16.5" hidden="false" customHeight="true" outlineLevel="0" collapsed="false">
      <c r="A112" s="127" t="s">
        <v>23</v>
      </c>
      <c r="B112" s="153" t="n">
        <v>99857</v>
      </c>
      <c r="C112" s="153"/>
      <c r="D112" s="129" t="str">
        <f aca="false">IF(A112="SINAPI",(VLOOKUP(B112,'[2]Base de dados'!$B$1:$G$1048576,2,0)),(VLOOKUP(B112,'[2]3. Cotações'!$B$1:$L$1048576,2,0)))</f>
        <v>CORRIMÃO SIMPLES, DIÂMETRO EXTERNO = 1 1/2", EM ALUMÍNIO. AF_04/2019_PS</v>
      </c>
      <c r="E112" s="129"/>
      <c r="F112" s="129"/>
      <c r="G112" s="130" t="str">
        <f aca="false">IF(A112="SINAPI",(VLOOKUP(B112,'[2]Base de dados'!$B$1:$G$1048576,3,0)),(VLOOKUP(B112,'[2]3. Cotações'!$B$1:$L$1048576,5,0)))</f>
        <v>M</v>
      </c>
      <c r="H112" s="131" t="n">
        <v>0.1</v>
      </c>
      <c r="I112" s="132"/>
      <c r="J112" s="132"/>
      <c r="K112" s="132"/>
      <c r="L112" s="132"/>
      <c r="M112" s="132"/>
      <c r="N112" s="132"/>
    </row>
    <row r="113" customFormat="false" ht="15" hidden="false" customHeight="false" outlineLevel="0" collapsed="false">
      <c r="A113" s="149"/>
      <c r="B113" s="149"/>
      <c r="C113" s="149"/>
      <c r="D113" s="150"/>
      <c r="E113" s="150"/>
      <c r="F113" s="150"/>
      <c r="G113" s="149"/>
      <c r="H113" s="151"/>
      <c r="I113" s="152"/>
      <c r="J113" s="152"/>
      <c r="K113" s="152"/>
      <c r="L113" s="152"/>
      <c r="M113" s="152"/>
      <c r="N113" s="152"/>
    </row>
    <row r="114" customFormat="false" ht="23.85" hidden="false" customHeight="true" outlineLevel="0" collapsed="false">
      <c r="A114" s="123" t="s">
        <v>220</v>
      </c>
      <c r="B114" s="123" t="s">
        <v>221</v>
      </c>
      <c r="C114" s="123"/>
      <c r="D114" s="123" t="s">
        <v>222</v>
      </c>
      <c r="E114" s="123"/>
      <c r="F114" s="123"/>
      <c r="G114" s="123" t="s">
        <v>223</v>
      </c>
      <c r="H114" s="123" t="s">
        <v>224</v>
      </c>
      <c r="I114" s="123" t="s">
        <v>225</v>
      </c>
      <c r="J114" s="123" t="s">
        <v>226</v>
      </c>
      <c r="K114" s="123" t="s">
        <v>227</v>
      </c>
      <c r="L114" s="124" t="s">
        <v>228</v>
      </c>
      <c r="M114" s="123" t="s">
        <v>229</v>
      </c>
      <c r="N114" s="123" t="s">
        <v>230</v>
      </c>
    </row>
    <row r="115" customFormat="false" ht="27.75" hidden="false" customHeight="true" outlineLevel="0" collapsed="false">
      <c r="A115" s="125" t="s">
        <v>231</v>
      </c>
      <c r="B115" s="125" t="n">
        <v>15</v>
      </c>
      <c r="C115" s="125"/>
      <c r="D115" s="125" t="s">
        <v>257</v>
      </c>
      <c r="E115" s="125"/>
      <c r="F115" s="125"/>
      <c r="G115" s="134" t="s">
        <v>235</v>
      </c>
      <c r="H115" s="125" t="n">
        <v>1</v>
      </c>
      <c r="I115" s="126" t="n">
        <f aca="false">ROUND((J115+K115),2)</f>
        <v>0</v>
      </c>
      <c r="J115" s="126" t="n">
        <f aca="false">ROUND(SUM(J116:J120),2)</f>
        <v>0</v>
      </c>
      <c r="K115" s="126" t="n">
        <f aca="false">ROUND(SUM(K116:K120),2)</f>
        <v>0</v>
      </c>
      <c r="L115" s="126" t="n">
        <f aca="false">ROUND((SUM(M115:N115)),2)</f>
        <v>0</v>
      </c>
      <c r="M115" s="126" t="n">
        <f aca="false">ROUND(SUM(M116:M120),2)</f>
        <v>0</v>
      </c>
      <c r="N115" s="126" t="n">
        <f aca="false">ROUND(SUM(N116:N120),2)</f>
        <v>0</v>
      </c>
    </row>
    <row r="116" customFormat="false" ht="15" hidden="false" customHeight="true" outlineLevel="0" collapsed="false">
      <c r="A116" s="127" t="s">
        <v>23</v>
      </c>
      <c r="B116" s="128" t="n">
        <v>7356</v>
      </c>
      <c r="C116" s="128"/>
      <c r="D116" s="129" t="str">
        <f aca="false">IF(A116="SINAPI",(VLOOKUP(B116,'[2]Base de dados'!$B$1:$G$1048576,2,0)),(VLOOKUP(B116,'[2]3. Cotações'!$B$1:$L$1048576,2,0)))</f>
        <v>TINTA LATEX ACRILICA PREMIUM, COR BRANCO FOSCO</v>
      </c>
      <c r="E116" s="129"/>
      <c r="F116" s="129"/>
      <c r="G116" s="130" t="str">
        <f aca="false">IF(A116="SINAPI",(VLOOKUP(B116,'[2]Base de dados'!$B$1:$G$1048576,3,0)),(VLOOKUP(B116,'[2]3. Cotações'!$B$1:$L$1048576,5,0)))</f>
        <v>L</v>
      </c>
      <c r="H116" s="131" t="n">
        <v>20</v>
      </c>
      <c r="I116" s="132"/>
      <c r="J116" s="132"/>
      <c r="K116" s="132"/>
      <c r="L116" s="132"/>
      <c r="M116" s="132"/>
      <c r="N116" s="132"/>
    </row>
    <row r="117" customFormat="false" ht="15" hidden="false" customHeight="true" outlineLevel="0" collapsed="false">
      <c r="A117" s="127" t="s">
        <v>23</v>
      </c>
      <c r="B117" s="128" t="n">
        <v>12815</v>
      </c>
      <c r="C117" s="128"/>
      <c r="D117" s="129" t="str">
        <f aca="false">IF(A117="SINAPI",(VLOOKUP(B117,'[2]Base de dados'!$B$1:$G$1048576,2,0)),(VLOOKUP(B117,'[2]3. Cotações'!$B$1:$L$1048576,2,0)))</f>
        <v>FITA CREPE ROLO DE *25* MM X 50 M</v>
      </c>
      <c r="E117" s="129"/>
      <c r="F117" s="129"/>
      <c r="G117" s="130" t="str">
        <f aca="false">IF(A117="SINAPI",(VLOOKUP(B117,'[2]Base de dados'!$B$1:$G$1048576,3,0)),(VLOOKUP(B117,'[2]3. Cotações'!$B$1:$L$1048576,5,0)))</f>
        <v>UN</v>
      </c>
      <c r="H117" s="131" t="n">
        <v>20</v>
      </c>
      <c r="I117" s="132"/>
      <c r="J117" s="132"/>
      <c r="K117" s="132"/>
      <c r="L117" s="132"/>
      <c r="M117" s="132"/>
      <c r="N117" s="132"/>
    </row>
    <row r="118" customFormat="false" ht="15" hidden="false" customHeight="true" outlineLevel="0" collapsed="false">
      <c r="A118" s="127" t="s">
        <v>23</v>
      </c>
      <c r="B118" s="128" t="n">
        <v>88310</v>
      </c>
      <c r="C118" s="128"/>
      <c r="D118" s="129" t="str">
        <f aca="false">IF(A118="SINAPI",(VLOOKUP(B118,'[2]Base de dados'!$B$1:$G$1048576,2,0)),(VLOOKUP(B118,'[2]3. Cotações'!$B$1:$L$1048576,2,0)))</f>
        <v>PINTOR COM ENCARGOS COMPLEMENTARES</v>
      </c>
      <c r="E118" s="129"/>
      <c r="F118" s="129"/>
      <c r="G118" s="130" t="str">
        <f aca="false">IF(A118="SINAPI",(VLOOKUP(B118,'[2]Base de dados'!$B$1:$G$1048576,3,0)),(VLOOKUP(B118,'[2]3. Cotações'!$B$1:$L$1048576,5,0)))</f>
        <v>H</v>
      </c>
      <c r="H118" s="131" t="n">
        <v>60</v>
      </c>
      <c r="I118" s="132"/>
      <c r="J118" s="132"/>
      <c r="K118" s="132"/>
      <c r="L118" s="132"/>
      <c r="M118" s="132"/>
      <c r="N118" s="132"/>
    </row>
    <row r="119" customFormat="false" ht="15" hidden="false" customHeight="true" outlineLevel="0" collapsed="false">
      <c r="A119" s="127" t="s">
        <v>23</v>
      </c>
      <c r="B119" s="128" t="n">
        <v>88316</v>
      </c>
      <c r="C119" s="128"/>
      <c r="D119" s="129" t="str">
        <f aca="false">IF(A119="SINAPI",(VLOOKUP(B119,'[2]Base de dados'!$B$1:$G$1048576,2,0)),(VLOOKUP(B119,'[2]3. Cotações'!$B$1:$L$1048576,2,0)))</f>
        <v>SERVENTE COM ENCARGOS COMPLEMENTARES</v>
      </c>
      <c r="E119" s="129"/>
      <c r="F119" s="129"/>
      <c r="G119" s="130" t="str">
        <f aca="false">IF(A119="SINAPI",(VLOOKUP(B119,'[2]Base de dados'!$B$1:$G$1048576,3,0)),(VLOOKUP(B119,'[2]3. Cotações'!$B$1:$L$1048576,5,0)))</f>
        <v>H</v>
      </c>
      <c r="H119" s="131" t="n">
        <v>65</v>
      </c>
      <c r="I119" s="132"/>
      <c r="J119" s="132"/>
      <c r="K119" s="132"/>
      <c r="L119" s="132"/>
      <c r="M119" s="132"/>
      <c r="N119" s="132"/>
    </row>
    <row r="122" customFormat="false" ht="15" hidden="false" customHeight="false" outlineLevel="0" collapsed="false">
      <c r="J122" s="133"/>
      <c r="K122" s="133"/>
      <c r="L122" s="133"/>
    </row>
    <row r="123" customFormat="false" ht="15" hidden="false" customHeight="true" outlineLevel="0" collapsed="false">
      <c r="J123" s="133" t="s">
        <v>218</v>
      </c>
      <c r="K123" s="154" t="s">
        <v>258</v>
      </c>
      <c r="L123" s="154"/>
    </row>
  </sheetData>
  <mergeCells count="204">
    <mergeCell ref="B1:N1"/>
    <mergeCell ref="B3:M3"/>
    <mergeCell ref="B4:M4"/>
    <mergeCell ref="B6:C6"/>
    <mergeCell ref="D6:F6"/>
    <mergeCell ref="B7:C7"/>
    <mergeCell ref="D7:F7"/>
    <mergeCell ref="B8:C8"/>
    <mergeCell ref="D8:F8"/>
    <mergeCell ref="B9:C9"/>
    <mergeCell ref="D9:F9"/>
    <mergeCell ref="B10:C10"/>
    <mergeCell ref="D10:F10"/>
    <mergeCell ref="B12:C12"/>
    <mergeCell ref="D12:F12"/>
    <mergeCell ref="B13:C13"/>
    <mergeCell ref="D13:F13"/>
    <mergeCell ref="B14:C14"/>
    <mergeCell ref="D14:F14"/>
    <mergeCell ref="B15:C15"/>
    <mergeCell ref="D15:F15"/>
    <mergeCell ref="B16:C16"/>
    <mergeCell ref="D16:F16"/>
    <mergeCell ref="B18:C18"/>
    <mergeCell ref="D18:F18"/>
    <mergeCell ref="B19:C19"/>
    <mergeCell ref="D19:F19"/>
    <mergeCell ref="B20:C20"/>
    <mergeCell ref="D20:F20"/>
    <mergeCell ref="B21:C21"/>
    <mergeCell ref="D21:F21"/>
    <mergeCell ref="B22:C22"/>
    <mergeCell ref="D22:F22"/>
    <mergeCell ref="B23:C23"/>
    <mergeCell ref="D23:F23"/>
    <mergeCell ref="B24:C24"/>
    <mergeCell ref="D24:F24"/>
    <mergeCell ref="B25:C25"/>
    <mergeCell ref="D25:F25"/>
    <mergeCell ref="B26:C26"/>
    <mergeCell ref="D26:F26"/>
    <mergeCell ref="B27:C27"/>
    <mergeCell ref="D27:F27"/>
    <mergeCell ref="B29:C29"/>
    <mergeCell ref="D29:F29"/>
    <mergeCell ref="B30:C30"/>
    <mergeCell ref="D30:F30"/>
    <mergeCell ref="B31:C31"/>
    <mergeCell ref="D31:F31"/>
    <mergeCell ref="B32:C32"/>
    <mergeCell ref="D32:F32"/>
    <mergeCell ref="B33:C33"/>
    <mergeCell ref="D33:F33"/>
    <mergeCell ref="B34:C34"/>
    <mergeCell ref="D34:F34"/>
    <mergeCell ref="B35:C35"/>
    <mergeCell ref="D35:F35"/>
    <mergeCell ref="B36:C36"/>
    <mergeCell ref="D36:F36"/>
    <mergeCell ref="B37:C37"/>
    <mergeCell ref="D37:F37"/>
    <mergeCell ref="B38:C38"/>
    <mergeCell ref="D38:F38"/>
    <mergeCell ref="B40:C40"/>
    <mergeCell ref="D40:F40"/>
    <mergeCell ref="B41:C41"/>
    <mergeCell ref="D41:F41"/>
    <mergeCell ref="B42:C42"/>
    <mergeCell ref="D42:F42"/>
    <mergeCell ref="B43:C43"/>
    <mergeCell ref="D43:F43"/>
    <mergeCell ref="B44:C44"/>
    <mergeCell ref="D44:F44"/>
    <mergeCell ref="B45:C45"/>
    <mergeCell ref="D45:F45"/>
    <mergeCell ref="B46:C46"/>
    <mergeCell ref="D46:F46"/>
    <mergeCell ref="B47:C47"/>
    <mergeCell ref="D47:F47"/>
    <mergeCell ref="B49:C49"/>
    <mergeCell ref="D49:F49"/>
    <mergeCell ref="B50:C50"/>
    <mergeCell ref="D50:F50"/>
    <mergeCell ref="B51:C51"/>
    <mergeCell ref="D51:F51"/>
    <mergeCell ref="B52:C52"/>
    <mergeCell ref="D52:F52"/>
    <mergeCell ref="B53:C53"/>
    <mergeCell ref="D53:F53"/>
    <mergeCell ref="B54:C54"/>
    <mergeCell ref="D54:F54"/>
    <mergeCell ref="B55:C55"/>
    <mergeCell ref="D55:F55"/>
    <mergeCell ref="B56:C56"/>
    <mergeCell ref="D56:F56"/>
    <mergeCell ref="B57:C57"/>
    <mergeCell ref="D57:F57"/>
    <mergeCell ref="B58:C58"/>
    <mergeCell ref="D58:F58"/>
    <mergeCell ref="B60:C60"/>
    <mergeCell ref="D60:F60"/>
    <mergeCell ref="B61:C61"/>
    <mergeCell ref="D61:F61"/>
    <mergeCell ref="B62:C62"/>
    <mergeCell ref="D62:F62"/>
    <mergeCell ref="B63:C63"/>
    <mergeCell ref="D63:F63"/>
    <mergeCell ref="B64:C64"/>
    <mergeCell ref="D64:F64"/>
    <mergeCell ref="B65:C65"/>
    <mergeCell ref="D65:F65"/>
    <mergeCell ref="B66:C66"/>
    <mergeCell ref="D66:F66"/>
    <mergeCell ref="B68:C68"/>
    <mergeCell ref="D68:F68"/>
    <mergeCell ref="B69:C69"/>
    <mergeCell ref="D69:F69"/>
    <mergeCell ref="B70:C70"/>
    <mergeCell ref="D70:F70"/>
    <mergeCell ref="B71:C71"/>
    <mergeCell ref="D71:F71"/>
    <mergeCell ref="B72:C72"/>
    <mergeCell ref="D72:F72"/>
    <mergeCell ref="B73:C73"/>
    <mergeCell ref="D73:F73"/>
    <mergeCell ref="B75:C75"/>
    <mergeCell ref="D75:F75"/>
    <mergeCell ref="B76:C76"/>
    <mergeCell ref="D76:F76"/>
    <mergeCell ref="B77:C77"/>
    <mergeCell ref="D77:F77"/>
    <mergeCell ref="B78:C78"/>
    <mergeCell ref="D78:F78"/>
    <mergeCell ref="B79:C79"/>
    <mergeCell ref="D79:F79"/>
    <mergeCell ref="B80:C80"/>
    <mergeCell ref="D80:F80"/>
    <mergeCell ref="B81:C81"/>
    <mergeCell ref="D81:F81"/>
    <mergeCell ref="B83:C83"/>
    <mergeCell ref="D83:F83"/>
    <mergeCell ref="B84:C84"/>
    <mergeCell ref="D84:F84"/>
    <mergeCell ref="B85:C85"/>
    <mergeCell ref="D85:F85"/>
    <mergeCell ref="B86:C86"/>
    <mergeCell ref="D86:F86"/>
    <mergeCell ref="B87:C87"/>
    <mergeCell ref="D87:F87"/>
    <mergeCell ref="B89:C89"/>
    <mergeCell ref="D89:F89"/>
    <mergeCell ref="B90:C90"/>
    <mergeCell ref="D90:F90"/>
    <mergeCell ref="B91:C91"/>
    <mergeCell ref="D91:F91"/>
    <mergeCell ref="B92:C92"/>
    <mergeCell ref="D92:F92"/>
    <mergeCell ref="B93:C93"/>
    <mergeCell ref="D93:F93"/>
    <mergeCell ref="B95:C95"/>
    <mergeCell ref="D95:F95"/>
    <mergeCell ref="B96:C96"/>
    <mergeCell ref="D96:F96"/>
    <mergeCell ref="B97:C97"/>
    <mergeCell ref="D97:F97"/>
    <mergeCell ref="B98:C98"/>
    <mergeCell ref="D98:F98"/>
    <mergeCell ref="B99:C99"/>
    <mergeCell ref="D99:F99"/>
    <mergeCell ref="B101:C101"/>
    <mergeCell ref="D101:F101"/>
    <mergeCell ref="B102:C102"/>
    <mergeCell ref="D102:F102"/>
    <mergeCell ref="B103:C103"/>
    <mergeCell ref="D103:F103"/>
    <mergeCell ref="B104:C104"/>
    <mergeCell ref="D104:F104"/>
    <mergeCell ref="B105:C105"/>
    <mergeCell ref="D105:F105"/>
    <mergeCell ref="B106:C106"/>
    <mergeCell ref="D106:F106"/>
    <mergeCell ref="B107:C107"/>
    <mergeCell ref="D107:F107"/>
    <mergeCell ref="B109:C109"/>
    <mergeCell ref="D109:F109"/>
    <mergeCell ref="B110:C110"/>
    <mergeCell ref="D110:F110"/>
    <mergeCell ref="B111:C111"/>
    <mergeCell ref="D111:F111"/>
    <mergeCell ref="B112:C112"/>
    <mergeCell ref="D112:F112"/>
    <mergeCell ref="B114:C114"/>
    <mergeCell ref="D114:F114"/>
    <mergeCell ref="B115:C115"/>
    <mergeCell ref="D115:F115"/>
    <mergeCell ref="B116:C116"/>
    <mergeCell ref="D116:F116"/>
    <mergeCell ref="B117:C117"/>
    <mergeCell ref="D117:F117"/>
    <mergeCell ref="B118:C118"/>
    <mergeCell ref="D118:F118"/>
    <mergeCell ref="B119:C119"/>
    <mergeCell ref="D119:F119"/>
    <mergeCell ref="K123:L123"/>
  </mergeCells>
  <printOptions headings="false" gridLines="false" gridLinesSet="true" horizontalCentered="false" verticalCentered="false"/>
  <pageMargins left="0.511805555555556" right="0.511805555555556" top="0.7875" bottom="0.7875" header="0.511811023622047" footer="0.315277777777778"/>
  <pageSetup paperSize="9" scale="100" fitToWidth="1" fitToHeight="0" pageOrder="downThenOver" orientation="portrait" blackAndWhite="false" draft="false" cellComments="none" horizontalDpi="300" verticalDpi="300" copies="1"/>
  <headerFooter differentFirst="false" differentOddEven="false">
    <oddHeader/>
    <oddFooter>&amp;CPágina &amp;P de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L46"/>
  <sheetViews>
    <sheetView showFormulas="false" showGridLines="true" showRowColHeaders="true" showZeros="true" rightToLeft="false" tabSelected="false" showOutlineSymbols="true" defaultGridColor="true" view="normal" topLeftCell="A31" colorId="64" zoomScale="100" zoomScaleNormal="100" zoomScalePageLayoutView="100" workbookViewId="0">
      <selection pane="topLeft" activeCell="J38" activeCellId="0" sqref="J38"/>
    </sheetView>
  </sheetViews>
  <sheetFormatPr defaultColWidth="9.1484375" defaultRowHeight="21.75" zeroHeight="false" outlineLevelRow="0" outlineLevelCol="0"/>
  <cols>
    <col collapsed="false" customWidth="false" hidden="false" outlineLevel="0" max="1" min="1" style="9" width="9.14"/>
    <col collapsed="false" customWidth="true" hidden="false" outlineLevel="0" max="2" min="2" style="155" width="7.86"/>
    <col collapsed="false" customWidth="true" hidden="false" outlineLevel="0" max="4" min="3" style="9" width="20.71"/>
    <col collapsed="false" customWidth="true" hidden="false" outlineLevel="0" max="5" min="5" style="9" width="26"/>
    <col collapsed="false" customWidth="true" hidden="false" outlineLevel="0" max="6" min="6" style="9" width="8.71"/>
    <col collapsed="false" customWidth="true" hidden="false" outlineLevel="0" max="7" min="7" style="9" width="23.86"/>
    <col collapsed="false" customWidth="true" hidden="false" outlineLevel="0" max="8" min="8" style="9" width="14.42"/>
    <col collapsed="false" customWidth="true" hidden="false" outlineLevel="0" max="10" min="9" style="9" width="13.29"/>
    <col collapsed="false" customWidth="true" hidden="false" outlineLevel="0" max="11" min="11" style="9" width="16.71"/>
    <col collapsed="false" customWidth="true" hidden="false" outlineLevel="0" max="12" min="12" style="9" width="15.71"/>
    <col collapsed="false" customWidth="false" hidden="false" outlineLevel="0" max="16384" min="13" style="9" width="9.14"/>
  </cols>
  <sheetData>
    <row r="1" customFormat="false" ht="21.75" hidden="false" customHeight="true" outlineLevel="0" collapsed="false">
      <c r="B1" s="114" t="s">
        <v>259</v>
      </c>
      <c r="C1" s="114"/>
      <c r="D1" s="114"/>
      <c r="E1" s="114"/>
      <c r="F1" s="114"/>
      <c r="G1" s="114"/>
      <c r="H1" s="114"/>
      <c r="I1" s="114"/>
      <c r="J1" s="114"/>
      <c r="K1" s="114"/>
      <c r="L1" s="114"/>
    </row>
    <row r="2" customFormat="false" ht="21.75" hidden="false" customHeight="true" outlineLevel="0" collapsed="false">
      <c r="C2" s="115"/>
      <c r="D2" s="115"/>
      <c r="E2" s="115"/>
      <c r="F2" s="115"/>
      <c r="G2" s="115"/>
      <c r="H2" s="115"/>
      <c r="I2" s="115"/>
      <c r="J2" s="115"/>
      <c r="K2" s="115"/>
      <c r="L2" s="115"/>
    </row>
    <row r="3" customFormat="false" ht="32.25" hidden="false" customHeight="true" outlineLevel="0" collapsed="false">
      <c r="A3" s="31" t="s">
        <v>17</v>
      </c>
      <c r="B3" s="31" t="str">
        <f aca="false">'0. Dados'!B1</f>
        <v>Cemitério Municipal</v>
      </c>
      <c r="C3" s="31"/>
      <c r="D3" s="31"/>
      <c r="E3" s="31"/>
      <c r="F3" s="31"/>
      <c r="G3" s="31"/>
      <c r="H3" s="31"/>
      <c r="I3" s="31"/>
      <c r="J3" s="31"/>
      <c r="K3" s="31"/>
      <c r="L3" s="117" t="s">
        <v>19</v>
      </c>
    </row>
    <row r="4" customFormat="false" ht="21.75" hidden="false" customHeight="true" outlineLevel="0" collapsed="false">
      <c r="A4" s="31" t="s">
        <v>22</v>
      </c>
      <c r="B4" s="31" t="str">
        <f aca="false">'0. Dados'!B2</f>
        <v>Av. João XXIII</v>
      </c>
      <c r="C4" s="31"/>
      <c r="D4" s="31"/>
      <c r="E4" s="31"/>
      <c r="F4" s="31"/>
      <c r="G4" s="31"/>
      <c r="H4" s="31"/>
      <c r="I4" s="31"/>
      <c r="J4" s="31"/>
      <c r="K4" s="31"/>
      <c r="L4" s="119" t="n">
        <f aca="false">'0. Dados'!B3</f>
        <v>45748</v>
      </c>
    </row>
    <row r="5" customFormat="false" ht="21.75" hidden="false" customHeight="true" outlineLevel="0" collapsed="false">
      <c r="B5" s="156"/>
      <c r="C5" s="156"/>
      <c r="D5" s="156"/>
      <c r="E5" s="156"/>
      <c r="F5" s="156"/>
      <c r="G5" s="156"/>
      <c r="H5" s="156"/>
      <c r="I5" s="156"/>
      <c r="J5" s="157" t="s">
        <v>260</v>
      </c>
      <c r="K5" s="157"/>
      <c r="L5" s="158" t="n">
        <v>0.2706</v>
      </c>
    </row>
    <row r="6" customFormat="false" ht="21.75" hidden="false" customHeight="true" outlineLevel="0" collapsed="false">
      <c r="B6" s="37"/>
      <c r="C6" s="121"/>
      <c r="D6" s="121"/>
      <c r="E6" s="121"/>
      <c r="F6" s="121"/>
      <c r="G6" s="121"/>
      <c r="H6" s="121"/>
      <c r="I6" s="121"/>
      <c r="J6" s="121"/>
      <c r="K6" s="122"/>
    </row>
    <row r="7" customFormat="false" ht="27.75" hidden="false" customHeight="true" outlineLevel="0" collapsed="false">
      <c r="A7" s="123" t="s">
        <v>220</v>
      </c>
      <c r="B7" s="123" t="s">
        <v>221</v>
      </c>
      <c r="C7" s="123" t="s">
        <v>261</v>
      </c>
      <c r="D7" s="123"/>
      <c r="E7" s="123"/>
      <c r="F7" s="123" t="s">
        <v>223</v>
      </c>
      <c r="G7" s="123" t="s">
        <v>262</v>
      </c>
      <c r="H7" s="123" t="s">
        <v>263</v>
      </c>
      <c r="I7" s="123" t="s">
        <v>264</v>
      </c>
      <c r="J7" s="123" t="s">
        <v>265</v>
      </c>
      <c r="K7" s="124" t="s">
        <v>266</v>
      </c>
      <c r="L7" s="123" t="s">
        <v>267</v>
      </c>
    </row>
    <row r="8" customFormat="false" ht="21.75" hidden="false" customHeight="true" outlineLevel="0" collapsed="false">
      <c r="A8" s="134" t="s">
        <v>268</v>
      </c>
      <c r="B8" s="134" t="s">
        <v>237</v>
      </c>
      <c r="C8" s="134" t="s">
        <v>269</v>
      </c>
      <c r="D8" s="134"/>
      <c r="E8" s="134"/>
      <c r="F8" s="134" t="s">
        <v>235</v>
      </c>
      <c r="G8" s="159"/>
      <c r="H8" s="159"/>
      <c r="I8" s="159"/>
      <c r="J8" s="160"/>
      <c r="K8" s="161"/>
      <c r="L8" s="161"/>
    </row>
    <row r="9" customFormat="false" ht="21.75" hidden="false" customHeight="true" outlineLevel="0" collapsed="false">
      <c r="A9" s="162"/>
      <c r="B9" s="162"/>
      <c r="C9" s="163"/>
      <c r="D9" s="163"/>
      <c r="E9" s="163"/>
      <c r="F9" s="164"/>
      <c r="G9" s="165"/>
      <c r="H9" s="166"/>
      <c r="I9" s="167"/>
      <c r="J9" s="168"/>
      <c r="K9" s="169"/>
      <c r="L9" s="170"/>
    </row>
    <row r="10" customFormat="false" ht="21.75" hidden="false" customHeight="true" outlineLevel="0" collapsed="false">
      <c r="A10" s="162"/>
      <c r="B10" s="162"/>
      <c r="C10" s="163"/>
      <c r="D10" s="163"/>
      <c r="E10" s="163"/>
      <c r="F10" s="164"/>
      <c r="G10" s="165"/>
      <c r="H10" s="166"/>
      <c r="I10" s="167"/>
      <c r="J10" s="168"/>
      <c r="K10" s="169"/>
      <c r="L10" s="170"/>
    </row>
    <row r="11" customFormat="false" ht="21.75" hidden="false" customHeight="true" outlineLevel="0" collapsed="false">
      <c r="A11" s="162"/>
      <c r="B11" s="162"/>
      <c r="C11" s="163"/>
      <c r="D11" s="163"/>
      <c r="E11" s="163"/>
      <c r="F11" s="164"/>
      <c r="G11" s="165"/>
      <c r="H11" s="166"/>
      <c r="I11" s="167"/>
      <c r="J11" s="168"/>
      <c r="K11" s="169"/>
      <c r="L11" s="170"/>
    </row>
    <row r="12" customFormat="false" ht="21.75" hidden="false" customHeight="true" outlineLevel="0" collapsed="false">
      <c r="A12" s="171"/>
      <c r="B12" s="37"/>
      <c r="C12" s="120"/>
      <c r="D12" s="120"/>
      <c r="E12" s="120"/>
      <c r="F12" s="120"/>
      <c r="G12" s="120"/>
      <c r="H12" s="120"/>
      <c r="I12" s="120"/>
      <c r="J12" s="120"/>
      <c r="K12" s="122"/>
      <c r="L12" s="171"/>
    </row>
    <row r="13" customFormat="false" ht="29.25" hidden="false" customHeight="true" outlineLevel="0" collapsed="false">
      <c r="A13" s="123" t="s">
        <v>220</v>
      </c>
      <c r="B13" s="123" t="s">
        <v>221</v>
      </c>
      <c r="C13" s="123" t="s">
        <v>261</v>
      </c>
      <c r="D13" s="123"/>
      <c r="E13" s="123"/>
      <c r="F13" s="123" t="s">
        <v>223</v>
      </c>
      <c r="G13" s="123" t="s">
        <v>262</v>
      </c>
      <c r="H13" s="123" t="s">
        <v>263</v>
      </c>
      <c r="I13" s="123" t="s">
        <v>264</v>
      </c>
      <c r="J13" s="123" t="s">
        <v>265</v>
      </c>
      <c r="K13" s="124" t="s">
        <v>266</v>
      </c>
      <c r="L13" s="123" t="s">
        <v>267</v>
      </c>
    </row>
    <row r="14" customFormat="false" ht="29.25" hidden="false" customHeight="true" outlineLevel="0" collapsed="false">
      <c r="A14" s="134" t="s">
        <v>268</v>
      </c>
      <c r="B14" s="134" t="s">
        <v>245</v>
      </c>
      <c r="C14" s="134" t="s">
        <v>270</v>
      </c>
      <c r="D14" s="134"/>
      <c r="E14" s="134"/>
      <c r="F14" s="134" t="s">
        <v>240</v>
      </c>
      <c r="G14" s="159"/>
      <c r="H14" s="159"/>
      <c r="I14" s="159"/>
      <c r="J14" s="160"/>
      <c r="K14" s="161"/>
      <c r="L14" s="161"/>
    </row>
    <row r="15" customFormat="false" ht="21.75" hidden="false" customHeight="true" outlineLevel="0" collapsed="false">
      <c r="A15" s="162"/>
      <c r="B15" s="162"/>
      <c r="C15" s="163"/>
      <c r="D15" s="163"/>
      <c r="E15" s="163"/>
      <c r="F15" s="164"/>
      <c r="G15" s="165"/>
      <c r="H15" s="166"/>
      <c r="I15" s="167"/>
      <c r="J15" s="168"/>
      <c r="K15" s="169"/>
      <c r="L15" s="170"/>
    </row>
    <row r="16" customFormat="false" ht="21.75" hidden="false" customHeight="true" outlineLevel="0" collapsed="false">
      <c r="A16" s="162"/>
      <c r="B16" s="162"/>
      <c r="C16" s="163"/>
      <c r="D16" s="163"/>
      <c r="E16" s="163"/>
      <c r="F16" s="164"/>
      <c r="G16" s="165"/>
      <c r="H16" s="166"/>
      <c r="I16" s="167"/>
      <c r="J16" s="168"/>
      <c r="K16" s="169"/>
      <c r="L16" s="170"/>
    </row>
    <row r="17" customFormat="false" ht="21.75" hidden="false" customHeight="true" outlineLevel="0" collapsed="false">
      <c r="A17" s="162"/>
      <c r="B17" s="162"/>
      <c r="C17" s="163"/>
      <c r="D17" s="163"/>
      <c r="E17" s="163"/>
      <c r="F17" s="164"/>
      <c r="G17" s="165"/>
      <c r="H17" s="166"/>
      <c r="I17" s="167"/>
      <c r="J17" s="168"/>
      <c r="K17" s="169"/>
      <c r="L17" s="170"/>
    </row>
    <row r="18" customFormat="false" ht="21.75" hidden="false" customHeight="true" outlineLevel="0" collapsed="false">
      <c r="A18" s="171"/>
      <c r="B18" s="37"/>
      <c r="C18" s="120"/>
      <c r="D18" s="120"/>
      <c r="E18" s="120"/>
      <c r="F18" s="120"/>
      <c r="G18" s="120"/>
      <c r="H18" s="120"/>
      <c r="I18" s="120"/>
      <c r="J18" s="120"/>
      <c r="K18" s="122"/>
      <c r="L18" s="171"/>
    </row>
    <row r="19" customFormat="false" ht="30" hidden="false" customHeight="true" outlineLevel="0" collapsed="false">
      <c r="A19" s="123" t="s">
        <v>220</v>
      </c>
      <c r="B19" s="123" t="s">
        <v>221</v>
      </c>
      <c r="C19" s="123" t="s">
        <v>261</v>
      </c>
      <c r="D19" s="123"/>
      <c r="E19" s="123"/>
      <c r="F19" s="123" t="s">
        <v>223</v>
      </c>
      <c r="G19" s="123" t="s">
        <v>262</v>
      </c>
      <c r="H19" s="123" t="s">
        <v>263</v>
      </c>
      <c r="I19" s="123" t="s">
        <v>264</v>
      </c>
      <c r="J19" s="123" t="s">
        <v>265</v>
      </c>
      <c r="K19" s="124" t="s">
        <v>266</v>
      </c>
      <c r="L19" s="123" t="s">
        <v>267</v>
      </c>
    </row>
    <row r="20" customFormat="false" ht="21.75" hidden="false" customHeight="true" outlineLevel="0" collapsed="false">
      <c r="A20" s="134" t="s">
        <v>268</v>
      </c>
      <c r="B20" s="134" t="s">
        <v>248</v>
      </c>
      <c r="C20" s="134" t="s">
        <v>271</v>
      </c>
      <c r="D20" s="134"/>
      <c r="E20" s="134"/>
      <c r="F20" s="134" t="s">
        <v>235</v>
      </c>
      <c r="G20" s="159"/>
      <c r="H20" s="159"/>
      <c r="I20" s="159"/>
      <c r="J20" s="160"/>
      <c r="K20" s="161"/>
      <c r="L20" s="161"/>
    </row>
    <row r="21" customFormat="false" ht="21.75" hidden="false" customHeight="true" outlineLevel="0" collapsed="false">
      <c r="A21" s="162"/>
      <c r="B21" s="162"/>
      <c r="C21" s="163"/>
      <c r="D21" s="163"/>
      <c r="E21" s="163"/>
      <c r="F21" s="164"/>
      <c r="G21" s="165"/>
      <c r="H21" s="166"/>
      <c r="I21" s="167"/>
      <c r="J21" s="168"/>
      <c r="K21" s="169"/>
      <c r="L21" s="170"/>
    </row>
    <row r="22" customFormat="false" ht="21.75" hidden="false" customHeight="true" outlineLevel="0" collapsed="false">
      <c r="A22" s="162"/>
      <c r="B22" s="162"/>
      <c r="C22" s="163"/>
      <c r="D22" s="163"/>
      <c r="E22" s="163"/>
      <c r="F22" s="164"/>
      <c r="G22" s="165"/>
      <c r="H22" s="166"/>
      <c r="I22" s="167"/>
      <c r="J22" s="168"/>
      <c r="K22" s="169"/>
      <c r="L22" s="170"/>
    </row>
    <row r="23" customFormat="false" ht="21.75" hidden="false" customHeight="true" outlineLevel="0" collapsed="false">
      <c r="A23" s="162"/>
      <c r="B23" s="162"/>
      <c r="C23" s="163"/>
      <c r="D23" s="163"/>
      <c r="E23" s="163"/>
      <c r="F23" s="164"/>
      <c r="G23" s="165"/>
      <c r="H23" s="166"/>
      <c r="I23" s="167"/>
      <c r="J23" s="168"/>
      <c r="K23" s="169"/>
      <c r="L23" s="170"/>
    </row>
    <row r="24" customFormat="false" ht="21.75" hidden="false" customHeight="true" outlineLevel="0" collapsed="false">
      <c r="A24" s="0"/>
      <c r="B24" s="0"/>
      <c r="C24" s="0"/>
      <c r="D24" s="0"/>
      <c r="E24" s="0"/>
      <c r="F24" s="0"/>
      <c r="G24" s="0"/>
      <c r="H24" s="0"/>
      <c r="I24" s="133"/>
      <c r="J24" s="133"/>
      <c r="K24" s="133"/>
      <c r="L24" s="0"/>
    </row>
    <row r="25" customFormat="false" ht="30" hidden="false" customHeight="true" outlineLevel="0" collapsed="false">
      <c r="A25" s="123" t="s">
        <v>220</v>
      </c>
      <c r="B25" s="123" t="s">
        <v>221</v>
      </c>
      <c r="C25" s="123" t="s">
        <v>261</v>
      </c>
      <c r="D25" s="123"/>
      <c r="E25" s="123"/>
      <c r="F25" s="123" t="s">
        <v>223</v>
      </c>
      <c r="G25" s="123" t="s">
        <v>262</v>
      </c>
      <c r="H25" s="123" t="s">
        <v>263</v>
      </c>
      <c r="I25" s="123" t="s">
        <v>264</v>
      </c>
      <c r="J25" s="123" t="s">
        <v>265</v>
      </c>
      <c r="K25" s="124" t="s">
        <v>266</v>
      </c>
      <c r="L25" s="123" t="s">
        <v>267</v>
      </c>
    </row>
    <row r="26" customFormat="false" ht="21.75" hidden="false" customHeight="true" outlineLevel="0" collapsed="false">
      <c r="A26" s="134" t="s">
        <v>268</v>
      </c>
      <c r="B26" s="134" t="s">
        <v>243</v>
      </c>
      <c r="C26" s="134" t="s">
        <v>272</v>
      </c>
      <c r="D26" s="134"/>
      <c r="E26" s="134"/>
      <c r="F26" s="134" t="s">
        <v>235</v>
      </c>
      <c r="G26" s="159"/>
      <c r="H26" s="159"/>
      <c r="I26" s="159"/>
      <c r="J26" s="160"/>
      <c r="K26" s="161"/>
      <c r="L26" s="161"/>
    </row>
    <row r="27" customFormat="false" ht="21.75" hidden="false" customHeight="true" outlineLevel="0" collapsed="false">
      <c r="A27" s="162"/>
      <c r="B27" s="162"/>
      <c r="C27" s="163"/>
      <c r="D27" s="163"/>
      <c r="E27" s="163"/>
      <c r="F27" s="164"/>
      <c r="G27" s="165"/>
      <c r="H27" s="166"/>
      <c r="I27" s="167"/>
      <c r="J27" s="168"/>
      <c r="K27" s="169"/>
      <c r="L27" s="170"/>
    </row>
    <row r="28" customFormat="false" ht="21.75" hidden="false" customHeight="true" outlineLevel="0" collapsed="false">
      <c r="A28" s="162"/>
      <c r="B28" s="162"/>
      <c r="C28" s="163"/>
      <c r="D28" s="163"/>
      <c r="E28" s="163"/>
      <c r="F28" s="164"/>
      <c r="G28" s="165"/>
      <c r="H28" s="166"/>
      <c r="I28" s="167"/>
      <c r="J28" s="168"/>
      <c r="K28" s="169"/>
      <c r="L28" s="170"/>
    </row>
    <row r="29" customFormat="false" ht="21.75" hidden="false" customHeight="true" outlineLevel="0" collapsed="false">
      <c r="A29" s="162"/>
      <c r="B29" s="162"/>
      <c r="C29" s="163"/>
      <c r="D29" s="163"/>
      <c r="E29" s="163"/>
      <c r="F29" s="164"/>
      <c r="G29" s="165"/>
      <c r="H29" s="166"/>
      <c r="I29" s="167"/>
      <c r="J29" s="168"/>
      <c r="K29" s="169"/>
      <c r="L29" s="170"/>
    </row>
    <row r="30" customFormat="false" ht="21.75" hidden="false" customHeight="true" outlineLevel="0" collapsed="false">
      <c r="A30" s="0"/>
      <c r="B30" s="0"/>
      <c r="C30" s="0"/>
      <c r="D30" s="0"/>
      <c r="E30" s="0"/>
      <c r="F30" s="0"/>
      <c r="G30" s="0"/>
      <c r="H30" s="0"/>
      <c r="I30" s="133"/>
      <c r="J30" s="133"/>
      <c r="K30" s="133"/>
      <c r="L30" s="0"/>
    </row>
    <row r="31" customFormat="false" ht="29.25" hidden="false" customHeight="true" outlineLevel="0" collapsed="false">
      <c r="A31" s="123" t="s">
        <v>220</v>
      </c>
      <c r="B31" s="123" t="s">
        <v>221</v>
      </c>
      <c r="C31" s="123" t="s">
        <v>261</v>
      </c>
      <c r="D31" s="123"/>
      <c r="E31" s="123"/>
      <c r="F31" s="123" t="s">
        <v>223</v>
      </c>
      <c r="G31" s="123" t="s">
        <v>262</v>
      </c>
      <c r="H31" s="123" t="s">
        <v>263</v>
      </c>
      <c r="I31" s="123" t="s">
        <v>264</v>
      </c>
      <c r="J31" s="123" t="s">
        <v>265</v>
      </c>
      <c r="K31" s="124" t="s">
        <v>266</v>
      </c>
      <c r="L31" s="123" t="s">
        <v>267</v>
      </c>
    </row>
    <row r="32" customFormat="false" ht="21.75" hidden="false" customHeight="true" outlineLevel="0" collapsed="false">
      <c r="A32" s="134" t="s">
        <v>268</v>
      </c>
      <c r="B32" s="134" t="s">
        <v>253</v>
      </c>
      <c r="C32" s="134" t="s">
        <v>273</v>
      </c>
      <c r="D32" s="134"/>
      <c r="E32" s="134"/>
      <c r="F32" s="134" t="s">
        <v>235</v>
      </c>
      <c r="G32" s="159"/>
      <c r="H32" s="159"/>
      <c r="I32" s="159"/>
      <c r="J32" s="160"/>
      <c r="K32" s="161"/>
      <c r="L32" s="161"/>
    </row>
    <row r="33" customFormat="false" ht="21.75" hidden="false" customHeight="true" outlineLevel="0" collapsed="false">
      <c r="A33" s="162"/>
      <c r="B33" s="162"/>
      <c r="C33" s="163"/>
      <c r="D33" s="163"/>
      <c r="E33" s="163"/>
      <c r="F33" s="164"/>
      <c r="G33" s="165"/>
      <c r="H33" s="165"/>
      <c r="I33" s="167"/>
      <c r="J33" s="168"/>
      <c r="K33" s="169"/>
      <c r="L33" s="170"/>
    </row>
    <row r="34" customFormat="false" ht="21.75" hidden="false" customHeight="true" outlineLevel="0" collapsed="false">
      <c r="A34" s="162"/>
      <c r="B34" s="162"/>
      <c r="C34" s="163"/>
      <c r="D34" s="163"/>
      <c r="E34" s="163"/>
      <c r="F34" s="164"/>
      <c r="G34" s="165"/>
      <c r="H34" s="165"/>
      <c r="I34" s="167"/>
      <c r="J34" s="168"/>
      <c r="K34" s="169"/>
      <c r="L34" s="170"/>
    </row>
    <row r="35" customFormat="false" ht="21.75" hidden="false" customHeight="true" outlineLevel="0" collapsed="false">
      <c r="A35" s="162"/>
      <c r="B35" s="162"/>
      <c r="C35" s="163"/>
      <c r="D35" s="163"/>
      <c r="E35" s="163"/>
      <c r="F35" s="164"/>
      <c r="G35" s="165"/>
      <c r="H35" s="165"/>
      <c r="I35" s="167"/>
      <c r="J35" s="168"/>
      <c r="K35" s="169"/>
      <c r="L35" s="170"/>
    </row>
    <row r="36" customFormat="false" ht="21.75" hidden="false" customHeight="true" outlineLevel="0" collapsed="false">
      <c r="A36" s="172"/>
      <c r="B36" s="172"/>
      <c r="C36" s="173"/>
      <c r="D36" s="173"/>
      <c r="E36" s="173"/>
      <c r="F36" s="172"/>
      <c r="G36" s="174"/>
      <c r="H36" s="175"/>
      <c r="I36" s="176"/>
      <c r="J36" s="177"/>
      <c r="K36" s="178"/>
      <c r="L36" s="179"/>
    </row>
    <row r="37" customFormat="false" ht="27" hidden="false" customHeight="true" outlineLevel="0" collapsed="false">
      <c r="A37" s="123" t="s">
        <v>220</v>
      </c>
      <c r="B37" s="123" t="s">
        <v>221</v>
      </c>
      <c r="C37" s="123" t="s">
        <v>261</v>
      </c>
      <c r="D37" s="123"/>
      <c r="E37" s="123"/>
      <c r="F37" s="123" t="s">
        <v>223</v>
      </c>
      <c r="G37" s="123" t="s">
        <v>262</v>
      </c>
      <c r="H37" s="123" t="s">
        <v>263</v>
      </c>
      <c r="I37" s="123" t="s">
        <v>264</v>
      </c>
      <c r="J37" s="123" t="s">
        <v>265</v>
      </c>
      <c r="K37" s="124" t="s">
        <v>266</v>
      </c>
      <c r="L37" s="123" t="s">
        <v>267</v>
      </c>
    </row>
    <row r="38" customFormat="false" ht="21.75" hidden="false" customHeight="true" outlineLevel="0" collapsed="false">
      <c r="A38" s="134" t="s">
        <v>268</v>
      </c>
      <c r="B38" s="134" t="s">
        <v>256</v>
      </c>
      <c r="C38" s="134" t="s">
        <v>274</v>
      </c>
      <c r="D38" s="134"/>
      <c r="E38" s="134"/>
      <c r="F38" s="134" t="s">
        <v>235</v>
      </c>
      <c r="G38" s="159"/>
      <c r="H38" s="159"/>
      <c r="I38" s="159"/>
      <c r="J38" s="160"/>
      <c r="K38" s="161"/>
      <c r="L38" s="161"/>
    </row>
    <row r="39" customFormat="false" ht="21.75" hidden="false" customHeight="true" outlineLevel="0" collapsed="false">
      <c r="A39" s="162"/>
      <c r="B39" s="162"/>
      <c r="C39" s="163"/>
      <c r="D39" s="163"/>
      <c r="E39" s="163"/>
      <c r="F39" s="164"/>
      <c r="G39" s="165"/>
      <c r="H39" s="165"/>
      <c r="I39" s="167"/>
      <c r="J39" s="168"/>
      <c r="K39" s="169"/>
      <c r="L39" s="170"/>
    </row>
    <row r="40" customFormat="false" ht="21.75" hidden="false" customHeight="true" outlineLevel="0" collapsed="false">
      <c r="A40" s="162"/>
      <c r="B40" s="162"/>
      <c r="C40" s="163"/>
      <c r="D40" s="163"/>
      <c r="E40" s="163"/>
      <c r="F40" s="164"/>
      <c r="G40" s="165"/>
      <c r="H40" s="165"/>
      <c r="I40" s="167"/>
      <c r="J40" s="168"/>
      <c r="K40" s="169"/>
      <c r="L40" s="170"/>
    </row>
    <row r="41" customFormat="false" ht="21.75" hidden="false" customHeight="true" outlineLevel="0" collapsed="false">
      <c r="A41" s="162"/>
      <c r="B41" s="162"/>
      <c r="C41" s="163"/>
      <c r="D41" s="163"/>
      <c r="E41" s="163"/>
      <c r="F41" s="164"/>
      <c r="G41" s="165"/>
      <c r="H41" s="165"/>
      <c r="I41" s="167"/>
      <c r="J41" s="168"/>
      <c r="K41" s="169"/>
      <c r="L41" s="170"/>
    </row>
    <row r="42" customFormat="false" ht="21.75" hidden="false" customHeight="true" outlineLevel="0" collapsed="false">
      <c r="A42" s="172"/>
      <c r="B42" s="172"/>
      <c r="C42" s="173"/>
      <c r="D42" s="173"/>
      <c r="E42" s="173"/>
      <c r="F42" s="172"/>
      <c r="G42" s="174"/>
      <c r="H42" s="175"/>
      <c r="I42" s="176"/>
      <c r="J42" s="177"/>
      <c r="K42" s="178"/>
      <c r="L42" s="179"/>
    </row>
    <row r="43" customFormat="false" ht="21.75" hidden="false" customHeight="true" outlineLevel="0" collapsed="false">
      <c r="A43" s="0"/>
      <c r="B43" s="0"/>
      <c r="C43" s="155"/>
      <c r="D43" s="0"/>
      <c r="E43" s="0"/>
      <c r="F43" s="0"/>
      <c r="G43" s="0"/>
      <c r="H43" s="0"/>
      <c r="I43" s="180"/>
      <c r="J43" s="180"/>
      <c r="K43" s="180"/>
      <c r="L43" s="0"/>
    </row>
    <row r="44" customFormat="false" ht="21.75" hidden="false" customHeight="true" outlineLevel="0" collapsed="false">
      <c r="A44" s="0"/>
      <c r="B44" s="0"/>
      <c r="C44" s="155"/>
      <c r="D44" s="0"/>
      <c r="E44" s="0"/>
      <c r="F44" s="0"/>
      <c r="G44" s="0"/>
      <c r="H44" s="0"/>
      <c r="I44" s="180"/>
      <c r="J44" s="180"/>
      <c r="K44" s="180"/>
      <c r="L44" s="0"/>
    </row>
    <row r="45" customFormat="false" ht="21.75" hidden="false" customHeight="true" outlineLevel="0" collapsed="false">
      <c r="A45" s="0"/>
      <c r="B45" s="0"/>
      <c r="C45" s="0"/>
      <c r="D45" s="0"/>
      <c r="E45" s="0"/>
      <c r="F45" s="0"/>
      <c r="G45" s="0"/>
      <c r="H45" s="0"/>
      <c r="I45" s="133" t="s">
        <v>218</v>
      </c>
      <c r="J45" s="154" t="s">
        <v>258</v>
      </c>
      <c r="K45" s="154"/>
      <c r="L45" s="0"/>
    </row>
    <row r="46" customFormat="false" ht="21.75" hidden="false" customHeight="true" outlineLevel="0" collapsed="false">
      <c r="A46" s="0"/>
      <c r="B46" s="0"/>
      <c r="C46" s="0"/>
      <c r="D46" s="0"/>
      <c r="E46" s="0"/>
      <c r="F46" s="0"/>
      <c r="G46" s="0"/>
      <c r="H46" s="0"/>
      <c r="I46" s="181"/>
      <c r="J46" s="182" t="s">
        <v>25</v>
      </c>
      <c r="K46" s="182"/>
      <c r="L46" s="0"/>
    </row>
  </sheetData>
  <mergeCells count="36">
    <mergeCell ref="B1:L1"/>
    <mergeCell ref="B3:K3"/>
    <mergeCell ref="B4:K4"/>
    <mergeCell ref="J5:K5"/>
    <mergeCell ref="C7:E7"/>
    <mergeCell ref="C8:E8"/>
    <mergeCell ref="C9:E9"/>
    <mergeCell ref="C10:E10"/>
    <mergeCell ref="C11:E11"/>
    <mergeCell ref="C13:E13"/>
    <mergeCell ref="C14:E14"/>
    <mergeCell ref="C15:E15"/>
    <mergeCell ref="C16:E16"/>
    <mergeCell ref="C17:E17"/>
    <mergeCell ref="C19:E19"/>
    <mergeCell ref="C20:E20"/>
    <mergeCell ref="C21:E21"/>
    <mergeCell ref="C22:E22"/>
    <mergeCell ref="C23:E23"/>
    <mergeCell ref="C25:E25"/>
    <mergeCell ref="C26:E26"/>
    <mergeCell ref="C27:E27"/>
    <mergeCell ref="C28:E28"/>
    <mergeCell ref="C29:E29"/>
    <mergeCell ref="C31:E31"/>
    <mergeCell ref="C32:E32"/>
    <mergeCell ref="C33:E33"/>
    <mergeCell ref="C34:E34"/>
    <mergeCell ref="C35:E35"/>
    <mergeCell ref="C37:E37"/>
    <mergeCell ref="C38:E38"/>
    <mergeCell ref="C39:E39"/>
    <mergeCell ref="C40:E40"/>
    <mergeCell ref="C41:E41"/>
    <mergeCell ref="J45:K45"/>
    <mergeCell ref="J46:K46"/>
  </mergeCells>
  <printOptions headings="false" gridLines="false" gridLinesSet="true" horizontalCentered="false" verticalCentered="false"/>
  <pageMargins left="0.511805555555556" right="0.511805555555556" top="0.7875" bottom="0.7875" header="0.511811023622047" footer="0.315277777777778"/>
  <pageSetup paperSize="9" scale="65" fitToWidth="1" fitToHeight="1" pageOrder="downThenOver" orientation="landscape" blackAndWhite="false" draft="false" cellComments="none" horizontalDpi="300" verticalDpi="300" copies="1"/>
  <headerFooter differentFirst="false" differentOddEven="false">
    <oddHeader/>
    <oddFooter>&amp;CPágina &amp;P de &amp;N</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1267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G8" activeCellId="0" sqref="G8"/>
    </sheetView>
  </sheetViews>
  <sheetFormatPr defaultColWidth="8.6796875" defaultRowHeight="15" zeroHeight="false" outlineLevelRow="0" outlineLevelCol="0"/>
  <cols>
    <col collapsed="false" customWidth="true" hidden="false" outlineLevel="0" max="1" min="1" style="0" width="12.71"/>
    <col collapsed="false" customWidth="true" hidden="false" outlineLevel="0" max="2" min="2" style="183" width="10.14"/>
    <col collapsed="false" customWidth="true" hidden="false" outlineLevel="0" max="3" min="3" style="9" width="47.14"/>
    <col collapsed="false" customWidth="true" hidden="false" outlineLevel="0" max="5" min="5" style="0" width="15.85"/>
    <col collapsed="false" customWidth="true" hidden="false" outlineLevel="0" max="6" min="6" style="0" width="13.29"/>
    <col collapsed="false" customWidth="true" hidden="false" outlineLevel="0" max="7" min="7" style="0" width="17.71"/>
  </cols>
  <sheetData>
    <row r="1" customFormat="false" ht="35.05" hidden="false" customHeight="true" outlineLevel="0" collapsed="false">
      <c r="A1" s="184" t="s">
        <v>27</v>
      </c>
      <c r="B1" s="185" t="s">
        <v>28</v>
      </c>
      <c r="C1" s="186" t="s">
        <v>275</v>
      </c>
      <c r="D1" s="186" t="s">
        <v>276</v>
      </c>
      <c r="E1" s="187" t="s">
        <v>277</v>
      </c>
      <c r="F1" s="187" t="s">
        <v>278</v>
      </c>
      <c r="G1" s="187" t="s">
        <v>279</v>
      </c>
      <c r="H1" s="188" t="s">
        <v>280</v>
      </c>
      <c r="I1" s="188"/>
      <c r="J1" s="188"/>
      <c r="K1" s="188"/>
      <c r="L1" s="188"/>
      <c r="M1" s="188"/>
    </row>
    <row r="2" customFormat="false" ht="57.45" hidden="false" customHeight="false" outlineLevel="0" collapsed="false">
      <c r="A2" s="189" t="s">
        <v>23</v>
      </c>
      <c r="B2" s="190" t="n">
        <v>5089</v>
      </c>
      <c r="C2" s="191" t="s">
        <v>281</v>
      </c>
      <c r="D2" s="192" t="s">
        <v>282</v>
      </c>
      <c r="E2" s="193" t="n">
        <v>41.71</v>
      </c>
      <c r="F2" s="193" t="n">
        <v>0</v>
      </c>
      <c r="G2" s="193" t="n">
        <f aca="false">E2-F2</f>
        <v>41.71</v>
      </c>
    </row>
    <row r="3" customFormat="false" ht="46.25" hidden="false" customHeight="false" outlineLevel="0" collapsed="false">
      <c r="A3" s="189" t="s">
        <v>23</v>
      </c>
      <c r="B3" s="190" t="n">
        <v>5627</v>
      </c>
      <c r="C3" s="191" t="s">
        <v>283</v>
      </c>
      <c r="D3" s="192" t="s">
        <v>282</v>
      </c>
      <c r="E3" s="193" t="n">
        <v>53.2</v>
      </c>
      <c r="F3" s="193" t="n">
        <v>0</v>
      </c>
      <c r="G3" s="193" t="n">
        <f aca="false">E3-F3</f>
        <v>53.2</v>
      </c>
    </row>
    <row r="4" customFormat="false" ht="35.05" hidden="false" customHeight="false" outlineLevel="0" collapsed="false">
      <c r="A4" s="189" t="s">
        <v>23</v>
      </c>
      <c r="B4" s="190" t="n">
        <v>5628</v>
      </c>
      <c r="C4" s="191" t="s">
        <v>284</v>
      </c>
      <c r="D4" s="192" t="s">
        <v>282</v>
      </c>
      <c r="E4" s="193" t="n">
        <v>14.06</v>
      </c>
      <c r="F4" s="193" t="n">
        <v>0</v>
      </c>
      <c r="G4" s="193" t="n">
        <f aca="false">E4-F4</f>
        <v>14.06</v>
      </c>
    </row>
    <row r="5" customFormat="false" ht="46.25" hidden="false" customHeight="false" outlineLevel="0" collapsed="false">
      <c r="A5" s="189" t="s">
        <v>23</v>
      </c>
      <c r="B5" s="190" t="n">
        <v>5629</v>
      </c>
      <c r="C5" s="191" t="s">
        <v>285</v>
      </c>
      <c r="D5" s="192" t="s">
        <v>282</v>
      </c>
      <c r="E5" s="193" t="n">
        <v>66.5</v>
      </c>
      <c r="F5" s="193" t="n">
        <v>0</v>
      </c>
      <c r="G5" s="193" t="n">
        <f aca="false">E5-F5</f>
        <v>66.5</v>
      </c>
    </row>
    <row r="6" customFormat="false" ht="46.25" hidden="false" customHeight="false" outlineLevel="0" collapsed="false">
      <c r="A6" s="189" t="s">
        <v>23</v>
      </c>
      <c r="B6" s="190" t="n">
        <v>5630</v>
      </c>
      <c r="C6" s="191" t="s">
        <v>286</v>
      </c>
      <c r="D6" s="192" t="s">
        <v>282</v>
      </c>
      <c r="E6" s="193" t="n">
        <v>67.85</v>
      </c>
      <c r="F6" s="193" t="n">
        <v>0</v>
      </c>
      <c r="G6" s="193" t="n">
        <f aca="false">E6-F6</f>
        <v>67.85</v>
      </c>
    </row>
    <row r="7" customFormat="false" ht="35.05" hidden="false" customHeight="false" outlineLevel="0" collapsed="false">
      <c r="A7" s="189" t="s">
        <v>23</v>
      </c>
      <c r="B7" s="190" t="n">
        <v>5631</v>
      </c>
      <c r="C7" s="191" t="s">
        <v>287</v>
      </c>
      <c r="D7" s="192" t="s">
        <v>288</v>
      </c>
      <c r="E7" s="193" t="n">
        <v>235.55</v>
      </c>
      <c r="F7" s="193" t="n">
        <v>29.07</v>
      </c>
      <c r="G7" s="193" t="n">
        <f aca="false">E7-F7</f>
        <v>206.48</v>
      </c>
    </row>
    <row r="8" customFormat="false" ht="35.05" hidden="false" customHeight="false" outlineLevel="0" collapsed="false">
      <c r="A8" s="189" t="s">
        <v>23</v>
      </c>
      <c r="B8" s="190" t="n">
        <v>5632</v>
      </c>
      <c r="C8" s="191" t="s">
        <v>289</v>
      </c>
      <c r="D8" s="192" t="s">
        <v>290</v>
      </c>
      <c r="E8" s="193" t="n">
        <v>101.2</v>
      </c>
      <c r="F8" s="193" t="n">
        <v>29.07</v>
      </c>
      <c r="G8" s="193" t="n">
        <f aca="false">E8-F8</f>
        <v>72.13</v>
      </c>
    </row>
    <row r="9" customFormat="false" ht="46.25" hidden="false" customHeight="false" outlineLevel="0" collapsed="false">
      <c r="A9" s="189" t="s">
        <v>23</v>
      </c>
      <c r="B9" s="190" t="n">
        <v>5658</v>
      </c>
      <c r="C9" s="191" t="s">
        <v>291</v>
      </c>
      <c r="D9" s="192" t="s">
        <v>282</v>
      </c>
      <c r="E9" s="193" t="n">
        <v>3.24</v>
      </c>
      <c r="F9" s="193" t="n">
        <v>0</v>
      </c>
      <c r="G9" s="193" t="n">
        <f aca="false">E9-F9</f>
        <v>3.24</v>
      </c>
    </row>
    <row r="10" customFormat="false" ht="68.65" hidden="false" customHeight="false" outlineLevel="0" collapsed="false">
      <c r="A10" s="189" t="s">
        <v>23</v>
      </c>
      <c r="B10" s="190" t="n">
        <v>5664</v>
      </c>
      <c r="C10" s="191" t="s">
        <v>292</v>
      </c>
      <c r="D10" s="192" t="s">
        <v>282</v>
      </c>
      <c r="E10" s="193" t="n">
        <v>31.56</v>
      </c>
      <c r="F10" s="193" t="n">
        <v>0</v>
      </c>
      <c r="G10" s="193" t="n">
        <f aca="false">E10-F10</f>
        <v>31.56</v>
      </c>
    </row>
    <row r="11" customFormat="false" ht="68.65" hidden="false" customHeight="false" outlineLevel="0" collapsed="false">
      <c r="A11" s="189" t="s">
        <v>23</v>
      </c>
      <c r="B11" s="190" t="n">
        <v>5667</v>
      </c>
      <c r="C11" s="191" t="s">
        <v>293</v>
      </c>
      <c r="D11" s="192" t="s">
        <v>282</v>
      </c>
      <c r="E11" s="193" t="n">
        <v>28.07</v>
      </c>
      <c r="F11" s="193" t="n">
        <v>0</v>
      </c>
      <c r="G11" s="193" t="n">
        <f aca="false">E11-F11</f>
        <v>28.07</v>
      </c>
    </row>
    <row r="12" customFormat="false" ht="68.65" hidden="false" customHeight="false" outlineLevel="0" collapsed="false">
      <c r="A12" s="189" t="s">
        <v>23</v>
      </c>
      <c r="B12" s="190" t="n">
        <v>5668</v>
      </c>
      <c r="C12" s="191" t="s">
        <v>294</v>
      </c>
      <c r="D12" s="192" t="s">
        <v>282</v>
      </c>
      <c r="E12" s="193" t="n">
        <v>48.25</v>
      </c>
      <c r="F12" s="193" t="n">
        <v>0</v>
      </c>
      <c r="G12" s="193" t="n">
        <f aca="false">E12-F12</f>
        <v>48.25</v>
      </c>
    </row>
    <row r="13" customFormat="false" ht="57.45" hidden="false" customHeight="false" outlineLevel="0" collapsed="false">
      <c r="A13" s="189" t="s">
        <v>23</v>
      </c>
      <c r="B13" s="190" t="n">
        <v>5674</v>
      </c>
      <c r="C13" s="191" t="s">
        <v>295</v>
      </c>
      <c r="D13" s="192" t="s">
        <v>282</v>
      </c>
      <c r="E13" s="193" t="n">
        <v>40.11</v>
      </c>
      <c r="F13" s="193" t="n">
        <v>0</v>
      </c>
      <c r="G13" s="193" t="n">
        <f aca="false">E13-F13</f>
        <v>40.11</v>
      </c>
    </row>
    <row r="14" customFormat="false" ht="68.65" hidden="false" customHeight="false" outlineLevel="0" collapsed="false">
      <c r="A14" s="189" t="s">
        <v>23</v>
      </c>
      <c r="B14" s="190" t="n">
        <v>5678</v>
      </c>
      <c r="C14" s="191" t="s">
        <v>296</v>
      </c>
      <c r="D14" s="192" t="s">
        <v>288</v>
      </c>
      <c r="E14" s="193" t="n">
        <v>151.15</v>
      </c>
      <c r="F14" s="193" t="n">
        <v>29.07</v>
      </c>
      <c r="G14" s="193" t="n">
        <f aca="false">E14-F14</f>
        <v>122.08</v>
      </c>
    </row>
    <row r="15" customFormat="false" ht="68.65" hidden="false" customHeight="false" outlineLevel="0" collapsed="false">
      <c r="A15" s="189" t="s">
        <v>23</v>
      </c>
      <c r="B15" s="190" t="n">
        <v>5679</v>
      </c>
      <c r="C15" s="191" t="s">
        <v>297</v>
      </c>
      <c r="D15" s="192" t="s">
        <v>290</v>
      </c>
      <c r="E15" s="193" t="n">
        <v>65.86</v>
      </c>
      <c r="F15" s="193" t="n">
        <v>29.07</v>
      </c>
      <c r="G15" s="193" t="n">
        <f aca="false">E15-F15</f>
        <v>36.79</v>
      </c>
    </row>
    <row r="16" customFormat="false" ht="68.65" hidden="false" customHeight="false" outlineLevel="0" collapsed="false">
      <c r="A16" s="189" t="s">
        <v>23</v>
      </c>
      <c r="B16" s="190" t="n">
        <v>5680</v>
      </c>
      <c r="C16" s="191" t="s">
        <v>298</v>
      </c>
      <c r="D16" s="192" t="s">
        <v>288</v>
      </c>
      <c r="E16" s="193" t="n">
        <v>138.64</v>
      </c>
      <c r="F16" s="193" t="n">
        <v>29.07</v>
      </c>
      <c r="G16" s="193" t="n">
        <f aca="false">E16-F16</f>
        <v>109.57</v>
      </c>
    </row>
    <row r="17" customFormat="false" ht="68.65" hidden="false" customHeight="false" outlineLevel="0" collapsed="false">
      <c r="A17" s="189" t="s">
        <v>23</v>
      </c>
      <c r="B17" s="190" t="n">
        <v>5681</v>
      </c>
      <c r="C17" s="191" t="s">
        <v>299</v>
      </c>
      <c r="D17" s="192" t="s">
        <v>290</v>
      </c>
      <c r="E17" s="193" t="n">
        <v>62.32</v>
      </c>
      <c r="F17" s="193" t="n">
        <v>29.07</v>
      </c>
      <c r="G17" s="193" t="n">
        <f aca="false">E17-F17</f>
        <v>33.25</v>
      </c>
    </row>
    <row r="18" customFormat="false" ht="57.45" hidden="false" customHeight="false" outlineLevel="0" collapsed="false">
      <c r="A18" s="189" t="s">
        <v>23</v>
      </c>
      <c r="B18" s="190" t="n">
        <v>5684</v>
      </c>
      <c r="C18" s="191" t="s">
        <v>300</v>
      </c>
      <c r="D18" s="192" t="s">
        <v>288</v>
      </c>
      <c r="E18" s="193" t="n">
        <v>171.96</v>
      </c>
      <c r="F18" s="193" t="n">
        <v>26.17</v>
      </c>
      <c r="G18" s="193" t="n">
        <f aca="false">E18-F18</f>
        <v>145.79</v>
      </c>
    </row>
    <row r="19" customFormat="false" ht="57.45" hidden="false" customHeight="false" outlineLevel="0" collapsed="false">
      <c r="A19" s="189" t="s">
        <v>23</v>
      </c>
      <c r="B19" s="190" t="n">
        <v>5685</v>
      </c>
      <c r="C19" s="191" t="s">
        <v>301</v>
      </c>
      <c r="D19" s="192" t="s">
        <v>290</v>
      </c>
      <c r="E19" s="193" t="n">
        <v>71.69</v>
      </c>
      <c r="F19" s="193" t="n">
        <v>26.17</v>
      </c>
      <c r="G19" s="193" t="n">
        <f aca="false">E19-F19</f>
        <v>45.52</v>
      </c>
    </row>
    <row r="20" customFormat="false" ht="46.25" hidden="false" customHeight="false" outlineLevel="0" collapsed="false">
      <c r="A20" s="189" t="s">
        <v>23</v>
      </c>
      <c r="B20" s="190" t="n">
        <v>5689</v>
      </c>
      <c r="C20" s="191" t="s">
        <v>302</v>
      </c>
      <c r="D20" s="192" t="s">
        <v>288</v>
      </c>
      <c r="E20" s="193" t="n">
        <v>9.17</v>
      </c>
      <c r="F20" s="193" t="n">
        <v>0</v>
      </c>
      <c r="G20" s="193" t="n">
        <f aca="false">E20-F20</f>
        <v>9.17</v>
      </c>
    </row>
    <row r="21" customFormat="false" ht="46.25" hidden="false" customHeight="false" outlineLevel="0" collapsed="false">
      <c r="A21" s="189" t="s">
        <v>23</v>
      </c>
      <c r="B21" s="190" t="n">
        <v>5690</v>
      </c>
      <c r="C21" s="191" t="s">
        <v>303</v>
      </c>
      <c r="D21" s="192" t="s">
        <v>290</v>
      </c>
      <c r="E21" s="193" t="n">
        <v>5.93</v>
      </c>
      <c r="F21" s="193" t="n">
        <v>0</v>
      </c>
      <c r="G21" s="193" t="n">
        <f aca="false">E21-F21</f>
        <v>5.93</v>
      </c>
    </row>
    <row r="22" customFormat="false" ht="46.25" hidden="false" customHeight="false" outlineLevel="0" collapsed="false">
      <c r="A22" s="189" t="s">
        <v>23</v>
      </c>
      <c r="B22" s="190" t="n">
        <v>5692</v>
      </c>
      <c r="C22" s="191" t="s">
        <v>304</v>
      </c>
      <c r="D22" s="192" t="s">
        <v>282</v>
      </c>
      <c r="E22" s="193" t="n">
        <v>0.27</v>
      </c>
      <c r="F22" s="193" t="n">
        <v>0</v>
      </c>
      <c r="G22" s="193" t="n">
        <f aca="false">E22-F22</f>
        <v>0.27</v>
      </c>
    </row>
    <row r="23" customFormat="false" ht="46.25" hidden="false" customHeight="false" outlineLevel="0" collapsed="false">
      <c r="A23" s="189" t="s">
        <v>23</v>
      </c>
      <c r="B23" s="190" t="n">
        <v>5693</v>
      </c>
      <c r="C23" s="191" t="s">
        <v>305</v>
      </c>
      <c r="D23" s="192" t="s">
        <v>282</v>
      </c>
      <c r="E23" s="193" t="n">
        <v>21.77</v>
      </c>
      <c r="F23" s="193" t="n">
        <v>0</v>
      </c>
      <c r="G23" s="193" t="n">
        <f aca="false">E23-F23</f>
        <v>21.77</v>
      </c>
    </row>
    <row r="24" customFormat="false" ht="57.45" hidden="false" customHeight="false" outlineLevel="0" collapsed="false">
      <c r="A24" s="189" t="s">
        <v>23</v>
      </c>
      <c r="B24" s="190" t="n">
        <v>5695</v>
      </c>
      <c r="C24" s="191" t="s">
        <v>306</v>
      </c>
      <c r="D24" s="192" t="s">
        <v>282</v>
      </c>
      <c r="E24" s="193" t="n">
        <v>44.25</v>
      </c>
      <c r="F24" s="193" t="n">
        <v>0</v>
      </c>
      <c r="G24" s="193" t="n">
        <f aca="false">E24-F24</f>
        <v>44.25</v>
      </c>
    </row>
    <row r="25" customFormat="false" ht="35.05" hidden="false" customHeight="false" outlineLevel="0" collapsed="false">
      <c r="A25" s="189" t="s">
        <v>23</v>
      </c>
      <c r="B25" s="190" t="n">
        <v>5703</v>
      </c>
      <c r="C25" s="191" t="s">
        <v>307</v>
      </c>
      <c r="D25" s="192" t="s">
        <v>282</v>
      </c>
      <c r="E25" s="193" t="n">
        <v>21.42</v>
      </c>
      <c r="F25" s="193" t="n">
        <v>0</v>
      </c>
      <c r="G25" s="193" t="n">
        <f aca="false">E25-F25</f>
        <v>21.42</v>
      </c>
    </row>
    <row r="26" customFormat="false" ht="68.65" hidden="false" customHeight="false" outlineLevel="0" collapsed="false">
      <c r="A26" s="189" t="s">
        <v>23</v>
      </c>
      <c r="B26" s="190" t="n">
        <v>5705</v>
      </c>
      <c r="C26" s="191" t="s">
        <v>308</v>
      </c>
      <c r="D26" s="192" t="s">
        <v>282</v>
      </c>
      <c r="E26" s="193" t="n">
        <v>42.27</v>
      </c>
      <c r="F26" s="193" t="n">
        <v>0</v>
      </c>
      <c r="G26" s="193" t="n">
        <f aca="false">E26-F26</f>
        <v>42.27</v>
      </c>
    </row>
    <row r="27" customFormat="false" ht="35.05" hidden="false" customHeight="false" outlineLevel="0" collapsed="false">
      <c r="A27" s="189" t="s">
        <v>23</v>
      </c>
      <c r="B27" s="190" t="n">
        <v>5707</v>
      </c>
      <c r="C27" s="191" t="s">
        <v>309</v>
      </c>
      <c r="D27" s="192" t="s">
        <v>282</v>
      </c>
      <c r="E27" s="193" t="n">
        <v>83.12</v>
      </c>
      <c r="F27" s="193" t="n">
        <v>0</v>
      </c>
      <c r="G27" s="193" t="n">
        <f aca="false">E27-F27</f>
        <v>83.12</v>
      </c>
    </row>
    <row r="28" customFormat="false" ht="46.25" hidden="false" customHeight="false" outlineLevel="0" collapsed="false">
      <c r="A28" s="189" t="s">
        <v>23</v>
      </c>
      <c r="B28" s="190" t="n">
        <v>5710</v>
      </c>
      <c r="C28" s="191" t="s">
        <v>310</v>
      </c>
      <c r="D28" s="192" t="s">
        <v>282</v>
      </c>
      <c r="E28" s="193" t="n">
        <v>134.56</v>
      </c>
      <c r="F28" s="193" t="n">
        <v>0</v>
      </c>
      <c r="G28" s="193" t="n">
        <f aca="false">E28-F28</f>
        <v>134.56</v>
      </c>
    </row>
    <row r="29" customFormat="false" ht="46.25" hidden="false" customHeight="false" outlineLevel="0" collapsed="false">
      <c r="A29" s="189" t="s">
        <v>23</v>
      </c>
      <c r="B29" s="190" t="n">
        <v>5711</v>
      </c>
      <c r="C29" s="191" t="s">
        <v>311</v>
      </c>
      <c r="D29" s="192" t="s">
        <v>282</v>
      </c>
      <c r="E29" s="193" t="n">
        <v>93.74</v>
      </c>
      <c r="F29" s="193" t="n">
        <v>0</v>
      </c>
      <c r="G29" s="193" t="n">
        <f aca="false">E29-F29</f>
        <v>93.74</v>
      </c>
    </row>
    <row r="30" customFormat="false" ht="35.05" hidden="false" customHeight="false" outlineLevel="0" collapsed="false">
      <c r="A30" s="189" t="s">
        <v>23</v>
      </c>
      <c r="B30" s="190" t="n">
        <v>5714</v>
      </c>
      <c r="C30" s="191" t="s">
        <v>312</v>
      </c>
      <c r="D30" s="192" t="s">
        <v>282</v>
      </c>
      <c r="E30" s="193" t="n">
        <v>17.37</v>
      </c>
      <c r="F30" s="193" t="n">
        <v>0</v>
      </c>
      <c r="G30" s="193" t="n">
        <f aca="false">E30-F30</f>
        <v>17.37</v>
      </c>
    </row>
    <row r="31" customFormat="false" ht="35.05" hidden="false" customHeight="false" outlineLevel="0" collapsed="false">
      <c r="A31" s="189" t="s">
        <v>23</v>
      </c>
      <c r="B31" s="190" t="n">
        <v>5715</v>
      </c>
      <c r="C31" s="191" t="s">
        <v>313</v>
      </c>
      <c r="D31" s="192" t="s">
        <v>282</v>
      </c>
      <c r="E31" s="193" t="n">
        <v>70.93</v>
      </c>
      <c r="F31" s="193" t="n">
        <v>0</v>
      </c>
      <c r="G31" s="193" t="n">
        <f aca="false">E31-F31</f>
        <v>70.93</v>
      </c>
    </row>
    <row r="32" customFormat="false" ht="35.05" hidden="false" customHeight="false" outlineLevel="0" collapsed="false">
      <c r="A32" s="189" t="s">
        <v>23</v>
      </c>
      <c r="B32" s="190" t="n">
        <v>5718</v>
      </c>
      <c r="C32" s="191" t="s">
        <v>314</v>
      </c>
      <c r="D32" s="192" t="s">
        <v>282</v>
      </c>
      <c r="E32" s="193" t="n">
        <v>111.88</v>
      </c>
      <c r="F32" s="193" t="n">
        <v>0</v>
      </c>
      <c r="G32" s="193" t="n">
        <f aca="false">E32-F32</f>
        <v>111.88</v>
      </c>
    </row>
    <row r="33" customFormat="false" ht="46.25" hidden="false" customHeight="false" outlineLevel="0" collapsed="false">
      <c r="A33" s="189" t="s">
        <v>23</v>
      </c>
      <c r="B33" s="190" t="n">
        <v>5721</v>
      </c>
      <c r="C33" s="191" t="s">
        <v>315</v>
      </c>
      <c r="D33" s="192" t="s">
        <v>282</v>
      </c>
      <c r="E33" s="193" t="n">
        <v>98.72</v>
      </c>
      <c r="F33" s="193" t="n">
        <v>0</v>
      </c>
      <c r="G33" s="193" t="n">
        <f aca="false">E33-F33</f>
        <v>98.72</v>
      </c>
    </row>
    <row r="34" customFormat="false" ht="35.05" hidden="false" customHeight="false" outlineLevel="0" collapsed="false">
      <c r="A34" s="189" t="s">
        <v>23</v>
      </c>
      <c r="B34" s="190" t="n">
        <v>5722</v>
      </c>
      <c r="C34" s="191" t="s">
        <v>316</v>
      </c>
      <c r="D34" s="192" t="s">
        <v>282</v>
      </c>
      <c r="E34" s="193" t="n">
        <v>228.31</v>
      </c>
      <c r="F34" s="193" t="n">
        <v>0</v>
      </c>
      <c r="G34" s="193" t="n">
        <f aca="false">E34-F34</f>
        <v>228.31</v>
      </c>
    </row>
    <row r="35" customFormat="false" ht="35.05" hidden="false" customHeight="false" outlineLevel="0" collapsed="false">
      <c r="A35" s="189" t="s">
        <v>23</v>
      </c>
      <c r="B35" s="190" t="n">
        <v>5724</v>
      </c>
      <c r="C35" s="191" t="s">
        <v>317</v>
      </c>
      <c r="D35" s="192" t="s">
        <v>282</v>
      </c>
      <c r="E35" s="193" t="n">
        <v>57.47</v>
      </c>
      <c r="F35" s="193" t="n">
        <v>0</v>
      </c>
      <c r="G35" s="193" t="n">
        <f aca="false">E35-F35</f>
        <v>57.47</v>
      </c>
    </row>
    <row r="36" customFormat="false" ht="57.45" hidden="false" customHeight="false" outlineLevel="0" collapsed="false">
      <c r="A36" s="189" t="s">
        <v>23</v>
      </c>
      <c r="B36" s="190" t="n">
        <v>5727</v>
      </c>
      <c r="C36" s="191" t="s">
        <v>318</v>
      </c>
      <c r="D36" s="192" t="s">
        <v>282</v>
      </c>
      <c r="E36" s="193" t="n">
        <v>12.1</v>
      </c>
      <c r="F36" s="193" t="n">
        <v>0</v>
      </c>
      <c r="G36" s="193" t="n">
        <f aca="false">E36-F36</f>
        <v>12.1</v>
      </c>
    </row>
    <row r="37" customFormat="false" ht="46.25" hidden="false" customHeight="false" outlineLevel="0" collapsed="false">
      <c r="A37" s="189" t="s">
        <v>23</v>
      </c>
      <c r="B37" s="190" t="n">
        <v>5729</v>
      </c>
      <c r="C37" s="191" t="s">
        <v>319</v>
      </c>
      <c r="D37" s="192" t="s">
        <v>282</v>
      </c>
      <c r="E37" s="193" t="n">
        <v>49.26</v>
      </c>
      <c r="F37" s="193" t="n">
        <v>0</v>
      </c>
      <c r="G37" s="193" t="n">
        <f aca="false">E37-F37</f>
        <v>49.26</v>
      </c>
    </row>
    <row r="38" customFormat="false" ht="46.25" hidden="false" customHeight="false" outlineLevel="0" collapsed="false">
      <c r="A38" s="189" t="s">
        <v>23</v>
      </c>
      <c r="B38" s="190" t="n">
        <v>5730</v>
      </c>
      <c r="C38" s="191" t="s">
        <v>320</v>
      </c>
      <c r="D38" s="192" t="s">
        <v>282</v>
      </c>
      <c r="E38" s="193" t="n">
        <v>43.02</v>
      </c>
      <c r="F38" s="193" t="n">
        <v>0</v>
      </c>
      <c r="G38" s="193" t="n">
        <f aca="false">E38-F38</f>
        <v>43.02</v>
      </c>
    </row>
    <row r="39" customFormat="false" ht="79.85" hidden="false" customHeight="false" outlineLevel="0" collapsed="false">
      <c r="A39" s="189" t="s">
        <v>23</v>
      </c>
      <c r="B39" s="190" t="n">
        <v>5735</v>
      </c>
      <c r="C39" s="191" t="s">
        <v>321</v>
      </c>
      <c r="D39" s="192" t="s">
        <v>282</v>
      </c>
      <c r="E39" s="193" t="n">
        <v>30.45</v>
      </c>
      <c r="F39" s="193" t="n">
        <v>0</v>
      </c>
      <c r="G39" s="193" t="n">
        <f aca="false">E39-F39</f>
        <v>30.45</v>
      </c>
    </row>
    <row r="40" customFormat="false" ht="79.85" hidden="false" customHeight="false" outlineLevel="0" collapsed="false">
      <c r="A40" s="189" t="s">
        <v>23</v>
      </c>
      <c r="B40" s="190" t="n">
        <v>5736</v>
      </c>
      <c r="C40" s="191" t="s">
        <v>322</v>
      </c>
      <c r="D40" s="192" t="s">
        <v>282</v>
      </c>
      <c r="E40" s="193" t="n">
        <v>43.97</v>
      </c>
      <c r="F40" s="193" t="n">
        <v>0</v>
      </c>
      <c r="G40" s="193" t="n">
        <f aca="false">E40-F40</f>
        <v>43.97</v>
      </c>
    </row>
    <row r="41" customFormat="false" ht="57.45" hidden="false" customHeight="false" outlineLevel="0" collapsed="false">
      <c r="A41" s="189" t="s">
        <v>23</v>
      </c>
      <c r="B41" s="190" t="n">
        <v>5738</v>
      </c>
      <c r="C41" s="191" t="s">
        <v>323</v>
      </c>
      <c r="D41" s="192" t="s">
        <v>282</v>
      </c>
      <c r="E41" s="193" t="n">
        <v>43.8</v>
      </c>
      <c r="F41" s="193" t="n">
        <v>0</v>
      </c>
      <c r="G41" s="193" t="n">
        <f aca="false">E41-F41</f>
        <v>43.8</v>
      </c>
    </row>
    <row r="42" customFormat="false" ht="57.45" hidden="false" customHeight="false" outlineLevel="0" collapsed="false">
      <c r="A42" s="189" t="s">
        <v>23</v>
      </c>
      <c r="B42" s="190" t="n">
        <v>5739</v>
      </c>
      <c r="C42" s="191" t="s">
        <v>324</v>
      </c>
      <c r="D42" s="192" t="s">
        <v>282</v>
      </c>
      <c r="E42" s="193" t="n">
        <v>54.81</v>
      </c>
      <c r="F42" s="193" t="n">
        <v>0</v>
      </c>
      <c r="G42" s="193" t="n">
        <f aca="false">E42-F42</f>
        <v>54.81</v>
      </c>
    </row>
    <row r="43" customFormat="false" ht="57.45" hidden="false" customHeight="false" outlineLevel="0" collapsed="false">
      <c r="A43" s="189" t="s">
        <v>23</v>
      </c>
      <c r="B43" s="190" t="n">
        <v>5741</v>
      </c>
      <c r="C43" s="191" t="s">
        <v>325</v>
      </c>
      <c r="D43" s="192" t="s">
        <v>282</v>
      </c>
      <c r="E43" s="193" t="n">
        <v>42.78</v>
      </c>
      <c r="F43" s="193" t="n">
        <v>0</v>
      </c>
      <c r="G43" s="193" t="n">
        <f aca="false">E43-F43</f>
        <v>42.78</v>
      </c>
    </row>
    <row r="44" customFormat="false" ht="57.45" hidden="false" customHeight="false" outlineLevel="0" collapsed="false">
      <c r="A44" s="189" t="s">
        <v>23</v>
      </c>
      <c r="B44" s="190" t="n">
        <v>5742</v>
      </c>
      <c r="C44" s="191" t="s">
        <v>326</v>
      </c>
      <c r="D44" s="192" t="s">
        <v>282</v>
      </c>
      <c r="E44" s="193" t="n">
        <v>29.04</v>
      </c>
      <c r="F44" s="193" t="n">
        <v>0</v>
      </c>
      <c r="G44" s="193" t="n">
        <f aca="false">E44-F44</f>
        <v>29.04</v>
      </c>
    </row>
    <row r="45" customFormat="false" ht="57.45" hidden="false" customHeight="false" outlineLevel="0" collapsed="false">
      <c r="A45" s="189" t="s">
        <v>23</v>
      </c>
      <c r="B45" s="190" t="n">
        <v>5747</v>
      </c>
      <c r="C45" s="191" t="s">
        <v>327</v>
      </c>
      <c r="D45" s="192" t="s">
        <v>282</v>
      </c>
      <c r="E45" s="193" t="n">
        <v>166.5</v>
      </c>
      <c r="F45" s="193" t="n">
        <v>0</v>
      </c>
      <c r="G45" s="193" t="n">
        <f aca="false">E45-F45</f>
        <v>166.5</v>
      </c>
    </row>
    <row r="46" customFormat="false" ht="46.25" hidden="false" customHeight="false" outlineLevel="0" collapsed="false">
      <c r="A46" s="189" t="s">
        <v>23</v>
      </c>
      <c r="B46" s="190" t="n">
        <v>5751</v>
      </c>
      <c r="C46" s="191" t="s">
        <v>328</v>
      </c>
      <c r="D46" s="192" t="s">
        <v>282</v>
      </c>
      <c r="E46" s="193" t="n">
        <v>36.07</v>
      </c>
      <c r="F46" s="193" t="n">
        <v>0</v>
      </c>
      <c r="G46" s="193" t="n">
        <f aca="false">E46-F46</f>
        <v>36.07</v>
      </c>
    </row>
    <row r="47" customFormat="false" ht="46.25" hidden="false" customHeight="false" outlineLevel="0" collapsed="false">
      <c r="A47" s="189" t="s">
        <v>23</v>
      </c>
      <c r="B47" s="190" t="n">
        <v>5754</v>
      </c>
      <c r="C47" s="191" t="s">
        <v>329</v>
      </c>
      <c r="D47" s="192" t="s">
        <v>282</v>
      </c>
      <c r="E47" s="193" t="n">
        <v>39.61</v>
      </c>
      <c r="F47" s="193" t="n">
        <v>0</v>
      </c>
      <c r="G47" s="193" t="n">
        <f aca="false">E47-F47</f>
        <v>39.61</v>
      </c>
    </row>
    <row r="48" customFormat="false" ht="57.45" hidden="false" customHeight="false" outlineLevel="0" collapsed="false">
      <c r="A48" s="189" t="s">
        <v>23</v>
      </c>
      <c r="B48" s="190" t="n">
        <v>5763</v>
      </c>
      <c r="C48" s="191" t="s">
        <v>330</v>
      </c>
      <c r="D48" s="192" t="s">
        <v>282</v>
      </c>
      <c r="E48" s="193" t="n">
        <v>55.84</v>
      </c>
      <c r="F48" s="193" t="n">
        <v>0</v>
      </c>
      <c r="G48" s="193" t="n">
        <f aca="false">E48-F48</f>
        <v>55.84</v>
      </c>
    </row>
    <row r="49" customFormat="false" ht="46.25" hidden="false" customHeight="false" outlineLevel="0" collapsed="false">
      <c r="A49" s="189" t="s">
        <v>23</v>
      </c>
      <c r="B49" s="190" t="n">
        <v>5765</v>
      </c>
      <c r="C49" s="191" t="s">
        <v>331</v>
      </c>
      <c r="D49" s="192" t="s">
        <v>282</v>
      </c>
      <c r="E49" s="193" t="n">
        <v>4.64</v>
      </c>
      <c r="F49" s="193" t="n">
        <v>0</v>
      </c>
      <c r="G49" s="193" t="n">
        <f aca="false">E49-F49</f>
        <v>4.64</v>
      </c>
    </row>
    <row r="50" customFormat="false" ht="46.25" hidden="false" customHeight="false" outlineLevel="0" collapsed="false">
      <c r="A50" s="189" t="s">
        <v>23</v>
      </c>
      <c r="B50" s="190" t="n">
        <v>5766</v>
      </c>
      <c r="C50" s="191" t="s">
        <v>332</v>
      </c>
      <c r="D50" s="192" t="s">
        <v>282</v>
      </c>
      <c r="E50" s="193" t="n">
        <v>3.03</v>
      </c>
      <c r="F50" s="193" t="n">
        <v>0</v>
      </c>
      <c r="G50" s="193" t="n">
        <f aca="false">E50-F50</f>
        <v>3.03</v>
      </c>
    </row>
    <row r="51" customFormat="false" ht="46.25" hidden="false" customHeight="false" outlineLevel="0" collapsed="false">
      <c r="A51" s="189" t="s">
        <v>23</v>
      </c>
      <c r="B51" s="190" t="n">
        <v>5779</v>
      </c>
      <c r="C51" s="191" t="s">
        <v>333</v>
      </c>
      <c r="D51" s="192" t="s">
        <v>282</v>
      </c>
      <c r="E51" s="193" t="n">
        <v>72.4</v>
      </c>
      <c r="F51" s="193" t="n">
        <v>0</v>
      </c>
      <c r="G51" s="193" t="n">
        <f aca="false">E51-F51</f>
        <v>72.4</v>
      </c>
    </row>
    <row r="52" customFormat="false" ht="46.25" hidden="false" customHeight="false" outlineLevel="0" collapsed="false">
      <c r="A52" s="189" t="s">
        <v>23</v>
      </c>
      <c r="B52" s="190" t="n">
        <v>5787</v>
      </c>
      <c r="C52" s="191" t="s">
        <v>334</v>
      </c>
      <c r="D52" s="192" t="s">
        <v>282</v>
      </c>
      <c r="E52" s="193" t="n">
        <v>74.08</v>
      </c>
      <c r="F52" s="193" t="n">
        <v>0</v>
      </c>
      <c r="G52" s="193" t="n">
        <f aca="false">E52-F52</f>
        <v>74.08</v>
      </c>
    </row>
    <row r="53" customFormat="false" ht="35.05" hidden="false" customHeight="false" outlineLevel="0" collapsed="false">
      <c r="A53" s="189" t="s">
        <v>23</v>
      </c>
      <c r="B53" s="190" t="n">
        <v>5795</v>
      </c>
      <c r="C53" s="191" t="s">
        <v>335</v>
      </c>
      <c r="D53" s="192" t="s">
        <v>288</v>
      </c>
      <c r="E53" s="193" t="n">
        <v>34.82</v>
      </c>
      <c r="F53" s="193" t="n">
        <v>25.69</v>
      </c>
      <c r="G53" s="193" t="n">
        <f aca="false">E53-F53</f>
        <v>9.13</v>
      </c>
    </row>
    <row r="54" customFormat="false" ht="46.25" hidden="false" customHeight="false" outlineLevel="0" collapsed="false">
      <c r="A54" s="189" t="s">
        <v>23</v>
      </c>
      <c r="B54" s="190" t="n">
        <v>5797</v>
      </c>
      <c r="C54" s="191" t="s">
        <v>336</v>
      </c>
      <c r="D54" s="192" t="s">
        <v>282</v>
      </c>
      <c r="E54" s="193" t="n">
        <v>6.22</v>
      </c>
      <c r="F54" s="193" t="n">
        <v>0</v>
      </c>
      <c r="G54" s="193" t="n">
        <f aca="false">E54-F54</f>
        <v>6.22</v>
      </c>
    </row>
    <row r="55" customFormat="false" ht="46.25" hidden="false" customHeight="false" outlineLevel="0" collapsed="false">
      <c r="A55" s="189" t="s">
        <v>23</v>
      </c>
      <c r="B55" s="190" t="n">
        <v>5800</v>
      </c>
      <c r="C55" s="191" t="s">
        <v>337</v>
      </c>
      <c r="D55" s="192" t="s">
        <v>282</v>
      </c>
      <c r="E55" s="193" t="n">
        <v>0.54</v>
      </c>
      <c r="F55" s="193" t="n">
        <v>0</v>
      </c>
      <c r="G55" s="193" t="n">
        <f aca="false">E55-F55</f>
        <v>0.54</v>
      </c>
    </row>
    <row r="56" customFormat="false" ht="46.25" hidden="false" customHeight="false" outlineLevel="0" collapsed="false">
      <c r="A56" s="189" t="s">
        <v>23</v>
      </c>
      <c r="B56" s="190" t="n">
        <v>5806</v>
      </c>
      <c r="C56" s="191" t="s">
        <v>338</v>
      </c>
      <c r="D56" s="192" t="s">
        <v>290</v>
      </c>
      <c r="E56" s="193" t="n">
        <v>0.3</v>
      </c>
      <c r="F56" s="193" t="n">
        <v>0</v>
      </c>
      <c r="G56" s="193" t="n">
        <f aca="false">E56-F56</f>
        <v>0.3</v>
      </c>
    </row>
    <row r="57" customFormat="false" ht="57.45" hidden="false" customHeight="false" outlineLevel="0" collapsed="false">
      <c r="A57" s="189" t="s">
        <v>23</v>
      </c>
      <c r="B57" s="190" t="n">
        <v>5811</v>
      </c>
      <c r="C57" s="191" t="s">
        <v>339</v>
      </c>
      <c r="D57" s="192" t="s">
        <v>288</v>
      </c>
      <c r="E57" s="193" t="n">
        <v>214.63</v>
      </c>
      <c r="F57" s="193" t="n">
        <v>20.99</v>
      </c>
      <c r="G57" s="193" t="n">
        <f aca="false">E57-F57</f>
        <v>193.64</v>
      </c>
    </row>
    <row r="58" customFormat="false" ht="35.05" hidden="false" customHeight="false" outlineLevel="0" collapsed="false">
      <c r="A58" s="189" t="s">
        <v>23</v>
      </c>
      <c r="B58" s="190" t="n">
        <v>5823</v>
      </c>
      <c r="C58" s="191" t="s">
        <v>340</v>
      </c>
      <c r="D58" s="192" t="s">
        <v>288</v>
      </c>
      <c r="E58" s="193" t="n">
        <v>233.73</v>
      </c>
      <c r="F58" s="193" t="n">
        <v>105.34</v>
      </c>
      <c r="G58" s="193" t="n">
        <f aca="false">E58-F58</f>
        <v>128.39</v>
      </c>
    </row>
    <row r="59" customFormat="false" ht="68.65" hidden="false" customHeight="false" outlineLevel="0" collapsed="false">
      <c r="A59" s="189" t="s">
        <v>23</v>
      </c>
      <c r="B59" s="190" t="n">
        <v>5824</v>
      </c>
      <c r="C59" s="191" t="s">
        <v>341</v>
      </c>
      <c r="D59" s="192" t="s">
        <v>288</v>
      </c>
      <c r="E59" s="193" t="n">
        <v>226.23</v>
      </c>
      <c r="F59" s="193" t="n">
        <v>20.22</v>
      </c>
      <c r="G59" s="193" t="n">
        <f aca="false">E59-F59</f>
        <v>206.01</v>
      </c>
    </row>
    <row r="60" customFormat="false" ht="68.65" hidden="false" customHeight="false" outlineLevel="0" collapsed="false">
      <c r="A60" s="189" t="s">
        <v>23</v>
      </c>
      <c r="B60" s="190" t="n">
        <v>5826</v>
      </c>
      <c r="C60" s="191" t="s">
        <v>342</v>
      </c>
      <c r="D60" s="192" t="s">
        <v>290</v>
      </c>
      <c r="E60" s="193" t="n">
        <v>61.3</v>
      </c>
      <c r="F60" s="193" t="n">
        <v>20.22</v>
      </c>
      <c r="G60" s="193" t="n">
        <f aca="false">E60-F60</f>
        <v>41.08</v>
      </c>
    </row>
    <row r="61" customFormat="false" ht="35.05" hidden="false" customHeight="false" outlineLevel="0" collapsed="false">
      <c r="A61" s="189" t="s">
        <v>23</v>
      </c>
      <c r="B61" s="190" t="n">
        <v>5829</v>
      </c>
      <c r="C61" s="191" t="s">
        <v>343</v>
      </c>
      <c r="D61" s="192" t="s">
        <v>290</v>
      </c>
      <c r="E61" s="193" t="n">
        <v>176.69</v>
      </c>
      <c r="F61" s="193" t="n">
        <v>105.34</v>
      </c>
      <c r="G61" s="193" t="n">
        <f aca="false">E61-F61</f>
        <v>71.35</v>
      </c>
    </row>
    <row r="62" customFormat="false" ht="46.25" hidden="false" customHeight="false" outlineLevel="0" collapsed="false">
      <c r="A62" s="189" t="s">
        <v>23</v>
      </c>
      <c r="B62" s="190" t="n">
        <v>5835</v>
      </c>
      <c r="C62" s="191" t="s">
        <v>344</v>
      </c>
      <c r="D62" s="192" t="s">
        <v>288</v>
      </c>
      <c r="E62" s="193" t="n">
        <v>378.44</v>
      </c>
      <c r="F62" s="193" t="n">
        <v>32.05</v>
      </c>
      <c r="G62" s="193" t="n">
        <f aca="false">E62-F62</f>
        <v>346.39</v>
      </c>
    </row>
    <row r="63" customFormat="false" ht="46.25" hidden="false" customHeight="false" outlineLevel="0" collapsed="false">
      <c r="A63" s="189" t="s">
        <v>23</v>
      </c>
      <c r="B63" s="190" t="n">
        <v>5837</v>
      </c>
      <c r="C63" s="191" t="s">
        <v>345</v>
      </c>
      <c r="D63" s="192" t="s">
        <v>290</v>
      </c>
      <c r="E63" s="193" t="n">
        <v>150.14</v>
      </c>
      <c r="F63" s="193" t="n">
        <v>32.05</v>
      </c>
      <c r="G63" s="193" t="n">
        <f aca="false">E63-F63</f>
        <v>118.09</v>
      </c>
    </row>
    <row r="64" customFormat="false" ht="35.05" hidden="false" customHeight="false" outlineLevel="0" collapsed="false">
      <c r="A64" s="189" t="s">
        <v>23</v>
      </c>
      <c r="B64" s="190" t="n">
        <v>5839</v>
      </c>
      <c r="C64" s="191" t="s">
        <v>346</v>
      </c>
      <c r="D64" s="192" t="s">
        <v>288</v>
      </c>
      <c r="E64" s="193" t="n">
        <v>13.53</v>
      </c>
      <c r="F64" s="193" t="n">
        <v>0</v>
      </c>
      <c r="G64" s="193" t="n">
        <f aca="false">E64-F64</f>
        <v>13.53</v>
      </c>
    </row>
    <row r="65" customFormat="false" ht="35.05" hidden="false" customHeight="false" outlineLevel="0" collapsed="false">
      <c r="A65" s="189" t="s">
        <v>23</v>
      </c>
      <c r="B65" s="190" t="n">
        <v>5841</v>
      </c>
      <c r="C65" s="191" t="s">
        <v>347</v>
      </c>
      <c r="D65" s="192" t="s">
        <v>290</v>
      </c>
      <c r="E65" s="193" t="n">
        <v>6.8</v>
      </c>
      <c r="F65" s="193" t="n">
        <v>0</v>
      </c>
      <c r="G65" s="193" t="n">
        <f aca="false">E65-F65</f>
        <v>6.8</v>
      </c>
    </row>
    <row r="66" customFormat="false" ht="35.05" hidden="false" customHeight="false" outlineLevel="0" collapsed="false">
      <c r="A66" s="189" t="s">
        <v>23</v>
      </c>
      <c r="B66" s="190" t="n">
        <v>5843</v>
      </c>
      <c r="C66" s="191" t="s">
        <v>348</v>
      </c>
      <c r="D66" s="192" t="s">
        <v>288</v>
      </c>
      <c r="E66" s="193" t="n">
        <v>189.13</v>
      </c>
      <c r="F66" s="193" t="n">
        <v>31.24</v>
      </c>
      <c r="G66" s="193" t="n">
        <f aca="false">E66-F66</f>
        <v>157.89</v>
      </c>
    </row>
    <row r="67" customFormat="false" ht="35.05" hidden="false" customHeight="false" outlineLevel="0" collapsed="false">
      <c r="A67" s="189" t="s">
        <v>23</v>
      </c>
      <c r="B67" s="190" t="n">
        <v>5845</v>
      </c>
      <c r="C67" s="191" t="s">
        <v>349</v>
      </c>
      <c r="D67" s="192" t="s">
        <v>290</v>
      </c>
      <c r="E67" s="193" t="n">
        <v>63.63</v>
      </c>
      <c r="F67" s="193" t="n">
        <v>31.24</v>
      </c>
      <c r="G67" s="193" t="n">
        <f aca="false">E67-F67</f>
        <v>32.39</v>
      </c>
    </row>
    <row r="68" customFormat="false" ht="35.05" hidden="false" customHeight="false" outlineLevel="0" collapsed="false">
      <c r="A68" s="189" t="s">
        <v>23</v>
      </c>
      <c r="B68" s="190" t="n">
        <v>5847</v>
      </c>
      <c r="C68" s="191" t="s">
        <v>350</v>
      </c>
      <c r="D68" s="192" t="s">
        <v>288</v>
      </c>
      <c r="E68" s="193" t="n">
        <v>281.68</v>
      </c>
      <c r="F68" s="193" t="n">
        <v>31.24</v>
      </c>
      <c r="G68" s="193" t="n">
        <f aca="false">E68-F68</f>
        <v>250.44</v>
      </c>
    </row>
    <row r="69" customFormat="false" ht="35.05" hidden="false" customHeight="false" outlineLevel="0" collapsed="false">
      <c r="A69" s="189" t="s">
        <v>23</v>
      </c>
      <c r="B69" s="190" t="n">
        <v>5849</v>
      </c>
      <c r="C69" s="191" t="s">
        <v>351</v>
      </c>
      <c r="D69" s="192" t="s">
        <v>290</v>
      </c>
      <c r="E69" s="193" t="n">
        <v>95.76</v>
      </c>
      <c r="F69" s="193" t="n">
        <v>31.24</v>
      </c>
      <c r="G69" s="193" t="n">
        <f aca="false">E69-F69</f>
        <v>64.52</v>
      </c>
    </row>
    <row r="70" customFormat="false" ht="35.05" hidden="false" customHeight="false" outlineLevel="0" collapsed="false">
      <c r="A70" s="189" t="s">
        <v>23</v>
      </c>
      <c r="B70" s="190" t="n">
        <v>5851</v>
      </c>
      <c r="C70" s="191" t="s">
        <v>352</v>
      </c>
      <c r="D70" s="192" t="s">
        <v>288</v>
      </c>
      <c r="E70" s="193" t="n">
        <v>269.35</v>
      </c>
      <c r="F70" s="193" t="n">
        <v>31.24</v>
      </c>
      <c r="G70" s="193" t="n">
        <f aca="false">E70-F70</f>
        <v>238.11</v>
      </c>
    </row>
    <row r="71" customFormat="false" ht="35.05" hidden="false" customHeight="false" outlineLevel="0" collapsed="false">
      <c r="A71" s="189" t="s">
        <v>23</v>
      </c>
      <c r="B71" s="190" t="n">
        <v>5853</v>
      </c>
      <c r="C71" s="191" t="s">
        <v>353</v>
      </c>
      <c r="D71" s="192" t="s">
        <v>290</v>
      </c>
      <c r="E71" s="193" t="n">
        <v>96.13</v>
      </c>
      <c r="F71" s="193" t="n">
        <v>31.24</v>
      </c>
      <c r="G71" s="193" t="n">
        <f aca="false">E71-F71</f>
        <v>64.89</v>
      </c>
    </row>
    <row r="72" customFormat="false" ht="35.05" hidden="false" customHeight="false" outlineLevel="0" collapsed="false">
      <c r="A72" s="189" t="s">
        <v>23</v>
      </c>
      <c r="B72" s="190" t="n">
        <v>5855</v>
      </c>
      <c r="C72" s="191" t="s">
        <v>354</v>
      </c>
      <c r="D72" s="192" t="s">
        <v>288</v>
      </c>
      <c r="E72" s="193" t="n">
        <v>705.09</v>
      </c>
      <c r="F72" s="193" t="n">
        <v>31.24</v>
      </c>
      <c r="G72" s="193" t="n">
        <f aca="false">E72-F72</f>
        <v>673.85</v>
      </c>
    </row>
    <row r="73" customFormat="false" ht="35.05" hidden="false" customHeight="false" outlineLevel="0" collapsed="false">
      <c r="A73" s="189" t="s">
        <v>23</v>
      </c>
      <c r="B73" s="190" t="n">
        <v>5857</v>
      </c>
      <c r="C73" s="191" t="s">
        <v>355</v>
      </c>
      <c r="D73" s="192" t="s">
        <v>290</v>
      </c>
      <c r="E73" s="193" t="n">
        <v>232.74</v>
      </c>
      <c r="F73" s="193" t="n">
        <v>31.23</v>
      </c>
      <c r="G73" s="193" t="n">
        <f aca="false">E73-F73</f>
        <v>201.51</v>
      </c>
    </row>
    <row r="74" customFormat="false" ht="57.45" hidden="false" customHeight="false" outlineLevel="0" collapsed="false">
      <c r="A74" s="189" t="s">
        <v>23</v>
      </c>
      <c r="B74" s="190" t="n">
        <v>5863</v>
      </c>
      <c r="C74" s="191" t="s">
        <v>356</v>
      </c>
      <c r="D74" s="192" t="s">
        <v>288</v>
      </c>
      <c r="E74" s="193" t="n">
        <v>24.36</v>
      </c>
      <c r="F74" s="193" t="n">
        <v>0</v>
      </c>
      <c r="G74" s="193" t="n">
        <f aca="false">E74-F74</f>
        <v>24.36</v>
      </c>
    </row>
    <row r="75" customFormat="false" ht="57.45" hidden="false" customHeight="false" outlineLevel="0" collapsed="false">
      <c r="A75" s="189" t="s">
        <v>23</v>
      </c>
      <c r="B75" s="190" t="n">
        <v>5865</v>
      </c>
      <c r="C75" s="191" t="s">
        <v>357</v>
      </c>
      <c r="D75" s="192" t="s">
        <v>290</v>
      </c>
      <c r="E75" s="193" t="n">
        <v>12.26</v>
      </c>
      <c r="F75" s="193" t="n">
        <v>0</v>
      </c>
      <c r="G75" s="193" t="n">
        <f aca="false">E75-F75</f>
        <v>12.26</v>
      </c>
    </row>
    <row r="76" customFormat="false" ht="46.25" hidden="false" customHeight="false" outlineLevel="0" collapsed="false">
      <c r="A76" s="189" t="s">
        <v>23</v>
      </c>
      <c r="B76" s="190" t="n">
        <v>5867</v>
      </c>
      <c r="C76" s="191" t="s">
        <v>358</v>
      </c>
      <c r="D76" s="192" t="s">
        <v>288</v>
      </c>
      <c r="E76" s="193" t="n">
        <v>173.24</v>
      </c>
      <c r="F76" s="193" t="n">
        <v>26.18</v>
      </c>
      <c r="G76" s="193" t="n">
        <f aca="false">E76-F76</f>
        <v>147.06</v>
      </c>
    </row>
    <row r="77" customFormat="false" ht="46.25" hidden="false" customHeight="false" outlineLevel="0" collapsed="false">
      <c r="A77" s="189" t="s">
        <v>23</v>
      </c>
      <c r="B77" s="190" t="n">
        <v>5869</v>
      </c>
      <c r="C77" s="191" t="s">
        <v>359</v>
      </c>
      <c r="D77" s="192" t="s">
        <v>290</v>
      </c>
      <c r="E77" s="193" t="n">
        <v>80.96</v>
      </c>
      <c r="F77" s="193" t="n">
        <v>26.17</v>
      </c>
      <c r="G77" s="193" t="n">
        <f aca="false">E77-F77</f>
        <v>54.79</v>
      </c>
    </row>
    <row r="78" customFormat="false" ht="68.65" hidden="false" customHeight="false" outlineLevel="0" collapsed="false">
      <c r="A78" s="189" t="s">
        <v>23</v>
      </c>
      <c r="B78" s="190" t="n">
        <v>5875</v>
      </c>
      <c r="C78" s="191" t="s">
        <v>360</v>
      </c>
      <c r="D78" s="192" t="s">
        <v>288</v>
      </c>
      <c r="E78" s="193" t="n">
        <v>139.15</v>
      </c>
      <c r="F78" s="193" t="n">
        <v>29.07</v>
      </c>
      <c r="G78" s="193" t="n">
        <f aca="false">E78-F78</f>
        <v>110.08</v>
      </c>
    </row>
    <row r="79" customFormat="false" ht="68.65" hidden="false" customHeight="false" outlineLevel="0" collapsed="false">
      <c r="A79" s="189" t="s">
        <v>23</v>
      </c>
      <c r="B79" s="190" t="n">
        <v>5877</v>
      </c>
      <c r="C79" s="191" t="s">
        <v>361</v>
      </c>
      <c r="D79" s="192" t="s">
        <v>290</v>
      </c>
      <c r="E79" s="193" t="n">
        <v>64.73</v>
      </c>
      <c r="F79" s="193" t="n">
        <v>29.07</v>
      </c>
      <c r="G79" s="193" t="n">
        <f aca="false">E79-F79</f>
        <v>35.66</v>
      </c>
    </row>
    <row r="80" customFormat="false" ht="57.45" hidden="false" customHeight="false" outlineLevel="0" collapsed="false">
      <c r="A80" s="189" t="s">
        <v>23</v>
      </c>
      <c r="B80" s="190" t="n">
        <v>5879</v>
      </c>
      <c r="C80" s="191" t="s">
        <v>362</v>
      </c>
      <c r="D80" s="192" t="s">
        <v>288</v>
      </c>
      <c r="E80" s="193" t="n">
        <v>154</v>
      </c>
      <c r="F80" s="193" t="n">
        <v>26.16</v>
      </c>
      <c r="G80" s="193" t="n">
        <f aca="false">E80-F80</f>
        <v>127.84</v>
      </c>
    </row>
    <row r="81" customFormat="false" ht="57.45" hidden="false" customHeight="false" outlineLevel="0" collapsed="false">
      <c r="A81" s="189" t="s">
        <v>23</v>
      </c>
      <c r="B81" s="190" t="n">
        <v>5881</v>
      </c>
      <c r="C81" s="191" t="s">
        <v>363</v>
      </c>
      <c r="D81" s="192" t="s">
        <v>290</v>
      </c>
      <c r="E81" s="193" t="n">
        <v>86.59</v>
      </c>
      <c r="F81" s="193" t="n">
        <v>26.17</v>
      </c>
      <c r="G81" s="193" t="n">
        <f aca="false">E81-F81</f>
        <v>60.42</v>
      </c>
    </row>
    <row r="82" customFormat="false" ht="57.45" hidden="false" customHeight="false" outlineLevel="0" collapsed="false">
      <c r="A82" s="189" t="s">
        <v>23</v>
      </c>
      <c r="B82" s="190" t="n">
        <v>5882</v>
      </c>
      <c r="C82" s="191" t="s">
        <v>364</v>
      </c>
      <c r="D82" s="192" t="s">
        <v>288</v>
      </c>
      <c r="E82" s="193" t="n">
        <v>125.45</v>
      </c>
      <c r="F82" s="193" t="n">
        <v>15.46</v>
      </c>
      <c r="G82" s="193" t="n">
        <f aca="false">E82-F82</f>
        <v>109.99</v>
      </c>
    </row>
    <row r="83" customFormat="false" ht="57.45" hidden="false" customHeight="false" outlineLevel="0" collapsed="false">
      <c r="A83" s="189" t="s">
        <v>23</v>
      </c>
      <c r="B83" s="190" t="n">
        <v>5884</v>
      </c>
      <c r="C83" s="191" t="s">
        <v>365</v>
      </c>
      <c r="D83" s="192" t="s">
        <v>290</v>
      </c>
      <c r="E83" s="193" t="n">
        <v>53.63</v>
      </c>
      <c r="F83" s="193" t="n">
        <v>15.46</v>
      </c>
      <c r="G83" s="193" t="n">
        <f aca="false">E83-F83</f>
        <v>38.17</v>
      </c>
    </row>
    <row r="84" customFormat="false" ht="46.25" hidden="false" customHeight="false" outlineLevel="0" collapsed="false">
      <c r="A84" s="189" t="s">
        <v>23</v>
      </c>
      <c r="B84" s="190" t="n">
        <v>5890</v>
      </c>
      <c r="C84" s="191" t="s">
        <v>366</v>
      </c>
      <c r="D84" s="192" t="s">
        <v>288</v>
      </c>
      <c r="E84" s="193" t="n">
        <v>211.57</v>
      </c>
      <c r="F84" s="193" t="n">
        <v>20.23</v>
      </c>
      <c r="G84" s="193" t="n">
        <f aca="false">E84-F84</f>
        <v>191.34</v>
      </c>
    </row>
    <row r="85" customFormat="false" ht="46.25" hidden="false" customHeight="false" outlineLevel="0" collapsed="false">
      <c r="A85" s="189" t="s">
        <v>23</v>
      </c>
      <c r="B85" s="190" t="n">
        <v>5892</v>
      </c>
      <c r="C85" s="191" t="s">
        <v>367</v>
      </c>
      <c r="D85" s="192" t="s">
        <v>290</v>
      </c>
      <c r="E85" s="193" t="n">
        <v>55.43</v>
      </c>
      <c r="F85" s="193" t="n">
        <v>20.22</v>
      </c>
      <c r="G85" s="193" t="n">
        <f aca="false">E85-F85</f>
        <v>35.21</v>
      </c>
    </row>
    <row r="86" customFormat="false" ht="46.25" hidden="false" customHeight="false" outlineLevel="0" collapsed="false">
      <c r="A86" s="189" t="s">
        <v>23</v>
      </c>
      <c r="B86" s="190" t="n">
        <v>5894</v>
      </c>
      <c r="C86" s="191" t="s">
        <v>368</v>
      </c>
      <c r="D86" s="192" t="s">
        <v>288</v>
      </c>
      <c r="E86" s="193" t="n">
        <v>220.68</v>
      </c>
      <c r="F86" s="193" t="n">
        <v>20.21</v>
      </c>
      <c r="G86" s="193" t="n">
        <f aca="false">E86-F86</f>
        <v>200.47</v>
      </c>
    </row>
    <row r="87" customFormat="false" ht="46.25" hidden="false" customHeight="false" outlineLevel="0" collapsed="false">
      <c r="A87" s="189" t="s">
        <v>23</v>
      </c>
      <c r="B87" s="190" t="n">
        <v>5896</v>
      </c>
      <c r="C87" s="191" t="s">
        <v>369</v>
      </c>
      <c r="D87" s="192" t="s">
        <v>290</v>
      </c>
      <c r="E87" s="193" t="n">
        <v>58.41</v>
      </c>
      <c r="F87" s="193" t="n">
        <v>20.22</v>
      </c>
      <c r="G87" s="193" t="n">
        <f aca="false">E87-F87</f>
        <v>38.19</v>
      </c>
    </row>
    <row r="88" customFormat="false" ht="57.45" hidden="false" customHeight="false" outlineLevel="0" collapsed="false">
      <c r="A88" s="189" t="s">
        <v>23</v>
      </c>
      <c r="B88" s="190" t="n">
        <v>5901</v>
      </c>
      <c r="C88" s="191" t="s">
        <v>370</v>
      </c>
      <c r="D88" s="192" t="s">
        <v>288</v>
      </c>
      <c r="E88" s="193" t="n">
        <v>331.97</v>
      </c>
      <c r="F88" s="193" t="n">
        <v>20.22</v>
      </c>
      <c r="G88" s="193" t="n">
        <f aca="false">E88-F88</f>
        <v>311.75</v>
      </c>
    </row>
    <row r="89" customFormat="false" ht="57.45" hidden="false" customHeight="false" outlineLevel="0" collapsed="false">
      <c r="A89" s="189" t="s">
        <v>23</v>
      </c>
      <c r="B89" s="190" t="n">
        <v>5903</v>
      </c>
      <c r="C89" s="191" t="s">
        <v>371</v>
      </c>
      <c r="D89" s="192" t="s">
        <v>290</v>
      </c>
      <c r="E89" s="193" t="n">
        <v>73.53</v>
      </c>
      <c r="F89" s="193" t="n">
        <v>20.22</v>
      </c>
      <c r="G89" s="193" t="n">
        <f aca="false">E89-F89</f>
        <v>53.31</v>
      </c>
    </row>
    <row r="90" customFormat="false" ht="46.25" hidden="false" customHeight="false" outlineLevel="0" collapsed="false">
      <c r="A90" s="189" t="s">
        <v>23</v>
      </c>
      <c r="B90" s="190" t="n">
        <v>5909</v>
      </c>
      <c r="C90" s="191" t="s">
        <v>372</v>
      </c>
      <c r="D90" s="192" t="s">
        <v>288</v>
      </c>
      <c r="E90" s="193" t="n">
        <v>34.09</v>
      </c>
      <c r="F90" s="193" t="n">
        <v>15.46</v>
      </c>
      <c r="G90" s="193" t="n">
        <f aca="false">E90-F90</f>
        <v>18.63</v>
      </c>
    </row>
    <row r="91" customFormat="false" ht="46.25" hidden="false" customHeight="false" outlineLevel="0" collapsed="false">
      <c r="A91" s="189" t="s">
        <v>23</v>
      </c>
      <c r="B91" s="190" t="n">
        <v>5911</v>
      </c>
      <c r="C91" s="191" t="s">
        <v>373</v>
      </c>
      <c r="D91" s="192" t="s">
        <v>290</v>
      </c>
      <c r="E91" s="193" t="n">
        <v>26.42</v>
      </c>
      <c r="F91" s="193" t="n">
        <v>15.46</v>
      </c>
      <c r="G91" s="193" t="n">
        <f aca="false">E91-F91</f>
        <v>10.96</v>
      </c>
    </row>
    <row r="92" customFormat="false" ht="35.05" hidden="false" customHeight="false" outlineLevel="0" collapsed="false">
      <c r="A92" s="189" t="s">
        <v>23</v>
      </c>
      <c r="B92" s="190" t="n">
        <v>5921</v>
      </c>
      <c r="C92" s="191" t="s">
        <v>374</v>
      </c>
      <c r="D92" s="192" t="s">
        <v>288</v>
      </c>
      <c r="E92" s="193" t="n">
        <v>7.19</v>
      </c>
      <c r="F92" s="193" t="n">
        <v>0</v>
      </c>
      <c r="G92" s="193" t="n">
        <f aca="false">E92-F92</f>
        <v>7.19</v>
      </c>
    </row>
    <row r="93" customFormat="false" ht="35.05" hidden="false" customHeight="false" outlineLevel="0" collapsed="false">
      <c r="A93" s="189" t="s">
        <v>23</v>
      </c>
      <c r="B93" s="190" t="n">
        <v>5923</v>
      </c>
      <c r="C93" s="191" t="s">
        <v>375</v>
      </c>
      <c r="D93" s="192" t="s">
        <v>290</v>
      </c>
      <c r="E93" s="193" t="n">
        <v>4.65</v>
      </c>
      <c r="F93" s="193" t="n">
        <v>0</v>
      </c>
      <c r="G93" s="193" t="n">
        <f aca="false">E93-F93</f>
        <v>4.65</v>
      </c>
    </row>
    <row r="94" customFormat="false" ht="57.45" hidden="false" customHeight="false" outlineLevel="0" collapsed="false">
      <c r="A94" s="189" t="s">
        <v>23</v>
      </c>
      <c r="B94" s="190" t="n">
        <v>5928</v>
      </c>
      <c r="C94" s="191" t="s">
        <v>376</v>
      </c>
      <c r="D94" s="192" t="s">
        <v>288</v>
      </c>
      <c r="E94" s="193" t="n">
        <v>289.27</v>
      </c>
      <c r="F94" s="193" t="n">
        <v>24.65</v>
      </c>
      <c r="G94" s="193" t="n">
        <f aca="false">E94-F94</f>
        <v>264.62</v>
      </c>
    </row>
    <row r="95" customFormat="false" ht="57.45" hidden="false" customHeight="false" outlineLevel="0" collapsed="false">
      <c r="A95" s="189" t="s">
        <v>23</v>
      </c>
      <c r="B95" s="190" t="n">
        <v>5930</v>
      </c>
      <c r="C95" s="191" t="s">
        <v>377</v>
      </c>
      <c r="D95" s="192" t="s">
        <v>290</v>
      </c>
      <c r="E95" s="193" t="n">
        <v>73.45</v>
      </c>
      <c r="F95" s="193" t="n">
        <v>24.66</v>
      </c>
      <c r="G95" s="193" t="n">
        <f aca="false">E95-F95</f>
        <v>48.79</v>
      </c>
    </row>
    <row r="96" customFormat="false" ht="46.25" hidden="false" customHeight="false" outlineLevel="0" collapsed="false">
      <c r="A96" s="189" t="s">
        <v>23</v>
      </c>
      <c r="B96" s="190" t="n">
        <v>5932</v>
      </c>
      <c r="C96" s="191" t="s">
        <v>378</v>
      </c>
      <c r="D96" s="192" t="s">
        <v>288</v>
      </c>
      <c r="E96" s="193" t="n">
        <v>269.82</v>
      </c>
      <c r="F96" s="193" t="n">
        <v>43.52</v>
      </c>
      <c r="G96" s="193" t="n">
        <f aca="false">E96-F96</f>
        <v>226.3</v>
      </c>
    </row>
    <row r="97" customFormat="false" ht="46.25" hidden="false" customHeight="false" outlineLevel="0" collapsed="false">
      <c r="A97" s="189" t="s">
        <v>23</v>
      </c>
      <c r="B97" s="190" t="n">
        <v>5934</v>
      </c>
      <c r="C97" s="191" t="s">
        <v>379</v>
      </c>
      <c r="D97" s="192" t="s">
        <v>290</v>
      </c>
      <c r="E97" s="193" t="n">
        <v>109.29</v>
      </c>
      <c r="F97" s="193" t="n">
        <v>43.51</v>
      </c>
      <c r="G97" s="193" t="n">
        <f aca="false">E97-F97</f>
        <v>65.78</v>
      </c>
    </row>
    <row r="98" customFormat="false" ht="46.25" hidden="false" customHeight="false" outlineLevel="0" collapsed="false">
      <c r="A98" s="189" t="s">
        <v>23</v>
      </c>
      <c r="B98" s="190" t="n">
        <v>5940</v>
      </c>
      <c r="C98" s="191" t="s">
        <v>380</v>
      </c>
      <c r="D98" s="192" t="s">
        <v>288</v>
      </c>
      <c r="E98" s="193" t="n">
        <v>189.59</v>
      </c>
      <c r="F98" s="193" t="n">
        <v>32.06</v>
      </c>
      <c r="G98" s="193" t="n">
        <f aca="false">E98-F98</f>
        <v>157.53</v>
      </c>
    </row>
    <row r="99" customFormat="false" ht="46.25" hidden="false" customHeight="false" outlineLevel="0" collapsed="false">
      <c r="A99" s="189" t="s">
        <v>23</v>
      </c>
      <c r="B99" s="190" t="n">
        <v>5942</v>
      </c>
      <c r="C99" s="191" t="s">
        <v>381</v>
      </c>
      <c r="D99" s="192" t="s">
        <v>290</v>
      </c>
      <c r="E99" s="193" t="n">
        <v>89.49</v>
      </c>
      <c r="F99" s="193" t="n">
        <v>32.06</v>
      </c>
      <c r="G99" s="193" t="n">
        <f aca="false">E99-F99</f>
        <v>57.43</v>
      </c>
    </row>
    <row r="100" customFormat="false" ht="35.05" hidden="false" customHeight="false" outlineLevel="0" collapsed="false">
      <c r="A100" s="189" t="s">
        <v>23</v>
      </c>
      <c r="B100" s="190" t="n">
        <v>5944</v>
      </c>
      <c r="C100" s="191" t="s">
        <v>382</v>
      </c>
      <c r="D100" s="192" t="s">
        <v>288</v>
      </c>
      <c r="E100" s="193" t="n">
        <v>255.96</v>
      </c>
      <c r="F100" s="193" t="n">
        <v>32.07</v>
      </c>
      <c r="G100" s="193" t="n">
        <f aca="false">E100-F100</f>
        <v>223.89</v>
      </c>
    </row>
    <row r="101" customFormat="false" ht="35.05" hidden="false" customHeight="false" outlineLevel="0" collapsed="false">
      <c r="A101" s="189" t="s">
        <v>23</v>
      </c>
      <c r="B101" s="190" t="n">
        <v>5946</v>
      </c>
      <c r="C101" s="191" t="s">
        <v>383</v>
      </c>
      <c r="D101" s="192" t="s">
        <v>290</v>
      </c>
      <c r="E101" s="193" t="n">
        <v>109.81</v>
      </c>
      <c r="F101" s="193" t="n">
        <v>32.06</v>
      </c>
      <c r="G101" s="193" t="n">
        <f aca="false">E101-F101</f>
        <v>77.75</v>
      </c>
    </row>
    <row r="102" customFormat="false" ht="23.85" hidden="false" customHeight="false" outlineLevel="0" collapsed="false">
      <c r="A102" s="189" t="s">
        <v>23</v>
      </c>
      <c r="B102" s="190" t="n">
        <v>5952</v>
      </c>
      <c r="C102" s="191" t="s">
        <v>384</v>
      </c>
      <c r="D102" s="192" t="s">
        <v>290</v>
      </c>
      <c r="E102" s="193" t="n">
        <v>32.67</v>
      </c>
      <c r="F102" s="193" t="n">
        <v>25.69</v>
      </c>
      <c r="G102" s="193" t="n">
        <f aca="false">E102-F102</f>
        <v>6.98</v>
      </c>
    </row>
    <row r="103" customFormat="false" ht="35.05" hidden="false" customHeight="false" outlineLevel="0" collapsed="false">
      <c r="A103" s="189" t="s">
        <v>23</v>
      </c>
      <c r="B103" s="190" t="n">
        <v>5953</v>
      </c>
      <c r="C103" s="191" t="s">
        <v>385</v>
      </c>
      <c r="D103" s="192" t="s">
        <v>288</v>
      </c>
      <c r="E103" s="193" t="n">
        <v>62.16</v>
      </c>
      <c r="F103" s="193" t="n">
        <v>0</v>
      </c>
      <c r="G103" s="193" t="n">
        <f aca="false">E103-F103</f>
        <v>62.16</v>
      </c>
    </row>
    <row r="104" customFormat="false" ht="35.05" hidden="false" customHeight="false" outlineLevel="0" collapsed="false">
      <c r="A104" s="189" t="s">
        <v>23</v>
      </c>
      <c r="B104" s="190" t="n">
        <v>5954</v>
      </c>
      <c r="C104" s="191" t="s">
        <v>386</v>
      </c>
      <c r="D104" s="192" t="s">
        <v>290</v>
      </c>
      <c r="E104" s="193" t="n">
        <v>6.3</v>
      </c>
      <c r="F104" s="193" t="n">
        <v>0</v>
      </c>
      <c r="G104" s="193" t="n">
        <f aca="false">E104-F104</f>
        <v>6.3</v>
      </c>
    </row>
    <row r="105" customFormat="false" ht="57.45" hidden="false" customHeight="false" outlineLevel="0" collapsed="false">
      <c r="A105" s="189" t="s">
        <v>23</v>
      </c>
      <c r="B105" s="190" t="n">
        <v>5961</v>
      </c>
      <c r="C105" s="191" t="s">
        <v>387</v>
      </c>
      <c r="D105" s="192" t="s">
        <v>290</v>
      </c>
      <c r="E105" s="193" t="n">
        <v>63.73</v>
      </c>
      <c r="F105" s="193" t="n">
        <v>21</v>
      </c>
      <c r="G105" s="193" t="n">
        <f aca="false">E105-F105</f>
        <v>42.73</v>
      </c>
    </row>
    <row r="106" customFormat="false" ht="57.45" hidden="false" customHeight="false" outlineLevel="0" collapsed="false">
      <c r="A106" s="189" t="s">
        <v>23</v>
      </c>
      <c r="B106" s="190" t="n">
        <v>6259</v>
      </c>
      <c r="C106" s="191" t="s">
        <v>388</v>
      </c>
      <c r="D106" s="192" t="s">
        <v>288</v>
      </c>
      <c r="E106" s="193" t="n">
        <v>266.16</v>
      </c>
      <c r="F106" s="193" t="n">
        <v>20.23</v>
      </c>
      <c r="G106" s="193" t="n">
        <f aca="false">E106-F106</f>
        <v>245.93</v>
      </c>
    </row>
    <row r="107" customFormat="false" ht="57.45" hidden="false" customHeight="false" outlineLevel="0" collapsed="false">
      <c r="A107" s="189" t="s">
        <v>23</v>
      </c>
      <c r="B107" s="190" t="n">
        <v>6260</v>
      </c>
      <c r="C107" s="191" t="s">
        <v>389</v>
      </c>
      <c r="D107" s="192" t="s">
        <v>290</v>
      </c>
      <c r="E107" s="193" t="n">
        <v>59.83</v>
      </c>
      <c r="F107" s="193" t="n">
        <v>20.22</v>
      </c>
      <c r="G107" s="193" t="n">
        <f aca="false">E107-F107</f>
        <v>39.61</v>
      </c>
    </row>
    <row r="108" customFormat="false" ht="46.25" hidden="false" customHeight="false" outlineLevel="0" collapsed="false">
      <c r="A108" s="189" t="s">
        <v>23</v>
      </c>
      <c r="B108" s="190" t="n">
        <v>6879</v>
      </c>
      <c r="C108" s="191" t="s">
        <v>390</v>
      </c>
      <c r="D108" s="192" t="s">
        <v>288</v>
      </c>
      <c r="E108" s="193" t="n">
        <v>225.12</v>
      </c>
      <c r="F108" s="193" t="n">
        <v>26.16</v>
      </c>
      <c r="G108" s="193" t="n">
        <f aca="false">E108-F108</f>
        <v>198.96</v>
      </c>
    </row>
    <row r="109" customFormat="false" ht="46.25" hidden="false" customHeight="false" outlineLevel="0" collapsed="false">
      <c r="A109" s="189" t="s">
        <v>23</v>
      </c>
      <c r="B109" s="190" t="n">
        <v>6880</v>
      </c>
      <c r="C109" s="191" t="s">
        <v>391</v>
      </c>
      <c r="D109" s="192" t="s">
        <v>290</v>
      </c>
      <c r="E109" s="193" t="n">
        <v>94.58</v>
      </c>
      <c r="F109" s="193" t="n">
        <v>26.17</v>
      </c>
      <c r="G109" s="193" t="n">
        <f aca="false">E109-F109</f>
        <v>68.41</v>
      </c>
    </row>
    <row r="110" customFormat="false" ht="35.05" hidden="false" customHeight="false" outlineLevel="0" collapsed="false">
      <c r="A110" s="189" t="s">
        <v>23</v>
      </c>
      <c r="B110" s="190" t="n">
        <v>7030</v>
      </c>
      <c r="C110" s="191" t="s">
        <v>392</v>
      </c>
      <c r="D110" s="192" t="s">
        <v>288</v>
      </c>
      <c r="E110" s="193" t="n">
        <v>282.24</v>
      </c>
      <c r="F110" s="193" t="n">
        <v>0</v>
      </c>
      <c r="G110" s="193" t="n">
        <f aca="false">E110-F110</f>
        <v>282.24</v>
      </c>
    </row>
    <row r="111" customFormat="false" ht="35.05" hidden="false" customHeight="false" outlineLevel="0" collapsed="false">
      <c r="A111" s="189" t="s">
        <v>23</v>
      </c>
      <c r="B111" s="190" t="n">
        <v>7031</v>
      </c>
      <c r="C111" s="191" t="s">
        <v>393</v>
      </c>
      <c r="D111" s="192" t="s">
        <v>290</v>
      </c>
      <c r="E111" s="193" t="n">
        <v>6.33</v>
      </c>
      <c r="F111" s="193" t="n">
        <v>0</v>
      </c>
      <c r="G111" s="193" t="n">
        <f aca="false">E111-F111</f>
        <v>6.33</v>
      </c>
    </row>
    <row r="112" customFormat="false" ht="35.05" hidden="false" customHeight="false" outlineLevel="0" collapsed="false">
      <c r="A112" s="189" t="s">
        <v>23</v>
      </c>
      <c r="B112" s="190" t="n">
        <v>7032</v>
      </c>
      <c r="C112" s="191" t="s">
        <v>394</v>
      </c>
      <c r="D112" s="192" t="s">
        <v>282</v>
      </c>
      <c r="E112" s="193" t="n">
        <v>4.7</v>
      </c>
      <c r="F112" s="193" t="n">
        <v>0</v>
      </c>
      <c r="G112" s="193" t="n">
        <f aca="false">E112-F112</f>
        <v>4.7</v>
      </c>
    </row>
    <row r="113" customFormat="false" ht="35.05" hidden="false" customHeight="false" outlineLevel="0" collapsed="false">
      <c r="A113" s="189" t="s">
        <v>23</v>
      </c>
      <c r="B113" s="190" t="n">
        <v>7033</v>
      </c>
      <c r="C113" s="191" t="s">
        <v>395</v>
      </c>
      <c r="D113" s="192" t="s">
        <v>282</v>
      </c>
      <c r="E113" s="193" t="n">
        <v>1.63</v>
      </c>
      <c r="F113" s="193" t="n">
        <v>0</v>
      </c>
      <c r="G113" s="193" t="n">
        <f aca="false">E113-F113</f>
        <v>1.63</v>
      </c>
    </row>
    <row r="114" customFormat="false" ht="35.05" hidden="false" customHeight="false" outlineLevel="0" collapsed="false">
      <c r="A114" s="189" t="s">
        <v>23</v>
      </c>
      <c r="B114" s="190" t="n">
        <v>7034</v>
      </c>
      <c r="C114" s="191" t="s">
        <v>396</v>
      </c>
      <c r="D114" s="192" t="s">
        <v>282</v>
      </c>
      <c r="E114" s="193" t="n">
        <v>5.88</v>
      </c>
      <c r="F114" s="193" t="n">
        <v>0</v>
      </c>
      <c r="G114" s="193" t="n">
        <f aca="false">E114-F114</f>
        <v>5.88</v>
      </c>
    </row>
    <row r="115" customFormat="false" ht="35.05" hidden="false" customHeight="false" outlineLevel="0" collapsed="false">
      <c r="A115" s="189" t="s">
        <v>23</v>
      </c>
      <c r="B115" s="190" t="n">
        <v>7035</v>
      </c>
      <c r="C115" s="191" t="s">
        <v>397</v>
      </c>
      <c r="D115" s="192" t="s">
        <v>282</v>
      </c>
      <c r="E115" s="193" t="n">
        <v>270.03</v>
      </c>
      <c r="F115" s="193" t="n">
        <v>0</v>
      </c>
      <c r="G115" s="193" t="n">
        <f aca="false">E115-F115</f>
        <v>270.03</v>
      </c>
    </row>
    <row r="116" customFormat="false" ht="46.25" hidden="false" customHeight="false" outlineLevel="0" collapsed="false">
      <c r="A116" s="189" t="s">
        <v>23</v>
      </c>
      <c r="B116" s="190" t="n">
        <v>7038</v>
      </c>
      <c r="C116" s="191" t="s">
        <v>398</v>
      </c>
      <c r="D116" s="192" t="s">
        <v>282</v>
      </c>
      <c r="E116" s="193" t="n">
        <v>50.1</v>
      </c>
      <c r="F116" s="193" t="n">
        <v>0</v>
      </c>
      <c r="G116" s="193" t="n">
        <f aca="false">E116-F116</f>
        <v>50.1</v>
      </c>
    </row>
    <row r="117" customFormat="false" ht="46.25" hidden="false" customHeight="false" outlineLevel="0" collapsed="false">
      <c r="A117" s="189" t="s">
        <v>23</v>
      </c>
      <c r="B117" s="190" t="n">
        <v>7039</v>
      </c>
      <c r="C117" s="191" t="s">
        <v>399</v>
      </c>
      <c r="D117" s="192" t="s">
        <v>282</v>
      </c>
      <c r="E117" s="193" t="n">
        <v>13.44</v>
      </c>
      <c r="F117" s="193" t="n">
        <v>0</v>
      </c>
      <c r="G117" s="193" t="n">
        <f aca="false">E117-F117</f>
        <v>13.44</v>
      </c>
    </row>
    <row r="118" customFormat="false" ht="46.25" hidden="false" customHeight="false" outlineLevel="0" collapsed="false">
      <c r="A118" s="189" t="s">
        <v>23</v>
      </c>
      <c r="B118" s="190" t="n">
        <v>7040</v>
      </c>
      <c r="C118" s="191" t="s">
        <v>400</v>
      </c>
      <c r="D118" s="192" t="s">
        <v>282</v>
      </c>
      <c r="E118" s="193" t="n">
        <v>62.69</v>
      </c>
      <c r="F118" s="193" t="n">
        <v>0</v>
      </c>
      <c r="G118" s="193" t="n">
        <f aca="false">E118-F118</f>
        <v>62.69</v>
      </c>
    </row>
    <row r="119" customFormat="false" ht="57.45" hidden="false" customHeight="false" outlineLevel="0" collapsed="false">
      <c r="A119" s="189" t="s">
        <v>23</v>
      </c>
      <c r="B119" s="190" t="n">
        <v>7042</v>
      </c>
      <c r="C119" s="191" t="s">
        <v>401</v>
      </c>
      <c r="D119" s="192" t="s">
        <v>288</v>
      </c>
      <c r="E119" s="193" t="n">
        <v>26.39</v>
      </c>
      <c r="F119" s="193" t="n">
        <v>0</v>
      </c>
      <c r="G119" s="193" t="n">
        <f aca="false">E119-F119</f>
        <v>26.39</v>
      </c>
    </row>
    <row r="120" customFormat="false" ht="57.45" hidden="false" customHeight="false" outlineLevel="0" collapsed="false">
      <c r="A120" s="189" t="s">
        <v>23</v>
      </c>
      <c r="B120" s="190" t="n">
        <v>7043</v>
      </c>
      <c r="C120" s="191" t="s">
        <v>402</v>
      </c>
      <c r="D120" s="192" t="s">
        <v>290</v>
      </c>
      <c r="E120" s="193" t="n">
        <v>0.37</v>
      </c>
      <c r="F120" s="193" t="n">
        <v>0</v>
      </c>
      <c r="G120" s="193" t="n">
        <f aca="false">E120-F120</f>
        <v>0.37</v>
      </c>
    </row>
    <row r="121" customFormat="false" ht="57.45" hidden="false" customHeight="false" outlineLevel="0" collapsed="false">
      <c r="A121" s="189" t="s">
        <v>23</v>
      </c>
      <c r="B121" s="190" t="n">
        <v>7044</v>
      </c>
      <c r="C121" s="191" t="s">
        <v>403</v>
      </c>
      <c r="D121" s="192" t="s">
        <v>282</v>
      </c>
      <c r="E121" s="193" t="n">
        <v>0.3</v>
      </c>
      <c r="F121" s="193" t="n">
        <v>0</v>
      </c>
      <c r="G121" s="193" t="n">
        <f aca="false">E121-F121</f>
        <v>0.3</v>
      </c>
    </row>
    <row r="122" customFormat="false" ht="57.45" hidden="false" customHeight="false" outlineLevel="0" collapsed="false">
      <c r="A122" s="189" t="s">
        <v>23</v>
      </c>
      <c r="B122" s="190" t="n">
        <v>7045</v>
      </c>
      <c r="C122" s="191" t="s">
        <v>404</v>
      </c>
      <c r="D122" s="192" t="s">
        <v>282</v>
      </c>
      <c r="E122" s="193" t="n">
        <v>0.07</v>
      </c>
      <c r="F122" s="193" t="n">
        <v>0</v>
      </c>
      <c r="G122" s="193" t="n">
        <f aca="false">E122-F122</f>
        <v>0.07</v>
      </c>
    </row>
    <row r="123" customFormat="false" ht="57.45" hidden="false" customHeight="false" outlineLevel="0" collapsed="false">
      <c r="A123" s="189" t="s">
        <v>23</v>
      </c>
      <c r="B123" s="190" t="n">
        <v>7046</v>
      </c>
      <c r="C123" s="191" t="s">
        <v>405</v>
      </c>
      <c r="D123" s="192" t="s">
        <v>282</v>
      </c>
      <c r="E123" s="193" t="n">
        <v>0.33</v>
      </c>
      <c r="F123" s="193" t="n">
        <v>0</v>
      </c>
      <c r="G123" s="193" t="n">
        <f aca="false">E123-F123</f>
        <v>0.33</v>
      </c>
    </row>
    <row r="124" customFormat="false" ht="57.45" hidden="false" customHeight="false" outlineLevel="0" collapsed="false">
      <c r="A124" s="189" t="s">
        <v>23</v>
      </c>
      <c r="B124" s="190" t="n">
        <v>7047</v>
      </c>
      <c r="C124" s="191" t="s">
        <v>406</v>
      </c>
      <c r="D124" s="192" t="s">
        <v>282</v>
      </c>
      <c r="E124" s="193" t="n">
        <v>25.69</v>
      </c>
      <c r="F124" s="193" t="n">
        <v>0</v>
      </c>
      <c r="G124" s="193" t="n">
        <f aca="false">E124-F124</f>
        <v>25.69</v>
      </c>
    </row>
    <row r="125" customFormat="false" ht="57.45" hidden="false" customHeight="false" outlineLevel="0" collapsed="false">
      <c r="A125" s="189" t="s">
        <v>23</v>
      </c>
      <c r="B125" s="190" t="n">
        <v>7049</v>
      </c>
      <c r="C125" s="191" t="s">
        <v>407</v>
      </c>
      <c r="D125" s="192" t="s">
        <v>288</v>
      </c>
      <c r="E125" s="193" t="n">
        <v>237.07</v>
      </c>
      <c r="F125" s="193" t="n">
        <v>26.17</v>
      </c>
      <c r="G125" s="193" t="n">
        <f aca="false">E125-F125</f>
        <v>210.9</v>
      </c>
    </row>
    <row r="126" customFormat="false" ht="57.45" hidden="false" customHeight="false" outlineLevel="0" collapsed="false">
      <c r="A126" s="189" t="s">
        <v>23</v>
      </c>
      <c r="B126" s="190" t="n">
        <v>7050</v>
      </c>
      <c r="C126" s="191" t="s">
        <v>408</v>
      </c>
      <c r="D126" s="192" t="s">
        <v>290</v>
      </c>
      <c r="E126" s="193" t="n">
        <v>87.47</v>
      </c>
      <c r="F126" s="193" t="n">
        <v>26.17</v>
      </c>
      <c r="G126" s="193" t="n">
        <f aca="false">E126-F126</f>
        <v>61.3</v>
      </c>
    </row>
    <row r="127" customFormat="false" ht="57.45" hidden="false" customHeight="false" outlineLevel="0" collapsed="false">
      <c r="A127" s="189" t="s">
        <v>23</v>
      </c>
      <c r="B127" s="190" t="n">
        <v>7051</v>
      </c>
      <c r="C127" s="191" t="s">
        <v>409</v>
      </c>
      <c r="D127" s="192" t="s">
        <v>282</v>
      </c>
      <c r="E127" s="193" t="n">
        <v>44.43</v>
      </c>
      <c r="F127" s="193" t="n">
        <v>0</v>
      </c>
      <c r="G127" s="193" t="n">
        <f aca="false">E127-F127</f>
        <v>44.43</v>
      </c>
    </row>
    <row r="128" customFormat="false" ht="57.45" hidden="false" customHeight="false" outlineLevel="0" collapsed="false">
      <c r="A128" s="189" t="s">
        <v>23</v>
      </c>
      <c r="B128" s="190" t="n">
        <v>7052</v>
      </c>
      <c r="C128" s="191" t="s">
        <v>410</v>
      </c>
      <c r="D128" s="192" t="s">
        <v>282</v>
      </c>
      <c r="E128" s="193" t="n">
        <v>12</v>
      </c>
      <c r="F128" s="193" t="n">
        <v>0</v>
      </c>
      <c r="G128" s="193" t="n">
        <f aca="false">E128-F128</f>
        <v>12</v>
      </c>
    </row>
    <row r="129" customFormat="false" ht="57.45" hidden="false" customHeight="false" outlineLevel="0" collapsed="false">
      <c r="A129" s="189" t="s">
        <v>23</v>
      </c>
      <c r="B129" s="190" t="n">
        <v>7053</v>
      </c>
      <c r="C129" s="191" t="s">
        <v>411</v>
      </c>
      <c r="D129" s="192" t="s">
        <v>282</v>
      </c>
      <c r="E129" s="193" t="n">
        <v>55.61</v>
      </c>
      <c r="F129" s="193" t="n">
        <v>0</v>
      </c>
      <c r="G129" s="193" t="n">
        <f aca="false">E129-F129</f>
        <v>55.61</v>
      </c>
    </row>
    <row r="130" customFormat="false" ht="68.65" hidden="false" customHeight="false" outlineLevel="0" collapsed="false">
      <c r="A130" s="189" t="s">
        <v>23</v>
      </c>
      <c r="B130" s="190" t="n">
        <v>7054</v>
      </c>
      <c r="C130" s="191" t="s">
        <v>412</v>
      </c>
      <c r="D130" s="192" t="s">
        <v>282</v>
      </c>
      <c r="E130" s="193" t="n">
        <v>93.99</v>
      </c>
      <c r="F130" s="193" t="n">
        <v>0</v>
      </c>
      <c r="G130" s="193" t="n">
        <f aca="false">E130-F130</f>
        <v>93.99</v>
      </c>
    </row>
    <row r="131" customFormat="false" ht="57.45" hidden="false" customHeight="false" outlineLevel="0" collapsed="false">
      <c r="A131" s="189" t="s">
        <v>23</v>
      </c>
      <c r="B131" s="190" t="n">
        <v>7058</v>
      </c>
      <c r="C131" s="191" t="s">
        <v>413</v>
      </c>
      <c r="D131" s="192" t="s">
        <v>282</v>
      </c>
      <c r="E131" s="193" t="n">
        <v>25.48</v>
      </c>
      <c r="F131" s="193" t="n">
        <v>0</v>
      </c>
      <c r="G131" s="193" t="n">
        <f aca="false">E131-F131</f>
        <v>25.48</v>
      </c>
    </row>
    <row r="132" customFormat="false" ht="57.45" hidden="false" customHeight="false" outlineLevel="0" collapsed="false">
      <c r="A132" s="189" t="s">
        <v>23</v>
      </c>
      <c r="B132" s="190" t="n">
        <v>7059</v>
      </c>
      <c r="C132" s="191" t="s">
        <v>414</v>
      </c>
      <c r="D132" s="192" t="s">
        <v>282</v>
      </c>
      <c r="E132" s="193" t="n">
        <v>9.75</v>
      </c>
      <c r="F132" s="193" t="n">
        <v>0</v>
      </c>
      <c r="G132" s="193" t="n">
        <f aca="false">E132-F132</f>
        <v>9.75</v>
      </c>
    </row>
    <row r="133" customFormat="false" ht="57.45" hidden="false" customHeight="false" outlineLevel="0" collapsed="false">
      <c r="A133" s="189" t="s">
        <v>23</v>
      </c>
      <c r="B133" s="190" t="n">
        <v>7060</v>
      </c>
      <c r="C133" s="191" t="s">
        <v>415</v>
      </c>
      <c r="D133" s="192" t="s">
        <v>282</v>
      </c>
      <c r="E133" s="193" t="n">
        <v>45.76</v>
      </c>
      <c r="F133" s="193" t="n">
        <v>0</v>
      </c>
      <c r="G133" s="193" t="n">
        <f aca="false">E133-F133</f>
        <v>45.76</v>
      </c>
    </row>
    <row r="134" customFormat="false" ht="57.45" hidden="false" customHeight="false" outlineLevel="0" collapsed="false">
      <c r="A134" s="189" t="s">
        <v>23</v>
      </c>
      <c r="B134" s="190" t="n">
        <v>7061</v>
      </c>
      <c r="C134" s="191" t="s">
        <v>416</v>
      </c>
      <c r="D134" s="192" t="s">
        <v>282</v>
      </c>
      <c r="E134" s="193" t="n">
        <v>85.8</v>
      </c>
      <c r="F134" s="193" t="n">
        <v>0</v>
      </c>
      <c r="G134" s="193" t="n">
        <f aca="false">E134-F134</f>
        <v>85.8</v>
      </c>
    </row>
    <row r="135" customFormat="false" ht="35.05" hidden="false" customHeight="false" outlineLevel="0" collapsed="false">
      <c r="A135" s="189" t="s">
        <v>23</v>
      </c>
      <c r="B135" s="190" t="n">
        <v>7063</v>
      </c>
      <c r="C135" s="191" t="s">
        <v>417</v>
      </c>
      <c r="D135" s="192" t="s">
        <v>282</v>
      </c>
      <c r="E135" s="193" t="n">
        <v>21.67</v>
      </c>
      <c r="F135" s="193" t="n">
        <v>0</v>
      </c>
      <c r="G135" s="193" t="n">
        <f aca="false">E135-F135</f>
        <v>21.67</v>
      </c>
    </row>
    <row r="136" customFormat="false" ht="35.05" hidden="false" customHeight="false" outlineLevel="0" collapsed="false">
      <c r="A136" s="189" t="s">
        <v>23</v>
      </c>
      <c r="B136" s="190" t="n">
        <v>7064</v>
      </c>
      <c r="C136" s="191" t="s">
        <v>418</v>
      </c>
      <c r="D136" s="192" t="s">
        <v>282</v>
      </c>
      <c r="E136" s="193" t="n">
        <v>5.85</v>
      </c>
      <c r="F136" s="193" t="n">
        <v>0</v>
      </c>
      <c r="G136" s="193" t="n">
        <f aca="false">E136-F136</f>
        <v>5.85</v>
      </c>
    </row>
    <row r="137" customFormat="false" ht="35.05" hidden="false" customHeight="false" outlineLevel="0" collapsed="false">
      <c r="A137" s="189" t="s">
        <v>23</v>
      </c>
      <c r="B137" s="190" t="n">
        <v>7065</v>
      </c>
      <c r="C137" s="191" t="s">
        <v>419</v>
      </c>
      <c r="D137" s="192" t="s">
        <v>282</v>
      </c>
      <c r="E137" s="193" t="n">
        <v>23.7</v>
      </c>
      <c r="F137" s="193" t="n">
        <v>0</v>
      </c>
      <c r="G137" s="193" t="n">
        <f aca="false">E137-F137</f>
        <v>23.7</v>
      </c>
    </row>
    <row r="138" customFormat="false" ht="35.05" hidden="false" customHeight="false" outlineLevel="0" collapsed="false">
      <c r="A138" s="189" t="s">
        <v>23</v>
      </c>
      <c r="B138" s="190" t="n">
        <v>7066</v>
      </c>
      <c r="C138" s="191" t="s">
        <v>420</v>
      </c>
      <c r="D138" s="192" t="s">
        <v>282</v>
      </c>
      <c r="E138" s="193" t="n">
        <v>101.8</v>
      </c>
      <c r="F138" s="193" t="n">
        <v>0</v>
      </c>
      <c r="G138" s="193" t="n">
        <f aca="false">E138-F138</f>
        <v>101.8</v>
      </c>
    </row>
    <row r="139" customFormat="false" ht="68.65" hidden="false" customHeight="false" outlineLevel="0" collapsed="false">
      <c r="A139" s="189" t="s">
        <v>23</v>
      </c>
      <c r="B139" s="190" t="n">
        <v>53786</v>
      </c>
      <c r="C139" s="191" t="s">
        <v>421</v>
      </c>
      <c r="D139" s="192" t="s">
        <v>282</v>
      </c>
      <c r="E139" s="193" t="n">
        <v>53.73</v>
      </c>
      <c r="F139" s="193" t="n">
        <v>0</v>
      </c>
      <c r="G139" s="193" t="n">
        <f aca="false">E139-F139</f>
        <v>53.73</v>
      </c>
    </row>
    <row r="140" customFormat="false" ht="57.45" hidden="false" customHeight="false" outlineLevel="0" collapsed="false">
      <c r="A140" s="189" t="s">
        <v>23</v>
      </c>
      <c r="B140" s="190" t="n">
        <v>53788</v>
      </c>
      <c r="C140" s="191" t="s">
        <v>422</v>
      </c>
      <c r="D140" s="192" t="s">
        <v>282</v>
      </c>
      <c r="E140" s="193" t="n">
        <v>60.16</v>
      </c>
      <c r="F140" s="193" t="n">
        <v>0</v>
      </c>
      <c r="G140" s="193" t="n">
        <f aca="false">E140-F140</f>
        <v>60.16</v>
      </c>
    </row>
    <row r="141" customFormat="false" ht="57.45" hidden="false" customHeight="false" outlineLevel="0" collapsed="false">
      <c r="A141" s="189" t="s">
        <v>23</v>
      </c>
      <c r="B141" s="190" t="n">
        <v>53792</v>
      </c>
      <c r="C141" s="191" t="s">
        <v>423</v>
      </c>
      <c r="D141" s="192" t="s">
        <v>282</v>
      </c>
      <c r="E141" s="193" t="n">
        <v>106.65</v>
      </c>
      <c r="F141" s="193" t="n">
        <v>0</v>
      </c>
      <c r="G141" s="193" t="n">
        <f aca="false">E141-F141</f>
        <v>106.65</v>
      </c>
    </row>
    <row r="142" customFormat="false" ht="35.05" hidden="false" customHeight="false" outlineLevel="0" collapsed="false">
      <c r="A142" s="189" t="s">
        <v>23</v>
      </c>
      <c r="B142" s="190" t="n">
        <v>53794</v>
      </c>
      <c r="C142" s="191" t="s">
        <v>424</v>
      </c>
      <c r="D142" s="192" t="s">
        <v>282</v>
      </c>
      <c r="E142" s="193" t="n">
        <v>35.62</v>
      </c>
      <c r="F142" s="193" t="n">
        <v>0</v>
      </c>
      <c r="G142" s="193" t="n">
        <f aca="false">E142-F142</f>
        <v>35.62</v>
      </c>
    </row>
    <row r="143" customFormat="false" ht="68.65" hidden="false" customHeight="false" outlineLevel="0" collapsed="false">
      <c r="A143" s="189" t="s">
        <v>23</v>
      </c>
      <c r="B143" s="190" t="n">
        <v>53797</v>
      </c>
      <c r="C143" s="191" t="s">
        <v>425</v>
      </c>
      <c r="D143" s="192" t="s">
        <v>282</v>
      </c>
      <c r="E143" s="193" t="n">
        <v>122.66</v>
      </c>
      <c r="F143" s="193" t="n">
        <v>0</v>
      </c>
      <c r="G143" s="193" t="n">
        <f aca="false">E143-F143</f>
        <v>122.66</v>
      </c>
    </row>
    <row r="144" customFormat="false" ht="35.05" hidden="false" customHeight="false" outlineLevel="0" collapsed="false">
      <c r="A144" s="189" t="s">
        <v>23</v>
      </c>
      <c r="B144" s="190" t="n">
        <v>53804</v>
      </c>
      <c r="C144" s="191" t="s">
        <v>426</v>
      </c>
      <c r="D144" s="192" t="s">
        <v>282</v>
      </c>
      <c r="E144" s="193" t="n">
        <v>6.73</v>
      </c>
      <c r="F144" s="193" t="n">
        <v>0</v>
      </c>
      <c r="G144" s="193" t="n">
        <f aca="false">E144-F144</f>
        <v>6.73</v>
      </c>
    </row>
    <row r="145" customFormat="false" ht="35.05" hidden="false" customHeight="false" outlineLevel="0" collapsed="false">
      <c r="A145" s="189" t="s">
        <v>23</v>
      </c>
      <c r="B145" s="190" t="n">
        <v>53806</v>
      </c>
      <c r="C145" s="191" t="s">
        <v>427</v>
      </c>
      <c r="D145" s="192" t="s">
        <v>282</v>
      </c>
      <c r="E145" s="193" t="n">
        <v>74.04</v>
      </c>
      <c r="F145" s="193" t="n">
        <v>0</v>
      </c>
      <c r="G145" s="193" t="n">
        <f aca="false">E145-F145</f>
        <v>74.04</v>
      </c>
    </row>
    <row r="146" customFormat="false" ht="35.05" hidden="false" customHeight="false" outlineLevel="0" collapsed="false">
      <c r="A146" s="189" t="s">
        <v>23</v>
      </c>
      <c r="B146" s="190" t="n">
        <v>53810</v>
      </c>
      <c r="C146" s="191" t="s">
        <v>428</v>
      </c>
      <c r="D146" s="192" t="s">
        <v>282</v>
      </c>
      <c r="E146" s="193" t="n">
        <v>74.5</v>
      </c>
      <c r="F146" s="193" t="n">
        <v>0</v>
      </c>
      <c r="G146" s="193" t="n">
        <f aca="false">E146-F146</f>
        <v>74.5</v>
      </c>
    </row>
    <row r="147" customFormat="false" ht="35.05" hidden="false" customHeight="false" outlineLevel="0" collapsed="false">
      <c r="A147" s="189" t="s">
        <v>23</v>
      </c>
      <c r="B147" s="190" t="n">
        <v>53814</v>
      </c>
      <c r="C147" s="191" t="s">
        <v>429</v>
      </c>
      <c r="D147" s="192" t="s">
        <v>282</v>
      </c>
      <c r="E147" s="193" t="n">
        <v>244.04</v>
      </c>
      <c r="F147" s="193" t="n">
        <v>0</v>
      </c>
      <c r="G147" s="193" t="n">
        <f aca="false">E147-F147</f>
        <v>244.04</v>
      </c>
    </row>
    <row r="148" customFormat="false" ht="35.05" hidden="false" customHeight="false" outlineLevel="0" collapsed="false">
      <c r="A148" s="189" t="s">
        <v>23</v>
      </c>
      <c r="B148" s="190" t="n">
        <v>53817</v>
      </c>
      <c r="C148" s="191" t="s">
        <v>430</v>
      </c>
      <c r="D148" s="192" t="s">
        <v>282</v>
      </c>
      <c r="E148" s="193" t="n">
        <v>65.77</v>
      </c>
      <c r="F148" s="193" t="n">
        <v>0</v>
      </c>
      <c r="G148" s="193" t="n">
        <f aca="false">E148-F148</f>
        <v>65.77</v>
      </c>
    </row>
    <row r="149" customFormat="false" ht="57.45" hidden="false" customHeight="false" outlineLevel="0" collapsed="false">
      <c r="A149" s="189" t="s">
        <v>23</v>
      </c>
      <c r="B149" s="190" t="n">
        <v>53818</v>
      </c>
      <c r="C149" s="191" t="s">
        <v>431</v>
      </c>
      <c r="D149" s="192" t="s">
        <v>282</v>
      </c>
      <c r="E149" s="193" t="n">
        <v>9.67</v>
      </c>
      <c r="F149" s="193" t="n">
        <v>0</v>
      </c>
      <c r="G149" s="193" t="n">
        <f aca="false">E149-F149</f>
        <v>9.67</v>
      </c>
    </row>
    <row r="150" customFormat="false" ht="57.45" hidden="false" customHeight="false" outlineLevel="0" collapsed="false">
      <c r="A150" s="189" t="s">
        <v>23</v>
      </c>
      <c r="B150" s="190" t="n">
        <v>53827</v>
      </c>
      <c r="C150" s="191" t="s">
        <v>432</v>
      </c>
      <c r="D150" s="192" t="s">
        <v>282</v>
      </c>
      <c r="E150" s="193" t="n">
        <v>120.07</v>
      </c>
      <c r="F150" s="193" t="n">
        <v>0</v>
      </c>
      <c r="G150" s="193" t="n">
        <f aca="false">E150-F150</f>
        <v>120.07</v>
      </c>
    </row>
    <row r="151" customFormat="false" ht="57.45" hidden="false" customHeight="false" outlineLevel="0" collapsed="false">
      <c r="A151" s="189" t="s">
        <v>23</v>
      </c>
      <c r="B151" s="190" t="n">
        <v>53829</v>
      </c>
      <c r="C151" s="191" t="s">
        <v>433</v>
      </c>
      <c r="D151" s="192" t="s">
        <v>282</v>
      </c>
      <c r="E151" s="193" t="n">
        <v>122.66</v>
      </c>
      <c r="F151" s="193" t="n">
        <v>0</v>
      </c>
      <c r="G151" s="193" t="n">
        <f aca="false">E151-F151</f>
        <v>122.66</v>
      </c>
    </row>
    <row r="152" customFormat="false" ht="57.45" hidden="false" customHeight="false" outlineLevel="0" collapsed="false">
      <c r="A152" s="189" t="s">
        <v>23</v>
      </c>
      <c r="B152" s="190" t="n">
        <v>53831</v>
      </c>
      <c r="C152" s="191" t="s">
        <v>434</v>
      </c>
      <c r="D152" s="192" t="s">
        <v>282</v>
      </c>
      <c r="E152" s="193" t="n">
        <v>202.6</v>
      </c>
      <c r="F152" s="193" t="n">
        <v>0</v>
      </c>
      <c r="G152" s="193" t="n">
        <f aca="false">E152-F152</f>
        <v>202.6</v>
      </c>
    </row>
    <row r="153" customFormat="false" ht="35.05" hidden="false" customHeight="false" outlineLevel="0" collapsed="false">
      <c r="A153" s="189" t="s">
        <v>23</v>
      </c>
      <c r="B153" s="190" t="n">
        <v>53840</v>
      </c>
      <c r="C153" s="191" t="s">
        <v>435</v>
      </c>
      <c r="D153" s="192" t="s">
        <v>282</v>
      </c>
      <c r="E153" s="193" t="n">
        <v>3.65</v>
      </c>
      <c r="F153" s="193" t="n">
        <v>0</v>
      </c>
      <c r="G153" s="193" t="n">
        <f aca="false">E153-F153</f>
        <v>3.65</v>
      </c>
    </row>
    <row r="154" customFormat="false" ht="35.05" hidden="false" customHeight="false" outlineLevel="0" collapsed="false">
      <c r="A154" s="189" t="s">
        <v>23</v>
      </c>
      <c r="B154" s="190" t="n">
        <v>53841</v>
      </c>
      <c r="C154" s="191" t="s">
        <v>436</v>
      </c>
      <c r="D154" s="192" t="s">
        <v>282</v>
      </c>
      <c r="E154" s="193" t="n">
        <v>2.54</v>
      </c>
      <c r="F154" s="193" t="n">
        <v>0</v>
      </c>
      <c r="G154" s="193" t="n">
        <f aca="false">E154-F154</f>
        <v>2.54</v>
      </c>
    </row>
    <row r="155" customFormat="false" ht="46.25" hidden="false" customHeight="false" outlineLevel="0" collapsed="false">
      <c r="A155" s="189" t="s">
        <v>23</v>
      </c>
      <c r="B155" s="190" t="n">
        <v>53849</v>
      </c>
      <c r="C155" s="191" t="s">
        <v>437</v>
      </c>
      <c r="D155" s="192" t="s">
        <v>282</v>
      </c>
      <c r="E155" s="193" t="n">
        <v>88.13</v>
      </c>
      <c r="F155" s="193" t="n">
        <v>0</v>
      </c>
      <c r="G155" s="193" t="n">
        <f aca="false">E155-F155</f>
        <v>88.13</v>
      </c>
    </row>
    <row r="156" customFormat="false" ht="46.25" hidden="false" customHeight="false" outlineLevel="0" collapsed="false">
      <c r="A156" s="189" t="s">
        <v>23</v>
      </c>
      <c r="B156" s="190" t="n">
        <v>53857</v>
      </c>
      <c r="C156" s="191" t="s">
        <v>438</v>
      </c>
      <c r="D156" s="192" t="s">
        <v>282</v>
      </c>
      <c r="E156" s="193" t="n">
        <v>51.97</v>
      </c>
      <c r="F156" s="193" t="n">
        <v>0</v>
      </c>
      <c r="G156" s="193" t="n">
        <f aca="false">E156-F156</f>
        <v>51.97</v>
      </c>
    </row>
    <row r="157" customFormat="false" ht="46.25" hidden="false" customHeight="false" outlineLevel="0" collapsed="false">
      <c r="A157" s="189" t="s">
        <v>23</v>
      </c>
      <c r="B157" s="190" t="n">
        <v>53858</v>
      </c>
      <c r="C157" s="191" t="s">
        <v>439</v>
      </c>
      <c r="D157" s="192" t="s">
        <v>282</v>
      </c>
      <c r="E157" s="193" t="n">
        <v>48.13</v>
      </c>
      <c r="F157" s="193" t="n">
        <v>0</v>
      </c>
      <c r="G157" s="193" t="n">
        <f aca="false">E157-F157</f>
        <v>48.13</v>
      </c>
    </row>
    <row r="158" customFormat="false" ht="46.25" hidden="false" customHeight="false" outlineLevel="0" collapsed="false">
      <c r="A158" s="189" t="s">
        <v>23</v>
      </c>
      <c r="B158" s="190" t="n">
        <v>53861</v>
      </c>
      <c r="C158" s="191" t="s">
        <v>440</v>
      </c>
      <c r="D158" s="192" t="s">
        <v>282</v>
      </c>
      <c r="E158" s="193" t="n">
        <v>72.07</v>
      </c>
      <c r="F158" s="193" t="n">
        <v>0</v>
      </c>
      <c r="G158" s="193" t="n">
        <f aca="false">E158-F158</f>
        <v>72.07</v>
      </c>
    </row>
    <row r="159" customFormat="false" ht="35.05" hidden="false" customHeight="false" outlineLevel="0" collapsed="false">
      <c r="A159" s="189" t="s">
        <v>23</v>
      </c>
      <c r="B159" s="190" t="n">
        <v>53863</v>
      </c>
      <c r="C159" s="191" t="s">
        <v>441</v>
      </c>
      <c r="D159" s="192" t="s">
        <v>282</v>
      </c>
      <c r="E159" s="193" t="n">
        <v>2.15</v>
      </c>
      <c r="F159" s="193" t="n">
        <v>0</v>
      </c>
      <c r="G159" s="193" t="n">
        <f aca="false">E159-F159</f>
        <v>2.15</v>
      </c>
    </row>
    <row r="160" customFormat="false" ht="46.25" hidden="false" customHeight="false" outlineLevel="0" collapsed="false">
      <c r="A160" s="189" t="s">
        <v>23</v>
      </c>
      <c r="B160" s="190" t="n">
        <v>53865</v>
      </c>
      <c r="C160" s="191" t="s">
        <v>442</v>
      </c>
      <c r="D160" s="192" t="s">
        <v>282</v>
      </c>
      <c r="E160" s="193" t="n">
        <v>49.64</v>
      </c>
      <c r="F160" s="193" t="n">
        <v>0</v>
      </c>
      <c r="G160" s="193" t="n">
        <f aca="false">E160-F160</f>
        <v>49.64</v>
      </c>
    </row>
    <row r="161" customFormat="false" ht="57.45" hidden="false" customHeight="false" outlineLevel="0" collapsed="false">
      <c r="A161" s="189" t="s">
        <v>23</v>
      </c>
      <c r="B161" s="190" t="n">
        <v>53866</v>
      </c>
      <c r="C161" s="191" t="s">
        <v>443</v>
      </c>
      <c r="D161" s="192" t="s">
        <v>282</v>
      </c>
      <c r="E161" s="193" t="n">
        <v>1.72</v>
      </c>
      <c r="F161" s="193" t="n">
        <v>0</v>
      </c>
      <c r="G161" s="193" t="n">
        <f aca="false">E161-F161</f>
        <v>1.72</v>
      </c>
    </row>
    <row r="162" customFormat="false" ht="57.45" hidden="false" customHeight="false" outlineLevel="0" collapsed="false">
      <c r="A162" s="189" t="s">
        <v>23</v>
      </c>
      <c r="B162" s="190" t="n">
        <v>53882</v>
      </c>
      <c r="C162" s="191" t="s">
        <v>444</v>
      </c>
      <c r="D162" s="192" t="s">
        <v>282</v>
      </c>
      <c r="E162" s="193" t="n">
        <v>39.83</v>
      </c>
      <c r="F162" s="193" t="n">
        <v>0</v>
      </c>
      <c r="G162" s="193" t="n">
        <f aca="false">E162-F162</f>
        <v>39.83</v>
      </c>
    </row>
    <row r="163" customFormat="false" ht="57.45" hidden="false" customHeight="false" outlineLevel="0" collapsed="false">
      <c r="A163" s="189" t="s">
        <v>23</v>
      </c>
      <c r="B163" s="190" t="n">
        <v>55263</v>
      </c>
      <c r="C163" s="191" t="s">
        <v>445</v>
      </c>
      <c r="D163" s="192" t="s">
        <v>282</v>
      </c>
      <c r="E163" s="193" t="n">
        <v>67.85</v>
      </c>
      <c r="F163" s="193" t="n">
        <v>0</v>
      </c>
      <c r="G163" s="193" t="n">
        <f aca="false">E163-F163</f>
        <v>67.85</v>
      </c>
    </row>
    <row r="164" customFormat="false" ht="57.45" hidden="false" customHeight="false" outlineLevel="0" collapsed="false">
      <c r="A164" s="189" t="s">
        <v>23</v>
      </c>
      <c r="B164" s="190" t="n">
        <v>67826</v>
      </c>
      <c r="C164" s="191" t="s">
        <v>446</v>
      </c>
      <c r="D164" s="192" t="s">
        <v>288</v>
      </c>
      <c r="E164" s="193" t="n">
        <v>196.6</v>
      </c>
      <c r="F164" s="193" t="n">
        <v>21</v>
      </c>
      <c r="G164" s="193" t="n">
        <f aca="false">E164-F164</f>
        <v>175.6</v>
      </c>
    </row>
    <row r="165" customFormat="false" ht="57.45" hidden="false" customHeight="false" outlineLevel="0" collapsed="false">
      <c r="A165" s="189" t="s">
        <v>23</v>
      </c>
      <c r="B165" s="190" t="n">
        <v>67827</v>
      </c>
      <c r="C165" s="191" t="s">
        <v>447</v>
      </c>
      <c r="D165" s="192" t="s">
        <v>290</v>
      </c>
      <c r="E165" s="193" t="n">
        <v>65.04</v>
      </c>
      <c r="F165" s="193" t="n">
        <v>21</v>
      </c>
      <c r="G165" s="193" t="n">
        <f aca="false">E165-F165</f>
        <v>44.04</v>
      </c>
    </row>
    <row r="166" customFormat="false" ht="23.85" hidden="false" customHeight="false" outlineLevel="0" collapsed="false">
      <c r="A166" s="189" t="s">
        <v>23</v>
      </c>
      <c r="B166" s="190" t="n">
        <v>73303</v>
      </c>
      <c r="C166" s="191" t="s">
        <v>448</v>
      </c>
      <c r="D166" s="192" t="s">
        <v>282</v>
      </c>
      <c r="E166" s="193" t="n">
        <v>7.66</v>
      </c>
      <c r="F166" s="193" t="n">
        <v>0</v>
      </c>
      <c r="G166" s="193" t="n">
        <f aca="false">E166-F166</f>
        <v>7.66</v>
      </c>
    </row>
    <row r="167" customFormat="false" ht="23.85" hidden="false" customHeight="false" outlineLevel="0" collapsed="false">
      <c r="A167" s="189" t="s">
        <v>23</v>
      </c>
      <c r="B167" s="190" t="n">
        <v>73307</v>
      </c>
      <c r="C167" s="191" t="s">
        <v>449</v>
      </c>
      <c r="D167" s="192" t="s">
        <v>282</v>
      </c>
      <c r="E167" s="193" t="n">
        <v>6.84</v>
      </c>
      <c r="F167" s="193" t="n">
        <v>0</v>
      </c>
      <c r="G167" s="193" t="n">
        <f aca="false">E167-F167</f>
        <v>6.84</v>
      </c>
    </row>
    <row r="168" customFormat="false" ht="57.45" hidden="false" customHeight="false" outlineLevel="0" collapsed="false">
      <c r="A168" s="189" t="s">
        <v>23</v>
      </c>
      <c r="B168" s="190" t="n">
        <v>73309</v>
      </c>
      <c r="C168" s="191" t="s">
        <v>450</v>
      </c>
      <c r="D168" s="192" t="s">
        <v>282</v>
      </c>
      <c r="E168" s="193" t="n">
        <v>33.33</v>
      </c>
      <c r="F168" s="193" t="n">
        <v>0</v>
      </c>
      <c r="G168" s="193" t="n">
        <f aca="false">E168-F168</f>
        <v>33.33</v>
      </c>
    </row>
    <row r="169" customFormat="false" ht="35.05" hidden="false" customHeight="false" outlineLevel="0" collapsed="false">
      <c r="A169" s="189" t="s">
        <v>23</v>
      </c>
      <c r="B169" s="190" t="n">
        <v>73311</v>
      </c>
      <c r="C169" s="191" t="s">
        <v>451</v>
      </c>
      <c r="D169" s="192" t="s">
        <v>282</v>
      </c>
      <c r="E169" s="193" t="n">
        <v>187.55</v>
      </c>
      <c r="F169" s="193" t="n">
        <v>0</v>
      </c>
      <c r="G169" s="193" t="n">
        <f aca="false">E169-F169</f>
        <v>187.55</v>
      </c>
    </row>
    <row r="170" customFormat="false" ht="57.45" hidden="false" customHeight="false" outlineLevel="0" collapsed="false">
      <c r="A170" s="189" t="s">
        <v>23</v>
      </c>
      <c r="B170" s="190" t="n">
        <v>73313</v>
      </c>
      <c r="C170" s="191" t="s">
        <v>452</v>
      </c>
      <c r="D170" s="192" t="s">
        <v>282</v>
      </c>
      <c r="E170" s="193" t="n">
        <v>9</v>
      </c>
      <c r="F170" s="193" t="n">
        <v>0</v>
      </c>
      <c r="G170" s="193" t="n">
        <f aca="false">E170-F170</f>
        <v>9</v>
      </c>
    </row>
    <row r="171" customFormat="false" ht="57.45" hidden="false" customHeight="false" outlineLevel="0" collapsed="false">
      <c r="A171" s="189" t="s">
        <v>23</v>
      </c>
      <c r="B171" s="190" t="n">
        <v>73315</v>
      </c>
      <c r="C171" s="191" t="s">
        <v>453</v>
      </c>
      <c r="D171" s="192" t="s">
        <v>282</v>
      </c>
      <c r="E171" s="193" t="n">
        <v>60.16</v>
      </c>
      <c r="F171" s="193" t="n">
        <v>0</v>
      </c>
      <c r="G171" s="193" t="n">
        <f aca="false">E171-F171</f>
        <v>60.16</v>
      </c>
    </row>
    <row r="172" customFormat="false" ht="68.65" hidden="false" customHeight="false" outlineLevel="0" collapsed="false">
      <c r="A172" s="189" t="s">
        <v>23</v>
      </c>
      <c r="B172" s="190" t="n">
        <v>73335</v>
      </c>
      <c r="C172" s="191" t="s">
        <v>454</v>
      </c>
      <c r="D172" s="192" t="s">
        <v>282</v>
      </c>
      <c r="E172" s="193" t="n">
        <v>38.55</v>
      </c>
      <c r="F172" s="193" t="n">
        <v>0</v>
      </c>
      <c r="G172" s="193" t="n">
        <f aca="false">E172-F172</f>
        <v>38.55</v>
      </c>
    </row>
    <row r="173" customFormat="false" ht="68.65" hidden="false" customHeight="false" outlineLevel="0" collapsed="false">
      <c r="A173" s="189" t="s">
        <v>23</v>
      </c>
      <c r="B173" s="190" t="n">
        <v>73340</v>
      </c>
      <c r="C173" s="191" t="s">
        <v>455</v>
      </c>
      <c r="D173" s="192" t="s">
        <v>282</v>
      </c>
      <c r="E173" s="193" t="n">
        <v>162.98</v>
      </c>
      <c r="F173" s="193" t="n">
        <v>0</v>
      </c>
      <c r="G173" s="193" t="n">
        <f aca="false">E173-F173</f>
        <v>162.98</v>
      </c>
    </row>
    <row r="174" customFormat="false" ht="23.85" hidden="false" customHeight="false" outlineLevel="0" collapsed="false">
      <c r="A174" s="189" t="s">
        <v>23</v>
      </c>
      <c r="B174" s="190" t="n">
        <v>73395</v>
      </c>
      <c r="C174" s="191" t="s">
        <v>456</v>
      </c>
      <c r="D174" s="192" t="s">
        <v>290</v>
      </c>
      <c r="E174" s="193" t="n">
        <v>10.36</v>
      </c>
      <c r="F174" s="193" t="n">
        <v>0</v>
      </c>
      <c r="G174" s="193" t="n">
        <f aca="false">E174-F174</f>
        <v>10.36</v>
      </c>
    </row>
    <row r="175" customFormat="false" ht="23.85" hidden="false" customHeight="false" outlineLevel="0" collapsed="false">
      <c r="A175" s="189" t="s">
        <v>23</v>
      </c>
      <c r="B175" s="190" t="n">
        <v>73417</v>
      </c>
      <c r="C175" s="191" t="s">
        <v>457</v>
      </c>
      <c r="D175" s="192" t="s">
        <v>288</v>
      </c>
      <c r="E175" s="193" t="n">
        <v>202.05</v>
      </c>
      <c r="F175" s="193" t="n">
        <v>0</v>
      </c>
      <c r="G175" s="193" t="n">
        <f aca="false">E175-F175</f>
        <v>202.05</v>
      </c>
    </row>
    <row r="176" customFormat="false" ht="57.45" hidden="false" customHeight="false" outlineLevel="0" collapsed="false">
      <c r="A176" s="189" t="s">
        <v>23</v>
      </c>
      <c r="B176" s="190" t="n">
        <v>73436</v>
      </c>
      <c r="C176" s="191" t="s">
        <v>458</v>
      </c>
      <c r="D176" s="192" t="s">
        <v>288</v>
      </c>
      <c r="E176" s="193" t="n">
        <v>175.24</v>
      </c>
      <c r="F176" s="193" t="n">
        <v>26.16</v>
      </c>
      <c r="G176" s="193" t="n">
        <f aca="false">E176-F176</f>
        <v>149.08</v>
      </c>
    </row>
    <row r="177" customFormat="false" ht="68.65" hidden="false" customHeight="false" outlineLevel="0" collapsed="false">
      <c r="A177" s="189" t="s">
        <v>23</v>
      </c>
      <c r="B177" s="190" t="n">
        <v>73467</v>
      </c>
      <c r="C177" s="191" t="s">
        <v>459</v>
      </c>
      <c r="D177" s="192" t="s">
        <v>288</v>
      </c>
      <c r="E177" s="193" t="n">
        <v>259.65</v>
      </c>
      <c r="F177" s="193" t="n">
        <v>20.23</v>
      </c>
      <c r="G177" s="193" t="n">
        <f aca="false">E177-F177</f>
        <v>239.42</v>
      </c>
    </row>
    <row r="178" customFormat="false" ht="46.25" hidden="false" customHeight="false" outlineLevel="0" collapsed="false">
      <c r="A178" s="189" t="s">
        <v>23</v>
      </c>
      <c r="B178" s="190" t="n">
        <v>73536</v>
      </c>
      <c r="C178" s="191" t="s">
        <v>460</v>
      </c>
      <c r="D178" s="192" t="s">
        <v>288</v>
      </c>
      <c r="E178" s="193" t="n">
        <v>22.34</v>
      </c>
      <c r="F178" s="193" t="n">
        <v>0</v>
      </c>
      <c r="G178" s="193" t="n">
        <f aca="false">E178-F178</f>
        <v>22.34</v>
      </c>
    </row>
    <row r="179" customFormat="false" ht="68.65" hidden="false" customHeight="false" outlineLevel="0" collapsed="false">
      <c r="A179" s="189" t="s">
        <v>23</v>
      </c>
      <c r="B179" s="190" t="n">
        <v>83361</v>
      </c>
      <c r="C179" s="191" t="s">
        <v>461</v>
      </c>
      <c r="D179" s="192" t="s">
        <v>282</v>
      </c>
      <c r="E179" s="193" t="n">
        <v>45.86</v>
      </c>
      <c r="F179" s="193" t="n">
        <v>0</v>
      </c>
      <c r="G179" s="193" t="n">
        <f aca="false">E179-F179</f>
        <v>45.86</v>
      </c>
    </row>
    <row r="180" customFormat="false" ht="68.65" hidden="false" customHeight="false" outlineLevel="0" collapsed="false">
      <c r="A180" s="189" t="s">
        <v>23</v>
      </c>
      <c r="B180" s="190" t="n">
        <v>83362</v>
      </c>
      <c r="C180" s="191" t="s">
        <v>462</v>
      </c>
      <c r="D180" s="192" t="s">
        <v>288</v>
      </c>
      <c r="E180" s="193" t="n">
        <v>275.97</v>
      </c>
      <c r="F180" s="193" t="n">
        <v>20.23</v>
      </c>
      <c r="G180" s="193" t="n">
        <f aca="false">E180-F180</f>
        <v>255.74</v>
      </c>
    </row>
    <row r="181" customFormat="false" ht="46.25" hidden="false" customHeight="false" outlineLevel="0" collapsed="false">
      <c r="A181" s="189" t="s">
        <v>23</v>
      </c>
      <c r="B181" s="190" t="n">
        <v>83761</v>
      </c>
      <c r="C181" s="191" t="s">
        <v>463</v>
      </c>
      <c r="D181" s="192" t="s">
        <v>282</v>
      </c>
      <c r="E181" s="193" t="n">
        <v>10.21</v>
      </c>
      <c r="F181" s="193" t="n">
        <v>0</v>
      </c>
      <c r="G181" s="193" t="n">
        <f aca="false">E181-F181</f>
        <v>10.21</v>
      </c>
    </row>
    <row r="182" customFormat="false" ht="46.25" hidden="false" customHeight="false" outlineLevel="0" collapsed="false">
      <c r="A182" s="189" t="s">
        <v>23</v>
      </c>
      <c r="B182" s="190" t="n">
        <v>83762</v>
      </c>
      <c r="C182" s="191" t="s">
        <v>464</v>
      </c>
      <c r="D182" s="192" t="s">
        <v>282</v>
      </c>
      <c r="E182" s="193" t="n">
        <v>9.11</v>
      </c>
      <c r="F182" s="193" t="n">
        <v>0</v>
      </c>
      <c r="G182" s="193" t="n">
        <f aca="false">E182-F182</f>
        <v>9.11</v>
      </c>
    </row>
    <row r="183" customFormat="false" ht="46.25" hidden="false" customHeight="false" outlineLevel="0" collapsed="false">
      <c r="A183" s="189" t="s">
        <v>23</v>
      </c>
      <c r="B183" s="190" t="n">
        <v>83763</v>
      </c>
      <c r="C183" s="191" t="s">
        <v>465</v>
      </c>
      <c r="D183" s="192" t="s">
        <v>282</v>
      </c>
      <c r="E183" s="193" t="n">
        <v>52.85</v>
      </c>
      <c r="F183" s="193" t="n">
        <v>0</v>
      </c>
      <c r="G183" s="193" t="n">
        <f aca="false">E183-F183</f>
        <v>52.85</v>
      </c>
    </row>
    <row r="184" customFormat="false" ht="35.05" hidden="false" customHeight="false" outlineLevel="0" collapsed="false">
      <c r="A184" s="189" t="s">
        <v>23</v>
      </c>
      <c r="B184" s="190" t="n">
        <v>83764</v>
      </c>
      <c r="C184" s="191" t="s">
        <v>466</v>
      </c>
      <c r="D184" s="192" t="s">
        <v>282</v>
      </c>
      <c r="E184" s="193" t="n">
        <v>3.6</v>
      </c>
      <c r="F184" s="193" t="n">
        <v>0</v>
      </c>
      <c r="G184" s="193" t="n">
        <f aca="false">E184-F184</f>
        <v>3.6</v>
      </c>
    </row>
    <row r="185" customFormat="false" ht="46.25" hidden="false" customHeight="false" outlineLevel="0" collapsed="false">
      <c r="A185" s="189" t="s">
        <v>23</v>
      </c>
      <c r="B185" s="190" t="n">
        <v>83765</v>
      </c>
      <c r="C185" s="191" t="s">
        <v>467</v>
      </c>
      <c r="D185" s="192" t="s">
        <v>288</v>
      </c>
      <c r="E185" s="193" t="n">
        <v>105.54</v>
      </c>
      <c r="F185" s="193" t="n">
        <v>22.76</v>
      </c>
      <c r="G185" s="193" t="n">
        <f aca="false">E185-F185</f>
        <v>82.78</v>
      </c>
    </row>
    <row r="186" customFormat="false" ht="46.25" hidden="false" customHeight="false" outlineLevel="0" collapsed="false">
      <c r="A186" s="189" t="s">
        <v>23</v>
      </c>
      <c r="B186" s="190" t="n">
        <v>83766</v>
      </c>
      <c r="C186" s="191" t="s">
        <v>468</v>
      </c>
      <c r="D186" s="192" t="s">
        <v>290</v>
      </c>
      <c r="E186" s="193" t="n">
        <v>43.58</v>
      </c>
      <c r="F186" s="193" t="n">
        <v>22.77</v>
      </c>
      <c r="G186" s="193" t="n">
        <f aca="false">E186-F186</f>
        <v>20.81</v>
      </c>
    </row>
    <row r="187" customFormat="false" ht="35.05" hidden="false" customHeight="false" outlineLevel="0" collapsed="false">
      <c r="A187" s="189" t="s">
        <v>23</v>
      </c>
      <c r="B187" s="190" t="n">
        <v>86872</v>
      </c>
      <c r="C187" s="191" t="s">
        <v>469</v>
      </c>
      <c r="D187" s="192" t="s">
        <v>235</v>
      </c>
      <c r="E187" s="193" t="n">
        <v>817.13</v>
      </c>
      <c r="F187" s="193" t="n">
        <v>48.78</v>
      </c>
      <c r="G187" s="193" t="n">
        <f aca="false">E187-F187</f>
        <v>768.35</v>
      </c>
    </row>
    <row r="188" customFormat="false" ht="35.05" hidden="false" customHeight="false" outlineLevel="0" collapsed="false">
      <c r="A188" s="189" t="s">
        <v>23</v>
      </c>
      <c r="B188" s="190" t="n">
        <v>86874</v>
      </c>
      <c r="C188" s="191" t="s">
        <v>470</v>
      </c>
      <c r="D188" s="192" t="s">
        <v>235</v>
      </c>
      <c r="E188" s="193" t="n">
        <v>574.6</v>
      </c>
      <c r="F188" s="193" t="n">
        <v>22.93</v>
      </c>
      <c r="G188" s="193" t="n">
        <f aca="false">E188-F188</f>
        <v>551.67</v>
      </c>
    </row>
    <row r="189" customFormat="false" ht="35.05" hidden="false" customHeight="false" outlineLevel="0" collapsed="false">
      <c r="A189" s="189" t="s">
        <v>23</v>
      </c>
      <c r="B189" s="190" t="n">
        <v>86875</v>
      </c>
      <c r="C189" s="191" t="s">
        <v>471</v>
      </c>
      <c r="D189" s="192" t="s">
        <v>235</v>
      </c>
      <c r="E189" s="193" t="n">
        <v>656.91</v>
      </c>
      <c r="F189" s="193" t="n">
        <v>27.72</v>
      </c>
      <c r="G189" s="193" t="n">
        <f aca="false">E189-F189</f>
        <v>629.19</v>
      </c>
    </row>
    <row r="190" customFormat="false" ht="35.05" hidden="false" customHeight="false" outlineLevel="0" collapsed="false">
      <c r="A190" s="189" t="s">
        <v>23</v>
      </c>
      <c r="B190" s="190" t="n">
        <v>86876</v>
      </c>
      <c r="C190" s="191" t="s">
        <v>472</v>
      </c>
      <c r="D190" s="192" t="s">
        <v>235</v>
      </c>
      <c r="E190" s="193" t="n">
        <v>371.55</v>
      </c>
      <c r="F190" s="193" t="n">
        <v>20.06</v>
      </c>
      <c r="G190" s="193" t="n">
        <f aca="false">E190-F190</f>
        <v>351.49</v>
      </c>
    </row>
    <row r="191" customFormat="false" ht="35.05" hidden="false" customHeight="false" outlineLevel="0" collapsed="false">
      <c r="A191" s="189" t="s">
        <v>23</v>
      </c>
      <c r="B191" s="190" t="n">
        <v>86877</v>
      </c>
      <c r="C191" s="191" t="s">
        <v>473</v>
      </c>
      <c r="D191" s="192" t="s">
        <v>235</v>
      </c>
      <c r="E191" s="193" t="n">
        <v>94.13</v>
      </c>
      <c r="F191" s="193" t="n">
        <v>4.56</v>
      </c>
      <c r="G191" s="193" t="n">
        <f aca="false">E191-F191</f>
        <v>89.57</v>
      </c>
    </row>
    <row r="192" customFormat="false" ht="35.05" hidden="false" customHeight="false" outlineLevel="0" collapsed="false">
      <c r="A192" s="189" t="s">
        <v>23</v>
      </c>
      <c r="B192" s="190" t="n">
        <v>86878</v>
      </c>
      <c r="C192" s="191" t="s">
        <v>474</v>
      </c>
      <c r="D192" s="192" t="s">
        <v>235</v>
      </c>
      <c r="E192" s="193" t="n">
        <v>101.67</v>
      </c>
      <c r="F192" s="193" t="n">
        <v>4.56</v>
      </c>
      <c r="G192" s="193" t="n">
        <f aca="false">E192-F192</f>
        <v>97.11</v>
      </c>
    </row>
    <row r="193" customFormat="false" ht="35.05" hidden="false" customHeight="false" outlineLevel="0" collapsed="false">
      <c r="A193" s="189" t="s">
        <v>23</v>
      </c>
      <c r="B193" s="190" t="n">
        <v>86879</v>
      </c>
      <c r="C193" s="191" t="s">
        <v>475</v>
      </c>
      <c r="D193" s="192" t="s">
        <v>235</v>
      </c>
      <c r="E193" s="193" t="n">
        <v>10.39</v>
      </c>
      <c r="F193" s="193" t="n">
        <v>3.22</v>
      </c>
      <c r="G193" s="193" t="n">
        <f aca="false">E193-F193</f>
        <v>7.17</v>
      </c>
    </row>
    <row r="194" customFormat="false" ht="35.05" hidden="false" customHeight="false" outlineLevel="0" collapsed="false">
      <c r="A194" s="189" t="s">
        <v>23</v>
      </c>
      <c r="B194" s="190" t="n">
        <v>86880</v>
      </c>
      <c r="C194" s="191" t="s">
        <v>476</v>
      </c>
      <c r="D194" s="192" t="s">
        <v>235</v>
      </c>
      <c r="E194" s="193" t="n">
        <v>29.37</v>
      </c>
      <c r="F194" s="193" t="n">
        <v>3.22</v>
      </c>
      <c r="G194" s="193" t="n">
        <f aca="false">E194-F194</f>
        <v>26.15</v>
      </c>
    </row>
    <row r="195" customFormat="false" ht="23.85" hidden="false" customHeight="false" outlineLevel="0" collapsed="false">
      <c r="A195" s="189" t="s">
        <v>23</v>
      </c>
      <c r="B195" s="190" t="n">
        <v>86881</v>
      </c>
      <c r="C195" s="191" t="s">
        <v>477</v>
      </c>
      <c r="D195" s="192" t="s">
        <v>235</v>
      </c>
      <c r="E195" s="193" t="n">
        <v>289.31</v>
      </c>
      <c r="F195" s="193" t="n">
        <v>7.17</v>
      </c>
      <c r="G195" s="193" t="n">
        <f aca="false">E195-F195</f>
        <v>282.14</v>
      </c>
    </row>
    <row r="196" customFormat="false" ht="23.85" hidden="false" customHeight="false" outlineLevel="0" collapsed="false">
      <c r="A196" s="189" t="s">
        <v>23</v>
      </c>
      <c r="B196" s="190" t="n">
        <v>86882</v>
      </c>
      <c r="C196" s="191" t="s">
        <v>478</v>
      </c>
      <c r="D196" s="192" t="s">
        <v>235</v>
      </c>
      <c r="E196" s="193" t="n">
        <v>24.73</v>
      </c>
      <c r="F196" s="193" t="n">
        <v>3.55</v>
      </c>
      <c r="G196" s="193" t="n">
        <f aca="false">E196-F196</f>
        <v>21.18</v>
      </c>
    </row>
    <row r="197" customFormat="false" ht="23.85" hidden="false" customHeight="false" outlineLevel="0" collapsed="false">
      <c r="A197" s="189" t="s">
        <v>23</v>
      </c>
      <c r="B197" s="190" t="n">
        <v>86883</v>
      </c>
      <c r="C197" s="191" t="s">
        <v>479</v>
      </c>
      <c r="D197" s="192" t="s">
        <v>235</v>
      </c>
      <c r="E197" s="193" t="n">
        <v>13.38</v>
      </c>
      <c r="F197" s="193" t="n">
        <v>2.21</v>
      </c>
      <c r="G197" s="193" t="n">
        <f aca="false">E197-F197</f>
        <v>11.17</v>
      </c>
    </row>
    <row r="198" customFormat="false" ht="23.85" hidden="false" customHeight="false" outlineLevel="0" collapsed="false">
      <c r="A198" s="189" t="s">
        <v>23</v>
      </c>
      <c r="B198" s="190" t="n">
        <v>86884</v>
      </c>
      <c r="C198" s="191" t="s">
        <v>480</v>
      </c>
      <c r="D198" s="192" t="s">
        <v>235</v>
      </c>
      <c r="E198" s="193" t="n">
        <v>11.5</v>
      </c>
      <c r="F198" s="193" t="n">
        <v>4</v>
      </c>
      <c r="G198" s="193" t="n">
        <f aca="false">E198-F198</f>
        <v>7.5</v>
      </c>
    </row>
    <row r="199" customFormat="false" ht="23.85" hidden="false" customHeight="false" outlineLevel="0" collapsed="false">
      <c r="A199" s="189" t="s">
        <v>23</v>
      </c>
      <c r="B199" s="190" t="n">
        <v>86885</v>
      </c>
      <c r="C199" s="191" t="s">
        <v>481</v>
      </c>
      <c r="D199" s="192" t="s">
        <v>235</v>
      </c>
      <c r="E199" s="193" t="n">
        <v>13.14</v>
      </c>
      <c r="F199" s="193" t="n">
        <v>4</v>
      </c>
      <c r="G199" s="193" t="n">
        <f aca="false">E199-F199</f>
        <v>9.14</v>
      </c>
    </row>
    <row r="200" customFormat="false" ht="23.85" hidden="false" customHeight="false" outlineLevel="0" collapsed="false">
      <c r="A200" s="189" t="s">
        <v>23</v>
      </c>
      <c r="B200" s="190" t="n">
        <v>86886</v>
      </c>
      <c r="C200" s="191" t="s">
        <v>482</v>
      </c>
      <c r="D200" s="192" t="s">
        <v>235</v>
      </c>
      <c r="E200" s="193" t="n">
        <v>69.42</v>
      </c>
      <c r="F200" s="193" t="n">
        <v>4</v>
      </c>
      <c r="G200" s="193" t="n">
        <f aca="false">E200-F200</f>
        <v>65.42</v>
      </c>
    </row>
    <row r="201" customFormat="false" ht="23.85" hidden="false" customHeight="false" outlineLevel="0" collapsed="false">
      <c r="A201" s="189" t="s">
        <v>23</v>
      </c>
      <c r="B201" s="190" t="n">
        <v>86887</v>
      </c>
      <c r="C201" s="191" t="s">
        <v>483</v>
      </c>
      <c r="D201" s="192" t="s">
        <v>235</v>
      </c>
      <c r="E201" s="193" t="n">
        <v>75.49</v>
      </c>
      <c r="F201" s="193" t="n">
        <v>4</v>
      </c>
      <c r="G201" s="193" t="n">
        <f aca="false">E201-F201</f>
        <v>71.49</v>
      </c>
    </row>
    <row r="202" customFormat="false" ht="35.05" hidden="false" customHeight="false" outlineLevel="0" collapsed="false">
      <c r="A202" s="189" t="s">
        <v>23</v>
      </c>
      <c r="B202" s="190" t="n">
        <v>86888</v>
      </c>
      <c r="C202" s="191" t="s">
        <v>484</v>
      </c>
      <c r="D202" s="192" t="s">
        <v>235</v>
      </c>
      <c r="E202" s="193" t="n">
        <v>556.22</v>
      </c>
      <c r="F202" s="193" t="n">
        <v>23.42</v>
      </c>
      <c r="G202" s="193" t="n">
        <f aca="false">E202-F202</f>
        <v>532.8</v>
      </c>
    </row>
    <row r="203" customFormat="false" ht="35.05" hidden="false" customHeight="false" outlineLevel="0" collapsed="false">
      <c r="A203" s="189" t="s">
        <v>23</v>
      </c>
      <c r="B203" s="190" t="n">
        <v>86889</v>
      </c>
      <c r="C203" s="191" t="s">
        <v>485</v>
      </c>
      <c r="D203" s="192" t="s">
        <v>235</v>
      </c>
      <c r="E203" s="193" t="n">
        <v>814.73</v>
      </c>
      <c r="F203" s="193" t="n">
        <v>44.32</v>
      </c>
      <c r="G203" s="193" t="n">
        <f aca="false">E203-F203</f>
        <v>770.41</v>
      </c>
    </row>
    <row r="204" customFormat="false" ht="35.05" hidden="false" customHeight="false" outlineLevel="0" collapsed="false">
      <c r="A204" s="189" t="s">
        <v>23</v>
      </c>
      <c r="B204" s="190" t="n">
        <v>86893</v>
      </c>
      <c r="C204" s="191" t="s">
        <v>486</v>
      </c>
      <c r="D204" s="192" t="s">
        <v>235</v>
      </c>
      <c r="E204" s="193" t="n">
        <v>676.07</v>
      </c>
      <c r="F204" s="193" t="n">
        <v>44.35</v>
      </c>
      <c r="G204" s="193" t="n">
        <f aca="false">E204-F204</f>
        <v>631.72</v>
      </c>
    </row>
    <row r="205" customFormat="false" ht="35.05" hidden="false" customHeight="false" outlineLevel="0" collapsed="false">
      <c r="A205" s="189" t="s">
        <v>23</v>
      </c>
      <c r="B205" s="190" t="n">
        <v>86894</v>
      </c>
      <c r="C205" s="191" t="s">
        <v>487</v>
      </c>
      <c r="D205" s="192" t="s">
        <v>235</v>
      </c>
      <c r="E205" s="193" t="n">
        <v>366.69</v>
      </c>
      <c r="F205" s="193" t="n">
        <v>27.47</v>
      </c>
      <c r="G205" s="193" t="n">
        <f aca="false">E205-F205</f>
        <v>339.22</v>
      </c>
    </row>
    <row r="206" customFormat="false" ht="35.05" hidden="false" customHeight="false" outlineLevel="0" collapsed="false">
      <c r="A206" s="189" t="s">
        <v>23</v>
      </c>
      <c r="B206" s="190" t="n">
        <v>86895</v>
      </c>
      <c r="C206" s="191" t="s">
        <v>488</v>
      </c>
      <c r="D206" s="192" t="s">
        <v>235</v>
      </c>
      <c r="E206" s="193" t="n">
        <v>385.78</v>
      </c>
      <c r="F206" s="193" t="n">
        <v>52.62</v>
      </c>
      <c r="G206" s="193" t="n">
        <f aca="false">E206-F206</f>
        <v>333.16</v>
      </c>
    </row>
    <row r="207" customFormat="false" ht="35.05" hidden="false" customHeight="false" outlineLevel="0" collapsed="false">
      <c r="A207" s="189" t="s">
        <v>23</v>
      </c>
      <c r="B207" s="190" t="n">
        <v>86899</v>
      </c>
      <c r="C207" s="191" t="s">
        <v>489</v>
      </c>
      <c r="D207" s="192" t="s">
        <v>235</v>
      </c>
      <c r="E207" s="193" t="n">
        <v>333.76</v>
      </c>
      <c r="F207" s="193" t="n">
        <v>52.63</v>
      </c>
      <c r="G207" s="193" t="n">
        <f aca="false">E207-F207</f>
        <v>281.13</v>
      </c>
    </row>
    <row r="208" customFormat="false" ht="35.05" hidden="false" customHeight="false" outlineLevel="0" collapsed="false">
      <c r="A208" s="189" t="s">
        <v>23</v>
      </c>
      <c r="B208" s="190" t="n">
        <v>86900</v>
      </c>
      <c r="C208" s="191" t="s">
        <v>490</v>
      </c>
      <c r="D208" s="192" t="s">
        <v>235</v>
      </c>
      <c r="E208" s="193" t="n">
        <v>245.25</v>
      </c>
      <c r="F208" s="193" t="n">
        <v>11.62</v>
      </c>
      <c r="G208" s="193" t="n">
        <f aca="false">E208-F208</f>
        <v>233.63</v>
      </c>
    </row>
    <row r="209" customFormat="false" ht="35.05" hidden="false" customHeight="false" outlineLevel="0" collapsed="false">
      <c r="A209" s="189" t="s">
        <v>23</v>
      </c>
      <c r="B209" s="190" t="n">
        <v>86901</v>
      </c>
      <c r="C209" s="191" t="s">
        <v>491</v>
      </c>
      <c r="D209" s="192" t="s">
        <v>235</v>
      </c>
      <c r="E209" s="193" t="n">
        <v>164.26</v>
      </c>
      <c r="F209" s="193" t="n">
        <v>20.61</v>
      </c>
      <c r="G209" s="193" t="n">
        <f aca="false">E209-F209</f>
        <v>143.65</v>
      </c>
    </row>
    <row r="210" customFormat="false" ht="35.05" hidden="false" customHeight="false" outlineLevel="0" collapsed="false">
      <c r="A210" s="189" t="s">
        <v>23</v>
      </c>
      <c r="B210" s="190" t="n">
        <v>86902</v>
      </c>
      <c r="C210" s="191" t="s">
        <v>492</v>
      </c>
      <c r="D210" s="192" t="s">
        <v>235</v>
      </c>
      <c r="E210" s="193" t="n">
        <v>346.33</v>
      </c>
      <c r="F210" s="193" t="n">
        <v>25.63</v>
      </c>
      <c r="G210" s="193" t="n">
        <f aca="false">E210-F210</f>
        <v>320.7</v>
      </c>
    </row>
    <row r="211" customFormat="false" ht="35.05" hidden="false" customHeight="false" outlineLevel="0" collapsed="false">
      <c r="A211" s="189" t="s">
        <v>23</v>
      </c>
      <c r="B211" s="190" t="n">
        <v>86903</v>
      </c>
      <c r="C211" s="191" t="s">
        <v>493</v>
      </c>
      <c r="D211" s="192" t="s">
        <v>235</v>
      </c>
      <c r="E211" s="193" t="n">
        <v>390.86</v>
      </c>
      <c r="F211" s="193" t="n">
        <v>41.43</v>
      </c>
      <c r="G211" s="193" t="n">
        <f aca="false">E211-F211</f>
        <v>349.43</v>
      </c>
    </row>
    <row r="212" customFormat="false" ht="35.05" hidden="false" customHeight="false" outlineLevel="0" collapsed="false">
      <c r="A212" s="189" t="s">
        <v>23</v>
      </c>
      <c r="B212" s="190" t="n">
        <v>86904</v>
      </c>
      <c r="C212" s="191" t="s">
        <v>494</v>
      </c>
      <c r="D212" s="192" t="s">
        <v>235</v>
      </c>
      <c r="E212" s="193" t="n">
        <v>164.96</v>
      </c>
      <c r="F212" s="193" t="n">
        <v>11.18</v>
      </c>
      <c r="G212" s="193" t="n">
        <f aca="false">E212-F212</f>
        <v>153.78</v>
      </c>
    </row>
    <row r="213" customFormat="false" ht="35.05" hidden="false" customHeight="false" outlineLevel="0" collapsed="false">
      <c r="A213" s="189" t="s">
        <v>23</v>
      </c>
      <c r="B213" s="190" t="n">
        <v>86905</v>
      </c>
      <c r="C213" s="191" t="s">
        <v>495</v>
      </c>
      <c r="D213" s="192" t="s">
        <v>235</v>
      </c>
      <c r="E213" s="193" t="n">
        <v>622.14</v>
      </c>
      <c r="F213" s="193" t="n">
        <v>12.13</v>
      </c>
      <c r="G213" s="193" t="n">
        <f aca="false">E213-F213</f>
        <v>610.01</v>
      </c>
    </row>
    <row r="214" customFormat="false" ht="35.05" hidden="false" customHeight="false" outlineLevel="0" collapsed="false">
      <c r="A214" s="189" t="s">
        <v>23</v>
      </c>
      <c r="B214" s="190" t="n">
        <v>86906</v>
      </c>
      <c r="C214" s="191" t="s">
        <v>496</v>
      </c>
      <c r="D214" s="192" t="s">
        <v>235</v>
      </c>
      <c r="E214" s="193" t="n">
        <v>114.91</v>
      </c>
      <c r="F214" s="193" t="n">
        <v>2.51</v>
      </c>
      <c r="G214" s="193" t="n">
        <f aca="false">E214-F214</f>
        <v>112.4</v>
      </c>
    </row>
    <row r="215" customFormat="false" ht="35.05" hidden="false" customHeight="false" outlineLevel="0" collapsed="false">
      <c r="A215" s="189" t="s">
        <v>23</v>
      </c>
      <c r="B215" s="190" t="n">
        <v>86908</v>
      </c>
      <c r="C215" s="191" t="s">
        <v>497</v>
      </c>
      <c r="D215" s="192" t="s">
        <v>235</v>
      </c>
      <c r="E215" s="193" t="n">
        <v>750.57</v>
      </c>
      <c r="F215" s="193" t="n">
        <v>5.93</v>
      </c>
      <c r="G215" s="193" t="n">
        <f aca="false">E215-F215</f>
        <v>744.64</v>
      </c>
    </row>
    <row r="216" customFormat="false" ht="35.05" hidden="false" customHeight="false" outlineLevel="0" collapsed="false">
      <c r="A216" s="189" t="s">
        <v>23</v>
      </c>
      <c r="B216" s="190" t="n">
        <v>86909</v>
      </c>
      <c r="C216" s="191" t="s">
        <v>498</v>
      </c>
      <c r="D216" s="192" t="s">
        <v>235</v>
      </c>
      <c r="E216" s="193" t="n">
        <v>199.56</v>
      </c>
      <c r="F216" s="193" t="n">
        <v>4.37</v>
      </c>
      <c r="G216" s="193" t="n">
        <f aca="false">E216-F216</f>
        <v>195.19</v>
      </c>
    </row>
    <row r="217" customFormat="false" ht="35.05" hidden="false" customHeight="false" outlineLevel="0" collapsed="false">
      <c r="A217" s="189" t="s">
        <v>23</v>
      </c>
      <c r="B217" s="190" t="n">
        <v>86910</v>
      </c>
      <c r="C217" s="191" t="s">
        <v>499</v>
      </c>
      <c r="D217" s="192" t="s">
        <v>235</v>
      </c>
      <c r="E217" s="193" t="n">
        <v>197.26</v>
      </c>
      <c r="F217" s="193" t="n">
        <v>3.04</v>
      </c>
      <c r="G217" s="193" t="n">
        <f aca="false">E217-F217</f>
        <v>194.22</v>
      </c>
    </row>
    <row r="218" customFormat="false" ht="35.05" hidden="false" customHeight="false" outlineLevel="0" collapsed="false">
      <c r="A218" s="189" t="s">
        <v>23</v>
      </c>
      <c r="B218" s="190" t="n">
        <v>86911</v>
      </c>
      <c r="C218" s="191" t="s">
        <v>500</v>
      </c>
      <c r="D218" s="192" t="s">
        <v>235</v>
      </c>
      <c r="E218" s="193" t="n">
        <v>134.4</v>
      </c>
      <c r="F218" s="193" t="n">
        <v>3.04</v>
      </c>
      <c r="G218" s="193" t="n">
        <f aca="false">E218-F218</f>
        <v>131.36</v>
      </c>
    </row>
    <row r="219" customFormat="false" ht="35.05" hidden="false" customHeight="false" outlineLevel="0" collapsed="false">
      <c r="A219" s="189" t="s">
        <v>23</v>
      </c>
      <c r="B219" s="190" t="n">
        <v>86913</v>
      </c>
      <c r="C219" s="191" t="s">
        <v>501</v>
      </c>
      <c r="D219" s="192" t="s">
        <v>235</v>
      </c>
      <c r="E219" s="193" t="n">
        <v>82.83</v>
      </c>
      <c r="F219" s="193" t="n">
        <v>4</v>
      </c>
      <c r="G219" s="193" t="n">
        <f aca="false">E219-F219</f>
        <v>78.83</v>
      </c>
    </row>
    <row r="220" customFormat="false" ht="35.05" hidden="false" customHeight="false" outlineLevel="0" collapsed="false">
      <c r="A220" s="189" t="s">
        <v>23</v>
      </c>
      <c r="B220" s="190" t="n">
        <v>86914</v>
      </c>
      <c r="C220" s="191" t="s">
        <v>502</v>
      </c>
      <c r="D220" s="192" t="s">
        <v>235</v>
      </c>
      <c r="E220" s="193" t="n">
        <v>150.56</v>
      </c>
      <c r="F220" s="193" t="n">
        <v>4</v>
      </c>
      <c r="G220" s="193" t="n">
        <f aca="false">E220-F220</f>
        <v>146.56</v>
      </c>
    </row>
    <row r="221" customFormat="false" ht="35.05" hidden="false" customHeight="false" outlineLevel="0" collapsed="false">
      <c r="A221" s="189" t="s">
        <v>23</v>
      </c>
      <c r="B221" s="190" t="n">
        <v>86915</v>
      </c>
      <c r="C221" s="191" t="s">
        <v>503</v>
      </c>
      <c r="D221" s="192" t="s">
        <v>235</v>
      </c>
      <c r="E221" s="193" t="n">
        <v>221.46</v>
      </c>
      <c r="F221" s="193" t="n">
        <v>2.5</v>
      </c>
      <c r="G221" s="193" t="n">
        <f aca="false">E221-F221</f>
        <v>218.96</v>
      </c>
    </row>
    <row r="222" customFormat="false" ht="23.85" hidden="false" customHeight="false" outlineLevel="0" collapsed="false">
      <c r="A222" s="189" t="s">
        <v>23</v>
      </c>
      <c r="B222" s="190" t="n">
        <v>86916</v>
      </c>
      <c r="C222" s="191" t="s">
        <v>504</v>
      </c>
      <c r="D222" s="192" t="s">
        <v>235</v>
      </c>
      <c r="E222" s="193" t="n">
        <v>25.18</v>
      </c>
      <c r="F222" s="193" t="n">
        <v>4</v>
      </c>
      <c r="G222" s="193" t="n">
        <f aca="false">E222-F222</f>
        <v>21.18</v>
      </c>
    </row>
    <row r="223" customFormat="false" ht="57.45" hidden="false" customHeight="false" outlineLevel="0" collapsed="false">
      <c r="A223" s="189" t="s">
        <v>23</v>
      </c>
      <c r="B223" s="190" t="n">
        <v>86919</v>
      </c>
      <c r="C223" s="191" t="s">
        <v>505</v>
      </c>
      <c r="D223" s="192" t="s">
        <v>235</v>
      </c>
      <c r="E223" s="193" t="n">
        <v>1075.2</v>
      </c>
      <c r="F223" s="193" t="n">
        <v>59.57</v>
      </c>
      <c r="G223" s="193" t="n">
        <f aca="false">E223-F223</f>
        <v>1015.63</v>
      </c>
    </row>
    <row r="224" customFormat="false" ht="57.45" hidden="false" customHeight="false" outlineLevel="0" collapsed="false">
      <c r="A224" s="189" t="s">
        <v>23</v>
      </c>
      <c r="B224" s="190" t="n">
        <v>86920</v>
      </c>
      <c r="C224" s="191" t="s">
        <v>506</v>
      </c>
      <c r="D224" s="192" t="s">
        <v>235</v>
      </c>
      <c r="E224" s="193" t="n">
        <v>923.73</v>
      </c>
      <c r="F224" s="193" t="n">
        <v>58.19</v>
      </c>
      <c r="G224" s="193" t="n">
        <f aca="false">E224-F224</f>
        <v>865.54</v>
      </c>
    </row>
    <row r="225" customFormat="false" ht="46.25" hidden="false" customHeight="false" outlineLevel="0" collapsed="false">
      <c r="A225" s="189" t="s">
        <v>23</v>
      </c>
      <c r="B225" s="190" t="n">
        <v>86921</v>
      </c>
      <c r="C225" s="191" t="s">
        <v>507</v>
      </c>
      <c r="D225" s="192" t="s">
        <v>235</v>
      </c>
      <c r="E225" s="193" t="n">
        <v>866.08</v>
      </c>
      <c r="F225" s="193" t="n">
        <v>58.2</v>
      </c>
      <c r="G225" s="193" t="n">
        <f aca="false">E225-F225</f>
        <v>807.88</v>
      </c>
    </row>
    <row r="226" customFormat="false" ht="57.45" hidden="false" customHeight="false" outlineLevel="0" collapsed="false">
      <c r="A226" s="189" t="s">
        <v>23</v>
      </c>
      <c r="B226" s="190" t="n">
        <v>86922</v>
      </c>
      <c r="C226" s="191" t="s">
        <v>508</v>
      </c>
      <c r="D226" s="192" t="s">
        <v>235</v>
      </c>
      <c r="E226" s="193" t="n">
        <v>1108.6</v>
      </c>
      <c r="F226" s="193" t="n">
        <v>38.58</v>
      </c>
      <c r="G226" s="193" t="n">
        <f aca="false">E226-F226</f>
        <v>1070.02</v>
      </c>
    </row>
    <row r="227" customFormat="false" ht="57.45" hidden="false" customHeight="false" outlineLevel="0" collapsed="false">
      <c r="A227" s="189" t="s">
        <v>23</v>
      </c>
      <c r="B227" s="190" t="n">
        <v>86923</v>
      </c>
      <c r="C227" s="191" t="s">
        <v>509</v>
      </c>
      <c r="D227" s="192" t="s">
        <v>235</v>
      </c>
      <c r="E227" s="193" t="n">
        <v>692.55</v>
      </c>
      <c r="F227" s="193" t="n">
        <v>33.66</v>
      </c>
      <c r="G227" s="193" t="n">
        <f aca="false">E227-F227</f>
        <v>658.89</v>
      </c>
    </row>
    <row r="228" customFormat="false" ht="46.25" hidden="false" customHeight="false" outlineLevel="0" collapsed="false">
      <c r="A228" s="189" t="s">
        <v>23</v>
      </c>
      <c r="B228" s="190" t="n">
        <v>86924</v>
      </c>
      <c r="C228" s="191" t="s">
        <v>510</v>
      </c>
      <c r="D228" s="192" t="s">
        <v>235</v>
      </c>
      <c r="E228" s="193" t="n">
        <v>634.9</v>
      </c>
      <c r="F228" s="193" t="n">
        <v>33.65</v>
      </c>
      <c r="G228" s="193" t="n">
        <f aca="false">E228-F228</f>
        <v>601.25</v>
      </c>
    </row>
    <row r="229" customFormat="false" ht="57.45" hidden="false" customHeight="false" outlineLevel="0" collapsed="false">
      <c r="A229" s="189" t="s">
        <v>23</v>
      </c>
      <c r="B229" s="190" t="n">
        <v>86925</v>
      </c>
      <c r="C229" s="191" t="s">
        <v>511</v>
      </c>
      <c r="D229" s="192" t="s">
        <v>235</v>
      </c>
      <c r="E229" s="193" t="n">
        <v>763.51</v>
      </c>
      <c r="F229" s="193" t="n">
        <v>37.18</v>
      </c>
      <c r="G229" s="193" t="n">
        <f aca="false">E229-F229</f>
        <v>726.33</v>
      </c>
    </row>
    <row r="230" customFormat="false" ht="46.25" hidden="false" customHeight="false" outlineLevel="0" collapsed="false">
      <c r="A230" s="189" t="s">
        <v>23</v>
      </c>
      <c r="B230" s="190" t="n">
        <v>86926</v>
      </c>
      <c r="C230" s="191" t="s">
        <v>512</v>
      </c>
      <c r="D230" s="192" t="s">
        <v>235</v>
      </c>
      <c r="E230" s="193" t="n">
        <v>705.86</v>
      </c>
      <c r="F230" s="193" t="n">
        <v>37.13</v>
      </c>
      <c r="G230" s="193" t="n">
        <f aca="false">E230-F230</f>
        <v>668.73</v>
      </c>
    </row>
    <row r="231" customFormat="false" ht="57.45" hidden="false" customHeight="false" outlineLevel="0" collapsed="false">
      <c r="A231" s="189" t="s">
        <v>23</v>
      </c>
      <c r="B231" s="190" t="n">
        <v>86927</v>
      </c>
      <c r="C231" s="191" t="s">
        <v>513</v>
      </c>
      <c r="D231" s="192" t="s">
        <v>235</v>
      </c>
      <c r="E231" s="193" t="n">
        <v>489.5</v>
      </c>
      <c r="F231" s="193" t="n">
        <v>30.84</v>
      </c>
      <c r="G231" s="193" t="n">
        <f aca="false">E231-F231</f>
        <v>458.66</v>
      </c>
    </row>
    <row r="232" customFormat="false" ht="57.45" hidden="false" customHeight="false" outlineLevel="0" collapsed="false">
      <c r="A232" s="189" t="s">
        <v>23</v>
      </c>
      <c r="B232" s="190" t="n">
        <v>86928</v>
      </c>
      <c r="C232" s="191" t="s">
        <v>514</v>
      </c>
      <c r="D232" s="192" t="s">
        <v>235</v>
      </c>
      <c r="E232" s="193" t="n">
        <v>431.85</v>
      </c>
      <c r="F232" s="193" t="n">
        <v>30.83</v>
      </c>
      <c r="G232" s="193" t="n">
        <f aca="false">E232-F232</f>
        <v>401.02</v>
      </c>
    </row>
    <row r="233" customFormat="false" ht="57.45" hidden="false" customHeight="false" outlineLevel="0" collapsed="false">
      <c r="A233" s="189" t="s">
        <v>23</v>
      </c>
      <c r="B233" s="190" t="n">
        <v>86929</v>
      </c>
      <c r="C233" s="191" t="s">
        <v>515</v>
      </c>
      <c r="D233" s="192" t="s">
        <v>235</v>
      </c>
      <c r="E233" s="193" t="n">
        <v>478.15</v>
      </c>
      <c r="F233" s="193" t="n">
        <v>29.5</v>
      </c>
      <c r="G233" s="193" t="n">
        <f aca="false">E233-F233</f>
        <v>448.65</v>
      </c>
    </row>
    <row r="234" customFormat="false" ht="46.25" hidden="false" customHeight="false" outlineLevel="0" collapsed="false">
      <c r="A234" s="189" t="s">
        <v>23</v>
      </c>
      <c r="B234" s="190" t="n">
        <v>86930</v>
      </c>
      <c r="C234" s="191" t="s">
        <v>516</v>
      </c>
      <c r="D234" s="192" t="s">
        <v>235</v>
      </c>
      <c r="E234" s="193" t="n">
        <v>420.5</v>
      </c>
      <c r="F234" s="193" t="n">
        <v>29.52</v>
      </c>
      <c r="G234" s="193" t="n">
        <f aca="false">E234-F234</f>
        <v>390.98</v>
      </c>
    </row>
    <row r="235" customFormat="false" ht="46.25" hidden="false" customHeight="false" outlineLevel="0" collapsed="false">
      <c r="A235" s="189" t="s">
        <v>23</v>
      </c>
      <c r="B235" s="190" t="n">
        <v>86931</v>
      </c>
      <c r="C235" s="191" t="s">
        <v>517</v>
      </c>
      <c r="D235" s="192" t="s">
        <v>235</v>
      </c>
      <c r="E235" s="193" t="n">
        <v>569.36</v>
      </c>
      <c r="F235" s="193" t="n">
        <v>27.44</v>
      </c>
      <c r="G235" s="193" t="n">
        <f aca="false">E235-F235</f>
        <v>541.92</v>
      </c>
    </row>
    <row r="236" customFormat="false" ht="46.25" hidden="false" customHeight="false" outlineLevel="0" collapsed="false">
      <c r="A236" s="189" t="s">
        <v>23</v>
      </c>
      <c r="B236" s="190" t="n">
        <v>86932</v>
      </c>
      <c r="C236" s="191" t="s">
        <v>518</v>
      </c>
      <c r="D236" s="192" t="s">
        <v>235</v>
      </c>
      <c r="E236" s="193" t="n">
        <v>631.71</v>
      </c>
      <c r="F236" s="193" t="n">
        <v>27.42</v>
      </c>
      <c r="G236" s="193" t="n">
        <f aca="false">E236-F236</f>
        <v>604.29</v>
      </c>
    </row>
    <row r="237" customFormat="false" ht="68.65" hidden="false" customHeight="false" outlineLevel="0" collapsed="false">
      <c r="A237" s="189" t="s">
        <v>23</v>
      </c>
      <c r="B237" s="190" t="n">
        <v>86933</v>
      </c>
      <c r="C237" s="191" t="s">
        <v>519</v>
      </c>
      <c r="D237" s="192" t="s">
        <v>235</v>
      </c>
      <c r="E237" s="193" t="n">
        <v>555.19</v>
      </c>
      <c r="F237" s="193" t="n">
        <v>37.25</v>
      </c>
      <c r="G237" s="193" t="n">
        <f aca="false">E237-F237</f>
        <v>517.94</v>
      </c>
    </row>
    <row r="238" customFormat="false" ht="68.65" hidden="false" customHeight="false" outlineLevel="0" collapsed="false">
      <c r="A238" s="189" t="s">
        <v>23</v>
      </c>
      <c r="B238" s="190" t="n">
        <v>86934</v>
      </c>
      <c r="C238" s="191" t="s">
        <v>520</v>
      </c>
      <c r="D238" s="192" t="s">
        <v>235</v>
      </c>
      <c r="E238" s="193" t="n">
        <v>543.84</v>
      </c>
      <c r="F238" s="193" t="n">
        <v>35.95</v>
      </c>
      <c r="G238" s="193" t="n">
        <f aca="false">E238-F238</f>
        <v>507.89</v>
      </c>
    </row>
    <row r="239" customFormat="false" ht="46.25" hidden="false" customHeight="false" outlineLevel="0" collapsed="false">
      <c r="A239" s="189" t="s">
        <v>23</v>
      </c>
      <c r="B239" s="190" t="n">
        <v>86935</v>
      </c>
      <c r="C239" s="191" t="s">
        <v>521</v>
      </c>
      <c r="D239" s="192" t="s">
        <v>235</v>
      </c>
      <c r="E239" s="193" t="n">
        <v>360.3</v>
      </c>
      <c r="F239" s="193" t="n">
        <v>18.41</v>
      </c>
      <c r="G239" s="193" t="n">
        <f aca="false">E239-F239</f>
        <v>341.89</v>
      </c>
    </row>
    <row r="240" customFormat="false" ht="46.25" hidden="false" customHeight="false" outlineLevel="0" collapsed="false">
      <c r="A240" s="189" t="s">
        <v>23</v>
      </c>
      <c r="B240" s="190" t="n">
        <v>86936</v>
      </c>
      <c r="C240" s="191" t="s">
        <v>522</v>
      </c>
      <c r="D240" s="192" t="s">
        <v>235</v>
      </c>
      <c r="E240" s="193" t="n">
        <v>636.23</v>
      </c>
      <c r="F240" s="193" t="n">
        <v>23.35</v>
      </c>
      <c r="G240" s="193" t="n">
        <f aca="false">E240-F240</f>
        <v>612.88</v>
      </c>
    </row>
    <row r="241" customFormat="false" ht="46.25" hidden="false" customHeight="false" outlineLevel="0" collapsed="false">
      <c r="A241" s="189" t="s">
        <v>23</v>
      </c>
      <c r="B241" s="190" t="n">
        <v>86937</v>
      </c>
      <c r="C241" s="191" t="s">
        <v>523</v>
      </c>
      <c r="D241" s="192" t="s">
        <v>235</v>
      </c>
      <c r="E241" s="193" t="n">
        <v>271.77</v>
      </c>
      <c r="F241" s="193" t="n">
        <v>27.39</v>
      </c>
      <c r="G241" s="193" t="n">
        <f aca="false">E241-F241</f>
        <v>244.38</v>
      </c>
    </row>
    <row r="242" customFormat="false" ht="46.25" hidden="false" customHeight="false" outlineLevel="0" collapsed="false">
      <c r="A242" s="189" t="s">
        <v>23</v>
      </c>
      <c r="B242" s="190" t="n">
        <v>86938</v>
      </c>
      <c r="C242" s="191" t="s">
        <v>524</v>
      </c>
      <c r="D242" s="192" t="s">
        <v>235</v>
      </c>
      <c r="E242" s="193" t="n">
        <v>547.7</v>
      </c>
      <c r="F242" s="193" t="n">
        <v>32.37</v>
      </c>
      <c r="G242" s="193" t="n">
        <f aca="false">E242-F242</f>
        <v>515.33</v>
      </c>
    </row>
    <row r="243" customFormat="false" ht="68.65" hidden="false" customHeight="false" outlineLevel="0" collapsed="false">
      <c r="A243" s="189" t="s">
        <v>23</v>
      </c>
      <c r="B243" s="190" t="n">
        <v>86939</v>
      </c>
      <c r="C243" s="191" t="s">
        <v>525</v>
      </c>
      <c r="D243" s="192" t="s">
        <v>235</v>
      </c>
      <c r="E243" s="193" t="n">
        <v>496.51</v>
      </c>
      <c r="F243" s="193" t="n">
        <v>37.59</v>
      </c>
      <c r="G243" s="193" t="n">
        <f aca="false">E243-F243</f>
        <v>458.92</v>
      </c>
    </row>
    <row r="244" customFormat="false" ht="68.65" hidden="false" customHeight="false" outlineLevel="0" collapsed="false">
      <c r="A244" s="189" t="s">
        <v>23</v>
      </c>
      <c r="B244" s="190" t="n">
        <v>86940</v>
      </c>
      <c r="C244" s="191" t="s">
        <v>526</v>
      </c>
      <c r="D244" s="192" t="s">
        <v>235</v>
      </c>
      <c r="E244" s="193" t="n">
        <v>1547.42</v>
      </c>
      <c r="F244" s="193" t="n">
        <v>73.35</v>
      </c>
      <c r="G244" s="193" t="n">
        <f aca="false">E244-F244</f>
        <v>1474.07</v>
      </c>
    </row>
    <row r="245" customFormat="false" ht="68.65" hidden="false" customHeight="false" outlineLevel="0" collapsed="false">
      <c r="A245" s="189" t="s">
        <v>23</v>
      </c>
      <c r="B245" s="190" t="n">
        <v>86941</v>
      </c>
      <c r="C245" s="191" t="s">
        <v>527</v>
      </c>
      <c r="D245" s="192" t="s">
        <v>235</v>
      </c>
      <c r="E245" s="193" t="n">
        <v>1071.25</v>
      </c>
      <c r="F245" s="193" t="n">
        <v>59.67</v>
      </c>
      <c r="G245" s="193" t="n">
        <f aca="false">E245-F245</f>
        <v>1011.58</v>
      </c>
    </row>
    <row r="246" customFormat="false" ht="68.65" hidden="false" customHeight="false" outlineLevel="0" collapsed="false">
      <c r="A246" s="189" t="s">
        <v>23</v>
      </c>
      <c r="B246" s="190" t="n">
        <v>86942</v>
      </c>
      <c r="C246" s="191" t="s">
        <v>528</v>
      </c>
      <c r="D246" s="192" t="s">
        <v>235</v>
      </c>
      <c r="E246" s="193" t="n">
        <v>326.49</v>
      </c>
      <c r="F246" s="193" t="n">
        <v>24.45</v>
      </c>
      <c r="G246" s="193" t="n">
        <f aca="false">E246-F246</f>
        <v>302.04</v>
      </c>
    </row>
    <row r="247" customFormat="false" ht="68.65" hidden="false" customHeight="false" outlineLevel="0" collapsed="false">
      <c r="A247" s="189" t="s">
        <v>23</v>
      </c>
      <c r="B247" s="190" t="n">
        <v>86943</v>
      </c>
      <c r="C247" s="191" t="s">
        <v>529</v>
      </c>
      <c r="D247" s="192" t="s">
        <v>235</v>
      </c>
      <c r="E247" s="193" t="n">
        <v>315.14</v>
      </c>
      <c r="F247" s="193" t="n">
        <v>23.13</v>
      </c>
      <c r="G247" s="193" t="n">
        <f aca="false">E247-F247</f>
        <v>292.01</v>
      </c>
    </row>
    <row r="248" customFormat="false" ht="68.65" hidden="false" customHeight="false" outlineLevel="0" collapsed="false">
      <c r="A248" s="189" t="s">
        <v>23</v>
      </c>
      <c r="B248" s="190" t="n">
        <v>86947</v>
      </c>
      <c r="C248" s="191" t="s">
        <v>530</v>
      </c>
      <c r="D248" s="192" t="s">
        <v>235</v>
      </c>
      <c r="E248" s="193" t="n">
        <v>1654.58</v>
      </c>
      <c r="F248" s="193" t="n">
        <v>105.07</v>
      </c>
      <c r="G248" s="193" t="n">
        <f aca="false">E248-F248</f>
        <v>1549.51</v>
      </c>
    </row>
    <row r="249" customFormat="false" ht="35.05" hidden="false" customHeight="false" outlineLevel="0" collapsed="false">
      <c r="A249" s="189" t="s">
        <v>23</v>
      </c>
      <c r="B249" s="190" t="n">
        <v>87026</v>
      </c>
      <c r="C249" s="191" t="s">
        <v>531</v>
      </c>
      <c r="D249" s="192" t="s">
        <v>282</v>
      </c>
      <c r="E249" s="193" t="n">
        <v>1</v>
      </c>
      <c r="F249" s="193" t="n">
        <v>0</v>
      </c>
      <c r="G249" s="193" t="n">
        <f aca="false">E249-F249</f>
        <v>1</v>
      </c>
    </row>
    <row r="250" customFormat="false" ht="46.25" hidden="false" customHeight="false" outlineLevel="0" collapsed="false">
      <c r="A250" s="189" t="s">
        <v>23</v>
      </c>
      <c r="B250" s="190" t="n">
        <v>87244</v>
      </c>
      <c r="C250" s="191" t="s">
        <v>532</v>
      </c>
      <c r="D250" s="192" t="s">
        <v>233</v>
      </c>
      <c r="E250" s="193" t="n">
        <v>325.4</v>
      </c>
      <c r="F250" s="193" t="n">
        <v>31.5</v>
      </c>
      <c r="G250" s="193" t="n">
        <f aca="false">E250-F250</f>
        <v>293.9</v>
      </c>
    </row>
    <row r="251" customFormat="false" ht="57.45" hidden="false" customHeight="false" outlineLevel="0" collapsed="false">
      <c r="A251" s="189" t="s">
        <v>23</v>
      </c>
      <c r="B251" s="190" t="n">
        <v>87245</v>
      </c>
      <c r="C251" s="191" t="s">
        <v>533</v>
      </c>
      <c r="D251" s="192" t="s">
        <v>233</v>
      </c>
      <c r="E251" s="193" t="n">
        <v>391.77</v>
      </c>
      <c r="F251" s="193" t="n">
        <v>36.63</v>
      </c>
      <c r="G251" s="193" t="n">
        <f aca="false">E251-F251</f>
        <v>355.14</v>
      </c>
    </row>
    <row r="252" customFormat="false" ht="46.25" hidden="false" customHeight="false" outlineLevel="0" collapsed="false">
      <c r="A252" s="189" t="s">
        <v>23</v>
      </c>
      <c r="B252" s="190" t="n">
        <v>87246</v>
      </c>
      <c r="C252" s="191" t="s">
        <v>534</v>
      </c>
      <c r="D252" s="192" t="s">
        <v>233</v>
      </c>
      <c r="E252" s="193" t="n">
        <v>73.7</v>
      </c>
      <c r="F252" s="193" t="n">
        <v>16.2</v>
      </c>
      <c r="G252" s="193" t="n">
        <f aca="false">E252-F252</f>
        <v>57.5</v>
      </c>
    </row>
    <row r="253" customFormat="false" ht="46.25" hidden="false" customHeight="false" outlineLevel="0" collapsed="false">
      <c r="A253" s="189" t="s">
        <v>23</v>
      </c>
      <c r="B253" s="190" t="n">
        <v>87247</v>
      </c>
      <c r="C253" s="191" t="s">
        <v>535</v>
      </c>
      <c r="D253" s="192" t="s">
        <v>233</v>
      </c>
      <c r="E253" s="193" t="n">
        <v>67.05</v>
      </c>
      <c r="F253" s="193" t="n">
        <v>11.74</v>
      </c>
      <c r="G253" s="193" t="n">
        <f aca="false">E253-F253</f>
        <v>55.31</v>
      </c>
    </row>
    <row r="254" customFormat="false" ht="46.25" hidden="false" customHeight="false" outlineLevel="0" collapsed="false">
      <c r="A254" s="189" t="s">
        <v>23</v>
      </c>
      <c r="B254" s="190" t="n">
        <v>87248</v>
      </c>
      <c r="C254" s="191" t="s">
        <v>536</v>
      </c>
      <c r="D254" s="192" t="s">
        <v>233</v>
      </c>
      <c r="E254" s="193" t="n">
        <v>60.22</v>
      </c>
      <c r="F254" s="193" t="n">
        <v>6.7</v>
      </c>
      <c r="G254" s="193" t="n">
        <f aca="false">E254-F254</f>
        <v>53.52</v>
      </c>
    </row>
    <row r="255" customFormat="false" ht="46.25" hidden="false" customHeight="false" outlineLevel="0" collapsed="false">
      <c r="A255" s="189" t="s">
        <v>23</v>
      </c>
      <c r="B255" s="190" t="n">
        <v>87249</v>
      </c>
      <c r="C255" s="191" t="s">
        <v>537</v>
      </c>
      <c r="D255" s="192" t="s">
        <v>233</v>
      </c>
      <c r="E255" s="193" t="n">
        <v>78.37</v>
      </c>
      <c r="F255" s="193" t="n">
        <v>18.94</v>
      </c>
      <c r="G255" s="193" t="n">
        <f aca="false">E255-F255</f>
        <v>59.43</v>
      </c>
    </row>
    <row r="256" customFormat="false" ht="46.25" hidden="false" customHeight="false" outlineLevel="0" collapsed="false">
      <c r="A256" s="189" t="s">
        <v>23</v>
      </c>
      <c r="B256" s="190" t="n">
        <v>87250</v>
      </c>
      <c r="C256" s="191" t="s">
        <v>538</v>
      </c>
      <c r="D256" s="192" t="s">
        <v>233</v>
      </c>
      <c r="E256" s="193" t="n">
        <v>68.32</v>
      </c>
      <c r="F256" s="193" t="n">
        <v>12.61</v>
      </c>
      <c r="G256" s="193" t="n">
        <f aca="false">E256-F256</f>
        <v>55.71</v>
      </c>
    </row>
    <row r="257" customFormat="false" ht="46.25" hidden="false" customHeight="false" outlineLevel="0" collapsed="false">
      <c r="A257" s="189" t="s">
        <v>23</v>
      </c>
      <c r="B257" s="190" t="n">
        <v>87251</v>
      </c>
      <c r="C257" s="191" t="s">
        <v>539</v>
      </c>
      <c r="D257" s="192" t="s">
        <v>233</v>
      </c>
      <c r="E257" s="193" t="n">
        <v>60.43</v>
      </c>
      <c r="F257" s="193" t="n">
        <v>6.97</v>
      </c>
      <c r="G257" s="193" t="n">
        <f aca="false">E257-F257</f>
        <v>53.46</v>
      </c>
    </row>
    <row r="258" customFormat="false" ht="46.25" hidden="false" customHeight="false" outlineLevel="0" collapsed="false">
      <c r="A258" s="189" t="s">
        <v>23</v>
      </c>
      <c r="B258" s="190" t="n">
        <v>87255</v>
      </c>
      <c r="C258" s="191" t="s">
        <v>540</v>
      </c>
      <c r="D258" s="192" t="s">
        <v>233</v>
      </c>
      <c r="E258" s="193" t="n">
        <v>92.4</v>
      </c>
      <c r="F258" s="193" t="n">
        <v>20.59</v>
      </c>
      <c r="G258" s="193" t="n">
        <f aca="false">E258-F258</f>
        <v>71.81</v>
      </c>
    </row>
    <row r="259" customFormat="false" ht="46.25" hidden="false" customHeight="false" outlineLevel="0" collapsed="false">
      <c r="A259" s="189" t="s">
        <v>23</v>
      </c>
      <c r="B259" s="190" t="n">
        <v>87256</v>
      </c>
      <c r="C259" s="191" t="s">
        <v>541</v>
      </c>
      <c r="D259" s="192" t="s">
        <v>233</v>
      </c>
      <c r="E259" s="193" t="n">
        <v>81.23</v>
      </c>
      <c r="F259" s="193" t="n">
        <v>13.87</v>
      </c>
      <c r="G259" s="193" t="n">
        <f aca="false">E259-F259</f>
        <v>67.36</v>
      </c>
    </row>
    <row r="260" customFormat="false" ht="46.25" hidden="false" customHeight="false" outlineLevel="0" collapsed="false">
      <c r="A260" s="189" t="s">
        <v>23</v>
      </c>
      <c r="B260" s="190" t="n">
        <v>87257</v>
      </c>
      <c r="C260" s="191" t="s">
        <v>542</v>
      </c>
      <c r="D260" s="192" t="s">
        <v>233</v>
      </c>
      <c r="E260" s="193" t="n">
        <v>72.27</v>
      </c>
      <c r="F260" s="193" t="n">
        <v>7.74</v>
      </c>
      <c r="G260" s="193" t="n">
        <f aca="false">E260-F260</f>
        <v>64.53</v>
      </c>
    </row>
    <row r="261" customFormat="false" ht="46.25" hidden="false" customHeight="false" outlineLevel="0" collapsed="false">
      <c r="A261" s="189" t="s">
        <v>23</v>
      </c>
      <c r="B261" s="190" t="n">
        <v>87261</v>
      </c>
      <c r="C261" s="191" t="s">
        <v>543</v>
      </c>
      <c r="D261" s="192" t="s">
        <v>233</v>
      </c>
      <c r="E261" s="193" t="n">
        <v>151.87</v>
      </c>
      <c r="F261" s="193" t="n">
        <v>25.59</v>
      </c>
      <c r="G261" s="193" t="n">
        <f aca="false">E261-F261</f>
        <v>126.28</v>
      </c>
    </row>
    <row r="262" customFormat="false" ht="46.25" hidden="false" customHeight="false" outlineLevel="0" collapsed="false">
      <c r="A262" s="189" t="s">
        <v>23</v>
      </c>
      <c r="B262" s="190" t="n">
        <v>87262</v>
      </c>
      <c r="C262" s="191" t="s">
        <v>544</v>
      </c>
      <c r="D262" s="192" t="s">
        <v>233</v>
      </c>
      <c r="E262" s="193" t="n">
        <v>139.2</v>
      </c>
      <c r="F262" s="193" t="n">
        <v>18.89</v>
      </c>
      <c r="G262" s="193" t="n">
        <f aca="false">E262-F262</f>
        <v>120.31</v>
      </c>
    </row>
    <row r="263" customFormat="false" ht="46.25" hidden="false" customHeight="false" outlineLevel="0" collapsed="false">
      <c r="A263" s="189" t="s">
        <v>23</v>
      </c>
      <c r="B263" s="190" t="n">
        <v>87263</v>
      </c>
      <c r="C263" s="191" t="s">
        <v>545</v>
      </c>
      <c r="D263" s="192" t="s">
        <v>233</v>
      </c>
      <c r="E263" s="193" t="n">
        <v>129.66</v>
      </c>
      <c r="F263" s="193" t="n">
        <v>12.75</v>
      </c>
      <c r="G263" s="193" t="n">
        <f aca="false">E263-F263</f>
        <v>116.91</v>
      </c>
    </row>
    <row r="264" customFormat="false" ht="46.25" hidden="false" customHeight="false" outlineLevel="0" collapsed="false">
      <c r="A264" s="189" t="s">
        <v>23</v>
      </c>
      <c r="B264" s="190" t="n">
        <v>87265</v>
      </c>
      <c r="C264" s="191" t="s">
        <v>546</v>
      </c>
      <c r="D264" s="192" t="s">
        <v>233</v>
      </c>
      <c r="E264" s="193" t="n">
        <v>65.03</v>
      </c>
      <c r="F264" s="193" t="n">
        <v>14.58</v>
      </c>
      <c r="G264" s="193" t="n">
        <f aca="false">E264-F264</f>
        <v>50.45</v>
      </c>
    </row>
    <row r="265" customFormat="false" ht="46.25" hidden="false" customHeight="false" outlineLevel="0" collapsed="false">
      <c r="A265" s="189" t="s">
        <v>23</v>
      </c>
      <c r="B265" s="190" t="n">
        <v>87267</v>
      </c>
      <c r="C265" s="191" t="s">
        <v>547</v>
      </c>
      <c r="D265" s="192" t="s">
        <v>233</v>
      </c>
      <c r="E265" s="193" t="n">
        <v>69.85</v>
      </c>
      <c r="F265" s="193" t="n">
        <v>18.04</v>
      </c>
      <c r="G265" s="193" t="n">
        <f aca="false">E265-F265</f>
        <v>51.81</v>
      </c>
    </row>
    <row r="266" customFormat="false" ht="46.25" hidden="false" customHeight="false" outlineLevel="0" collapsed="false">
      <c r="A266" s="189" t="s">
        <v>23</v>
      </c>
      <c r="B266" s="190" t="n">
        <v>87269</v>
      </c>
      <c r="C266" s="191" t="s">
        <v>548</v>
      </c>
      <c r="D266" s="192" t="s">
        <v>233</v>
      </c>
      <c r="E266" s="193" t="n">
        <v>68.62</v>
      </c>
      <c r="F266" s="193" t="n">
        <v>17.31</v>
      </c>
      <c r="G266" s="193" t="n">
        <f aca="false">E266-F266</f>
        <v>51.31</v>
      </c>
    </row>
    <row r="267" customFormat="false" ht="46.25" hidden="false" customHeight="false" outlineLevel="0" collapsed="false">
      <c r="A267" s="189" t="s">
        <v>23</v>
      </c>
      <c r="B267" s="190" t="n">
        <v>87271</v>
      </c>
      <c r="C267" s="191" t="s">
        <v>549</v>
      </c>
      <c r="D267" s="192" t="s">
        <v>233</v>
      </c>
      <c r="E267" s="193" t="n">
        <v>73.52</v>
      </c>
      <c r="F267" s="193" t="n">
        <v>20.82</v>
      </c>
      <c r="G267" s="193" t="n">
        <f aca="false">E267-F267</f>
        <v>52.7</v>
      </c>
    </row>
    <row r="268" customFormat="false" ht="46.25" hidden="false" customHeight="false" outlineLevel="0" collapsed="false">
      <c r="A268" s="189" t="s">
        <v>23</v>
      </c>
      <c r="B268" s="190" t="n">
        <v>87273</v>
      </c>
      <c r="C268" s="191" t="s">
        <v>550</v>
      </c>
      <c r="D268" s="192" t="s">
        <v>233</v>
      </c>
      <c r="E268" s="193" t="n">
        <v>71.73</v>
      </c>
      <c r="F268" s="193" t="n">
        <v>18.46</v>
      </c>
      <c r="G268" s="193" t="n">
        <f aca="false">E268-F268</f>
        <v>53.27</v>
      </c>
    </row>
    <row r="269" customFormat="false" ht="46.25" hidden="false" customHeight="false" outlineLevel="0" collapsed="false">
      <c r="A269" s="189" t="s">
        <v>23</v>
      </c>
      <c r="B269" s="190" t="n">
        <v>87275</v>
      </c>
      <c r="C269" s="191" t="s">
        <v>551</v>
      </c>
      <c r="D269" s="192" t="s">
        <v>233</v>
      </c>
      <c r="E269" s="193" t="n">
        <v>78.26</v>
      </c>
      <c r="F269" s="193" t="n">
        <v>23.02</v>
      </c>
      <c r="G269" s="193" t="n">
        <f aca="false">E269-F269</f>
        <v>55.24</v>
      </c>
    </row>
    <row r="270" customFormat="false" ht="68.65" hidden="false" customHeight="false" outlineLevel="0" collapsed="false">
      <c r="A270" s="189" t="s">
        <v>23</v>
      </c>
      <c r="B270" s="190" t="n">
        <v>87280</v>
      </c>
      <c r="C270" s="191" t="s">
        <v>552</v>
      </c>
      <c r="D270" s="192" t="s">
        <v>242</v>
      </c>
      <c r="E270" s="193" t="n">
        <v>501.05</v>
      </c>
      <c r="F270" s="193" t="n">
        <v>127.77</v>
      </c>
      <c r="G270" s="193" t="n">
        <f aca="false">E270-F270</f>
        <v>373.28</v>
      </c>
    </row>
    <row r="271" customFormat="false" ht="68.65" hidden="false" customHeight="false" outlineLevel="0" collapsed="false">
      <c r="A271" s="189" t="s">
        <v>23</v>
      </c>
      <c r="B271" s="190" t="n">
        <v>87281</v>
      </c>
      <c r="C271" s="191" t="s">
        <v>553</v>
      </c>
      <c r="D271" s="192" t="s">
        <v>242</v>
      </c>
      <c r="E271" s="193" t="n">
        <v>481.65</v>
      </c>
      <c r="F271" s="193" t="n">
        <v>104.42</v>
      </c>
      <c r="G271" s="193" t="n">
        <f aca="false">E271-F271</f>
        <v>377.23</v>
      </c>
    </row>
    <row r="272" customFormat="false" ht="68.65" hidden="false" customHeight="false" outlineLevel="0" collapsed="false">
      <c r="A272" s="189" t="s">
        <v>23</v>
      </c>
      <c r="B272" s="190" t="n">
        <v>87283</v>
      </c>
      <c r="C272" s="191" t="s">
        <v>554</v>
      </c>
      <c r="D272" s="192" t="s">
        <v>242</v>
      </c>
      <c r="E272" s="193" t="n">
        <v>516.54</v>
      </c>
      <c r="F272" s="193" t="n">
        <v>114.78</v>
      </c>
      <c r="G272" s="193" t="n">
        <f aca="false">E272-F272</f>
        <v>401.76</v>
      </c>
    </row>
    <row r="273" customFormat="false" ht="68.65" hidden="false" customHeight="false" outlineLevel="0" collapsed="false">
      <c r="A273" s="189" t="s">
        <v>23</v>
      </c>
      <c r="B273" s="190" t="n">
        <v>87284</v>
      </c>
      <c r="C273" s="191" t="s">
        <v>555</v>
      </c>
      <c r="D273" s="192" t="s">
        <v>242</v>
      </c>
      <c r="E273" s="193" t="n">
        <v>497.3</v>
      </c>
      <c r="F273" s="193" t="n">
        <v>93.39</v>
      </c>
      <c r="G273" s="193" t="n">
        <f aca="false">E273-F273</f>
        <v>403.91</v>
      </c>
    </row>
    <row r="274" customFormat="false" ht="57.45" hidden="false" customHeight="false" outlineLevel="0" collapsed="false">
      <c r="A274" s="189" t="s">
        <v>23</v>
      </c>
      <c r="B274" s="190" t="n">
        <v>87286</v>
      </c>
      <c r="C274" s="191" t="s">
        <v>556</v>
      </c>
      <c r="D274" s="192" t="s">
        <v>242</v>
      </c>
      <c r="E274" s="193" t="n">
        <v>636.85</v>
      </c>
      <c r="F274" s="193" t="n">
        <v>136.8</v>
      </c>
      <c r="G274" s="193" t="n">
        <f aca="false">E274-F274</f>
        <v>500.05</v>
      </c>
    </row>
    <row r="275" customFormat="false" ht="57.45" hidden="false" customHeight="false" outlineLevel="0" collapsed="false">
      <c r="A275" s="189" t="s">
        <v>23</v>
      </c>
      <c r="B275" s="190" t="n">
        <v>87287</v>
      </c>
      <c r="C275" s="191" t="s">
        <v>557</v>
      </c>
      <c r="D275" s="192" t="s">
        <v>242</v>
      </c>
      <c r="E275" s="193" t="n">
        <v>599.66</v>
      </c>
      <c r="F275" s="193" t="n">
        <v>94.99</v>
      </c>
      <c r="G275" s="193" t="n">
        <f aca="false">E275-F275</f>
        <v>504.67</v>
      </c>
    </row>
    <row r="276" customFormat="false" ht="57.45" hidden="false" customHeight="false" outlineLevel="0" collapsed="false">
      <c r="A276" s="189" t="s">
        <v>23</v>
      </c>
      <c r="B276" s="190" t="n">
        <v>87289</v>
      </c>
      <c r="C276" s="191" t="s">
        <v>558</v>
      </c>
      <c r="D276" s="192" t="s">
        <v>242</v>
      </c>
      <c r="E276" s="193" t="n">
        <v>607.16</v>
      </c>
      <c r="F276" s="193" t="n">
        <v>129.08</v>
      </c>
      <c r="G276" s="193" t="n">
        <f aca="false">E276-F276</f>
        <v>478.08</v>
      </c>
    </row>
    <row r="277" customFormat="false" ht="57.45" hidden="false" customHeight="false" outlineLevel="0" collapsed="false">
      <c r="A277" s="189" t="s">
        <v>23</v>
      </c>
      <c r="B277" s="190" t="n">
        <v>87290</v>
      </c>
      <c r="C277" s="191" t="s">
        <v>559</v>
      </c>
      <c r="D277" s="192" t="s">
        <v>242</v>
      </c>
      <c r="E277" s="193" t="n">
        <v>583.68</v>
      </c>
      <c r="F277" s="193" t="n">
        <v>102.38</v>
      </c>
      <c r="G277" s="193" t="n">
        <f aca="false">E277-F277</f>
        <v>481.3</v>
      </c>
    </row>
    <row r="278" customFormat="false" ht="57.45" hidden="false" customHeight="false" outlineLevel="0" collapsed="false">
      <c r="A278" s="189" t="s">
        <v>23</v>
      </c>
      <c r="B278" s="190" t="n">
        <v>87292</v>
      </c>
      <c r="C278" s="191" t="s">
        <v>560</v>
      </c>
      <c r="D278" s="192" t="s">
        <v>242</v>
      </c>
      <c r="E278" s="193" t="n">
        <v>614.02</v>
      </c>
      <c r="F278" s="193" t="n">
        <v>119.3</v>
      </c>
      <c r="G278" s="193" t="n">
        <f aca="false">E278-F278</f>
        <v>494.72</v>
      </c>
    </row>
    <row r="279" customFormat="false" ht="57.45" hidden="false" customHeight="false" outlineLevel="0" collapsed="false">
      <c r="A279" s="189" t="s">
        <v>23</v>
      </c>
      <c r="B279" s="190" t="n">
        <v>87294</v>
      </c>
      <c r="C279" s="191" t="s">
        <v>561</v>
      </c>
      <c r="D279" s="192" t="s">
        <v>242</v>
      </c>
      <c r="E279" s="193" t="n">
        <v>577.46</v>
      </c>
      <c r="F279" s="193" t="n">
        <v>108.97</v>
      </c>
      <c r="G279" s="193" t="n">
        <f aca="false">E279-F279</f>
        <v>468.49</v>
      </c>
    </row>
    <row r="280" customFormat="false" ht="57.45" hidden="false" customHeight="false" outlineLevel="0" collapsed="false">
      <c r="A280" s="189" t="s">
        <v>23</v>
      </c>
      <c r="B280" s="190" t="n">
        <v>87295</v>
      </c>
      <c r="C280" s="191" t="s">
        <v>562</v>
      </c>
      <c r="D280" s="192" t="s">
        <v>242</v>
      </c>
      <c r="E280" s="193" t="n">
        <v>602.44</v>
      </c>
      <c r="F280" s="193" t="n">
        <v>146.57</v>
      </c>
      <c r="G280" s="193" t="n">
        <f aca="false">E280-F280</f>
        <v>455.87</v>
      </c>
    </row>
    <row r="281" customFormat="false" ht="57.45" hidden="false" customHeight="false" outlineLevel="0" collapsed="false">
      <c r="A281" s="189" t="s">
        <v>23</v>
      </c>
      <c r="B281" s="190" t="n">
        <v>87296</v>
      </c>
      <c r="C281" s="191" t="s">
        <v>563</v>
      </c>
      <c r="D281" s="192" t="s">
        <v>242</v>
      </c>
      <c r="E281" s="193" t="n">
        <v>551.78</v>
      </c>
      <c r="F281" s="193" t="n">
        <v>95.79</v>
      </c>
      <c r="G281" s="193" t="n">
        <f aca="false">E281-F281</f>
        <v>455.99</v>
      </c>
    </row>
    <row r="282" customFormat="false" ht="46.25" hidden="false" customHeight="false" outlineLevel="0" collapsed="false">
      <c r="A282" s="189" t="s">
        <v>23</v>
      </c>
      <c r="B282" s="190" t="n">
        <v>87298</v>
      </c>
      <c r="C282" s="191" t="s">
        <v>564</v>
      </c>
      <c r="D282" s="192" t="s">
        <v>242</v>
      </c>
      <c r="E282" s="193" t="n">
        <v>775.51</v>
      </c>
      <c r="F282" s="193" t="n">
        <v>117.18</v>
      </c>
      <c r="G282" s="193" t="n">
        <f aca="false">E282-F282</f>
        <v>658.33</v>
      </c>
    </row>
    <row r="283" customFormat="false" ht="46.25" hidden="false" customHeight="false" outlineLevel="0" collapsed="false">
      <c r="A283" s="189" t="s">
        <v>23</v>
      </c>
      <c r="B283" s="190" t="n">
        <v>87299</v>
      </c>
      <c r="C283" s="191" t="s">
        <v>565</v>
      </c>
      <c r="D283" s="192" t="s">
        <v>242</v>
      </c>
      <c r="E283" s="193" t="n">
        <v>494.81</v>
      </c>
      <c r="F283" s="193" t="n">
        <v>99.7</v>
      </c>
      <c r="G283" s="193" t="n">
        <f aca="false">E283-F283</f>
        <v>395.11</v>
      </c>
    </row>
    <row r="284" customFormat="false" ht="46.25" hidden="false" customHeight="false" outlineLevel="0" collapsed="false">
      <c r="A284" s="189" t="s">
        <v>23</v>
      </c>
      <c r="B284" s="190" t="n">
        <v>87301</v>
      </c>
      <c r="C284" s="191" t="s">
        <v>566</v>
      </c>
      <c r="D284" s="192" t="s">
        <v>242</v>
      </c>
      <c r="E284" s="193" t="n">
        <v>696.79</v>
      </c>
      <c r="F284" s="193" t="n">
        <v>128.56</v>
      </c>
      <c r="G284" s="193" t="n">
        <f aca="false">E284-F284</f>
        <v>568.23</v>
      </c>
    </row>
    <row r="285" customFormat="false" ht="46.25" hidden="false" customHeight="false" outlineLevel="0" collapsed="false">
      <c r="A285" s="189" t="s">
        <v>23</v>
      </c>
      <c r="B285" s="190" t="n">
        <v>87302</v>
      </c>
      <c r="C285" s="191" t="s">
        <v>567</v>
      </c>
      <c r="D285" s="192" t="s">
        <v>242</v>
      </c>
      <c r="E285" s="193" t="n">
        <v>672.95</v>
      </c>
      <c r="F285" s="193" t="n">
        <v>100.94</v>
      </c>
      <c r="G285" s="193" t="n">
        <f aca="false">E285-F285</f>
        <v>572.01</v>
      </c>
    </row>
    <row r="286" customFormat="false" ht="46.25" hidden="false" customHeight="false" outlineLevel="0" collapsed="false">
      <c r="A286" s="189" t="s">
        <v>23</v>
      </c>
      <c r="B286" s="190" t="n">
        <v>87304</v>
      </c>
      <c r="C286" s="191" t="s">
        <v>568</v>
      </c>
      <c r="D286" s="192" t="s">
        <v>242</v>
      </c>
      <c r="E286" s="193" t="n">
        <v>624.49</v>
      </c>
      <c r="F286" s="193" t="n">
        <v>116.65</v>
      </c>
      <c r="G286" s="193" t="n">
        <f aca="false">E286-F286</f>
        <v>507.84</v>
      </c>
    </row>
    <row r="287" customFormat="false" ht="46.25" hidden="false" customHeight="false" outlineLevel="0" collapsed="false">
      <c r="A287" s="189" t="s">
        <v>23</v>
      </c>
      <c r="B287" s="190" t="n">
        <v>87305</v>
      </c>
      <c r="C287" s="191" t="s">
        <v>569</v>
      </c>
      <c r="D287" s="192" t="s">
        <v>242</v>
      </c>
      <c r="E287" s="193" t="n">
        <v>617.46</v>
      </c>
      <c r="F287" s="193" t="n">
        <v>104.47</v>
      </c>
      <c r="G287" s="193" t="n">
        <f aca="false">E287-F287</f>
        <v>512.99</v>
      </c>
    </row>
    <row r="288" customFormat="false" ht="46.25" hidden="false" customHeight="false" outlineLevel="0" collapsed="false">
      <c r="A288" s="189" t="s">
        <v>23</v>
      </c>
      <c r="B288" s="190" t="n">
        <v>87307</v>
      </c>
      <c r="C288" s="191" t="s">
        <v>570</v>
      </c>
      <c r="D288" s="192" t="s">
        <v>242</v>
      </c>
      <c r="E288" s="193" t="n">
        <v>594.99</v>
      </c>
      <c r="F288" s="193" t="n">
        <v>128.58</v>
      </c>
      <c r="G288" s="193" t="n">
        <f aca="false">E288-F288</f>
        <v>466.41</v>
      </c>
    </row>
    <row r="289" customFormat="false" ht="46.25" hidden="false" customHeight="false" outlineLevel="0" collapsed="false">
      <c r="A289" s="189" t="s">
        <v>23</v>
      </c>
      <c r="B289" s="190" t="n">
        <v>87308</v>
      </c>
      <c r="C289" s="191" t="s">
        <v>571</v>
      </c>
      <c r="D289" s="192" t="s">
        <v>242</v>
      </c>
      <c r="E289" s="193" t="n">
        <v>571.51</v>
      </c>
      <c r="F289" s="193" t="n">
        <v>104.13</v>
      </c>
      <c r="G289" s="193" t="n">
        <f aca="false">E289-F289</f>
        <v>467.38</v>
      </c>
    </row>
    <row r="290" customFormat="false" ht="46.25" hidden="false" customHeight="false" outlineLevel="0" collapsed="false">
      <c r="A290" s="189" t="s">
        <v>23</v>
      </c>
      <c r="B290" s="190" t="n">
        <v>87310</v>
      </c>
      <c r="C290" s="191" t="s">
        <v>572</v>
      </c>
      <c r="D290" s="192" t="s">
        <v>242</v>
      </c>
      <c r="E290" s="193" t="n">
        <v>500.6</v>
      </c>
      <c r="F290" s="193" t="n">
        <v>113.99</v>
      </c>
      <c r="G290" s="193" t="n">
        <f aca="false">E290-F290</f>
        <v>386.61</v>
      </c>
    </row>
    <row r="291" customFormat="false" ht="46.25" hidden="false" customHeight="false" outlineLevel="0" collapsed="false">
      <c r="A291" s="189" t="s">
        <v>23</v>
      </c>
      <c r="B291" s="190" t="n">
        <v>87311</v>
      </c>
      <c r="C291" s="191" t="s">
        <v>573</v>
      </c>
      <c r="D291" s="192" t="s">
        <v>242</v>
      </c>
      <c r="E291" s="193" t="n">
        <v>477.87</v>
      </c>
      <c r="F291" s="193" t="n">
        <v>90.41</v>
      </c>
      <c r="G291" s="193" t="n">
        <f aca="false">E291-F291</f>
        <v>387.46</v>
      </c>
    </row>
    <row r="292" customFormat="false" ht="46.25" hidden="false" customHeight="false" outlineLevel="0" collapsed="false">
      <c r="A292" s="189" t="s">
        <v>23</v>
      </c>
      <c r="B292" s="190" t="n">
        <v>87313</v>
      </c>
      <c r="C292" s="191" t="s">
        <v>574</v>
      </c>
      <c r="D292" s="192" t="s">
        <v>242</v>
      </c>
      <c r="E292" s="193" t="n">
        <v>611.52</v>
      </c>
      <c r="F292" s="193" t="n">
        <v>114.54</v>
      </c>
      <c r="G292" s="193" t="n">
        <f aca="false">E292-F292</f>
        <v>496.98</v>
      </c>
    </row>
    <row r="293" customFormat="false" ht="46.25" hidden="false" customHeight="false" outlineLevel="0" collapsed="false">
      <c r="A293" s="189" t="s">
        <v>23</v>
      </c>
      <c r="B293" s="190" t="n">
        <v>87314</v>
      </c>
      <c r="C293" s="191" t="s">
        <v>575</v>
      </c>
      <c r="D293" s="192" t="s">
        <v>242</v>
      </c>
      <c r="E293" s="193" t="n">
        <v>590.87</v>
      </c>
      <c r="F293" s="193" t="n">
        <v>90.82</v>
      </c>
      <c r="G293" s="193" t="n">
        <f aca="false">E293-F293</f>
        <v>500.05</v>
      </c>
    </row>
    <row r="294" customFormat="false" ht="46.25" hidden="false" customHeight="false" outlineLevel="0" collapsed="false">
      <c r="A294" s="189" t="s">
        <v>23</v>
      </c>
      <c r="B294" s="190" t="n">
        <v>87316</v>
      </c>
      <c r="C294" s="191" t="s">
        <v>576</v>
      </c>
      <c r="D294" s="192" t="s">
        <v>242</v>
      </c>
      <c r="E294" s="193" t="n">
        <v>554.82</v>
      </c>
      <c r="F294" s="193" t="n">
        <v>123</v>
      </c>
      <c r="G294" s="193" t="n">
        <f aca="false">E294-F294</f>
        <v>431.82</v>
      </c>
    </row>
    <row r="295" customFormat="false" ht="46.25" hidden="false" customHeight="false" outlineLevel="0" collapsed="false">
      <c r="A295" s="189" t="s">
        <v>23</v>
      </c>
      <c r="B295" s="190" t="n">
        <v>87317</v>
      </c>
      <c r="C295" s="191" t="s">
        <v>577</v>
      </c>
      <c r="D295" s="192" t="s">
        <v>242</v>
      </c>
      <c r="E295" s="193" t="n">
        <v>524.06</v>
      </c>
      <c r="F295" s="193" t="n">
        <v>90.71</v>
      </c>
      <c r="G295" s="193" t="n">
        <f aca="false">E295-F295</f>
        <v>433.35</v>
      </c>
    </row>
    <row r="296" customFormat="false" ht="57.45" hidden="false" customHeight="false" outlineLevel="0" collapsed="false">
      <c r="A296" s="189" t="s">
        <v>23</v>
      </c>
      <c r="B296" s="190" t="n">
        <v>87319</v>
      </c>
      <c r="C296" s="191" t="s">
        <v>578</v>
      </c>
      <c r="D296" s="192" t="s">
        <v>242</v>
      </c>
      <c r="E296" s="193" t="n">
        <v>3992.97</v>
      </c>
      <c r="F296" s="193" t="n">
        <v>114.6</v>
      </c>
      <c r="G296" s="193" t="n">
        <f aca="false">E296-F296</f>
        <v>3878.37</v>
      </c>
    </row>
    <row r="297" customFormat="false" ht="57.45" hidden="false" customHeight="false" outlineLevel="0" collapsed="false">
      <c r="A297" s="189" t="s">
        <v>23</v>
      </c>
      <c r="B297" s="190" t="n">
        <v>87320</v>
      </c>
      <c r="C297" s="191" t="s">
        <v>579</v>
      </c>
      <c r="D297" s="192" t="s">
        <v>242</v>
      </c>
      <c r="E297" s="193" t="n">
        <v>3987.74</v>
      </c>
      <c r="F297" s="193" t="n">
        <v>92.12</v>
      </c>
      <c r="G297" s="193" t="n">
        <f aca="false">E297-F297</f>
        <v>3895.62</v>
      </c>
    </row>
    <row r="298" customFormat="false" ht="57.45" hidden="false" customHeight="false" outlineLevel="0" collapsed="false">
      <c r="A298" s="189" t="s">
        <v>23</v>
      </c>
      <c r="B298" s="190" t="n">
        <v>87322</v>
      </c>
      <c r="C298" s="191" t="s">
        <v>580</v>
      </c>
      <c r="D298" s="192" t="s">
        <v>242</v>
      </c>
      <c r="E298" s="193" t="n">
        <v>4123.03</v>
      </c>
      <c r="F298" s="193" t="n">
        <v>120.8</v>
      </c>
      <c r="G298" s="193" t="n">
        <f aca="false">E298-F298</f>
        <v>4002.23</v>
      </c>
    </row>
    <row r="299" customFormat="false" ht="57.45" hidden="false" customHeight="false" outlineLevel="0" collapsed="false">
      <c r="A299" s="189" t="s">
        <v>23</v>
      </c>
      <c r="B299" s="190" t="n">
        <v>87323</v>
      </c>
      <c r="C299" s="191" t="s">
        <v>581</v>
      </c>
      <c r="D299" s="192" t="s">
        <v>242</v>
      </c>
      <c r="E299" s="193" t="n">
        <v>4108.14</v>
      </c>
      <c r="F299" s="193" t="n">
        <v>88.74</v>
      </c>
      <c r="G299" s="193" t="n">
        <f aca="false">E299-F299</f>
        <v>4019.4</v>
      </c>
    </row>
    <row r="300" customFormat="false" ht="57.45" hidden="false" customHeight="false" outlineLevel="0" collapsed="false">
      <c r="A300" s="189" t="s">
        <v>23</v>
      </c>
      <c r="B300" s="190" t="n">
        <v>87325</v>
      </c>
      <c r="C300" s="191" t="s">
        <v>582</v>
      </c>
      <c r="D300" s="192" t="s">
        <v>242</v>
      </c>
      <c r="E300" s="193" t="n">
        <v>4028.85</v>
      </c>
      <c r="F300" s="193" t="n">
        <v>124.49</v>
      </c>
      <c r="G300" s="193" t="n">
        <f aca="false">E300-F300</f>
        <v>3904.36</v>
      </c>
    </row>
    <row r="301" customFormat="false" ht="57.45" hidden="false" customHeight="false" outlineLevel="0" collapsed="false">
      <c r="A301" s="189" t="s">
        <v>23</v>
      </c>
      <c r="B301" s="190" t="n">
        <v>87326</v>
      </c>
      <c r="C301" s="191" t="s">
        <v>583</v>
      </c>
      <c r="D301" s="192" t="s">
        <v>242</v>
      </c>
      <c r="E301" s="193" t="n">
        <v>4023.41</v>
      </c>
      <c r="F301" s="193" t="n">
        <v>83.69</v>
      </c>
      <c r="G301" s="193" t="n">
        <f aca="false">E301-F301</f>
        <v>3939.72</v>
      </c>
    </row>
    <row r="302" customFormat="false" ht="68.65" hidden="false" customHeight="false" outlineLevel="0" collapsed="false">
      <c r="A302" s="189" t="s">
        <v>23</v>
      </c>
      <c r="B302" s="190" t="n">
        <v>87327</v>
      </c>
      <c r="C302" s="191" t="s">
        <v>584</v>
      </c>
      <c r="D302" s="192" t="s">
        <v>242</v>
      </c>
      <c r="E302" s="193" t="n">
        <v>532.85</v>
      </c>
      <c r="F302" s="193" t="n">
        <v>154.79</v>
      </c>
      <c r="G302" s="193" t="n">
        <f aca="false">E302-F302</f>
        <v>378.06</v>
      </c>
    </row>
    <row r="303" customFormat="false" ht="68.65" hidden="false" customHeight="false" outlineLevel="0" collapsed="false">
      <c r="A303" s="189" t="s">
        <v>23</v>
      </c>
      <c r="B303" s="190" t="n">
        <v>87328</v>
      </c>
      <c r="C303" s="191" t="s">
        <v>585</v>
      </c>
      <c r="D303" s="192" t="s">
        <v>242</v>
      </c>
      <c r="E303" s="193" t="n">
        <v>444.54</v>
      </c>
      <c r="F303" s="193" t="n">
        <v>79.35</v>
      </c>
      <c r="G303" s="193" t="n">
        <f aca="false">E303-F303</f>
        <v>365.19</v>
      </c>
    </row>
    <row r="304" customFormat="false" ht="68.65" hidden="false" customHeight="false" outlineLevel="0" collapsed="false">
      <c r="A304" s="189" t="s">
        <v>23</v>
      </c>
      <c r="B304" s="190" t="n">
        <v>87329</v>
      </c>
      <c r="C304" s="191" t="s">
        <v>586</v>
      </c>
      <c r="D304" s="192" t="s">
        <v>242</v>
      </c>
      <c r="E304" s="193" t="n">
        <v>575.69</v>
      </c>
      <c r="F304" s="193" t="n">
        <v>167.53</v>
      </c>
      <c r="G304" s="193" t="n">
        <f aca="false">E304-F304</f>
        <v>408.16</v>
      </c>
    </row>
    <row r="305" customFormat="false" ht="68.65" hidden="false" customHeight="false" outlineLevel="0" collapsed="false">
      <c r="A305" s="189" t="s">
        <v>23</v>
      </c>
      <c r="B305" s="190" t="n">
        <v>87330</v>
      </c>
      <c r="C305" s="191" t="s">
        <v>587</v>
      </c>
      <c r="D305" s="192" t="s">
        <v>242</v>
      </c>
      <c r="E305" s="193" t="n">
        <v>476.43</v>
      </c>
      <c r="F305" s="193" t="n">
        <v>83.33</v>
      </c>
      <c r="G305" s="193" t="n">
        <f aca="false">E305-F305</f>
        <v>393.1</v>
      </c>
    </row>
    <row r="306" customFormat="false" ht="68.65" hidden="false" customHeight="false" outlineLevel="0" collapsed="false">
      <c r="A306" s="189" t="s">
        <v>23</v>
      </c>
      <c r="B306" s="190" t="n">
        <v>87331</v>
      </c>
      <c r="C306" s="191" t="s">
        <v>588</v>
      </c>
      <c r="D306" s="192" t="s">
        <v>242</v>
      </c>
      <c r="E306" s="193" t="n">
        <v>667.66</v>
      </c>
      <c r="F306" s="193" t="n">
        <v>164.38</v>
      </c>
      <c r="G306" s="193" t="n">
        <f aca="false">E306-F306</f>
        <v>503.28</v>
      </c>
    </row>
    <row r="307" customFormat="false" ht="68.65" hidden="false" customHeight="false" outlineLevel="0" collapsed="false">
      <c r="A307" s="189" t="s">
        <v>23</v>
      </c>
      <c r="B307" s="190" t="n">
        <v>87332</v>
      </c>
      <c r="C307" s="191" t="s">
        <v>589</v>
      </c>
      <c r="D307" s="192" t="s">
        <v>242</v>
      </c>
      <c r="E307" s="193" t="n">
        <v>575.23</v>
      </c>
      <c r="F307" s="193" t="n">
        <v>84.21</v>
      </c>
      <c r="G307" s="193" t="n">
        <f aca="false">E307-F307</f>
        <v>491.02</v>
      </c>
    </row>
    <row r="308" customFormat="false" ht="68.65" hidden="false" customHeight="false" outlineLevel="0" collapsed="false">
      <c r="A308" s="189" t="s">
        <v>23</v>
      </c>
      <c r="B308" s="190" t="n">
        <v>87333</v>
      </c>
      <c r="C308" s="191" t="s">
        <v>590</v>
      </c>
      <c r="D308" s="192" t="s">
        <v>242</v>
      </c>
      <c r="E308" s="193" t="n">
        <v>615.5</v>
      </c>
      <c r="F308" s="193" t="n">
        <v>142.12</v>
      </c>
      <c r="G308" s="193" t="n">
        <f aca="false">E308-F308</f>
        <v>473.38</v>
      </c>
    </row>
    <row r="309" customFormat="false" ht="68.65" hidden="false" customHeight="false" outlineLevel="0" collapsed="false">
      <c r="A309" s="189" t="s">
        <v>23</v>
      </c>
      <c r="B309" s="190" t="n">
        <v>87334</v>
      </c>
      <c r="C309" s="191" t="s">
        <v>591</v>
      </c>
      <c r="D309" s="192" t="s">
        <v>242</v>
      </c>
      <c r="E309" s="193" t="n">
        <v>556.89</v>
      </c>
      <c r="F309" s="193" t="n">
        <v>90.83</v>
      </c>
      <c r="G309" s="193" t="n">
        <f aca="false">E309-F309</f>
        <v>466.06</v>
      </c>
    </row>
    <row r="310" customFormat="false" ht="68.65" hidden="false" customHeight="false" outlineLevel="0" collapsed="false">
      <c r="A310" s="189" t="s">
        <v>23</v>
      </c>
      <c r="B310" s="190" t="n">
        <v>87335</v>
      </c>
      <c r="C310" s="191" t="s">
        <v>592</v>
      </c>
      <c r="D310" s="192" t="s">
        <v>242</v>
      </c>
      <c r="E310" s="193" t="n">
        <v>604.59</v>
      </c>
      <c r="F310" s="193" t="n">
        <v>131.5</v>
      </c>
      <c r="G310" s="193" t="n">
        <f aca="false">E310-F310</f>
        <v>473.09</v>
      </c>
    </row>
    <row r="311" customFormat="false" ht="68.65" hidden="false" customHeight="false" outlineLevel="0" collapsed="false">
      <c r="A311" s="189" t="s">
        <v>23</v>
      </c>
      <c r="B311" s="190" t="n">
        <v>87336</v>
      </c>
      <c r="C311" s="191" t="s">
        <v>593</v>
      </c>
      <c r="D311" s="192" t="s">
        <v>242</v>
      </c>
      <c r="E311" s="193" t="n">
        <v>570.6</v>
      </c>
      <c r="F311" s="193" t="n">
        <v>86.96</v>
      </c>
      <c r="G311" s="193" t="n">
        <f aca="false">E311-F311</f>
        <v>483.64</v>
      </c>
    </row>
    <row r="312" customFormat="false" ht="68.65" hidden="false" customHeight="false" outlineLevel="0" collapsed="false">
      <c r="A312" s="189" t="s">
        <v>23</v>
      </c>
      <c r="B312" s="190" t="n">
        <v>87337</v>
      </c>
      <c r="C312" s="191" t="s">
        <v>594</v>
      </c>
      <c r="D312" s="192" t="s">
        <v>242</v>
      </c>
      <c r="E312" s="193" t="n">
        <v>591.52</v>
      </c>
      <c r="F312" s="193" t="n">
        <v>129.37</v>
      </c>
      <c r="G312" s="193" t="n">
        <f aca="false">E312-F312</f>
        <v>462.15</v>
      </c>
    </row>
    <row r="313" customFormat="false" ht="68.65" hidden="false" customHeight="false" outlineLevel="0" collapsed="false">
      <c r="A313" s="189" t="s">
        <v>23</v>
      </c>
      <c r="B313" s="190" t="n">
        <v>87338</v>
      </c>
      <c r="C313" s="191" t="s">
        <v>595</v>
      </c>
      <c r="D313" s="192" t="s">
        <v>242</v>
      </c>
      <c r="E313" s="193" t="n">
        <v>554.42</v>
      </c>
      <c r="F313" s="193" t="n">
        <v>107.56</v>
      </c>
      <c r="G313" s="193" t="n">
        <f aca="false">E313-F313</f>
        <v>446.86</v>
      </c>
    </row>
    <row r="314" customFormat="false" ht="46.25" hidden="false" customHeight="false" outlineLevel="0" collapsed="false">
      <c r="A314" s="189" t="s">
        <v>23</v>
      </c>
      <c r="B314" s="190" t="n">
        <v>87339</v>
      </c>
      <c r="C314" s="191" t="s">
        <v>596</v>
      </c>
      <c r="D314" s="192" t="s">
        <v>242</v>
      </c>
      <c r="E314" s="193" t="n">
        <v>949.32</v>
      </c>
      <c r="F314" s="193" t="n">
        <v>274.35</v>
      </c>
      <c r="G314" s="193" t="n">
        <f aca="false">E314-F314</f>
        <v>674.97</v>
      </c>
    </row>
    <row r="315" customFormat="false" ht="46.25" hidden="false" customHeight="false" outlineLevel="0" collapsed="false">
      <c r="A315" s="189" t="s">
        <v>23</v>
      </c>
      <c r="B315" s="190" t="n">
        <v>87340</v>
      </c>
      <c r="C315" s="191" t="s">
        <v>597</v>
      </c>
      <c r="D315" s="192" t="s">
        <v>242</v>
      </c>
      <c r="E315" s="193" t="n">
        <v>774.59</v>
      </c>
      <c r="F315" s="193" t="n">
        <v>126.72</v>
      </c>
      <c r="G315" s="193" t="n">
        <f aca="false">E315-F315</f>
        <v>647.87</v>
      </c>
    </row>
    <row r="316" customFormat="false" ht="46.25" hidden="false" customHeight="false" outlineLevel="0" collapsed="false">
      <c r="A316" s="189" t="s">
        <v>23</v>
      </c>
      <c r="B316" s="190" t="n">
        <v>87341</v>
      </c>
      <c r="C316" s="191" t="s">
        <v>598</v>
      </c>
      <c r="D316" s="192" t="s">
        <v>242</v>
      </c>
      <c r="E316" s="193" t="n">
        <v>725.33</v>
      </c>
      <c r="F316" s="193" t="n">
        <v>82.91</v>
      </c>
      <c r="G316" s="193" t="n">
        <f aca="false">E316-F316</f>
        <v>642.42</v>
      </c>
    </row>
    <row r="317" customFormat="false" ht="46.25" hidden="false" customHeight="false" outlineLevel="0" collapsed="false">
      <c r="A317" s="189" t="s">
        <v>23</v>
      </c>
      <c r="B317" s="190" t="n">
        <v>87342</v>
      </c>
      <c r="C317" s="191" t="s">
        <v>599</v>
      </c>
      <c r="D317" s="192" t="s">
        <v>242</v>
      </c>
      <c r="E317" s="193" t="n">
        <v>798.37</v>
      </c>
      <c r="F317" s="193" t="n">
        <v>221.39</v>
      </c>
      <c r="G317" s="193" t="n">
        <f aca="false">E317-F317</f>
        <v>576.98</v>
      </c>
    </row>
    <row r="318" customFormat="false" ht="46.25" hidden="false" customHeight="false" outlineLevel="0" collapsed="false">
      <c r="A318" s="189" t="s">
        <v>23</v>
      </c>
      <c r="B318" s="190" t="n">
        <v>87343</v>
      </c>
      <c r="C318" s="191" t="s">
        <v>600</v>
      </c>
      <c r="D318" s="192" t="s">
        <v>242</v>
      </c>
      <c r="E318" s="193" t="n">
        <v>699.27</v>
      </c>
      <c r="F318" s="193" t="n">
        <v>137.34</v>
      </c>
      <c r="G318" s="193" t="n">
        <f aca="false">E318-F318</f>
        <v>561.93</v>
      </c>
    </row>
    <row r="319" customFormat="false" ht="46.25" hidden="false" customHeight="false" outlineLevel="0" collapsed="false">
      <c r="A319" s="189" t="s">
        <v>23</v>
      </c>
      <c r="B319" s="190" t="n">
        <v>87344</v>
      </c>
      <c r="C319" s="191" t="s">
        <v>601</v>
      </c>
      <c r="D319" s="192" t="s">
        <v>242</v>
      </c>
      <c r="E319" s="193" t="n">
        <v>638.67</v>
      </c>
      <c r="F319" s="193" t="n">
        <v>82.58</v>
      </c>
      <c r="G319" s="193" t="n">
        <f aca="false">E319-F319</f>
        <v>556.09</v>
      </c>
    </row>
    <row r="320" customFormat="false" ht="46.25" hidden="false" customHeight="false" outlineLevel="0" collapsed="false">
      <c r="A320" s="189" t="s">
        <v>23</v>
      </c>
      <c r="B320" s="190" t="n">
        <v>87345</v>
      </c>
      <c r="C320" s="191" t="s">
        <v>602</v>
      </c>
      <c r="D320" s="192" t="s">
        <v>242</v>
      </c>
      <c r="E320" s="193" t="n">
        <v>710.69</v>
      </c>
      <c r="F320" s="193" t="n">
        <v>197.22</v>
      </c>
      <c r="G320" s="193" t="n">
        <f aca="false">E320-F320</f>
        <v>513.47</v>
      </c>
    </row>
    <row r="321" customFormat="false" ht="46.25" hidden="false" customHeight="false" outlineLevel="0" collapsed="false">
      <c r="A321" s="189" t="s">
        <v>23</v>
      </c>
      <c r="B321" s="190" t="n">
        <v>87346</v>
      </c>
      <c r="C321" s="191" t="s">
        <v>603</v>
      </c>
      <c r="D321" s="192" t="s">
        <v>242</v>
      </c>
      <c r="E321" s="193" t="n">
        <v>628.73</v>
      </c>
      <c r="F321" s="193" t="n">
        <v>127</v>
      </c>
      <c r="G321" s="193" t="n">
        <f aca="false">E321-F321</f>
        <v>501.73</v>
      </c>
    </row>
    <row r="322" customFormat="false" ht="46.25" hidden="false" customHeight="false" outlineLevel="0" collapsed="false">
      <c r="A322" s="189" t="s">
        <v>23</v>
      </c>
      <c r="B322" s="190" t="n">
        <v>87347</v>
      </c>
      <c r="C322" s="191" t="s">
        <v>604</v>
      </c>
      <c r="D322" s="192" t="s">
        <v>242</v>
      </c>
      <c r="E322" s="193" t="n">
        <v>579.52</v>
      </c>
      <c r="F322" s="193" t="n">
        <v>83.16</v>
      </c>
      <c r="G322" s="193" t="n">
        <f aca="false">E322-F322</f>
        <v>496.36</v>
      </c>
    </row>
    <row r="323" customFormat="false" ht="46.25" hidden="false" customHeight="false" outlineLevel="0" collapsed="false">
      <c r="A323" s="189" t="s">
        <v>23</v>
      </c>
      <c r="B323" s="190" t="n">
        <v>87348</v>
      </c>
      <c r="C323" s="191" t="s">
        <v>605</v>
      </c>
      <c r="D323" s="192" t="s">
        <v>242</v>
      </c>
      <c r="E323" s="193" t="n">
        <v>644.87</v>
      </c>
      <c r="F323" s="193" t="n">
        <v>177.6</v>
      </c>
      <c r="G323" s="193" t="n">
        <f aca="false">E323-F323</f>
        <v>467.27</v>
      </c>
    </row>
    <row r="324" customFormat="false" ht="46.25" hidden="false" customHeight="false" outlineLevel="0" collapsed="false">
      <c r="A324" s="189" t="s">
        <v>23</v>
      </c>
      <c r="B324" s="190" t="n">
        <v>87349</v>
      </c>
      <c r="C324" s="191" t="s">
        <v>606</v>
      </c>
      <c r="D324" s="192" t="s">
        <v>242</v>
      </c>
      <c r="E324" s="193" t="n">
        <v>531.62</v>
      </c>
      <c r="F324" s="193" t="n">
        <v>77.88</v>
      </c>
      <c r="G324" s="193" t="n">
        <f aca="false">E324-F324</f>
        <v>453.74</v>
      </c>
    </row>
    <row r="325" customFormat="false" ht="57.45" hidden="false" customHeight="false" outlineLevel="0" collapsed="false">
      <c r="A325" s="189" t="s">
        <v>23</v>
      </c>
      <c r="B325" s="190" t="n">
        <v>87350</v>
      </c>
      <c r="C325" s="191" t="s">
        <v>607</v>
      </c>
      <c r="D325" s="192" t="s">
        <v>242</v>
      </c>
      <c r="E325" s="193" t="n">
        <v>564.69</v>
      </c>
      <c r="F325" s="193" t="n">
        <v>169.92</v>
      </c>
      <c r="G325" s="193" t="n">
        <f aca="false">E325-F325</f>
        <v>394.77</v>
      </c>
    </row>
    <row r="326" customFormat="false" ht="57.45" hidden="false" customHeight="false" outlineLevel="0" collapsed="false">
      <c r="A326" s="189" t="s">
        <v>23</v>
      </c>
      <c r="B326" s="190" t="n">
        <v>87351</v>
      </c>
      <c r="C326" s="191" t="s">
        <v>608</v>
      </c>
      <c r="D326" s="192" t="s">
        <v>242</v>
      </c>
      <c r="E326" s="193" t="n">
        <v>459.02</v>
      </c>
      <c r="F326" s="193" t="n">
        <v>81.11</v>
      </c>
      <c r="G326" s="193" t="n">
        <f aca="false">E326-F326</f>
        <v>377.91</v>
      </c>
    </row>
    <row r="327" customFormat="false" ht="57.45" hidden="false" customHeight="false" outlineLevel="0" collapsed="false">
      <c r="A327" s="189" t="s">
        <v>23</v>
      </c>
      <c r="B327" s="190" t="n">
        <v>87352</v>
      </c>
      <c r="C327" s="191" t="s">
        <v>609</v>
      </c>
      <c r="D327" s="192" t="s">
        <v>242</v>
      </c>
      <c r="E327" s="193" t="n">
        <v>726.14</v>
      </c>
      <c r="F327" s="193" t="n">
        <v>215.52</v>
      </c>
      <c r="G327" s="193" t="n">
        <f aca="false">E327-F327</f>
        <v>510.62</v>
      </c>
    </row>
    <row r="328" customFormat="false" ht="57.45" hidden="false" customHeight="false" outlineLevel="0" collapsed="false">
      <c r="A328" s="189" t="s">
        <v>23</v>
      </c>
      <c r="B328" s="190" t="n">
        <v>87353</v>
      </c>
      <c r="C328" s="191" t="s">
        <v>610</v>
      </c>
      <c r="D328" s="192" t="s">
        <v>242</v>
      </c>
      <c r="E328" s="193" t="n">
        <v>618.54</v>
      </c>
      <c r="F328" s="193" t="n">
        <v>126.18</v>
      </c>
      <c r="G328" s="193" t="n">
        <f aca="false">E328-F328</f>
        <v>492.36</v>
      </c>
    </row>
    <row r="329" customFormat="false" ht="57.45" hidden="false" customHeight="false" outlineLevel="0" collapsed="false">
      <c r="A329" s="189" t="s">
        <v>23</v>
      </c>
      <c r="B329" s="190" t="n">
        <v>87354</v>
      </c>
      <c r="C329" s="191" t="s">
        <v>611</v>
      </c>
      <c r="D329" s="192" t="s">
        <v>242</v>
      </c>
      <c r="E329" s="193" t="n">
        <v>564.48</v>
      </c>
      <c r="F329" s="193" t="n">
        <v>76.88</v>
      </c>
      <c r="G329" s="193" t="n">
        <f aca="false">E329-F329</f>
        <v>487.6</v>
      </c>
    </row>
    <row r="330" customFormat="false" ht="57.45" hidden="false" customHeight="false" outlineLevel="0" collapsed="false">
      <c r="A330" s="189" t="s">
        <v>23</v>
      </c>
      <c r="B330" s="190" t="n">
        <v>87355</v>
      </c>
      <c r="C330" s="191" t="s">
        <v>612</v>
      </c>
      <c r="D330" s="192" t="s">
        <v>242</v>
      </c>
      <c r="E330" s="193" t="n">
        <v>609.38</v>
      </c>
      <c r="F330" s="193" t="n">
        <v>173.61</v>
      </c>
      <c r="G330" s="193" t="n">
        <f aca="false">E330-F330</f>
        <v>435.77</v>
      </c>
    </row>
    <row r="331" customFormat="false" ht="57.45" hidden="false" customHeight="false" outlineLevel="0" collapsed="false">
      <c r="A331" s="189" t="s">
        <v>23</v>
      </c>
      <c r="B331" s="190" t="n">
        <v>87356</v>
      </c>
      <c r="C331" s="191" t="s">
        <v>613</v>
      </c>
      <c r="D331" s="192" t="s">
        <v>242</v>
      </c>
      <c r="E331" s="193" t="n">
        <v>536.04</v>
      </c>
      <c r="F331" s="193" t="n">
        <v>110.8</v>
      </c>
      <c r="G331" s="193" t="n">
        <f aca="false">E331-F331</f>
        <v>425.24</v>
      </c>
    </row>
    <row r="332" customFormat="false" ht="57.45" hidden="false" customHeight="false" outlineLevel="0" collapsed="false">
      <c r="A332" s="189" t="s">
        <v>23</v>
      </c>
      <c r="B332" s="190" t="n">
        <v>87357</v>
      </c>
      <c r="C332" s="191" t="s">
        <v>614</v>
      </c>
      <c r="D332" s="192" t="s">
        <v>242</v>
      </c>
      <c r="E332" s="193" t="n">
        <v>495.76</v>
      </c>
      <c r="F332" s="193" t="n">
        <v>75.01</v>
      </c>
      <c r="G332" s="193" t="n">
        <f aca="false">E332-F332</f>
        <v>420.75</v>
      </c>
    </row>
    <row r="333" customFormat="false" ht="57.45" hidden="false" customHeight="false" outlineLevel="0" collapsed="false">
      <c r="A333" s="189" t="s">
        <v>23</v>
      </c>
      <c r="B333" s="190" t="n">
        <v>87358</v>
      </c>
      <c r="C333" s="191" t="s">
        <v>615</v>
      </c>
      <c r="D333" s="192" t="s">
        <v>242</v>
      </c>
      <c r="E333" s="193" t="n">
        <v>3954.71</v>
      </c>
      <c r="F333" s="193" t="n">
        <v>142.37</v>
      </c>
      <c r="G333" s="193" t="n">
        <f aca="false">E333-F333</f>
        <v>3812.34</v>
      </c>
    </row>
    <row r="334" customFormat="false" ht="57.45" hidden="false" customHeight="false" outlineLevel="0" collapsed="false">
      <c r="A334" s="189" t="s">
        <v>23</v>
      </c>
      <c r="B334" s="190" t="n">
        <v>87359</v>
      </c>
      <c r="C334" s="191" t="s">
        <v>616</v>
      </c>
      <c r="D334" s="192" t="s">
        <v>242</v>
      </c>
      <c r="E334" s="193" t="n">
        <v>3906.59</v>
      </c>
      <c r="F334" s="193" t="n">
        <v>89.07</v>
      </c>
      <c r="G334" s="193" t="n">
        <f aca="false">E334-F334</f>
        <v>3817.52</v>
      </c>
    </row>
    <row r="335" customFormat="false" ht="57.45" hidden="false" customHeight="false" outlineLevel="0" collapsed="false">
      <c r="A335" s="189" t="s">
        <v>23</v>
      </c>
      <c r="B335" s="190" t="n">
        <v>87360</v>
      </c>
      <c r="C335" s="191" t="s">
        <v>617</v>
      </c>
      <c r="D335" s="192" t="s">
        <v>242</v>
      </c>
      <c r="E335" s="193" t="n">
        <v>4089.26</v>
      </c>
      <c r="F335" s="193" t="n">
        <v>182.79</v>
      </c>
      <c r="G335" s="193" t="n">
        <f aca="false">E335-F335</f>
        <v>3906.47</v>
      </c>
    </row>
    <row r="336" customFormat="false" ht="57.45" hidden="false" customHeight="false" outlineLevel="0" collapsed="false">
      <c r="A336" s="189" t="s">
        <v>23</v>
      </c>
      <c r="B336" s="190" t="n">
        <v>87361</v>
      </c>
      <c r="C336" s="191" t="s">
        <v>618</v>
      </c>
      <c r="D336" s="192" t="s">
        <v>242</v>
      </c>
      <c r="E336" s="193" t="n">
        <v>4022.65</v>
      </c>
      <c r="F336" s="193" t="n">
        <v>109.42</v>
      </c>
      <c r="G336" s="193" t="n">
        <f aca="false">E336-F336</f>
        <v>3913.23</v>
      </c>
    </row>
    <row r="337" customFormat="false" ht="57.45" hidden="false" customHeight="false" outlineLevel="0" collapsed="false">
      <c r="A337" s="189" t="s">
        <v>23</v>
      </c>
      <c r="B337" s="190" t="n">
        <v>87362</v>
      </c>
      <c r="C337" s="191" t="s">
        <v>619</v>
      </c>
      <c r="D337" s="192" t="s">
        <v>242</v>
      </c>
      <c r="E337" s="193" t="n">
        <v>4010.08</v>
      </c>
      <c r="F337" s="193" t="n">
        <v>74.59</v>
      </c>
      <c r="G337" s="193" t="n">
        <f aca="false">E337-F337</f>
        <v>3935.49</v>
      </c>
    </row>
    <row r="338" customFormat="false" ht="57.45" hidden="false" customHeight="false" outlineLevel="0" collapsed="false">
      <c r="A338" s="189" t="s">
        <v>23</v>
      </c>
      <c r="B338" s="190" t="n">
        <v>87363</v>
      </c>
      <c r="C338" s="191" t="s">
        <v>620</v>
      </c>
      <c r="D338" s="192" t="s">
        <v>242</v>
      </c>
      <c r="E338" s="193" t="n">
        <v>4001.88</v>
      </c>
      <c r="F338" s="193" t="n">
        <v>155.27</v>
      </c>
      <c r="G338" s="193" t="n">
        <f aca="false">E338-F338</f>
        <v>3846.61</v>
      </c>
    </row>
    <row r="339" customFormat="false" ht="57.45" hidden="false" customHeight="false" outlineLevel="0" collapsed="false">
      <c r="A339" s="189" t="s">
        <v>23</v>
      </c>
      <c r="B339" s="190" t="n">
        <v>87364</v>
      </c>
      <c r="C339" s="191" t="s">
        <v>621</v>
      </c>
      <c r="D339" s="192" t="s">
        <v>242</v>
      </c>
      <c r="E339" s="193" t="n">
        <v>3949.08</v>
      </c>
      <c r="F339" s="193" t="n">
        <v>78.19</v>
      </c>
      <c r="G339" s="193" t="n">
        <f aca="false">E339-F339</f>
        <v>3870.89</v>
      </c>
    </row>
    <row r="340" customFormat="false" ht="57.45" hidden="false" customHeight="false" outlineLevel="0" collapsed="false">
      <c r="A340" s="189" t="s">
        <v>23</v>
      </c>
      <c r="B340" s="190" t="n">
        <v>87365</v>
      </c>
      <c r="C340" s="191" t="s">
        <v>622</v>
      </c>
      <c r="D340" s="192" t="s">
        <v>242</v>
      </c>
      <c r="E340" s="193" t="n">
        <v>575.41</v>
      </c>
      <c r="F340" s="193" t="n">
        <v>166.98</v>
      </c>
      <c r="G340" s="193" t="n">
        <f aca="false">E340-F340</f>
        <v>408.43</v>
      </c>
    </row>
    <row r="341" customFormat="false" ht="57.45" hidden="false" customHeight="false" outlineLevel="0" collapsed="false">
      <c r="A341" s="189" t="s">
        <v>23</v>
      </c>
      <c r="B341" s="190" t="n">
        <v>87366</v>
      </c>
      <c r="C341" s="191" t="s">
        <v>623</v>
      </c>
      <c r="D341" s="192" t="s">
        <v>242</v>
      </c>
      <c r="E341" s="193" t="n">
        <v>610.44</v>
      </c>
      <c r="F341" s="193" t="n">
        <v>172.21</v>
      </c>
      <c r="G341" s="193" t="n">
        <f aca="false">E341-F341</f>
        <v>438.23</v>
      </c>
    </row>
    <row r="342" customFormat="false" ht="57.45" hidden="false" customHeight="false" outlineLevel="0" collapsed="false">
      <c r="A342" s="189" t="s">
        <v>23</v>
      </c>
      <c r="B342" s="190" t="n">
        <v>87367</v>
      </c>
      <c r="C342" s="191" t="s">
        <v>624</v>
      </c>
      <c r="D342" s="192" t="s">
        <v>242</v>
      </c>
      <c r="E342" s="193" t="n">
        <v>708.47</v>
      </c>
      <c r="F342" s="193" t="n">
        <v>173.58</v>
      </c>
      <c r="G342" s="193" t="n">
        <f aca="false">E342-F342</f>
        <v>534.89</v>
      </c>
    </row>
    <row r="343" customFormat="false" ht="57.45" hidden="false" customHeight="false" outlineLevel="0" collapsed="false">
      <c r="A343" s="189" t="s">
        <v>23</v>
      </c>
      <c r="B343" s="190" t="n">
        <v>87368</v>
      </c>
      <c r="C343" s="191" t="s">
        <v>625</v>
      </c>
      <c r="D343" s="192" t="s">
        <v>242</v>
      </c>
      <c r="E343" s="193" t="n">
        <v>685.82</v>
      </c>
      <c r="F343" s="193" t="n">
        <v>175.02</v>
      </c>
      <c r="G343" s="193" t="n">
        <f aca="false">E343-F343</f>
        <v>510.8</v>
      </c>
    </row>
    <row r="344" customFormat="false" ht="57.45" hidden="false" customHeight="false" outlineLevel="0" collapsed="false">
      <c r="A344" s="189" t="s">
        <v>23</v>
      </c>
      <c r="B344" s="190" t="n">
        <v>87369</v>
      </c>
      <c r="C344" s="191" t="s">
        <v>626</v>
      </c>
      <c r="D344" s="192" t="s">
        <v>242</v>
      </c>
      <c r="E344" s="193" t="n">
        <v>699.47</v>
      </c>
      <c r="F344" s="193" t="n">
        <v>171.58</v>
      </c>
      <c r="G344" s="193" t="n">
        <f aca="false">E344-F344</f>
        <v>527.89</v>
      </c>
    </row>
    <row r="345" customFormat="false" ht="57.45" hidden="false" customHeight="false" outlineLevel="0" collapsed="false">
      <c r="A345" s="189" t="s">
        <v>23</v>
      </c>
      <c r="B345" s="190" t="n">
        <v>87370</v>
      </c>
      <c r="C345" s="191" t="s">
        <v>627</v>
      </c>
      <c r="D345" s="192" t="s">
        <v>242</v>
      </c>
      <c r="E345" s="193" t="n">
        <v>672.56</v>
      </c>
      <c r="F345" s="193" t="n">
        <v>172.71</v>
      </c>
      <c r="G345" s="193" t="n">
        <f aca="false">E345-F345</f>
        <v>499.85</v>
      </c>
    </row>
    <row r="346" customFormat="false" ht="57.45" hidden="false" customHeight="false" outlineLevel="0" collapsed="false">
      <c r="A346" s="189" t="s">
        <v>23</v>
      </c>
      <c r="B346" s="190" t="n">
        <v>87371</v>
      </c>
      <c r="C346" s="191" t="s">
        <v>628</v>
      </c>
      <c r="D346" s="192" t="s">
        <v>242</v>
      </c>
      <c r="E346" s="193" t="n">
        <v>654.15</v>
      </c>
      <c r="F346" s="193" t="n">
        <v>168.18</v>
      </c>
      <c r="G346" s="193" t="n">
        <f aca="false">E346-F346</f>
        <v>485.97</v>
      </c>
    </row>
    <row r="347" customFormat="false" ht="35.05" hidden="false" customHeight="false" outlineLevel="0" collapsed="false">
      <c r="A347" s="189" t="s">
        <v>23</v>
      </c>
      <c r="B347" s="190" t="n">
        <v>87372</v>
      </c>
      <c r="C347" s="191" t="s">
        <v>629</v>
      </c>
      <c r="D347" s="192" t="s">
        <v>242</v>
      </c>
      <c r="E347" s="193" t="n">
        <v>872.49</v>
      </c>
      <c r="F347" s="193" t="n">
        <v>180.08</v>
      </c>
      <c r="G347" s="193" t="n">
        <f aca="false">E347-F347</f>
        <v>692.41</v>
      </c>
    </row>
    <row r="348" customFormat="false" ht="35.05" hidden="false" customHeight="false" outlineLevel="0" collapsed="false">
      <c r="A348" s="189" t="s">
        <v>23</v>
      </c>
      <c r="B348" s="190" t="n">
        <v>87373</v>
      </c>
      <c r="C348" s="191" t="s">
        <v>630</v>
      </c>
      <c r="D348" s="192" t="s">
        <v>242</v>
      </c>
      <c r="E348" s="193" t="n">
        <v>771.67</v>
      </c>
      <c r="F348" s="193" t="n">
        <v>170.38</v>
      </c>
      <c r="G348" s="193" t="n">
        <f aca="false">E348-F348</f>
        <v>601.29</v>
      </c>
    </row>
    <row r="349" customFormat="false" ht="35.05" hidden="false" customHeight="false" outlineLevel="0" collapsed="false">
      <c r="A349" s="189" t="s">
        <v>23</v>
      </c>
      <c r="B349" s="190" t="n">
        <v>87374</v>
      </c>
      <c r="C349" s="191" t="s">
        <v>631</v>
      </c>
      <c r="D349" s="192" t="s">
        <v>242</v>
      </c>
      <c r="E349" s="193" t="n">
        <v>713.64</v>
      </c>
      <c r="F349" s="193" t="n">
        <v>171.63</v>
      </c>
      <c r="G349" s="193" t="n">
        <f aca="false">E349-F349</f>
        <v>542.01</v>
      </c>
    </row>
    <row r="350" customFormat="false" ht="35.05" hidden="false" customHeight="false" outlineLevel="0" collapsed="false">
      <c r="A350" s="189" t="s">
        <v>23</v>
      </c>
      <c r="B350" s="190" t="n">
        <v>87375</v>
      </c>
      <c r="C350" s="191" t="s">
        <v>632</v>
      </c>
      <c r="D350" s="192" t="s">
        <v>242</v>
      </c>
      <c r="E350" s="193" t="n">
        <v>675.71</v>
      </c>
      <c r="F350" s="193" t="n">
        <v>174.87</v>
      </c>
      <c r="G350" s="193" t="n">
        <f aca="false">E350-F350</f>
        <v>500.84</v>
      </c>
    </row>
    <row r="351" customFormat="false" ht="35.05" hidden="false" customHeight="false" outlineLevel="0" collapsed="false">
      <c r="A351" s="189" t="s">
        <v>23</v>
      </c>
      <c r="B351" s="190" t="n">
        <v>87376</v>
      </c>
      <c r="C351" s="191" t="s">
        <v>633</v>
      </c>
      <c r="D351" s="192" t="s">
        <v>242</v>
      </c>
      <c r="E351" s="193" t="n">
        <v>589.21</v>
      </c>
      <c r="F351" s="193" t="n">
        <v>166.98</v>
      </c>
      <c r="G351" s="193" t="n">
        <f aca="false">E351-F351</f>
        <v>422.23</v>
      </c>
    </row>
    <row r="352" customFormat="false" ht="35.05" hidden="false" customHeight="false" outlineLevel="0" collapsed="false">
      <c r="A352" s="189" t="s">
        <v>23</v>
      </c>
      <c r="B352" s="190" t="n">
        <v>87377</v>
      </c>
      <c r="C352" s="191" t="s">
        <v>634</v>
      </c>
      <c r="D352" s="192" t="s">
        <v>242</v>
      </c>
      <c r="E352" s="193" t="n">
        <v>704.65</v>
      </c>
      <c r="F352" s="193" t="n">
        <v>170.38</v>
      </c>
      <c r="G352" s="193" t="n">
        <f aca="false">E352-F352</f>
        <v>534.27</v>
      </c>
    </row>
    <row r="353" customFormat="false" ht="35.05" hidden="false" customHeight="false" outlineLevel="0" collapsed="false">
      <c r="A353" s="189" t="s">
        <v>23</v>
      </c>
      <c r="B353" s="190" t="n">
        <v>87378</v>
      </c>
      <c r="C353" s="191" t="s">
        <v>635</v>
      </c>
      <c r="D353" s="192" t="s">
        <v>242</v>
      </c>
      <c r="E353" s="193" t="n">
        <v>630.64</v>
      </c>
      <c r="F353" s="193" t="n">
        <v>164.79</v>
      </c>
      <c r="G353" s="193" t="n">
        <f aca="false">E353-F353</f>
        <v>465.85</v>
      </c>
    </row>
    <row r="354" customFormat="false" ht="46.25" hidden="false" customHeight="false" outlineLevel="0" collapsed="false">
      <c r="A354" s="189" t="s">
        <v>23</v>
      </c>
      <c r="B354" s="190" t="n">
        <v>87379</v>
      </c>
      <c r="C354" s="191" t="s">
        <v>636</v>
      </c>
      <c r="D354" s="192" t="s">
        <v>242</v>
      </c>
      <c r="E354" s="193" t="n">
        <v>4057.55</v>
      </c>
      <c r="F354" s="193" t="n">
        <v>164.74</v>
      </c>
      <c r="G354" s="193" t="n">
        <f aca="false">E354-F354</f>
        <v>3892.81</v>
      </c>
    </row>
    <row r="355" customFormat="false" ht="46.25" hidden="false" customHeight="false" outlineLevel="0" collapsed="false">
      <c r="A355" s="189" t="s">
        <v>23</v>
      </c>
      <c r="B355" s="190" t="n">
        <v>87380</v>
      </c>
      <c r="C355" s="191" t="s">
        <v>637</v>
      </c>
      <c r="D355" s="192" t="s">
        <v>242</v>
      </c>
      <c r="E355" s="193" t="n">
        <v>4168.56</v>
      </c>
      <c r="F355" s="193" t="n">
        <v>167.99</v>
      </c>
      <c r="G355" s="193" t="n">
        <f aca="false">E355-F355</f>
        <v>4000.57</v>
      </c>
    </row>
    <row r="356" customFormat="false" ht="46.25" hidden="false" customHeight="false" outlineLevel="0" collapsed="false">
      <c r="A356" s="189" t="s">
        <v>23</v>
      </c>
      <c r="B356" s="190" t="n">
        <v>87381</v>
      </c>
      <c r="C356" s="191" t="s">
        <v>638</v>
      </c>
      <c r="D356" s="192" t="s">
        <v>242</v>
      </c>
      <c r="E356" s="193" t="n">
        <v>4096.97</v>
      </c>
      <c r="F356" s="193" t="n">
        <v>162.65</v>
      </c>
      <c r="G356" s="193" t="n">
        <f aca="false">E356-F356</f>
        <v>3934.32</v>
      </c>
    </row>
    <row r="357" customFormat="false" ht="46.25" hidden="false" customHeight="false" outlineLevel="0" collapsed="false">
      <c r="A357" s="189" t="s">
        <v>23</v>
      </c>
      <c r="B357" s="190" t="n">
        <v>87382</v>
      </c>
      <c r="C357" s="191" t="s">
        <v>639</v>
      </c>
      <c r="D357" s="192" t="s">
        <v>242</v>
      </c>
      <c r="E357" s="193" t="n">
        <v>1820.79</v>
      </c>
      <c r="F357" s="193" t="n">
        <v>118.17</v>
      </c>
      <c r="G357" s="193" t="n">
        <f aca="false">E357-F357</f>
        <v>1702.62</v>
      </c>
    </row>
    <row r="358" customFormat="false" ht="46.25" hidden="false" customHeight="false" outlineLevel="0" collapsed="false">
      <c r="A358" s="189" t="s">
        <v>23</v>
      </c>
      <c r="B358" s="190" t="n">
        <v>87383</v>
      </c>
      <c r="C358" s="191" t="s">
        <v>640</v>
      </c>
      <c r="D358" s="192" t="s">
        <v>242</v>
      </c>
      <c r="E358" s="193" t="n">
        <v>1807.37</v>
      </c>
      <c r="F358" s="193" t="n">
        <v>92.72</v>
      </c>
      <c r="G358" s="193" t="n">
        <f aca="false">E358-F358</f>
        <v>1714.65</v>
      </c>
    </row>
    <row r="359" customFormat="false" ht="46.25" hidden="false" customHeight="false" outlineLevel="0" collapsed="false">
      <c r="A359" s="189" t="s">
        <v>23</v>
      </c>
      <c r="B359" s="190" t="n">
        <v>87384</v>
      </c>
      <c r="C359" s="191" t="s">
        <v>641</v>
      </c>
      <c r="D359" s="192" t="s">
        <v>242</v>
      </c>
      <c r="E359" s="193" t="n">
        <v>1786.31</v>
      </c>
      <c r="F359" s="193" t="n">
        <v>64.84</v>
      </c>
      <c r="G359" s="193" t="n">
        <f aca="false">E359-F359</f>
        <v>1721.47</v>
      </c>
    </row>
    <row r="360" customFormat="false" ht="35.05" hidden="false" customHeight="false" outlineLevel="0" collapsed="false">
      <c r="A360" s="189" t="s">
        <v>23</v>
      </c>
      <c r="B360" s="190" t="n">
        <v>87385</v>
      </c>
      <c r="C360" s="191" t="s">
        <v>642</v>
      </c>
      <c r="D360" s="192" t="s">
        <v>242</v>
      </c>
      <c r="E360" s="193" t="n">
        <v>2135.3</v>
      </c>
      <c r="F360" s="193" t="n">
        <v>140.93</v>
      </c>
      <c r="G360" s="193" t="n">
        <f aca="false">E360-F360</f>
        <v>1994.37</v>
      </c>
    </row>
    <row r="361" customFormat="false" ht="35.05" hidden="false" customHeight="false" outlineLevel="0" collapsed="false">
      <c r="A361" s="189" t="s">
        <v>23</v>
      </c>
      <c r="B361" s="190" t="n">
        <v>87386</v>
      </c>
      <c r="C361" s="191" t="s">
        <v>643</v>
      </c>
      <c r="D361" s="192" t="s">
        <v>242</v>
      </c>
      <c r="E361" s="193" t="n">
        <v>2113.7</v>
      </c>
      <c r="F361" s="193" t="n">
        <v>106.53</v>
      </c>
      <c r="G361" s="193" t="n">
        <f aca="false">E361-F361</f>
        <v>2007.17</v>
      </c>
    </row>
    <row r="362" customFormat="false" ht="35.05" hidden="false" customHeight="false" outlineLevel="0" collapsed="false">
      <c r="A362" s="189" t="s">
        <v>23</v>
      </c>
      <c r="B362" s="190" t="n">
        <v>87387</v>
      </c>
      <c r="C362" s="191" t="s">
        <v>644</v>
      </c>
      <c r="D362" s="192" t="s">
        <v>242</v>
      </c>
      <c r="E362" s="193" t="n">
        <v>2093.33</v>
      </c>
      <c r="F362" s="193" t="n">
        <v>75.78</v>
      </c>
      <c r="G362" s="193" t="n">
        <f aca="false">E362-F362</f>
        <v>2017.55</v>
      </c>
    </row>
    <row r="363" customFormat="false" ht="46.25" hidden="false" customHeight="false" outlineLevel="0" collapsed="false">
      <c r="A363" s="189" t="s">
        <v>23</v>
      </c>
      <c r="B363" s="190" t="n">
        <v>87388</v>
      </c>
      <c r="C363" s="191" t="s">
        <v>645</v>
      </c>
      <c r="D363" s="192" t="s">
        <v>242</v>
      </c>
      <c r="E363" s="193" t="n">
        <v>5012.54</v>
      </c>
      <c r="F363" s="193" t="n">
        <v>118.8</v>
      </c>
      <c r="G363" s="193" t="n">
        <f aca="false">E363-F363</f>
        <v>4893.74</v>
      </c>
    </row>
    <row r="364" customFormat="false" ht="46.25" hidden="false" customHeight="false" outlineLevel="0" collapsed="false">
      <c r="A364" s="189" t="s">
        <v>23</v>
      </c>
      <c r="B364" s="190" t="n">
        <v>87389</v>
      </c>
      <c r="C364" s="191" t="s">
        <v>646</v>
      </c>
      <c r="D364" s="192" t="s">
        <v>242</v>
      </c>
      <c r="E364" s="193" t="n">
        <v>5021.23</v>
      </c>
      <c r="F364" s="193" t="n">
        <v>91.89</v>
      </c>
      <c r="G364" s="193" t="n">
        <f aca="false">E364-F364</f>
        <v>4929.34</v>
      </c>
    </row>
    <row r="365" customFormat="false" ht="46.25" hidden="false" customHeight="false" outlineLevel="0" collapsed="false">
      <c r="A365" s="189" t="s">
        <v>23</v>
      </c>
      <c r="B365" s="190" t="n">
        <v>87390</v>
      </c>
      <c r="C365" s="191" t="s">
        <v>647</v>
      </c>
      <c r="D365" s="192" t="s">
        <v>242</v>
      </c>
      <c r="E365" s="193" t="n">
        <v>5033.42</v>
      </c>
      <c r="F365" s="193" t="n">
        <v>64.93</v>
      </c>
      <c r="G365" s="193" t="n">
        <f aca="false">E365-F365</f>
        <v>4968.49</v>
      </c>
    </row>
    <row r="366" customFormat="false" ht="35.05" hidden="false" customHeight="false" outlineLevel="0" collapsed="false">
      <c r="A366" s="189" t="s">
        <v>23</v>
      </c>
      <c r="B366" s="190" t="n">
        <v>87391</v>
      </c>
      <c r="C366" s="191" t="s">
        <v>648</v>
      </c>
      <c r="D366" s="192" t="s">
        <v>242</v>
      </c>
      <c r="E366" s="193" t="n">
        <v>5587.18</v>
      </c>
      <c r="F366" s="193" t="n">
        <v>154.21</v>
      </c>
      <c r="G366" s="193" t="n">
        <f aca="false">E366-F366</f>
        <v>5432.97</v>
      </c>
    </row>
    <row r="367" customFormat="false" ht="35.05" hidden="false" customHeight="false" outlineLevel="0" collapsed="false">
      <c r="A367" s="189" t="s">
        <v>23</v>
      </c>
      <c r="B367" s="190" t="n">
        <v>87393</v>
      </c>
      <c r="C367" s="191" t="s">
        <v>649</v>
      </c>
      <c r="D367" s="192" t="s">
        <v>242</v>
      </c>
      <c r="E367" s="193" t="n">
        <v>5625.03</v>
      </c>
      <c r="F367" s="193" t="n">
        <v>124.88</v>
      </c>
      <c r="G367" s="193" t="n">
        <f aca="false">E367-F367</f>
        <v>5500.15</v>
      </c>
    </row>
    <row r="368" customFormat="false" ht="35.05" hidden="false" customHeight="false" outlineLevel="0" collapsed="false">
      <c r="A368" s="189" t="s">
        <v>23</v>
      </c>
      <c r="B368" s="190" t="n">
        <v>87394</v>
      </c>
      <c r="C368" s="191" t="s">
        <v>650</v>
      </c>
      <c r="D368" s="192" t="s">
        <v>242</v>
      </c>
      <c r="E368" s="193" t="n">
        <v>5656.86</v>
      </c>
      <c r="F368" s="193" t="n">
        <v>92.77</v>
      </c>
      <c r="G368" s="193" t="n">
        <f aca="false">E368-F368</f>
        <v>5564.09</v>
      </c>
    </row>
    <row r="369" customFormat="false" ht="35.05" hidden="false" customHeight="false" outlineLevel="0" collapsed="false">
      <c r="A369" s="189" t="s">
        <v>23</v>
      </c>
      <c r="B369" s="190" t="n">
        <v>87395</v>
      </c>
      <c r="C369" s="191" t="s">
        <v>651</v>
      </c>
      <c r="D369" s="192" t="s">
        <v>242</v>
      </c>
      <c r="E369" s="193" t="n">
        <v>3534.46</v>
      </c>
      <c r="F369" s="193" t="n">
        <v>154.46</v>
      </c>
      <c r="G369" s="193" t="n">
        <f aca="false">E369-F369</f>
        <v>3380</v>
      </c>
    </row>
    <row r="370" customFormat="false" ht="35.05" hidden="false" customHeight="false" outlineLevel="0" collapsed="false">
      <c r="A370" s="189" t="s">
        <v>23</v>
      </c>
      <c r="B370" s="190" t="n">
        <v>87396</v>
      </c>
      <c r="C370" s="191" t="s">
        <v>652</v>
      </c>
      <c r="D370" s="192" t="s">
        <v>242</v>
      </c>
      <c r="E370" s="193" t="n">
        <v>3544.74</v>
      </c>
      <c r="F370" s="193" t="n">
        <v>125.13</v>
      </c>
      <c r="G370" s="193" t="n">
        <f aca="false">E370-F370</f>
        <v>3419.61</v>
      </c>
    </row>
    <row r="371" customFormat="false" ht="35.05" hidden="false" customHeight="false" outlineLevel="0" collapsed="false">
      <c r="A371" s="189" t="s">
        <v>23</v>
      </c>
      <c r="B371" s="190" t="n">
        <v>87397</v>
      </c>
      <c r="C371" s="191" t="s">
        <v>653</v>
      </c>
      <c r="D371" s="192" t="s">
        <v>242</v>
      </c>
      <c r="E371" s="193" t="n">
        <v>3550.24</v>
      </c>
      <c r="F371" s="193" t="n">
        <v>92.66</v>
      </c>
      <c r="G371" s="193" t="n">
        <f aca="false">E371-F371</f>
        <v>3457.58</v>
      </c>
    </row>
    <row r="372" customFormat="false" ht="35.05" hidden="false" customHeight="false" outlineLevel="0" collapsed="false">
      <c r="A372" s="189" t="s">
        <v>23</v>
      </c>
      <c r="B372" s="190" t="n">
        <v>87398</v>
      </c>
      <c r="C372" s="191" t="s">
        <v>654</v>
      </c>
      <c r="D372" s="192" t="s">
        <v>242</v>
      </c>
      <c r="E372" s="193" t="n">
        <v>1989.7</v>
      </c>
      <c r="F372" s="193" t="n">
        <v>194.59</v>
      </c>
      <c r="G372" s="193" t="n">
        <f aca="false">E372-F372</f>
        <v>1795.11</v>
      </c>
    </row>
    <row r="373" customFormat="false" ht="23.85" hidden="false" customHeight="false" outlineLevel="0" collapsed="false">
      <c r="A373" s="189" t="s">
        <v>23</v>
      </c>
      <c r="B373" s="190" t="n">
        <v>87399</v>
      </c>
      <c r="C373" s="191" t="s">
        <v>655</v>
      </c>
      <c r="D373" s="192" t="s">
        <v>242</v>
      </c>
      <c r="E373" s="193" t="n">
        <v>2299.64</v>
      </c>
      <c r="F373" s="193" t="n">
        <v>209.27</v>
      </c>
      <c r="G373" s="193" t="n">
        <f aca="false">E373-F373</f>
        <v>2090.37</v>
      </c>
    </row>
    <row r="374" customFormat="false" ht="23.85" hidden="false" customHeight="false" outlineLevel="0" collapsed="false">
      <c r="A374" s="189" t="s">
        <v>23</v>
      </c>
      <c r="B374" s="190" t="n">
        <v>87401</v>
      </c>
      <c r="C374" s="191" t="s">
        <v>656</v>
      </c>
      <c r="D374" s="192" t="s">
        <v>242</v>
      </c>
      <c r="E374" s="193" t="n">
        <v>5844.36</v>
      </c>
      <c r="F374" s="193" t="n">
        <v>243.71</v>
      </c>
      <c r="G374" s="193" t="n">
        <f aca="false">E374-F374</f>
        <v>5600.65</v>
      </c>
    </row>
    <row r="375" customFormat="false" ht="23.85" hidden="false" customHeight="false" outlineLevel="0" collapsed="false">
      <c r="A375" s="189" t="s">
        <v>23</v>
      </c>
      <c r="B375" s="190" t="n">
        <v>87402</v>
      </c>
      <c r="C375" s="191" t="s">
        <v>657</v>
      </c>
      <c r="D375" s="192" t="s">
        <v>242</v>
      </c>
      <c r="E375" s="193" t="n">
        <v>3749.61</v>
      </c>
      <c r="F375" s="193" t="n">
        <v>244.1</v>
      </c>
      <c r="G375" s="193" t="n">
        <f aca="false">E375-F375</f>
        <v>3505.51</v>
      </c>
    </row>
    <row r="376" customFormat="false" ht="46.25" hidden="false" customHeight="false" outlineLevel="0" collapsed="false">
      <c r="A376" s="189" t="s">
        <v>23</v>
      </c>
      <c r="B376" s="190" t="n">
        <v>87404</v>
      </c>
      <c r="C376" s="191" t="s">
        <v>658</v>
      </c>
      <c r="D376" s="192" t="s">
        <v>242</v>
      </c>
      <c r="E376" s="193" t="n">
        <v>5224.38</v>
      </c>
      <c r="F376" s="193" t="n">
        <v>166.66</v>
      </c>
      <c r="G376" s="193" t="n">
        <f aca="false">E376-F376</f>
        <v>5057.72</v>
      </c>
    </row>
    <row r="377" customFormat="false" ht="35.05" hidden="false" customHeight="false" outlineLevel="0" collapsed="false">
      <c r="A377" s="189" t="s">
        <v>23</v>
      </c>
      <c r="B377" s="190" t="n">
        <v>87405</v>
      </c>
      <c r="C377" s="191" t="s">
        <v>659</v>
      </c>
      <c r="D377" s="192" t="s">
        <v>242</v>
      </c>
      <c r="E377" s="193" t="n">
        <v>5220.42</v>
      </c>
      <c r="F377" s="193" t="n">
        <v>124.77</v>
      </c>
      <c r="G377" s="193" t="n">
        <f aca="false">E377-F377</f>
        <v>5095.65</v>
      </c>
    </row>
    <row r="378" customFormat="false" ht="35.05" hidden="false" customHeight="false" outlineLevel="0" collapsed="false">
      <c r="A378" s="189" t="s">
        <v>23</v>
      </c>
      <c r="B378" s="190" t="n">
        <v>87407</v>
      </c>
      <c r="C378" s="191" t="s">
        <v>660</v>
      </c>
      <c r="D378" s="192" t="s">
        <v>242</v>
      </c>
      <c r="E378" s="193" t="n">
        <v>1853.86</v>
      </c>
      <c r="F378" s="193" t="n">
        <v>112.34</v>
      </c>
      <c r="G378" s="193" t="n">
        <f aca="false">E378-F378</f>
        <v>1741.52</v>
      </c>
    </row>
    <row r="379" customFormat="false" ht="35.05" hidden="false" customHeight="false" outlineLevel="0" collapsed="false">
      <c r="A379" s="189" t="s">
        <v>23</v>
      </c>
      <c r="B379" s="190" t="n">
        <v>87408</v>
      </c>
      <c r="C379" s="191" t="s">
        <v>661</v>
      </c>
      <c r="D379" s="192" t="s">
        <v>242</v>
      </c>
      <c r="E379" s="193" t="n">
        <v>1830.87</v>
      </c>
      <c r="F379" s="193" t="n">
        <v>84.22</v>
      </c>
      <c r="G379" s="193" t="n">
        <f aca="false">E379-F379</f>
        <v>1746.65</v>
      </c>
    </row>
    <row r="380" customFormat="false" ht="23.85" hidden="false" customHeight="false" outlineLevel="0" collapsed="false">
      <c r="A380" s="189" t="s">
        <v>23</v>
      </c>
      <c r="B380" s="190" t="n">
        <v>87410</v>
      </c>
      <c r="C380" s="191" t="s">
        <v>662</v>
      </c>
      <c r="D380" s="192" t="s">
        <v>242</v>
      </c>
      <c r="E380" s="193" t="n">
        <v>1014.68</v>
      </c>
      <c r="F380" s="193" t="n">
        <v>156.67</v>
      </c>
      <c r="G380" s="193" t="n">
        <f aca="false">E380-F380</f>
        <v>858.01</v>
      </c>
    </row>
    <row r="381" customFormat="false" ht="46.25" hidden="false" customHeight="false" outlineLevel="0" collapsed="false">
      <c r="A381" s="189" t="s">
        <v>23</v>
      </c>
      <c r="B381" s="190" t="n">
        <v>87411</v>
      </c>
      <c r="C381" s="191" t="s">
        <v>663</v>
      </c>
      <c r="D381" s="192" t="s">
        <v>233</v>
      </c>
      <c r="E381" s="193" t="n">
        <v>17.18</v>
      </c>
      <c r="F381" s="193" t="n">
        <v>6.18</v>
      </c>
      <c r="G381" s="193" t="n">
        <f aca="false">E381-F381</f>
        <v>11</v>
      </c>
    </row>
    <row r="382" customFormat="false" ht="46.25" hidden="false" customHeight="false" outlineLevel="0" collapsed="false">
      <c r="A382" s="189" t="s">
        <v>23</v>
      </c>
      <c r="B382" s="190" t="n">
        <v>87412</v>
      </c>
      <c r="C382" s="191" t="s">
        <v>664</v>
      </c>
      <c r="D382" s="192" t="s">
        <v>233</v>
      </c>
      <c r="E382" s="193" t="n">
        <v>24.92</v>
      </c>
      <c r="F382" s="193" t="n">
        <v>12.02</v>
      </c>
      <c r="G382" s="193" t="n">
        <f aca="false">E382-F382</f>
        <v>12.9</v>
      </c>
    </row>
    <row r="383" customFormat="false" ht="35.05" hidden="false" customHeight="false" outlineLevel="0" collapsed="false">
      <c r="A383" s="189" t="s">
        <v>23</v>
      </c>
      <c r="B383" s="190" t="n">
        <v>87413</v>
      </c>
      <c r="C383" s="191" t="s">
        <v>665</v>
      </c>
      <c r="D383" s="192" t="s">
        <v>233</v>
      </c>
      <c r="E383" s="193" t="n">
        <v>29.37</v>
      </c>
      <c r="F383" s="193" t="n">
        <v>15.37</v>
      </c>
      <c r="G383" s="193" t="n">
        <f aca="false">E383-F383</f>
        <v>14</v>
      </c>
    </row>
    <row r="384" customFormat="false" ht="46.25" hidden="false" customHeight="false" outlineLevel="0" collapsed="false">
      <c r="A384" s="189" t="s">
        <v>23</v>
      </c>
      <c r="B384" s="190" t="n">
        <v>87414</v>
      </c>
      <c r="C384" s="191" t="s">
        <v>666</v>
      </c>
      <c r="D384" s="192" t="s">
        <v>233</v>
      </c>
      <c r="E384" s="193" t="n">
        <v>27.63</v>
      </c>
      <c r="F384" s="193" t="n">
        <v>8.87</v>
      </c>
      <c r="G384" s="193" t="n">
        <f aca="false">E384-F384</f>
        <v>18.76</v>
      </c>
    </row>
    <row r="385" customFormat="false" ht="46.25" hidden="false" customHeight="false" outlineLevel="0" collapsed="false">
      <c r="A385" s="189" t="s">
        <v>23</v>
      </c>
      <c r="B385" s="190" t="n">
        <v>87415</v>
      </c>
      <c r="C385" s="191" t="s">
        <v>667</v>
      </c>
      <c r="D385" s="192" t="s">
        <v>233</v>
      </c>
      <c r="E385" s="193" t="n">
        <v>35.37</v>
      </c>
      <c r="F385" s="193" t="n">
        <v>14.71</v>
      </c>
      <c r="G385" s="193" t="n">
        <f aca="false">E385-F385</f>
        <v>20.66</v>
      </c>
    </row>
    <row r="386" customFormat="false" ht="35.05" hidden="false" customHeight="false" outlineLevel="0" collapsed="false">
      <c r="A386" s="189" t="s">
        <v>23</v>
      </c>
      <c r="B386" s="190" t="n">
        <v>87416</v>
      </c>
      <c r="C386" s="191" t="s">
        <v>668</v>
      </c>
      <c r="D386" s="192" t="s">
        <v>233</v>
      </c>
      <c r="E386" s="193" t="n">
        <v>39.83</v>
      </c>
      <c r="F386" s="193" t="n">
        <v>18.06</v>
      </c>
      <c r="G386" s="193" t="n">
        <f aca="false">E386-F386</f>
        <v>21.77</v>
      </c>
    </row>
    <row r="387" customFormat="false" ht="35.05" hidden="false" customHeight="false" outlineLevel="0" collapsed="false">
      <c r="A387" s="189" t="s">
        <v>23</v>
      </c>
      <c r="B387" s="190" t="n">
        <v>87418</v>
      </c>
      <c r="C387" s="191" t="s">
        <v>669</v>
      </c>
      <c r="D387" s="192" t="s">
        <v>233</v>
      </c>
      <c r="E387" s="193" t="n">
        <v>19.63</v>
      </c>
      <c r="F387" s="193" t="n">
        <v>8.03</v>
      </c>
      <c r="G387" s="193" t="n">
        <f aca="false">E387-F387</f>
        <v>11.6</v>
      </c>
    </row>
    <row r="388" customFormat="false" ht="35.05" hidden="false" customHeight="false" outlineLevel="0" collapsed="false">
      <c r="A388" s="189" t="s">
        <v>23</v>
      </c>
      <c r="B388" s="190" t="n">
        <v>87421</v>
      </c>
      <c r="C388" s="191" t="s">
        <v>670</v>
      </c>
      <c r="D388" s="192" t="s">
        <v>233</v>
      </c>
      <c r="E388" s="193" t="n">
        <v>30.44</v>
      </c>
      <c r="F388" s="193" t="n">
        <v>10.98</v>
      </c>
      <c r="G388" s="193" t="n">
        <f aca="false">E388-F388</f>
        <v>19.46</v>
      </c>
    </row>
    <row r="389" customFormat="false" ht="35.05" hidden="false" customHeight="false" outlineLevel="0" collapsed="false">
      <c r="A389" s="189" t="s">
        <v>23</v>
      </c>
      <c r="B389" s="190" t="n">
        <v>87424</v>
      </c>
      <c r="C389" s="191" t="s">
        <v>671</v>
      </c>
      <c r="D389" s="192" t="s">
        <v>233</v>
      </c>
      <c r="E389" s="193" t="n">
        <v>39.09</v>
      </c>
      <c r="F389" s="193" t="n">
        <v>17.5</v>
      </c>
      <c r="G389" s="193" t="n">
        <f aca="false">E389-F389</f>
        <v>21.59</v>
      </c>
    </row>
    <row r="390" customFormat="false" ht="35.05" hidden="false" customHeight="false" outlineLevel="0" collapsed="false">
      <c r="A390" s="189" t="s">
        <v>23</v>
      </c>
      <c r="B390" s="190" t="n">
        <v>87427</v>
      </c>
      <c r="C390" s="191" t="s">
        <v>672</v>
      </c>
      <c r="D390" s="192" t="s">
        <v>233</v>
      </c>
      <c r="E390" s="193" t="n">
        <v>46.61</v>
      </c>
      <c r="F390" s="193" t="n">
        <v>19.57</v>
      </c>
      <c r="G390" s="193" t="n">
        <f aca="false">E390-F390</f>
        <v>27.04</v>
      </c>
    </row>
    <row r="391" customFormat="false" ht="46.25" hidden="false" customHeight="false" outlineLevel="0" collapsed="false">
      <c r="A391" s="189" t="s">
        <v>23</v>
      </c>
      <c r="B391" s="190" t="n">
        <v>87430</v>
      </c>
      <c r="C391" s="191" t="s">
        <v>673</v>
      </c>
      <c r="D391" s="192" t="s">
        <v>233</v>
      </c>
      <c r="E391" s="193" t="n">
        <v>19.82</v>
      </c>
      <c r="F391" s="193" t="n">
        <v>9.04</v>
      </c>
      <c r="G391" s="193" t="n">
        <f aca="false">E391-F391</f>
        <v>10.78</v>
      </c>
    </row>
    <row r="392" customFormat="false" ht="46.25" hidden="false" customHeight="false" outlineLevel="0" collapsed="false">
      <c r="A392" s="189" t="s">
        <v>23</v>
      </c>
      <c r="B392" s="190" t="n">
        <v>87433</v>
      </c>
      <c r="C392" s="191" t="s">
        <v>674</v>
      </c>
      <c r="D392" s="192" t="s">
        <v>233</v>
      </c>
      <c r="E392" s="193" t="n">
        <v>29.34</v>
      </c>
      <c r="F392" s="193" t="n">
        <v>11.7</v>
      </c>
      <c r="G392" s="193" t="n">
        <f aca="false">E392-F392</f>
        <v>17.64</v>
      </c>
    </row>
    <row r="393" customFormat="false" ht="46.25" hidden="false" customHeight="false" outlineLevel="0" collapsed="false">
      <c r="A393" s="189" t="s">
        <v>23</v>
      </c>
      <c r="B393" s="190" t="n">
        <v>87436</v>
      </c>
      <c r="C393" s="191" t="s">
        <v>675</v>
      </c>
      <c r="D393" s="192" t="s">
        <v>233</v>
      </c>
      <c r="E393" s="193" t="n">
        <v>32.85</v>
      </c>
      <c r="F393" s="193" t="n">
        <v>14.35</v>
      </c>
      <c r="G393" s="193" t="n">
        <f aca="false">E393-F393</f>
        <v>18.5</v>
      </c>
    </row>
    <row r="394" customFormat="false" ht="46.25" hidden="false" customHeight="false" outlineLevel="0" collapsed="false">
      <c r="A394" s="189" t="s">
        <v>23</v>
      </c>
      <c r="B394" s="190" t="n">
        <v>87439</v>
      </c>
      <c r="C394" s="191" t="s">
        <v>676</v>
      </c>
      <c r="D394" s="192" t="s">
        <v>233</v>
      </c>
      <c r="E394" s="193" t="n">
        <v>40.52</v>
      </c>
      <c r="F394" s="193" t="n">
        <v>16.99</v>
      </c>
      <c r="G394" s="193" t="n">
        <f aca="false">E394-F394</f>
        <v>23.53</v>
      </c>
    </row>
    <row r="395" customFormat="false" ht="46.25" hidden="false" customHeight="false" outlineLevel="0" collapsed="false">
      <c r="A395" s="189" t="s">
        <v>23</v>
      </c>
      <c r="B395" s="190" t="n">
        <v>87441</v>
      </c>
      <c r="C395" s="191" t="s">
        <v>677</v>
      </c>
      <c r="D395" s="192" t="s">
        <v>282</v>
      </c>
      <c r="E395" s="193" t="n">
        <v>0.41</v>
      </c>
      <c r="F395" s="193" t="n">
        <v>0</v>
      </c>
      <c r="G395" s="193" t="n">
        <f aca="false">E395-F395</f>
        <v>0.41</v>
      </c>
    </row>
    <row r="396" customFormat="false" ht="46.25" hidden="false" customHeight="false" outlineLevel="0" collapsed="false">
      <c r="A396" s="189" t="s">
        <v>23</v>
      </c>
      <c r="B396" s="190" t="n">
        <v>87442</v>
      </c>
      <c r="C396" s="191" t="s">
        <v>678</v>
      </c>
      <c r="D396" s="192" t="s">
        <v>282</v>
      </c>
      <c r="E396" s="193" t="n">
        <v>0.09</v>
      </c>
      <c r="F396" s="193" t="n">
        <v>0</v>
      </c>
      <c r="G396" s="193" t="n">
        <f aca="false">E396-F396</f>
        <v>0.09</v>
      </c>
    </row>
    <row r="397" customFormat="false" ht="46.25" hidden="false" customHeight="false" outlineLevel="0" collapsed="false">
      <c r="A397" s="189" t="s">
        <v>23</v>
      </c>
      <c r="B397" s="190" t="n">
        <v>87443</v>
      </c>
      <c r="C397" s="191" t="s">
        <v>679</v>
      </c>
      <c r="D397" s="192" t="s">
        <v>282</v>
      </c>
      <c r="E397" s="193" t="n">
        <v>0.52</v>
      </c>
      <c r="F397" s="193" t="n">
        <v>0</v>
      </c>
      <c r="G397" s="193" t="n">
        <f aca="false">E397-F397</f>
        <v>0.52</v>
      </c>
    </row>
    <row r="398" customFormat="false" ht="46.25" hidden="false" customHeight="false" outlineLevel="0" collapsed="false">
      <c r="A398" s="189" t="s">
        <v>23</v>
      </c>
      <c r="B398" s="190" t="n">
        <v>87444</v>
      </c>
      <c r="C398" s="191" t="s">
        <v>680</v>
      </c>
      <c r="D398" s="192" t="s">
        <v>282</v>
      </c>
      <c r="E398" s="193" t="n">
        <v>4.41</v>
      </c>
      <c r="F398" s="193" t="n">
        <v>0</v>
      </c>
      <c r="G398" s="193" t="n">
        <f aca="false">E398-F398</f>
        <v>4.41</v>
      </c>
    </row>
    <row r="399" customFormat="false" ht="46.25" hidden="false" customHeight="false" outlineLevel="0" collapsed="false">
      <c r="A399" s="189" t="s">
        <v>23</v>
      </c>
      <c r="B399" s="190" t="n">
        <v>87445</v>
      </c>
      <c r="C399" s="191" t="s">
        <v>681</v>
      </c>
      <c r="D399" s="192" t="s">
        <v>288</v>
      </c>
      <c r="E399" s="193" t="n">
        <v>5.43</v>
      </c>
      <c r="F399" s="193" t="n">
        <v>0</v>
      </c>
      <c r="G399" s="193" t="n">
        <f aca="false">E399-F399</f>
        <v>5.43</v>
      </c>
    </row>
    <row r="400" customFormat="false" ht="46.25" hidden="false" customHeight="false" outlineLevel="0" collapsed="false">
      <c r="A400" s="189" t="s">
        <v>23</v>
      </c>
      <c r="B400" s="190" t="n">
        <v>87446</v>
      </c>
      <c r="C400" s="191" t="s">
        <v>682</v>
      </c>
      <c r="D400" s="192" t="s">
        <v>290</v>
      </c>
      <c r="E400" s="193" t="n">
        <v>0.5</v>
      </c>
      <c r="F400" s="193" t="n">
        <v>0</v>
      </c>
      <c r="G400" s="193" t="n">
        <f aca="false">E400-F400</f>
        <v>0.5</v>
      </c>
    </row>
    <row r="401" customFormat="false" ht="57.45" hidden="false" customHeight="false" outlineLevel="0" collapsed="false">
      <c r="A401" s="189" t="s">
        <v>23</v>
      </c>
      <c r="B401" s="190" t="n">
        <v>87527</v>
      </c>
      <c r="C401" s="191" t="s">
        <v>683</v>
      </c>
      <c r="D401" s="192" t="s">
        <v>233</v>
      </c>
      <c r="E401" s="193" t="n">
        <v>38.74</v>
      </c>
      <c r="F401" s="193" t="n">
        <v>18.72</v>
      </c>
      <c r="G401" s="193" t="n">
        <f aca="false">E401-F401</f>
        <v>20.02</v>
      </c>
    </row>
    <row r="402" customFormat="false" ht="46.25" hidden="false" customHeight="false" outlineLevel="0" collapsed="false">
      <c r="A402" s="189" t="s">
        <v>23</v>
      </c>
      <c r="B402" s="190" t="n">
        <v>87528</v>
      </c>
      <c r="C402" s="191" t="s">
        <v>684</v>
      </c>
      <c r="D402" s="192" t="s">
        <v>233</v>
      </c>
      <c r="E402" s="193" t="n">
        <v>41.34</v>
      </c>
      <c r="F402" s="193" t="n">
        <v>20.31</v>
      </c>
      <c r="G402" s="193" t="n">
        <f aca="false">E402-F402</f>
        <v>21.03</v>
      </c>
    </row>
    <row r="403" customFormat="false" ht="57.45" hidden="false" customHeight="false" outlineLevel="0" collapsed="false">
      <c r="A403" s="189" t="s">
        <v>23</v>
      </c>
      <c r="B403" s="190" t="n">
        <v>87529</v>
      </c>
      <c r="C403" s="191" t="s">
        <v>685</v>
      </c>
      <c r="D403" s="192" t="s">
        <v>233</v>
      </c>
      <c r="E403" s="193" t="n">
        <v>35.87</v>
      </c>
      <c r="F403" s="193" t="n">
        <v>16.55</v>
      </c>
      <c r="G403" s="193" t="n">
        <f aca="false">E403-F403</f>
        <v>19.32</v>
      </c>
    </row>
    <row r="404" customFormat="false" ht="57.45" hidden="false" customHeight="false" outlineLevel="0" collapsed="false">
      <c r="A404" s="189" t="s">
        <v>23</v>
      </c>
      <c r="B404" s="190" t="n">
        <v>87530</v>
      </c>
      <c r="C404" s="191" t="s">
        <v>686</v>
      </c>
      <c r="D404" s="192" t="s">
        <v>233</v>
      </c>
      <c r="E404" s="193" t="n">
        <v>38.47</v>
      </c>
      <c r="F404" s="193" t="n">
        <v>18.14</v>
      </c>
      <c r="G404" s="193" t="n">
        <f aca="false">E404-F404</f>
        <v>20.33</v>
      </c>
    </row>
    <row r="405" customFormat="false" ht="57.45" hidden="false" customHeight="false" outlineLevel="0" collapsed="false">
      <c r="A405" s="189" t="s">
        <v>23</v>
      </c>
      <c r="B405" s="190" t="n">
        <v>87531</v>
      </c>
      <c r="C405" s="191" t="s">
        <v>687</v>
      </c>
      <c r="D405" s="192" t="s">
        <v>233</v>
      </c>
      <c r="E405" s="193" t="n">
        <v>34.69</v>
      </c>
      <c r="F405" s="193" t="n">
        <v>15.67</v>
      </c>
      <c r="G405" s="193" t="n">
        <f aca="false">E405-F405</f>
        <v>19.02</v>
      </c>
    </row>
    <row r="406" customFormat="false" ht="46.25" hidden="false" customHeight="false" outlineLevel="0" collapsed="false">
      <c r="A406" s="189" t="s">
        <v>23</v>
      </c>
      <c r="B406" s="190" t="n">
        <v>87532</v>
      </c>
      <c r="C406" s="191" t="s">
        <v>688</v>
      </c>
      <c r="D406" s="192" t="s">
        <v>233</v>
      </c>
      <c r="E406" s="193" t="n">
        <v>37.29</v>
      </c>
      <c r="F406" s="193" t="n">
        <v>17.26</v>
      </c>
      <c r="G406" s="193" t="n">
        <f aca="false">E406-F406</f>
        <v>20.03</v>
      </c>
    </row>
    <row r="407" customFormat="false" ht="57.45" hidden="false" customHeight="false" outlineLevel="0" collapsed="false">
      <c r="A407" s="189" t="s">
        <v>23</v>
      </c>
      <c r="B407" s="190" t="n">
        <v>87535</v>
      </c>
      <c r="C407" s="191" t="s">
        <v>689</v>
      </c>
      <c r="D407" s="192" t="s">
        <v>233</v>
      </c>
      <c r="E407" s="193" t="n">
        <v>32.27</v>
      </c>
      <c r="F407" s="193" t="n">
        <v>13.86</v>
      </c>
      <c r="G407" s="193" t="n">
        <f aca="false">E407-F407</f>
        <v>18.41</v>
      </c>
    </row>
    <row r="408" customFormat="false" ht="46.25" hidden="false" customHeight="false" outlineLevel="0" collapsed="false">
      <c r="A408" s="189" t="s">
        <v>23</v>
      </c>
      <c r="B408" s="190" t="n">
        <v>87536</v>
      </c>
      <c r="C408" s="191" t="s">
        <v>690</v>
      </c>
      <c r="D408" s="192" t="s">
        <v>233</v>
      </c>
      <c r="E408" s="193" t="n">
        <v>34.87</v>
      </c>
      <c r="F408" s="193" t="n">
        <v>15.45</v>
      </c>
      <c r="G408" s="193" t="n">
        <f aca="false">E408-F408</f>
        <v>19.42</v>
      </c>
    </row>
    <row r="409" customFormat="false" ht="57.45" hidden="false" customHeight="false" outlineLevel="0" collapsed="false">
      <c r="A409" s="189" t="s">
        <v>23</v>
      </c>
      <c r="B409" s="190" t="n">
        <v>87539</v>
      </c>
      <c r="C409" s="191" t="s">
        <v>691</v>
      </c>
      <c r="D409" s="192" t="s">
        <v>233</v>
      </c>
      <c r="E409" s="193" t="n">
        <v>67.44</v>
      </c>
      <c r="F409" s="193" t="n">
        <v>11.84</v>
      </c>
      <c r="G409" s="193" t="n">
        <f aca="false">E409-F409</f>
        <v>55.6</v>
      </c>
    </row>
    <row r="410" customFormat="false" ht="57.45" hidden="false" customHeight="false" outlineLevel="0" collapsed="false">
      <c r="A410" s="189" t="s">
        <v>23</v>
      </c>
      <c r="B410" s="190" t="n">
        <v>87543</v>
      </c>
      <c r="C410" s="191" t="s">
        <v>692</v>
      </c>
      <c r="D410" s="192" t="s">
        <v>233</v>
      </c>
      <c r="E410" s="193" t="n">
        <v>25.45</v>
      </c>
      <c r="F410" s="193" t="n">
        <v>5.85</v>
      </c>
      <c r="G410" s="193" t="n">
        <f aca="false">E410-F410</f>
        <v>19.6</v>
      </c>
    </row>
    <row r="411" customFormat="false" ht="57.45" hidden="false" customHeight="false" outlineLevel="0" collapsed="false">
      <c r="A411" s="189" t="s">
        <v>23</v>
      </c>
      <c r="B411" s="190" t="n">
        <v>87545</v>
      </c>
      <c r="C411" s="191" t="s">
        <v>693</v>
      </c>
      <c r="D411" s="192" t="s">
        <v>233</v>
      </c>
      <c r="E411" s="193" t="n">
        <v>28.58</v>
      </c>
      <c r="F411" s="193" t="n">
        <v>14.85</v>
      </c>
      <c r="G411" s="193" t="n">
        <f aca="false">E411-F411</f>
        <v>13.73</v>
      </c>
    </row>
    <row r="412" customFormat="false" ht="46.25" hidden="false" customHeight="false" outlineLevel="0" collapsed="false">
      <c r="A412" s="189" t="s">
        <v>23</v>
      </c>
      <c r="B412" s="190" t="n">
        <v>87546</v>
      </c>
      <c r="C412" s="191" t="s">
        <v>694</v>
      </c>
      <c r="D412" s="192" t="s">
        <v>233</v>
      </c>
      <c r="E412" s="193" t="n">
        <v>30.23</v>
      </c>
      <c r="F412" s="193" t="n">
        <v>15.86</v>
      </c>
      <c r="G412" s="193" t="n">
        <f aca="false">E412-F412</f>
        <v>14.37</v>
      </c>
    </row>
    <row r="413" customFormat="false" ht="57.45" hidden="false" customHeight="false" outlineLevel="0" collapsed="false">
      <c r="A413" s="189" t="s">
        <v>23</v>
      </c>
      <c r="B413" s="190" t="n">
        <v>87547</v>
      </c>
      <c r="C413" s="191" t="s">
        <v>695</v>
      </c>
      <c r="D413" s="192" t="s">
        <v>233</v>
      </c>
      <c r="E413" s="193" t="n">
        <v>25.7</v>
      </c>
      <c r="F413" s="193" t="n">
        <v>12.67</v>
      </c>
      <c r="G413" s="193" t="n">
        <f aca="false">E413-F413</f>
        <v>13.03</v>
      </c>
    </row>
    <row r="414" customFormat="false" ht="57.45" hidden="false" customHeight="false" outlineLevel="0" collapsed="false">
      <c r="A414" s="189" t="s">
        <v>23</v>
      </c>
      <c r="B414" s="190" t="n">
        <v>87548</v>
      </c>
      <c r="C414" s="191" t="s">
        <v>696</v>
      </c>
      <c r="D414" s="192" t="s">
        <v>233</v>
      </c>
      <c r="E414" s="193" t="n">
        <v>27.35</v>
      </c>
      <c r="F414" s="193" t="n">
        <v>13.68</v>
      </c>
      <c r="G414" s="193" t="n">
        <f aca="false">E414-F414</f>
        <v>13.67</v>
      </c>
    </row>
    <row r="415" customFormat="false" ht="57.45" hidden="false" customHeight="false" outlineLevel="0" collapsed="false">
      <c r="A415" s="189" t="s">
        <v>23</v>
      </c>
      <c r="B415" s="190" t="n">
        <v>87549</v>
      </c>
      <c r="C415" s="191" t="s">
        <v>697</v>
      </c>
      <c r="D415" s="192" t="s">
        <v>233</v>
      </c>
      <c r="E415" s="193" t="n">
        <v>24.53</v>
      </c>
      <c r="F415" s="193" t="n">
        <v>11.8</v>
      </c>
      <c r="G415" s="193" t="n">
        <f aca="false">E415-F415</f>
        <v>12.73</v>
      </c>
    </row>
    <row r="416" customFormat="false" ht="46.25" hidden="false" customHeight="false" outlineLevel="0" collapsed="false">
      <c r="A416" s="189" t="s">
        <v>23</v>
      </c>
      <c r="B416" s="190" t="n">
        <v>87550</v>
      </c>
      <c r="C416" s="191" t="s">
        <v>698</v>
      </c>
      <c r="D416" s="192" t="s">
        <v>233</v>
      </c>
      <c r="E416" s="193" t="n">
        <v>26.18</v>
      </c>
      <c r="F416" s="193" t="n">
        <v>12.81</v>
      </c>
      <c r="G416" s="193" t="n">
        <f aca="false">E416-F416</f>
        <v>13.37</v>
      </c>
    </row>
    <row r="417" customFormat="false" ht="57.45" hidden="false" customHeight="false" outlineLevel="0" collapsed="false">
      <c r="A417" s="189" t="s">
        <v>23</v>
      </c>
      <c r="B417" s="190" t="n">
        <v>87553</v>
      </c>
      <c r="C417" s="191" t="s">
        <v>699</v>
      </c>
      <c r="D417" s="192" t="s">
        <v>233</v>
      </c>
      <c r="E417" s="193" t="n">
        <v>22.12</v>
      </c>
      <c r="F417" s="193" t="n">
        <v>9.98</v>
      </c>
      <c r="G417" s="193" t="n">
        <f aca="false">E417-F417</f>
        <v>12.14</v>
      </c>
    </row>
    <row r="418" customFormat="false" ht="46.25" hidden="false" customHeight="false" outlineLevel="0" collapsed="false">
      <c r="A418" s="189" t="s">
        <v>23</v>
      </c>
      <c r="B418" s="190" t="n">
        <v>87554</v>
      </c>
      <c r="C418" s="191" t="s">
        <v>700</v>
      </c>
      <c r="D418" s="192" t="s">
        <v>233</v>
      </c>
      <c r="E418" s="193" t="n">
        <v>23.77</v>
      </c>
      <c r="F418" s="193" t="n">
        <v>10.99</v>
      </c>
      <c r="G418" s="193" t="n">
        <f aca="false">E418-F418</f>
        <v>12.78</v>
      </c>
    </row>
    <row r="419" customFormat="false" ht="57.45" hidden="false" customHeight="false" outlineLevel="0" collapsed="false">
      <c r="A419" s="189" t="s">
        <v>23</v>
      </c>
      <c r="B419" s="190" t="n">
        <v>87557</v>
      </c>
      <c r="C419" s="191" t="s">
        <v>701</v>
      </c>
      <c r="D419" s="192" t="s">
        <v>233</v>
      </c>
      <c r="E419" s="193" t="n">
        <v>44.4</v>
      </c>
      <c r="F419" s="193" t="n">
        <v>8.59</v>
      </c>
      <c r="G419" s="193" t="n">
        <f aca="false">E419-F419</f>
        <v>35.81</v>
      </c>
    </row>
    <row r="420" customFormat="false" ht="57.45" hidden="false" customHeight="false" outlineLevel="0" collapsed="false">
      <c r="A420" s="189" t="s">
        <v>23</v>
      </c>
      <c r="B420" s="190" t="n">
        <v>87561</v>
      </c>
      <c r="C420" s="191" t="s">
        <v>702</v>
      </c>
      <c r="D420" s="192" t="s">
        <v>233</v>
      </c>
      <c r="E420" s="193" t="n">
        <v>43.88</v>
      </c>
      <c r="F420" s="193" t="n">
        <v>8.19</v>
      </c>
      <c r="G420" s="193" t="n">
        <f aca="false">E420-F420</f>
        <v>35.69</v>
      </c>
    </row>
    <row r="421" customFormat="false" ht="57.45" hidden="false" customHeight="false" outlineLevel="0" collapsed="false">
      <c r="A421" s="189" t="s">
        <v>23</v>
      </c>
      <c r="B421" s="190" t="n">
        <v>87620</v>
      </c>
      <c r="C421" s="191" t="s">
        <v>703</v>
      </c>
      <c r="D421" s="192" t="s">
        <v>233</v>
      </c>
      <c r="E421" s="193" t="n">
        <v>33.78</v>
      </c>
      <c r="F421" s="193" t="n">
        <v>9.83</v>
      </c>
      <c r="G421" s="193" t="n">
        <f aca="false">E421-F421</f>
        <v>23.95</v>
      </c>
    </row>
    <row r="422" customFormat="false" ht="46.25" hidden="false" customHeight="false" outlineLevel="0" collapsed="false">
      <c r="A422" s="189" t="s">
        <v>23</v>
      </c>
      <c r="B422" s="190" t="n">
        <v>87622</v>
      </c>
      <c r="C422" s="191" t="s">
        <v>704</v>
      </c>
      <c r="D422" s="192" t="s">
        <v>233</v>
      </c>
      <c r="E422" s="193" t="n">
        <v>36.1</v>
      </c>
      <c r="F422" s="193" t="n">
        <v>11.13</v>
      </c>
      <c r="G422" s="193" t="n">
        <f aca="false">E422-F422</f>
        <v>24.97</v>
      </c>
    </row>
    <row r="423" customFormat="false" ht="57.45" hidden="false" customHeight="false" outlineLevel="0" collapsed="false">
      <c r="A423" s="189" t="s">
        <v>23</v>
      </c>
      <c r="B423" s="190" t="n">
        <v>87623</v>
      </c>
      <c r="C423" s="191" t="s">
        <v>705</v>
      </c>
      <c r="D423" s="192" t="s">
        <v>233</v>
      </c>
      <c r="E423" s="193" t="n">
        <v>77.7</v>
      </c>
      <c r="F423" s="193" t="n">
        <v>9.15</v>
      </c>
      <c r="G423" s="193" t="n">
        <f aca="false">E423-F423</f>
        <v>68.55</v>
      </c>
    </row>
    <row r="424" customFormat="false" ht="46.25" hidden="false" customHeight="false" outlineLevel="0" collapsed="false">
      <c r="A424" s="189" t="s">
        <v>23</v>
      </c>
      <c r="B424" s="190" t="n">
        <v>87624</v>
      </c>
      <c r="C424" s="191" t="s">
        <v>706</v>
      </c>
      <c r="D424" s="192" t="s">
        <v>233</v>
      </c>
      <c r="E424" s="193" t="n">
        <v>83.46</v>
      </c>
      <c r="F424" s="193" t="n">
        <v>12.33</v>
      </c>
      <c r="G424" s="193" t="n">
        <f aca="false">E424-F424</f>
        <v>71.13</v>
      </c>
    </row>
    <row r="425" customFormat="false" ht="57.45" hidden="false" customHeight="false" outlineLevel="0" collapsed="false">
      <c r="A425" s="189" t="s">
        <v>23</v>
      </c>
      <c r="B425" s="190" t="n">
        <v>87630</v>
      </c>
      <c r="C425" s="191" t="s">
        <v>707</v>
      </c>
      <c r="D425" s="192" t="s">
        <v>233</v>
      </c>
      <c r="E425" s="193" t="n">
        <v>43.35</v>
      </c>
      <c r="F425" s="193" t="n">
        <v>12.25</v>
      </c>
      <c r="G425" s="193" t="n">
        <f aca="false">E425-F425</f>
        <v>31.1</v>
      </c>
    </row>
    <row r="426" customFormat="false" ht="46.25" hidden="false" customHeight="false" outlineLevel="0" collapsed="false">
      <c r="A426" s="189" t="s">
        <v>23</v>
      </c>
      <c r="B426" s="190" t="n">
        <v>87632</v>
      </c>
      <c r="C426" s="191" t="s">
        <v>708</v>
      </c>
      <c r="D426" s="192" t="s">
        <v>233</v>
      </c>
      <c r="E426" s="193" t="n">
        <v>46.57</v>
      </c>
      <c r="F426" s="193" t="n">
        <v>14.05</v>
      </c>
      <c r="G426" s="193" t="n">
        <f aca="false">E426-F426</f>
        <v>32.52</v>
      </c>
    </row>
    <row r="427" customFormat="false" ht="57.45" hidden="false" customHeight="false" outlineLevel="0" collapsed="false">
      <c r="A427" s="189" t="s">
        <v>23</v>
      </c>
      <c r="B427" s="190" t="n">
        <v>87633</v>
      </c>
      <c r="C427" s="191" t="s">
        <v>709</v>
      </c>
      <c r="D427" s="192" t="s">
        <v>233</v>
      </c>
      <c r="E427" s="193" t="n">
        <v>104.42</v>
      </c>
      <c r="F427" s="193" t="n">
        <v>11.3</v>
      </c>
      <c r="G427" s="193" t="n">
        <f aca="false">E427-F427</f>
        <v>93.12</v>
      </c>
    </row>
    <row r="428" customFormat="false" ht="46.25" hidden="false" customHeight="false" outlineLevel="0" collapsed="false">
      <c r="A428" s="189" t="s">
        <v>23</v>
      </c>
      <c r="B428" s="190" t="n">
        <v>87634</v>
      </c>
      <c r="C428" s="191" t="s">
        <v>710</v>
      </c>
      <c r="D428" s="192" t="s">
        <v>233</v>
      </c>
      <c r="E428" s="193" t="n">
        <v>112.43</v>
      </c>
      <c r="F428" s="193" t="n">
        <v>15.72</v>
      </c>
      <c r="G428" s="193" t="n">
        <f aca="false">E428-F428</f>
        <v>96.71</v>
      </c>
    </row>
    <row r="429" customFormat="false" ht="57.45" hidden="false" customHeight="false" outlineLevel="0" collapsed="false">
      <c r="A429" s="189" t="s">
        <v>23</v>
      </c>
      <c r="B429" s="190" t="n">
        <v>87640</v>
      </c>
      <c r="C429" s="191" t="s">
        <v>711</v>
      </c>
      <c r="D429" s="192" t="s">
        <v>233</v>
      </c>
      <c r="E429" s="193" t="n">
        <v>51.19</v>
      </c>
      <c r="F429" s="193" t="n">
        <v>14.23</v>
      </c>
      <c r="G429" s="193" t="n">
        <f aca="false">E429-F429</f>
        <v>36.96</v>
      </c>
    </row>
    <row r="430" customFormat="false" ht="46.25" hidden="false" customHeight="false" outlineLevel="0" collapsed="false">
      <c r="A430" s="189" t="s">
        <v>23</v>
      </c>
      <c r="B430" s="190" t="n">
        <v>87642</v>
      </c>
      <c r="C430" s="191" t="s">
        <v>712</v>
      </c>
      <c r="D430" s="192" t="s">
        <v>233</v>
      </c>
      <c r="E430" s="193" t="n">
        <v>55.16</v>
      </c>
      <c r="F430" s="193" t="n">
        <v>16.44</v>
      </c>
      <c r="G430" s="193" t="n">
        <f aca="false">E430-F430</f>
        <v>38.72</v>
      </c>
    </row>
    <row r="431" customFormat="false" ht="57.45" hidden="false" customHeight="false" outlineLevel="0" collapsed="false">
      <c r="A431" s="189" t="s">
        <v>23</v>
      </c>
      <c r="B431" s="190" t="n">
        <v>87643</v>
      </c>
      <c r="C431" s="191" t="s">
        <v>713</v>
      </c>
      <c r="D431" s="192" t="s">
        <v>233</v>
      </c>
      <c r="E431" s="193" t="n">
        <v>126.29</v>
      </c>
      <c r="F431" s="193" t="n">
        <v>13.06</v>
      </c>
      <c r="G431" s="193" t="n">
        <f aca="false">E431-F431</f>
        <v>113.23</v>
      </c>
    </row>
    <row r="432" customFormat="false" ht="46.25" hidden="false" customHeight="false" outlineLevel="0" collapsed="false">
      <c r="A432" s="189" t="s">
        <v>23</v>
      </c>
      <c r="B432" s="190" t="n">
        <v>87644</v>
      </c>
      <c r="C432" s="191" t="s">
        <v>714</v>
      </c>
      <c r="D432" s="192" t="s">
        <v>233</v>
      </c>
      <c r="E432" s="193" t="n">
        <v>136.15</v>
      </c>
      <c r="F432" s="193" t="n">
        <v>18.5</v>
      </c>
      <c r="G432" s="193" t="n">
        <f aca="false">E432-F432</f>
        <v>117.65</v>
      </c>
    </row>
    <row r="433" customFormat="false" ht="57.45" hidden="false" customHeight="false" outlineLevel="0" collapsed="false">
      <c r="A433" s="189" t="s">
        <v>23</v>
      </c>
      <c r="B433" s="190" t="n">
        <v>87680</v>
      </c>
      <c r="C433" s="191" t="s">
        <v>715</v>
      </c>
      <c r="D433" s="192" t="s">
        <v>233</v>
      </c>
      <c r="E433" s="193" t="n">
        <v>45.94</v>
      </c>
      <c r="F433" s="193" t="n">
        <v>13.59</v>
      </c>
      <c r="G433" s="193" t="n">
        <f aca="false">E433-F433</f>
        <v>32.35</v>
      </c>
    </row>
    <row r="434" customFormat="false" ht="46.25" hidden="false" customHeight="false" outlineLevel="0" collapsed="false">
      <c r="A434" s="189" t="s">
        <v>23</v>
      </c>
      <c r="B434" s="190" t="n">
        <v>87682</v>
      </c>
      <c r="C434" s="191" t="s">
        <v>716</v>
      </c>
      <c r="D434" s="192" t="s">
        <v>233</v>
      </c>
      <c r="E434" s="193" t="n">
        <v>49.91</v>
      </c>
      <c r="F434" s="193" t="n">
        <v>15.8</v>
      </c>
      <c r="G434" s="193" t="n">
        <f aca="false">E434-F434</f>
        <v>34.11</v>
      </c>
    </row>
    <row r="435" customFormat="false" ht="57.45" hidden="false" customHeight="false" outlineLevel="0" collapsed="false">
      <c r="A435" s="189" t="s">
        <v>23</v>
      </c>
      <c r="B435" s="190" t="n">
        <v>87683</v>
      </c>
      <c r="C435" s="191" t="s">
        <v>717</v>
      </c>
      <c r="D435" s="192" t="s">
        <v>233</v>
      </c>
      <c r="E435" s="193" t="n">
        <v>121.04</v>
      </c>
      <c r="F435" s="193" t="n">
        <v>12.42</v>
      </c>
      <c r="G435" s="193" t="n">
        <f aca="false">E435-F435</f>
        <v>108.62</v>
      </c>
    </row>
    <row r="436" customFormat="false" ht="46.25" hidden="false" customHeight="false" outlineLevel="0" collapsed="false">
      <c r="A436" s="189" t="s">
        <v>23</v>
      </c>
      <c r="B436" s="190" t="n">
        <v>87684</v>
      </c>
      <c r="C436" s="191" t="s">
        <v>718</v>
      </c>
      <c r="D436" s="192" t="s">
        <v>233</v>
      </c>
      <c r="E436" s="193" t="n">
        <v>130.9</v>
      </c>
      <c r="F436" s="193" t="n">
        <v>17.85</v>
      </c>
      <c r="G436" s="193" t="n">
        <f aca="false">E436-F436</f>
        <v>113.05</v>
      </c>
    </row>
    <row r="437" customFormat="false" ht="57.45" hidden="false" customHeight="false" outlineLevel="0" collapsed="false">
      <c r="A437" s="189" t="s">
        <v>23</v>
      </c>
      <c r="B437" s="190" t="n">
        <v>87690</v>
      </c>
      <c r="C437" s="191" t="s">
        <v>719</v>
      </c>
      <c r="D437" s="192" t="s">
        <v>233</v>
      </c>
      <c r="E437" s="193" t="n">
        <v>52.66</v>
      </c>
      <c r="F437" s="193" t="n">
        <v>15.59</v>
      </c>
      <c r="G437" s="193" t="n">
        <f aca="false">E437-F437</f>
        <v>37.07</v>
      </c>
    </row>
    <row r="438" customFormat="false" ht="46.25" hidden="false" customHeight="false" outlineLevel="0" collapsed="false">
      <c r="A438" s="189" t="s">
        <v>23</v>
      </c>
      <c r="B438" s="190" t="n">
        <v>87692</v>
      </c>
      <c r="C438" s="191" t="s">
        <v>720</v>
      </c>
      <c r="D438" s="192" t="s">
        <v>233</v>
      </c>
      <c r="E438" s="193" t="n">
        <v>57.21</v>
      </c>
      <c r="F438" s="193" t="n">
        <v>18.13</v>
      </c>
      <c r="G438" s="193" t="n">
        <f aca="false">E438-F438</f>
        <v>39.08</v>
      </c>
    </row>
    <row r="439" customFormat="false" ht="46.25" hidden="false" customHeight="false" outlineLevel="0" collapsed="false">
      <c r="A439" s="189" t="s">
        <v>23</v>
      </c>
      <c r="B439" s="190" t="n">
        <v>87693</v>
      </c>
      <c r="C439" s="191" t="s">
        <v>721</v>
      </c>
      <c r="D439" s="192" t="s">
        <v>233</v>
      </c>
      <c r="E439" s="193" t="n">
        <v>138.67</v>
      </c>
      <c r="F439" s="193" t="n">
        <v>14.26</v>
      </c>
      <c r="G439" s="193" t="n">
        <f aca="false">E439-F439</f>
        <v>124.41</v>
      </c>
    </row>
    <row r="440" customFormat="false" ht="46.25" hidden="false" customHeight="false" outlineLevel="0" collapsed="false">
      <c r="A440" s="189" t="s">
        <v>23</v>
      </c>
      <c r="B440" s="190" t="n">
        <v>87694</v>
      </c>
      <c r="C440" s="191" t="s">
        <v>722</v>
      </c>
      <c r="D440" s="192" t="s">
        <v>233</v>
      </c>
      <c r="E440" s="193" t="n">
        <v>149.95</v>
      </c>
      <c r="F440" s="193" t="n">
        <v>20.48</v>
      </c>
      <c r="G440" s="193" t="n">
        <f aca="false">E440-F440</f>
        <v>129.47</v>
      </c>
    </row>
    <row r="441" customFormat="false" ht="57.45" hidden="false" customHeight="false" outlineLevel="0" collapsed="false">
      <c r="A441" s="189" t="s">
        <v>23</v>
      </c>
      <c r="B441" s="190" t="n">
        <v>87700</v>
      </c>
      <c r="C441" s="191" t="s">
        <v>723</v>
      </c>
      <c r="D441" s="192" t="s">
        <v>233</v>
      </c>
      <c r="E441" s="193" t="n">
        <v>56.93</v>
      </c>
      <c r="F441" s="193" t="n">
        <v>16.66</v>
      </c>
      <c r="G441" s="193" t="n">
        <f aca="false">E441-F441</f>
        <v>40.27</v>
      </c>
    </row>
    <row r="442" customFormat="false" ht="46.25" hidden="false" customHeight="false" outlineLevel="0" collapsed="false">
      <c r="A442" s="189" t="s">
        <v>23</v>
      </c>
      <c r="B442" s="190" t="n">
        <v>87702</v>
      </c>
      <c r="C442" s="191" t="s">
        <v>724</v>
      </c>
      <c r="D442" s="192" t="s">
        <v>233</v>
      </c>
      <c r="E442" s="193" t="n">
        <v>61.88</v>
      </c>
      <c r="F442" s="193" t="n">
        <v>19.43</v>
      </c>
      <c r="G442" s="193" t="n">
        <f aca="false">E442-F442</f>
        <v>42.45</v>
      </c>
    </row>
    <row r="443" customFormat="false" ht="57.45" hidden="false" customHeight="false" outlineLevel="0" collapsed="false">
      <c r="A443" s="189" t="s">
        <v>23</v>
      </c>
      <c r="B443" s="190" t="n">
        <v>87703</v>
      </c>
      <c r="C443" s="191" t="s">
        <v>725</v>
      </c>
      <c r="D443" s="192" t="s">
        <v>233</v>
      </c>
      <c r="E443" s="193" t="n">
        <v>150.59</v>
      </c>
      <c r="F443" s="193" t="n">
        <v>15.21</v>
      </c>
      <c r="G443" s="193" t="n">
        <f aca="false">E443-F443</f>
        <v>135.38</v>
      </c>
    </row>
    <row r="444" customFormat="false" ht="46.25" hidden="false" customHeight="false" outlineLevel="0" collapsed="false">
      <c r="A444" s="189" t="s">
        <v>23</v>
      </c>
      <c r="B444" s="190" t="n">
        <v>87704</v>
      </c>
      <c r="C444" s="191" t="s">
        <v>726</v>
      </c>
      <c r="D444" s="192" t="s">
        <v>233</v>
      </c>
      <c r="E444" s="193" t="n">
        <v>162.88</v>
      </c>
      <c r="F444" s="193" t="n">
        <v>21.99</v>
      </c>
      <c r="G444" s="193" t="n">
        <f aca="false">E444-F444</f>
        <v>140.89</v>
      </c>
    </row>
    <row r="445" customFormat="false" ht="57.45" hidden="false" customHeight="false" outlineLevel="0" collapsed="false">
      <c r="A445" s="189" t="s">
        <v>23</v>
      </c>
      <c r="B445" s="190" t="n">
        <v>87735</v>
      </c>
      <c r="C445" s="191" t="s">
        <v>727</v>
      </c>
      <c r="D445" s="192" t="s">
        <v>233</v>
      </c>
      <c r="E445" s="193" t="n">
        <v>45.26</v>
      </c>
      <c r="F445" s="193" t="n">
        <v>18.47</v>
      </c>
      <c r="G445" s="193" t="n">
        <f aca="false">E445-F445</f>
        <v>26.79</v>
      </c>
    </row>
    <row r="446" customFormat="false" ht="46.25" hidden="false" customHeight="false" outlineLevel="0" collapsed="false">
      <c r="A446" s="189" t="s">
        <v>23</v>
      </c>
      <c r="B446" s="190" t="n">
        <v>87737</v>
      </c>
      <c r="C446" s="191" t="s">
        <v>728</v>
      </c>
      <c r="D446" s="192" t="s">
        <v>233</v>
      </c>
      <c r="E446" s="193" t="n">
        <v>47.58</v>
      </c>
      <c r="F446" s="193" t="n">
        <v>19.77</v>
      </c>
      <c r="G446" s="193" t="n">
        <f aca="false">E446-F446</f>
        <v>27.81</v>
      </c>
    </row>
    <row r="447" customFormat="false" ht="57.45" hidden="false" customHeight="false" outlineLevel="0" collapsed="false">
      <c r="A447" s="189" t="s">
        <v>23</v>
      </c>
      <c r="B447" s="190" t="n">
        <v>87738</v>
      </c>
      <c r="C447" s="191" t="s">
        <v>729</v>
      </c>
      <c r="D447" s="192" t="s">
        <v>233</v>
      </c>
      <c r="E447" s="193" t="n">
        <v>89.18</v>
      </c>
      <c r="F447" s="193" t="n">
        <v>17.79</v>
      </c>
      <c r="G447" s="193" t="n">
        <f aca="false">E447-F447</f>
        <v>71.39</v>
      </c>
    </row>
    <row r="448" customFormat="false" ht="46.25" hidden="false" customHeight="false" outlineLevel="0" collapsed="false">
      <c r="A448" s="189" t="s">
        <v>23</v>
      </c>
      <c r="B448" s="190" t="n">
        <v>87739</v>
      </c>
      <c r="C448" s="191" t="s">
        <v>730</v>
      </c>
      <c r="D448" s="192" t="s">
        <v>233</v>
      </c>
      <c r="E448" s="193" t="n">
        <v>94.94</v>
      </c>
      <c r="F448" s="193" t="n">
        <v>20.97</v>
      </c>
      <c r="G448" s="193" t="n">
        <f aca="false">E448-F448</f>
        <v>73.97</v>
      </c>
    </row>
    <row r="449" customFormat="false" ht="57.45" hidden="false" customHeight="false" outlineLevel="0" collapsed="false">
      <c r="A449" s="189" t="s">
        <v>23</v>
      </c>
      <c r="B449" s="190" t="n">
        <v>87745</v>
      </c>
      <c r="C449" s="191" t="s">
        <v>731</v>
      </c>
      <c r="D449" s="192" t="s">
        <v>233</v>
      </c>
      <c r="E449" s="193" t="n">
        <v>54.84</v>
      </c>
      <c r="F449" s="193" t="n">
        <v>20.88</v>
      </c>
      <c r="G449" s="193" t="n">
        <f aca="false">E449-F449</f>
        <v>33.96</v>
      </c>
    </row>
    <row r="450" customFormat="false" ht="46.25" hidden="false" customHeight="false" outlineLevel="0" collapsed="false">
      <c r="A450" s="189" t="s">
        <v>23</v>
      </c>
      <c r="B450" s="190" t="n">
        <v>87747</v>
      </c>
      <c r="C450" s="191" t="s">
        <v>732</v>
      </c>
      <c r="D450" s="192" t="s">
        <v>233</v>
      </c>
      <c r="E450" s="193" t="n">
        <v>58.06</v>
      </c>
      <c r="F450" s="193" t="n">
        <v>22.68</v>
      </c>
      <c r="G450" s="193" t="n">
        <f aca="false">E450-F450</f>
        <v>35.38</v>
      </c>
    </row>
    <row r="451" customFormat="false" ht="57.45" hidden="false" customHeight="false" outlineLevel="0" collapsed="false">
      <c r="A451" s="189" t="s">
        <v>23</v>
      </c>
      <c r="B451" s="190" t="n">
        <v>87748</v>
      </c>
      <c r="C451" s="191" t="s">
        <v>733</v>
      </c>
      <c r="D451" s="192" t="s">
        <v>233</v>
      </c>
      <c r="E451" s="193" t="n">
        <v>115.91</v>
      </c>
      <c r="F451" s="193" t="n">
        <v>19.92</v>
      </c>
      <c r="G451" s="193" t="n">
        <f aca="false">E451-F451</f>
        <v>95.99</v>
      </c>
    </row>
    <row r="452" customFormat="false" ht="46.25" hidden="false" customHeight="false" outlineLevel="0" collapsed="false">
      <c r="A452" s="189" t="s">
        <v>23</v>
      </c>
      <c r="B452" s="190" t="n">
        <v>87749</v>
      </c>
      <c r="C452" s="191" t="s">
        <v>734</v>
      </c>
      <c r="D452" s="192" t="s">
        <v>233</v>
      </c>
      <c r="E452" s="193" t="n">
        <v>123.92</v>
      </c>
      <c r="F452" s="193" t="n">
        <v>24.35</v>
      </c>
      <c r="G452" s="193" t="n">
        <f aca="false">E452-F452</f>
        <v>99.57</v>
      </c>
    </row>
    <row r="453" customFormat="false" ht="57.45" hidden="false" customHeight="false" outlineLevel="0" collapsed="false">
      <c r="A453" s="189" t="s">
        <v>23</v>
      </c>
      <c r="B453" s="190" t="n">
        <v>87755</v>
      </c>
      <c r="C453" s="191" t="s">
        <v>735</v>
      </c>
      <c r="D453" s="192" t="s">
        <v>233</v>
      </c>
      <c r="E453" s="193" t="n">
        <v>51.91</v>
      </c>
      <c r="F453" s="193" t="n">
        <v>21.65</v>
      </c>
      <c r="G453" s="193" t="n">
        <f aca="false">E453-F453</f>
        <v>30.26</v>
      </c>
    </row>
    <row r="454" customFormat="false" ht="57.45" hidden="false" customHeight="false" outlineLevel="0" collapsed="false">
      <c r="A454" s="189" t="s">
        <v>23</v>
      </c>
      <c r="B454" s="190" t="n">
        <v>87757</v>
      </c>
      <c r="C454" s="191" t="s">
        <v>736</v>
      </c>
      <c r="D454" s="192" t="s">
        <v>233</v>
      </c>
      <c r="E454" s="193" t="n">
        <v>55.13</v>
      </c>
      <c r="F454" s="193" t="n">
        <v>23.45</v>
      </c>
      <c r="G454" s="193" t="n">
        <f aca="false">E454-F454</f>
        <v>31.68</v>
      </c>
    </row>
    <row r="455" customFormat="false" ht="57.45" hidden="false" customHeight="false" outlineLevel="0" collapsed="false">
      <c r="A455" s="189" t="s">
        <v>23</v>
      </c>
      <c r="B455" s="190" t="n">
        <v>87758</v>
      </c>
      <c r="C455" s="191" t="s">
        <v>737</v>
      </c>
      <c r="D455" s="192" t="s">
        <v>233</v>
      </c>
      <c r="E455" s="193" t="n">
        <v>112.98</v>
      </c>
      <c r="F455" s="193" t="n">
        <v>20.7</v>
      </c>
      <c r="G455" s="193" t="n">
        <f aca="false">E455-F455</f>
        <v>92.28</v>
      </c>
    </row>
    <row r="456" customFormat="false" ht="46.25" hidden="false" customHeight="false" outlineLevel="0" collapsed="false">
      <c r="A456" s="189" t="s">
        <v>23</v>
      </c>
      <c r="B456" s="190" t="n">
        <v>87759</v>
      </c>
      <c r="C456" s="191" t="s">
        <v>738</v>
      </c>
      <c r="D456" s="192" t="s">
        <v>233</v>
      </c>
      <c r="E456" s="193" t="n">
        <v>120.99</v>
      </c>
      <c r="F456" s="193" t="n">
        <v>25.12</v>
      </c>
      <c r="G456" s="193" t="n">
        <f aca="false">E456-F456</f>
        <v>95.87</v>
      </c>
    </row>
    <row r="457" customFormat="false" ht="57.45" hidden="false" customHeight="false" outlineLevel="0" collapsed="false">
      <c r="A457" s="189" t="s">
        <v>23</v>
      </c>
      <c r="B457" s="190" t="n">
        <v>87765</v>
      </c>
      <c r="C457" s="191" t="s">
        <v>739</v>
      </c>
      <c r="D457" s="192" t="s">
        <v>233</v>
      </c>
      <c r="E457" s="193" t="n">
        <v>59.8</v>
      </c>
      <c r="F457" s="193" t="n">
        <v>23.68</v>
      </c>
      <c r="G457" s="193" t="n">
        <f aca="false">E457-F457</f>
        <v>36.12</v>
      </c>
    </row>
    <row r="458" customFormat="false" ht="57.45" hidden="false" customHeight="false" outlineLevel="0" collapsed="false">
      <c r="A458" s="189" t="s">
        <v>23</v>
      </c>
      <c r="B458" s="190" t="n">
        <v>87767</v>
      </c>
      <c r="C458" s="191" t="s">
        <v>740</v>
      </c>
      <c r="D458" s="192" t="s">
        <v>233</v>
      </c>
      <c r="E458" s="193" t="n">
        <v>63.77</v>
      </c>
      <c r="F458" s="193" t="n">
        <v>25.89</v>
      </c>
      <c r="G458" s="193" t="n">
        <f aca="false">E458-F458</f>
        <v>37.88</v>
      </c>
    </row>
    <row r="459" customFormat="false" ht="57.45" hidden="false" customHeight="false" outlineLevel="0" collapsed="false">
      <c r="A459" s="189" t="s">
        <v>23</v>
      </c>
      <c r="B459" s="190" t="n">
        <v>87768</v>
      </c>
      <c r="C459" s="191" t="s">
        <v>741</v>
      </c>
      <c r="D459" s="192" t="s">
        <v>233</v>
      </c>
      <c r="E459" s="193" t="n">
        <v>134.9</v>
      </c>
      <c r="F459" s="193" t="n">
        <v>22.51</v>
      </c>
      <c r="G459" s="193" t="n">
        <f aca="false">E459-F459</f>
        <v>112.39</v>
      </c>
    </row>
    <row r="460" customFormat="false" ht="46.25" hidden="false" customHeight="false" outlineLevel="0" collapsed="false">
      <c r="A460" s="189" t="s">
        <v>23</v>
      </c>
      <c r="B460" s="190" t="n">
        <v>87769</v>
      </c>
      <c r="C460" s="191" t="s">
        <v>742</v>
      </c>
      <c r="D460" s="192" t="s">
        <v>233</v>
      </c>
      <c r="E460" s="193" t="n">
        <v>144.76</v>
      </c>
      <c r="F460" s="193" t="n">
        <v>27.95</v>
      </c>
      <c r="G460" s="193" t="n">
        <f aca="false">E460-F460</f>
        <v>116.81</v>
      </c>
    </row>
    <row r="461" customFormat="false" ht="57.45" hidden="false" customHeight="false" outlineLevel="0" collapsed="false">
      <c r="A461" s="189" t="s">
        <v>23</v>
      </c>
      <c r="B461" s="190" t="n">
        <v>87775</v>
      </c>
      <c r="C461" s="191" t="s">
        <v>743</v>
      </c>
      <c r="D461" s="192" t="s">
        <v>233</v>
      </c>
      <c r="E461" s="193" t="n">
        <v>53.84</v>
      </c>
      <c r="F461" s="193" t="n">
        <v>27.57</v>
      </c>
      <c r="G461" s="193" t="n">
        <f aca="false">E461-F461</f>
        <v>26.27</v>
      </c>
    </row>
    <row r="462" customFormat="false" ht="46.25" hidden="false" customHeight="false" outlineLevel="0" collapsed="false">
      <c r="A462" s="189" t="s">
        <v>23</v>
      </c>
      <c r="B462" s="190" t="n">
        <v>87777</v>
      </c>
      <c r="C462" s="191" t="s">
        <v>744</v>
      </c>
      <c r="D462" s="192" t="s">
        <v>233</v>
      </c>
      <c r="E462" s="193" t="n">
        <v>56.52</v>
      </c>
      <c r="F462" s="193" t="n">
        <v>29.21</v>
      </c>
      <c r="G462" s="193" t="n">
        <f aca="false">E462-F462</f>
        <v>27.31</v>
      </c>
    </row>
    <row r="463" customFormat="false" ht="68.65" hidden="false" customHeight="false" outlineLevel="0" collapsed="false">
      <c r="A463" s="189" t="s">
        <v>23</v>
      </c>
      <c r="B463" s="190" t="n">
        <v>87778</v>
      </c>
      <c r="C463" s="191" t="s">
        <v>745</v>
      </c>
      <c r="D463" s="192" t="s">
        <v>233</v>
      </c>
      <c r="E463" s="193" t="n">
        <v>89.84</v>
      </c>
      <c r="F463" s="193" t="n">
        <v>25.18</v>
      </c>
      <c r="G463" s="193" t="n">
        <f aca="false">E463-F463</f>
        <v>64.66</v>
      </c>
    </row>
    <row r="464" customFormat="false" ht="57.45" hidden="false" customHeight="false" outlineLevel="0" collapsed="false">
      <c r="A464" s="189" t="s">
        <v>23</v>
      </c>
      <c r="B464" s="190" t="n">
        <v>87779</v>
      </c>
      <c r="C464" s="191" t="s">
        <v>746</v>
      </c>
      <c r="D464" s="192" t="s">
        <v>233</v>
      </c>
      <c r="E464" s="193" t="n">
        <v>69.37</v>
      </c>
      <c r="F464" s="193" t="n">
        <v>35.53</v>
      </c>
      <c r="G464" s="193" t="n">
        <f aca="false">E464-F464</f>
        <v>33.84</v>
      </c>
    </row>
    <row r="465" customFormat="false" ht="46.25" hidden="false" customHeight="false" outlineLevel="0" collapsed="false">
      <c r="A465" s="189" t="s">
        <v>23</v>
      </c>
      <c r="B465" s="190" t="n">
        <v>87781</v>
      </c>
      <c r="C465" s="191" t="s">
        <v>747</v>
      </c>
      <c r="D465" s="192" t="s">
        <v>233</v>
      </c>
      <c r="E465" s="193" t="n">
        <v>72.96</v>
      </c>
      <c r="F465" s="193" t="n">
        <v>37.73</v>
      </c>
      <c r="G465" s="193" t="n">
        <f aca="false">E465-F465</f>
        <v>35.23</v>
      </c>
    </row>
    <row r="466" customFormat="false" ht="68.65" hidden="false" customHeight="false" outlineLevel="0" collapsed="false">
      <c r="A466" s="189" t="s">
        <v>23</v>
      </c>
      <c r="B466" s="190" t="n">
        <v>87783</v>
      </c>
      <c r="C466" s="191" t="s">
        <v>748</v>
      </c>
      <c r="D466" s="192" t="s">
        <v>233</v>
      </c>
      <c r="E466" s="193" t="n">
        <v>117.88</v>
      </c>
      <c r="F466" s="193" t="n">
        <v>32.5</v>
      </c>
      <c r="G466" s="193" t="n">
        <f aca="false">E466-F466</f>
        <v>85.38</v>
      </c>
    </row>
    <row r="467" customFormat="false" ht="57.45" hidden="false" customHeight="false" outlineLevel="0" collapsed="false">
      <c r="A467" s="189" t="s">
        <v>23</v>
      </c>
      <c r="B467" s="190" t="n">
        <v>87784</v>
      </c>
      <c r="C467" s="191" t="s">
        <v>749</v>
      </c>
      <c r="D467" s="192" t="s">
        <v>233</v>
      </c>
      <c r="E467" s="193" t="n">
        <v>75.94</v>
      </c>
      <c r="F467" s="193" t="n">
        <v>36.8</v>
      </c>
      <c r="G467" s="193" t="n">
        <f aca="false">E467-F467</f>
        <v>39.14</v>
      </c>
    </row>
    <row r="468" customFormat="false" ht="46.25" hidden="false" customHeight="false" outlineLevel="0" collapsed="false">
      <c r="A468" s="189" t="s">
        <v>23</v>
      </c>
      <c r="B468" s="190" t="n">
        <v>87786</v>
      </c>
      <c r="C468" s="191" t="s">
        <v>750</v>
      </c>
      <c r="D468" s="192" t="s">
        <v>233</v>
      </c>
      <c r="E468" s="193" t="n">
        <v>80.45</v>
      </c>
      <c r="F468" s="193" t="n">
        <v>39.57</v>
      </c>
      <c r="G468" s="193" t="n">
        <f aca="false">E468-F468</f>
        <v>40.88</v>
      </c>
    </row>
    <row r="469" customFormat="false" ht="68.65" hidden="false" customHeight="false" outlineLevel="0" collapsed="false">
      <c r="A469" s="189" t="s">
        <v>23</v>
      </c>
      <c r="B469" s="190" t="n">
        <v>87787</v>
      </c>
      <c r="C469" s="191" t="s">
        <v>751</v>
      </c>
      <c r="D469" s="192" t="s">
        <v>233</v>
      </c>
      <c r="E469" s="193" t="n">
        <v>137.72</v>
      </c>
      <c r="F469" s="193" t="n">
        <v>33.7</v>
      </c>
      <c r="G469" s="193" t="n">
        <f aca="false">E469-F469</f>
        <v>104.02</v>
      </c>
    </row>
    <row r="470" customFormat="false" ht="57.45" hidden="false" customHeight="false" outlineLevel="0" collapsed="false">
      <c r="A470" s="189" t="s">
        <v>23</v>
      </c>
      <c r="B470" s="190" t="n">
        <v>87788</v>
      </c>
      <c r="C470" s="191" t="s">
        <v>752</v>
      </c>
      <c r="D470" s="192" t="s">
        <v>233</v>
      </c>
      <c r="E470" s="193" t="n">
        <v>89.37</v>
      </c>
      <c r="F470" s="193" t="n">
        <v>45.03</v>
      </c>
      <c r="G470" s="193" t="n">
        <f aca="false">E470-F470</f>
        <v>44.34</v>
      </c>
    </row>
    <row r="471" customFormat="false" ht="68.65" hidden="false" customHeight="false" outlineLevel="0" collapsed="false">
      <c r="A471" s="189" t="s">
        <v>23</v>
      </c>
      <c r="B471" s="190" t="n">
        <v>87791</v>
      </c>
      <c r="C471" s="191" t="s">
        <v>753</v>
      </c>
      <c r="D471" s="192" t="s">
        <v>233</v>
      </c>
      <c r="E471" s="193" t="n">
        <v>151.73</v>
      </c>
      <c r="F471" s="193" t="n">
        <v>37.43</v>
      </c>
      <c r="G471" s="193" t="n">
        <f aca="false">E471-F471</f>
        <v>114.3</v>
      </c>
    </row>
    <row r="472" customFormat="false" ht="57.45" hidden="false" customHeight="false" outlineLevel="0" collapsed="false">
      <c r="A472" s="189" t="s">
        <v>23</v>
      </c>
      <c r="B472" s="190" t="n">
        <v>87792</v>
      </c>
      <c r="C472" s="191" t="s">
        <v>754</v>
      </c>
      <c r="D472" s="192" t="s">
        <v>233</v>
      </c>
      <c r="E472" s="193" t="n">
        <v>40.17</v>
      </c>
      <c r="F472" s="193" t="n">
        <v>17.85</v>
      </c>
      <c r="G472" s="193" t="n">
        <f aca="false">E472-F472</f>
        <v>22.32</v>
      </c>
    </row>
    <row r="473" customFormat="false" ht="46.25" hidden="false" customHeight="false" outlineLevel="0" collapsed="false">
      <c r="A473" s="189" t="s">
        <v>23</v>
      </c>
      <c r="B473" s="190" t="n">
        <v>87794</v>
      </c>
      <c r="C473" s="191" t="s">
        <v>755</v>
      </c>
      <c r="D473" s="192" t="s">
        <v>233</v>
      </c>
      <c r="E473" s="193" t="n">
        <v>42.67</v>
      </c>
      <c r="F473" s="193" t="n">
        <v>19.38</v>
      </c>
      <c r="G473" s="193" t="n">
        <f aca="false">E473-F473</f>
        <v>23.29</v>
      </c>
    </row>
    <row r="474" customFormat="false" ht="68.65" hidden="false" customHeight="false" outlineLevel="0" collapsed="false">
      <c r="A474" s="189" t="s">
        <v>23</v>
      </c>
      <c r="B474" s="190" t="n">
        <v>87795</v>
      </c>
      <c r="C474" s="191" t="s">
        <v>756</v>
      </c>
      <c r="D474" s="192" t="s">
        <v>233</v>
      </c>
      <c r="E474" s="193" t="n">
        <v>74.75</v>
      </c>
      <c r="F474" s="193" t="n">
        <v>16.35</v>
      </c>
      <c r="G474" s="193" t="n">
        <f aca="false">E474-F474</f>
        <v>58.4</v>
      </c>
    </row>
    <row r="475" customFormat="false" ht="57.45" hidden="false" customHeight="false" outlineLevel="0" collapsed="false">
      <c r="A475" s="189" t="s">
        <v>23</v>
      </c>
      <c r="B475" s="190" t="n">
        <v>87797</v>
      </c>
      <c r="C475" s="191" t="s">
        <v>757</v>
      </c>
      <c r="D475" s="192" t="s">
        <v>233</v>
      </c>
      <c r="E475" s="193" t="n">
        <v>55.32</v>
      </c>
      <c r="F475" s="193" t="n">
        <v>25.74</v>
      </c>
      <c r="G475" s="193" t="n">
        <f aca="false">E475-F475</f>
        <v>29.58</v>
      </c>
    </row>
    <row r="476" customFormat="false" ht="46.25" hidden="false" customHeight="false" outlineLevel="0" collapsed="false">
      <c r="A476" s="189" t="s">
        <v>23</v>
      </c>
      <c r="B476" s="190" t="n">
        <v>87799</v>
      </c>
      <c r="C476" s="191" t="s">
        <v>758</v>
      </c>
      <c r="D476" s="192" t="s">
        <v>233</v>
      </c>
      <c r="E476" s="193" t="n">
        <v>58.67</v>
      </c>
      <c r="F476" s="193" t="n">
        <v>27.8</v>
      </c>
      <c r="G476" s="193" t="n">
        <f aca="false">E476-F476</f>
        <v>30.87</v>
      </c>
    </row>
    <row r="477" customFormat="false" ht="68.65" hidden="false" customHeight="false" outlineLevel="0" collapsed="false">
      <c r="A477" s="189" t="s">
        <v>23</v>
      </c>
      <c r="B477" s="190" t="n">
        <v>87800</v>
      </c>
      <c r="C477" s="191" t="s">
        <v>759</v>
      </c>
      <c r="D477" s="192" t="s">
        <v>233</v>
      </c>
      <c r="E477" s="193" t="n">
        <v>101.44</v>
      </c>
      <c r="F477" s="193" t="n">
        <v>23.54</v>
      </c>
      <c r="G477" s="193" t="n">
        <f aca="false">E477-F477</f>
        <v>77.9</v>
      </c>
    </row>
    <row r="478" customFormat="false" ht="57.45" hidden="false" customHeight="false" outlineLevel="0" collapsed="false">
      <c r="A478" s="189" t="s">
        <v>23</v>
      </c>
      <c r="B478" s="190" t="n">
        <v>87801</v>
      </c>
      <c r="C478" s="191" t="s">
        <v>760</v>
      </c>
      <c r="D478" s="192" t="s">
        <v>233</v>
      </c>
      <c r="E478" s="193" t="n">
        <v>61.46</v>
      </c>
      <c r="F478" s="193" t="n">
        <v>26.94</v>
      </c>
      <c r="G478" s="193" t="n">
        <f aca="false">E478-F478</f>
        <v>34.52</v>
      </c>
    </row>
    <row r="479" customFormat="false" ht="46.25" hidden="false" customHeight="false" outlineLevel="0" collapsed="false">
      <c r="A479" s="189" t="s">
        <v>23</v>
      </c>
      <c r="B479" s="190" t="n">
        <v>87803</v>
      </c>
      <c r="C479" s="191" t="s">
        <v>761</v>
      </c>
      <c r="D479" s="192" t="s">
        <v>233</v>
      </c>
      <c r="E479" s="193" t="n">
        <v>65.67</v>
      </c>
      <c r="F479" s="193" t="n">
        <v>29.51</v>
      </c>
      <c r="G479" s="193" t="n">
        <f aca="false">E479-F479</f>
        <v>36.16</v>
      </c>
    </row>
    <row r="480" customFormat="false" ht="68.65" hidden="false" customHeight="false" outlineLevel="0" collapsed="false">
      <c r="A480" s="189" t="s">
        <v>23</v>
      </c>
      <c r="B480" s="190" t="n">
        <v>87804</v>
      </c>
      <c r="C480" s="191" t="s">
        <v>762</v>
      </c>
      <c r="D480" s="192" t="s">
        <v>233</v>
      </c>
      <c r="E480" s="193" t="n">
        <v>119.98</v>
      </c>
      <c r="F480" s="193" t="n">
        <v>24.67</v>
      </c>
      <c r="G480" s="193" t="n">
        <f aca="false">E480-F480</f>
        <v>95.31</v>
      </c>
    </row>
    <row r="481" customFormat="false" ht="57.45" hidden="false" customHeight="false" outlineLevel="0" collapsed="false">
      <c r="A481" s="189" t="s">
        <v>23</v>
      </c>
      <c r="B481" s="190" t="n">
        <v>87805</v>
      </c>
      <c r="C481" s="191" t="s">
        <v>763</v>
      </c>
      <c r="D481" s="192" t="s">
        <v>233</v>
      </c>
      <c r="E481" s="193" t="n">
        <v>67.12</v>
      </c>
      <c r="F481" s="193" t="n">
        <v>29.46</v>
      </c>
      <c r="G481" s="193" t="n">
        <f aca="false">E481-F481</f>
        <v>37.66</v>
      </c>
    </row>
    <row r="482" customFormat="false" ht="57.45" hidden="false" customHeight="false" outlineLevel="0" collapsed="false">
      <c r="A482" s="189" t="s">
        <v>23</v>
      </c>
      <c r="B482" s="190" t="n">
        <v>87807</v>
      </c>
      <c r="C482" s="191" t="s">
        <v>764</v>
      </c>
      <c r="D482" s="192" t="s">
        <v>233</v>
      </c>
      <c r="E482" s="193" t="n">
        <v>71.76</v>
      </c>
      <c r="F482" s="193" t="n">
        <v>32.3</v>
      </c>
      <c r="G482" s="193" t="n">
        <f aca="false">E482-F482</f>
        <v>39.46</v>
      </c>
    </row>
    <row r="483" customFormat="false" ht="68.65" hidden="false" customHeight="false" outlineLevel="0" collapsed="false">
      <c r="A483" s="189" t="s">
        <v>23</v>
      </c>
      <c r="B483" s="190" t="n">
        <v>87808</v>
      </c>
      <c r="C483" s="191" t="s">
        <v>765</v>
      </c>
      <c r="D483" s="192" t="s">
        <v>233</v>
      </c>
      <c r="E483" s="193" t="n">
        <v>128.59</v>
      </c>
      <c r="F483" s="193" t="n">
        <v>24.73</v>
      </c>
      <c r="G483" s="193" t="n">
        <f aca="false">E483-F483</f>
        <v>103.86</v>
      </c>
    </row>
    <row r="484" customFormat="false" ht="68.65" hidden="false" customHeight="false" outlineLevel="0" collapsed="false">
      <c r="A484" s="189" t="s">
        <v>23</v>
      </c>
      <c r="B484" s="190" t="n">
        <v>87809</v>
      </c>
      <c r="C484" s="191" t="s">
        <v>766</v>
      </c>
      <c r="D484" s="192" t="s">
        <v>233</v>
      </c>
      <c r="E484" s="193" t="n">
        <v>75.31</v>
      </c>
      <c r="F484" s="193" t="n">
        <v>46.18</v>
      </c>
      <c r="G484" s="193" t="n">
        <f aca="false">E484-F484</f>
        <v>29.13</v>
      </c>
    </row>
    <row r="485" customFormat="false" ht="68.65" hidden="false" customHeight="false" outlineLevel="0" collapsed="false">
      <c r="A485" s="189" t="s">
        <v>23</v>
      </c>
      <c r="B485" s="190" t="n">
        <v>87811</v>
      </c>
      <c r="C485" s="191" t="s">
        <v>767</v>
      </c>
      <c r="D485" s="192" t="s">
        <v>233</v>
      </c>
      <c r="E485" s="193" t="n">
        <v>77.81</v>
      </c>
      <c r="F485" s="193" t="n">
        <v>47.71</v>
      </c>
      <c r="G485" s="193" t="n">
        <f aca="false">E485-F485</f>
        <v>30.1</v>
      </c>
    </row>
    <row r="486" customFormat="false" ht="68.65" hidden="false" customHeight="false" outlineLevel="0" collapsed="false">
      <c r="A486" s="189" t="s">
        <v>23</v>
      </c>
      <c r="B486" s="190" t="n">
        <v>87812</v>
      </c>
      <c r="C486" s="191" t="s">
        <v>768</v>
      </c>
      <c r="D486" s="192" t="s">
        <v>233</v>
      </c>
      <c r="E486" s="193" t="n">
        <v>106.41</v>
      </c>
      <c r="F486" s="193" t="n">
        <v>42.09</v>
      </c>
      <c r="G486" s="193" t="n">
        <f aca="false">E486-F486</f>
        <v>64.32</v>
      </c>
    </row>
    <row r="487" customFormat="false" ht="68.65" hidden="false" customHeight="false" outlineLevel="0" collapsed="false">
      <c r="A487" s="189" t="s">
        <v>23</v>
      </c>
      <c r="B487" s="190" t="n">
        <v>87813</v>
      </c>
      <c r="C487" s="191" t="s">
        <v>769</v>
      </c>
      <c r="D487" s="192" t="s">
        <v>233</v>
      </c>
      <c r="E487" s="193" t="n">
        <v>90.46</v>
      </c>
      <c r="F487" s="193" t="n">
        <v>54.09</v>
      </c>
      <c r="G487" s="193" t="n">
        <f aca="false">E487-F487</f>
        <v>36.37</v>
      </c>
    </row>
    <row r="488" customFormat="false" ht="68.65" hidden="false" customHeight="false" outlineLevel="0" collapsed="false">
      <c r="A488" s="189" t="s">
        <v>23</v>
      </c>
      <c r="B488" s="190" t="n">
        <v>87815</v>
      </c>
      <c r="C488" s="191" t="s">
        <v>770</v>
      </c>
      <c r="D488" s="192" t="s">
        <v>233</v>
      </c>
      <c r="E488" s="193" t="n">
        <v>93.81</v>
      </c>
      <c r="F488" s="193" t="n">
        <v>56.15</v>
      </c>
      <c r="G488" s="193" t="n">
        <f aca="false">E488-F488</f>
        <v>37.66</v>
      </c>
    </row>
    <row r="489" customFormat="false" ht="68.65" hidden="false" customHeight="false" outlineLevel="0" collapsed="false">
      <c r="A489" s="189" t="s">
        <v>23</v>
      </c>
      <c r="B489" s="190" t="n">
        <v>87816</v>
      </c>
      <c r="C489" s="191" t="s">
        <v>771</v>
      </c>
      <c r="D489" s="192" t="s">
        <v>233</v>
      </c>
      <c r="E489" s="193" t="n">
        <v>133.14</v>
      </c>
      <c r="F489" s="193" t="n">
        <v>49.32</v>
      </c>
      <c r="G489" s="193" t="n">
        <f aca="false">E489-F489</f>
        <v>83.82</v>
      </c>
    </row>
    <row r="490" customFormat="false" ht="68.65" hidden="false" customHeight="false" outlineLevel="0" collapsed="false">
      <c r="A490" s="189" t="s">
        <v>23</v>
      </c>
      <c r="B490" s="190" t="n">
        <v>87817</v>
      </c>
      <c r="C490" s="191" t="s">
        <v>772</v>
      </c>
      <c r="D490" s="192" t="s">
        <v>233</v>
      </c>
      <c r="E490" s="193" t="n">
        <v>96.6</v>
      </c>
      <c r="F490" s="193" t="n">
        <v>55.29</v>
      </c>
      <c r="G490" s="193" t="n">
        <f aca="false">E490-F490</f>
        <v>41.31</v>
      </c>
    </row>
    <row r="491" customFormat="false" ht="68.65" hidden="false" customHeight="false" outlineLevel="0" collapsed="false">
      <c r="A491" s="189" t="s">
        <v>23</v>
      </c>
      <c r="B491" s="190" t="n">
        <v>87819</v>
      </c>
      <c r="C491" s="191" t="s">
        <v>773</v>
      </c>
      <c r="D491" s="192" t="s">
        <v>233</v>
      </c>
      <c r="E491" s="193" t="n">
        <v>100.81</v>
      </c>
      <c r="F491" s="193" t="n">
        <v>57.86</v>
      </c>
      <c r="G491" s="193" t="n">
        <f aca="false">E491-F491</f>
        <v>42.95</v>
      </c>
    </row>
    <row r="492" customFormat="false" ht="68.65" hidden="false" customHeight="false" outlineLevel="0" collapsed="false">
      <c r="A492" s="189" t="s">
        <v>23</v>
      </c>
      <c r="B492" s="190" t="n">
        <v>87820</v>
      </c>
      <c r="C492" s="191" t="s">
        <v>774</v>
      </c>
      <c r="D492" s="192" t="s">
        <v>233</v>
      </c>
      <c r="E492" s="193" t="n">
        <v>151.68</v>
      </c>
      <c r="F492" s="193" t="n">
        <v>50.45</v>
      </c>
      <c r="G492" s="193" t="n">
        <f aca="false">E492-F492</f>
        <v>101.23</v>
      </c>
    </row>
    <row r="493" customFormat="false" ht="68.65" hidden="false" customHeight="false" outlineLevel="0" collapsed="false">
      <c r="A493" s="189" t="s">
        <v>23</v>
      </c>
      <c r="B493" s="190" t="n">
        <v>87821</v>
      </c>
      <c r="C493" s="191" t="s">
        <v>775</v>
      </c>
      <c r="D493" s="192" t="s">
        <v>233</v>
      </c>
      <c r="E493" s="193" t="n">
        <v>124.98</v>
      </c>
      <c r="F493" s="193" t="n">
        <v>74.73</v>
      </c>
      <c r="G493" s="193" t="n">
        <f aca="false">E493-F493</f>
        <v>50.25</v>
      </c>
    </row>
    <row r="494" customFormat="false" ht="68.65" hidden="false" customHeight="false" outlineLevel="0" collapsed="false">
      <c r="A494" s="189" t="s">
        <v>23</v>
      </c>
      <c r="B494" s="190" t="n">
        <v>87823</v>
      </c>
      <c r="C494" s="191" t="s">
        <v>776</v>
      </c>
      <c r="D494" s="192" t="s">
        <v>233</v>
      </c>
      <c r="E494" s="193" t="n">
        <v>129.62</v>
      </c>
      <c r="F494" s="193" t="n">
        <v>77.56</v>
      </c>
      <c r="G494" s="193" t="n">
        <f aca="false">E494-F494</f>
        <v>52.06</v>
      </c>
    </row>
    <row r="495" customFormat="false" ht="79.85" hidden="false" customHeight="false" outlineLevel="0" collapsed="false">
      <c r="A495" s="189" t="s">
        <v>23</v>
      </c>
      <c r="B495" s="190" t="n">
        <v>87824</v>
      </c>
      <c r="C495" s="191" t="s">
        <v>777</v>
      </c>
      <c r="D495" s="192" t="s">
        <v>233</v>
      </c>
      <c r="E495" s="193" t="n">
        <v>175.01</v>
      </c>
      <c r="F495" s="193" t="n">
        <v>61.48</v>
      </c>
      <c r="G495" s="193" t="n">
        <f aca="false">E495-F495</f>
        <v>113.53</v>
      </c>
    </row>
    <row r="496" customFormat="false" ht="68.65" hidden="false" customHeight="false" outlineLevel="0" collapsed="false">
      <c r="A496" s="189" t="s">
        <v>23</v>
      </c>
      <c r="B496" s="190" t="n">
        <v>87825</v>
      </c>
      <c r="C496" s="191" t="s">
        <v>778</v>
      </c>
      <c r="D496" s="192" t="s">
        <v>233</v>
      </c>
      <c r="E496" s="193" t="n">
        <v>70.93</v>
      </c>
      <c r="F496" s="193" t="n">
        <v>40.69</v>
      </c>
      <c r="G496" s="193" t="n">
        <f aca="false">E496-F496</f>
        <v>30.24</v>
      </c>
    </row>
    <row r="497" customFormat="false" ht="57.45" hidden="false" customHeight="false" outlineLevel="0" collapsed="false">
      <c r="A497" s="189" t="s">
        <v>23</v>
      </c>
      <c r="B497" s="190" t="n">
        <v>87827</v>
      </c>
      <c r="C497" s="191" t="s">
        <v>779</v>
      </c>
      <c r="D497" s="192" t="s">
        <v>233</v>
      </c>
      <c r="E497" s="193" t="n">
        <v>74</v>
      </c>
      <c r="F497" s="193" t="n">
        <v>42.57</v>
      </c>
      <c r="G497" s="193" t="n">
        <f aca="false">E497-F497</f>
        <v>31.43</v>
      </c>
    </row>
    <row r="498" customFormat="false" ht="68.65" hidden="false" customHeight="false" outlineLevel="0" collapsed="false">
      <c r="A498" s="189" t="s">
        <v>23</v>
      </c>
      <c r="B498" s="190" t="n">
        <v>87828</v>
      </c>
      <c r="C498" s="191" t="s">
        <v>780</v>
      </c>
      <c r="D498" s="192" t="s">
        <v>233</v>
      </c>
      <c r="E498" s="193" t="n">
        <v>111.04</v>
      </c>
      <c r="F498" s="193" t="n">
        <v>37.17</v>
      </c>
      <c r="G498" s="193" t="n">
        <f aca="false">E498-F498</f>
        <v>73.87</v>
      </c>
    </row>
    <row r="499" customFormat="false" ht="68.65" hidden="false" customHeight="false" outlineLevel="0" collapsed="false">
      <c r="A499" s="189" t="s">
        <v>23</v>
      </c>
      <c r="B499" s="190" t="n">
        <v>87829</v>
      </c>
      <c r="C499" s="191" t="s">
        <v>781</v>
      </c>
      <c r="D499" s="192" t="s">
        <v>233</v>
      </c>
      <c r="E499" s="193" t="n">
        <v>86.1</v>
      </c>
      <c r="F499" s="193" t="n">
        <v>47.87</v>
      </c>
      <c r="G499" s="193" t="n">
        <f aca="false">E499-F499</f>
        <v>38.23</v>
      </c>
    </row>
    <row r="500" customFormat="false" ht="57.45" hidden="false" customHeight="false" outlineLevel="0" collapsed="false">
      <c r="A500" s="189" t="s">
        <v>23</v>
      </c>
      <c r="B500" s="190" t="n">
        <v>87831</v>
      </c>
      <c r="C500" s="191" t="s">
        <v>782</v>
      </c>
      <c r="D500" s="192" t="s">
        <v>233</v>
      </c>
      <c r="E500" s="193" t="n">
        <v>90.21</v>
      </c>
      <c r="F500" s="193" t="n">
        <v>50.39</v>
      </c>
      <c r="G500" s="193" t="n">
        <f aca="false">E500-F500</f>
        <v>39.82</v>
      </c>
    </row>
    <row r="501" customFormat="false" ht="68.65" hidden="false" customHeight="false" outlineLevel="0" collapsed="false">
      <c r="A501" s="189" t="s">
        <v>23</v>
      </c>
      <c r="B501" s="190" t="n">
        <v>87832</v>
      </c>
      <c r="C501" s="191" t="s">
        <v>783</v>
      </c>
      <c r="D501" s="192" t="s">
        <v>233</v>
      </c>
      <c r="E501" s="193" t="n">
        <v>140.65</v>
      </c>
      <c r="F501" s="193" t="n">
        <v>43.74</v>
      </c>
      <c r="G501" s="193" t="n">
        <f aca="false">E501-F501</f>
        <v>96.91</v>
      </c>
    </row>
    <row r="502" customFormat="false" ht="46.25" hidden="false" customHeight="false" outlineLevel="0" collapsed="false">
      <c r="A502" s="189" t="s">
        <v>23</v>
      </c>
      <c r="B502" s="190" t="n">
        <v>87838</v>
      </c>
      <c r="C502" s="191" t="s">
        <v>784</v>
      </c>
      <c r="D502" s="192" t="s">
        <v>233</v>
      </c>
      <c r="E502" s="193" t="n">
        <v>204.01</v>
      </c>
      <c r="F502" s="193" t="n">
        <v>19.79</v>
      </c>
      <c r="G502" s="193" t="n">
        <f aca="false">E502-F502</f>
        <v>184.22</v>
      </c>
    </row>
    <row r="503" customFormat="false" ht="46.25" hidden="false" customHeight="false" outlineLevel="0" collapsed="false">
      <c r="A503" s="189" t="s">
        <v>23</v>
      </c>
      <c r="B503" s="190" t="n">
        <v>87839</v>
      </c>
      <c r="C503" s="191" t="s">
        <v>785</v>
      </c>
      <c r="D503" s="192" t="s">
        <v>233</v>
      </c>
      <c r="E503" s="193" t="n">
        <v>146.11</v>
      </c>
      <c r="F503" s="193" t="n">
        <v>16.82</v>
      </c>
      <c r="G503" s="193" t="n">
        <f aca="false">E503-F503</f>
        <v>129.29</v>
      </c>
    </row>
    <row r="504" customFormat="false" ht="57.45" hidden="false" customHeight="false" outlineLevel="0" collapsed="false">
      <c r="A504" s="189" t="s">
        <v>23</v>
      </c>
      <c r="B504" s="190" t="n">
        <v>87840</v>
      </c>
      <c r="C504" s="191" t="s">
        <v>786</v>
      </c>
      <c r="D504" s="192" t="s">
        <v>233</v>
      </c>
      <c r="E504" s="193" t="n">
        <v>198.41</v>
      </c>
      <c r="F504" s="193" t="n">
        <v>16.41</v>
      </c>
      <c r="G504" s="193" t="n">
        <f aca="false">E504-F504</f>
        <v>182</v>
      </c>
    </row>
    <row r="505" customFormat="false" ht="57.45" hidden="false" customHeight="false" outlineLevel="0" collapsed="false">
      <c r="A505" s="189" t="s">
        <v>23</v>
      </c>
      <c r="B505" s="190" t="n">
        <v>87841</v>
      </c>
      <c r="C505" s="191" t="s">
        <v>787</v>
      </c>
      <c r="D505" s="192" t="s">
        <v>233</v>
      </c>
      <c r="E505" s="193" t="n">
        <v>140.73</v>
      </c>
      <c r="F505" s="193" t="n">
        <v>13.26</v>
      </c>
      <c r="G505" s="193" t="n">
        <f aca="false">E505-F505</f>
        <v>127.47</v>
      </c>
    </row>
    <row r="506" customFormat="false" ht="46.25" hidden="false" customHeight="false" outlineLevel="0" collapsed="false">
      <c r="A506" s="189" t="s">
        <v>23</v>
      </c>
      <c r="B506" s="190" t="n">
        <v>87850</v>
      </c>
      <c r="C506" s="191" t="s">
        <v>788</v>
      </c>
      <c r="D506" s="192" t="s">
        <v>233</v>
      </c>
      <c r="E506" s="193" t="n">
        <v>220.6</v>
      </c>
      <c r="F506" s="193" t="n">
        <v>22.26</v>
      </c>
      <c r="G506" s="193" t="n">
        <f aca="false">E506-F506</f>
        <v>198.34</v>
      </c>
    </row>
    <row r="507" customFormat="false" ht="46.25" hidden="false" customHeight="false" outlineLevel="0" collapsed="false">
      <c r="A507" s="189" t="s">
        <v>23</v>
      </c>
      <c r="B507" s="190" t="n">
        <v>87851</v>
      </c>
      <c r="C507" s="191" t="s">
        <v>789</v>
      </c>
      <c r="D507" s="192" t="s">
        <v>233</v>
      </c>
      <c r="E507" s="193" t="n">
        <v>162.7</v>
      </c>
      <c r="F507" s="193" t="n">
        <v>19.28</v>
      </c>
      <c r="G507" s="193" t="n">
        <f aca="false">E507-F507</f>
        <v>143.42</v>
      </c>
    </row>
    <row r="508" customFormat="false" ht="57.45" hidden="false" customHeight="false" outlineLevel="0" collapsed="false">
      <c r="A508" s="189" t="s">
        <v>23</v>
      </c>
      <c r="B508" s="190" t="n">
        <v>87852</v>
      </c>
      <c r="C508" s="191" t="s">
        <v>790</v>
      </c>
      <c r="D508" s="192" t="s">
        <v>233</v>
      </c>
      <c r="E508" s="193" t="n">
        <v>214.63</v>
      </c>
      <c r="F508" s="193" t="n">
        <v>18.44</v>
      </c>
      <c r="G508" s="193" t="n">
        <f aca="false">E508-F508</f>
        <v>196.19</v>
      </c>
    </row>
    <row r="509" customFormat="false" ht="57.45" hidden="false" customHeight="false" outlineLevel="0" collapsed="false">
      <c r="A509" s="189" t="s">
        <v>23</v>
      </c>
      <c r="B509" s="190" t="n">
        <v>87853</v>
      </c>
      <c r="C509" s="191" t="s">
        <v>791</v>
      </c>
      <c r="D509" s="192" t="s">
        <v>233</v>
      </c>
      <c r="E509" s="193" t="n">
        <v>156.97</v>
      </c>
      <c r="F509" s="193" t="n">
        <v>15.3</v>
      </c>
      <c r="G509" s="193" t="n">
        <f aca="false">E509-F509</f>
        <v>141.67</v>
      </c>
    </row>
    <row r="510" customFormat="false" ht="46.25" hidden="false" customHeight="false" outlineLevel="0" collapsed="false">
      <c r="A510" s="189" t="s">
        <v>23</v>
      </c>
      <c r="B510" s="190" t="n">
        <v>87878</v>
      </c>
      <c r="C510" s="191" t="s">
        <v>792</v>
      </c>
      <c r="D510" s="192" t="s">
        <v>233</v>
      </c>
      <c r="E510" s="193" t="n">
        <v>4.89</v>
      </c>
      <c r="F510" s="193" t="n">
        <v>2.35</v>
      </c>
      <c r="G510" s="193" t="n">
        <f aca="false">E510-F510</f>
        <v>2.54</v>
      </c>
    </row>
    <row r="511" customFormat="false" ht="46.25" hidden="false" customHeight="false" outlineLevel="0" collapsed="false">
      <c r="A511" s="189" t="s">
        <v>23</v>
      </c>
      <c r="B511" s="190" t="n">
        <v>87879</v>
      </c>
      <c r="C511" s="191" t="s">
        <v>793</v>
      </c>
      <c r="D511" s="192" t="s">
        <v>233</v>
      </c>
      <c r="E511" s="193" t="n">
        <v>4.55</v>
      </c>
      <c r="F511" s="193" t="n">
        <v>2.14</v>
      </c>
      <c r="G511" s="193" t="n">
        <f aca="false">E511-F511</f>
        <v>2.41</v>
      </c>
    </row>
    <row r="512" customFormat="false" ht="46.25" hidden="false" customHeight="false" outlineLevel="0" collapsed="false">
      <c r="A512" s="189" t="s">
        <v>23</v>
      </c>
      <c r="B512" s="190" t="n">
        <v>87881</v>
      </c>
      <c r="C512" s="191" t="s">
        <v>794</v>
      </c>
      <c r="D512" s="192" t="s">
        <v>233</v>
      </c>
      <c r="E512" s="193" t="n">
        <v>7.45</v>
      </c>
      <c r="F512" s="193" t="n">
        <v>1.22</v>
      </c>
      <c r="G512" s="193" t="n">
        <f aca="false">E512-F512</f>
        <v>6.23</v>
      </c>
    </row>
    <row r="513" customFormat="false" ht="57.45" hidden="false" customHeight="false" outlineLevel="0" collapsed="false">
      <c r="A513" s="189" t="s">
        <v>23</v>
      </c>
      <c r="B513" s="190" t="n">
        <v>87882</v>
      </c>
      <c r="C513" s="191" t="s">
        <v>795</v>
      </c>
      <c r="D513" s="192" t="s">
        <v>233</v>
      </c>
      <c r="E513" s="193" t="n">
        <v>7.35</v>
      </c>
      <c r="F513" s="193" t="n">
        <v>1.16</v>
      </c>
      <c r="G513" s="193" t="n">
        <f aca="false">E513-F513</f>
        <v>6.19</v>
      </c>
    </row>
    <row r="514" customFormat="false" ht="46.25" hidden="false" customHeight="false" outlineLevel="0" collapsed="false">
      <c r="A514" s="189" t="s">
        <v>23</v>
      </c>
      <c r="B514" s="190" t="n">
        <v>87884</v>
      </c>
      <c r="C514" s="191" t="s">
        <v>796</v>
      </c>
      <c r="D514" s="192" t="s">
        <v>233</v>
      </c>
      <c r="E514" s="193" t="n">
        <v>10.07</v>
      </c>
      <c r="F514" s="193" t="n">
        <v>1.34</v>
      </c>
      <c r="G514" s="193" t="n">
        <f aca="false">E514-F514</f>
        <v>8.73</v>
      </c>
    </row>
    <row r="515" customFormat="false" ht="46.25" hidden="false" customHeight="false" outlineLevel="0" collapsed="false">
      <c r="A515" s="189" t="s">
        <v>23</v>
      </c>
      <c r="B515" s="190" t="n">
        <v>87885</v>
      </c>
      <c r="C515" s="191" t="s">
        <v>797</v>
      </c>
      <c r="D515" s="192" t="s">
        <v>233</v>
      </c>
      <c r="E515" s="193" t="n">
        <v>9.74</v>
      </c>
      <c r="F515" s="193" t="n">
        <v>1.16</v>
      </c>
      <c r="G515" s="193" t="n">
        <f aca="false">E515-F515</f>
        <v>8.58</v>
      </c>
    </row>
    <row r="516" customFormat="false" ht="46.25" hidden="false" customHeight="false" outlineLevel="0" collapsed="false">
      <c r="A516" s="189" t="s">
        <v>23</v>
      </c>
      <c r="B516" s="190" t="n">
        <v>87886</v>
      </c>
      <c r="C516" s="191" t="s">
        <v>798</v>
      </c>
      <c r="D516" s="192" t="s">
        <v>233</v>
      </c>
      <c r="E516" s="193" t="n">
        <v>17.11</v>
      </c>
      <c r="F516" s="193" t="n">
        <v>4.11</v>
      </c>
      <c r="G516" s="193" t="n">
        <f aca="false">E516-F516</f>
        <v>13</v>
      </c>
    </row>
    <row r="517" customFormat="false" ht="46.25" hidden="false" customHeight="false" outlineLevel="0" collapsed="false">
      <c r="A517" s="189" t="s">
        <v>23</v>
      </c>
      <c r="B517" s="190" t="n">
        <v>87887</v>
      </c>
      <c r="C517" s="191" t="s">
        <v>799</v>
      </c>
      <c r="D517" s="192" t="s">
        <v>233</v>
      </c>
      <c r="E517" s="193" t="n">
        <v>16.42</v>
      </c>
      <c r="F517" s="193" t="n">
        <v>3.71</v>
      </c>
      <c r="G517" s="193" t="n">
        <f aca="false">E517-F517</f>
        <v>12.71</v>
      </c>
    </row>
    <row r="518" customFormat="false" ht="68.65" hidden="false" customHeight="false" outlineLevel="0" collapsed="false">
      <c r="A518" s="189" t="s">
        <v>23</v>
      </c>
      <c r="B518" s="190" t="n">
        <v>87888</v>
      </c>
      <c r="C518" s="191" t="s">
        <v>800</v>
      </c>
      <c r="D518" s="192" t="s">
        <v>233</v>
      </c>
      <c r="E518" s="193" t="n">
        <v>8.98</v>
      </c>
      <c r="F518" s="193" t="n">
        <v>2.38</v>
      </c>
      <c r="G518" s="193" t="n">
        <f aca="false">E518-F518</f>
        <v>6.6</v>
      </c>
    </row>
    <row r="519" customFormat="false" ht="68.65" hidden="false" customHeight="false" outlineLevel="0" collapsed="false">
      <c r="A519" s="189" t="s">
        <v>23</v>
      </c>
      <c r="B519" s="190" t="n">
        <v>87889</v>
      </c>
      <c r="C519" s="191" t="s">
        <v>801</v>
      </c>
      <c r="D519" s="192" t="s">
        <v>233</v>
      </c>
      <c r="E519" s="193" t="n">
        <v>8.88</v>
      </c>
      <c r="F519" s="193" t="n">
        <v>2.32</v>
      </c>
      <c r="G519" s="193" t="n">
        <f aca="false">E519-F519</f>
        <v>6.56</v>
      </c>
    </row>
    <row r="520" customFormat="false" ht="57.45" hidden="false" customHeight="false" outlineLevel="0" collapsed="false">
      <c r="A520" s="189" t="s">
        <v>23</v>
      </c>
      <c r="B520" s="190" t="n">
        <v>87891</v>
      </c>
      <c r="C520" s="191" t="s">
        <v>802</v>
      </c>
      <c r="D520" s="192" t="s">
        <v>233</v>
      </c>
      <c r="E520" s="193" t="n">
        <v>11.6</v>
      </c>
      <c r="F520" s="193" t="n">
        <v>2.5</v>
      </c>
      <c r="G520" s="193" t="n">
        <f aca="false">E520-F520</f>
        <v>9.1</v>
      </c>
    </row>
    <row r="521" customFormat="false" ht="68.65" hidden="false" customHeight="false" outlineLevel="0" collapsed="false">
      <c r="A521" s="189" t="s">
        <v>23</v>
      </c>
      <c r="B521" s="190" t="n">
        <v>87892</v>
      </c>
      <c r="C521" s="191" t="s">
        <v>803</v>
      </c>
      <c r="D521" s="192" t="s">
        <v>233</v>
      </c>
      <c r="E521" s="193" t="n">
        <v>11.27</v>
      </c>
      <c r="F521" s="193" t="n">
        <v>2.32</v>
      </c>
      <c r="G521" s="193" t="n">
        <f aca="false">E521-F521</f>
        <v>8.95</v>
      </c>
    </row>
    <row r="522" customFormat="false" ht="57.45" hidden="false" customHeight="false" outlineLevel="0" collapsed="false">
      <c r="A522" s="189" t="s">
        <v>23</v>
      </c>
      <c r="B522" s="190" t="n">
        <v>87893</v>
      </c>
      <c r="C522" s="191" t="s">
        <v>804</v>
      </c>
      <c r="D522" s="192" t="s">
        <v>233</v>
      </c>
      <c r="E522" s="193" t="n">
        <v>7.17</v>
      </c>
      <c r="F522" s="193" t="n">
        <v>4.08</v>
      </c>
      <c r="G522" s="193" t="n">
        <f aca="false">E522-F522</f>
        <v>3.09</v>
      </c>
    </row>
    <row r="523" customFormat="false" ht="57.45" hidden="false" customHeight="false" outlineLevel="0" collapsed="false">
      <c r="A523" s="189" t="s">
        <v>23</v>
      </c>
      <c r="B523" s="190" t="n">
        <v>87894</v>
      </c>
      <c r="C523" s="191" t="s">
        <v>805</v>
      </c>
      <c r="D523" s="192" t="s">
        <v>233</v>
      </c>
      <c r="E523" s="193" t="n">
        <v>6.83</v>
      </c>
      <c r="F523" s="193" t="n">
        <v>3.87</v>
      </c>
      <c r="G523" s="193" t="n">
        <f aca="false">E523-F523</f>
        <v>2.96</v>
      </c>
    </row>
    <row r="524" customFormat="false" ht="57.45" hidden="false" customHeight="false" outlineLevel="0" collapsed="false">
      <c r="A524" s="189" t="s">
        <v>23</v>
      </c>
      <c r="B524" s="190" t="n">
        <v>87896</v>
      </c>
      <c r="C524" s="191" t="s">
        <v>806</v>
      </c>
      <c r="D524" s="192" t="s">
        <v>233</v>
      </c>
      <c r="E524" s="193" t="n">
        <v>5.54</v>
      </c>
      <c r="F524" s="193" t="n">
        <v>2.37</v>
      </c>
      <c r="G524" s="193" t="n">
        <f aca="false">E524-F524</f>
        <v>3.17</v>
      </c>
    </row>
    <row r="525" customFormat="false" ht="57.45" hidden="false" customHeight="false" outlineLevel="0" collapsed="false">
      <c r="A525" s="189" t="s">
        <v>23</v>
      </c>
      <c r="B525" s="190" t="n">
        <v>87897</v>
      </c>
      <c r="C525" s="191" t="s">
        <v>807</v>
      </c>
      <c r="D525" s="192" t="s">
        <v>233</v>
      </c>
      <c r="E525" s="193" t="n">
        <v>5.2</v>
      </c>
      <c r="F525" s="193" t="n">
        <v>2.16</v>
      </c>
      <c r="G525" s="193" t="n">
        <f aca="false">E525-F525</f>
        <v>3.04</v>
      </c>
    </row>
    <row r="526" customFormat="false" ht="68.65" hidden="false" customHeight="false" outlineLevel="0" collapsed="false">
      <c r="A526" s="189" t="s">
        <v>23</v>
      </c>
      <c r="B526" s="190" t="n">
        <v>87899</v>
      </c>
      <c r="C526" s="191" t="s">
        <v>808</v>
      </c>
      <c r="D526" s="192" t="s">
        <v>233</v>
      </c>
      <c r="E526" s="193" t="n">
        <v>9.66</v>
      </c>
      <c r="F526" s="193" t="n">
        <v>2.9</v>
      </c>
      <c r="G526" s="193" t="n">
        <f aca="false">E526-F526</f>
        <v>6.76</v>
      </c>
    </row>
    <row r="527" customFormat="false" ht="68.65" hidden="false" customHeight="false" outlineLevel="0" collapsed="false">
      <c r="A527" s="189" t="s">
        <v>23</v>
      </c>
      <c r="B527" s="190" t="n">
        <v>87900</v>
      </c>
      <c r="C527" s="191" t="s">
        <v>809</v>
      </c>
      <c r="D527" s="192" t="s">
        <v>233</v>
      </c>
      <c r="E527" s="193" t="n">
        <v>9.56</v>
      </c>
      <c r="F527" s="193" t="n">
        <v>2.84</v>
      </c>
      <c r="G527" s="193" t="n">
        <f aca="false">E527-F527</f>
        <v>6.72</v>
      </c>
    </row>
    <row r="528" customFormat="false" ht="57.45" hidden="false" customHeight="false" outlineLevel="0" collapsed="false">
      <c r="A528" s="189" t="s">
        <v>23</v>
      </c>
      <c r="B528" s="190" t="n">
        <v>87902</v>
      </c>
      <c r="C528" s="191" t="s">
        <v>810</v>
      </c>
      <c r="D528" s="192" t="s">
        <v>233</v>
      </c>
      <c r="E528" s="193" t="n">
        <v>12.28</v>
      </c>
      <c r="F528" s="193" t="n">
        <v>3.02</v>
      </c>
      <c r="G528" s="193" t="n">
        <f aca="false">E528-F528</f>
        <v>9.26</v>
      </c>
    </row>
    <row r="529" customFormat="false" ht="68.65" hidden="false" customHeight="false" outlineLevel="0" collapsed="false">
      <c r="A529" s="189" t="s">
        <v>23</v>
      </c>
      <c r="B529" s="190" t="n">
        <v>87903</v>
      </c>
      <c r="C529" s="191" t="s">
        <v>811</v>
      </c>
      <c r="D529" s="192" t="s">
        <v>233</v>
      </c>
      <c r="E529" s="193" t="n">
        <v>11.95</v>
      </c>
      <c r="F529" s="193" t="n">
        <v>2.84</v>
      </c>
      <c r="G529" s="193" t="n">
        <f aca="false">E529-F529</f>
        <v>9.11</v>
      </c>
    </row>
    <row r="530" customFormat="false" ht="57.45" hidden="false" customHeight="false" outlineLevel="0" collapsed="false">
      <c r="A530" s="189" t="s">
        <v>23</v>
      </c>
      <c r="B530" s="190" t="n">
        <v>87904</v>
      </c>
      <c r="C530" s="191" t="s">
        <v>812</v>
      </c>
      <c r="D530" s="192" t="s">
        <v>233</v>
      </c>
      <c r="E530" s="193" t="n">
        <v>8.26</v>
      </c>
      <c r="F530" s="193" t="n">
        <v>4.89</v>
      </c>
      <c r="G530" s="193" t="n">
        <f aca="false">E530-F530</f>
        <v>3.37</v>
      </c>
    </row>
    <row r="531" customFormat="false" ht="57.45" hidden="false" customHeight="false" outlineLevel="0" collapsed="false">
      <c r="A531" s="189" t="s">
        <v>23</v>
      </c>
      <c r="B531" s="190" t="n">
        <v>87905</v>
      </c>
      <c r="C531" s="191" t="s">
        <v>813</v>
      </c>
      <c r="D531" s="192" t="s">
        <v>233</v>
      </c>
      <c r="E531" s="193" t="n">
        <v>7.92</v>
      </c>
      <c r="F531" s="193" t="n">
        <v>4.68</v>
      </c>
      <c r="G531" s="193" t="n">
        <f aca="false">E531-F531</f>
        <v>3.24</v>
      </c>
    </row>
    <row r="532" customFormat="false" ht="57.45" hidden="false" customHeight="false" outlineLevel="0" collapsed="false">
      <c r="A532" s="189" t="s">
        <v>23</v>
      </c>
      <c r="B532" s="190" t="n">
        <v>87907</v>
      </c>
      <c r="C532" s="191" t="s">
        <v>814</v>
      </c>
      <c r="D532" s="192" t="s">
        <v>233</v>
      </c>
      <c r="E532" s="193" t="n">
        <v>6.58</v>
      </c>
      <c r="F532" s="193" t="n">
        <v>2.99</v>
      </c>
      <c r="G532" s="193" t="n">
        <f aca="false">E532-F532</f>
        <v>3.59</v>
      </c>
    </row>
    <row r="533" customFormat="false" ht="57.45" hidden="false" customHeight="false" outlineLevel="0" collapsed="false">
      <c r="A533" s="189" t="s">
        <v>23</v>
      </c>
      <c r="B533" s="190" t="n">
        <v>87908</v>
      </c>
      <c r="C533" s="191" t="s">
        <v>815</v>
      </c>
      <c r="D533" s="192" t="s">
        <v>233</v>
      </c>
      <c r="E533" s="193" t="n">
        <v>6.24</v>
      </c>
      <c r="F533" s="193" t="n">
        <v>2.78</v>
      </c>
      <c r="G533" s="193" t="n">
        <f aca="false">E533-F533</f>
        <v>3.46</v>
      </c>
    </row>
    <row r="534" customFormat="false" ht="46.25" hidden="false" customHeight="false" outlineLevel="0" collapsed="false">
      <c r="A534" s="189" t="s">
        <v>23</v>
      </c>
      <c r="B534" s="190" t="n">
        <v>87910</v>
      </c>
      <c r="C534" s="191" t="s">
        <v>816</v>
      </c>
      <c r="D534" s="192" t="s">
        <v>233</v>
      </c>
      <c r="E534" s="193" t="n">
        <v>22.23</v>
      </c>
      <c r="F534" s="193" t="n">
        <v>7.99</v>
      </c>
      <c r="G534" s="193" t="n">
        <f aca="false">E534-F534</f>
        <v>14.24</v>
      </c>
    </row>
    <row r="535" customFormat="false" ht="46.25" hidden="false" customHeight="false" outlineLevel="0" collapsed="false">
      <c r="A535" s="189" t="s">
        <v>23</v>
      </c>
      <c r="B535" s="190" t="n">
        <v>87911</v>
      </c>
      <c r="C535" s="191" t="s">
        <v>817</v>
      </c>
      <c r="D535" s="192" t="s">
        <v>233</v>
      </c>
      <c r="E535" s="193" t="n">
        <v>21.54</v>
      </c>
      <c r="F535" s="193" t="n">
        <v>7.59</v>
      </c>
      <c r="G535" s="193" t="n">
        <f aca="false">E535-F535</f>
        <v>13.95</v>
      </c>
    </row>
    <row r="536" customFormat="false" ht="23.85" hidden="false" customHeight="false" outlineLevel="0" collapsed="false">
      <c r="A536" s="189" t="s">
        <v>23</v>
      </c>
      <c r="B536" s="190" t="n">
        <v>88238</v>
      </c>
      <c r="C536" s="191" t="s">
        <v>818</v>
      </c>
      <c r="D536" s="192" t="s">
        <v>282</v>
      </c>
      <c r="E536" s="193" t="n">
        <v>22.52</v>
      </c>
      <c r="F536" s="193" t="n">
        <v>16.46</v>
      </c>
      <c r="G536" s="193" t="n">
        <f aca="false">E536-F536</f>
        <v>6.06</v>
      </c>
    </row>
    <row r="537" customFormat="false" ht="23.85" hidden="false" customHeight="false" outlineLevel="0" collapsed="false">
      <c r="A537" s="189" t="s">
        <v>23</v>
      </c>
      <c r="B537" s="190" t="n">
        <v>88239</v>
      </c>
      <c r="C537" s="191" t="s">
        <v>819</v>
      </c>
      <c r="D537" s="192" t="s">
        <v>282</v>
      </c>
      <c r="E537" s="193" t="n">
        <v>22.36</v>
      </c>
      <c r="F537" s="193" t="n">
        <v>16.52</v>
      </c>
      <c r="G537" s="193" t="n">
        <f aca="false">E537-F537</f>
        <v>5.84</v>
      </c>
    </row>
    <row r="538" customFormat="false" ht="23.85" hidden="false" customHeight="false" outlineLevel="0" collapsed="false">
      <c r="A538" s="189" t="s">
        <v>23</v>
      </c>
      <c r="B538" s="190" t="n">
        <v>88240</v>
      </c>
      <c r="C538" s="191" t="s">
        <v>820</v>
      </c>
      <c r="D538" s="192" t="s">
        <v>282</v>
      </c>
      <c r="E538" s="193" t="n">
        <v>21.33</v>
      </c>
      <c r="F538" s="193" t="n">
        <v>16.46</v>
      </c>
      <c r="G538" s="193" t="n">
        <f aca="false">E538-F538</f>
        <v>4.87</v>
      </c>
    </row>
    <row r="539" customFormat="false" ht="23.85" hidden="false" customHeight="false" outlineLevel="0" collapsed="false">
      <c r="A539" s="189" t="s">
        <v>23</v>
      </c>
      <c r="B539" s="190" t="n">
        <v>88241</v>
      </c>
      <c r="C539" s="191" t="s">
        <v>821</v>
      </c>
      <c r="D539" s="192" t="s">
        <v>282</v>
      </c>
      <c r="E539" s="193" t="n">
        <v>22.44</v>
      </c>
      <c r="F539" s="193" t="n">
        <v>16.38</v>
      </c>
      <c r="G539" s="193" t="n">
        <f aca="false">E539-F539</f>
        <v>6.06</v>
      </c>
    </row>
    <row r="540" customFormat="false" ht="23.85" hidden="false" customHeight="false" outlineLevel="0" collapsed="false">
      <c r="A540" s="189" t="s">
        <v>23</v>
      </c>
      <c r="B540" s="190" t="n">
        <v>88242</v>
      </c>
      <c r="C540" s="191" t="s">
        <v>822</v>
      </c>
      <c r="D540" s="192" t="s">
        <v>282</v>
      </c>
      <c r="E540" s="193" t="n">
        <v>22.58</v>
      </c>
      <c r="F540" s="193" t="n">
        <v>16.52</v>
      </c>
      <c r="G540" s="193" t="n">
        <f aca="false">E540-F540</f>
        <v>6.06</v>
      </c>
    </row>
    <row r="541" customFormat="false" ht="23.85" hidden="false" customHeight="false" outlineLevel="0" collapsed="false">
      <c r="A541" s="189" t="s">
        <v>23</v>
      </c>
      <c r="B541" s="190" t="n">
        <v>88243</v>
      </c>
      <c r="C541" s="191" t="s">
        <v>823</v>
      </c>
      <c r="D541" s="192" t="s">
        <v>282</v>
      </c>
      <c r="E541" s="193" t="n">
        <v>22.35</v>
      </c>
      <c r="F541" s="193" t="n">
        <v>16.38</v>
      </c>
      <c r="G541" s="193" t="n">
        <f aca="false">E541-F541</f>
        <v>5.97</v>
      </c>
    </row>
    <row r="542" customFormat="false" ht="15" hidden="false" customHeight="false" outlineLevel="0" collapsed="false">
      <c r="A542" s="189" t="s">
        <v>23</v>
      </c>
      <c r="B542" s="190" t="n">
        <v>88245</v>
      </c>
      <c r="C542" s="191" t="s">
        <v>824</v>
      </c>
      <c r="D542" s="192" t="s">
        <v>282</v>
      </c>
      <c r="E542" s="193" t="n">
        <v>25.54</v>
      </c>
      <c r="F542" s="193" t="n">
        <v>19.48</v>
      </c>
      <c r="G542" s="193" t="n">
        <f aca="false">E542-F542</f>
        <v>6.06</v>
      </c>
    </row>
    <row r="543" customFormat="false" ht="23.85" hidden="false" customHeight="false" outlineLevel="0" collapsed="false">
      <c r="A543" s="189" t="s">
        <v>23</v>
      </c>
      <c r="B543" s="190" t="n">
        <v>88246</v>
      </c>
      <c r="C543" s="191" t="s">
        <v>825</v>
      </c>
      <c r="D543" s="192" t="s">
        <v>282</v>
      </c>
      <c r="E543" s="193" t="n">
        <v>19.59</v>
      </c>
      <c r="F543" s="193" t="n">
        <v>14.72</v>
      </c>
      <c r="G543" s="193" t="n">
        <f aca="false">E543-F543</f>
        <v>4.87</v>
      </c>
    </row>
    <row r="544" customFormat="false" ht="23.85" hidden="false" customHeight="false" outlineLevel="0" collapsed="false">
      <c r="A544" s="189" t="s">
        <v>23</v>
      </c>
      <c r="B544" s="190" t="n">
        <v>88247</v>
      </c>
      <c r="C544" s="191" t="s">
        <v>826</v>
      </c>
      <c r="D544" s="192" t="s">
        <v>282</v>
      </c>
      <c r="E544" s="193" t="n">
        <v>22.97</v>
      </c>
      <c r="F544" s="193" t="n">
        <v>16.88</v>
      </c>
      <c r="G544" s="193" t="n">
        <f aca="false">E544-F544</f>
        <v>6.09</v>
      </c>
    </row>
    <row r="545" customFormat="false" ht="23.85" hidden="false" customHeight="false" outlineLevel="0" collapsed="false">
      <c r="A545" s="189" t="s">
        <v>23</v>
      </c>
      <c r="B545" s="190" t="n">
        <v>88248</v>
      </c>
      <c r="C545" s="191" t="s">
        <v>827</v>
      </c>
      <c r="D545" s="192" t="s">
        <v>282</v>
      </c>
      <c r="E545" s="193" t="n">
        <v>21.98</v>
      </c>
      <c r="F545" s="193" t="n">
        <v>16.57</v>
      </c>
      <c r="G545" s="193" t="n">
        <f aca="false">E545-F545</f>
        <v>5.41</v>
      </c>
    </row>
    <row r="546" customFormat="false" ht="23.85" hidden="false" customHeight="false" outlineLevel="0" collapsed="false">
      <c r="A546" s="189" t="s">
        <v>23</v>
      </c>
      <c r="B546" s="190" t="n">
        <v>88249</v>
      </c>
      <c r="C546" s="191" t="s">
        <v>828</v>
      </c>
      <c r="D546" s="192" t="s">
        <v>282</v>
      </c>
      <c r="E546" s="193" t="n">
        <v>26.83</v>
      </c>
      <c r="F546" s="193" t="n">
        <v>24.45</v>
      </c>
      <c r="G546" s="193" t="n">
        <f aca="false">E546-F546</f>
        <v>2.38</v>
      </c>
    </row>
    <row r="547" customFormat="false" ht="23.85" hidden="false" customHeight="false" outlineLevel="0" collapsed="false">
      <c r="A547" s="189" t="s">
        <v>23</v>
      </c>
      <c r="B547" s="190" t="n">
        <v>88250</v>
      </c>
      <c r="C547" s="191" t="s">
        <v>829</v>
      </c>
      <c r="D547" s="192" t="s">
        <v>282</v>
      </c>
      <c r="E547" s="193" t="n">
        <v>21.33</v>
      </c>
      <c r="F547" s="193" t="n">
        <v>16.46</v>
      </c>
      <c r="G547" s="193" t="n">
        <f aca="false">E547-F547</f>
        <v>4.87</v>
      </c>
    </row>
    <row r="548" customFormat="false" ht="23.85" hidden="false" customHeight="false" outlineLevel="0" collapsed="false">
      <c r="A548" s="189" t="s">
        <v>23</v>
      </c>
      <c r="B548" s="190" t="n">
        <v>88251</v>
      </c>
      <c r="C548" s="191" t="s">
        <v>830</v>
      </c>
      <c r="D548" s="192" t="s">
        <v>282</v>
      </c>
      <c r="E548" s="193" t="n">
        <v>22.52</v>
      </c>
      <c r="F548" s="193" t="n">
        <v>16.46</v>
      </c>
      <c r="G548" s="193" t="n">
        <f aca="false">E548-F548</f>
        <v>6.06</v>
      </c>
    </row>
    <row r="549" customFormat="false" ht="23.85" hidden="false" customHeight="false" outlineLevel="0" collapsed="false">
      <c r="A549" s="189" t="s">
        <v>23</v>
      </c>
      <c r="B549" s="190" t="n">
        <v>88252</v>
      </c>
      <c r="C549" s="191" t="s">
        <v>831</v>
      </c>
      <c r="D549" s="192" t="s">
        <v>282</v>
      </c>
      <c r="E549" s="193" t="n">
        <v>21.28</v>
      </c>
      <c r="F549" s="193" t="n">
        <v>15.31</v>
      </c>
      <c r="G549" s="193" t="n">
        <f aca="false">E549-F549</f>
        <v>5.97</v>
      </c>
    </row>
    <row r="550" customFormat="false" ht="23.85" hidden="false" customHeight="false" outlineLevel="0" collapsed="false">
      <c r="A550" s="189" t="s">
        <v>23</v>
      </c>
      <c r="B550" s="190" t="n">
        <v>88253</v>
      </c>
      <c r="C550" s="191" t="s">
        <v>832</v>
      </c>
      <c r="D550" s="192" t="s">
        <v>282</v>
      </c>
      <c r="E550" s="193" t="n">
        <v>18.08</v>
      </c>
      <c r="F550" s="193" t="n">
        <v>15.78</v>
      </c>
      <c r="G550" s="193" t="n">
        <f aca="false">E550-F550</f>
        <v>2.3</v>
      </c>
    </row>
    <row r="551" customFormat="false" ht="23.85" hidden="false" customHeight="false" outlineLevel="0" collapsed="false">
      <c r="A551" s="189" t="s">
        <v>23</v>
      </c>
      <c r="B551" s="190" t="n">
        <v>88255</v>
      </c>
      <c r="C551" s="191" t="s">
        <v>833</v>
      </c>
      <c r="D551" s="192" t="s">
        <v>282</v>
      </c>
      <c r="E551" s="193" t="n">
        <v>32.54</v>
      </c>
      <c r="F551" s="193" t="n">
        <v>30.25</v>
      </c>
      <c r="G551" s="193" t="n">
        <f aca="false">E551-F551</f>
        <v>2.29</v>
      </c>
    </row>
    <row r="552" customFormat="false" ht="23.85" hidden="false" customHeight="false" outlineLevel="0" collapsed="false">
      <c r="A552" s="189" t="s">
        <v>23</v>
      </c>
      <c r="B552" s="190" t="n">
        <v>88256</v>
      </c>
      <c r="C552" s="191" t="s">
        <v>834</v>
      </c>
      <c r="D552" s="192" t="s">
        <v>282</v>
      </c>
      <c r="E552" s="193" t="n">
        <v>25.6</v>
      </c>
      <c r="F552" s="193" t="n">
        <v>19.54</v>
      </c>
      <c r="G552" s="193" t="n">
        <f aca="false">E552-F552</f>
        <v>6.06</v>
      </c>
    </row>
    <row r="553" customFormat="false" ht="23.85" hidden="false" customHeight="false" outlineLevel="0" collapsed="false">
      <c r="A553" s="189" t="s">
        <v>23</v>
      </c>
      <c r="B553" s="190" t="n">
        <v>88257</v>
      </c>
      <c r="C553" s="191" t="s">
        <v>835</v>
      </c>
      <c r="D553" s="192" t="s">
        <v>282</v>
      </c>
      <c r="E553" s="193" t="n">
        <v>39.58</v>
      </c>
      <c r="F553" s="193" t="n">
        <v>34.71</v>
      </c>
      <c r="G553" s="193" t="n">
        <f aca="false">E553-F553</f>
        <v>4.87</v>
      </c>
    </row>
    <row r="554" customFormat="false" ht="15" hidden="false" customHeight="false" outlineLevel="0" collapsed="false">
      <c r="A554" s="189" t="s">
        <v>23</v>
      </c>
      <c r="B554" s="190" t="n">
        <v>88260</v>
      </c>
      <c r="C554" s="191" t="s">
        <v>836</v>
      </c>
      <c r="D554" s="192" t="s">
        <v>282</v>
      </c>
      <c r="E554" s="193" t="n">
        <v>22.69</v>
      </c>
      <c r="F554" s="193" t="n">
        <v>16.63</v>
      </c>
      <c r="G554" s="193" t="n">
        <f aca="false">E554-F554</f>
        <v>6.06</v>
      </c>
    </row>
    <row r="555" customFormat="false" ht="23.85" hidden="false" customHeight="false" outlineLevel="0" collapsed="false">
      <c r="A555" s="189" t="s">
        <v>23</v>
      </c>
      <c r="B555" s="190" t="n">
        <v>88261</v>
      </c>
      <c r="C555" s="191" t="s">
        <v>837</v>
      </c>
      <c r="D555" s="192" t="s">
        <v>282</v>
      </c>
      <c r="E555" s="193" t="n">
        <v>24.22</v>
      </c>
      <c r="F555" s="193" t="n">
        <v>18.38</v>
      </c>
      <c r="G555" s="193" t="n">
        <f aca="false">E555-F555</f>
        <v>5.84</v>
      </c>
    </row>
    <row r="556" customFormat="false" ht="23.85" hidden="false" customHeight="false" outlineLevel="0" collapsed="false">
      <c r="A556" s="189" t="s">
        <v>23</v>
      </c>
      <c r="B556" s="190" t="n">
        <v>88262</v>
      </c>
      <c r="C556" s="191" t="s">
        <v>838</v>
      </c>
      <c r="D556" s="192" t="s">
        <v>282</v>
      </c>
      <c r="E556" s="193" t="n">
        <v>25.32</v>
      </c>
      <c r="F556" s="193" t="n">
        <v>19.48</v>
      </c>
      <c r="G556" s="193" t="n">
        <f aca="false">E556-F556</f>
        <v>5.84</v>
      </c>
    </row>
    <row r="557" customFormat="false" ht="35.05" hidden="false" customHeight="false" outlineLevel="0" collapsed="false">
      <c r="A557" s="189" t="s">
        <v>23</v>
      </c>
      <c r="B557" s="190" t="n">
        <v>88263</v>
      </c>
      <c r="C557" s="191" t="s">
        <v>839</v>
      </c>
      <c r="D557" s="192" t="s">
        <v>282</v>
      </c>
      <c r="E557" s="193" t="n">
        <v>22.1</v>
      </c>
      <c r="F557" s="193" t="n">
        <v>17.23</v>
      </c>
      <c r="G557" s="193" t="n">
        <f aca="false">E557-F557</f>
        <v>4.87</v>
      </c>
    </row>
    <row r="558" customFormat="false" ht="15" hidden="false" customHeight="false" outlineLevel="0" collapsed="false">
      <c r="A558" s="189" t="s">
        <v>23</v>
      </c>
      <c r="B558" s="190" t="n">
        <v>88264</v>
      </c>
      <c r="C558" s="191" t="s">
        <v>840</v>
      </c>
      <c r="D558" s="192" t="s">
        <v>282</v>
      </c>
      <c r="E558" s="193" t="n">
        <v>27.46</v>
      </c>
      <c r="F558" s="193" t="n">
        <v>21.37</v>
      </c>
      <c r="G558" s="193" t="n">
        <f aca="false">E558-F558</f>
        <v>6.09</v>
      </c>
    </row>
    <row r="559" customFormat="false" ht="23.85" hidden="false" customHeight="false" outlineLevel="0" collapsed="false">
      <c r="A559" s="189" t="s">
        <v>23</v>
      </c>
      <c r="B559" s="190" t="n">
        <v>88266</v>
      </c>
      <c r="C559" s="191" t="s">
        <v>841</v>
      </c>
      <c r="D559" s="192" t="s">
        <v>282</v>
      </c>
      <c r="E559" s="193" t="n">
        <v>32.96</v>
      </c>
      <c r="F559" s="193" t="n">
        <v>26.87</v>
      </c>
      <c r="G559" s="193" t="n">
        <f aca="false">E559-F559</f>
        <v>6.09</v>
      </c>
    </row>
    <row r="560" customFormat="false" ht="23.85" hidden="false" customHeight="false" outlineLevel="0" collapsed="false">
      <c r="A560" s="189" t="s">
        <v>23</v>
      </c>
      <c r="B560" s="190" t="n">
        <v>88267</v>
      </c>
      <c r="C560" s="191" t="s">
        <v>842</v>
      </c>
      <c r="D560" s="192" t="s">
        <v>282</v>
      </c>
      <c r="E560" s="193" t="n">
        <v>26.79</v>
      </c>
      <c r="F560" s="193" t="n">
        <v>21.38</v>
      </c>
      <c r="G560" s="193" t="n">
        <f aca="false">E560-F560</f>
        <v>5.41</v>
      </c>
    </row>
    <row r="561" customFormat="false" ht="15" hidden="false" customHeight="false" outlineLevel="0" collapsed="false">
      <c r="A561" s="189" t="s">
        <v>23</v>
      </c>
      <c r="B561" s="190" t="n">
        <v>88269</v>
      </c>
      <c r="C561" s="191" t="s">
        <v>843</v>
      </c>
      <c r="D561" s="192" t="s">
        <v>282</v>
      </c>
      <c r="E561" s="193" t="n">
        <v>25.54</v>
      </c>
      <c r="F561" s="193" t="n">
        <v>19.48</v>
      </c>
      <c r="G561" s="193" t="n">
        <f aca="false">E561-F561</f>
        <v>6.06</v>
      </c>
    </row>
    <row r="562" customFormat="false" ht="23.85" hidden="false" customHeight="false" outlineLevel="0" collapsed="false">
      <c r="A562" s="189" t="s">
        <v>23</v>
      </c>
      <c r="B562" s="190" t="n">
        <v>88270</v>
      </c>
      <c r="C562" s="191" t="s">
        <v>844</v>
      </c>
      <c r="D562" s="192" t="s">
        <v>282</v>
      </c>
      <c r="E562" s="193" t="n">
        <v>27.07</v>
      </c>
      <c r="F562" s="193" t="n">
        <v>21.01</v>
      </c>
      <c r="G562" s="193" t="n">
        <f aca="false">E562-F562</f>
        <v>6.06</v>
      </c>
    </row>
    <row r="563" customFormat="false" ht="23.85" hidden="false" customHeight="false" outlineLevel="0" collapsed="false">
      <c r="A563" s="189" t="s">
        <v>23</v>
      </c>
      <c r="B563" s="190" t="n">
        <v>88272</v>
      </c>
      <c r="C563" s="191" t="s">
        <v>845</v>
      </c>
      <c r="D563" s="192" t="s">
        <v>282</v>
      </c>
      <c r="E563" s="193" t="n">
        <v>26.76</v>
      </c>
      <c r="F563" s="193" t="n">
        <v>19.76</v>
      </c>
      <c r="G563" s="193" t="n">
        <f aca="false">E563-F563</f>
        <v>7</v>
      </c>
    </row>
    <row r="564" customFormat="false" ht="15" hidden="false" customHeight="false" outlineLevel="0" collapsed="false">
      <c r="A564" s="189" t="s">
        <v>23</v>
      </c>
      <c r="B564" s="190" t="n">
        <v>88273</v>
      </c>
      <c r="C564" s="191" t="s">
        <v>846</v>
      </c>
      <c r="D564" s="192" t="s">
        <v>282</v>
      </c>
      <c r="E564" s="193" t="n">
        <v>23.94</v>
      </c>
      <c r="F564" s="193" t="n">
        <v>18.1</v>
      </c>
      <c r="G564" s="193" t="n">
        <f aca="false">E564-F564</f>
        <v>5.84</v>
      </c>
    </row>
    <row r="565" customFormat="false" ht="23.85" hidden="false" customHeight="false" outlineLevel="0" collapsed="false">
      <c r="A565" s="189" t="s">
        <v>23</v>
      </c>
      <c r="B565" s="190" t="n">
        <v>88274</v>
      </c>
      <c r="C565" s="191" t="s">
        <v>847</v>
      </c>
      <c r="D565" s="192" t="s">
        <v>282</v>
      </c>
      <c r="E565" s="193" t="n">
        <v>25.57</v>
      </c>
      <c r="F565" s="193" t="n">
        <v>19.51</v>
      </c>
      <c r="G565" s="193" t="n">
        <f aca="false">E565-F565</f>
        <v>6.06</v>
      </c>
    </row>
    <row r="566" customFormat="false" ht="23.85" hidden="false" customHeight="false" outlineLevel="0" collapsed="false">
      <c r="A566" s="189" t="s">
        <v>23</v>
      </c>
      <c r="B566" s="190" t="n">
        <v>88275</v>
      </c>
      <c r="C566" s="191" t="s">
        <v>848</v>
      </c>
      <c r="D566" s="192" t="s">
        <v>282</v>
      </c>
      <c r="E566" s="193" t="n">
        <v>44.54</v>
      </c>
      <c r="F566" s="193" t="n">
        <v>39.67</v>
      </c>
      <c r="G566" s="193" t="n">
        <f aca="false">E566-F566</f>
        <v>4.87</v>
      </c>
    </row>
    <row r="567" customFormat="false" ht="23.85" hidden="false" customHeight="false" outlineLevel="0" collapsed="false">
      <c r="A567" s="189" t="s">
        <v>23</v>
      </c>
      <c r="B567" s="190" t="n">
        <v>88277</v>
      </c>
      <c r="C567" s="191" t="s">
        <v>849</v>
      </c>
      <c r="D567" s="192" t="s">
        <v>282</v>
      </c>
      <c r="E567" s="193" t="n">
        <v>40.2</v>
      </c>
      <c r="F567" s="193" t="n">
        <v>35.33</v>
      </c>
      <c r="G567" s="193" t="n">
        <f aca="false">E567-F567</f>
        <v>4.87</v>
      </c>
    </row>
    <row r="568" customFormat="false" ht="23.85" hidden="false" customHeight="false" outlineLevel="0" collapsed="false">
      <c r="A568" s="189" t="s">
        <v>23</v>
      </c>
      <c r="B568" s="190" t="n">
        <v>88278</v>
      </c>
      <c r="C568" s="191" t="s">
        <v>850</v>
      </c>
      <c r="D568" s="192" t="s">
        <v>282</v>
      </c>
      <c r="E568" s="193" t="n">
        <v>29.29</v>
      </c>
      <c r="F568" s="193" t="n">
        <v>24.42</v>
      </c>
      <c r="G568" s="193" t="n">
        <f aca="false">E568-F568</f>
        <v>4.87</v>
      </c>
    </row>
    <row r="569" customFormat="false" ht="23.85" hidden="false" customHeight="false" outlineLevel="0" collapsed="false">
      <c r="A569" s="189" t="s">
        <v>23</v>
      </c>
      <c r="B569" s="190" t="n">
        <v>88279</v>
      </c>
      <c r="C569" s="191" t="s">
        <v>851</v>
      </c>
      <c r="D569" s="192" t="s">
        <v>282</v>
      </c>
      <c r="E569" s="193" t="n">
        <v>40.39</v>
      </c>
      <c r="F569" s="193" t="n">
        <v>34.3</v>
      </c>
      <c r="G569" s="193" t="n">
        <f aca="false">E569-F569</f>
        <v>6.09</v>
      </c>
    </row>
    <row r="570" customFormat="false" ht="23.85" hidden="false" customHeight="false" outlineLevel="0" collapsed="false">
      <c r="A570" s="189" t="s">
        <v>23</v>
      </c>
      <c r="B570" s="190" t="n">
        <v>88281</v>
      </c>
      <c r="C570" s="191" t="s">
        <v>852</v>
      </c>
      <c r="D570" s="192" t="s">
        <v>282</v>
      </c>
      <c r="E570" s="193" t="n">
        <v>25.87</v>
      </c>
      <c r="F570" s="193" t="n">
        <v>21</v>
      </c>
      <c r="G570" s="193" t="n">
        <f aca="false">E570-F570</f>
        <v>4.87</v>
      </c>
    </row>
    <row r="571" customFormat="false" ht="23.85" hidden="false" customHeight="false" outlineLevel="0" collapsed="false">
      <c r="A571" s="189" t="s">
        <v>23</v>
      </c>
      <c r="B571" s="190" t="n">
        <v>88282</v>
      </c>
      <c r="C571" s="191" t="s">
        <v>853</v>
      </c>
      <c r="D571" s="192" t="s">
        <v>282</v>
      </c>
      <c r="E571" s="193" t="n">
        <v>25.09</v>
      </c>
      <c r="F571" s="193" t="n">
        <v>20.22</v>
      </c>
      <c r="G571" s="193" t="n">
        <f aca="false">E571-F571</f>
        <v>4.87</v>
      </c>
    </row>
    <row r="572" customFormat="false" ht="23.85" hidden="false" customHeight="false" outlineLevel="0" collapsed="false">
      <c r="A572" s="189" t="s">
        <v>23</v>
      </c>
      <c r="B572" s="190" t="n">
        <v>88283</v>
      </c>
      <c r="C572" s="191" t="s">
        <v>854</v>
      </c>
      <c r="D572" s="192" t="s">
        <v>282</v>
      </c>
      <c r="E572" s="193" t="n">
        <v>30</v>
      </c>
      <c r="F572" s="193" t="n">
        <v>25.13</v>
      </c>
      <c r="G572" s="193" t="n">
        <f aca="false">E572-F572</f>
        <v>4.87</v>
      </c>
    </row>
    <row r="573" customFormat="false" ht="23.85" hidden="false" customHeight="false" outlineLevel="0" collapsed="false">
      <c r="A573" s="189" t="s">
        <v>23</v>
      </c>
      <c r="B573" s="190" t="n">
        <v>88284</v>
      </c>
      <c r="C573" s="191" t="s">
        <v>855</v>
      </c>
      <c r="D573" s="192" t="s">
        <v>282</v>
      </c>
      <c r="E573" s="193" t="n">
        <v>22.82</v>
      </c>
      <c r="F573" s="193" t="n">
        <v>17.95</v>
      </c>
      <c r="G573" s="193" t="n">
        <f aca="false">E573-F573</f>
        <v>4.87</v>
      </c>
    </row>
    <row r="574" customFormat="false" ht="23.85" hidden="false" customHeight="false" outlineLevel="0" collapsed="false">
      <c r="A574" s="189" t="s">
        <v>23</v>
      </c>
      <c r="B574" s="190" t="n">
        <v>88286</v>
      </c>
      <c r="C574" s="191" t="s">
        <v>856</v>
      </c>
      <c r="D574" s="192" t="s">
        <v>282</v>
      </c>
      <c r="E574" s="193" t="n">
        <v>29.53</v>
      </c>
      <c r="F574" s="193" t="n">
        <v>24.66</v>
      </c>
      <c r="G574" s="193" t="n">
        <f aca="false">E574-F574</f>
        <v>4.87</v>
      </c>
    </row>
    <row r="575" customFormat="false" ht="15" hidden="false" customHeight="false" outlineLevel="0" collapsed="false">
      <c r="A575" s="189" t="s">
        <v>23</v>
      </c>
      <c r="B575" s="190" t="n">
        <v>88288</v>
      </c>
      <c r="C575" s="191" t="s">
        <v>857</v>
      </c>
      <c r="D575" s="192" t="s">
        <v>282</v>
      </c>
      <c r="E575" s="193" t="n">
        <v>18.71</v>
      </c>
      <c r="F575" s="193" t="n">
        <v>16.41</v>
      </c>
      <c r="G575" s="193" t="n">
        <f aca="false">E575-F575</f>
        <v>2.3</v>
      </c>
    </row>
    <row r="576" customFormat="false" ht="23.85" hidden="false" customHeight="false" outlineLevel="0" collapsed="false">
      <c r="A576" s="189" t="s">
        <v>23</v>
      </c>
      <c r="B576" s="190" t="n">
        <v>88291</v>
      </c>
      <c r="C576" s="191" t="s">
        <v>858</v>
      </c>
      <c r="D576" s="192" t="s">
        <v>282</v>
      </c>
      <c r="E576" s="193" t="n">
        <v>36.93</v>
      </c>
      <c r="F576" s="193" t="n">
        <v>32.06</v>
      </c>
      <c r="G576" s="193" t="n">
        <f aca="false">E576-F576</f>
        <v>4.87</v>
      </c>
    </row>
    <row r="577" customFormat="false" ht="35.05" hidden="false" customHeight="false" outlineLevel="0" collapsed="false">
      <c r="A577" s="189" t="s">
        <v>23</v>
      </c>
      <c r="B577" s="190" t="n">
        <v>88292</v>
      </c>
      <c r="C577" s="191" t="s">
        <v>859</v>
      </c>
      <c r="D577" s="192" t="s">
        <v>282</v>
      </c>
      <c r="E577" s="193" t="n">
        <v>24.75</v>
      </c>
      <c r="F577" s="193" t="n">
        <v>19.88</v>
      </c>
      <c r="G577" s="193" t="n">
        <f aca="false">E577-F577</f>
        <v>4.87</v>
      </c>
    </row>
    <row r="578" customFormat="false" ht="23.85" hidden="false" customHeight="false" outlineLevel="0" collapsed="false">
      <c r="A578" s="189" t="s">
        <v>23</v>
      </c>
      <c r="B578" s="190" t="n">
        <v>88293</v>
      </c>
      <c r="C578" s="191" t="s">
        <v>860</v>
      </c>
      <c r="D578" s="192" t="s">
        <v>282</v>
      </c>
      <c r="E578" s="193" t="n">
        <v>36.93</v>
      </c>
      <c r="F578" s="193" t="n">
        <v>32.06</v>
      </c>
      <c r="G578" s="193" t="n">
        <f aca="false">E578-F578</f>
        <v>4.87</v>
      </c>
    </row>
    <row r="579" customFormat="false" ht="23.85" hidden="false" customHeight="false" outlineLevel="0" collapsed="false">
      <c r="A579" s="189" t="s">
        <v>23</v>
      </c>
      <c r="B579" s="190" t="n">
        <v>88294</v>
      </c>
      <c r="C579" s="191" t="s">
        <v>861</v>
      </c>
      <c r="D579" s="192" t="s">
        <v>282</v>
      </c>
      <c r="E579" s="193" t="n">
        <v>33.94</v>
      </c>
      <c r="F579" s="193" t="n">
        <v>29.07</v>
      </c>
      <c r="G579" s="193" t="n">
        <f aca="false">E579-F579</f>
        <v>4.87</v>
      </c>
    </row>
    <row r="580" customFormat="false" ht="23.85" hidden="false" customHeight="false" outlineLevel="0" collapsed="false">
      <c r="A580" s="189" t="s">
        <v>23</v>
      </c>
      <c r="B580" s="190" t="n">
        <v>88295</v>
      </c>
      <c r="C580" s="191" t="s">
        <v>862</v>
      </c>
      <c r="D580" s="192" t="s">
        <v>282</v>
      </c>
      <c r="E580" s="193" t="n">
        <v>31.6</v>
      </c>
      <c r="F580" s="193" t="n">
        <v>26.73</v>
      </c>
      <c r="G580" s="193" t="n">
        <f aca="false">E580-F580</f>
        <v>4.87</v>
      </c>
    </row>
    <row r="581" customFormat="false" ht="23.85" hidden="false" customHeight="false" outlineLevel="0" collapsed="false">
      <c r="A581" s="189" t="s">
        <v>23</v>
      </c>
      <c r="B581" s="190" t="n">
        <v>88296</v>
      </c>
      <c r="C581" s="191" t="s">
        <v>863</v>
      </c>
      <c r="D581" s="192" t="s">
        <v>282</v>
      </c>
      <c r="E581" s="193" t="n">
        <v>47.75</v>
      </c>
      <c r="F581" s="193" t="n">
        <v>42.88</v>
      </c>
      <c r="G581" s="193" t="n">
        <f aca="false">E581-F581</f>
        <v>4.87</v>
      </c>
    </row>
    <row r="582" customFormat="false" ht="23.85" hidden="false" customHeight="false" outlineLevel="0" collapsed="false">
      <c r="A582" s="189" t="s">
        <v>23</v>
      </c>
      <c r="B582" s="190" t="n">
        <v>88297</v>
      </c>
      <c r="C582" s="191" t="s">
        <v>864</v>
      </c>
      <c r="D582" s="192" t="s">
        <v>282</v>
      </c>
      <c r="E582" s="193" t="n">
        <v>36.11</v>
      </c>
      <c r="F582" s="193" t="n">
        <v>31.24</v>
      </c>
      <c r="G582" s="193" t="n">
        <f aca="false">E582-F582</f>
        <v>4.87</v>
      </c>
    </row>
    <row r="583" customFormat="false" ht="23.85" hidden="false" customHeight="false" outlineLevel="0" collapsed="false">
      <c r="A583" s="189" t="s">
        <v>23</v>
      </c>
      <c r="B583" s="190" t="n">
        <v>88298</v>
      </c>
      <c r="C583" s="191" t="s">
        <v>865</v>
      </c>
      <c r="D583" s="192" t="s">
        <v>282</v>
      </c>
      <c r="E583" s="193" t="n">
        <v>30.56</v>
      </c>
      <c r="F583" s="193" t="n">
        <v>25.69</v>
      </c>
      <c r="G583" s="193" t="n">
        <f aca="false">E583-F583</f>
        <v>4.87</v>
      </c>
    </row>
    <row r="584" customFormat="false" ht="23.85" hidden="false" customHeight="false" outlineLevel="0" collapsed="false">
      <c r="A584" s="189" t="s">
        <v>23</v>
      </c>
      <c r="B584" s="190" t="n">
        <v>88299</v>
      </c>
      <c r="C584" s="191" t="s">
        <v>866</v>
      </c>
      <c r="D584" s="192" t="s">
        <v>282</v>
      </c>
      <c r="E584" s="193" t="n">
        <v>48.38</v>
      </c>
      <c r="F584" s="193" t="n">
        <v>43.51</v>
      </c>
      <c r="G584" s="193" t="n">
        <f aca="false">E584-F584</f>
        <v>4.87</v>
      </c>
    </row>
    <row r="585" customFormat="false" ht="23.85" hidden="false" customHeight="false" outlineLevel="0" collapsed="false">
      <c r="A585" s="189" t="s">
        <v>23</v>
      </c>
      <c r="B585" s="190" t="n">
        <v>88300</v>
      </c>
      <c r="C585" s="191" t="s">
        <v>867</v>
      </c>
      <c r="D585" s="192" t="s">
        <v>282</v>
      </c>
      <c r="E585" s="193" t="n">
        <v>48.38</v>
      </c>
      <c r="F585" s="193" t="n">
        <v>43.51</v>
      </c>
      <c r="G585" s="193" t="n">
        <f aca="false">E585-F585</f>
        <v>4.87</v>
      </c>
    </row>
    <row r="586" customFormat="false" ht="23.85" hidden="false" customHeight="false" outlineLevel="0" collapsed="false">
      <c r="A586" s="189" t="s">
        <v>23</v>
      </c>
      <c r="B586" s="190" t="n">
        <v>88301</v>
      </c>
      <c r="C586" s="191" t="s">
        <v>868</v>
      </c>
      <c r="D586" s="192" t="s">
        <v>282</v>
      </c>
      <c r="E586" s="193" t="n">
        <v>36.93</v>
      </c>
      <c r="F586" s="193" t="n">
        <v>32.06</v>
      </c>
      <c r="G586" s="193" t="n">
        <f aca="false">E586-F586</f>
        <v>4.87</v>
      </c>
    </row>
    <row r="587" customFormat="false" ht="23.85" hidden="false" customHeight="false" outlineLevel="0" collapsed="false">
      <c r="A587" s="189" t="s">
        <v>23</v>
      </c>
      <c r="B587" s="190" t="n">
        <v>88302</v>
      </c>
      <c r="C587" s="191" t="s">
        <v>869</v>
      </c>
      <c r="D587" s="192" t="s">
        <v>282</v>
      </c>
      <c r="E587" s="193" t="n">
        <v>36.93</v>
      </c>
      <c r="F587" s="193" t="n">
        <v>32.06</v>
      </c>
      <c r="G587" s="193" t="n">
        <f aca="false">E587-F587</f>
        <v>4.87</v>
      </c>
    </row>
    <row r="588" customFormat="false" ht="23.85" hidden="false" customHeight="false" outlineLevel="0" collapsed="false">
      <c r="A588" s="189" t="s">
        <v>23</v>
      </c>
      <c r="B588" s="190" t="n">
        <v>88303</v>
      </c>
      <c r="C588" s="191" t="s">
        <v>870</v>
      </c>
      <c r="D588" s="192" t="s">
        <v>282</v>
      </c>
      <c r="E588" s="193" t="n">
        <v>31.04</v>
      </c>
      <c r="F588" s="193" t="n">
        <v>26.17</v>
      </c>
      <c r="G588" s="193" t="n">
        <f aca="false">E588-F588</f>
        <v>4.87</v>
      </c>
    </row>
    <row r="589" customFormat="false" ht="35.05" hidden="false" customHeight="false" outlineLevel="0" collapsed="false">
      <c r="A589" s="189" t="s">
        <v>23</v>
      </c>
      <c r="B589" s="190" t="n">
        <v>88304</v>
      </c>
      <c r="C589" s="191" t="s">
        <v>871</v>
      </c>
      <c r="D589" s="192" t="s">
        <v>282</v>
      </c>
      <c r="E589" s="193" t="n">
        <v>48.38</v>
      </c>
      <c r="F589" s="193" t="n">
        <v>43.51</v>
      </c>
      <c r="G589" s="193" t="n">
        <f aca="false">E589-F589</f>
        <v>4.87</v>
      </c>
    </row>
    <row r="590" customFormat="false" ht="23.85" hidden="false" customHeight="false" outlineLevel="0" collapsed="false">
      <c r="A590" s="189" t="s">
        <v>23</v>
      </c>
      <c r="B590" s="190" t="n">
        <v>88306</v>
      </c>
      <c r="C590" s="191" t="s">
        <v>872</v>
      </c>
      <c r="D590" s="192" t="s">
        <v>282</v>
      </c>
      <c r="E590" s="193" t="n">
        <v>30.99</v>
      </c>
      <c r="F590" s="193" t="n">
        <v>26.12</v>
      </c>
      <c r="G590" s="193" t="n">
        <f aca="false">E590-F590</f>
        <v>4.87</v>
      </c>
    </row>
    <row r="591" customFormat="false" ht="23.85" hidden="false" customHeight="false" outlineLevel="0" collapsed="false">
      <c r="A591" s="189" t="s">
        <v>23</v>
      </c>
      <c r="B591" s="190" t="n">
        <v>88307</v>
      </c>
      <c r="C591" s="191" t="s">
        <v>873</v>
      </c>
      <c r="D591" s="192" t="s">
        <v>282</v>
      </c>
      <c r="E591" s="193" t="n">
        <v>35.18</v>
      </c>
      <c r="F591" s="193" t="n">
        <v>30.31</v>
      </c>
      <c r="G591" s="193" t="n">
        <f aca="false">E591-F591</f>
        <v>4.87</v>
      </c>
    </row>
    <row r="592" customFormat="false" ht="15" hidden="false" customHeight="false" outlineLevel="0" collapsed="false">
      <c r="A592" s="189" t="s">
        <v>23</v>
      </c>
      <c r="B592" s="190" t="n">
        <v>88308</v>
      </c>
      <c r="C592" s="191" t="s">
        <v>874</v>
      </c>
      <c r="D592" s="192" t="s">
        <v>282</v>
      </c>
      <c r="E592" s="193" t="n">
        <v>25.6</v>
      </c>
      <c r="F592" s="193" t="n">
        <v>19.54</v>
      </c>
      <c r="G592" s="193" t="n">
        <f aca="false">E592-F592</f>
        <v>6.06</v>
      </c>
    </row>
    <row r="593" customFormat="false" ht="15" hidden="false" customHeight="false" outlineLevel="0" collapsed="false">
      <c r="A593" s="189" t="s">
        <v>23</v>
      </c>
      <c r="B593" s="190" t="n">
        <v>88309</v>
      </c>
      <c r="C593" s="191" t="s">
        <v>875</v>
      </c>
      <c r="D593" s="192" t="s">
        <v>282</v>
      </c>
      <c r="E593" s="193" t="n">
        <v>25.72</v>
      </c>
      <c r="F593" s="193" t="n">
        <v>19.66</v>
      </c>
      <c r="G593" s="193" t="n">
        <f aca="false">E593-F593</f>
        <v>6.06</v>
      </c>
    </row>
    <row r="594" customFormat="false" ht="15" hidden="false" customHeight="false" outlineLevel="0" collapsed="false">
      <c r="A594" s="189" t="s">
        <v>23</v>
      </c>
      <c r="B594" s="190" t="n">
        <v>88310</v>
      </c>
      <c r="C594" s="191" t="s">
        <v>876</v>
      </c>
      <c r="D594" s="192" t="s">
        <v>282</v>
      </c>
      <c r="E594" s="193" t="n">
        <v>27.41</v>
      </c>
      <c r="F594" s="193" t="n">
        <v>19.54</v>
      </c>
      <c r="G594" s="193" t="n">
        <f aca="false">E594-F594</f>
        <v>7.87</v>
      </c>
    </row>
    <row r="595" customFormat="false" ht="23.85" hidden="false" customHeight="false" outlineLevel="0" collapsed="false">
      <c r="A595" s="189" t="s">
        <v>23</v>
      </c>
      <c r="B595" s="190" t="n">
        <v>88311</v>
      </c>
      <c r="C595" s="191" t="s">
        <v>877</v>
      </c>
      <c r="D595" s="192" t="s">
        <v>282</v>
      </c>
      <c r="E595" s="193" t="n">
        <v>26.83</v>
      </c>
      <c r="F595" s="193" t="n">
        <v>18.96</v>
      </c>
      <c r="G595" s="193" t="n">
        <f aca="false">E595-F595</f>
        <v>7.87</v>
      </c>
    </row>
    <row r="596" customFormat="false" ht="23.85" hidden="false" customHeight="false" outlineLevel="0" collapsed="false">
      <c r="A596" s="189" t="s">
        <v>23</v>
      </c>
      <c r="B596" s="190" t="n">
        <v>88312</v>
      </c>
      <c r="C596" s="191" t="s">
        <v>878</v>
      </c>
      <c r="D596" s="192" t="s">
        <v>282</v>
      </c>
      <c r="E596" s="193" t="n">
        <v>27.41</v>
      </c>
      <c r="F596" s="193" t="n">
        <v>19.54</v>
      </c>
      <c r="G596" s="193" t="n">
        <f aca="false">E596-F596</f>
        <v>7.87</v>
      </c>
    </row>
    <row r="597" customFormat="false" ht="15" hidden="false" customHeight="false" outlineLevel="0" collapsed="false">
      <c r="A597" s="189" t="s">
        <v>23</v>
      </c>
      <c r="B597" s="190" t="n">
        <v>88313</v>
      </c>
      <c r="C597" s="191" t="s">
        <v>879</v>
      </c>
      <c r="D597" s="192" t="s">
        <v>282</v>
      </c>
      <c r="E597" s="193" t="n">
        <v>26.73</v>
      </c>
      <c r="F597" s="193" t="n">
        <v>21.86</v>
      </c>
      <c r="G597" s="193" t="n">
        <f aca="false">E597-F597</f>
        <v>4.87</v>
      </c>
    </row>
    <row r="598" customFormat="false" ht="15" hidden="false" customHeight="false" outlineLevel="0" collapsed="false">
      <c r="A598" s="189" t="s">
        <v>23</v>
      </c>
      <c r="B598" s="190" t="n">
        <v>88314</v>
      </c>
      <c r="C598" s="191" t="s">
        <v>880</v>
      </c>
      <c r="D598" s="192" t="s">
        <v>282</v>
      </c>
      <c r="E598" s="193" t="n">
        <v>21.4</v>
      </c>
      <c r="F598" s="193" t="n">
        <v>16.53</v>
      </c>
      <c r="G598" s="193" t="n">
        <f aca="false">E598-F598</f>
        <v>4.87</v>
      </c>
    </row>
    <row r="599" customFormat="false" ht="23.85" hidden="false" customHeight="false" outlineLevel="0" collapsed="false">
      <c r="A599" s="189" t="s">
        <v>23</v>
      </c>
      <c r="B599" s="190" t="n">
        <v>88315</v>
      </c>
      <c r="C599" s="191" t="s">
        <v>881</v>
      </c>
      <c r="D599" s="192" t="s">
        <v>282</v>
      </c>
      <c r="E599" s="193" t="n">
        <v>25.54</v>
      </c>
      <c r="F599" s="193" t="n">
        <v>19.48</v>
      </c>
      <c r="G599" s="193" t="n">
        <f aca="false">E599-F599</f>
        <v>6.06</v>
      </c>
    </row>
    <row r="600" customFormat="false" ht="15" hidden="false" customHeight="false" outlineLevel="0" collapsed="false">
      <c r="A600" s="189" t="s">
        <v>23</v>
      </c>
      <c r="B600" s="190" t="n">
        <v>88316</v>
      </c>
      <c r="C600" s="191" t="s">
        <v>882</v>
      </c>
      <c r="D600" s="192" t="s">
        <v>282</v>
      </c>
      <c r="E600" s="193" t="n">
        <v>21.43</v>
      </c>
      <c r="F600" s="193" t="n">
        <v>15.46</v>
      </c>
      <c r="G600" s="193" t="n">
        <f aca="false">E600-F600</f>
        <v>5.97</v>
      </c>
    </row>
    <row r="601" customFormat="false" ht="15" hidden="false" customHeight="false" outlineLevel="0" collapsed="false">
      <c r="A601" s="189" t="s">
        <v>23</v>
      </c>
      <c r="B601" s="190" t="n">
        <v>88317</v>
      </c>
      <c r="C601" s="191" t="s">
        <v>883</v>
      </c>
      <c r="D601" s="192" t="s">
        <v>282</v>
      </c>
      <c r="E601" s="193" t="n">
        <v>29.77</v>
      </c>
      <c r="F601" s="193" t="n">
        <v>22.77</v>
      </c>
      <c r="G601" s="193" t="n">
        <f aca="false">E601-F601</f>
        <v>7</v>
      </c>
    </row>
    <row r="602" customFormat="false" ht="23.85" hidden="false" customHeight="false" outlineLevel="0" collapsed="false">
      <c r="A602" s="189" t="s">
        <v>23</v>
      </c>
      <c r="B602" s="190" t="n">
        <v>88318</v>
      </c>
      <c r="C602" s="191" t="s">
        <v>884</v>
      </c>
      <c r="D602" s="192" t="s">
        <v>282</v>
      </c>
      <c r="E602" s="193" t="n">
        <v>32.17</v>
      </c>
      <c r="F602" s="193" t="n">
        <v>25.17</v>
      </c>
      <c r="G602" s="193" t="n">
        <f aca="false">E602-F602</f>
        <v>7</v>
      </c>
    </row>
    <row r="603" customFormat="false" ht="23.85" hidden="false" customHeight="false" outlineLevel="0" collapsed="false">
      <c r="A603" s="189" t="s">
        <v>23</v>
      </c>
      <c r="B603" s="190" t="n">
        <v>88321</v>
      </c>
      <c r="C603" s="191" t="s">
        <v>885</v>
      </c>
      <c r="D603" s="192" t="s">
        <v>282</v>
      </c>
      <c r="E603" s="193" t="n">
        <v>31.7</v>
      </c>
      <c r="F603" s="193" t="n">
        <v>29.32</v>
      </c>
      <c r="G603" s="193" t="n">
        <f aca="false">E603-F603</f>
        <v>2.38</v>
      </c>
    </row>
    <row r="604" customFormat="false" ht="23.85" hidden="false" customHeight="false" outlineLevel="0" collapsed="false">
      <c r="A604" s="189" t="s">
        <v>23</v>
      </c>
      <c r="B604" s="190" t="n">
        <v>88322</v>
      </c>
      <c r="C604" s="191" t="s">
        <v>886</v>
      </c>
      <c r="D604" s="192" t="s">
        <v>282</v>
      </c>
      <c r="E604" s="193" t="n">
        <v>44.3</v>
      </c>
      <c r="F604" s="193" t="n">
        <v>41.89</v>
      </c>
      <c r="G604" s="193" t="n">
        <f aca="false">E604-F604</f>
        <v>2.41</v>
      </c>
    </row>
    <row r="605" customFormat="false" ht="15" hidden="false" customHeight="false" outlineLevel="0" collapsed="false">
      <c r="A605" s="189" t="s">
        <v>23</v>
      </c>
      <c r="B605" s="190" t="n">
        <v>88323</v>
      </c>
      <c r="C605" s="191" t="s">
        <v>887</v>
      </c>
      <c r="D605" s="192" t="s">
        <v>282</v>
      </c>
      <c r="E605" s="193" t="n">
        <v>25.07</v>
      </c>
      <c r="F605" s="193" t="n">
        <v>19.23</v>
      </c>
      <c r="G605" s="193" t="n">
        <f aca="false">E605-F605</f>
        <v>5.84</v>
      </c>
    </row>
    <row r="606" customFormat="false" ht="15" hidden="false" customHeight="false" outlineLevel="0" collapsed="false">
      <c r="A606" s="189" t="s">
        <v>23</v>
      </c>
      <c r="B606" s="190" t="n">
        <v>88324</v>
      </c>
      <c r="C606" s="191" t="s">
        <v>888</v>
      </c>
      <c r="D606" s="192" t="s">
        <v>282</v>
      </c>
      <c r="E606" s="193" t="n">
        <v>36.11</v>
      </c>
      <c r="F606" s="193" t="n">
        <v>31.24</v>
      </c>
      <c r="G606" s="193" t="n">
        <f aca="false">E606-F606</f>
        <v>4.87</v>
      </c>
    </row>
    <row r="607" customFormat="false" ht="15" hidden="false" customHeight="false" outlineLevel="0" collapsed="false">
      <c r="A607" s="189" t="s">
        <v>23</v>
      </c>
      <c r="B607" s="190" t="n">
        <v>88325</v>
      </c>
      <c r="C607" s="191" t="s">
        <v>889</v>
      </c>
      <c r="D607" s="192" t="s">
        <v>282</v>
      </c>
      <c r="E607" s="193" t="n">
        <v>23.21</v>
      </c>
      <c r="F607" s="193" t="n">
        <v>17.15</v>
      </c>
      <c r="G607" s="193" t="n">
        <f aca="false">E607-F607</f>
        <v>6.06</v>
      </c>
    </row>
    <row r="608" customFormat="false" ht="35.05" hidden="false" customHeight="false" outlineLevel="0" collapsed="false">
      <c r="A608" s="189" t="s">
        <v>23</v>
      </c>
      <c r="B608" s="190" t="n">
        <v>88377</v>
      </c>
      <c r="C608" s="191" t="s">
        <v>890</v>
      </c>
      <c r="D608" s="192" t="s">
        <v>282</v>
      </c>
      <c r="E608" s="193" t="n">
        <v>31.38</v>
      </c>
      <c r="F608" s="193" t="n">
        <v>26.51</v>
      </c>
      <c r="G608" s="193" t="n">
        <f aca="false">E608-F608</f>
        <v>4.87</v>
      </c>
    </row>
    <row r="609" customFormat="false" ht="46.25" hidden="false" customHeight="false" outlineLevel="0" collapsed="false">
      <c r="A609" s="189" t="s">
        <v>23</v>
      </c>
      <c r="B609" s="190" t="n">
        <v>88386</v>
      </c>
      <c r="C609" s="191" t="s">
        <v>891</v>
      </c>
      <c r="D609" s="192" t="s">
        <v>288</v>
      </c>
      <c r="E609" s="193" t="n">
        <v>4.69</v>
      </c>
      <c r="F609" s="193" t="n">
        <v>0</v>
      </c>
      <c r="G609" s="193" t="n">
        <f aca="false">E609-F609</f>
        <v>4.69</v>
      </c>
    </row>
    <row r="610" customFormat="false" ht="46.25" hidden="false" customHeight="false" outlineLevel="0" collapsed="false">
      <c r="A610" s="189" t="s">
        <v>23</v>
      </c>
      <c r="B610" s="190" t="n">
        <v>88387</v>
      </c>
      <c r="C610" s="191" t="s">
        <v>892</v>
      </c>
      <c r="D610" s="192" t="s">
        <v>282</v>
      </c>
      <c r="E610" s="193" t="n">
        <v>0.81</v>
      </c>
      <c r="F610" s="193" t="n">
        <v>0</v>
      </c>
      <c r="G610" s="193" t="n">
        <f aca="false">E610-F610</f>
        <v>0.81</v>
      </c>
    </row>
    <row r="611" customFormat="false" ht="35.05" hidden="false" customHeight="false" outlineLevel="0" collapsed="false">
      <c r="A611" s="189" t="s">
        <v>23</v>
      </c>
      <c r="B611" s="190" t="n">
        <v>88389</v>
      </c>
      <c r="C611" s="191" t="s">
        <v>893</v>
      </c>
      <c r="D611" s="192" t="s">
        <v>282</v>
      </c>
      <c r="E611" s="193" t="n">
        <v>0.18</v>
      </c>
      <c r="F611" s="193" t="n">
        <v>0</v>
      </c>
      <c r="G611" s="193" t="n">
        <f aca="false">E611-F611</f>
        <v>0.18</v>
      </c>
    </row>
    <row r="612" customFormat="false" ht="46.25" hidden="false" customHeight="false" outlineLevel="0" collapsed="false">
      <c r="A612" s="189" t="s">
        <v>23</v>
      </c>
      <c r="B612" s="190" t="n">
        <v>88390</v>
      </c>
      <c r="C612" s="191" t="s">
        <v>894</v>
      </c>
      <c r="D612" s="192" t="s">
        <v>282</v>
      </c>
      <c r="E612" s="193" t="n">
        <v>0.89</v>
      </c>
      <c r="F612" s="193" t="n">
        <v>0</v>
      </c>
      <c r="G612" s="193" t="n">
        <f aca="false">E612-F612</f>
        <v>0.89</v>
      </c>
    </row>
    <row r="613" customFormat="false" ht="46.25" hidden="false" customHeight="false" outlineLevel="0" collapsed="false">
      <c r="A613" s="189" t="s">
        <v>23</v>
      </c>
      <c r="B613" s="190" t="n">
        <v>88391</v>
      </c>
      <c r="C613" s="191" t="s">
        <v>895</v>
      </c>
      <c r="D613" s="192" t="s">
        <v>282</v>
      </c>
      <c r="E613" s="193" t="n">
        <v>2.81</v>
      </c>
      <c r="F613" s="193" t="n">
        <v>0</v>
      </c>
      <c r="G613" s="193" t="n">
        <f aca="false">E613-F613</f>
        <v>2.81</v>
      </c>
    </row>
    <row r="614" customFormat="false" ht="35.05" hidden="false" customHeight="false" outlineLevel="0" collapsed="false">
      <c r="A614" s="189" t="s">
        <v>23</v>
      </c>
      <c r="B614" s="190" t="n">
        <v>88392</v>
      </c>
      <c r="C614" s="191" t="s">
        <v>896</v>
      </c>
      <c r="D614" s="192" t="s">
        <v>290</v>
      </c>
      <c r="E614" s="193" t="n">
        <v>0.99</v>
      </c>
      <c r="F614" s="193" t="n">
        <v>0</v>
      </c>
      <c r="G614" s="193" t="n">
        <f aca="false">E614-F614</f>
        <v>0.99</v>
      </c>
    </row>
    <row r="615" customFormat="false" ht="46.25" hidden="false" customHeight="false" outlineLevel="0" collapsed="false">
      <c r="A615" s="189" t="s">
        <v>23</v>
      </c>
      <c r="B615" s="190" t="n">
        <v>88393</v>
      </c>
      <c r="C615" s="191" t="s">
        <v>897</v>
      </c>
      <c r="D615" s="192" t="s">
        <v>288</v>
      </c>
      <c r="E615" s="193" t="n">
        <v>6.45</v>
      </c>
      <c r="F615" s="193" t="n">
        <v>0</v>
      </c>
      <c r="G615" s="193" t="n">
        <f aca="false">E615-F615</f>
        <v>6.45</v>
      </c>
    </row>
    <row r="616" customFormat="false" ht="46.25" hidden="false" customHeight="false" outlineLevel="0" collapsed="false">
      <c r="A616" s="189" t="s">
        <v>23</v>
      </c>
      <c r="B616" s="190" t="n">
        <v>88394</v>
      </c>
      <c r="C616" s="191" t="s">
        <v>898</v>
      </c>
      <c r="D616" s="192" t="s">
        <v>282</v>
      </c>
      <c r="E616" s="193" t="n">
        <v>0.96</v>
      </c>
      <c r="F616" s="193" t="n">
        <v>0</v>
      </c>
      <c r="G616" s="193" t="n">
        <f aca="false">E616-F616</f>
        <v>0.96</v>
      </c>
    </row>
    <row r="617" customFormat="false" ht="35.05" hidden="false" customHeight="false" outlineLevel="0" collapsed="false">
      <c r="A617" s="189" t="s">
        <v>23</v>
      </c>
      <c r="B617" s="190" t="n">
        <v>88395</v>
      </c>
      <c r="C617" s="191" t="s">
        <v>899</v>
      </c>
      <c r="D617" s="192" t="s">
        <v>282</v>
      </c>
      <c r="E617" s="193" t="n">
        <v>0.22</v>
      </c>
      <c r="F617" s="193" t="n">
        <v>0</v>
      </c>
      <c r="G617" s="193" t="n">
        <f aca="false">E617-F617</f>
        <v>0.22</v>
      </c>
    </row>
    <row r="618" customFormat="false" ht="46.25" hidden="false" customHeight="false" outlineLevel="0" collapsed="false">
      <c r="A618" s="189" t="s">
        <v>23</v>
      </c>
      <c r="B618" s="190" t="n">
        <v>88396</v>
      </c>
      <c r="C618" s="191" t="s">
        <v>900</v>
      </c>
      <c r="D618" s="192" t="s">
        <v>282</v>
      </c>
      <c r="E618" s="193" t="n">
        <v>1.05</v>
      </c>
      <c r="F618" s="193" t="n">
        <v>0</v>
      </c>
      <c r="G618" s="193" t="n">
        <f aca="false">E618-F618</f>
        <v>1.05</v>
      </c>
    </row>
    <row r="619" customFormat="false" ht="46.25" hidden="false" customHeight="false" outlineLevel="0" collapsed="false">
      <c r="A619" s="189" t="s">
        <v>23</v>
      </c>
      <c r="B619" s="190" t="n">
        <v>88397</v>
      </c>
      <c r="C619" s="191" t="s">
        <v>901</v>
      </c>
      <c r="D619" s="192" t="s">
        <v>282</v>
      </c>
      <c r="E619" s="193" t="n">
        <v>4.22</v>
      </c>
      <c r="F619" s="193" t="n">
        <v>0</v>
      </c>
      <c r="G619" s="193" t="n">
        <f aca="false">E619-F619</f>
        <v>4.22</v>
      </c>
    </row>
    <row r="620" customFormat="false" ht="46.25" hidden="false" customHeight="false" outlineLevel="0" collapsed="false">
      <c r="A620" s="189" t="s">
        <v>23</v>
      </c>
      <c r="B620" s="190" t="n">
        <v>88398</v>
      </c>
      <c r="C620" s="191" t="s">
        <v>902</v>
      </c>
      <c r="D620" s="192" t="s">
        <v>290</v>
      </c>
      <c r="E620" s="193" t="n">
        <v>1.18</v>
      </c>
      <c r="F620" s="193" t="n">
        <v>0</v>
      </c>
      <c r="G620" s="193" t="n">
        <f aca="false">E620-F620</f>
        <v>1.18</v>
      </c>
    </row>
    <row r="621" customFormat="false" ht="46.25" hidden="false" customHeight="false" outlineLevel="0" collapsed="false">
      <c r="A621" s="189" t="s">
        <v>23</v>
      </c>
      <c r="B621" s="190" t="n">
        <v>88399</v>
      </c>
      <c r="C621" s="191" t="s">
        <v>903</v>
      </c>
      <c r="D621" s="192" t="s">
        <v>288</v>
      </c>
      <c r="E621" s="193" t="n">
        <v>3.46</v>
      </c>
      <c r="F621" s="193" t="n">
        <v>0</v>
      </c>
      <c r="G621" s="193" t="n">
        <f aca="false">E621-F621</f>
        <v>3.46</v>
      </c>
    </row>
    <row r="622" customFormat="false" ht="46.25" hidden="false" customHeight="false" outlineLevel="0" collapsed="false">
      <c r="A622" s="189" t="s">
        <v>23</v>
      </c>
      <c r="B622" s="190" t="n">
        <v>88400</v>
      </c>
      <c r="C622" s="191" t="s">
        <v>904</v>
      </c>
      <c r="D622" s="192" t="s">
        <v>282</v>
      </c>
      <c r="E622" s="193" t="n">
        <v>0.76</v>
      </c>
      <c r="F622" s="193" t="n">
        <v>0</v>
      </c>
      <c r="G622" s="193" t="n">
        <f aca="false">E622-F622</f>
        <v>0.76</v>
      </c>
    </row>
    <row r="623" customFormat="false" ht="35.05" hidden="false" customHeight="false" outlineLevel="0" collapsed="false">
      <c r="A623" s="189" t="s">
        <v>23</v>
      </c>
      <c r="B623" s="190" t="n">
        <v>88401</v>
      </c>
      <c r="C623" s="191" t="s">
        <v>905</v>
      </c>
      <c r="D623" s="192" t="s">
        <v>282</v>
      </c>
      <c r="E623" s="193" t="n">
        <v>0.17</v>
      </c>
      <c r="F623" s="193" t="n">
        <v>0</v>
      </c>
      <c r="G623" s="193" t="n">
        <f aca="false">E623-F623</f>
        <v>0.17</v>
      </c>
    </row>
    <row r="624" customFormat="false" ht="46.25" hidden="false" customHeight="false" outlineLevel="0" collapsed="false">
      <c r="A624" s="189" t="s">
        <v>23</v>
      </c>
      <c r="B624" s="190" t="n">
        <v>88402</v>
      </c>
      <c r="C624" s="191" t="s">
        <v>906</v>
      </c>
      <c r="D624" s="192" t="s">
        <v>282</v>
      </c>
      <c r="E624" s="193" t="n">
        <v>0.84</v>
      </c>
      <c r="F624" s="193" t="n">
        <v>0</v>
      </c>
      <c r="G624" s="193" t="n">
        <f aca="false">E624-F624</f>
        <v>0.84</v>
      </c>
    </row>
    <row r="625" customFormat="false" ht="46.25" hidden="false" customHeight="false" outlineLevel="0" collapsed="false">
      <c r="A625" s="189" t="s">
        <v>23</v>
      </c>
      <c r="B625" s="190" t="n">
        <v>88403</v>
      </c>
      <c r="C625" s="191" t="s">
        <v>907</v>
      </c>
      <c r="D625" s="192" t="s">
        <v>282</v>
      </c>
      <c r="E625" s="193" t="n">
        <v>1.69</v>
      </c>
      <c r="F625" s="193" t="n">
        <v>0</v>
      </c>
      <c r="G625" s="193" t="n">
        <f aca="false">E625-F625</f>
        <v>1.69</v>
      </c>
    </row>
    <row r="626" customFormat="false" ht="35.05" hidden="false" customHeight="false" outlineLevel="0" collapsed="false">
      <c r="A626" s="189" t="s">
        <v>23</v>
      </c>
      <c r="B626" s="190" t="n">
        <v>88404</v>
      </c>
      <c r="C626" s="191" t="s">
        <v>908</v>
      </c>
      <c r="D626" s="192" t="s">
        <v>290</v>
      </c>
      <c r="E626" s="193" t="n">
        <v>0.93</v>
      </c>
      <c r="F626" s="193" t="n">
        <v>0</v>
      </c>
      <c r="G626" s="193" t="n">
        <f aca="false">E626-F626</f>
        <v>0.93</v>
      </c>
    </row>
    <row r="627" customFormat="false" ht="35.05" hidden="false" customHeight="false" outlineLevel="0" collapsed="false">
      <c r="A627" s="189" t="s">
        <v>23</v>
      </c>
      <c r="B627" s="190" t="n">
        <v>88411</v>
      </c>
      <c r="C627" s="191" t="s">
        <v>909</v>
      </c>
      <c r="D627" s="192" t="s">
        <v>233</v>
      </c>
      <c r="E627" s="193" t="n">
        <v>4.29</v>
      </c>
      <c r="F627" s="193" t="n">
        <v>1.12</v>
      </c>
      <c r="G627" s="193" t="n">
        <f aca="false">E627-F627</f>
        <v>3.17</v>
      </c>
    </row>
    <row r="628" customFormat="false" ht="46.25" hidden="false" customHeight="false" outlineLevel="0" collapsed="false">
      <c r="A628" s="189" t="s">
        <v>23</v>
      </c>
      <c r="B628" s="190" t="n">
        <v>88412</v>
      </c>
      <c r="C628" s="191" t="s">
        <v>910</v>
      </c>
      <c r="D628" s="192" t="s">
        <v>233</v>
      </c>
      <c r="E628" s="193" t="n">
        <v>3.48</v>
      </c>
      <c r="F628" s="193" t="n">
        <v>0.68</v>
      </c>
      <c r="G628" s="193" t="n">
        <f aca="false">E628-F628</f>
        <v>2.8</v>
      </c>
    </row>
    <row r="629" customFormat="false" ht="35.05" hidden="false" customHeight="false" outlineLevel="0" collapsed="false">
      <c r="A629" s="189" t="s">
        <v>23</v>
      </c>
      <c r="B629" s="190" t="n">
        <v>88413</v>
      </c>
      <c r="C629" s="191" t="s">
        <v>911</v>
      </c>
      <c r="D629" s="192" t="s">
        <v>233</v>
      </c>
      <c r="E629" s="193" t="n">
        <v>5.31</v>
      </c>
      <c r="F629" s="193" t="n">
        <v>1.99</v>
      </c>
      <c r="G629" s="193" t="n">
        <f aca="false">E629-F629</f>
        <v>3.32</v>
      </c>
    </row>
    <row r="630" customFormat="false" ht="35.05" hidden="false" customHeight="false" outlineLevel="0" collapsed="false">
      <c r="A630" s="189" t="s">
        <v>23</v>
      </c>
      <c r="B630" s="190" t="n">
        <v>88414</v>
      </c>
      <c r="C630" s="191" t="s">
        <v>912</v>
      </c>
      <c r="D630" s="192" t="s">
        <v>233</v>
      </c>
      <c r="E630" s="193" t="n">
        <v>6.32</v>
      </c>
      <c r="F630" s="193" t="n">
        <v>2.29</v>
      </c>
      <c r="G630" s="193" t="n">
        <f aca="false">E630-F630</f>
        <v>4.03</v>
      </c>
    </row>
    <row r="631" customFormat="false" ht="23.85" hidden="false" customHeight="false" outlineLevel="0" collapsed="false">
      <c r="A631" s="189" t="s">
        <v>23</v>
      </c>
      <c r="B631" s="190" t="n">
        <v>88415</v>
      </c>
      <c r="C631" s="191" t="s">
        <v>913</v>
      </c>
      <c r="D631" s="192" t="s">
        <v>233</v>
      </c>
      <c r="E631" s="193" t="n">
        <v>4.36</v>
      </c>
      <c r="F631" s="193" t="n">
        <v>1.24</v>
      </c>
      <c r="G631" s="193" t="n">
        <f aca="false">E631-F631</f>
        <v>3.12</v>
      </c>
    </row>
    <row r="632" customFormat="false" ht="46.25" hidden="false" customHeight="false" outlineLevel="0" collapsed="false">
      <c r="A632" s="189" t="s">
        <v>23</v>
      </c>
      <c r="B632" s="190" t="n">
        <v>88416</v>
      </c>
      <c r="C632" s="191" t="s">
        <v>914</v>
      </c>
      <c r="D632" s="192" t="s">
        <v>233</v>
      </c>
      <c r="E632" s="193" t="n">
        <v>23.87</v>
      </c>
      <c r="F632" s="193" t="n">
        <v>2.99</v>
      </c>
      <c r="G632" s="193" t="n">
        <f aca="false">E632-F632</f>
        <v>20.88</v>
      </c>
    </row>
    <row r="633" customFormat="false" ht="46.25" hidden="false" customHeight="false" outlineLevel="0" collapsed="false">
      <c r="A633" s="189" t="s">
        <v>23</v>
      </c>
      <c r="B633" s="190" t="n">
        <v>88417</v>
      </c>
      <c r="C633" s="191" t="s">
        <v>915</v>
      </c>
      <c r="D633" s="192" t="s">
        <v>233</v>
      </c>
      <c r="E633" s="193" t="n">
        <v>20.62</v>
      </c>
      <c r="F633" s="193" t="n">
        <v>1.6</v>
      </c>
      <c r="G633" s="193" t="n">
        <f aca="false">E633-F633</f>
        <v>19.02</v>
      </c>
    </row>
    <row r="634" customFormat="false" ht="46.25" hidden="false" customHeight="false" outlineLevel="0" collapsed="false">
      <c r="A634" s="189" t="s">
        <v>23</v>
      </c>
      <c r="B634" s="190" t="n">
        <v>88418</v>
      </c>
      <c r="C634" s="191" t="s">
        <v>916</v>
      </c>
      <c r="D634" s="192" t="s">
        <v>288</v>
      </c>
      <c r="E634" s="193" t="n">
        <v>13.35</v>
      </c>
      <c r="F634" s="193" t="n">
        <v>0</v>
      </c>
      <c r="G634" s="193" t="n">
        <f aca="false">E634-F634</f>
        <v>13.35</v>
      </c>
    </row>
    <row r="635" customFormat="false" ht="46.25" hidden="false" customHeight="false" outlineLevel="0" collapsed="false">
      <c r="A635" s="189" t="s">
        <v>23</v>
      </c>
      <c r="B635" s="190" t="n">
        <v>88419</v>
      </c>
      <c r="C635" s="191" t="s">
        <v>917</v>
      </c>
      <c r="D635" s="192" t="s">
        <v>282</v>
      </c>
      <c r="E635" s="193" t="n">
        <v>5</v>
      </c>
      <c r="F635" s="193" t="n">
        <v>0</v>
      </c>
      <c r="G635" s="193" t="n">
        <f aca="false">E635-F635</f>
        <v>5</v>
      </c>
    </row>
    <row r="636" customFormat="false" ht="46.25" hidden="false" customHeight="false" outlineLevel="0" collapsed="false">
      <c r="A636" s="189" t="s">
        <v>23</v>
      </c>
      <c r="B636" s="190" t="n">
        <v>88420</v>
      </c>
      <c r="C636" s="191" t="s">
        <v>918</v>
      </c>
      <c r="D636" s="192" t="s">
        <v>233</v>
      </c>
      <c r="E636" s="193" t="n">
        <v>26.41</v>
      </c>
      <c r="F636" s="193" t="n">
        <v>5.73</v>
      </c>
      <c r="G636" s="193" t="n">
        <f aca="false">E636-F636</f>
        <v>20.68</v>
      </c>
    </row>
    <row r="637" customFormat="false" ht="46.25" hidden="false" customHeight="false" outlineLevel="0" collapsed="false">
      <c r="A637" s="189" t="s">
        <v>23</v>
      </c>
      <c r="B637" s="190" t="n">
        <v>88421</v>
      </c>
      <c r="C637" s="191" t="s">
        <v>919</v>
      </c>
      <c r="D637" s="192" t="s">
        <v>233</v>
      </c>
      <c r="E637" s="193" t="n">
        <v>31.96</v>
      </c>
      <c r="F637" s="193" t="n">
        <v>6.67</v>
      </c>
      <c r="G637" s="193" t="n">
        <f aca="false">E637-F637</f>
        <v>25.29</v>
      </c>
    </row>
    <row r="638" customFormat="false" ht="46.25" hidden="false" customHeight="false" outlineLevel="0" collapsed="false">
      <c r="A638" s="189" t="s">
        <v>23</v>
      </c>
      <c r="B638" s="190" t="n">
        <v>88422</v>
      </c>
      <c r="C638" s="191" t="s">
        <v>920</v>
      </c>
      <c r="D638" s="192" t="s">
        <v>282</v>
      </c>
      <c r="E638" s="193" t="n">
        <v>1.15</v>
      </c>
      <c r="F638" s="193" t="n">
        <v>0</v>
      </c>
      <c r="G638" s="193" t="n">
        <f aca="false">E638-F638</f>
        <v>1.15</v>
      </c>
    </row>
    <row r="639" customFormat="false" ht="35.05" hidden="false" customHeight="false" outlineLevel="0" collapsed="false">
      <c r="A639" s="189" t="s">
        <v>23</v>
      </c>
      <c r="B639" s="190" t="n">
        <v>88423</v>
      </c>
      <c r="C639" s="191" t="s">
        <v>921</v>
      </c>
      <c r="D639" s="192" t="s">
        <v>233</v>
      </c>
      <c r="E639" s="193" t="n">
        <v>23.74</v>
      </c>
      <c r="F639" s="193" t="n">
        <v>3.35</v>
      </c>
      <c r="G639" s="193" t="n">
        <f aca="false">E639-F639</f>
        <v>20.39</v>
      </c>
    </row>
    <row r="640" customFormat="false" ht="46.25" hidden="false" customHeight="false" outlineLevel="0" collapsed="false">
      <c r="A640" s="189" t="s">
        <v>23</v>
      </c>
      <c r="B640" s="190" t="n">
        <v>88424</v>
      </c>
      <c r="C640" s="191" t="s">
        <v>922</v>
      </c>
      <c r="D640" s="192" t="s">
        <v>233</v>
      </c>
      <c r="E640" s="193" t="n">
        <v>27.15</v>
      </c>
      <c r="F640" s="193" t="n">
        <v>5.33</v>
      </c>
      <c r="G640" s="193" t="n">
        <f aca="false">E640-F640</f>
        <v>21.82</v>
      </c>
    </row>
    <row r="641" customFormat="false" ht="46.25" hidden="false" customHeight="false" outlineLevel="0" collapsed="false">
      <c r="A641" s="189" t="s">
        <v>23</v>
      </c>
      <c r="B641" s="190" t="n">
        <v>88425</v>
      </c>
      <c r="C641" s="191" t="s">
        <v>923</v>
      </c>
      <c r="D641" s="192" t="s">
        <v>282</v>
      </c>
      <c r="E641" s="193" t="n">
        <v>6.25</v>
      </c>
      <c r="F641" s="193" t="n">
        <v>0</v>
      </c>
      <c r="G641" s="193" t="n">
        <f aca="false">E641-F641</f>
        <v>6.25</v>
      </c>
    </row>
    <row r="642" customFormat="false" ht="57.45" hidden="false" customHeight="false" outlineLevel="0" collapsed="false">
      <c r="A642" s="189" t="s">
        <v>23</v>
      </c>
      <c r="B642" s="190" t="n">
        <v>88426</v>
      </c>
      <c r="C642" s="191" t="s">
        <v>924</v>
      </c>
      <c r="D642" s="192" t="s">
        <v>233</v>
      </c>
      <c r="E642" s="193" t="n">
        <v>22.38</v>
      </c>
      <c r="F642" s="193" t="n">
        <v>2.86</v>
      </c>
      <c r="G642" s="193" t="n">
        <f aca="false">E642-F642</f>
        <v>19.52</v>
      </c>
    </row>
    <row r="643" customFormat="false" ht="46.25" hidden="false" customHeight="false" outlineLevel="0" collapsed="false">
      <c r="A643" s="189" t="s">
        <v>23</v>
      </c>
      <c r="B643" s="190" t="n">
        <v>88427</v>
      </c>
      <c r="C643" s="191" t="s">
        <v>925</v>
      </c>
      <c r="D643" s="192" t="s">
        <v>282</v>
      </c>
      <c r="E643" s="193" t="n">
        <v>0.95</v>
      </c>
      <c r="F643" s="193" t="n">
        <v>0</v>
      </c>
      <c r="G643" s="193" t="n">
        <f aca="false">E643-F643</f>
        <v>0.95</v>
      </c>
    </row>
    <row r="644" customFormat="false" ht="46.25" hidden="false" customHeight="false" outlineLevel="0" collapsed="false">
      <c r="A644" s="189" t="s">
        <v>23</v>
      </c>
      <c r="B644" s="190" t="n">
        <v>88428</v>
      </c>
      <c r="C644" s="191" t="s">
        <v>926</v>
      </c>
      <c r="D644" s="192" t="s">
        <v>233</v>
      </c>
      <c r="E644" s="193" t="n">
        <v>32.7</v>
      </c>
      <c r="F644" s="193" t="n">
        <v>10.23</v>
      </c>
      <c r="G644" s="193" t="n">
        <f aca="false">E644-F644</f>
        <v>22.47</v>
      </c>
    </row>
    <row r="645" customFormat="false" ht="46.25" hidden="false" customHeight="false" outlineLevel="0" collapsed="false">
      <c r="A645" s="189" t="s">
        <v>23</v>
      </c>
      <c r="B645" s="190" t="n">
        <v>88429</v>
      </c>
      <c r="C645" s="191" t="s">
        <v>927</v>
      </c>
      <c r="D645" s="192" t="s">
        <v>233</v>
      </c>
      <c r="E645" s="193" t="n">
        <v>39.28</v>
      </c>
      <c r="F645" s="193" t="n">
        <v>11.89</v>
      </c>
      <c r="G645" s="193" t="n">
        <f aca="false">E645-F645</f>
        <v>27.39</v>
      </c>
    </row>
    <row r="646" customFormat="false" ht="46.25" hidden="false" customHeight="false" outlineLevel="0" collapsed="false">
      <c r="A646" s="189" t="s">
        <v>23</v>
      </c>
      <c r="B646" s="190" t="n">
        <v>88430</v>
      </c>
      <c r="C646" s="191" t="s">
        <v>928</v>
      </c>
      <c r="D646" s="192" t="s">
        <v>290</v>
      </c>
      <c r="E646" s="193" t="n">
        <v>6.15</v>
      </c>
      <c r="F646" s="193" t="n">
        <v>0</v>
      </c>
      <c r="G646" s="193" t="n">
        <f aca="false">E646-F646</f>
        <v>6.15</v>
      </c>
    </row>
    <row r="647" customFormat="false" ht="35.05" hidden="false" customHeight="false" outlineLevel="0" collapsed="false">
      <c r="A647" s="189" t="s">
        <v>23</v>
      </c>
      <c r="B647" s="190" t="n">
        <v>88431</v>
      </c>
      <c r="C647" s="191" t="s">
        <v>929</v>
      </c>
      <c r="D647" s="192" t="s">
        <v>233</v>
      </c>
      <c r="E647" s="193" t="n">
        <v>27.42</v>
      </c>
      <c r="F647" s="193" t="n">
        <v>5.98</v>
      </c>
      <c r="G647" s="193" t="n">
        <f aca="false">E647-F647</f>
        <v>21.44</v>
      </c>
    </row>
    <row r="648" customFormat="false" ht="35.05" hidden="false" customHeight="false" outlineLevel="0" collapsed="false">
      <c r="A648" s="189" t="s">
        <v>23</v>
      </c>
      <c r="B648" s="190" t="n">
        <v>88432</v>
      </c>
      <c r="C648" s="191" t="s">
        <v>930</v>
      </c>
      <c r="D648" s="192" t="s">
        <v>233</v>
      </c>
      <c r="E648" s="193" t="n">
        <v>33.22</v>
      </c>
      <c r="F648" s="193" t="n">
        <v>10.6</v>
      </c>
      <c r="G648" s="193" t="n">
        <f aca="false">E648-F648</f>
        <v>22.62</v>
      </c>
    </row>
    <row r="649" customFormat="false" ht="46.25" hidden="false" customHeight="false" outlineLevel="0" collapsed="false">
      <c r="A649" s="189" t="s">
        <v>23</v>
      </c>
      <c r="B649" s="190" t="n">
        <v>88433</v>
      </c>
      <c r="C649" s="191" t="s">
        <v>931</v>
      </c>
      <c r="D649" s="192" t="s">
        <v>288</v>
      </c>
      <c r="E649" s="193" t="n">
        <v>17.4</v>
      </c>
      <c r="F649" s="193" t="n">
        <v>0</v>
      </c>
      <c r="G649" s="193" t="n">
        <f aca="false">E649-F649</f>
        <v>17.4</v>
      </c>
    </row>
    <row r="650" customFormat="false" ht="46.25" hidden="false" customHeight="false" outlineLevel="0" collapsed="false">
      <c r="A650" s="189" t="s">
        <v>23</v>
      </c>
      <c r="B650" s="190" t="n">
        <v>88434</v>
      </c>
      <c r="C650" s="191" t="s">
        <v>932</v>
      </c>
      <c r="D650" s="192" t="s">
        <v>282</v>
      </c>
      <c r="E650" s="193" t="n">
        <v>6.63</v>
      </c>
      <c r="F650" s="193" t="n">
        <v>0</v>
      </c>
      <c r="G650" s="193" t="n">
        <f aca="false">E650-F650</f>
        <v>6.63</v>
      </c>
    </row>
    <row r="651" customFormat="false" ht="35.05" hidden="false" customHeight="false" outlineLevel="0" collapsed="false">
      <c r="A651" s="189" t="s">
        <v>23</v>
      </c>
      <c r="B651" s="190" t="n">
        <v>88435</v>
      </c>
      <c r="C651" s="191" t="s">
        <v>933</v>
      </c>
      <c r="D651" s="192" t="s">
        <v>282</v>
      </c>
      <c r="E651" s="193" t="n">
        <v>1.53</v>
      </c>
      <c r="F651" s="193" t="n">
        <v>0</v>
      </c>
      <c r="G651" s="193" t="n">
        <f aca="false">E651-F651</f>
        <v>1.53</v>
      </c>
    </row>
    <row r="652" customFormat="false" ht="46.25" hidden="false" customHeight="false" outlineLevel="0" collapsed="false">
      <c r="A652" s="189" t="s">
        <v>23</v>
      </c>
      <c r="B652" s="190" t="n">
        <v>88436</v>
      </c>
      <c r="C652" s="191" t="s">
        <v>934</v>
      </c>
      <c r="D652" s="192" t="s">
        <v>282</v>
      </c>
      <c r="E652" s="193" t="n">
        <v>8.29</v>
      </c>
      <c r="F652" s="193" t="n">
        <v>0</v>
      </c>
      <c r="G652" s="193" t="n">
        <f aca="false">E652-F652</f>
        <v>8.29</v>
      </c>
    </row>
    <row r="653" customFormat="false" ht="46.25" hidden="false" customHeight="false" outlineLevel="0" collapsed="false">
      <c r="A653" s="189" t="s">
        <v>23</v>
      </c>
      <c r="B653" s="190" t="n">
        <v>88437</v>
      </c>
      <c r="C653" s="191" t="s">
        <v>935</v>
      </c>
      <c r="D653" s="192" t="s">
        <v>282</v>
      </c>
      <c r="E653" s="193" t="n">
        <v>0.95</v>
      </c>
      <c r="F653" s="193" t="n">
        <v>0</v>
      </c>
      <c r="G653" s="193" t="n">
        <f aca="false">E653-F653</f>
        <v>0.95</v>
      </c>
    </row>
    <row r="654" customFormat="false" ht="46.25" hidden="false" customHeight="false" outlineLevel="0" collapsed="false">
      <c r="A654" s="189" t="s">
        <v>23</v>
      </c>
      <c r="B654" s="190" t="n">
        <v>88438</v>
      </c>
      <c r="C654" s="191" t="s">
        <v>936</v>
      </c>
      <c r="D654" s="192" t="s">
        <v>290</v>
      </c>
      <c r="E654" s="193" t="n">
        <v>8.16</v>
      </c>
      <c r="F654" s="193" t="n">
        <v>0</v>
      </c>
      <c r="G654" s="193" t="n">
        <f aca="false">E654-F654</f>
        <v>8.16</v>
      </c>
    </row>
    <row r="655" customFormat="false" ht="15" hidden="false" customHeight="false" outlineLevel="0" collapsed="false">
      <c r="A655" s="189" t="s">
        <v>23</v>
      </c>
      <c r="B655" s="190" t="n">
        <v>88441</v>
      </c>
      <c r="C655" s="191" t="s">
        <v>937</v>
      </c>
      <c r="D655" s="192" t="s">
        <v>282</v>
      </c>
      <c r="E655" s="193" t="n">
        <v>22.36</v>
      </c>
      <c r="F655" s="193" t="n">
        <v>16.3</v>
      </c>
      <c r="G655" s="193" t="n">
        <f aca="false">E655-F655</f>
        <v>6.06</v>
      </c>
    </row>
    <row r="656" customFormat="false" ht="35.05" hidden="false" customHeight="false" outlineLevel="0" collapsed="false">
      <c r="A656" s="189" t="s">
        <v>23</v>
      </c>
      <c r="B656" s="190" t="n">
        <v>88470</v>
      </c>
      <c r="C656" s="191" t="s">
        <v>938</v>
      </c>
      <c r="D656" s="192" t="s">
        <v>233</v>
      </c>
      <c r="E656" s="193" t="n">
        <v>28.01</v>
      </c>
      <c r="F656" s="193" t="n">
        <v>2.27</v>
      </c>
      <c r="G656" s="193" t="n">
        <f aca="false">E656-F656</f>
        <v>25.74</v>
      </c>
    </row>
    <row r="657" customFormat="false" ht="35.05" hidden="false" customHeight="false" outlineLevel="0" collapsed="false">
      <c r="A657" s="189" t="s">
        <v>23</v>
      </c>
      <c r="B657" s="190" t="n">
        <v>88471</v>
      </c>
      <c r="C657" s="191" t="s">
        <v>939</v>
      </c>
      <c r="D657" s="192" t="s">
        <v>233</v>
      </c>
      <c r="E657" s="193" t="n">
        <v>34.98</v>
      </c>
      <c r="F657" s="193" t="n">
        <v>3.15</v>
      </c>
      <c r="G657" s="193" t="n">
        <f aca="false">E657-F657</f>
        <v>31.83</v>
      </c>
    </row>
    <row r="658" customFormat="false" ht="35.05" hidden="false" customHeight="false" outlineLevel="0" collapsed="false">
      <c r="A658" s="189" t="s">
        <v>23</v>
      </c>
      <c r="B658" s="190" t="n">
        <v>88472</v>
      </c>
      <c r="C658" s="191" t="s">
        <v>940</v>
      </c>
      <c r="D658" s="192" t="s">
        <v>233</v>
      </c>
      <c r="E658" s="193" t="n">
        <v>40.54</v>
      </c>
      <c r="F658" s="193" t="n">
        <v>3.83</v>
      </c>
      <c r="G658" s="193" t="n">
        <f aca="false">E658-F658</f>
        <v>36.71</v>
      </c>
    </row>
    <row r="659" customFormat="false" ht="35.05" hidden="false" customHeight="false" outlineLevel="0" collapsed="false">
      <c r="A659" s="189" t="s">
        <v>23</v>
      </c>
      <c r="B659" s="190" t="n">
        <v>88476</v>
      </c>
      <c r="C659" s="191" t="s">
        <v>941</v>
      </c>
      <c r="D659" s="192" t="s">
        <v>233</v>
      </c>
      <c r="E659" s="193" t="n">
        <v>23.87</v>
      </c>
      <c r="F659" s="193" t="n">
        <v>1.44</v>
      </c>
      <c r="G659" s="193" t="n">
        <f aca="false">E659-F659</f>
        <v>22.43</v>
      </c>
    </row>
    <row r="660" customFormat="false" ht="35.05" hidden="false" customHeight="false" outlineLevel="0" collapsed="false">
      <c r="A660" s="189" t="s">
        <v>23</v>
      </c>
      <c r="B660" s="190" t="n">
        <v>88477</v>
      </c>
      <c r="C660" s="191" t="s">
        <v>942</v>
      </c>
      <c r="D660" s="192" t="s">
        <v>233</v>
      </c>
      <c r="E660" s="193" t="n">
        <v>32.57</v>
      </c>
      <c r="F660" s="193" t="n">
        <v>2.73</v>
      </c>
      <c r="G660" s="193" t="n">
        <f aca="false">E660-F660</f>
        <v>29.84</v>
      </c>
    </row>
    <row r="661" customFormat="false" ht="35.05" hidden="false" customHeight="false" outlineLevel="0" collapsed="false">
      <c r="A661" s="189" t="s">
        <v>23</v>
      </c>
      <c r="B661" s="190" t="n">
        <v>88478</v>
      </c>
      <c r="C661" s="191" t="s">
        <v>943</v>
      </c>
      <c r="D661" s="192" t="s">
        <v>233</v>
      </c>
      <c r="E661" s="193" t="n">
        <v>39.75</v>
      </c>
      <c r="F661" s="193" t="n">
        <v>3.77</v>
      </c>
      <c r="G661" s="193" t="n">
        <f aca="false">E661-F661</f>
        <v>35.98</v>
      </c>
    </row>
    <row r="662" customFormat="false" ht="23.85" hidden="false" customHeight="false" outlineLevel="0" collapsed="false">
      <c r="A662" s="189" t="s">
        <v>23</v>
      </c>
      <c r="B662" s="190" t="n">
        <v>88484</v>
      </c>
      <c r="C662" s="191" t="s">
        <v>944</v>
      </c>
      <c r="D662" s="192" t="s">
        <v>233</v>
      </c>
      <c r="E662" s="193" t="n">
        <v>4.68</v>
      </c>
      <c r="F662" s="193" t="n">
        <v>2.28</v>
      </c>
      <c r="G662" s="193" t="n">
        <f aca="false">E662-F662</f>
        <v>2.4</v>
      </c>
    </row>
    <row r="663" customFormat="false" ht="23.85" hidden="false" customHeight="false" outlineLevel="0" collapsed="false">
      <c r="A663" s="189" t="s">
        <v>23</v>
      </c>
      <c r="B663" s="190" t="n">
        <v>88485</v>
      </c>
      <c r="C663" s="191" t="s">
        <v>945</v>
      </c>
      <c r="D663" s="192" t="s">
        <v>233</v>
      </c>
      <c r="E663" s="193" t="n">
        <v>3.77</v>
      </c>
      <c r="F663" s="193" t="n">
        <v>1.64</v>
      </c>
      <c r="G663" s="193" t="n">
        <f aca="false">E663-F663</f>
        <v>2.13</v>
      </c>
    </row>
    <row r="664" customFormat="false" ht="23.85" hidden="false" customHeight="false" outlineLevel="0" collapsed="false">
      <c r="A664" s="189" t="s">
        <v>23</v>
      </c>
      <c r="B664" s="190" t="n">
        <v>88488</v>
      </c>
      <c r="C664" s="191" t="s">
        <v>946</v>
      </c>
      <c r="D664" s="192" t="s">
        <v>233</v>
      </c>
      <c r="E664" s="193" t="n">
        <v>15.89</v>
      </c>
      <c r="F664" s="193" t="n">
        <v>5.6</v>
      </c>
      <c r="G664" s="193" t="n">
        <f aca="false">E664-F664</f>
        <v>10.29</v>
      </c>
    </row>
    <row r="665" customFormat="false" ht="23.85" hidden="false" customHeight="false" outlineLevel="0" collapsed="false">
      <c r="A665" s="189" t="s">
        <v>23</v>
      </c>
      <c r="B665" s="190" t="n">
        <v>88489</v>
      </c>
      <c r="C665" s="191" t="s">
        <v>947</v>
      </c>
      <c r="D665" s="192" t="s">
        <v>233</v>
      </c>
      <c r="E665" s="193" t="n">
        <v>13.68</v>
      </c>
      <c r="F665" s="193" t="n">
        <v>4.02</v>
      </c>
      <c r="G665" s="193" t="n">
        <f aca="false">E665-F665</f>
        <v>9.66</v>
      </c>
    </row>
    <row r="666" customFormat="false" ht="35.05" hidden="false" customHeight="false" outlineLevel="0" collapsed="false">
      <c r="A666" s="189" t="s">
        <v>23</v>
      </c>
      <c r="B666" s="190" t="n">
        <v>88494</v>
      </c>
      <c r="C666" s="191" t="s">
        <v>948</v>
      </c>
      <c r="D666" s="192" t="s">
        <v>233</v>
      </c>
      <c r="E666" s="193" t="n">
        <v>20.26</v>
      </c>
      <c r="F666" s="193" t="n">
        <v>12.47</v>
      </c>
      <c r="G666" s="193" t="n">
        <f aca="false">E666-F666</f>
        <v>7.79</v>
      </c>
    </row>
    <row r="667" customFormat="false" ht="35.05" hidden="false" customHeight="false" outlineLevel="0" collapsed="false">
      <c r="A667" s="189" t="s">
        <v>23</v>
      </c>
      <c r="B667" s="190" t="n">
        <v>88495</v>
      </c>
      <c r="C667" s="191" t="s">
        <v>949</v>
      </c>
      <c r="D667" s="192" t="s">
        <v>233</v>
      </c>
      <c r="E667" s="193" t="n">
        <v>11.29</v>
      </c>
      <c r="F667" s="193" t="n">
        <v>6.06</v>
      </c>
      <c r="G667" s="193" t="n">
        <f aca="false">E667-F667</f>
        <v>5.23</v>
      </c>
    </row>
    <row r="668" customFormat="false" ht="35.05" hidden="false" customHeight="false" outlineLevel="0" collapsed="false">
      <c r="A668" s="189" t="s">
        <v>23</v>
      </c>
      <c r="B668" s="190" t="n">
        <v>88496</v>
      </c>
      <c r="C668" s="191" t="s">
        <v>950</v>
      </c>
      <c r="D668" s="192" t="s">
        <v>233</v>
      </c>
      <c r="E668" s="193" t="n">
        <v>30.78</v>
      </c>
      <c r="F668" s="193" t="n">
        <v>18.31</v>
      </c>
      <c r="G668" s="193" t="n">
        <f aca="false">E668-F668</f>
        <v>12.47</v>
      </c>
    </row>
    <row r="669" customFormat="false" ht="35.05" hidden="false" customHeight="false" outlineLevel="0" collapsed="false">
      <c r="A669" s="189" t="s">
        <v>23</v>
      </c>
      <c r="B669" s="190" t="n">
        <v>88497</v>
      </c>
      <c r="C669" s="191" t="s">
        <v>951</v>
      </c>
      <c r="D669" s="192" t="s">
        <v>233</v>
      </c>
      <c r="E669" s="193" t="n">
        <v>17.62</v>
      </c>
      <c r="F669" s="193" t="n">
        <v>8.9</v>
      </c>
      <c r="G669" s="193" t="n">
        <f aca="false">E669-F669</f>
        <v>8.72</v>
      </c>
    </row>
    <row r="670" customFormat="false" ht="46.25" hidden="false" customHeight="false" outlineLevel="0" collapsed="false">
      <c r="A670" s="189" t="s">
        <v>23</v>
      </c>
      <c r="B670" s="190" t="n">
        <v>88569</v>
      </c>
      <c r="C670" s="191" t="s">
        <v>952</v>
      </c>
      <c r="D670" s="192" t="s">
        <v>282</v>
      </c>
      <c r="E670" s="193" t="n">
        <v>3.71</v>
      </c>
      <c r="F670" s="193" t="n">
        <v>0</v>
      </c>
      <c r="G670" s="193" t="n">
        <f aca="false">E670-F670</f>
        <v>3.71</v>
      </c>
    </row>
    <row r="671" customFormat="false" ht="35.05" hidden="false" customHeight="false" outlineLevel="0" collapsed="false">
      <c r="A671" s="189" t="s">
        <v>23</v>
      </c>
      <c r="B671" s="190" t="n">
        <v>88570</v>
      </c>
      <c r="C671" s="191" t="s">
        <v>953</v>
      </c>
      <c r="D671" s="192" t="s">
        <v>282</v>
      </c>
      <c r="E671" s="193" t="n">
        <v>1.28</v>
      </c>
      <c r="F671" s="193" t="n">
        <v>0</v>
      </c>
      <c r="G671" s="193" t="n">
        <f aca="false">E671-F671</f>
        <v>1.28</v>
      </c>
    </row>
    <row r="672" customFormat="false" ht="35.05" hidden="false" customHeight="false" outlineLevel="0" collapsed="false">
      <c r="A672" s="189" t="s">
        <v>23</v>
      </c>
      <c r="B672" s="190" t="n">
        <v>88626</v>
      </c>
      <c r="C672" s="191" t="s">
        <v>954</v>
      </c>
      <c r="D672" s="192" t="s">
        <v>242</v>
      </c>
      <c r="E672" s="193" t="n">
        <v>615.57</v>
      </c>
      <c r="F672" s="193" t="n">
        <v>102.86</v>
      </c>
      <c r="G672" s="193" t="n">
        <f aca="false">E672-F672</f>
        <v>512.71</v>
      </c>
    </row>
    <row r="673" customFormat="false" ht="46.25" hidden="false" customHeight="false" outlineLevel="0" collapsed="false">
      <c r="A673" s="189" t="s">
        <v>23</v>
      </c>
      <c r="B673" s="190" t="n">
        <v>88627</v>
      </c>
      <c r="C673" s="191" t="s">
        <v>955</v>
      </c>
      <c r="D673" s="192" t="s">
        <v>242</v>
      </c>
      <c r="E673" s="193" t="n">
        <v>679.26</v>
      </c>
      <c r="F673" s="193" t="n">
        <v>135.72</v>
      </c>
      <c r="G673" s="193" t="n">
        <f aca="false">E673-F673</f>
        <v>543.54</v>
      </c>
    </row>
    <row r="674" customFormat="false" ht="35.05" hidden="false" customHeight="false" outlineLevel="0" collapsed="false">
      <c r="A674" s="189" t="s">
        <v>23</v>
      </c>
      <c r="B674" s="190" t="n">
        <v>88628</v>
      </c>
      <c r="C674" s="191" t="s">
        <v>956</v>
      </c>
      <c r="D674" s="192" t="s">
        <v>242</v>
      </c>
      <c r="E674" s="193" t="n">
        <v>644</v>
      </c>
      <c r="F674" s="193" t="n">
        <v>90.68</v>
      </c>
      <c r="G674" s="193" t="n">
        <f aca="false">E674-F674</f>
        <v>553.32</v>
      </c>
    </row>
    <row r="675" customFormat="false" ht="35.05" hidden="false" customHeight="false" outlineLevel="0" collapsed="false">
      <c r="A675" s="189" t="s">
        <v>23</v>
      </c>
      <c r="B675" s="190" t="n">
        <v>88629</v>
      </c>
      <c r="C675" s="191" t="s">
        <v>957</v>
      </c>
      <c r="D675" s="192" t="s">
        <v>242</v>
      </c>
      <c r="E675" s="193" t="n">
        <v>717.27</v>
      </c>
      <c r="F675" s="193" t="n">
        <v>132.48</v>
      </c>
      <c r="G675" s="193" t="n">
        <f aca="false">E675-F675</f>
        <v>584.79</v>
      </c>
    </row>
    <row r="676" customFormat="false" ht="35.05" hidden="false" customHeight="false" outlineLevel="0" collapsed="false">
      <c r="A676" s="189" t="s">
        <v>23</v>
      </c>
      <c r="B676" s="190" t="n">
        <v>88630</v>
      </c>
      <c r="C676" s="191" t="s">
        <v>958</v>
      </c>
      <c r="D676" s="192" t="s">
        <v>242</v>
      </c>
      <c r="E676" s="193" t="n">
        <v>543.08</v>
      </c>
      <c r="F676" s="193" t="n">
        <v>89.07</v>
      </c>
      <c r="G676" s="193" t="n">
        <f aca="false">E676-F676</f>
        <v>454.01</v>
      </c>
    </row>
    <row r="677" customFormat="false" ht="35.05" hidden="false" customHeight="false" outlineLevel="0" collapsed="false">
      <c r="A677" s="189" t="s">
        <v>23</v>
      </c>
      <c r="B677" s="190" t="n">
        <v>88631</v>
      </c>
      <c r="C677" s="191" t="s">
        <v>959</v>
      </c>
      <c r="D677" s="192" t="s">
        <v>242</v>
      </c>
      <c r="E677" s="193" t="n">
        <v>635.89</v>
      </c>
      <c r="F677" s="193" t="n">
        <v>128.13</v>
      </c>
      <c r="G677" s="193" t="n">
        <f aca="false">E677-F677</f>
        <v>507.76</v>
      </c>
    </row>
    <row r="678" customFormat="false" ht="35.05" hidden="false" customHeight="false" outlineLevel="0" collapsed="false">
      <c r="A678" s="189" t="s">
        <v>23</v>
      </c>
      <c r="B678" s="190" t="n">
        <v>88648</v>
      </c>
      <c r="C678" s="191" t="s">
        <v>960</v>
      </c>
      <c r="D678" s="192" t="s">
        <v>240</v>
      </c>
      <c r="E678" s="193" t="n">
        <v>8.35</v>
      </c>
      <c r="F678" s="193" t="n">
        <v>1.85</v>
      </c>
      <c r="G678" s="193" t="n">
        <f aca="false">E678-F678</f>
        <v>6.5</v>
      </c>
    </row>
    <row r="679" customFormat="false" ht="35.05" hidden="false" customHeight="false" outlineLevel="0" collapsed="false">
      <c r="A679" s="189" t="s">
        <v>23</v>
      </c>
      <c r="B679" s="190" t="n">
        <v>88649</v>
      </c>
      <c r="C679" s="191" t="s">
        <v>961</v>
      </c>
      <c r="D679" s="192" t="s">
        <v>240</v>
      </c>
      <c r="E679" s="193" t="n">
        <v>9.57</v>
      </c>
      <c r="F679" s="193" t="n">
        <v>1.94</v>
      </c>
      <c r="G679" s="193" t="n">
        <f aca="false">E679-F679</f>
        <v>7.63</v>
      </c>
    </row>
    <row r="680" customFormat="false" ht="35.05" hidden="false" customHeight="false" outlineLevel="0" collapsed="false">
      <c r="A680" s="189" t="s">
        <v>23</v>
      </c>
      <c r="B680" s="190" t="n">
        <v>88650</v>
      </c>
      <c r="C680" s="191" t="s">
        <v>962</v>
      </c>
      <c r="D680" s="192" t="s">
        <v>240</v>
      </c>
      <c r="E680" s="193" t="n">
        <v>13.27</v>
      </c>
      <c r="F680" s="193" t="n">
        <v>2.2</v>
      </c>
      <c r="G680" s="193" t="n">
        <f aca="false">E680-F680</f>
        <v>11.07</v>
      </c>
    </row>
    <row r="681" customFormat="false" ht="57.45" hidden="false" customHeight="false" outlineLevel="0" collapsed="false">
      <c r="A681" s="189" t="s">
        <v>23</v>
      </c>
      <c r="B681" s="190" t="n">
        <v>88715</v>
      </c>
      <c r="C681" s="191" t="s">
        <v>963</v>
      </c>
      <c r="D681" s="192" t="s">
        <v>242</v>
      </c>
      <c r="E681" s="193" t="n">
        <v>578.13</v>
      </c>
      <c r="F681" s="193" t="n">
        <v>112.91</v>
      </c>
      <c r="G681" s="193" t="n">
        <f aca="false">E681-F681</f>
        <v>465.22</v>
      </c>
    </row>
    <row r="682" customFormat="false" ht="46.25" hidden="false" customHeight="false" outlineLevel="0" collapsed="false">
      <c r="A682" s="189" t="s">
        <v>23</v>
      </c>
      <c r="B682" s="190" t="n">
        <v>88788</v>
      </c>
      <c r="C682" s="191" t="s">
        <v>964</v>
      </c>
      <c r="D682" s="192" t="s">
        <v>233</v>
      </c>
      <c r="E682" s="193" t="n">
        <v>429.32</v>
      </c>
      <c r="F682" s="193" t="n">
        <v>32.59</v>
      </c>
      <c r="G682" s="193" t="n">
        <f aca="false">E682-F682</f>
        <v>396.73</v>
      </c>
    </row>
    <row r="683" customFormat="false" ht="57.45" hidden="false" customHeight="false" outlineLevel="0" collapsed="false">
      <c r="A683" s="189" t="s">
        <v>23</v>
      </c>
      <c r="B683" s="190" t="n">
        <v>88789</v>
      </c>
      <c r="C683" s="191" t="s">
        <v>965</v>
      </c>
      <c r="D683" s="192" t="s">
        <v>233</v>
      </c>
      <c r="E683" s="193" t="n">
        <v>517.65</v>
      </c>
      <c r="F683" s="193" t="n">
        <v>37.68</v>
      </c>
      <c r="G683" s="193" t="n">
        <f aca="false">E683-F683</f>
        <v>479.97</v>
      </c>
    </row>
    <row r="684" customFormat="false" ht="46.25" hidden="false" customHeight="false" outlineLevel="0" collapsed="false">
      <c r="A684" s="189" t="s">
        <v>23</v>
      </c>
      <c r="B684" s="190" t="n">
        <v>88826</v>
      </c>
      <c r="C684" s="191" t="s">
        <v>966</v>
      </c>
      <c r="D684" s="192" t="s">
        <v>282</v>
      </c>
      <c r="E684" s="193" t="n">
        <v>0.3</v>
      </c>
      <c r="F684" s="193" t="n">
        <v>0</v>
      </c>
      <c r="G684" s="193" t="n">
        <f aca="false">E684-F684</f>
        <v>0.3</v>
      </c>
    </row>
    <row r="685" customFormat="false" ht="46.25" hidden="false" customHeight="false" outlineLevel="0" collapsed="false">
      <c r="A685" s="189" t="s">
        <v>23</v>
      </c>
      <c r="B685" s="190" t="n">
        <v>88827</v>
      </c>
      <c r="C685" s="191" t="s">
        <v>967</v>
      </c>
      <c r="D685" s="192" t="s">
        <v>282</v>
      </c>
      <c r="E685" s="193" t="n">
        <v>0.07</v>
      </c>
      <c r="F685" s="193" t="n">
        <v>0</v>
      </c>
      <c r="G685" s="193" t="n">
        <f aca="false">E685-F685</f>
        <v>0.07</v>
      </c>
    </row>
    <row r="686" customFormat="false" ht="46.25" hidden="false" customHeight="false" outlineLevel="0" collapsed="false">
      <c r="A686" s="189" t="s">
        <v>23</v>
      </c>
      <c r="B686" s="190" t="n">
        <v>88828</v>
      </c>
      <c r="C686" s="191" t="s">
        <v>968</v>
      </c>
      <c r="D686" s="192" t="s">
        <v>282</v>
      </c>
      <c r="E686" s="193" t="n">
        <v>0.33</v>
      </c>
      <c r="F686" s="193" t="n">
        <v>0</v>
      </c>
      <c r="G686" s="193" t="n">
        <f aca="false">E686-F686</f>
        <v>0.33</v>
      </c>
    </row>
    <row r="687" customFormat="false" ht="46.25" hidden="false" customHeight="false" outlineLevel="0" collapsed="false">
      <c r="A687" s="189" t="s">
        <v>23</v>
      </c>
      <c r="B687" s="190" t="n">
        <v>88829</v>
      </c>
      <c r="C687" s="191" t="s">
        <v>969</v>
      </c>
      <c r="D687" s="192" t="s">
        <v>282</v>
      </c>
      <c r="E687" s="193" t="n">
        <v>1.12</v>
      </c>
      <c r="F687" s="193" t="n">
        <v>0</v>
      </c>
      <c r="G687" s="193" t="n">
        <f aca="false">E687-F687</f>
        <v>1.12</v>
      </c>
    </row>
    <row r="688" customFormat="false" ht="46.25" hidden="false" customHeight="false" outlineLevel="0" collapsed="false">
      <c r="A688" s="189" t="s">
        <v>23</v>
      </c>
      <c r="B688" s="190" t="n">
        <v>88830</v>
      </c>
      <c r="C688" s="191" t="s">
        <v>970</v>
      </c>
      <c r="D688" s="192" t="s">
        <v>288</v>
      </c>
      <c r="E688" s="193" t="n">
        <v>1.82</v>
      </c>
      <c r="F688" s="193" t="n">
        <v>0</v>
      </c>
      <c r="G688" s="193" t="n">
        <f aca="false">E688-F688</f>
        <v>1.82</v>
      </c>
    </row>
    <row r="689" customFormat="false" ht="46.25" hidden="false" customHeight="false" outlineLevel="0" collapsed="false">
      <c r="A689" s="189" t="s">
        <v>23</v>
      </c>
      <c r="B689" s="190" t="n">
        <v>88831</v>
      </c>
      <c r="C689" s="191" t="s">
        <v>971</v>
      </c>
      <c r="D689" s="192" t="s">
        <v>290</v>
      </c>
      <c r="E689" s="193" t="n">
        <v>0.37</v>
      </c>
      <c r="F689" s="193" t="n">
        <v>0</v>
      </c>
      <c r="G689" s="193" t="n">
        <f aca="false">E689-F689</f>
        <v>0.37</v>
      </c>
    </row>
    <row r="690" customFormat="false" ht="35.05" hidden="false" customHeight="false" outlineLevel="0" collapsed="false">
      <c r="A690" s="189" t="s">
        <v>23</v>
      </c>
      <c r="B690" s="190" t="n">
        <v>88839</v>
      </c>
      <c r="C690" s="191" t="s">
        <v>972</v>
      </c>
      <c r="D690" s="192" t="s">
        <v>282</v>
      </c>
      <c r="E690" s="193" t="n">
        <v>33.64</v>
      </c>
      <c r="F690" s="193" t="n">
        <v>0</v>
      </c>
      <c r="G690" s="193" t="n">
        <f aca="false">E690-F690</f>
        <v>33.64</v>
      </c>
    </row>
    <row r="691" customFormat="false" ht="35.05" hidden="false" customHeight="false" outlineLevel="0" collapsed="false">
      <c r="A691" s="189" t="s">
        <v>23</v>
      </c>
      <c r="B691" s="190" t="n">
        <v>88840</v>
      </c>
      <c r="C691" s="191" t="s">
        <v>973</v>
      </c>
      <c r="D691" s="192" t="s">
        <v>282</v>
      </c>
      <c r="E691" s="193" t="n">
        <v>14.82</v>
      </c>
      <c r="F691" s="193" t="n">
        <v>0</v>
      </c>
      <c r="G691" s="193" t="n">
        <f aca="false">E691-F691</f>
        <v>14.82</v>
      </c>
    </row>
    <row r="692" customFormat="false" ht="35.05" hidden="false" customHeight="false" outlineLevel="0" collapsed="false">
      <c r="A692" s="189" t="s">
        <v>23</v>
      </c>
      <c r="B692" s="190" t="n">
        <v>88841</v>
      </c>
      <c r="C692" s="191" t="s">
        <v>974</v>
      </c>
      <c r="D692" s="192" t="s">
        <v>282</v>
      </c>
      <c r="E692" s="193" t="n">
        <v>60.15</v>
      </c>
      <c r="F692" s="193" t="n">
        <v>0</v>
      </c>
      <c r="G692" s="193" t="n">
        <f aca="false">E692-F692</f>
        <v>60.15</v>
      </c>
    </row>
    <row r="693" customFormat="false" ht="35.05" hidden="false" customHeight="false" outlineLevel="0" collapsed="false">
      <c r="A693" s="189" t="s">
        <v>23</v>
      </c>
      <c r="B693" s="190" t="n">
        <v>88842</v>
      </c>
      <c r="C693" s="191" t="s">
        <v>975</v>
      </c>
      <c r="D693" s="192" t="s">
        <v>282</v>
      </c>
      <c r="E693" s="193" t="n">
        <v>82.27</v>
      </c>
      <c r="F693" s="193" t="n">
        <v>0</v>
      </c>
      <c r="G693" s="193" t="n">
        <f aca="false">E693-F693</f>
        <v>82.27</v>
      </c>
    </row>
    <row r="694" customFormat="false" ht="35.05" hidden="false" customHeight="false" outlineLevel="0" collapsed="false">
      <c r="A694" s="189" t="s">
        <v>23</v>
      </c>
      <c r="B694" s="190" t="n">
        <v>88843</v>
      </c>
      <c r="C694" s="191" t="s">
        <v>976</v>
      </c>
      <c r="D694" s="192" t="s">
        <v>288</v>
      </c>
      <c r="E694" s="193" t="n">
        <v>226.99</v>
      </c>
      <c r="F694" s="193" t="n">
        <v>31.23</v>
      </c>
      <c r="G694" s="193" t="n">
        <f aca="false">E694-F694</f>
        <v>195.76</v>
      </c>
    </row>
    <row r="695" customFormat="false" ht="35.05" hidden="false" customHeight="false" outlineLevel="0" collapsed="false">
      <c r="A695" s="189" t="s">
        <v>23</v>
      </c>
      <c r="B695" s="190" t="n">
        <v>88844</v>
      </c>
      <c r="C695" s="191" t="s">
        <v>977</v>
      </c>
      <c r="D695" s="192" t="s">
        <v>290</v>
      </c>
      <c r="E695" s="193" t="n">
        <v>84.57</v>
      </c>
      <c r="F695" s="193" t="n">
        <v>31.24</v>
      </c>
      <c r="G695" s="193" t="n">
        <f aca="false">E695-F695</f>
        <v>53.33</v>
      </c>
    </row>
    <row r="696" customFormat="false" ht="57.45" hidden="false" customHeight="false" outlineLevel="0" collapsed="false">
      <c r="A696" s="189" t="s">
        <v>23</v>
      </c>
      <c r="B696" s="190" t="n">
        <v>88847</v>
      </c>
      <c r="C696" s="191" t="s">
        <v>978</v>
      </c>
      <c r="D696" s="192" t="s">
        <v>282</v>
      </c>
      <c r="E696" s="193" t="n">
        <v>22.82</v>
      </c>
      <c r="F696" s="193" t="n">
        <v>0</v>
      </c>
      <c r="G696" s="193" t="n">
        <f aca="false">E696-F696</f>
        <v>22.82</v>
      </c>
    </row>
    <row r="697" customFormat="false" ht="57.45" hidden="false" customHeight="false" outlineLevel="0" collapsed="false">
      <c r="A697" s="189" t="s">
        <v>23</v>
      </c>
      <c r="B697" s="190" t="n">
        <v>88848</v>
      </c>
      <c r="C697" s="191" t="s">
        <v>979</v>
      </c>
      <c r="D697" s="192" t="s">
        <v>282</v>
      </c>
      <c r="E697" s="193" t="n">
        <v>9.38</v>
      </c>
      <c r="F697" s="193" t="n">
        <v>0</v>
      </c>
      <c r="G697" s="193" t="n">
        <f aca="false">E697-F697</f>
        <v>9.38</v>
      </c>
    </row>
    <row r="698" customFormat="false" ht="46.25" hidden="false" customHeight="false" outlineLevel="0" collapsed="false">
      <c r="A698" s="189" t="s">
        <v>23</v>
      </c>
      <c r="B698" s="190" t="n">
        <v>88853</v>
      </c>
      <c r="C698" s="191" t="s">
        <v>980</v>
      </c>
      <c r="D698" s="192" t="s">
        <v>282</v>
      </c>
      <c r="E698" s="193" t="n">
        <v>0.25</v>
      </c>
      <c r="F698" s="193" t="n">
        <v>0</v>
      </c>
      <c r="G698" s="193" t="n">
        <f aca="false">E698-F698</f>
        <v>0.25</v>
      </c>
    </row>
    <row r="699" customFormat="false" ht="46.25" hidden="false" customHeight="false" outlineLevel="0" collapsed="false">
      <c r="A699" s="189" t="s">
        <v>23</v>
      </c>
      <c r="B699" s="190" t="n">
        <v>88854</v>
      </c>
      <c r="C699" s="191" t="s">
        <v>981</v>
      </c>
      <c r="D699" s="192" t="s">
        <v>282</v>
      </c>
      <c r="E699" s="193" t="n">
        <v>0.05</v>
      </c>
      <c r="F699" s="193" t="n">
        <v>0</v>
      </c>
      <c r="G699" s="193" t="n">
        <f aca="false">E699-F699</f>
        <v>0.05</v>
      </c>
    </row>
    <row r="700" customFormat="false" ht="46.25" hidden="false" customHeight="false" outlineLevel="0" collapsed="false">
      <c r="A700" s="189" t="s">
        <v>23</v>
      </c>
      <c r="B700" s="190" t="n">
        <v>88855</v>
      </c>
      <c r="C700" s="191" t="s">
        <v>982</v>
      </c>
      <c r="D700" s="192" t="s">
        <v>282</v>
      </c>
      <c r="E700" s="193" t="n">
        <v>4.66</v>
      </c>
      <c r="F700" s="193" t="n">
        <v>0</v>
      </c>
      <c r="G700" s="193" t="n">
        <f aca="false">E700-F700</f>
        <v>4.66</v>
      </c>
    </row>
    <row r="701" customFormat="false" ht="35.05" hidden="false" customHeight="false" outlineLevel="0" collapsed="false">
      <c r="A701" s="189" t="s">
        <v>23</v>
      </c>
      <c r="B701" s="190" t="n">
        <v>88856</v>
      </c>
      <c r="C701" s="191" t="s">
        <v>983</v>
      </c>
      <c r="D701" s="192" t="s">
        <v>282</v>
      </c>
      <c r="E701" s="193" t="n">
        <v>1.27</v>
      </c>
      <c r="F701" s="193" t="n">
        <v>0</v>
      </c>
      <c r="G701" s="193" t="n">
        <f aca="false">E701-F701</f>
        <v>1.27</v>
      </c>
    </row>
    <row r="702" customFormat="false" ht="68.65" hidden="false" customHeight="false" outlineLevel="0" collapsed="false">
      <c r="A702" s="189" t="s">
        <v>23</v>
      </c>
      <c r="B702" s="190" t="n">
        <v>88857</v>
      </c>
      <c r="C702" s="191" t="s">
        <v>984</v>
      </c>
      <c r="D702" s="192" t="s">
        <v>282</v>
      </c>
      <c r="E702" s="193" t="n">
        <v>25.25</v>
      </c>
      <c r="F702" s="193" t="n">
        <v>0</v>
      </c>
      <c r="G702" s="193" t="n">
        <f aca="false">E702-F702</f>
        <v>25.25</v>
      </c>
    </row>
    <row r="703" customFormat="false" ht="68.65" hidden="false" customHeight="false" outlineLevel="0" collapsed="false">
      <c r="A703" s="189" t="s">
        <v>23</v>
      </c>
      <c r="B703" s="190" t="n">
        <v>88858</v>
      </c>
      <c r="C703" s="191" t="s">
        <v>985</v>
      </c>
      <c r="D703" s="192" t="s">
        <v>282</v>
      </c>
      <c r="E703" s="193" t="n">
        <v>6.67</v>
      </c>
      <c r="F703" s="193" t="n">
        <v>0</v>
      </c>
      <c r="G703" s="193" t="n">
        <f aca="false">E703-F703</f>
        <v>6.67</v>
      </c>
    </row>
    <row r="704" customFormat="false" ht="68.65" hidden="false" customHeight="false" outlineLevel="0" collapsed="false">
      <c r="A704" s="189" t="s">
        <v>23</v>
      </c>
      <c r="B704" s="190" t="n">
        <v>88859</v>
      </c>
      <c r="C704" s="191" t="s">
        <v>986</v>
      </c>
      <c r="D704" s="192" t="s">
        <v>282</v>
      </c>
      <c r="E704" s="193" t="n">
        <v>22.45</v>
      </c>
      <c r="F704" s="193" t="n">
        <v>0</v>
      </c>
      <c r="G704" s="193" t="n">
        <f aca="false">E704-F704</f>
        <v>22.45</v>
      </c>
    </row>
    <row r="705" customFormat="false" ht="68.65" hidden="false" customHeight="false" outlineLevel="0" collapsed="false">
      <c r="A705" s="189" t="s">
        <v>23</v>
      </c>
      <c r="B705" s="190" t="n">
        <v>88860</v>
      </c>
      <c r="C705" s="191" t="s">
        <v>987</v>
      </c>
      <c r="D705" s="192" t="s">
        <v>282</v>
      </c>
      <c r="E705" s="193" t="n">
        <v>5.93</v>
      </c>
      <c r="F705" s="193" t="n">
        <v>0</v>
      </c>
      <c r="G705" s="193" t="n">
        <f aca="false">E705-F705</f>
        <v>5.93</v>
      </c>
    </row>
    <row r="706" customFormat="false" ht="46.25" hidden="false" customHeight="false" outlineLevel="0" collapsed="false">
      <c r="A706" s="189" t="s">
        <v>23</v>
      </c>
      <c r="B706" s="190" t="n">
        <v>88900</v>
      </c>
      <c r="C706" s="191" t="s">
        <v>988</v>
      </c>
      <c r="D706" s="192" t="s">
        <v>282</v>
      </c>
      <c r="E706" s="193" t="n">
        <v>60.19</v>
      </c>
      <c r="F706" s="193" t="n">
        <v>0</v>
      </c>
      <c r="G706" s="193" t="n">
        <f aca="false">E706-F706</f>
        <v>60.19</v>
      </c>
    </row>
    <row r="707" customFormat="false" ht="35.05" hidden="false" customHeight="false" outlineLevel="0" collapsed="false">
      <c r="A707" s="189" t="s">
        <v>23</v>
      </c>
      <c r="B707" s="190" t="n">
        <v>88902</v>
      </c>
      <c r="C707" s="191" t="s">
        <v>989</v>
      </c>
      <c r="D707" s="192" t="s">
        <v>282</v>
      </c>
      <c r="E707" s="193" t="n">
        <v>15.9</v>
      </c>
      <c r="F707" s="193" t="n">
        <v>0</v>
      </c>
      <c r="G707" s="193" t="n">
        <f aca="false">E707-F707</f>
        <v>15.9</v>
      </c>
    </row>
    <row r="708" customFormat="false" ht="46.25" hidden="false" customHeight="false" outlineLevel="0" collapsed="false">
      <c r="A708" s="189" t="s">
        <v>23</v>
      </c>
      <c r="B708" s="190" t="n">
        <v>88903</v>
      </c>
      <c r="C708" s="191" t="s">
        <v>990</v>
      </c>
      <c r="D708" s="192" t="s">
        <v>282</v>
      </c>
      <c r="E708" s="193" t="n">
        <v>75.24</v>
      </c>
      <c r="F708" s="193" t="n">
        <v>0</v>
      </c>
      <c r="G708" s="193" t="n">
        <f aca="false">E708-F708</f>
        <v>75.24</v>
      </c>
    </row>
    <row r="709" customFormat="false" ht="46.25" hidden="false" customHeight="false" outlineLevel="0" collapsed="false">
      <c r="A709" s="189" t="s">
        <v>23</v>
      </c>
      <c r="B709" s="190" t="n">
        <v>88904</v>
      </c>
      <c r="C709" s="191" t="s">
        <v>991</v>
      </c>
      <c r="D709" s="192" t="s">
        <v>282</v>
      </c>
      <c r="E709" s="193" t="n">
        <v>94.68</v>
      </c>
      <c r="F709" s="193" t="n">
        <v>0</v>
      </c>
      <c r="G709" s="193" t="n">
        <f aca="false">E709-F709</f>
        <v>94.68</v>
      </c>
    </row>
    <row r="710" customFormat="false" ht="35.05" hidden="false" customHeight="false" outlineLevel="0" collapsed="false">
      <c r="A710" s="189" t="s">
        <v>23</v>
      </c>
      <c r="B710" s="190" t="n">
        <v>88907</v>
      </c>
      <c r="C710" s="191" t="s">
        <v>992</v>
      </c>
      <c r="D710" s="192" t="s">
        <v>288</v>
      </c>
      <c r="E710" s="193" t="n">
        <v>279.95</v>
      </c>
      <c r="F710" s="193" t="n">
        <v>29.06</v>
      </c>
      <c r="G710" s="193" t="n">
        <f aca="false">E710-F710</f>
        <v>250.89</v>
      </c>
    </row>
    <row r="711" customFormat="false" ht="35.05" hidden="false" customHeight="false" outlineLevel="0" collapsed="false">
      <c r="A711" s="189" t="s">
        <v>23</v>
      </c>
      <c r="B711" s="190" t="n">
        <v>88908</v>
      </c>
      <c r="C711" s="191" t="s">
        <v>993</v>
      </c>
      <c r="D711" s="192" t="s">
        <v>290</v>
      </c>
      <c r="E711" s="193" t="n">
        <v>110.03</v>
      </c>
      <c r="F711" s="193" t="n">
        <v>29.07</v>
      </c>
      <c r="G711" s="193" t="n">
        <f aca="false">E711-F711</f>
        <v>80.96</v>
      </c>
    </row>
    <row r="712" customFormat="false" ht="35.05" hidden="false" customHeight="false" outlineLevel="0" collapsed="false">
      <c r="A712" s="189" t="s">
        <v>23</v>
      </c>
      <c r="B712" s="190" t="n">
        <v>89009</v>
      </c>
      <c r="C712" s="191" t="s">
        <v>994</v>
      </c>
      <c r="D712" s="192" t="s">
        <v>282</v>
      </c>
      <c r="E712" s="193" t="n">
        <v>41.67</v>
      </c>
      <c r="F712" s="193" t="n">
        <v>0</v>
      </c>
      <c r="G712" s="193" t="n">
        <f aca="false">E712-F712</f>
        <v>41.67</v>
      </c>
    </row>
    <row r="713" customFormat="false" ht="35.05" hidden="false" customHeight="false" outlineLevel="0" collapsed="false">
      <c r="A713" s="189" t="s">
        <v>23</v>
      </c>
      <c r="B713" s="190" t="n">
        <v>89010</v>
      </c>
      <c r="C713" s="191" t="s">
        <v>995</v>
      </c>
      <c r="D713" s="192" t="s">
        <v>282</v>
      </c>
      <c r="E713" s="193" t="n">
        <v>18.35</v>
      </c>
      <c r="F713" s="193" t="n">
        <v>0</v>
      </c>
      <c r="G713" s="193" t="n">
        <f aca="false">E713-F713</f>
        <v>18.35</v>
      </c>
    </row>
    <row r="714" customFormat="false" ht="79.85" hidden="false" customHeight="false" outlineLevel="0" collapsed="false">
      <c r="A714" s="189" t="s">
        <v>23</v>
      </c>
      <c r="B714" s="190" t="n">
        <v>89011</v>
      </c>
      <c r="C714" s="191" t="s">
        <v>996</v>
      </c>
      <c r="D714" s="192" t="s">
        <v>282</v>
      </c>
      <c r="E714" s="193" t="n">
        <v>24.36</v>
      </c>
      <c r="F714" s="193" t="n">
        <v>0</v>
      </c>
      <c r="G714" s="193" t="n">
        <f aca="false">E714-F714</f>
        <v>24.36</v>
      </c>
    </row>
    <row r="715" customFormat="false" ht="68.65" hidden="false" customHeight="false" outlineLevel="0" collapsed="false">
      <c r="A715" s="189" t="s">
        <v>23</v>
      </c>
      <c r="B715" s="190" t="n">
        <v>89012</v>
      </c>
      <c r="C715" s="191" t="s">
        <v>997</v>
      </c>
      <c r="D715" s="192" t="s">
        <v>282</v>
      </c>
      <c r="E715" s="193" t="n">
        <v>6.43</v>
      </c>
      <c r="F715" s="193" t="n">
        <v>0</v>
      </c>
      <c r="G715" s="193" t="n">
        <f aca="false">E715-F715</f>
        <v>6.43</v>
      </c>
    </row>
    <row r="716" customFormat="false" ht="35.05" hidden="false" customHeight="false" outlineLevel="0" collapsed="false">
      <c r="A716" s="189" t="s">
        <v>23</v>
      </c>
      <c r="B716" s="190" t="n">
        <v>89013</v>
      </c>
      <c r="C716" s="191" t="s">
        <v>998</v>
      </c>
      <c r="D716" s="192" t="s">
        <v>282</v>
      </c>
      <c r="E716" s="193" t="n">
        <v>136.5</v>
      </c>
      <c r="F716" s="193" t="n">
        <v>0</v>
      </c>
      <c r="G716" s="193" t="n">
        <f aca="false">E716-F716</f>
        <v>136.5</v>
      </c>
    </row>
    <row r="717" customFormat="false" ht="35.05" hidden="false" customHeight="false" outlineLevel="0" collapsed="false">
      <c r="A717" s="189" t="s">
        <v>23</v>
      </c>
      <c r="B717" s="190" t="n">
        <v>89014</v>
      </c>
      <c r="C717" s="191" t="s">
        <v>999</v>
      </c>
      <c r="D717" s="192" t="s">
        <v>282</v>
      </c>
      <c r="E717" s="193" t="n">
        <v>60.13</v>
      </c>
      <c r="F717" s="193" t="n">
        <v>0</v>
      </c>
      <c r="G717" s="193" t="n">
        <f aca="false">E717-F717</f>
        <v>60.13</v>
      </c>
    </row>
    <row r="718" customFormat="false" ht="35.05" hidden="false" customHeight="false" outlineLevel="0" collapsed="false">
      <c r="A718" s="189" t="s">
        <v>23</v>
      </c>
      <c r="B718" s="190" t="n">
        <v>89015</v>
      </c>
      <c r="C718" s="191" t="s">
        <v>1000</v>
      </c>
      <c r="D718" s="192" t="s">
        <v>282</v>
      </c>
      <c r="E718" s="193" t="n">
        <v>5.38</v>
      </c>
      <c r="F718" s="193" t="n">
        <v>0</v>
      </c>
      <c r="G718" s="193" t="n">
        <f aca="false">E718-F718</f>
        <v>5.38</v>
      </c>
    </row>
    <row r="719" customFormat="false" ht="35.05" hidden="false" customHeight="false" outlineLevel="0" collapsed="false">
      <c r="A719" s="189" t="s">
        <v>23</v>
      </c>
      <c r="B719" s="190" t="n">
        <v>89016</v>
      </c>
      <c r="C719" s="191" t="s">
        <v>1001</v>
      </c>
      <c r="D719" s="192" t="s">
        <v>282</v>
      </c>
      <c r="E719" s="193" t="n">
        <v>1.42</v>
      </c>
      <c r="F719" s="193" t="n">
        <v>0</v>
      </c>
      <c r="G719" s="193" t="n">
        <f aca="false">E719-F719</f>
        <v>1.42</v>
      </c>
    </row>
    <row r="720" customFormat="false" ht="35.05" hidden="false" customHeight="false" outlineLevel="0" collapsed="false">
      <c r="A720" s="189" t="s">
        <v>23</v>
      </c>
      <c r="B720" s="190" t="n">
        <v>89017</v>
      </c>
      <c r="C720" s="191" t="s">
        <v>1002</v>
      </c>
      <c r="D720" s="192" t="s">
        <v>282</v>
      </c>
      <c r="E720" s="193" t="n">
        <v>41.41</v>
      </c>
      <c r="F720" s="193" t="n">
        <v>0</v>
      </c>
      <c r="G720" s="193" t="n">
        <f aca="false">E720-F720</f>
        <v>41.41</v>
      </c>
    </row>
    <row r="721" customFormat="false" ht="35.05" hidden="false" customHeight="false" outlineLevel="0" collapsed="false">
      <c r="A721" s="189" t="s">
        <v>23</v>
      </c>
      <c r="B721" s="190" t="n">
        <v>89018</v>
      </c>
      <c r="C721" s="191" t="s">
        <v>1003</v>
      </c>
      <c r="D721" s="192" t="s">
        <v>282</v>
      </c>
      <c r="E721" s="193" t="n">
        <v>18.24</v>
      </c>
      <c r="F721" s="193" t="n">
        <v>0</v>
      </c>
      <c r="G721" s="193" t="n">
        <f aca="false">E721-F721</f>
        <v>18.24</v>
      </c>
    </row>
    <row r="722" customFormat="false" ht="46.25" hidden="false" customHeight="false" outlineLevel="0" collapsed="false">
      <c r="A722" s="189" t="s">
        <v>23</v>
      </c>
      <c r="B722" s="190" t="n">
        <v>89019</v>
      </c>
      <c r="C722" s="191" t="s">
        <v>1004</v>
      </c>
      <c r="D722" s="192" t="s">
        <v>282</v>
      </c>
      <c r="E722" s="193" t="n">
        <v>0.49</v>
      </c>
      <c r="F722" s="193" t="n">
        <v>0</v>
      </c>
      <c r="G722" s="193" t="n">
        <f aca="false">E722-F722</f>
        <v>0.49</v>
      </c>
    </row>
    <row r="723" customFormat="false" ht="46.25" hidden="false" customHeight="false" outlineLevel="0" collapsed="false">
      <c r="A723" s="189" t="s">
        <v>23</v>
      </c>
      <c r="B723" s="190" t="n">
        <v>89020</v>
      </c>
      <c r="C723" s="191" t="s">
        <v>1005</v>
      </c>
      <c r="D723" s="192" t="s">
        <v>282</v>
      </c>
      <c r="E723" s="193" t="n">
        <v>0.11</v>
      </c>
      <c r="F723" s="193" t="n">
        <v>0</v>
      </c>
      <c r="G723" s="193" t="n">
        <f aca="false">E723-F723</f>
        <v>0.11</v>
      </c>
    </row>
    <row r="724" customFormat="false" ht="46.25" hidden="false" customHeight="false" outlineLevel="0" collapsed="false">
      <c r="A724" s="189" t="s">
        <v>23</v>
      </c>
      <c r="B724" s="190" t="n">
        <v>89021</v>
      </c>
      <c r="C724" s="191" t="s">
        <v>1006</v>
      </c>
      <c r="D724" s="192" t="s">
        <v>288</v>
      </c>
      <c r="E724" s="193" t="n">
        <v>2.86</v>
      </c>
      <c r="F724" s="193" t="n">
        <v>0</v>
      </c>
      <c r="G724" s="193" t="n">
        <f aca="false">E724-F724</f>
        <v>2.86</v>
      </c>
    </row>
    <row r="725" customFormat="false" ht="46.25" hidden="false" customHeight="false" outlineLevel="0" collapsed="false">
      <c r="A725" s="189" t="s">
        <v>23</v>
      </c>
      <c r="B725" s="190" t="n">
        <v>89022</v>
      </c>
      <c r="C725" s="191" t="s">
        <v>1007</v>
      </c>
      <c r="D725" s="192" t="s">
        <v>290</v>
      </c>
      <c r="E725" s="193" t="n">
        <v>0.6</v>
      </c>
      <c r="F725" s="193" t="n">
        <v>0</v>
      </c>
      <c r="G725" s="193" t="n">
        <f aca="false">E725-F725</f>
        <v>0.6</v>
      </c>
    </row>
    <row r="726" customFormat="false" ht="35.05" hidden="false" customHeight="false" outlineLevel="0" collapsed="false">
      <c r="A726" s="189" t="s">
        <v>23</v>
      </c>
      <c r="B726" s="190" t="n">
        <v>89023</v>
      </c>
      <c r="C726" s="191" t="s">
        <v>1008</v>
      </c>
      <c r="D726" s="192" t="s">
        <v>282</v>
      </c>
      <c r="E726" s="193" t="n">
        <v>3.82</v>
      </c>
      <c r="F726" s="193" t="n">
        <v>0</v>
      </c>
      <c r="G726" s="193" t="n">
        <f aca="false">E726-F726</f>
        <v>3.82</v>
      </c>
    </row>
    <row r="727" customFormat="false" ht="35.05" hidden="false" customHeight="false" outlineLevel="0" collapsed="false">
      <c r="A727" s="189" t="s">
        <v>23</v>
      </c>
      <c r="B727" s="190" t="n">
        <v>89024</v>
      </c>
      <c r="C727" s="191" t="s">
        <v>1009</v>
      </c>
      <c r="D727" s="192" t="s">
        <v>282</v>
      </c>
      <c r="E727" s="193" t="n">
        <v>1.32</v>
      </c>
      <c r="F727" s="193" t="n">
        <v>0</v>
      </c>
      <c r="G727" s="193" t="n">
        <f aca="false">E727-F727</f>
        <v>1.32</v>
      </c>
    </row>
    <row r="728" customFormat="false" ht="35.05" hidden="false" customHeight="false" outlineLevel="0" collapsed="false">
      <c r="A728" s="189" t="s">
        <v>23</v>
      </c>
      <c r="B728" s="190" t="n">
        <v>89025</v>
      </c>
      <c r="C728" s="191" t="s">
        <v>1010</v>
      </c>
      <c r="D728" s="192" t="s">
        <v>282</v>
      </c>
      <c r="E728" s="193" t="n">
        <v>4.78</v>
      </c>
      <c r="F728" s="193" t="n">
        <v>0</v>
      </c>
      <c r="G728" s="193" t="n">
        <f aca="false">E728-F728</f>
        <v>4.78</v>
      </c>
    </row>
    <row r="729" customFormat="false" ht="35.05" hidden="false" customHeight="false" outlineLevel="0" collapsed="false">
      <c r="A729" s="189" t="s">
        <v>23</v>
      </c>
      <c r="B729" s="190" t="n">
        <v>89026</v>
      </c>
      <c r="C729" s="191" t="s">
        <v>1011</v>
      </c>
      <c r="D729" s="192" t="s">
        <v>282</v>
      </c>
      <c r="E729" s="193" t="n">
        <v>180.02</v>
      </c>
      <c r="F729" s="193" t="n">
        <v>0</v>
      </c>
      <c r="G729" s="193" t="n">
        <f aca="false">E729-F729</f>
        <v>180.02</v>
      </c>
    </row>
    <row r="730" customFormat="false" ht="35.05" hidden="false" customHeight="false" outlineLevel="0" collapsed="false">
      <c r="A730" s="189" t="s">
        <v>23</v>
      </c>
      <c r="B730" s="190" t="n">
        <v>89027</v>
      </c>
      <c r="C730" s="191" t="s">
        <v>1012</v>
      </c>
      <c r="D730" s="192" t="s">
        <v>290</v>
      </c>
      <c r="E730" s="193" t="n">
        <v>5.14</v>
      </c>
      <c r="F730" s="193" t="n">
        <v>0</v>
      </c>
      <c r="G730" s="193" t="n">
        <f aca="false">E730-F730</f>
        <v>5.14</v>
      </c>
    </row>
    <row r="731" customFormat="false" ht="35.05" hidden="false" customHeight="false" outlineLevel="0" collapsed="false">
      <c r="A731" s="189" t="s">
        <v>23</v>
      </c>
      <c r="B731" s="190" t="n">
        <v>89028</v>
      </c>
      <c r="C731" s="191" t="s">
        <v>1013</v>
      </c>
      <c r="D731" s="192" t="s">
        <v>288</v>
      </c>
      <c r="E731" s="193" t="n">
        <v>189.94</v>
      </c>
      <c r="F731" s="193" t="n">
        <v>0</v>
      </c>
      <c r="G731" s="193" t="n">
        <f aca="false">E731-F731</f>
        <v>189.94</v>
      </c>
    </row>
    <row r="732" customFormat="false" ht="35.05" hidden="false" customHeight="false" outlineLevel="0" collapsed="false">
      <c r="A732" s="189" t="s">
        <v>23</v>
      </c>
      <c r="B732" s="190" t="n">
        <v>89029</v>
      </c>
      <c r="C732" s="191" t="s">
        <v>1014</v>
      </c>
      <c r="D732" s="192" t="s">
        <v>282</v>
      </c>
      <c r="E732" s="193" t="n">
        <v>32.14</v>
      </c>
      <c r="F732" s="193" t="n">
        <v>0</v>
      </c>
      <c r="G732" s="193" t="n">
        <f aca="false">E732-F732</f>
        <v>32.14</v>
      </c>
    </row>
    <row r="733" customFormat="false" ht="35.05" hidden="false" customHeight="false" outlineLevel="0" collapsed="false">
      <c r="A733" s="189" t="s">
        <v>23</v>
      </c>
      <c r="B733" s="190" t="n">
        <v>89030</v>
      </c>
      <c r="C733" s="191" t="s">
        <v>1015</v>
      </c>
      <c r="D733" s="192" t="s">
        <v>282</v>
      </c>
      <c r="E733" s="193" t="n">
        <v>14.16</v>
      </c>
      <c r="F733" s="193" t="n">
        <v>0</v>
      </c>
      <c r="G733" s="193" t="n">
        <f aca="false">E733-F733</f>
        <v>14.16</v>
      </c>
    </row>
    <row r="734" customFormat="false" ht="35.05" hidden="false" customHeight="false" outlineLevel="0" collapsed="false">
      <c r="A734" s="189" t="s">
        <v>23</v>
      </c>
      <c r="B734" s="190" t="n">
        <v>89031</v>
      </c>
      <c r="C734" s="191" t="s">
        <v>1016</v>
      </c>
      <c r="D734" s="192" t="s">
        <v>290</v>
      </c>
      <c r="E734" s="193" t="n">
        <v>82.41</v>
      </c>
      <c r="F734" s="193" t="n">
        <v>31.24</v>
      </c>
      <c r="G734" s="193" t="n">
        <f aca="false">E734-F734</f>
        <v>51.17</v>
      </c>
    </row>
    <row r="735" customFormat="false" ht="35.05" hidden="false" customHeight="false" outlineLevel="0" collapsed="false">
      <c r="A735" s="189" t="s">
        <v>23</v>
      </c>
      <c r="B735" s="190" t="n">
        <v>89032</v>
      </c>
      <c r="C735" s="191" t="s">
        <v>1017</v>
      </c>
      <c r="D735" s="192" t="s">
        <v>288</v>
      </c>
      <c r="E735" s="193" t="n">
        <v>205.65</v>
      </c>
      <c r="F735" s="193" t="n">
        <v>31.24</v>
      </c>
      <c r="G735" s="193" t="n">
        <f aca="false">E735-F735</f>
        <v>174.41</v>
      </c>
    </row>
    <row r="736" customFormat="false" ht="35.05" hidden="false" customHeight="false" outlineLevel="0" collapsed="false">
      <c r="A736" s="189" t="s">
        <v>23</v>
      </c>
      <c r="B736" s="190" t="n">
        <v>89033</v>
      </c>
      <c r="C736" s="191" t="s">
        <v>1018</v>
      </c>
      <c r="D736" s="192" t="s">
        <v>282</v>
      </c>
      <c r="E736" s="193" t="n">
        <v>15.88</v>
      </c>
      <c r="F736" s="193" t="n">
        <v>0</v>
      </c>
      <c r="G736" s="193" t="n">
        <f aca="false">E736-F736</f>
        <v>15.88</v>
      </c>
    </row>
    <row r="737" customFormat="false" ht="35.05" hidden="false" customHeight="false" outlineLevel="0" collapsed="false">
      <c r="A737" s="189" t="s">
        <v>23</v>
      </c>
      <c r="B737" s="190" t="n">
        <v>89034</v>
      </c>
      <c r="C737" s="191" t="s">
        <v>1019</v>
      </c>
      <c r="D737" s="192" t="s">
        <v>282</v>
      </c>
      <c r="E737" s="193" t="n">
        <v>4.26</v>
      </c>
      <c r="F737" s="193" t="n">
        <v>0</v>
      </c>
      <c r="G737" s="193" t="n">
        <f aca="false">E737-F737</f>
        <v>4.26</v>
      </c>
    </row>
    <row r="738" customFormat="false" ht="35.05" hidden="false" customHeight="false" outlineLevel="0" collapsed="false">
      <c r="A738" s="189" t="s">
        <v>23</v>
      </c>
      <c r="B738" s="190" t="n">
        <v>89035</v>
      </c>
      <c r="C738" s="191" t="s">
        <v>1020</v>
      </c>
      <c r="D738" s="192" t="s">
        <v>288</v>
      </c>
      <c r="E738" s="193" t="n">
        <v>144.55</v>
      </c>
      <c r="F738" s="193" t="n">
        <v>31.24</v>
      </c>
      <c r="G738" s="193" t="n">
        <f aca="false">E738-F738</f>
        <v>113.31</v>
      </c>
    </row>
    <row r="739" customFormat="false" ht="35.05" hidden="false" customHeight="false" outlineLevel="0" collapsed="false">
      <c r="A739" s="189" t="s">
        <v>23</v>
      </c>
      <c r="B739" s="190" t="n">
        <v>89036</v>
      </c>
      <c r="C739" s="191" t="s">
        <v>1021</v>
      </c>
      <c r="D739" s="192" t="s">
        <v>290</v>
      </c>
      <c r="E739" s="193" t="n">
        <v>56.25</v>
      </c>
      <c r="F739" s="193" t="n">
        <v>31.24</v>
      </c>
      <c r="G739" s="193" t="n">
        <f aca="false">E739-F739</f>
        <v>25.01</v>
      </c>
    </row>
    <row r="740" customFormat="false" ht="46.25" hidden="false" customHeight="false" outlineLevel="0" collapsed="false">
      <c r="A740" s="189" t="s">
        <v>23</v>
      </c>
      <c r="B740" s="190" t="n">
        <v>89128</v>
      </c>
      <c r="C740" s="191" t="s">
        <v>1022</v>
      </c>
      <c r="D740" s="192" t="s">
        <v>282</v>
      </c>
      <c r="E740" s="193" t="n">
        <v>41.58</v>
      </c>
      <c r="F740" s="193" t="n">
        <v>0</v>
      </c>
      <c r="G740" s="193" t="n">
        <f aca="false">E740-F740</f>
        <v>41.58</v>
      </c>
    </row>
    <row r="741" customFormat="false" ht="46.25" hidden="false" customHeight="false" outlineLevel="0" collapsed="false">
      <c r="A741" s="189" t="s">
        <v>23</v>
      </c>
      <c r="B741" s="190" t="n">
        <v>89129</v>
      </c>
      <c r="C741" s="191" t="s">
        <v>1023</v>
      </c>
      <c r="D741" s="192" t="s">
        <v>282</v>
      </c>
      <c r="E741" s="193" t="n">
        <v>10.98</v>
      </c>
      <c r="F741" s="193" t="n">
        <v>0</v>
      </c>
      <c r="G741" s="193" t="n">
        <f aca="false">E741-F741</f>
        <v>10.98</v>
      </c>
    </row>
    <row r="742" customFormat="false" ht="46.25" hidden="false" customHeight="false" outlineLevel="0" collapsed="false">
      <c r="A742" s="189" t="s">
        <v>23</v>
      </c>
      <c r="B742" s="190" t="n">
        <v>89130</v>
      </c>
      <c r="C742" s="191" t="s">
        <v>1024</v>
      </c>
      <c r="D742" s="192" t="s">
        <v>282</v>
      </c>
      <c r="E742" s="193" t="n">
        <v>57.65</v>
      </c>
      <c r="F742" s="193" t="n">
        <v>0</v>
      </c>
      <c r="G742" s="193" t="n">
        <f aca="false">E742-F742</f>
        <v>57.65</v>
      </c>
    </row>
    <row r="743" customFormat="false" ht="35.05" hidden="false" customHeight="false" outlineLevel="0" collapsed="false">
      <c r="A743" s="189" t="s">
        <v>23</v>
      </c>
      <c r="B743" s="190" t="n">
        <v>89131</v>
      </c>
      <c r="C743" s="191" t="s">
        <v>1025</v>
      </c>
      <c r="D743" s="192" t="s">
        <v>282</v>
      </c>
      <c r="E743" s="193" t="n">
        <v>15.23</v>
      </c>
      <c r="F743" s="193" t="n">
        <v>0</v>
      </c>
      <c r="G743" s="193" t="n">
        <f aca="false">E743-F743</f>
        <v>15.23</v>
      </c>
    </row>
    <row r="744" customFormat="false" ht="57.45" hidden="false" customHeight="false" outlineLevel="0" collapsed="false">
      <c r="A744" s="189" t="s">
        <v>23</v>
      </c>
      <c r="B744" s="190" t="n">
        <v>89210</v>
      </c>
      <c r="C744" s="191" t="s">
        <v>1026</v>
      </c>
      <c r="D744" s="192" t="s">
        <v>282</v>
      </c>
      <c r="E744" s="193" t="n">
        <v>32.05</v>
      </c>
      <c r="F744" s="193" t="n">
        <v>0</v>
      </c>
      <c r="G744" s="193" t="n">
        <f aca="false">E744-F744</f>
        <v>32.05</v>
      </c>
    </row>
    <row r="745" customFormat="false" ht="57.45" hidden="false" customHeight="false" outlineLevel="0" collapsed="false">
      <c r="A745" s="189" t="s">
        <v>23</v>
      </c>
      <c r="B745" s="190" t="n">
        <v>89211</v>
      </c>
      <c r="C745" s="191" t="s">
        <v>1027</v>
      </c>
      <c r="D745" s="192" t="s">
        <v>282</v>
      </c>
      <c r="E745" s="193" t="n">
        <v>8.6</v>
      </c>
      <c r="F745" s="193" t="n">
        <v>0</v>
      </c>
      <c r="G745" s="193" t="n">
        <f aca="false">E745-F745</f>
        <v>8.6</v>
      </c>
    </row>
    <row r="746" customFormat="false" ht="35.05" hidden="false" customHeight="false" outlineLevel="0" collapsed="false">
      <c r="A746" s="189" t="s">
        <v>23</v>
      </c>
      <c r="B746" s="190" t="n">
        <v>89212</v>
      </c>
      <c r="C746" s="191" t="s">
        <v>1028</v>
      </c>
      <c r="D746" s="192" t="s">
        <v>282</v>
      </c>
      <c r="E746" s="193" t="n">
        <v>29.19</v>
      </c>
      <c r="F746" s="193" t="n">
        <v>0</v>
      </c>
      <c r="G746" s="193" t="n">
        <f aca="false">E746-F746</f>
        <v>29.19</v>
      </c>
    </row>
    <row r="747" customFormat="false" ht="35.05" hidden="false" customHeight="false" outlineLevel="0" collapsed="false">
      <c r="A747" s="189" t="s">
        <v>23</v>
      </c>
      <c r="B747" s="190" t="n">
        <v>89213</v>
      </c>
      <c r="C747" s="191" t="s">
        <v>1029</v>
      </c>
      <c r="D747" s="192" t="s">
        <v>282</v>
      </c>
      <c r="E747" s="193" t="n">
        <v>9</v>
      </c>
      <c r="F747" s="193" t="n">
        <v>0</v>
      </c>
      <c r="G747" s="193" t="n">
        <f aca="false">E747-F747</f>
        <v>9</v>
      </c>
    </row>
    <row r="748" customFormat="false" ht="35.05" hidden="false" customHeight="false" outlineLevel="0" collapsed="false">
      <c r="A748" s="189" t="s">
        <v>23</v>
      </c>
      <c r="B748" s="190" t="n">
        <v>89214</v>
      </c>
      <c r="C748" s="191" t="s">
        <v>1030</v>
      </c>
      <c r="D748" s="192" t="s">
        <v>282</v>
      </c>
      <c r="E748" s="193" t="n">
        <v>27.4</v>
      </c>
      <c r="F748" s="193" t="n">
        <v>0</v>
      </c>
      <c r="G748" s="193" t="n">
        <f aca="false">E748-F748</f>
        <v>27.4</v>
      </c>
    </row>
    <row r="749" customFormat="false" ht="35.05" hidden="false" customHeight="false" outlineLevel="0" collapsed="false">
      <c r="A749" s="189" t="s">
        <v>23</v>
      </c>
      <c r="B749" s="190" t="n">
        <v>89215</v>
      </c>
      <c r="C749" s="191" t="s">
        <v>1031</v>
      </c>
      <c r="D749" s="192" t="s">
        <v>282</v>
      </c>
      <c r="E749" s="193" t="n">
        <v>97.77</v>
      </c>
      <c r="F749" s="193" t="n">
        <v>0</v>
      </c>
      <c r="G749" s="193" t="n">
        <f aca="false">E749-F749</f>
        <v>97.77</v>
      </c>
    </row>
    <row r="750" customFormat="false" ht="35.05" hidden="false" customHeight="false" outlineLevel="0" collapsed="false">
      <c r="A750" s="189" t="s">
        <v>23</v>
      </c>
      <c r="B750" s="190" t="n">
        <v>89218</v>
      </c>
      <c r="C750" s="191" t="s">
        <v>1032</v>
      </c>
      <c r="D750" s="192" t="s">
        <v>290</v>
      </c>
      <c r="E750" s="193" t="n">
        <v>108.55</v>
      </c>
      <c r="F750" s="193" t="n">
        <v>60.63</v>
      </c>
      <c r="G750" s="193" t="n">
        <f aca="false">E750-F750</f>
        <v>47.92</v>
      </c>
    </row>
    <row r="751" customFormat="false" ht="46.25" hidden="false" customHeight="false" outlineLevel="0" collapsed="false">
      <c r="A751" s="189" t="s">
        <v>23</v>
      </c>
      <c r="B751" s="190" t="n">
        <v>89221</v>
      </c>
      <c r="C751" s="191" t="s">
        <v>1033</v>
      </c>
      <c r="D751" s="192" t="s">
        <v>282</v>
      </c>
      <c r="E751" s="193" t="n">
        <v>1.24</v>
      </c>
      <c r="F751" s="193" t="n">
        <v>0</v>
      </c>
      <c r="G751" s="193" t="n">
        <f aca="false">E751-F751</f>
        <v>1.24</v>
      </c>
    </row>
    <row r="752" customFormat="false" ht="46.25" hidden="false" customHeight="false" outlineLevel="0" collapsed="false">
      <c r="A752" s="189" t="s">
        <v>23</v>
      </c>
      <c r="B752" s="190" t="n">
        <v>89222</v>
      </c>
      <c r="C752" s="191" t="s">
        <v>1034</v>
      </c>
      <c r="D752" s="192" t="s">
        <v>282</v>
      </c>
      <c r="E752" s="193" t="n">
        <v>0.28</v>
      </c>
      <c r="F752" s="193" t="n">
        <v>0</v>
      </c>
      <c r="G752" s="193" t="n">
        <f aca="false">E752-F752</f>
        <v>0.28</v>
      </c>
    </row>
    <row r="753" customFormat="false" ht="46.25" hidden="false" customHeight="false" outlineLevel="0" collapsed="false">
      <c r="A753" s="189" t="s">
        <v>23</v>
      </c>
      <c r="B753" s="190" t="n">
        <v>89223</v>
      </c>
      <c r="C753" s="191" t="s">
        <v>1035</v>
      </c>
      <c r="D753" s="192" t="s">
        <v>282</v>
      </c>
      <c r="E753" s="193" t="n">
        <v>1.36</v>
      </c>
      <c r="F753" s="193" t="n">
        <v>0</v>
      </c>
      <c r="G753" s="193" t="n">
        <f aca="false">E753-F753</f>
        <v>1.36</v>
      </c>
    </row>
    <row r="754" customFormat="false" ht="46.25" hidden="false" customHeight="false" outlineLevel="0" collapsed="false">
      <c r="A754" s="189" t="s">
        <v>23</v>
      </c>
      <c r="B754" s="190" t="n">
        <v>89224</v>
      </c>
      <c r="C754" s="191" t="s">
        <v>1036</v>
      </c>
      <c r="D754" s="192" t="s">
        <v>282</v>
      </c>
      <c r="E754" s="193" t="n">
        <v>2.25</v>
      </c>
      <c r="F754" s="193" t="n">
        <v>0</v>
      </c>
      <c r="G754" s="193" t="n">
        <f aca="false">E754-F754</f>
        <v>2.25</v>
      </c>
    </row>
    <row r="755" customFormat="false" ht="46.25" hidden="false" customHeight="false" outlineLevel="0" collapsed="false">
      <c r="A755" s="189" t="s">
        <v>23</v>
      </c>
      <c r="B755" s="190" t="n">
        <v>89225</v>
      </c>
      <c r="C755" s="191" t="s">
        <v>1037</v>
      </c>
      <c r="D755" s="192" t="s">
        <v>288</v>
      </c>
      <c r="E755" s="193" t="n">
        <v>5.13</v>
      </c>
      <c r="F755" s="193" t="n">
        <v>0</v>
      </c>
      <c r="G755" s="193" t="n">
        <f aca="false">E755-F755</f>
        <v>5.13</v>
      </c>
    </row>
    <row r="756" customFormat="false" ht="46.25" hidden="false" customHeight="false" outlineLevel="0" collapsed="false">
      <c r="A756" s="189" t="s">
        <v>23</v>
      </c>
      <c r="B756" s="190" t="n">
        <v>89226</v>
      </c>
      <c r="C756" s="191" t="s">
        <v>1038</v>
      </c>
      <c r="D756" s="192" t="s">
        <v>290</v>
      </c>
      <c r="E756" s="193" t="n">
        <v>1.52</v>
      </c>
      <c r="F756" s="193" t="n">
        <v>0</v>
      </c>
      <c r="G756" s="193" t="n">
        <f aca="false">E756-F756</f>
        <v>1.52</v>
      </c>
    </row>
    <row r="757" customFormat="false" ht="46.25" hidden="false" customHeight="false" outlineLevel="0" collapsed="false">
      <c r="A757" s="189" t="s">
        <v>23</v>
      </c>
      <c r="B757" s="190" t="n">
        <v>89228</v>
      </c>
      <c r="C757" s="191" t="s">
        <v>1039</v>
      </c>
      <c r="D757" s="192" t="s">
        <v>282</v>
      </c>
      <c r="E757" s="193" t="n">
        <v>45.04</v>
      </c>
      <c r="F757" s="193" t="n">
        <v>0</v>
      </c>
      <c r="G757" s="193" t="n">
        <f aca="false">E757-F757</f>
        <v>45.04</v>
      </c>
    </row>
    <row r="758" customFormat="false" ht="46.25" hidden="false" customHeight="false" outlineLevel="0" collapsed="false">
      <c r="A758" s="189" t="s">
        <v>23</v>
      </c>
      <c r="B758" s="190" t="n">
        <v>89229</v>
      </c>
      <c r="C758" s="191" t="s">
        <v>1040</v>
      </c>
      <c r="D758" s="192" t="s">
        <v>282</v>
      </c>
      <c r="E758" s="193" t="n">
        <v>15.87</v>
      </c>
      <c r="F758" s="193" t="n">
        <v>0</v>
      </c>
      <c r="G758" s="193" t="n">
        <f aca="false">E758-F758</f>
        <v>15.87</v>
      </c>
    </row>
    <row r="759" customFormat="false" ht="35.05" hidden="false" customHeight="false" outlineLevel="0" collapsed="false">
      <c r="A759" s="189" t="s">
        <v>23</v>
      </c>
      <c r="B759" s="190" t="n">
        <v>89230</v>
      </c>
      <c r="C759" s="191" t="s">
        <v>1041</v>
      </c>
      <c r="D759" s="192" t="s">
        <v>282</v>
      </c>
      <c r="E759" s="193" t="n">
        <v>116.77</v>
      </c>
      <c r="F759" s="193" t="n">
        <v>0</v>
      </c>
      <c r="G759" s="193" t="n">
        <f aca="false">E759-F759</f>
        <v>116.77</v>
      </c>
    </row>
    <row r="760" customFormat="false" ht="35.05" hidden="false" customHeight="false" outlineLevel="0" collapsed="false">
      <c r="A760" s="189" t="s">
        <v>23</v>
      </c>
      <c r="B760" s="190" t="n">
        <v>89231</v>
      </c>
      <c r="C760" s="191" t="s">
        <v>1042</v>
      </c>
      <c r="D760" s="192" t="s">
        <v>282</v>
      </c>
      <c r="E760" s="193" t="n">
        <v>35.75</v>
      </c>
      <c r="F760" s="193" t="n">
        <v>0</v>
      </c>
      <c r="G760" s="193" t="n">
        <f aca="false">E760-F760</f>
        <v>35.75</v>
      </c>
    </row>
    <row r="761" customFormat="false" ht="35.05" hidden="false" customHeight="false" outlineLevel="0" collapsed="false">
      <c r="A761" s="189" t="s">
        <v>23</v>
      </c>
      <c r="B761" s="190" t="n">
        <v>89232</v>
      </c>
      <c r="C761" s="191" t="s">
        <v>1043</v>
      </c>
      <c r="D761" s="192" t="s">
        <v>282</v>
      </c>
      <c r="E761" s="193" t="n">
        <v>208.28</v>
      </c>
      <c r="F761" s="193" t="n">
        <v>0</v>
      </c>
      <c r="G761" s="193" t="n">
        <f aca="false">E761-F761</f>
        <v>208.28</v>
      </c>
    </row>
    <row r="762" customFormat="false" ht="35.05" hidden="false" customHeight="false" outlineLevel="0" collapsed="false">
      <c r="A762" s="189" t="s">
        <v>23</v>
      </c>
      <c r="B762" s="190" t="n">
        <v>89233</v>
      </c>
      <c r="C762" s="191" t="s">
        <v>1044</v>
      </c>
      <c r="D762" s="192" t="s">
        <v>282</v>
      </c>
      <c r="E762" s="193" t="n">
        <v>175.95</v>
      </c>
      <c r="F762" s="193" t="n">
        <v>0</v>
      </c>
      <c r="G762" s="193" t="n">
        <f aca="false">E762-F762</f>
        <v>175.95</v>
      </c>
    </row>
    <row r="763" customFormat="false" ht="35.05" hidden="false" customHeight="false" outlineLevel="0" collapsed="false">
      <c r="A763" s="189" t="s">
        <v>23</v>
      </c>
      <c r="B763" s="190" t="n">
        <v>89234</v>
      </c>
      <c r="C763" s="191" t="s">
        <v>1045</v>
      </c>
      <c r="D763" s="192" t="s">
        <v>288</v>
      </c>
      <c r="E763" s="193" t="n">
        <v>573.68</v>
      </c>
      <c r="F763" s="193" t="n">
        <v>32.07</v>
      </c>
      <c r="G763" s="193" t="n">
        <f aca="false">E763-F763</f>
        <v>541.61</v>
      </c>
    </row>
    <row r="764" customFormat="false" ht="35.05" hidden="false" customHeight="false" outlineLevel="0" collapsed="false">
      <c r="A764" s="189" t="s">
        <v>23</v>
      </c>
      <c r="B764" s="190" t="n">
        <v>89235</v>
      </c>
      <c r="C764" s="191" t="s">
        <v>1046</v>
      </c>
      <c r="D764" s="192" t="s">
        <v>290</v>
      </c>
      <c r="E764" s="193" t="n">
        <v>189.45</v>
      </c>
      <c r="F764" s="193" t="n">
        <v>32.05</v>
      </c>
      <c r="G764" s="193" t="n">
        <f aca="false">E764-F764</f>
        <v>157.4</v>
      </c>
    </row>
    <row r="765" customFormat="false" ht="35.05" hidden="false" customHeight="false" outlineLevel="0" collapsed="false">
      <c r="A765" s="189" t="s">
        <v>23</v>
      </c>
      <c r="B765" s="190" t="n">
        <v>89236</v>
      </c>
      <c r="C765" s="191" t="s">
        <v>1047</v>
      </c>
      <c r="D765" s="192" t="s">
        <v>282</v>
      </c>
      <c r="E765" s="193" t="n">
        <v>272.77</v>
      </c>
      <c r="F765" s="193" t="n">
        <v>0</v>
      </c>
      <c r="G765" s="193" t="n">
        <f aca="false">E765-F765</f>
        <v>272.77</v>
      </c>
    </row>
    <row r="766" customFormat="false" ht="35.05" hidden="false" customHeight="false" outlineLevel="0" collapsed="false">
      <c r="A766" s="189" t="s">
        <v>23</v>
      </c>
      <c r="B766" s="190" t="n">
        <v>89237</v>
      </c>
      <c r="C766" s="191" t="s">
        <v>1048</v>
      </c>
      <c r="D766" s="192" t="s">
        <v>282</v>
      </c>
      <c r="E766" s="193" t="n">
        <v>83.52</v>
      </c>
      <c r="F766" s="193" t="n">
        <v>0</v>
      </c>
      <c r="G766" s="193" t="n">
        <f aca="false">E766-F766</f>
        <v>83.52</v>
      </c>
    </row>
    <row r="767" customFormat="false" ht="35.05" hidden="false" customHeight="false" outlineLevel="0" collapsed="false">
      <c r="A767" s="189" t="s">
        <v>23</v>
      </c>
      <c r="B767" s="190" t="n">
        <v>89238</v>
      </c>
      <c r="C767" s="191" t="s">
        <v>1049</v>
      </c>
      <c r="D767" s="192" t="s">
        <v>282</v>
      </c>
      <c r="E767" s="193" t="n">
        <v>486.55</v>
      </c>
      <c r="F767" s="193" t="n">
        <v>0</v>
      </c>
      <c r="G767" s="193" t="n">
        <f aca="false">E767-F767</f>
        <v>486.55</v>
      </c>
    </row>
    <row r="768" customFormat="false" ht="35.05" hidden="false" customHeight="false" outlineLevel="0" collapsed="false">
      <c r="A768" s="189" t="s">
        <v>23</v>
      </c>
      <c r="B768" s="190" t="n">
        <v>89239</v>
      </c>
      <c r="C768" s="191" t="s">
        <v>1050</v>
      </c>
      <c r="D768" s="192" t="s">
        <v>282</v>
      </c>
      <c r="E768" s="193" t="n">
        <v>465.31</v>
      </c>
      <c r="F768" s="193" t="n">
        <v>0</v>
      </c>
      <c r="G768" s="193" t="n">
        <f aca="false">E768-F768</f>
        <v>465.31</v>
      </c>
    </row>
    <row r="769" customFormat="false" ht="46.25" hidden="false" customHeight="false" outlineLevel="0" collapsed="false">
      <c r="A769" s="189" t="s">
        <v>23</v>
      </c>
      <c r="B769" s="190" t="n">
        <v>89240</v>
      </c>
      <c r="C769" s="191" t="s">
        <v>1051</v>
      </c>
      <c r="D769" s="192" t="s">
        <v>282</v>
      </c>
      <c r="E769" s="193" t="n">
        <v>83.71</v>
      </c>
      <c r="F769" s="193" t="n">
        <v>0</v>
      </c>
      <c r="G769" s="193" t="n">
        <f aca="false">E769-F769</f>
        <v>83.71</v>
      </c>
    </row>
    <row r="770" customFormat="false" ht="46.25" hidden="false" customHeight="false" outlineLevel="0" collapsed="false">
      <c r="A770" s="189" t="s">
        <v>23</v>
      </c>
      <c r="B770" s="190" t="n">
        <v>89241</v>
      </c>
      <c r="C770" s="191" t="s">
        <v>1052</v>
      </c>
      <c r="D770" s="192" t="s">
        <v>282</v>
      </c>
      <c r="E770" s="193" t="n">
        <v>29.5</v>
      </c>
      <c r="F770" s="193" t="n">
        <v>0</v>
      </c>
      <c r="G770" s="193" t="n">
        <f aca="false">E770-F770</f>
        <v>29.5</v>
      </c>
    </row>
    <row r="771" customFormat="false" ht="35.05" hidden="false" customHeight="false" outlineLevel="0" collapsed="false">
      <c r="A771" s="189" t="s">
        <v>23</v>
      </c>
      <c r="B771" s="190" t="n">
        <v>89242</v>
      </c>
      <c r="C771" s="191" t="s">
        <v>1053</v>
      </c>
      <c r="D771" s="192" t="s">
        <v>288</v>
      </c>
      <c r="E771" s="193" t="n">
        <v>1345.08</v>
      </c>
      <c r="F771" s="193" t="n">
        <v>32.01</v>
      </c>
      <c r="G771" s="193" t="n">
        <f aca="false">E771-F771</f>
        <v>1313.07</v>
      </c>
    </row>
    <row r="772" customFormat="false" ht="35.05" hidden="false" customHeight="false" outlineLevel="0" collapsed="false">
      <c r="A772" s="189" t="s">
        <v>23</v>
      </c>
      <c r="B772" s="190" t="n">
        <v>89243</v>
      </c>
      <c r="C772" s="191" t="s">
        <v>1054</v>
      </c>
      <c r="D772" s="192" t="s">
        <v>290</v>
      </c>
      <c r="E772" s="193" t="n">
        <v>393.22</v>
      </c>
      <c r="F772" s="193" t="n">
        <v>32.05</v>
      </c>
      <c r="G772" s="193" t="n">
        <f aca="false">E772-F772</f>
        <v>361.17</v>
      </c>
    </row>
    <row r="773" customFormat="false" ht="35.05" hidden="false" customHeight="false" outlineLevel="0" collapsed="false">
      <c r="A773" s="189" t="s">
        <v>23</v>
      </c>
      <c r="B773" s="190" t="n">
        <v>89246</v>
      </c>
      <c r="C773" s="191" t="s">
        <v>1055</v>
      </c>
      <c r="D773" s="192" t="s">
        <v>282</v>
      </c>
      <c r="E773" s="193" t="n">
        <v>237.02</v>
      </c>
      <c r="F773" s="193" t="n">
        <v>0</v>
      </c>
      <c r="G773" s="193" t="n">
        <f aca="false">E773-F773</f>
        <v>237.02</v>
      </c>
    </row>
    <row r="774" customFormat="false" ht="35.05" hidden="false" customHeight="false" outlineLevel="0" collapsed="false">
      <c r="A774" s="189" t="s">
        <v>23</v>
      </c>
      <c r="B774" s="190" t="n">
        <v>89247</v>
      </c>
      <c r="C774" s="191" t="s">
        <v>1056</v>
      </c>
      <c r="D774" s="192" t="s">
        <v>282</v>
      </c>
      <c r="E774" s="193" t="n">
        <v>72.57</v>
      </c>
      <c r="F774" s="193" t="n">
        <v>0</v>
      </c>
      <c r="G774" s="193" t="n">
        <f aca="false">E774-F774</f>
        <v>72.57</v>
      </c>
    </row>
    <row r="775" customFormat="false" ht="35.05" hidden="false" customHeight="false" outlineLevel="0" collapsed="false">
      <c r="A775" s="189" t="s">
        <v>23</v>
      </c>
      <c r="B775" s="190" t="n">
        <v>89248</v>
      </c>
      <c r="C775" s="191" t="s">
        <v>1057</v>
      </c>
      <c r="D775" s="192" t="s">
        <v>282</v>
      </c>
      <c r="E775" s="193" t="n">
        <v>422.78</v>
      </c>
      <c r="F775" s="193" t="n">
        <v>0</v>
      </c>
      <c r="G775" s="193" t="n">
        <f aca="false">E775-F775</f>
        <v>422.78</v>
      </c>
    </row>
    <row r="776" customFormat="false" ht="35.05" hidden="false" customHeight="false" outlineLevel="0" collapsed="false">
      <c r="A776" s="189" t="s">
        <v>23</v>
      </c>
      <c r="B776" s="190" t="n">
        <v>89249</v>
      </c>
      <c r="C776" s="191" t="s">
        <v>1058</v>
      </c>
      <c r="D776" s="192" t="s">
        <v>282</v>
      </c>
      <c r="E776" s="193" t="n">
        <v>396.64</v>
      </c>
      <c r="F776" s="193" t="n">
        <v>0</v>
      </c>
      <c r="G776" s="193" t="n">
        <f aca="false">E776-F776</f>
        <v>396.64</v>
      </c>
    </row>
    <row r="777" customFormat="false" ht="35.05" hidden="false" customHeight="false" outlineLevel="0" collapsed="false">
      <c r="A777" s="189" t="s">
        <v>23</v>
      </c>
      <c r="B777" s="190" t="n">
        <v>89250</v>
      </c>
      <c r="C777" s="191" t="s">
        <v>1059</v>
      </c>
      <c r="D777" s="192" t="s">
        <v>288</v>
      </c>
      <c r="E777" s="193" t="n">
        <v>1165.94</v>
      </c>
      <c r="F777" s="193" t="n">
        <v>32.06</v>
      </c>
      <c r="G777" s="193" t="n">
        <f aca="false">E777-F777</f>
        <v>1133.88</v>
      </c>
    </row>
    <row r="778" customFormat="false" ht="35.05" hidden="false" customHeight="false" outlineLevel="0" collapsed="false">
      <c r="A778" s="189" t="s">
        <v>23</v>
      </c>
      <c r="B778" s="190" t="n">
        <v>89251</v>
      </c>
      <c r="C778" s="191" t="s">
        <v>1060</v>
      </c>
      <c r="D778" s="192" t="s">
        <v>290</v>
      </c>
      <c r="E778" s="193" t="n">
        <v>346.52</v>
      </c>
      <c r="F778" s="193" t="n">
        <v>32.05</v>
      </c>
      <c r="G778" s="193" t="n">
        <f aca="false">E778-F778</f>
        <v>314.47</v>
      </c>
    </row>
    <row r="779" customFormat="false" ht="46.25" hidden="false" customHeight="false" outlineLevel="0" collapsed="false">
      <c r="A779" s="189" t="s">
        <v>23</v>
      </c>
      <c r="B779" s="190" t="n">
        <v>89253</v>
      </c>
      <c r="C779" s="191" t="s">
        <v>1061</v>
      </c>
      <c r="D779" s="192" t="s">
        <v>282</v>
      </c>
      <c r="E779" s="193" t="n">
        <v>68.6</v>
      </c>
      <c r="F779" s="193" t="n">
        <v>0</v>
      </c>
      <c r="G779" s="193" t="n">
        <f aca="false">E779-F779</f>
        <v>68.6</v>
      </c>
    </row>
    <row r="780" customFormat="false" ht="46.25" hidden="false" customHeight="false" outlineLevel="0" collapsed="false">
      <c r="A780" s="189" t="s">
        <v>23</v>
      </c>
      <c r="B780" s="190" t="n">
        <v>89254</v>
      </c>
      <c r="C780" s="191" t="s">
        <v>1062</v>
      </c>
      <c r="D780" s="192" t="s">
        <v>282</v>
      </c>
      <c r="E780" s="193" t="n">
        <v>24.18</v>
      </c>
      <c r="F780" s="193" t="n">
        <v>0</v>
      </c>
      <c r="G780" s="193" t="n">
        <f aca="false">E780-F780</f>
        <v>24.18</v>
      </c>
    </row>
    <row r="781" customFormat="false" ht="46.25" hidden="false" customHeight="false" outlineLevel="0" collapsed="false">
      <c r="A781" s="189" t="s">
        <v>23</v>
      </c>
      <c r="B781" s="190" t="n">
        <v>89255</v>
      </c>
      <c r="C781" s="191" t="s">
        <v>1063</v>
      </c>
      <c r="D781" s="192" t="s">
        <v>282</v>
      </c>
      <c r="E781" s="193" t="n">
        <v>110.27</v>
      </c>
      <c r="F781" s="193" t="n">
        <v>0</v>
      </c>
      <c r="G781" s="193" t="n">
        <f aca="false">E781-F781</f>
        <v>110.27</v>
      </c>
    </row>
    <row r="782" customFormat="false" ht="46.25" hidden="false" customHeight="false" outlineLevel="0" collapsed="false">
      <c r="A782" s="189" t="s">
        <v>23</v>
      </c>
      <c r="B782" s="190" t="n">
        <v>89256</v>
      </c>
      <c r="C782" s="191" t="s">
        <v>1064</v>
      </c>
      <c r="D782" s="192" t="s">
        <v>282</v>
      </c>
      <c r="E782" s="193" t="n">
        <v>89.27</v>
      </c>
      <c r="F782" s="193" t="n">
        <v>0</v>
      </c>
      <c r="G782" s="193" t="n">
        <f aca="false">E782-F782</f>
        <v>89.27</v>
      </c>
    </row>
    <row r="783" customFormat="false" ht="46.25" hidden="false" customHeight="false" outlineLevel="0" collapsed="false">
      <c r="A783" s="189" t="s">
        <v>23</v>
      </c>
      <c r="B783" s="190" t="n">
        <v>89257</v>
      </c>
      <c r="C783" s="191" t="s">
        <v>1065</v>
      </c>
      <c r="D783" s="192" t="s">
        <v>288</v>
      </c>
      <c r="E783" s="193" t="n">
        <v>329.25</v>
      </c>
      <c r="F783" s="193" t="n">
        <v>32.07</v>
      </c>
      <c r="G783" s="193" t="n">
        <f aca="false">E783-F783</f>
        <v>297.18</v>
      </c>
    </row>
    <row r="784" customFormat="false" ht="46.25" hidden="false" customHeight="false" outlineLevel="0" collapsed="false">
      <c r="A784" s="189" t="s">
        <v>23</v>
      </c>
      <c r="B784" s="190" t="n">
        <v>89258</v>
      </c>
      <c r="C784" s="191" t="s">
        <v>1066</v>
      </c>
      <c r="D784" s="192" t="s">
        <v>290</v>
      </c>
      <c r="E784" s="193" t="n">
        <v>129.71</v>
      </c>
      <c r="F784" s="193" t="n">
        <v>32.06</v>
      </c>
      <c r="G784" s="193" t="n">
        <f aca="false">E784-F784</f>
        <v>97.65</v>
      </c>
    </row>
    <row r="785" customFormat="false" ht="57.45" hidden="false" customHeight="false" outlineLevel="0" collapsed="false">
      <c r="A785" s="189" t="s">
        <v>23</v>
      </c>
      <c r="B785" s="190" t="n">
        <v>89259</v>
      </c>
      <c r="C785" s="191" t="s">
        <v>1067</v>
      </c>
      <c r="D785" s="192" t="s">
        <v>282</v>
      </c>
      <c r="E785" s="193" t="n">
        <v>28.89</v>
      </c>
      <c r="F785" s="193" t="n">
        <v>0</v>
      </c>
      <c r="G785" s="193" t="n">
        <f aca="false">E785-F785</f>
        <v>28.89</v>
      </c>
    </row>
    <row r="786" customFormat="false" ht="57.45" hidden="false" customHeight="false" outlineLevel="0" collapsed="false">
      <c r="A786" s="189" t="s">
        <v>23</v>
      </c>
      <c r="B786" s="190" t="n">
        <v>89260</v>
      </c>
      <c r="C786" s="191" t="s">
        <v>1068</v>
      </c>
      <c r="D786" s="192" t="s">
        <v>282</v>
      </c>
      <c r="E786" s="193" t="n">
        <v>10.71</v>
      </c>
      <c r="F786" s="193" t="n">
        <v>0</v>
      </c>
      <c r="G786" s="193" t="n">
        <f aca="false">E786-F786</f>
        <v>10.71</v>
      </c>
    </row>
    <row r="787" customFormat="false" ht="57.45" hidden="false" customHeight="false" outlineLevel="0" collapsed="false">
      <c r="A787" s="189" t="s">
        <v>23</v>
      </c>
      <c r="B787" s="190" t="n">
        <v>89262</v>
      </c>
      <c r="C787" s="191" t="s">
        <v>1069</v>
      </c>
      <c r="D787" s="192" t="s">
        <v>282</v>
      </c>
      <c r="E787" s="193" t="n">
        <v>49.32</v>
      </c>
      <c r="F787" s="193" t="n">
        <v>0</v>
      </c>
      <c r="G787" s="193" t="n">
        <f aca="false">E787-F787</f>
        <v>49.32</v>
      </c>
    </row>
    <row r="788" customFormat="false" ht="68.65" hidden="false" customHeight="false" outlineLevel="0" collapsed="false">
      <c r="A788" s="189" t="s">
        <v>23</v>
      </c>
      <c r="B788" s="190" t="n">
        <v>89264</v>
      </c>
      <c r="C788" s="191" t="s">
        <v>1070</v>
      </c>
      <c r="D788" s="192" t="s">
        <v>282</v>
      </c>
      <c r="E788" s="193" t="n">
        <v>23.25</v>
      </c>
      <c r="F788" s="193" t="n">
        <v>0</v>
      </c>
      <c r="G788" s="193" t="n">
        <f aca="false">E788-F788</f>
        <v>23.25</v>
      </c>
    </row>
    <row r="789" customFormat="false" ht="68.65" hidden="false" customHeight="false" outlineLevel="0" collapsed="false">
      <c r="A789" s="189" t="s">
        <v>23</v>
      </c>
      <c r="B789" s="190" t="n">
        <v>89265</v>
      </c>
      <c r="C789" s="191" t="s">
        <v>1071</v>
      </c>
      <c r="D789" s="192" t="s">
        <v>282</v>
      </c>
      <c r="E789" s="193" t="n">
        <v>9.23</v>
      </c>
      <c r="F789" s="193" t="n">
        <v>0</v>
      </c>
      <c r="G789" s="193" t="n">
        <f aca="false">E789-F789</f>
        <v>9.23</v>
      </c>
    </row>
    <row r="790" customFormat="false" ht="68.65" hidden="false" customHeight="false" outlineLevel="0" collapsed="false">
      <c r="A790" s="189" t="s">
        <v>23</v>
      </c>
      <c r="B790" s="190" t="n">
        <v>89266</v>
      </c>
      <c r="C790" s="191" t="s">
        <v>1072</v>
      </c>
      <c r="D790" s="192" t="s">
        <v>282</v>
      </c>
      <c r="E790" s="193" t="n">
        <v>3.73</v>
      </c>
      <c r="F790" s="193" t="n">
        <v>0</v>
      </c>
      <c r="G790" s="193" t="n">
        <f aca="false">E790-F790</f>
        <v>3.73</v>
      </c>
    </row>
    <row r="791" customFormat="false" ht="46.25" hidden="false" customHeight="false" outlineLevel="0" collapsed="false">
      <c r="A791" s="189" t="s">
        <v>23</v>
      </c>
      <c r="B791" s="190" t="n">
        <v>89267</v>
      </c>
      <c r="C791" s="191" t="s">
        <v>1073</v>
      </c>
      <c r="D791" s="192" t="s">
        <v>282</v>
      </c>
      <c r="E791" s="193" t="n">
        <v>50.82</v>
      </c>
      <c r="F791" s="193" t="n">
        <v>0</v>
      </c>
      <c r="G791" s="193" t="n">
        <f aca="false">E791-F791</f>
        <v>50.82</v>
      </c>
    </row>
    <row r="792" customFormat="false" ht="46.25" hidden="false" customHeight="false" outlineLevel="0" collapsed="false">
      <c r="A792" s="189" t="s">
        <v>23</v>
      </c>
      <c r="B792" s="190" t="n">
        <v>89268</v>
      </c>
      <c r="C792" s="191" t="s">
        <v>1074</v>
      </c>
      <c r="D792" s="192" t="s">
        <v>282</v>
      </c>
      <c r="E792" s="193" t="n">
        <v>17.91</v>
      </c>
      <c r="F792" s="193" t="n">
        <v>0</v>
      </c>
      <c r="G792" s="193" t="n">
        <f aca="false">E792-F792</f>
        <v>17.91</v>
      </c>
    </row>
    <row r="793" customFormat="false" ht="46.25" hidden="false" customHeight="false" outlineLevel="0" collapsed="false">
      <c r="A793" s="189" t="s">
        <v>23</v>
      </c>
      <c r="B793" s="190" t="n">
        <v>89269</v>
      </c>
      <c r="C793" s="191" t="s">
        <v>1075</v>
      </c>
      <c r="D793" s="192" t="s">
        <v>282</v>
      </c>
      <c r="E793" s="193" t="n">
        <v>7.24</v>
      </c>
      <c r="F793" s="193" t="n">
        <v>0</v>
      </c>
      <c r="G793" s="193" t="n">
        <f aca="false">E793-F793</f>
        <v>7.24</v>
      </c>
    </row>
    <row r="794" customFormat="false" ht="46.25" hidden="false" customHeight="false" outlineLevel="0" collapsed="false">
      <c r="A794" s="189" t="s">
        <v>23</v>
      </c>
      <c r="B794" s="190" t="n">
        <v>89270</v>
      </c>
      <c r="C794" s="191" t="s">
        <v>1076</v>
      </c>
      <c r="D794" s="192" t="s">
        <v>282</v>
      </c>
      <c r="E794" s="193" t="n">
        <v>81.69</v>
      </c>
      <c r="F794" s="193" t="n">
        <v>0</v>
      </c>
      <c r="G794" s="193" t="n">
        <f aca="false">E794-F794</f>
        <v>81.69</v>
      </c>
    </row>
    <row r="795" customFormat="false" ht="46.25" hidden="false" customHeight="false" outlineLevel="0" collapsed="false">
      <c r="A795" s="189" t="s">
        <v>23</v>
      </c>
      <c r="B795" s="190" t="n">
        <v>89271</v>
      </c>
      <c r="C795" s="191" t="s">
        <v>1077</v>
      </c>
      <c r="D795" s="192" t="s">
        <v>282</v>
      </c>
      <c r="E795" s="193" t="n">
        <v>30.55</v>
      </c>
      <c r="F795" s="193" t="n">
        <v>0</v>
      </c>
      <c r="G795" s="193" t="n">
        <f aca="false">E795-F795</f>
        <v>30.55</v>
      </c>
    </row>
    <row r="796" customFormat="false" ht="46.25" hidden="false" customHeight="false" outlineLevel="0" collapsed="false">
      <c r="A796" s="189" t="s">
        <v>23</v>
      </c>
      <c r="B796" s="190" t="n">
        <v>89272</v>
      </c>
      <c r="C796" s="191" t="s">
        <v>1078</v>
      </c>
      <c r="D796" s="192" t="s">
        <v>288</v>
      </c>
      <c r="E796" s="193" t="n">
        <v>235.96</v>
      </c>
      <c r="F796" s="193" t="n">
        <v>42.87</v>
      </c>
      <c r="G796" s="193" t="n">
        <f aca="false">E796-F796</f>
        <v>193.09</v>
      </c>
    </row>
    <row r="797" customFormat="false" ht="46.25" hidden="false" customHeight="false" outlineLevel="0" collapsed="false">
      <c r="A797" s="189" t="s">
        <v>23</v>
      </c>
      <c r="B797" s="190" t="n">
        <v>89273</v>
      </c>
      <c r="C797" s="191" t="s">
        <v>1079</v>
      </c>
      <c r="D797" s="192" t="s">
        <v>290</v>
      </c>
      <c r="E797" s="193" t="n">
        <v>123.72</v>
      </c>
      <c r="F797" s="193" t="n">
        <v>42.88</v>
      </c>
      <c r="G797" s="193" t="n">
        <f aca="false">E797-F797</f>
        <v>80.84</v>
      </c>
    </row>
    <row r="798" customFormat="false" ht="46.25" hidden="false" customHeight="false" outlineLevel="0" collapsed="false">
      <c r="A798" s="189" t="s">
        <v>23</v>
      </c>
      <c r="B798" s="190" t="n">
        <v>89274</v>
      </c>
      <c r="C798" s="191" t="s">
        <v>1080</v>
      </c>
      <c r="D798" s="192" t="s">
        <v>282</v>
      </c>
      <c r="E798" s="193" t="n">
        <v>1.51</v>
      </c>
      <c r="F798" s="193" t="n">
        <v>0</v>
      </c>
      <c r="G798" s="193" t="n">
        <f aca="false">E798-F798</f>
        <v>1.51</v>
      </c>
    </row>
    <row r="799" customFormat="false" ht="46.25" hidden="false" customHeight="false" outlineLevel="0" collapsed="false">
      <c r="A799" s="189" t="s">
        <v>23</v>
      </c>
      <c r="B799" s="190" t="n">
        <v>89275</v>
      </c>
      <c r="C799" s="191" t="s">
        <v>1081</v>
      </c>
      <c r="D799" s="192" t="s">
        <v>282</v>
      </c>
      <c r="E799" s="193" t="n">
        <v>0.35</v>
      </c>
      <c r="F799" s="193" t="n">
        <v>0</v>
      </c>
      <c r="G799" s="193" t="n">
        <f aca="false">E799-F799</f>
        <v>0.35</v>
      </c>
    </row>
    <row r="800" customFormat="false" ht="46.25" hidden="false" customHeight="false" outlineLevel="0" collapsed="false">
      <c r="A800" s="189" t="s">
        <v>23</v>
      </c>
      <c r="B800" s="190" t="n">
        <v>89276</v>
      </c>
      <c r="C800" s="191" t="s">
        <v>1082</v>
      </c>
      <c r="D800" s="192" t="s">
        <v>282</v>
      </c>
      <c r="E800" s="193" t="n">
        <v>1.89</v>
      </c>
      <c r="F800" s="193" t="n">
        <v>0</v>
      </c>
      <c r="G800" s="193" t="n">
        <f aca="false">E800-F800</f>
        <v>1.89</v>
      </c>
    </row>
    <row r="801" customFormat="false" ht="46.25" hidden="false" customHeight="false" outlineLevel="0" collapsed="false">
      <c r="A801" s="189" t="s">
        <v>23</v>
      </c>
      <c r="B801" s="190" t="n">
        <v>89277</v>
      </c>
      <c r="C801" s="191" t="s">
        <v>1083</v>
      </c>
      <c r="D801" s="192" t="s">
        <v>282</v>
      </c>
      <c r="E801" s="193" t="n">
        <v>8.82</v>
      </c>
      <c r="F801" s="193" t="n">
        <v>0</v>
      </c>
      <c r="G801" s="193" t="n">
        <f aca="false">E801-F801</f>
        <v>8.82</v>
      </c>
    </row>
    <row r="802" customFormat="false" ht="46.25" hidden="false" customHeight="false" outlineLevel="0" collapsed="false">
      <c r="A802" s="189" t="s">
        <v>23</v>
      </c>
      <c r="B802" s="190" t="n">
        <v>89278</v>
      </c>
      <c r="C802" s="191" t="s">
        <v>1084</v>
      </c>
      <c r="D802" s="192" t="s">
        <v>288</v>
      </c>
      <c r="E802" s="193" t="n">
        <v>12.57</v>
      </c>
      <c r="F802" s="193" t="n">
        <v>0</v>
      </c>
      <c r="G802" s="193" t="n">
        <f aca="false">E802-F802</f>
        <v>12.57</v>
      </c>
    </row>
    <row r="803" customFormat="false" ht="46.25" hidden="false" customHeight="false" outlineLevel="0" collapsed="false">
      <c r="A803" s="189" t="s">
        <v>23</v>
      </c>
      <c r="B803" s="190" t="n">
        <v>89279</v>
      </c>
      <c r="C803" s="191" t="s">
        <v>1085</v>
      </c>
      <c r="D803" s="192" t="s">
        <v>290</v>
      </c>
      <c r="E803" s="193" t="n">
        <v>1.86</v>
      </c>
      <c r="F803" s="193" t="n">
        <v>0</v>
      </c>
      <c r="G803" s="193" t="n">
        <f aca="false">E803-F803</f>
        <v>1.86</v>
      </c>
    </row>
    <row r="804" customFormat="false" ht="46.25" hidden="false" customHeight="false" outlineLevel="0" collapsed="false">
      <c r="A804" s="189" t="s">
        <v>23</v>
      </c>
      <c r="B804" s="190" t="n">
        <v>89280</v>
      </c>
      <c r="C804" s="191" t="s">
        <v>1086</v>
      </c>
      <c r="D804" s="192" t="s">
        <v>282</v>
      </c>
      <c r="E804" s="193" t="n">
        <v>39.36</v>
      </c>
      <c r="F804" s="193" t="n">
        <v>0</v>
      </c>
      <c r="G804" s="193" t="n">
        <f aca="false">E804-F804</f>
        <v>39.36</v>
      </c>
    </row>
    <row r="805" customFormat="false" ht="46.25" hidden="false" customHeight="false" outlineLevel="0" collapsed="false">
      <c r="A805" s="189" t="s">
        <v>23</v>
      </c>
      <c r="B805" s="190" t="n">
        <v>89281</v>
      </c>
      <c r="C805" s="191" t="s">
        <v>1087</v>
      </c>
      <c r="D805" s="192" t="s">
        <v>282</v>
      </c>
      <c r="E805" s="193" t="n">
        <v>10.56</v>
      </c>
      <c r="F805" s="193" t="n">
        <v>0</v>
      </c>
      <c r="G805" s="193" t="n">
        <f aca="false">E805-F805</f>
        <v>10.56</v>
      </c>
    </row>
    <row r="806" customFormat="false" ht="46.25" hidden="false" customHeight="false" outlineLevel="0" collapsed="false">
      <c r="A806" s="189" t="s">
        <v>23</v>
      </c>
      <c r="B806" s="190" t="n">
        <v>89282</v>
      </c>
      <c r="C806" s="191" t="s">
        <v>1088</v>
      </c>
      <c r="D806" s="192" t="s">
        <v>233</v>
      </c>
      <c r="E806" s="193" t="n">
        <v>67.37</v>
      </c>
      <c r="F806" s="193" t="n">
        <v>19.63</v>
      </c>
      <c r="G806" s="193" t="n">
        <f aca="false">E806-F806</f>
        <v>47.74</v>
      </c>
    </row>
    <row r="807" customFormat="false" ht="46.25" hidden="false" customHeight="false" outlineLevel="0" collapsed="false">
      <c r="A807" s="189" t="s">
        <v>23</v>
      </c>
      <c r="B807" s="190" t="n">
        <v>89283</v>
      </c>
      <c r="C807" s="191" t="s">
        <v>1089</v>
      </c>
      <c r="D807" s="192" t="s">
        <v>233</v>
      </c>
      <c r="E807" s="193" t="n">
        <v>68.29</v>
      </c>
      <c r="F807" s="193" t="n">
        <v>20.1</v>
      </c>
      <c r="G807" s="193" t="n">
        <f aca="false">E807-F807</f>
        <v>48.19</v>
      </c>
    </row>
    <row r="808" customFormat="false" ht="46.25" hidden="false" customHeight="false" outlineLevel="0" collapsed="false">
      <c r="A808" s="189" t="s">
        <v>23</v>
      </c>
      <c r="B808" s="190" t="n">
        <v>89290</v>
      </c>
      <c r="C808" s="191" t="s">
        <v>1090</v>
      </c>
      <c r="D808" s="192" t="s">
        <v>233</v>
      </c>
      <c r="E808" s="193" t="n">
        <v>74.82</v>
      </c>
      <c r="F808" s="193" t="n">
        <v>25.49</v>
      </c>
      <c r="G808" s="193" t="n">
        <f aca="false">E808-F808</f>
        <v>49.33</v>
      </c>
    </row>
    <row r="809" customFormat="false" ht="46.25" hidden="false" customHeight="false" outlineLevel="0" collapsed="false">
      <c r="A809" s="189" t="s">
        <v>23</v>
      </c>
      <c r="B809" s="190" t="n">
        <v>89291</v>
      </c>
      <c r="C809" s="191" t="s">
        <v>1091</v>
      </c>
      <c r="D809" s="192" t="s">
        <v>233</v>
      </c>
      <c r="E809" s="193" t="n">
        <v>75.85</v>
      </c>
      <c r="F809" s="193" t="n">
        <v>26.02</v>
      </c>
      <c r="G809" s="193" t="n">
        <f aca="false">E809-F809</f>
        <v>49.83</v>
      </c>
    </row>
    <row r="810" customFormat="false" ht="57.45" hidden="false" customHeight="false" outlineLevel="0" collapsed="false">
      <c r="A810" s="189" t="s">
        <v>23</v>
      </c>
      <c r="B810" s="190" t="n">
        <v>89298</v>
      </c>
      <c r="C810" s="191" t="s">
        <v>1092</v>
      </c>
      <c r="D810" s="192" t="s">
        <v>233</v>
      </c>
      <c r="E810" s="193" t="n">
        <v>78.38</v>
      </c>
      <c r="F810" s="193" t="n">
        <v>26.45</v>
      </c>
      <c r="G810" s="193" t="n">
        <f aca="false">E810-F810</f>
        <v>51.93</v>
      </c>
    </row>
    <row r="811" customFormat="false" ht="57.45" hidden="false" customHeight="false" outlineLevel="0" collapsed="false">
      <c r="A811" s="189" t="s">
        <v>23</v>
      </c>
      <c r="B811" s="190" t="n">
        <v>89299</v>
      </c>
      <c r="C811" s="191" t="s">
        <v>1093</v>
      </c>
      <c r="D811" s="192" t="s">
        <v>233</v>
      </c>
      <c r="E811" s="193" t="n">
        <v>79.61</v>
      </c>
      <c r="F811" s="193" t="n">
        <v>27.08</v>
      </c>
      <c r="G811" s="193" t="n">
        <f aca="false">E811-F811</f>
        <v>52.53</v>
      </c>
    </row>
    <row r="812" customFormat="false" ht="57.45" hidden="false" customHeight="false" outlineLevel="0" collapsed="false">
      <c r="A812" s="189" t="s">
        <v>23</v>
      </c>
      <c r="B812" s="190" t="n">
        <v>89306</v>
      </c>
      <c r="C812" s="191" t="s">
        <v>1094</v>
      </c>
      <c r="D812" s="192" t="s">
        <v>233</v>
      </c>
      <c r="E812" s="193" t="n">
        <v>90.33</v>
      </c>
      <c r="F812" s="193" t="n">
        <v>35.48</v>
      </c>
      <c r="G812" s="193" t="n">
        <f aca="false">E812-F812</f>
        <v>54.85</v>
      </c>
    </row>
    <row r="813" customFormat="false" ht="57.45" hidden="false" customHeight="false" outlineLevel="0" collapsed="false">
      <c r="A813" s="189" t="s">
        <v>23</v>
      </c>
      <c r="B813" s="190" t="n">
        <v>89307</v>
      </c>
      <c r="C813" s="191" t="s">
        <v>1095</v>
      </c>
      <c r="D813" s="192" t="s">
        <v>233</v>
      </c>
      <c r="E813" s="193" t="n">
        <v>91.71</v>
      </c>
      <c r="F813" s="193" t="n">
        <v>36.19</v>
      </c>
      <c r="G813" s="193" t="n">
        <f aca="false">E813-F813</f>
        <v>55.52</v>
      </c>
    </row>
    <row r="814" customFormat="false" ht="35.05" hidden="false" customHeight="false" outlineLevel="0" collapsed="false">
      <c r="A814" s="189" t="s">
        <v>23</v>
      </c>
      <c r="B814" s="190" t="n">
        <v>89349</v>
      </c>
      <c r="C814" s="191" t="s">
        <v>1096</v>
      </c>
      <c r="D814" s="192" t="s">
        <v>235</v>
      </c>
      <c r="E814" s="193" t="n">
        <v>33.24</v>
      </c>
      <c r="F814" s="193" t="n">
        <v>2.72</v>
      </c>
      <c r="G814" s="193" t="n">
        <f aca="false">E814-F814</f>
        <v>30.52</v>
      </c>
    </row>
    <row r="815" customFormat="false" ht="35.05" hidden="false" customHeight="false" outlineLevel="0" collapsed="false">
      <c r="A815" s="189" t="s">
        <v>23</v>
      </c>
      <c r="B815" s="190" t="n">
        <v>89351</v>
      </c>
      <c r="C815" s="191" t="s">
        <v>1097</v>
      </c>
      <c r="D815" s="192" t="s">
        <v>235</v>
      </c>
      <c r="E815" s="193" t="n">
        <v>40.89</v>
      </c>
      <c r="F815" s="193" t="n">
        <v>4.17</v>
      </c>
      <c r="G815" s="193" t="n">
        <f aca="false">E815-F815</f>
        <v>36.72</v>
      </c>
    </row>
    <row r="816" customFormat="false" ht="23.85" hidden="false" customHeight="false" outlineLevel="0" collapsed="false">
      <c r="A816" s="189" t="s">
        <v>23</v>
      </c>
      <c r="B816" s="190" t="n">
        <v>89352</v>
      </c>
      <c r="C816" s="191" t="s">
        <v>1098</v>
      </c>
      <c r="D816" s="192" t="s">
        <v>235</v>
      </c>
      <c r="E816" s="193" t="n">
        <v>45.41</v>
      </c>
      <c r="F816" s="193" t="n">
        <v>2.72</v>
      </c>
      <c r="G816" s="193" t="n">
        <f aca="false">E816-F816</f>
        <v>42.69</v>
      </c>
    </row>
    <row r="817" customFormat="false" ht="23.85" hidden="false" customHeight="false" outlineLevel="0" collapsed="false">
      <c r="A817" s="189" t="s">
        <v>23</v>
      </c>
      <c r="B817" s="190" t="n">
        <v>89353</v>
      </c>
      <c r="C817" s="191" t="s">
        <v>1099</v>
      </c>
      <c r="D817" s="192" t="s">
        <v>235</v>
      </c>
      <c r="E817" s="193" t="n">
        <v>49.61</v>
      </c>
      <c r="F817" s="193" t="n">
        <v>4.17</v>
      </c>
      <c r="G817" s="193" t="n">
        <f aca="false">E817-F817</f>
        <v>45.44</v>
      </c>
    </row>
    <row r="818" customFormat="false" ht="35.05" hidden="false" customHeight="false" outlineLevel="0" collapsed="false">
      <c r="A818" s="189" t="s">
        <v>23</v>
      </c>
      <c r="B818" s="190" t="n">
        <v>89354</v>
      </c>
      <c r="C818" s="191" t="s">
        <v>1100</v>
      </c>
      <c r="D818" s="192" t="s">
        <v>235</v>
      </c>
      <c r="E818" s="193" t="n">
        <v>831.07</v>
      </c>
      <c r="F818" s="193" t="n">
        <v>23.44</v>
      </c>
      <c r="G818" s="193" t="n">
        <f aca="false">E818-F818</f>
        <v>807.63</v>
      </c>
    </row>
    <row r="819" customFormat="false" ht="35.05" hidden="false" customHeight="false" outlineLevel="0" collapsed="false">
      <c r="A819" s="189" t="s">
        <v>23</v>
      </c>
      <c r="B819" s="190" t="n">
        <v>89355</v>
      </c>
      <c r="C819" s="191" t="s">
        <v>1101</v>
      </c>
      <c r="D819" s="192" t="s">
        <v>240</v>
      </c>
      <c r="E819" s="193" t="n">
        <v>20.4</v>
      </c>
      <c r="F819" s="193" t="n">
        <v>12.44</v>
      </c>
      <c r="G819" s="193" t="n">
        <f aca="false">E819-F819</f>
        <v>7.96</v>
      </c>
    </row>
    <row r="820" customFormat="false" ht="35.05" hidden="false" customHeight="false" outlineLevel="0" collapsed="false">
      <c r="A820" s="189" t="s">
        <v>23</v>
      </c>
      <c r="B820" s="190" t="n">
        <v>89356</v>
      </c>
      <c r="C820" s="191" t="s">
        <v>1102</v>
      </c>
      <c r="D820" s="192" t="s">
        <v>240</v>
      </c>
      <c r="E820" s="193" t="n">
        <v>23.54</v>
      </c>
      <c r="F820" s="193" t="n">
        <v>14.41</v>
      </c>
      <c r="G820" s="193" t="n">
        <f aca="false">E820-F820</f>
        <v>9.13</v>
      </c>
    </row>
    <row r="821" customFormat="false" ht="35.05" hidden="false" customHeight="false" outlineLevel="0" collapsed="false">
      <c r="A821" s="189" t="s">
        <v>23</v>
      </c>
      <c r="B821" s="190" t="n">
        <v>89357</v>
      </c>
      <c r="C821" s="191" t="s">
        <v>1103</v>
      </c>
      <c r="D821" s="192" t="s">
        <v>240</v>
      </c>
      <c r="E821" s="193" t="n">
        <v>32.66</v>
      </c>
      <c r="F821" s="193" t="n">
        <v>17.18</v>
      </c>
      <c r="G821" s="193" t="n">
        <f aca="false">E821-F821</f>
        <v>15.48</v>
      </c>
    </row>
    <row r="822" customFormat="false" ht="35.05" hidden="false" customHeight="false" outlineLevel="0" collapsed="false">
      <c r="A822" s="189" t="s">
        <v>23</v>
      </c>
      <c r="B822" s="190" t="n">
        <v>89358</v>
      </c>
      <c r="C822" s="191" t="s">
        <v>1104</v>
      </c>
      <c r="D822" s="192" t="s">
        <v>235</v>
      </c>
      <c r="E822" s="193" t="n">
        <v>7.99</v>
      </c>
      <c r="F822" s="193" t="n">
        <v>4.97</v>
      </c>
      <c r="G822" s="193" t="n">
        <f aca="false">E822-F822</f>
        <v>3.02</v>
      </c>
    </row>
    <row r="823" customFormat="false" ht="35.05" hidden="false" customHeight="false" outlineLevel="0" collapsed="false">
      <c r="A823" s="189" t="s">
        <v>23</v>
      </c>
      <c r="B823" s="190" t="n">
        <v>89359</v>
      </c>
      <c r="C823" s="191" t="s">
        <v>1105</v>
      </c>
      <c r="D823" s="192" t="s">
        <v>235</v>
      </c>
      <c r="E823" s="193" t="n">
        <v>8.58</v>
      </c>
      <c r="F823" s="193" t="n">
        <v>4.97</v>
      </c>
      <c r="G823" s="193" t="n">
        <f aca="false">E823-F823</f>
        <v>3.61</v>
      </c>
    </row>
    <row r="824" customFormat="false" ht="35.05" hidden="false" customHeight="false" outlineLevel="0" collapsed="false">
      <c r="A824" s="189" t="s">
        <v>23</v>
      </c>
      <c r="B824" s="190" t="n">
        <v>89360</v>
      </c>
      <c r="C824" s="191" t="s">
        <v>1106</v>
      </c>
      <c r="D824" s="192" t="s">
        <v>235</v>
      </c>
      <c r="E824" s="193" t="n">
        <v>9.65</v>
      </c>
      <c r="F824" s="193" t="n">
        <v>4.97</v>
      </c>
      <c r="G824" s="193" t="n">
        <f aca="false">E824-F824</f>
        <v>4.68</v>
      </c>
    </row>
    <row r="825" customFormat="false" ht="35.05" hidden="false" customHeight="false" outlineLevel="0" collapsed="false">
      <c r="A825" s="189" t="s">
        <v>23</v>
      </c>
      <c r="B825" s="190" t="n">
        <v>89361</v>
      </c>
      <c r="C825" s="191" t="s">
        <v>1107</v>
      </c>
      <c r="D825" s="192" t="s">
        <v>235</v>
      </c>
      <c r="E825" s="193" t="n">
        <v>9.73</v>
      </c>
      <c r="F825" s="193" t="n">
        <v>4.97</v>
      </c>
      <c r="G825" s="193" t="n">
        <f aca="false">E825-F825</f>
        <v>4.76</v>
      </c>
    </row>
    <row r="826" customFormat="false" ht="35.05" hidden="false" customHeight="false" outlineLevel="0" collapsed="false">
      <c r="A826" s="189" t="s">
        <v>23</v>
      </c>
      <c r="B826" s="190" t="n">
        <v>89362</v>
      </c>
      <c r="C826" s="191" t="s">
        <v>1108</v>
      </c>
      <c r="D826" s="192" t="s">
        <v>235</v>
      </c>
      <c r="E826" s="193" t="n">
        <v>9.53</v>
      </c>
      <c r="F826" s="193" t="n">
        <v>5.75</v>
      </c>
      <c r="G826" s="193" t="n">
        <f aca="false">E826-F826</f>
        <v>3.78</v>
      </c>
    </row>
    <row r="827" customFormat="false" ht="35.05" hidden="false" customHeight="false" outlineLevel="0" collapsed="false">
      <c r="A827" s="189" t="s">
        <v>23</v>
      </c>
      <c r="B827" s="190" t="n">
        <v>89363</v>
      </c>
      <c r="C827" s="191" t="s">
        <v>1109</v>
      </c>
      <c r="D827" s="192" t="s">
        <v>235</v>
      </c>
      <c r="E827" s="193" t="n">
        <v>10.37</v>
      </c>
      <c r="F827" s="193" t="n">
        <v>5.75</v>
      </c>
      <c r="G827" s="193" t="n">
        <f aca="false">E827-F827</f>
        <v>4.62</v>
      </c>
    </row>
    <row r="828" customFormat="false" ht="35.05" hidden="false" customHeight="false" outlineLevel="0" collapsed="false">
      <c r="A828" s="189" t="s">
        <v>23</v>
      </c>
      <c r="B828" s="190" t="n">
        <v>89364</v>
      </c>
      <c r="C828" s="191" t="s">
        <v>1110</v>
      </c>
      <c r="D828" s="192" t="s">
        <v>235</v>
      </c>
      <c r="E828" s="193" t="n">
        <v>12</v>
      </c>
      <c r="F828" s="193" t="n">
        <v>5.75</v>
      </c>
      <c r="G828" s="193" t="n">
        <f aca="false">E828-F828</f>
        <v>6.25</v>
      </c>
    </row>
    <row r="829" customFormat="false" ht="35.05" hidden="false" customHeight="false" outlineLevel="0" collapsed="false">
      <c r="A829" s="189" t="s">
        <v>23</v>
      </c>
      <c r="B829" s="190" t="n">
        <v>89365</v>
      </c>
      <c r="C829" s="191" t="s">
        <v>1111</v>
      </c>
      <c r="D829" s="192" t="s">
        <v>235</v>
      </c>
      <c r="E829" s="193" t="n">
        <v>11.42</v>
      </c>
      <c r="F829" s="193" t="n">
        <v>5.75</v>
      </c>
      <c r="G829" s="193" t="n">
        <f aca="false">E829-F829</f>
        <v>5.67</v>
      </c>
    </row>
    <row r="830" customFormat="false" ht="46.25" hidden="false" customHeight="false" outlineLevel="0" collapsed="false">
      <c r="A830" s="189" t="s">
        <v>23</v>
      </c>
      <c r="B830" s="190" t="n">
        <v>89366</v>
      </c>
      <c r="C830" s="191" t="s">
        <v>1112</v>
      </c>
      <c r="D830" s="192" t="s">
        <v>235</v>
      </c>
      <c r="E830" s="193" t="n">
        <v>16.87</v>
      </c>
      <c r="F830" s="193" t="n">
        <v>5.36</v>
      </c>
      <c r="G830" s="193" t="n">
        <f aca="false">E830-F830</f>
        <v>11.51</v>
      </c>
    </row>
    <row r="831" customFormat="false" ht="35.05" hidden="false" customHeight="false" outlineLevel="0" collapsed="false">
      <c r="A831" s="189" t="s">
        <v>23</v>
      </c>
      <c r="B831" s="190" t="n">
        <v>89367</v>
      </c>
      <c r="C831" s="191" t="s">
        <v>1113</v>
      </c>
      <c r="D831" s="192" t="s">
        <v>235</v>
      </c>
      <c r="E831" s="193" t="n">
        <v>13.27</v>
      </c>
      <c r="F831" s="193" t="n">
        <v>6.87</v>
      </c>
      <c r="G831" s="193" t="n">
        <f aca="false">E831-F831</f>
        <v>6.4</v>
      </c>
    </row>
    <row r="832" customFormat="false" ht="35.05" hidden="false" customHeight="false" outlineLevel="0" collapsed="false">
      <c r="A832" s="189" t="s">
        <v>23</v>
      </c>
      <c r="B832" s="190" t="n">
        <v>89368</v>
      </c>
      <c r="C832" s="191" t="s">
        <v>1114</v>
      </c>
      <c r="D832" s="192" t="s">
        <v>235</v>
      </c>
      <c r="E832" s="193" t="n">
        <v>15.15</v>
      </c>
      <c r="F832" s="193" t="n">
        <v>6.87</v>
      </c>
      <c r="G832" s="193" t="n">
        <f aca="false">E832-F832</f>
        <v>8.28</v>
      </c>
    </row>
    <row r="833" customFormat="false" ht="35.05" hidden="false" customHeight="false" outlineLevel="0" collapsed="false">
      <c r="A833" s="189" t="s">
        <v>23</v>
      </c>
      <c r="B833" s="190" t="n">
        <v>89369</v>
      </c>
      <c r="C833" s="191" t="s">
        <v>1115</v>
      </c>
      <c r="D833" s="192" t="s">
        <v>235</v>
      </c>
      <c r="E833" s="193" t="n">
        <v>17.68</v>
      </c>
      <c r="F833" s="193" t="n">
        <v>6.87</v>
      </c>
      <c r="G833" s="193" t="n">
        <f aca="false">E833-F833</f>
        <v>10.81</v>
      </c>
    </row>
    <row r="834" customFormat="false" ht="35.05" hidden="false" customHeight="false" outlineLevel="0" collapsed="false">
      <c r="A834" s="189" t="s">
        <v>23</v>
      </c>
      <c r="B834" s="190" t="n">
        <v>89370</v>
      </c>
      <c r="C834" s="191" t="s">
        <v>1116</v>
      </c>
      <c r="D834" s="192" t="s">
        <v>235</v>
      </c>
      <c r="E834" s="193" t="n">
        <v>15.51</v>
      </c>
      <c r="F834" s="193" t="n">
        <v>6.87</v>
      </c>
      <c r="G834" s="193" t="n">
        <f aca="false">E834-F834</f>
        <v>8.64</v>
      </c>
    </row>
    <row r="835" customFormat="false" ht="35.05" hidden="false" customHeight="false" outlineLevel="0" collapsed="false">
      <c r="A835" s="189" t="s">
        <v>23</v>
      </c>
      <c r="B835" s="190" t="n">
        <v>89371</v>
      </c>
      <c r="C835" s="191" t="s">
        <v>1117</v>
      </c>
      <c r="D835" s="192" t="s">
        <v>235</v>
      </c>
      <c r="E835" s="193" t="n">
        <v>6.05</v>
      </c>
      <c r="F835" s="193" t="n">
        <v>3.3</v>
      </c>
      <c r="G835" s="193" t="n">
        <f aca="false">E835-F835</f>
        <v>2.75</v>
      </c>
    </row>
    <row r="836" customFormat="false" ht="35.05" hidden="false" customHeight="false" outlineLevel="0" collapsed="false">
      <c r="A836" s="189" t="s">
        <v>23</v>
      </c>
      <c r="B836" s="190" t="n">
        <v>89372</v>
      </c>
      <c r="C836" s="191" t="s">
        <v>1118</v>
      </c>
      <c r="D836" s="192" t="s">
        <v>235</v>
      </c>
      <c r="E836" s="193" t="n">
        <v>16.83</v>
      </c>
      <c r="F836" s="193" t="n">
        <v>3.3</v>
      </c>
      <c r="G836" s="193" t="n">
        <f aca="false">E836-F836</f>
        <v>13.53</v>
      </c>
    </row>
    <row r="837" customFormat="false" ht="35.05" hidden="false" customHeight="false" outlineLevel="0" collapsed="false">
      <c r="A837" s="189" t="s">
        <v>23</v>
      </c>
      <c r="B837" s="190" t="n">
        <v>89373</v>
      </c>
      <c r="C837" s="191" t="s">
        <v>1119</v>
      </c>
      <c r="D837" s="192" t="s">
        <v>235</v>
      </c>
      <c r="E837" s="193" t="n">
        <v>7.25</v>
      </c>
      <c r="F837" s="193" t="n">
        <v>3.57</v>
      </c>
      <c r="G837" s="193" t="n">
        <f aca="false">E837-F837</f>
        <v>3.68</v>
      </c>
    </row>
    <row r="838" customFormat="false" ht="46.25" hidden="false" customHeight="false" outlineLevel="0" collapsed="false">
      <c r="A838" s="189" t="s">
        <v>23</v>
      </c>
      <c r="B838" s="190" t="n">
        <v>89374</v>
      </c>
      <c r="C838" s="191" t="s">
        <v>1120</v>
      </c>
      <c r="D838" s="192" t="s">
        <v>235</v>
      </c>
      <c r="E838" s="193" t="n">
        <v>10.52</v>
      </c>
      <c r="F838" s="193" t="n">
        <v>3.05</v>
      </c>
      <c r="G838" s="193" t="n">
        <f aca="false">E838-F838</f>
        <v>7.47</v>
      </c>
    </row>
    <row r="839" customFormat="false" ht="35.05" hidden="false" customHeight="false" outlineLevel="0" collapsed="false">
      <c r="A839" s="189" t="s">
        <v>23</v>
      </c>
      <c r="B839" s="190" t="n">
        <v>89375</v>
      </c>
      <c r="C839" s="191" t="s">
        <v>1121</v>
      </c>
      <c r="D839" s="192" t="s">
        <v>235</v>
      </c>
      <c r="E839" s="193" t="n">
        <v>12.47</v>
      </c>
      <c r="F839" s="193" t="n">
        <v>3.3</v>
      </c>
      <c r="G839" s="193" t="n">
        <f aca="false">E839-F839</f>
        <v>9.17</v>
      </c>
    </row>
    <row r="840" customFormat="false" ht="46.25" hidden="false" customHeight="false" outlineLevel="0" collapsed="false">
      <c r="A840" s="189" t="s">
        <v>23</v>
      </c>
      <c r="B840" s="190" t="n">
        <v>89376</v>
      </c>
      <c r="C840" s="191" t="s">
        <v>1122</v>
      </c>
      <c r="D840" s="192" t="s">
        <v>235</v>
      </c>
      <c r="E840" s="193" t="n">
        <v>5.75</v>
      </c>
      <c r="F840" s="193" t="n">
        <v>3.05</v>
      </c>
      <c r="G840" s="193" t="n">
        <f aca="false">E840-F840</f>
        <v>2.7</v>
      </c>
    </row>
    <row r="841" customFormat="false" ht="35.05" hidden="false" customHeight="false" outlineLevel="0" collapsed="false">
      <c r="A841" s="189" t="s">
        <v>23</v>
      </c>
      <c r="B841" s="190" t="n">
        <v>89377</v>
      </c>
      <c r="C841" s="191" t="s">
        <v>1123</v>
      </c>
      <c r="D841" s="192" t="s">
        <v>235</v>
      </c>
      <c r="E841" s="193" t="n">
        <v>10.6</v>
      </c>
      <c r="F841" s="193" t="n">
        <v>3.3</v>
      </c>
      <c r="G841" s="193" t="n">
        <f aca="false">E841-F841</f>
        <v>7.3</v>
      </c>
    </row>
    <row r="842" customFormat="false" ht="35.05" hidden="false" customHeight="false" outlineLevel="0" collapsed="false">
      <c r="A842" s="189" t="s">
        <v>23</v>
      </c>
      <c r="B842" s="190" t="n">
        <v>89378</v>
      </c>
      <c r="C842" s="191" t="s">
        <v>1124</v>
      </c>
      <c r="D842" s="192" t="s">
        <v>235</v>
      </c>
      <c r="E842" s="193" t="n">
        <v>7.15</v>
      </c>
      <c r="F842" s="193" t="n">
        <v>3.83</v>
      </c>
      <c r="G842" s="193" t="n">
        <f aca="false">E842-F842</f>
        <v>3.32</v>
      </c>
    </row>
    <row r="843" customFormat="false" ht="35.05" hidden="false" customHeight="false" outlineLevel="0" collapsed="false">
      <c r="A843" s="189" t="s">
        <v>23</v>
      </c>
      <c r="B843" s="190" t="n">
        <v>89379</v>
      </c>
      <c r="C843" s="191" t="s">
        <v>1125</v>
      </c>
      <c r="D843" s="192" t="s">
        <v>235</v>
      </c>
      <c r="E843" s="193" t="n">
        <v>19.77</v>
      </c>
      <c r="F843" s="193" t="n">
        <v>3.83</v>
      </c>
      <c r="G843" s="193" t="n">
        <f aca="false">E843-F843</f>
        <v>15.94</v>
      </c>
    </row>
    <row r="844" customFormat="false" ht="35.05" hidden="false" customHeight="false" outlineLevel="0" collapsed="false">
      <c r="A844" s="189" t="s">
        <v>23</v>
      </c>
      <c r="B844" s="190" t="n">
        <v>89380</v>
      </c>
      <c r="C844" s="191" t="s">
        <v>1126</v>
      </c>
      <c r="D844" s="192" t="s">
        <v>235</v>
      </c>
      <c r="E844" s="193" t="n">
        <v>10.36</v>
      </c>
      <c r="F844" s="193" t="n">
        <v>4.21</v>
      </c>
      <c r="G844" s="193" t="n">
        <f aca="false">E844-F844</f>
        <v>6.15</v>
      </c>
    </row>
    <row r="845" customFormat="false" ht="46.25" hidden="false" customHeight="false" outlineLevel="0" collapsed="false">
      <c r="A845" s="189" t="s">
        <v>23</v>
      </c>
      <c r="B845" s="190" t="n">
        <v>89381</v>
      </c>
      <c r="C845" s="191" t="s">
        <v>1127</v>
      </c>
      <c r="D845" s="192" t="s">
        <v>235</v>
      </c>
      <c r="E845" s="193" t="n">
        <v>12.91</v>
      </c>
      <c r="F845" s="193" t="n">
        <v>3.57</v>
      </c>
      <c r="G845" s="193" t="n">
        <f aca="false">E845-F845</f>
        <v>9.34</v>
      </c>
    </row>
    <row r="846" customFormat="false" ht="35.05" hidden="false" customHeight="false" outlineLevel="0" collapsed="false">
      <c r="A846" s="189" t="s">
        <v>23</v>
      </c>
      <c r="B846" s="190" t="n">
        <v>89382</v>
      </c>
      <c r="C846" s="191" t="s">
        <v>1128</v>
      </c>
      <c r="D846" s="192" t="s">
        <v>235</v>
      </c>
      <c r="E846" s="193" t="n">
        <v>15</v>
      </c>
      <c r="F846" s="193" t="n">
        <v>3.83</v>
      </c>
      <c r="G846" s="193" t="n">
        <f aca="false">E846-F846</f>
        <v>11.17</v>
      </c>
    </row>
    <row r="847" customFormat="false" ht="46.25" hidden="false" customHeight="false" outlineLevel="0" collapsed="false">
      <c r="A847" s="189" t="s">
        <v>23</v>
      </c>
      <c r="B847" s="190" t="n">
        <v>89383</v>
      </c>
      <c r="C847" s="191" t="s">
        <v>1129</v>
      </c>
      <c r="D847" s="192" t="s">
        <v>235</v>
      </c>
      <c r="E847" s="193" t="n">
        <v>6.69</v>
      </c>
      <c r="F847" s="193" t="n">
        <v>3.57</v>
      </c>
      <c r="G847" s="193" t="n">
        <f aca="false">E847-F847</f>
        <v>3.12</v>
      </c>
    </row>
    <row r="848" customFormat="false" ht="35.05" hidden="false" customHeight="false" outlineLevel="0" collapsed="false">
      <c r="A848" s="189" t="s">
        <v>23</v>
      </c>
      <c r="B848" s="190" t="n">
        <v>89384</v>
      </c>
      <c r="C848" s="191" t="s">
        <v>1130</v>
      </c>
      <c r="D848" s="192" t="s">
        <v>235</v>
      </c>
      <c r="E848" s="193" t="n">
        <v>13.57</v>
      </c>
      <c r="F848" s="193" t="n">
        <v>3.83</v>
      </c>
      <c r="G848" s="193" t="n">
        <f aca="false">E848-F848</f>
        <v>9.74</v>
      </c>
    </row>
    <row r="849" customFormat="false" ht="46.25" hidden="false" customHeight="false" outlineLevel="0" collapsed="false">
      <c r="A849" s="189" t="s">
        <v>23</v>
      </c>
      <c r="B849" s="190" t="n">
        <v>89385</v>
      </c>
      <c r="C849" s="191" t="s">
        <v>1131</v>
      </c>
      <c r="D849" s="192" t="s">
        <v>235</v>
      </c>
      <c r="E849" s="193" t="n">
        <v>7.38</v>
      </c>
      <c r="F849" s="193" t="n">
        <v>3.57</v>
      </c>
      <c r="G849" s="193" t="n">
        <f aca="false">E849-F849</f>
        <v>3.81</v>
      </c>
    </row>
    <row r="850" customFormat="false" ht="35.05" hidden="false" customHeight="false" outlineLevel="0" collapsed="false">
      <c r="A850" s="189" t="s">
        <v>23</v>
      </c>
      <c r="B850" s="190" t="n">
        <v>89386</v>
      </c>
      <c r="C850" s="191" t="s">
        <v>1132</v>
      </c>
      <c r="D850" s="192" t="s">
        <v>235</v>
      </c>
      <c r="E850" s="193" t="n">
        <v>9.85</v>
      </c>
      <c r="F850" s="193" t="n">
        <v>4.58</v>
      </c>
      <c r="G850" s="193" t="n">
        <f aca="false">E850-F850</f>
        <v>5.27</v>
      </c>
    </row>
    <row r="851" customFormat="false" ht="35.05" hidden="false" customHeight="false" outlineLevel="0" collapsed="false">
      <c r="A851" s="189" t="s">
        <v>23</v>
      </c>
      <c r="B851" s="190" t="n">
        <v>89387</v>
      </c>
      <c r="C851" s="191" t="s">
        <v>1133</v>
      </c>
      <c r="D851" s="192" t="s">
        <v>235</v>
      </c>
      <c r="E851" s="193" t="n">
        <v>31.67</v>
      </c>
      <c r="F851" s="193" t="n">
        <v>4.58</v>
      </c>
      <c r="G851" s="193" t="n">
        <f aca="false">E851-F851</f>
        <v>27.09</v>
      </c>
    </row>
    <row r="852" customFormat="false" ht="46.25" hidden="false" customHeight="false" outlineLevel="0" collapsed="false">
      <c r="A852" s="189" t="s">
        <v>23</v>
      </c>
      <c r="B852" s="190" t="n">
        <v>89389</v>
      </c>
      <c r="C852" s="191" t="s">
        <v>1134</v>
      </c>
      <c r="D852" s="192" t="s">
        <v>235</v>
      </c>
      <c r="E852" s="193" t="n">
        <v>11.89</v>
      </c>
      <c r="F852" s="193" t="n">
        <v>4.21</v>
      </c>
      <c r="G852" s="193" t="n">
        <f aca="false">E852-F852</f>
        <v>7.68</v>
      </c>
    </row>
    <row r="853" customFormat="false" ht="35.05" hidden="false" customHeight="false" outlineLevel="0" collapsed="false">
      <c r="A853" s="189" t="s">
        <v>23</v>
      </c>
      <c r="B853" s="190" t="n">
        <v>89390</v>
      </c>
      <c r="C853" s="191" t="s">
        <v>1135</v>
      </c>
      <c r="D853" s="192" t="s">
        <v>235</v>
      </c>
      <c r="E853" s="193" t="n">
        <v>22.4</v>
      </c>
      <c r="F853" s="193" t="n">
        <v>4.58</v>
      </c>
      <c r="G853" s="193" t="n">
        <f aca="false">E853-F853</f>
        <v>17.82</v>
      </c>
    </row>
    <row r="854" customFormat="false" ht="46.25" hidden="false" customHeight="false" outlineLevel="0" collapsed="false">
      <c r="A854" s="189" t="s">
        <v>23</v>
      </c>
      <c r="B854" s="190" t="n">
        <v>89391</v>
      </c>
      <c r="C854" s="191" t="s">
        <v>1136</v>
      </c>
      <c r="D854" s="192" t="s">
        <v>235</v>
      </c>
      <c r="E854" s="193" t="n">
        <v>8.92</v>
      </c>
      <c r="F854" s="193" t="n">
        <v>4.21</v>
      </c>
      <c r="G854" s="193" t="n">
        <f aca="false">E854-F854</f>
        <v>4.71</v>
      </c>
    </row>
    <row r="855" customFormat="false" ht="35.05" hidden="false" customHeight="false" outlineLevel="0" collapsed="false">
      <c r="A855" s="189" t="s">
        <v>23</v>
      </c>
      <c r="B855" s="190" t="n">
        <v>89392</v>
      </c>
      <c r="C855" s="191" t="s">
        <v>1137</v>
      </c>
      <c r="D855" s="192" t="s">
        <v>235</v>
      </c>
      <c r="E855" s="193" t="n">
        <v>25.73</v>
      </c>
      <c r="F855" s="193" t="n">
        <v>4.58</v>
      </c>
      <c r="G855" s="193" t="n">
        <f aca="false">E855-F855</f>
        <v>21.15</v>
      </c>
    </row>
    <row r="856" customFormat="false" ht="35.05" hidden="false" customHeight="false" outlineLevel="0" collapsed="false">
      <c r="A856" s="189" t="s">
        <v>23</v>
      </c>
      <c r="B856" s="190" t="n">
        <v>89393</v>
      </c>
      <c r="C856" s="191" t="s">
        <v>1138</v>
      </c>
      <c r="D856" s="192" t="s">
        <v>235</v>
      </c>
      <c r="E856" s="193" t="n">
        <v>11.11</v>
      </c>
      <c r="F856" s="193" t="n">
        <v>6.62</v>
      </c>
      <c r="G856" s="193" t="n">
        <f aca="false">E856-F856</f>
        <v>4.49</v>
      </c>
    </row>
    <row r="857" customFormat="false" ht="46.25" hidden="false" customHeight="false" outlineLevel="0" collapsed="false">
      <c r="A857" s="189" t="s">
        <v>23</v>
      </c>
      <c r="B857" s="190" t="n">
        <v>89394</v>
      </c>
      <c r="C857" s="191" t="s">
        <v>1139</v>
      </c>
      <c r="D857" s="192" t="s">
        <v>235</v>
      </c>
      <c r="E857" s="193" t="n">
        <v>19.31</v>
      </c>
      <c r="F857" s="193" t="n">
        <v>6.1</v>
      </c>
      <c r="G857" s="193" t="n">
        <f aca="false">E857-F857</f>
        <v>13.21</v>
      </c>
    </row>
    <row r="858" customFormat="false" ht="35.05" hidden="false" customHeight="false" outlineLevel="0" collapsed="false">
      <c r="A858" s="189" t="s">
        <v>23</v>
      </c>
      <c r="B858" s="190" t="n">
        <v>89395</v>
      </c>
      <c r="C858" s="191" t="s">
        <v>1140</v>
      </c>
      <c r="D858" s="192" t="s">
        <v>235</v>
      </c>
      <c r="E858" s="193" t="n">
        <v>13.17</v>
      </c>
      <c r="F858" s="193" t="n">
        <v>7.68</v>
      </c>
      <c r="G858" s="193" t="n">
        <f aca="false">E858-F858</f>
        <v>5.49</v>
      </c>
    </row>
    <row r="859" customFormat="false" ht="46.25" hidden="false" customHeight="false" outlineLevel="0" collapsed="false">
      <c r="A859" s="189" t="s">
        <v>23</v>
      </c>
      <c r="B859" s="190" t="n">
        <v>89396</v>
      </c>
      <c r="C859" s="191" t="s">
        <v>1141</v>
      </c>
      <c r="D859" s="192" t="s">
        <v>235</v>
      </c>
      <c r="E859" s="193" t="n">
        <v>21.19</v>
      </c>
      <c r="F859" s="193" t="n">
        <v>6.62</v>
      </c>
      <c r="G859" s="193" t="n">
        <f aca="false">E859-F859</f>
        <v>14.57</v>
      </c>
    </row>
    <row r="860" customFormat="false" ht="35.05" hidden="false" customHeight="false" outlineLevel="0" collapsed="false">
      <c r="A860" s="189" t="s">
        <v>23</v>
      </c>
      <c r="B860" s="190" t="n">
        <v>89397</v>
      </c>
      <c r="C860" s="191" t="s">
        <v>1142</v>
      </c>
      <c r="D860" s="192" t="s">
        <v>235</v>
      </c>
      <c r="E860" s="193" t="n">
        <v>15.1</v>
      </c>
      <c r="F860" s="193" t="n">
        <v>7.15</v>
      </c>
      <c r="G860" s="193" t="n">
        <f aca="false">E860-F860</f>
        <v>7.95</v>
      </c>
    </row>
    <row r="861" customFormat="false" ht="35.05" hidden="false" customHeight="false" outlineLevel="0" collapsed="false">
      <c r="A861" s="189" t="s">
        <v>23</v>
      </c>
      <c r="B861" s="190" t="n">
        <v>89398</v>
      </c>
      <c r="C861" s="191" t="s">
        <v>1143</v>
      </c>
      <c r="D861" s="192" t="s">
        <v>235</v>
      </c>
      <c r="E861" s="193" t="n">
        <v>18.58</v>
      </c>
      <c r="F861" s="193" t="n">
        <v>9.16</v>
      </c>
      <c r="G861" s="193" t="n">
        <f aca="false">E861-F861</f>
        <v>9.42</v>
      </c>
    </row>
    <row r="862" customFormat="false" ht="46.25" hidden="false" customHeight="false" outlineLevel="0" collapsed="false">
      <c r="A862" s="189" t="s">
        <v>23</v>
      </c>
      <c r="B862" s="190" t="n">
        <v>89399</v>
      </c>
      <c r="C862" s="191" t="s">
        <v>1144</v>
      </c>
      <c r="D862" s="192" t="s">
        <v>235</v>
      </c>
      <c r="E862" s="193" t="n">
        <v>25.77</v>
      </c>
      <c r="F862" s="193" t="n">
        <v>7.52</v>
      </c>
      <c r="G862" s="193" t="n">
        <f aca="false">E862-F862</f>
        <v>18.25</v>
      </c>
    </row>
    <row r="863" customFormat="false" ht="35.05" hidden="false" customHeight="false" outlineLevel="0" collapsed="false">
      <c r="A863" s="189" t="s">
        <v>23</v>
      </c>
      <c r="B863" s="190" t="n">
        <v>89400</v>
      </c>
      <c r="C863" s="191" t="s">
        <v>1145</v>
      </c>
      <c r="D863" s="192" t="s">
        <v>235</v>
      </c>
      <c r="E863" s="193" t="n">
        <v>20.49</v>
      </c>
      <c r="F863" s="193" t="n">
        <v>8.42</v>
      </c>
      <c r="G863" s="193" t="n">
        <f aca="false">E863-F863</f>
        <v>12.07</v>
      </c>
    </row>
    <row r="864" customFormat="false" ht="35.05" hidden="false" customHeight="false" outlineLevel="0" collapsed="false">
      <c r="A864" s="189" t="s">
        <v>23</v>
      </c>
      <c r="B864" s="190" t="n">
        <v>89401</v>
      </c>
      <c r="C864" s="191" t="s">
        <v>1146</v>
      </c>
      <c r="D864" s="192" t="s">
        <v>240</v>
      </c>
      <c r="E864" s="193" t="n">
        <v>10.96</v>
      </c>
      <c r="F864" s="193" t="n">
        <v>5.18</v>
      </c>
      <c r="G864" s="193" t="n">
        <f aca="false">E864-F864</f>
        <v>5.78</v>
      </c>
    </row>
    <row r="865" customFormat="false" ht="35.05" hidden="false" customHeight="false" outlineLevel="0" collapsed="false">
      <c r="A865" s="189" t="s">
        <v>23</v>
      </c>
      <c r="B865" s="190" t="n">
        <v>89402</v>
      </c>
      <c r="C865" s="191" t="s">
        <v>1147</v>
      </c>
      <c r="D865" s="192" t="s">
        <v>240</v>
      </c>
      <c r="E865" s="193" t="n">
        <v>12.59</v>
      </c>
      <c r="F865" s="193" t="n">
        <v>6.01</v>
      </c>
      <c r="G865" s="193" t="n">
        <f aca="false">E865-F865</f>
        <v>6.58</v>
      </c>
    </row>
    <row r="866" customFormat="false" ht="35.05" hidden="false" customHeight="false" outlineLevel="0" collapsed="false">
      <c r="A866" s="189" t="s">
        <v>23</v>
      </c>
      <c r="B866" s="190" t="n">
        <v>89403</v>
      </c>
      <c r="C866" s="191" t="s">
        <v>1148</v>
      </c>
      <c r="D866" s="192" t="s">
        <v>240</v>
      </c>
      <c r="E866" s="193" t="n">
        <v>19.63</v>
      </c>
      <c r="F866" s="193" t="n">
        <v>7.17</v>
      </c>
      <c r="G866" s="193" t="n">
        <f aca="false">E866-F866</f>
        <v>12.46</v>
      </c>
    </row>
    <row r="867" customFormat="false" ht="35.05" hidden="false" customHeight="false" outlineLevel="0" collapsed="false">
      <c r="A867" s="189" t="s">
        <v>23</v>
      </c>
      <c r="B867" s="190" t="n">
        <v>89404</v>
      </c>
      <c r="C867" s="191" t="s">
        <v>1149</v>
      </c>
      <c r="D867" s="192" t="s">
        <v>235</v>
      </c>
      <c r="E867" s="193" t="n">
        <v>7.3</v>
      </c>
      <c r="F867" s="193" t="n">
        <v>4.44</v>
      </c>
      <c r="G867" s="193" t="n">
        <f aca="false">E867-F867</f>
        <v>2.86</v>
      </c>
    </row>
    <row r="868" customFormat="false" ht="35.05" hidden="false" customHeight="false" outlineLevel="0" collapsed="false">
      <c r="A868" s="189" t="s">
        <v>23</v>
      </c>
      <c r="B868" s="190" t="n">
        <v>89405</v>
      </c>
      <c r="C868" s="191" t="s">
        <v>1150</v>
      </c>
      <c r="D868" s="192" t="s">
        <v>235</v>
      </c>
      <c r="E868" s="193" t="n">
        <v>7.89</v>
      </c>
      <c r="F868" s="193" t="n">
        <v>4.44</v>
      </c>
      <c r="G868" s="193" t="n">
        <f aca="false">E868-F868</f>
        <v>3.45</v>
      </c>
    </row>
    <row r="869" customFormat="false" ht="35.05" hidden="false" customHeight="false" outlineLevel="0" collapsed="false">
      <c r="A869" s="189" t="s">
        <v>23</v>
      </c>
      <c r="B869" s="190" t="n">
        <v>89406</v>
      </c>
      <c r="C869" s="191" t="s">
        <v>1151</v>
      </c>
      <c r="D869" s="192" t="s">
        <v>235</v>
      </c>
      <c r="E869" s="193" t="n">
        <v>8.96</v>
      </c>
      <c r="F869" s="193" t="n">
        <v>4.44</v>
      </c>
      <c r="G869" s="193" t="n">
        <f aca="false">E869-F869</f>
        <v>4.52</v>
      </c>
    </row>
    <row r="870" customFormat="false" ht="35.05" hidden="false" customHeight="false" outlineLevel="0" collapsed="false">
      <c r="A870" s="189" t="s">
        <v>23</v>
      </c>
      <c r="B870" s="190" t="n">
        <v>89407</v>
      </c>
      <c r="C870" s="191" t="s">
        <v>1152</v>
      </c>
      <c r="D870" s="192" t="s">
        <v>235</v>
      </c>
      <c r="E870" s="193" t="n">
        <v>9.04</v>
      </c>
      <c r="F870" s="193" t="n">
        <v>4.44</v>
      </c>
      <c r="G870" s="193" t="n">
        <f aca="false">E870-F870</f>
        <v>4.6</v>
      </c>
    </row>
    <row r="871" customFormat="false" ht="35.05" hidden="false" customHeight="false" outlineLevel="0" collapsed="false">
      <c r="A871" s="189" t="s">
        <v>23</v>
      </c>
      <c r="B871" s="190" t="n">
        <v>89408</v>
      </c>
      <c r="C871" s="191" t="s">
        <v>1153</v>
      </c>
      <c r="D871" s="192" t="s">
        <v>235</v>
      </c>
      <c r="E871" s="193" t="n">
        <v>8.73</v>
      </c>
      <c r="F871" s="193" t="n">
        <v>5.15</v>
      </c>
      <c r="G871" s="193" t="n">
        <f aca="false">E871-F871</f>
        <v>3.58</v>
      </c>
    </row>
    <row r="872" customFormat="false" ht="35.05" hidden="false" customHeight="false" outlineLevel="0" collapsed="false">
      <c r="A872" s="189" t="s">
        <v>23</v>
      </c>
      <c r="B872" s="190" t="n">
        <v>89409</v>
      </c>
      <c r="C872" s="191" t="s">
        <v>1154</v>
      </c>
      <c r="D872" s="192" t="s">
        <v>235</v>
      </c>
      <c r="E872" s="193" t="n">
        <v>9.57</v>
      </c>
      <c r="F872" s="193" t="n">
        <v>5.15</v>
      </c>
      <c r="G872" s="193" t="n">
        <f aca="false">E872-F872</f>
        <v>4.42</v>
      </c>
    </row>
    <row r="873" customFormat="false" ht="35.05" hidden="false" customHeight="false" outlineLevel="0" collapsed="false">
      <c r="A873" s="189" t="s">
        <v>23</v>
      </c>
      <c r="B873" s="190" t="n">
        <v>89410</v>
      </c>
      <c r="C873" s="191" t="s">
        <v>1155</v>
      </c>
      <c r="D873" s="192" t="s">
        <v>235</v>
      </c>
      <c r="E873" s="193" t="n">
        <v>11.2</v>
      </c>
      <c r="F873" s="193" t="n">
        <v>5.15</v>
      </c>
      <c r="G873" s="193" t="n">
        <f aca="false">E873-F873</f>
        <v>6.05</v>
      </c>
    </row>
    <row r="874" customFormat="false" ht="35.05" hidden="false" customHeight="false" outlineLevel="0" collapsed="false">
      <c r="A874" s="189" t="s">
        <v>23</v>
      </c>
      <c r="B874" s="190" t="n">
        <v>89411</v>
      </c>
      <c r="C874" s="191" t="s">
        <v>1156</v>
      </c>
      <c r="D874" s="192" t="s">
        <v>235</v>
      </c>
      <c r="E874" s="193" t="n">
        <v>10.62</v>
      </c>
      <c r="F874" s="193" t="n">
        <v>5.15</v>
      </c>
      <c r="G874" s="193" t="n">
        <f aca="false">E874-F874</f>
        <v>5.47</v>
      </c>
    </row>
    <row r="875" customFormat="false" ht="35.05" hidden="false" customHeight="false" outlineLevel="0" collapsed="false">
      <c r="A875" s="189" t="s">
        <v>23</v>
      </c>
      <c r="B875" s="190" t="n">
        <v>89412</v>
      </c>
      <c r="C875" s="191" t="s">
        <v>1157</v>
      </c>
      <c r="D875" s="192" t="s">
        <v>235</v>
      </c>
      <c r="E875" s="193" t="n">
        <v>9.95</v>
      </c>
      <c r="F875" s="193" t="n">
        <v>4.79</v>
      </c>
      <c r="G875" s="193" t="n">
        <f aca="false">E875-F875</f>
        <v>5.16</v>
      </c>
    </row>
    <row r="876" customFormat="false" ht="35.05" hidden="false" customHeight="false" outlineLevel="0" collapsed="false">
      <c r="A876" s="189" t="s">
        <v>23</v>
      </c>
      <c r="B876" s="190" t="n">
        <v>89413</v>
      </c>
      <c r="C876" s="191" t="s">
        <v>1158</v>
      </c>
      <c r="D876" s="192" t="s">
        <v>235</v>
      </c>
      <c r="E876" s="193" t="n">
        <v>12.32</v>
      </c>
      <c r="F876" s="193" t="n">
        <v>6.14</v>
      </c>
      <c r="G876" s="193" t="n">
        <f aca="false">E876-F876</f>
        <v>6.18</v>
      </c>
    </row>
    <row r="877" customFormat="false" ht="35.05" hidden="false" customHeight="false" outlineLevel="0" collapsed="false">
      <c r="A877" s="189" t="s">
        <v>23</v>
      </c>
      <c r="B877" s="190" t="n">
        <v>89414</v>
      </c>
      <c r="C877" s="191" t="s">
        <v>1159</v>
      </c>
      <c r="D877" s="192" t="s">
        <v>235</v>
      </c>
      <c r="E877" s="193" t="n">
        <v>14.2</v>
      </c>
      <c r="F877" s="193" t="n">
        <v>6.14</v>
      </c>
      <c r="G877" s="193" t="n">
        <f aca="false">E877-F877</f>
        <v>8.06</v>
      </c>
    </row>
    <row r="878" customFormat="false" ht="35.05" hidden="false" customHeight="false" outlineLevel="0" collapsed="false">
      <c r="A878" s="189" t="s">
        <v>23</v>
      </c>
      <c r="B878" s="190" t="n">
        <v>89415</v>
      </c>
      <c r="C878" s="191" t="s">
        <v>1160</v>
      </c>
      <c r="D878" s="192" t="s">
        <v>235</v>
      </c>
      <c r="E878" s="193" t="n">
        <v>16.73</v>
      </c>
      <c r="F878" s="193" t="n">
        <v>6.14</v>
      </c>
      <c r="G878" s="193" t="n">
        <f aca="false">E878-F878</f>
        <v>10.59</v>
      </c>
    </row>
    <row r="879" customFormat="false" ht="35.05" hidden="false" customHeight="false" outlineLevel="0" collapsed="false">
      <c r="A879" s="189" t="s">
        <v>23</v>
      </c>
      <c r="B879" s="190" t="n">
        <v>89416</v>
      </c>
      <c r="C879" s="191" t="s">
        <v>1161</v>
      </c>
      <c r="D879" s="192" t="s">
        <v>235</v>
      </c>
      <c r="E879" s="193" t="n">
        <v>14.56</v>
      </c>
      <c r="F879" s="193" t="n">
        <v>6.14</v>
      </c>
      <c r="G879" s="193" t="n">
        <f aca="false">E879-F879</f>
        <v>8.42</v>
      </c>
    </row>
    <row r="880" customFormat="false" ht="35.05" hidden="false" customHeight="false" outlineLevel="0" collapsed="false">
      <c r="A880" s="189" t="s">
        <v>23</v>
      </c>
      <c r="B880" s="190" t="n">
        <v>89417</v>
      </c>
      <c r="C880" s="191" t="s">
        <v>1162</v>
      </c>
      <c r="D880" s="192" t="s">
        <v>235</v>
      </c>
      <c r="E880" s="193" t="n">
        <v>5.59</v>
      </c>
      <c r="F880" s="193" t="n">
        <v>2.95</v>
      </c>
      <c r="G880" s="193" t="n">
        <f aca="false">E880-F880</f>
        <v>2.64</v>
      </c>
    </row>
    <row r="881" customFormat="false" ht="35.05" hidden="false" customHeight="false" outlineLevel="0" collapsed="false">
      <c r="A881" s="189" t="s">
        <v>23</v>
      </c>
      <c r="B881" s="190" t="n">
        <v>89418</v>
      </c>
      <c r="C881" s="191" t="s">
        <v>1163</v>
      </c>
      <c r="D881" s="192" t="s">
        <v>235</v>
      </c>
      <c r="E881" s="193" t="n">
        <v>16.37</v>
      </c>
      <c r="F881" s="193" t="n">
        <v>2.95</v>
      </c>
      <c r="G881" s="193" t="n">
        <f aca="false">E881-F881</f>
        <v>13.42</v>
      </c>
    </row>
    <row r="882" customFormat="false" ht="35.05" hidden="false" customHeight="false" outlineLevel="0" collapsed="false">
      <c r="A882" s="189" t="s">
        <v>23</v>
      </c>
      <c r="B882" s="190" t="n">
        <v>89419</v>
      </c>
      <c r="C882" s="191" t="s">
        <v>1164</v>
      </c>
      <c r="D882" s="192" t="s">
        <v>235</v>
      </c>
      <c r="E882" s="193" t="n">
        <v>6.76</v>
      </c>
      <c r="F882" s="193" t="n">
        <v>3.19</v>
      </c>
      <c r="G882" s="193" t="n">
        <f aca="false">E882-F882</f>
        <v>3.57</v>
      </c>
    </row>
    <row r="883" customFormat="false" ht="35.05" hidden="false" customHeight="false" outlineLevel="0" collapsed="false">
      <c r="A883" s="189" t="s">
        <v>23</v>
      </c>
      <c r="B883" s="190" t="n">
        <v>89421</v>
      </c>
      <c r="C883" s="191" t="s">
        <v>1165</v>
      </c>
      <c r="D883" s="192" t="s">
        <v>235</v>
      </c>
      <c r="E883" s="193" t="n">
        <v>12.01</v>
      </c>
      <c r="F883" s="193" t="n">
        <v>2.95</v>
      </c>
      <c r="G883" s="193" t="n">
        <f aca="false">E883-F883</f>
        <v>9.06</v>
      </c>
    </row>
    <row r="884" customFormat="false" ht="35.05" hidden="false" customHeight="false" outlineLevel="0" collapsed="false">
      <c r="A884" s="189" t="s">
        <v>23</v>
      </c>
      <c r="B884" s="190" t="n">
        <v>89423</v>
      </c>
      <c r="C884" s="191" t="s">
        <v>1166</v>
      </c>
      <c r="D884" s="192" t="s">
        <v>235</v>
      </c>
      <c r="E884" s="193" t="n">
        <v>10.14</v>
      </c>
      <c r="F884" s="193" t="n">
        <v>2.95</v>
      </c>
      <c r="G884" s="193" t="n">
        <f aca="false">E884-F884</f>
        <v>7.19</v>
      </c>
    </row>
    <row r="885" customFormat="false" ht="35.05" hidden="false" customHeight="false" outlineLevel="0" collapsed="false">
      <c r="A885" s="189" t="s">
        <v>23</v>
      </c>
      <c r="B885" s="190" t="n">
        <v>89424</v>
      </c>
      <c r="C885" s="191" t="s">
        <v>1167</v>
      </c>
      <c r="D885" s="192" t="s">
        <v>235</v>
      </c>
      <c r="E885" s="193" t="n">
        <v>6.62</v>
      </c>
      <c r="F885" s="193" t="n">
        <v>3.43</v>
      </c>
      <c r="G885" s="193" t="n">
        <f aca="false">E885-F885</f>
        <v>3.19</v>
      </c>
    </row>
    <row r="886" customFormat="false" ht="35.05" hidden="false" customHeight="false" outlineLevel="0" collapsed="false">
      <c r="A886" s="189" t="s">
        <v>23</v>
      </c>
      <c r="B886" s="190" t="n">
        <v>89425</v>
      </c>
      <c r="C886" s="191" t="s">
        <v>1168</v>
      </c>
      <c r="D886" s="192" t="s">
        <v>235</v>
      </c>
      <c r="E886" s="193" t="n">
        <v>19.24</v>
      </c>
      <c r="F886" s="193" t="n">
        <v>3.43</v>
      </c>
      <c r="G886" s="193" t="n">
        <f aca="false">E886-F886</f>
        <v>15.81</v>
      </c>
    </row>
    <row r="887" customFormat="false" ht="35.05" hidden="false" customHeight="false" outlineLevel="0" collapsed="false">
      <c r="A887" s="189" t="s">
        <v>23</v>
      </c>
      <c r="B887" s="190" t="n">
        <v>89426</v>
      </c>
      <c r="C887" s="191" t="s">
        <v>1169</v>
      </c>
      <c r="D887" s="192" t="s">
        <v>235</v>
      </c>
      <c r="E887" s="193" t="n">
        <v>9.78</v>
      </c>
      <c r="F887" s="193" t="n">
        <v>3.76</v>
      </c>
      <c r="G887" s="193" t="n">
        <f aca="false">E887-F887</f>
        <v>6.02</v>
      </c>
    </row>
    <row r="888" customFormat="false" ht="46.25" hidden="false" customHeight="false" outlineLevel="0" collapsed="false">
      <c r="A888" s="189" t="s">
        <v>23</v>
      </c>
      <c r="B888" s="190" t="n">
        <v>89427</v>
      </c>
      <c r="C888" s="191" t="s">
        <v>1170</v>
      </c>
      <c r="D888" s="192" t="s">
        <v>235</v>
      </c>
      <c r="E888" s="193" t="n">
        <v>12.42</v>
      </c>
      <c r="F888" s="193" t="n">
        <v>3.19</v>
      </c>
      <c r="G888" s="193" t="n">
        <f aca="false">E888-F888</f>
        <v>9.23</v>
      </c>
    </row>
    <row r="889" customFormat="false" ht="35.05" hidden="false" customHeight="false" outlineLevel="0" collapsed="false">
      <c r="A889" s="189" t="s">
        <v>23</v>
      </c>
      <c r="B889" s="190" t="n">
        <v>89428</v>
      </c>
      <c r="C889" s="191" t="s">
        <v>1171</v>
      </c>
      <c r="D889" s="192" t="s">
        <v>235</v>
      </c>
      <c r="E889" s="193" t="n">
        <v>14.47</v>
      </c>
      <c r="F889" s="193" t="n">
        <v>3.43</v>
      </c>
      <c r="G889" s="193" t="n">
        <f aca="false">E889-F889</f>
        <v>11.04</v>
      </c>
    </row>
    <row r="890" customFormat="false" ht="46.25" hidden="false" customHeight="false" outlineLevel="0" collapsed="false">
      <c r="A890" s="189" t="s">
        <v>23</v>
      </c>
      <c r="B890" s="190" t="n">
        <v>89429</v>
      </c>
      <c r="C890" s="191" t="s">
        <v>1172</v>
      </c>
      <c r="D890" s="192" t="s">
        <v>235</v>
      </c>
      <c r="E890" s="193" t="n">
        <v>6.2</v>
      </c>
      <c r="F890" s="193" t="n">
        <v>3.19</v>
      </c>
      <c r="G890" s="193" t="n">
        <f aca="false">E890-F890</f>
        <v>3.01</v>
      </c>
    </row>
    <row r="891" customFormat="false" ht="35.05" hidden="false" customHeight="false" outlineLevel="0" collapsed="false">
      <c r="A891" s="189" t="s">
        <v>23</v>
      </c>
      <c r="B891" s="190" t="n">
        <v>89430</v>
      </c>
      <c r="C891" s="191" t="s">
        <v>1173</v>
      </c>
      <c r="D891" s="192" t="s">
        <v>235</v>
      </c>
      <c r="E891" s="193" t="n">
        <v>13.04</v>
      </c>
      <c r="F891" s="193" t="n">
        <v>3.43</v>
      </c>
      <c r="G891" s="193" t="n">
        <f aca="false">E891-F891</f>
        <v>9.61</v>
      </c>
    </row>
    <row r="892" customFormat="false" ht="35.05" hidden="false" customHeight="false" outlineLevel="0" collapsed="false">
      <c r="A892" s="189" t="s">
        <v>23</v>
      </c>
      <c r="B892" s="190" t="n">
        <v>89431</v>
      </c>
      <c r="C892" s="191" t="s">
        <v>1174</v>
      </c>
      <c r="D892" s="192" t="s">
        <v>235</v>
      </c>
      <c r="E892" s="193" t="n">
        <v>9.21</v>
      </c>
      <c r="F892" s="193" t="n">
        <v>4.1</v>
      </c>
      <c r="G892" s="193" t="n">
        <f aca="false">E892-F892</f>
        <v>5.11</v>
      </c>
    </row>
    <row r="893" customFormat="false" ht="35.05" hidden="false" customHeight="false" outlineLevel="0" collapsed="false">
      <c r="A893" s="189" t="s">
        <v>23</v>
      </c>
      <c r="B893" s="190" t="n">
        <v>89432</v>
      </c>
      <c r="C893" s="191" t="s">
        <v>1175</v>
      </c>
      <c r="D893" s="192" t="s">
        <v>235</v>
      </c>
      <c r="E893" s="193" t="n">
        <v>31.03</v>
      </c>
      <c r="F893" s="193" t="n">
        <v>4.1</v>
      </c>
      <c r="G893" s="193" t="n">
        <f aca="false">E893-F893</f>
        <v>26.93</v>
      </c>
    </row>
    <row r="894" customFormat="false" ht="35.05" hidden="false" customHeight="false" outlineLevel="0" collapsed="false">
      <c r="A894" s="189" t="s">
        <v>23</v>
      </c>
      <c r="B894" s="190" t="n">
        <v>89433</v>
      </c>
      <c r="C894" s="191" t="s">
        <v>1176</v>
      </c>
      <c r="D894" s="192" t="s">
        <v>235</v>
      </c>
      <c r="E894" s="193" t="n">
        <v>13.55</v>
      </c>
      <c r="F894" s="193" t="n">
        <v>4.47</v>
      </c>
      <c r="G894" s="193" t="n">
        <f aca="false">E894-F894</f>
        <v>9.08</v>
      </c>
    </row>
    <row r="895" customFormat="false" ht="46.25" hidden="false" customHeight="false" outlineLevel="0" collapsed="false">
      <c r="A895" s="189" t="s">
        <v>23</v>
      </c>
      <c r="B895" s="190" t="n">
        <v>89434</v>
      </c>
      <c r="C895" s="191" t="s">
        <v>1177</v>
      </c>
      <c r="D895" s="192" t="s">
        <v>235</v>
      </c>
      <c r="E895" s="193" t="n">
        <v>11.31</v>
      </c>
      <c r="F895" s="193" t="n">
        <v>3.76</v>
      </c>
      <c r="G895" s="193" t="n">
        <f aca="false">E895-F895</f>
        <v>7.55</v>
      </c>
    </row>
    <row r="896" customFormat="false" ht="35.05" hidden="false" customHeight="false" outlineLevel="0" collapsed="false">
      <c r="A896" s="189" t="s">
        <v>23</v>
      </c>
      <c r="B896" s="190" t="n">
        <v>89435</v>
      </c>
      <c r="C896" s="191" t="s">
        <v>1178</v>
      </c>
      <c r="D896" s="192" t="s">
        <v>235</v>
      </c>
      <c r="E896" s="193" t="n">
        <v>21.76</v>
      </c>
      <c r="F896" s="193" t="n">
        <v>4.1</v>
      </c>
      <c r="G896" s="193" t="n">
        <f aca="false">E896-F896</f>
        <v>17.66</v>
      </c>
    </row>
    <row r="897" customFormat="false" ht="46.25" hidden="false" customHeight="false" outlineLevel="0" collapsed="false">
      <c r="A897" s="189" t="s">
        <v>23</v>
      </c>
      <c r="B897" s="190" t="n">
        <v>89436</v>
      </c>
      <c r="C897" s="191" t="s">
        <v>1179</v>
      </c>
      <c r="D897" s="192" t="s">
        <v>235</v>
      </c>
      <c r="E897" s="193" t="n">
        <v>8.34</v>
      </c>
      <c r="F897" s="193" t="n">
        <v>3.76</v>
      </c>
      <c r="G897" s="193" t="n">
        <f aca="false">E897-F897</f>
        <v>4.58</v>
      </c>
    </row>
    <row r="898" customFormat="false" ht="35.05" hidden="false" customHeight="false" outlineLevel="0" collapsed="false">
      <c r="A898" s="189" t="s">
        <v>23</v>
      </c>
      <c r="B898" s="190" t="n">
        <v>89437</v>
      </c>
      <c r="C898" s="191" t="s">
        <v>1180</v>
      </c>
      <c r="D898" s="192" t="s">
        <v>235</v>
      </c>
      <c r="E898" s="193" t="n">
        <v>25.09</v>
      </c>
      <c r="F898" s="193" t="n">
        <v>4.1</v>
      </c>
      <c r="G898" s="193" t="n">
        <f aca="false">E898-F898</f>
        <v>20.99</v>
      </c>
    </row>
    <row r="899" customFormat="false" ht="35.05" hidden="false" customHeight="false" outlineLevel="0" collapsed="false">
      <c r="A899" s="189" t="s">
        <v>23</v>
      </c>
      <c r="B899" s="190" t="n">
        <v>89438</v>
      </c>
      <c r="C899" s="191" t="s">
        <v>1181</v>
      </c>
      <c r="D899" s="192" t="s">
        <v>235</v>
      </c>
      <c r="E899" s="193" t="n">
        <v>10.19</v>
      </c>
      <c r="F899" s="193" t="n">
        <v>5.92</v>
      </c>
      <c r="G899" s="193" t="n">
        <f aca="false">E899-F899</f>
        <v>4.27</v>
      </c>
    </row>
    <row r="900" customFormat="false" ht="46.25" hidden="false" customHeight="false" outlineLevel="0" collapsed="false">
      <c r="A900" s="189" t="s">
        <v>23</v>
      </c>
      <c r="B900" s="190" t="n">
        <v>89439</v>
      </c>
      <c r="C900" s="191" t="s">
        <v>1182</v>
      </c>
      <c r="D900" s="192" t="s">
        <v>235</v>
      </c>
      <c r="E900" s="193" t="n">
        <v>11.81</v>
      </c>
      <c r="F900" s="193" t="n">
        <v>5.92</v>
      </c>
      <c r="G900" s="193" t="n">
        <f aca="false">E900-F900</f>
        <v>5.89</v>
      </c>
    </row>
    <row r="901" customFormat="false" ht="35.05" hidden="false" customHeight="false" outlineLevel="0" collapsed="false">
      <c r="A901" s="189" t="s">
        <v>23</v>
      </c>
      <c r="B901" s="190" t="n">
        <v>89440</v>
      </c>
      <c r="C901" s="191" t="s">
        <v>1183</v>
      </c>
      <c r="D901" s="192" t="s">
        <v>235</v>
      </c>
      <c r="E901" s="193" t="n">
        <v>12.12</v>
      </c>
      <c r="F901" s="193" t="n">
        <v>6.87</v>
      </c>
      <c r="G901" s="193" t="n">
        <f aca="false">E901-F901</f>
        <v>5.25</v>
      </c>
    </row>
    <row r="902" customFormat="false" ht="35.05" hidden="false" customHeight="false" outlineLevel="0" collapsed="false">
      <c r="A902" s="189" t="s">
        <v>23</v>
      </c>
      <c r="B902" s="190" t="n">
        <v>89442</v>
      </c>
      <c r="C902" s="191" t="s">
        <v>1184</v>
      </c>
      <c r="D902" s="192" t="s">
        <v>235</v>
      </c>
      <c r="E902" s="193" t="n">
        <v>14.12</v>
      </c>
      <c r="F902" s="193" t="n">
        <v>6.39</v>
      </c>
      <c r="G902" s="193" t="n">
        <f aca="false">E902-F902</f>
        <v>7.73</v>
      </c>
    </row>
    <row r="903" customFormat="false" ht="35.05" hidden="false" customHeight="false" outlineLevel="0" collapsed="false">
      <c r="A903" s="189" t="s">
        <v>23</v>
      </c>
      <c r="B903" s="190" t="n">
        <v>89443</v>
      </c>
      <c r="C903" s="191" t="s">
        <v>1185</v>
      </c>
      <c r="D903" s="192" t="s">
        <v>235</v>
      </c>
      <c r="E903" s="193" t="n">
        <v>17.3</v>
      </c>
      <c r="F903" s="193" t="n">
        <v>8.2</v>
      </c>
      <c r="G903" s="193" t="n">
        <f aca="false">E903-F903</f>
        <v>9.1</v>
      </c>
    </row>
    <row r="904" customFormat="false" ht="46.25" hidden="false" customHeight="false" outlineLevel="0" collapsed="false">
      <c r="A904" s="189" t="s">
        <v>23</v>
      </c>
      <c r="B904" s="190" t="n">
        <v>89444</v>
      </c>
      <c r="C904" s="191" t="s">
        <v>1186</v>
      </c>
      <c r="D904" s="192" t="s">
        <v>235</v>
      </c>
      <c r="E904" s="193" t="n">
        <v>25.15</v>
      </c>
      <c r="F904" s="193" t="n">
        <v>7.06</v>
      </c>
      <c r="G904" s="193" t="n">
        <f aca="false">E904-F904</f>
        <v>18.09</v>
      </c>
    </row>
    <row r="905" customFormat="false" ht="35.05" hidden="false" customHeight="false" outlineLevel="0" collapsed="false">
      <c r="A905" s="189" t="s">
        <v>23</v>
      </c>
      <c r="B905" s="190" t="n">
        <v>89445</v>
      </c>
      <c r="C905" s="191" t="s">
        <v>1187</v>
      </c>
      <c r="D905" s="192" t="s">
        <v>235</v>
      </c>
      <c r="E905" s="193" t="n">
        <v>19.33</v>
      </c>
      <c r="F905" s="193" t="n">
        <v>7.53</v>
      </c>
      <c r="G905" s="193" t="n">
        <f aca="false">E905-F905</f>
        <v>11.8</v>
      </c>
    </row>
    <row r="906" customFormat="false" ht="35.05" hidden="false" customHeight="false" outlineLevel="0" collapsed="false">
      <c r="A906" s="189" t="s">
        <v>23</v>
      </c>
      <c r="B906" s="190" t="n">
        <v>89446</v>
      </c>
      <c r="C906" s="191" t="s">
        <v>1188</v>
      </c>
      <c r="D906" s="192" t="s">
        <v>240</v>
      </c>
      <c r="E906" s="193" t="n">
        <v>5.72</v>
      </c>
      <c r="F906" s="193" t="n">
        <v>0.73</v>
      </c>
      <c r="G906" s="193" t="n">
        <f aca="false">E906-F906</f>
        <v>4.99</v>
      </c>
    </row>
    <row r="907" customFormat="false" ht="35.05" hidden="false" customHeight="false" outlineLevel="0" collapsed="false">
      <c r="A907" s="189" t="s">
        <v>23</v>
      </c>
      <c r="B907" s="190" t="n">
        <v>89447</v>
      </c>
      <c r="C907" s="191" t="s">
        <v>1189</v>
      </c>
      <c r="D907" s="192" t="s">
        <v>240</v>
      </c>
      <c r="E907" s="193" t="n">
        <v>11.44</v>
      </c>
      <c r="F907" s="193" t="n">
        <v>0.88</v>
      </c>
      <c r="G907" s="193" t="n">
        <f aca="false">E907-F907</f>
        <v>10.56</v>
      </c>
    </row>
    <row r="908" customFormat="false" ht="35.05" hidden="false" customHeight="false" outlineLevel="0" collapsed="false">
      <c r="A908" s="189" t="s">
        <v>23</v>
      </c>
      <c r="B908" s="190" t="n">
        <v>89448</v>
      </c>
      <c r="C908" s="191" t="s">
        <v>1190</v>
      </c>
      <c r="D908" s="192" t="s">
        <v>240</v>
      </c>
      <c r="E908" s="193" t="n">
        <v>17.55</v>
      </c>
      <c r="F908" s="193" t="n">
        <v>1.06</v>
      </c>
      <c r="G908" s="193" t="n">
        <f aca="false">E908-F908</f>
        <v>16.49</v>
      </c>
    </row>
    <row r="909" customFormat="false" ht="35.05" hidden="false" customHeight="false" outlineLevel="0" collapsed="false">
      <c r="A909" s="189" t="s">
        <v>23</v>
      </c>
      <c r="B909" s="190" t="n">
        <v>89449</v>
      </c>
      <c r="C909" s="191" t="s">
        <v>1191</v>
      </c>
      <c r="D909" s="192" t="s">
        <v>240</v>
      </c>
      <c r="E909" s="193" t="n">
        <v>19.41</v>
      </c>
      <c r="F909" s="193" t="n">
        <v>1.28</v>
      </c>
      <c r="G909" s="193" t="n">
        <f aca="false">E909-F909</f>
        <v>18.13</v>
      </c>
    </row>
    <row r="910" customFormat="false" ht="35.05" hidden="false" customHeight="false" outlineLevel="0" collapsed="false">
      <c r="A910" s="189" t="s">
        <v>23</v>
      </c>
      <c r="B910" s="190" t="n">
        <v>89450</v>
      </c>
      <c r="C910" s="191" t="s">
        <v>1192</v>
      </c>
      <c r="D910" s="192" t="s">
        <v>240</v>
      </c>
      <c r="E910" s="193" t="n">
        <v>31.15</v>
      </c>
      <c r="F910" s="193" t="n">
        <v>1.51</v>
      </c>
      <c r="G910" s="193" t="n">
        <f aca="false">E910-F910</f>
        <v>29.64</v>
      </c>
    </row>
    <row r="911" customFormat="false" ht="35.05" hidden="false" customHeight="false" outlineLevel="0" collapsed="false">
      <c r="A911" s="189" t="s">
        <v>23</v>
      </c>
      <c r="B911" s="190" t="n">
        <v>89451</v>
      </c>
      <c r="C911" s="191" t="s">
        <v>1193</v>
      </c>
      <c r="D911" s="192" t="s">
        <v>240</v>
      </c>
      <c r="E911" s="193" t="n">
        <v>50.81</v>
      </c>
      <c r="F911" s="193" t="n">
        <v>1.86</v>
      </c>
      <c r="G911" s="193" t="n">
        <f aca="false">E911-F911</f>
        <v>48.95</v>
      </c>
    </row>
    <row r="912" customFormat="false" ht="35.05" hidden="false" customHeight="false" outlineLevel="0" collapsed="false">
      <c r="A912" s="189" t="s">
        <v>23</v>
      </c>
      <c r="B912" s="190" t="n">
        <v>89452</v>
      </c>
      <c r="C912" s="191" t="s">
        <v>1194</v>
      </c>
      <c r="D912" s="192" t="s">
        <v>240</v>
      </c>
      <c r="E912" s="193" t="n">
        <v>70.02</v>
      </c>
      <c r="F912" s="193" t="n">
        <v>2.09</v>
      </c>
      <c r="G912" s="193" t="n">
        <f aca="false">E912-F912</f>
        <v>67.93</v>
      </c>
    </row>
    <row r="913" customFormat="false" ht="35.05" hidden="false" customHeight="false" outlineLevel="0" collapsed="false">
      <c r="A913" s="189" t="s">
        <v>23</v>
      </c>
      <c r="B913" s="190" t="n">
        <v>89453</v>
      </c>
      <c r="C913" s="191" t="s">
        <v>1195</v>
      </c>
      <c r="D913" s="192" t="s">
        <v>233</v>
      </c>
      <c r="E913" s="193" t="n">
        <v>96.52</v>
      </c>
      <c r="F913" s="193" t="n">
        <v>17.06</v>
      </c>
      <c r="G913" s="193" t="n">
        <f aca="false">E913-F913</f>
        <v>79.46</v>
      </c>
    </row>
    <row r="914" customFormat="false" ht="35.05" hidden="false" customHeight="false" outlineLevel="0" collapsed="false">
      <c r="A914" s="189" t="s">
        <v>23</v>
      </c>
      <c r="B914" s="190" t="n">
        <v>89455</v>
      </c>
      <c r="C914" s="191" t="s">
        <v>1196</v>
      </c>
      <c r="D914" s="192" t="s">
        <v>233</v>
      </c>
      <c r="E914" s="193" t="n">
        <v>118.48</v>
      </c>
      <c r="F914" s="193" t="n">
        <v>18.01</v>
      </c>
      <c r="G914" s="193" t="n">
        <f aca="false">E914-F914</f>
        <v>100.47</v>
      </c>
    </row>
    <row r="915" customFormat="false" ht="35.05" hidden="false" customHeight="false" outlineLevel="0" collapsed="false">
      <c r="A915" s="189" t="s">
        <v>23</v>
      </c>
      <c r="B915" s="190" t="n">
        <v>89462</v>
      </c>
      <c r="C915" s="191" t="s">
        <v>1197</v>
      </c>
      <c r="D915" s="192" t="s">
        <v>233</v>
      </c>
      <c r="E915" s="193" t="n">
        <v>125.42</v>
      </c>
      <c r="F915" s="193" t="n">
        <v>27.39</v>
      </c>
      <c r="G915" s="193" t="n">
        <f aca="false">E915-F915</f>
        <v>98.03</v>
      </c>
    </row>
    <row r="916" customFormat="false" ht="35.05" hidden="false" customHeight="false" outlineLevel="0" collapsed="false">
      <c r="A916" s="189" t="s">
        <v>23</v>
      </c>
      <c r="B916" s="190" t="n">
        <v>89464</v>
      </c>
      <c r="C916" s="191" t="s">
        <v>1198</v>
      </c>
      <c r="D916" s="192" t="s">
        <v>233</v>
      </c>
      <c r="E916" s="193" t="n">
        <v>149.2</v>
      </c>
      <c r="F916" s="193" t="n">
        <v>29.36</v>
      </c>
      <c r="G916" s="193" t="n">
        <f aca="false">E916-F916</f>
        <v>119.84</v>
      </c>
    </row>
    <row r="917" customFormat="false" ht="46.25" hidden="false" customHeight="false" outlineLevel="0" collapsed="false">
      <c r="A917" s="189" t="s">
        <v>23</v>
      </c>
      <c r="B917" s="190" t="n">
        <v>89470</v>
      </c>
      <c r="C917" s="191" t="s">
        <v>1199</v>
      </c>
      <c r="D917" s="192" t="s">
        <v>233</v>
      </c>
      <c r="E917" s="193" t="n">
        <v>107.71</v>
      </c>
      <c r="F917" s="193" t="n">
        <v>23.65</v>
      </c>
      <c r="G917" s="193" t="n">
        <f aca="false">E917-F917</f>
        <v>84.06</v>
      </c>
    </row>
    <row r="918" customFormat="false" ht="46.25" hidden="false" customHeight="false" outlineLevel="0" collapsed="false">
      <c r="A918" s="189" t="s">
        <v>23</v>
      </c>
      <c r="B918" s="190" t="n">
        <v>89472</v>
      </c>
      <c r="C918" s="191" t="s">
        <v>1200</v>
      </c>
      <c r="D918" s="192" t="s">
        <v>233</v>
      </c>
      <c r="E918" s="193" t="n">
        <v>130.83</v>
      </c>
      <c r="F918" s="193" t="n">
        <v>25.24</v>
      </c>
      <c r="G918" s="193" t="n">
        <f aca="false">E918-F918</f>
        <v>105.59</v>
      </c>
    </row>
    <row r="919" customFormat="false" ht="46.25" hidden="false" customHeight="false" outlineLevel="0" collapsed="false">
      <c r="A919" s="189" t="s">
        <v>23</v>
      </c>
      <c r="B919" s="190" t="n">
        <v>89478</v>
      </c>
      <c r="C919" s="191" t="s">
        <v>1201</v>
      </c>
      <c r="D919" s="192" t="s">
        <v>233</v>
      </c>
      <c r="E919" s="193" t="n">
        <v>143.63</v>
      </c>
      <c r="F919" s="193" t="n">
        <v>38.98</v>
      </c>
      <c r="G919" s="193" t="n">
        <f aca="false">E919-F919</f>
        <v>104.65</v>
      </c>
    </row>
    <row r="920" customFormat="false" ht="46.25" hidden="false" customHeight="false" outlineLevel="0" collapsed="false">
      <c r="A920" s="189" t="s">
        <v>23</v>
      </c>
      <c r="B920" s="190" t="n">
        <v>89480</v>
      </c>
      <c r="C920" s="191" t="s">
        <v>1202</v>
      </c>
      <c r="D920" s="192" t="s">
        <v>233</v>
      </c>
      <c r="E920" s="193" t="n">
        <v>168.58</v>
      </c>
      <c r="F920" s="193" t="n">
        <v>41.59</v>
      </c>
      <c r="G920" s="193" t="n">
        <f aca="false">E920-F920</f>
        <v>126.99</v>
      </c>
    </row>
    <row r="921" customFormat="false" ht="35.05" hidden="false" customHeight="false" outlineLevel="0" collapsed="false">
      <c r="A921" s="189" t="s">
        <v>23</v>
      </c>
      <c r="B921" s="190" t="n">
        <v>89481</v>
      </c>
      <c r="C921" s="191" t="s">
        <v>1203</v>
      </c>
      <c r="D921" s="192" t="s">
        <v>235</v>
      </c>
      <c r="E921" s="193" t="n">
        <v>5.49</v>
      </c>
      <c r="F921" s="193" t="n">
        <v>2.66</v>
      </c>
      <c r="G921" s="193" t="n">
        <f aca="false">E921-F921</f>
        <v>2.83</v>
      </c>
    </row>
    <row r="922" customFormat="false" ht="35.05" hidden="false" customHeight="false" outlineLevel="0" collapsed="false">
      <c r="A922" s="189" t="s">
        <v>23</v>
      </c>
      <c r="B922" s="190" t="n">
        <v>89482</v>
      </c>
      <c r="C922" s="191" t="s">
        <v>1204</v>
      </c>
      <c r="D922" s="192" t="s">
        <v>235</v>
      </c>
      <c r="E922" s="193" t="n">
        <v>39.57</v>
      </c>
      <c r="F922" s="193" t="n">
        <v>8.25</v>
      </c>
      <c r="G922" s="193" t="n">
        <f aca="false">E922-F922</f>
        <v>31.32</v>
      </c>
    </row>
    <row r="923" customFormat="false" ht="35.05" hidden="false" customHeight="false" outlineLevel="0" collapsed="false">
      <c r="A923" s="189" t="s">
        <v>23</v>
      </c>
      <c r="B923" s="190" t="n">
        <v>89485</v>
      </c>
      <c r="C923" s="191" t="s">
        <v>1205</v>
      </c>
      <c r="D923" s="192" t="s">
        <v>235</v>
      </c>
      <c r="E923" s="193" t="n">
        <v>6.33</v>
      </c>
      <c r="F923" s="193" t="n">
        <v>2.66</v>
      </c>
      <c r="G923" s="193" t="n">
        <f aca="false">E923-F923</f>
        <v>3.67</v>
      </c>
    </row>
    <row r="924" customFormat="false" ht="35.05" hidden="false" customHeight="false" outlineLevel="0" collapsed="false">
      <c r="A924" s="189" t="s">
        <v>23</v>
      </c>
      <c r="B924" s="190" t="n">
        <v>89489</v>
      </c>
      <c r="C924" s="191" t="s">
        <v>1206</v>
      </c>
      <c r="D924" s="192" t="s">
        <v>235</v>
      </c>
      <c r="E924" s="193" t="n">
        <v>7.96</v>
      </c>
      <c r="F924" s="193" t="n">
        <v>2.66</v>
      </c>
      <c r="G924" s="193" t="n">
        <f aca="false">E924-F924</f>
        <v>5.3</v>
      </c>
    </row>
    <row r="925" customFormat="false" ht="35.05" hidden="false" customHeight="false" outlineLevel="0" collapsed="false">
      <c r="A925" s="189" t="s">
        <v>23</v>
      </c>
      <c r="B925" s="190" t="n">
        <v>89490</v>
      </c>
      <c r="C925" s="191" t="s">
        <v>1207</v>
      </c>
      <c r="D925" s="192" t="s">
        <v>235</v>
      </c>
      <c r="E925" s="193" t="n">
        <v>7.38</v>
      </c>
      <c r="F925" s="193" t="n">
        <v>2.66</v>
      </c>
      <c r="G925" s="193" t="n">
        <f aca="false">E925-F925</f>
        <v>4.72</v>
      </c>
    </row>
    <row r="926" customFormat="false" ht="35.05" hidden="false" customHeight="false" outlineLevel="0" collapsed="false">
      <c r="A926" s="189" t="s">
        <v>23</v>
      </c>
      <c r="B926" s="190" t="n">
        <v>89491</v>
      </c>
      <c r="C926" s="191" t="s">
        <v>1208</v>
      </c>
      <c r="D926" s="192" t="s">
        <v>235</v>
      </c>
      <c r="E926" s="193" t="n">
        <v>99.86</v>
      </c>
      <c r="F926" s="193" t="n">
        <v>12.78</v>
      </c>
      <c r="G926" s="193" t="n">
        <f aca="false">E926-F926</f>
        <v>87.08</v>
      </c>
    </row>
    <row r="927" customFormat="false" ht="35.05" hidden="false" customHeight="false" outlineLevel="0" collapsed="false">
      <c r="A927" s="189" t="s">
        <v>23</v>
      </c>
      <c r="B927" s="190" t="n">
        <v>89492</v>
      </c>
      <c r="C927" s="191" t="s">
        <v>1209</v>
      </c>
      <c r="D927" s="192" t="s">
        <v>235</v>
      </c>
      <c r="E927" s="193" t="n">
        <v>8.54</v>
      </c>
      <c r="F927" s="193" t="n">
        <v>3.25</v>
      </c>
      <c r="G927" s="193" t="n">
        <f aca="false">E927-F927</f>
        <v>5.29</v>
      </c>
    </row>
    <row r="928" customFormat="false" ht="35.05" hidden="false" customHeight="false" outlineLevel="0" collapsed="false">
      <c r="A928" s="189" t="s">
        <v>23</v>
      </c>
      <c r="B928" s="190" t="n">
        <v>89493</v>
      </c>
      <c r="C928" s="191" t="s">
        <v>1210</v>
      </c>
      <c r="D928" s="192" t="s">
        <v>235</v>
      </c>
      <c r="E928" s="193" t="n">
        <v>10.42</v>
      </c>
      <c r="F928" s="193" t="n">
        <v>3.25</v>
      </c>
      <c r="G928" s="193" t="n">
        <f aca="false">E928-F928</f>
        <v>7.17</v>
      </c>
    </row>
    <row r="929" customFormat="false" ht="35.05" hidden="false" customHeight="false" outlineLevel="0" collapsed="false">
      <c r="A929" s="189" t="s">
        <v>23</v>
      </c>
      <c r="B929" s="190" t="n">
        <v>89494</v>
      </c>
      <c r="C929" s="191" t="s">
        <v>1211</v>
      </c>
      <c r="D929" s="192" t="s">
        <v>235</v>
      </c>
      <c r="E929" s="193" t="n">
        <v>12.95</v>
      </c>
      <c r="F929" s="193" t="n">
        <v>3.25</v>
      </c>
      <c r="G929" s="193" t="n">
        <f aca="false">E929-F929</f>
        <v>9.7</v>
      </c>
    </row>
    <row r="930" customFormat="false" ht="46.25" hidden="false" customHeight="false" outlineLevel="0" collapsed="false">
      <c r="A930" s="189" t="s">
        <v>23</v>
      </c>
      <c r="B930" s="190" t="n">
        <v>89495</v>
      </c>
      <c r="C930" s="191" t="s">
        <v>1212</v>
      </c>
      <c r="D930" s="192" t="s">
        <v>235</v>
      </c>
      <c r="E930" s="193" t="n">
        <v>17.97</v>
      </c>
      <c r="F930" s="193" t="n">
        <v>4.24</v>
      </c>
      <c r="G930" s="193" t="n">
        <f aca="false">E930-F930</f>
        <v>13.73</v>
      </c>
    </row>
    <row r="931" customFormat="false" ht="35.05" hidden="false" customHeight="false" outlineLevel="0" collapsed="false">
      <c r="A931" s="189" t="s">
        <v>23</v>
      </c>
      <c r="B931" s="190" t="n">
        <v>89496</v>
      </c>
      <c r="C931" s="191" t="s">
        <v>1213</v>
      </c>
      <c r="D931" s="192" t="s">
        <v>235</v>
      </c>
      <c r="E931" s="193" t="n">
        <v>10.78</v>
      </c>
      <c r="F931" s="193" t="n">
        <v>3.25</v>
      </c>
      <c r="G931" s="193" t="n">
        <f aca="false">E931-F931</f>
        <v>7.53</v>
      </c>
    </row>
    <row r="932" customFormat="false" ht="35.05" hidden="false" customHeight="false" outlineLevel="0" collapsed="false">
      <c r="A932" s="189" t="s">
        <v>23</v>
      </c>
      <c r="B932" s="190" t="n">
        <v>89497</v>
      </c>
      <c r="C932" s="191" t="s">
        <v>1214</v>
      </c>
      <c r="D932" s="192" t="s">
        <v>235</v>
      </c>
      <c r="E932" s="193" t="n">
        <v>13.72</v>
      </c>
      <c r="F932" s="193" t="n">
        <v>3.96</v>
      </c>
      <c r="G932" s="193" t="n">
        <f aca="false">E932-F932</f>
        <v>9.76</v>
      </c>
    </row>
    <row r="933" customFormat="false" ht="35.05" hidden="false" customHeight="false" outlineLevel="0" collapsed="false">
      <c r="A933" s="189" t="s">
        <v>23</v>
      </c>
      <c r="B933" s="190" t="n">
        <v>89498</v>
      </c>
      <c r="C933" s="191" t="s">
        <v>1215</v>
      </c>
      <c r="D933" s="192" t="s">
        <v>235</v>
      </c>
      <c r="E933" s="193" t="n">
        <v>13.78</v>
      </c>
      <c r="F933" s="193" t="n">
        <v>3.96</v>
      </c>
      <c r="G933" s="193" t="n">
        <f aca="false">E933-F933</f>
        <v>9.82</v>
      </c>
    </row>
    <row r="934" customFormat="false" ht="35.05" hidden="false" customHeight="false" outlineLevel="0" collapsed="false">
      <c r="A934" s="189" t="s">
        <v>23</v>
      </c>
      <c r="B934" s="190" t="n">
        <v>89499</v>
      </c>
      <c r="C934" s="191" t="s">
        <v>1216</v>
      </c>
      <c r="D934" s="192" t="s">
        <v>235</v>
      </c>
      <c r="E934" s="193" t="n">
        <v>20.42</v>
      </c>
      <c r="F934" s="193" t="n">
        <v>3.96</v>
      </c>
      <c r="G934" s="193" t="n">
        <f aca="false">E934-F934</f>
        <v>16.46</v>
      </c>
    </row>
    <row r="935" customFormat="false" ht="35.05" hidden="false" customHeight="false" outlineLevel="0" collapsed="false">
      <c r="A935" s="189" t="s">
        <v>23</v>
      </c>
      <c r="B935" s="190" t="n">
        <v>89500</v>
      </c>
      <c r="C935" s="191" t="s">
        <v>1217</v>
      </c>
      <c r="D935" s="192" t="s">
        <v>235</v>
      </c>
      <c r="E935" s="193" t="n">
        <v>13.19</v>
      </c>
      <c r="F935" s="193" t="n">
        <v>3.96</v>
      </c>
      <c r="G935" s="193" t="n">
        <f aca="false">E935-F935</f>
        <v>9.23</v>
      </c>
    </row>
    <row r="936" customFormat="false" ht="35.05" hidden="false" customHeight="false" outlineLevel="0" collapsed="false">
      <c r="A936" s="189" t="s">
        <v>23</v>
      </c>
      <c r="B936" s="190" t="n">
        <v>89501</v>
      </c>
      <c r="C936" s="191" t="s">
        <v>1218</v>
      </c>
      <c r="D936" s="192" t="s">
        <v>235</v>
      </c>
      <c r="E936" s="193" t="n">
        <v>14.88</v>
      </c>
      <c r="F936" s="193" t="n">
        <v>4.81</v>
      </c>
      <c r="G936" s="193" t="n">
        <f aca="false">E936-F936</f>
        <v>10.07</v>
      </c>
    </row>
    <row r="937" customFormat="false" ht="35.05" hidden="false" customHeight="false" outlineLevel="0" collapsed="false">
      <c r="A937" s="189" t="s">
        <v>23</v>
      </c>
      <c r="B937" s="190" t="n">
        <v>89502</v>
      </c>
      <c r="C937" s="191" t="s">
        <v>1219</v>
      </c>
      <c r="D937" s="192" t="s">
        <v>235</v>
      </c>
      <c r="E937" s="193" t="n">
        <v>17.61</v>
      </c>
      <c r="F937" s="193" t="n">
        <v>4.81</v>
      </c>
      <c r="G937" s="193" t="n">
        <f aca="false">E937-F937</f>
        <v>12.8</v>
      </c>
    </row>
    <row r="938" customFormat="false" ht="35.05" hidden="false" customHeight="false" outlineLevel="0" collapsed="false">
      <c r="A938" s="189" t="s">
        <v>23</v>
      </c>
      <c r="B938" s="190" t="n">
        <v>89503</v>
      </c>
      <c r="C938" s="191" t="s">
        <v>1220</v>
      </c>
      <c r="D938" s="192" t="s">
        <v>235</v>
      </c>
      <c r="E938" s="193" t="n">
        <v>23.7</v>
      </c>
      <c r="F938" s="193" t="n">
        <v>4.81</v>
      </c>
      <c r="G938" s="193" t="n">
        <f aca="false">E938-F938</f>
        <v>18.89</v>
      </c>
    </row>
    <row r="939" customFormat="false" ht="35.05" hidden="false" customHeight="false" outlineLevel="0" collapsed="false">
      <c r="A939" s="189" t="s">
        <v>23</v>
      </c>
      <c r="B939" s="190" t="n">
        <v>89504</v>
      </c>
      <c r="C939" s="191" t="s">
        <v>1221</v>
      </c>
      <c r="D939" s="192" t="s">
        <v>235</v>
      </c>
      <c r="E939" s="193" t="n">
        <v>19.57</v>
      </c>
      <c r="F939" s="193" t="n">
        <v>4.81</v>
      </c>
      <c r="G939" s="193" t="n">
        <f aca="false">E939-F939</f>
        <v>14.76</v>
      </c>
    </row>
    <row r="940" customFormat="false" ht="35.05" hidden="false" customHeight="false" outlineLevel="0" collapsed="false">
      <c r="A940" s="189" t="s">
        <v>23</v>
      </c>
      <c r="B940" s="190" t="n">
        <v>89505</v>
      </c>
      <c r="C940" s="191" t="s">
        <v>1222</v>
      </c>
      <c r="D940" s="192" t="s">
        <v>235</v>
      </c>
      <c r="E940" s="193" t="n">
        <v>43.34</v>
      </c>
      <c r="F940" s="193" t="n">
        <v>5.7</v>
      </c>
      <c r="G940" s="193" t="n">
        <f aca="false">E940-F940</f>
        <v>37.64</v>
      </c>
    </row>
    <row r="941" customFormat="false" ht="35.05" hidden="false" customHeight="false" outlineLevel="0" collapsed="false">
      <c r="A941" s="189" t="s">
        <v>23</v>
      </c>
      <c r="B941" s="190" t="n">
        <v>89506</v>
      </c>
      <c r="C941" s="191" t="s">
        <v>1223</v>
      </c>
      <c r="D941" s="192" t="s">
        <v>235</v>
      </c>
      <c r="E941" s="193" t="n">
        <v>41.43</v>
      </c>
      <c r="F941" s="193" t="n">
        <v>5.7</v>
      </c>
      <c r="G941" s="193" t="n">
        <f aca="false">E941-F941</f>
        <v>35.73</v>
      </c>
    </row>
    <row r="942" customFormat="false" ht="35.05" hidden="false" customHeight="false" outlineLevel="0" collapsed="false">
      <c r="A942" s="189" t="s">
        <v>23</v>
      </c>
      <c r="B942" s="190" t="n">
        <v>89507</v>
      </c>
      <c r="C942" s="191" t="s">
        <v>1224</v>
      </c>
      <c r="D942" s="192" t="s">
        <v>235</v>
      </c>
      <c r="E942" s="193" t="n">
        <v>48.98</v>
      </c>
      <c r="F942" s="193" t="n">
        <v>5.7</v>
      </c>
      <c r="G942" s="193" t="n">
        <f aca="false">E942-F942</f>
        <v>43.28</v>
      </c>
    </row>
    <row r="943" customFormat="false" ht="35.05" hidden="false" customHeight="false" outlineLevel="0" collapsed="false">
      <c r="A943" s="189" t="s">
        <v>23</v>
      </c>
      <c r="B943" s="190" t="n">
        <v>89508</v>
      </c>
      <c r="C943" s="191" t="s">
        <v>1225</v>
      </c>
      <c r="D943" s="192" t="s">
        <v>240</v>
      </c>
      <c r="E943" s="193" t="n">
        <v>16.79</v>
      </c>
      <c r="F943" s="193" t="n">
        <v>5.62</v>
      </c>
      <c r="G943" s="193" t="n">
        <f aca="false">E943-F943</f>
        <v>11.17</v>
      </c>
    </row>
    <row r="944" customFormat="false" ht="35.05" hidden="false" customHeight="false" outlineLevel="0" collapsed="false">
      <c r="A944" s="189" t="s">
        <v>23</v>
      </c>
      <c r="B944" s="190" t="n">
        <v>89509</v>
      </c>
      <c r="C944" s="191" t="s">
        <v>1226</v>
      </c>
      <c r="D944" s="192" t="s">
        <v>240</v>
      </c>
      <c r="E944" s="193" t="n">
        <v>22.71</v>
      </c>
      <c r="F944" s="193" t="n">
        <v>7.19</v>
      </c>
      <c r="G944" s="193" t="n">
        <f aca="false">E944-F944</f>
        <v>15.52</v>
      </c>
    </row>
    <row r="945" customFormat="false" ht="35.05" hidden="false" customHeight="false" outlineLevel="0" collapsed="false">
      <c r="A945" s="189" t="s">
        <v>23</v>
      </c>
      <c r="B945" s="190" t="n">
        <v>89510</v>
      </c>
      <c r="C945" s="191" t="s">
        <v>1227</v>
      </c>
      <c r="D945" s="192" t="s">
        <v>235</v>
      </c>
      <c r="E945" s="193" t="n">
        <v>28.03</v>
      </c>
      <c r="F945" s="193" t="n">
        <v>5.7</v>
      </c>
      <c r="G945" s="193" t="n">
        <f aca="false">E945-F945</f>
        <v>22.33</v>
      </c>
    </row>
    <row r="946" customFormat="false" ht="35.05" hidden="false" customHeight="false" outlineLevel="0" collapsed="false">
      <c r="A946" s="189" t="s">
        <v>23</v>
      </c>
      <c r="B946" s="190" t="n">
        <v>89511</v>
      </c>
      <c r="C946" s="191" t="s">
        <v>1228</v>
      </c>
      <c r="D946" s="192" t="s">
        <v>240</v>
      </c>
      <c r="E946" s="193" t="n">
        <v>38.77</v>
      </c>
      <c r="F946" s="193" t="n">
        <v>11.14</v>
      </c>
      <c r="G946" s="193" t="n">
        <f aca="false">E946-F946</f>
        <v>27.63</v>
      </c>
    </row>
    <row r="947" customFormat="false" ht="35.05" hidden="false" customHeight="false" outlineLevel="0" collapsed="false">
      <c r="A947" s="189" t="s">
        <v>23</v>
      </c>
      <c r="B947" s="190" t="n">
        <v>89512</v>
      </c>
      <c r="C947" s="191" t="s">
        <v>1229</v>
      </c>
      <c r="D947" s="192" t="s">
        <v>240</v>
      </c>
      <c r="E947" s="193" t="n">
        <v>49.15</v>
      </c>
      <c r="F947" s="193" t="n">
        <v>15.26</v>
      </c>
      <c r="G947" s="193" t="n">
        <f aca="false">E947-F947</f>
        <v>33.89</v>
      </c>
    </row>
    <row r="948" customFormat="false" ht="35.05" hidden="false" customHeight="false" outlineLevel="0" collapsed="false">
      <c r="A948" s="189" t="s">
        <v>23</v>
      </c>
      <c r="B948" s="190" t="n">
        <v>89513</v>
      </c>
      <c r="C948" s="191" t="s">
        <v>1230</v>
      </c>
      <c r="D948" s="192" t="s">
        <v>235</v>
      </c>
      <c r="E948" s="193" t="n">
        <v>108.93</v>
      </c>
      <c r="F948" s="193" t="n">
        <v>7</v>
      </c>
      <c r="G948" s="193" t="n">
        <f aca="false">E948-F948</f>
        <v>101.93</v>
      </c>
    </row>
    <row r="949" customFormat="false" ht="46.25" hidden="false" customHeight="false" outlineLevel="0" collapsed="false">
      <c r="A949" s="189" t="s">
        <v>23</v>
      </c>
      <c r="B949" s="190" t="n">
        <v>89514</v>
      </c>
      <c r="C949" s="191" t="s">
        <v>1231</v>
      </c>
      <c r="D949" s="192" t="s">
        <v>235</v>
      </c>
      <c r="E949" s="193" t="n">
        <v>8.43</v>
      </c>
      <c r="F949" s="193" t="n">
        <v>1.79</v>
      </c>
      <c r="G949" s="193" t="n">
        <f aca="false">E949-F949</f>
        <v>6.64</v>
      </c>
    </row>
    <row r="950" customFormat="false" ht="35.05" hidden="false" customHeight="false" outlineLevel="0" collapsed="false">
      <c r="A950" s="189" t="s">
        <v>23</v>
      </c>
      <c r="B950" s="190" t="n">
        <v>89515</v>
      </c>
      <c r="C950" s="191" t="s">
        <v>1232</v>
      </c>
      <c r="D950" s="192" t="s">
        <v>235</v>
      </c>
      <c r="E950" s="193" t="n">
        <v>86.85</v>
      </c>
      <c r="F950" s="193" t="n">
        <v>7</v>
      </c>
      <c r="G950" s="193" t="n">
        <f aca="false">E950-F950</f>
        <v>79.85</v>
      </c>
    </row>
    <row r="951" customFormat="false" ht="46.25" hidden="false" customHeight="false" outlineLevel="0" collapsed="false">
      <c r="A951" s="189" t="s">
        <v>23</v>
      </c>
      <c r="B951" s="190" t="n">
        <v>89516</v>
      </c>
      <c r="C951" s="191" t="s">
        <v>1233</v>
      </c>
      <c r="D951" s="192" t="s">
        <v>235</v>
      </c>
      <c r="E951" s="193" t="n">
        <v>8.51</v>
      </c>
      <c r="F951" s="193" t="n">
        <v>1.79</v>
      </c>
      <c r="G951" s="193" t="n">
        <f aca="false">E951-F951</f>
        <v>6.72</v>
      </c>
    </row>
    <row r="952" customFormat="false" ht="35.05" hidden="false" customHeight="false" outlineLevel="0" collapsed="false">
      <c r="A952" s="189" t="s">
        <v>23</v>
      </c>
      <c r="B952" s="190" t="n">
        <v>89517</v>
      </c>
      <c r="C952" s="191" t="s">
        <v>1234</v>
      </c>
      <c r="D952" s="192" t="s">
        <v>235</v>
      </c>
      <c r="E952" s="193" t="n">
        <v>72.76</v>
      </c>
      <c r="F952" s="193" t="n">
        <v>7</v>
      </c>
      <c r="G952" s="193" t="n">
        <f aca="false">E952-F952</f>
        <v>65.76</v>
      </c>
    </row>
    <row r="953" customFormat="false" ht="46.25" hidden="false" customHeight="false" outlineLevel="0" collapsed="false">
      <c r="A953" s="189" t="s">
        <v>23</v>
      </c>
      <c r="B953" s="190" t="n">
        <v>89518</v>
      </c>
      <c r="C953" s="191" t="s">
        <v>1235</v>
      </c>
      <c r="D953" s="192" t="s">
        <v>235</v>
      </c>
      <c r="E953" s="193" t="n">
        <v>15.05</v>
      </c>
      <c r="F953" s="193" t="n">
        <v>2.29</v>
      </c>
      <c r="G953" s="193" t="n">
        <f aca="false">E953-F953</f>
        <v>12.76</v>
      </c>
    </row>
    <row r="954" customFormat="false" ht="35.05" hidden="false" customHeight="false" outlineLevel="0" collapsed="false">
      <c r="A954" s="189" t="s">
        <v>23</v>
      </c>
      <c r="B954" s="190" t="n">
        <v>89519</v>
      </c>
      <c r="C954" s="191" t="s">
        <v>1236</v>
      </c>
      <c r="D954" s="192" t="s">
        <v>235</v>
      </c>
      <c r="E954" s="193" t="n">
        <v>49.31</v>
      </c>
      <c r="F954" s="193" t="n">
        <v>7</v>
      </c>
      <c r="G954" s="193" t="n">
        <f aca="false">E954-F954</f>
        <v>42.31</v>
      </c>
    </row>
    <row r="955" customFormat="false" ht="46.25" hidden="false" customHeight="false" outlineLevel="0" collapsed="false">
      <c r="A955" s="189" t="s">
        <v>23</v>
      </c>
      <c r="B955" s="190" t="n">
        <v>89520</v>
      </c>
      <c r="C955" s="191" t="s">
        <v>1237</v>
      </c>
      <c r="D955" s="192" t="s">
        <v>235</v>
      </c>
      <c r="E955" s="193" t="n">
        <v>15.78</v>
      </c>
      <c r="F955" s="193" t="n">
        <v>2.29</v>
      </c>
      <c r="G955" s="193" t="n">
        <f aca="false">E955-F955</f>
        <v>13.49</v>
      </c>
    </row>
    <row r="956" customFormat="false" ht="35.05" hidden="false" customHeight="false" outlineLevel="0" collapsed="false">
      <c r="A956" s="189" t="s">
        <v>23</v>
      </c>
      <c r="B956" s="190" t="n">
        <v>89521</v>
      </c>
      <c r="C956" s="191" t="s">
        <v>1238</v>
      </c>
      <c r="D956" s="192" t="s">
        <v>235</v>
      </c>
      <c r="E956" s="193" t="n">
        <v>129.92</v>
      </c>
      <c r="F956" s="193" t="n">
        <v>7.85</v>
      </c>
      <c r="G956" s="193" t="n">
        <f aca="false">E956-F956</f>
        <v>122.07</v>
      </c>
    </row>
    <row r="957" customFormat="false" ht="46.25" hidden="false" customHeight="false" outlineLevel="0" collapsed="false">
      <c r="A957" s="189" t="s">
        <v>23</v>
      </c>
      <c r="B957" s="190" t="n">
        <v>89522</v>
      </c>
      <c r="C957" s="191" t="s">
        <v>1239</v>
      </c>
      <c r="D957" s="192" t="s">
        <v>235</v>
      </c>
      <c r="E957" s="193" t="n">
        <v>29.43</v>
      </c>
      <c r="F957" s="193" t="n">
        <v>3.56</v>
      </c>
      <c r="G957" s="193" t="n">
        <f aca="false">E957-F957</f>
        <v>25.87</v>
      </c>
    </row>
    <row r="958" customFormat="false" ht="35.05" hidden="false" customHeight="false" outlineLevel="0" collapsed="false">
      <c r="A958" s="189" t="s">
        <v>23</v>
      </c>
      <c r="B958" s="190" t="n">
        <v>89523</v>
      </c>
      <c r="C958" s="191" t="s">
        <v>1240</v>
      </c>
      <c r="D958" s="192" t="s">
        <v>235</v>
      </c>
      <c r="E958" s="193" t="n">
        <v>106.28</v>
      </c>
      <c r="F958" s="193" t="n">
        <v>7.85</v>
      </c>
      <c r="G958" s="193" t="n">
        <f aca="false">E958-F958</f>
        <v>98.43</v>
      </c>
    </row>
    <row r="959" customFormat="false" ht="46.25" hidden="false" customHeight="false" outlineLevel="0" collapsed="false">
      <c r="A959" s="189" t="s">
        <v>23</v>
      </c>
      <c r="B959" s="190" t="n">
        <v>89524</v>
      </c>
      <c r="C959" s="191" t="s">
        <v>1241</v>
      </c>
      <c r="D959" s="192" t="s">
        <v>235</v>
      </c>
      <c r="E959" s="193" t="n">
        <v>29.89</v>
      </c>
      <c r="F959" s="193" t="n">
        <v>3.56</v>
      </c>
      <c r="G959" s="193" t="n">
        <f aca="false">E959-F959</f>
        <v>26.33</v>
      </c>
    </row>
    <row r="960" customFormat="false" ht="35.05" hidden="false" customHeight="false" outlineLevel="0" collapsed="false">
      <c r="A960" s="189" t="s">
        <v>23</v>
      </c>
      <c r="B960" s="190" t="n">
        <v>89525</v>
      </c>
      <c r="C960" s="191" t="s">
        <v>1242</v>
      </c>
      <c r="D960" s="192" t="s">
        <v>235</v>
      </c>
      <c r="E960" s="193" t="n">
        <v>91.58</v>
      </c>
      <c r="F960" s="193" t="n">
        <v>7.85</v>
      </c>
      <c r="G960" s="193" t="n">
        <f aca="false">E960-F960</f>
        <v>83.73</v>
      </c>
    </row>
    <row r="961" customFormat="false" ht="46.25" hidden="false" customHeight="false" outlineLevel="0" collapsed="false">
      <c r="A961" s="189" t="s">
        <v>23</v>
      </c>
      <c r="B961" s="190" t="n">
        <v>89526</v>
      </c>
      <c r="C961" s="191" t="s">
        <v>1243</v>
      </c>
      <c r="D961" s="192" t="s">
        <v>235</v>
      </c>
      <c r="E961" s="193" t="n">
        <v>38.43</v>
      </c>
      <c r="F961" s="193" t="n">
        <v>3.56</v>
      </c>
      <c r="G961" s="193" t="n">
        <f aca="false">E961-F961</f>
        <v>34.87</v>
      </c>
    </row>
    <row r="962" customFormat="false" ht="35.05" hidden="false" customHeight="false" outlineLevel="0" collapsed="false">
      <c r="A962" s="189" t="s">
        <v>23</v>
      </c>
      <c r="B962" s="190" t="n">
        <v>89527</v>
      </c>
      <c r="C962" s="191" t="s">
        <v>1244</v>
      </c>
      <c r="D962" s="192" t="s">
        <v>235</v>
      </c>
      <c r="E962" s="193" t="n">
        <v>59.5</v>
      </c>
      <c r="F962" s="193" t="n">
        <v>7.85</v>
      </c>
      <c r="G962" s="193" t="n">
        <f aca="false">E962-F962</f>
        <v>51.65</v>
      </c>
    </row>
    <row r="963" customFormat="false" ht="35.05" hidden="false" customHeight="false" outlineLevel="0" collapsed="false">
      <c r="A963" s="189" t="s">
        <v>23</v>
      </c>
      <c r="B963" s="190" t="n">
        <v>89528</v>
      </c>
      <c r="C963" s="191" t="s">
        <v>1245</v>
      </c>
      <c r="D963" s="192" t="s">
        <v>235</v>
      </c>
      <c r="E963" s="193" t="n">
        <v>4.44</v>
      </c>
      <c r="F963" s="193" t="n">
        <v>1.78</v>
      </c>
      <c r="G963" s="193" t="n">
        <f aca="false">E963-F963</f>
        <v>2.66</v>
      </c>
    </row>
    <row r="964" customFormat="false" ht="46.25" hidden="false" customHeight="false" outlineLevel="0" collapsed="false">
      <c r="A964" s="189" t="s">
        <v>23</v>
      </c>
      <c r="B964" s="190" t="n">
        <v>89529</v>
      </c>
      <c r="C964" s="191" t="s">
        <v>1246</v>
      </c>
      <c r="D964" s="192" t="s">
        <v>235</v>
      </c>
      <c r="E964" s="193" t="n">
        <v>36.65</v>
      </c>
      <c r="F964" s="193" t="n">
        <v>4.88</v>
      </c>
      <c r="G964" s="193" t="n">
        <f aca="false">E964-F964</f>
        <v>31.77</v>
      </c>
    </row>
    <row r="965" customFormat="false" ht="35.05" hidden="false" customHeight="false" outlineLevel="0" collapsed="false">
      <c r="A965" s="189" t="s">
        <v>23</v>
      </c>
      <c r="B965" s="190" t="n">
        <v>89530</v>
      </c>
      <c r="C965" s="191" t="s">
        <v>1247</v>
      </c>
      <c r="D965" s="192" t="s">
        <v>235</v>
      </c>
      <c r="E965" s="193" t="n">
        <v>17.06</v>
      </c>
      <c r="F965" s="193" t="n">
        <v>1.78</v>
      </c>
      <c r="G965" s="193" t="n">
        <f aca="false">E965-F965</f>
        <v>15.28</v>
      </c>
    </row>
    <row r="966" customFormat="false" ht="46.25" hidden="false" customHeight="false" outlineLevel="0" collapsed="false">
      <c r="A966" s="189" t="s">
        <v>23</v>
      </c>
      <c r="B966" s="190" t="n">
        <v>89531</v>
      </c>
      <c r="C966" s="191" t="s">
        <v>1248</v>
      </c>
      <c r="D966" s="192" t="s">
        <v>235</v>
      </c>
      <c r="E966" s="193" t="n">
        <v>37.69</v>
      </c>
      <c r="F966" s="193" t="n">
        <v>4.88</v>
      </c>
      <c r="G966" s="193" t="n">
        <f aca="false">E966-F966</f>
        <v>32.81</v>
      </c>
    </row>
    <row r="967" customFormat="false" ht="35.05" hidden="false" customHeight="false" outlineLevel="0" collapsed="false">
      <c r="A967" s="189" t="s">
        <v>23</v>
      </c>
      <c r="B967" s="190" t="n">
        <v>89532</v>
      </c>
      <c r="C967" s="191" t="s">
        <v>1249</v>
      </c>
      <c r="D967" s="192" t="s">
        <v>235</v>
      </c>
      <c r="E967" s="193" t="n">
        <v>7.43</v>
      </c>
      <c r="F967" s="193" t="n">
        <v>1.98</v>
      </c>
      <c r="G967" s="193" t="n">
        <f aca="false">E967-F967</f>
        <v>5.45</v>
      </c>
    </row>
    <row r="968" customFormat="false" ht="46.25" hidden="false" customHeight="false" outlineLevel="0" collapsed="false">
      <c r="A968" s="189" t="s">
        <v>23</v>
      </c>
      <c r="B968" s="190" t="n">
        <v>89535</v>
      </c>
      <c r="C968" s="191" t="s">
        <v>1250</v>
      </c>
      <c r="D968" s="192" t="s">
        <v>235</v>
      </c>
      <c r="E968" s="193" t="n">
        <v>42.15</v>
      </c>
      <c r="F968" s="193" t="n">
        <v>4.88</v>
      </c>
      <c r="G968" s="193" t="n">
        <f aca="false">E968-F968</f>
        <v>37.27</v>
      </c>
    </row>
    <row r="969" customFormat="false" ht="35.05" hidden="false" customHeight="false" outlineLevel="0" collapsed="false">
      <c r="A969" s="189" t="s">
        <v>23</v>
      </c>
      <c r="B969" s="190" t="n">
        <v>89536</v>
      </c>
      <c r="C969" s="191" t="s">
        <v>1251</v>
      </c>
      <c r="D969" s="192" t="s">
        <v>235</v>
      </c>
      <c r="E969" s="193" t="n">
        <v>12.29</v>
      </c>
      <c r="F969" s="193" t="n">
        <v>1.78</v>
      </c>
      <c r="G969" s="193" t="n">
        <f aca="false">E969-F969</f>
        <v>10.51</v>
      </c>
    </row>
    <row r="970" customFormat="false" ht="35.05" hidden="false" customHeight="false" outlineLevel="0" collapsed="false">
      <c r="A970" s="189" t="s">
        <v>23</v>
      </c>
      <c r="B970" s="190" t="n">
        <v>89540</v>
      </c>
      <c r="C970" s="191" t="s">
        <v>1252</v>
      </c>
      <c r="D970" s="192" t="s">
        <v>235</v>
      </c>
      <c r="E970" s="193" t="n">
        <v>10.86</v>
      </c>
      <c r="F970" s="193" t="n">
        <v>1.78</v>
      </c>
      <c r="G970" s="193" t="n">
        <f aca="false">E970-F970</f>
        <v>9.08</v>
      </c>
    </row>
    <row r="971" customFormat="false" ht="35.05" hidden="false" customHeight="false" outlineLevel="0" collapsed="false">
      <c r="A971" s="189" t="s">
        <v>23</v>
      </c>
      <c r="B971" s="190" t="n">
        <v>89541</v>
      </c>
      <c r="C971" s="191" t="s">
        <v>1253</v>
      </c>
      <c r="D971" s="192" t="s">
        <v>235</v>
      </c>
      <c r="E971" s="193" t="n">
        <v>6.69</v>
      </c>
      <c r="F971" s="193" t="n">
        <v>2.18</v>
      </c>
      <c r="G971" s="193" t="n">
        <f aca="false">E971-F971</f>
        <v>4.51</v>
      </c>
    </row>
    <row r="972" customFormat="false" ht="35.05" hidden="false" customHeight="false" outlineLevel="0" collapsed="false">
      <c r="A972" s="189" t="s">
        <v>23</v>
      </c>
      <c r="B972" s="190" t="n">
        <v>89542</v>
      </c>
      <c r="C972" s="191" t="s">
        <v>1254</v>
      </c>
      <c r="D972" s="192" t="s">
        <v>235</v>
      </c>
      <c r="E972" s="193" t="n">
        <v>28.51</v>
      </c>
      <c r="F972" s="193" t="n">
        <v>2.18</v>
      </c>
      <c r="G972" s="193" t="n">
        <f aca="false">E972-F972</f>
        <v>26.33</v>
      </c>
    </row>
    <row r="973" customFormat="false" ht="35.05" hidden="false" customHeight="false" outlineLevel="0" collapsed="false">
      <c r="A973" s="189" t="s">
        <v>23</v>
      </c>
      <c r="B973" s="190" t="n">
        <v>89544</v>
      </c>
      <c r="C973" s="191" t="s">
        <v>1255</v>
      </c>
      <c r="D973" s="192" t="s">
        <v>235</v>
      </c>
      <c r="E973" s="193" t="n">
        <v>8.65</v>
      </c>
      <c r="F973" s="193" t="n">
        <v>1.19</v>
      </c>
      <c r="G973" s="193" t="n">
        <f aca="false">E973-F973</f>
        <v>7.46</v>
      </c>
    </row>
    <row r="974" customFormat="false" ht="35.05" hidden="false" customHeight="false" outlineLevel="0" collapsed="false">
      <c r="A974" s="189" t="s">
        <v>23</v>
      </c>
      <c r="B974" s="190" t="n">
        <v>89545</v>
      </c>
      <c r="C974" s="191" t="s">
        <v>1256</v>
      </c>
      <c r="D974" s="192" t="s">
        <v>235</v>
      </c>
      <c r="E974" s="193" t="n">
        <v>16.81</v>
      </c>
      <c r="F974" s="193" t="n">
        <v>1.53</v>
      </c>
      <c r="G974" s="193" t="n">
        <f aca="false">E974-F974</f>
        <v>15.28</v>
      </c>
    </row>
    <row r="975" customFormat="false" ht="46.25" hidden="false" customHeight="false" outlineLevel="0" collapsed="false">
      <c r="A975" s="189" t="s">
        <v>23</v>
      </c>
      <c r="B975" s="190" t="n">
        <v>89546</v>
      </c>
      <c r="C975" s="191" t="s">
        <v>1257</v>
      </c>
      <c r="D975" s="192" t="s">
        <v>235</v>
      </c>
      <c r="E975" s="193" t="n">
        <v>11.19</v>
      </c>
      <c r="F975" s="193" t="n">
        <v>1.36</v>
      </c>
      <c r="G975" s="193" t="n">
        <f aca="false">E975-F975</f>
        <v>9.83</v>
      </c>
    </row>
    <row r="976" customFormat="false" ht="35.05" hidden="false" customHeight="false" outlineLevel="0" collapsed="false">
      <c r="A976" s="189" t="s">
        <v>23</v>
      </c>
      <c r="B976" s="190" t="n">
        <v>89547</v>
      </c>
      <c r="C976" s="191" t="s">
        <v>1258</v>
      </c>
      <c r="D976" s="192" t="s">
        <v>235</v>
      </c>
      <c r="E976" s="193" t="n">
        <v>22.52</v>
      </c>
      <c r="F976" s="193" t="n">
        <v>2.37</v>
      </c>
      <c r="G976" s="193" t="n">
        <f aca="false">E976-F976</f>
        <v>20.15</v>
      </c>
    </row>
    <row r="977" customFormat="false" ht="46.25" hidden="false" customHeight="false" outlineLevel="0" collapsed="false">
      <c r="A977" s="189" t="s">
        <v>23</v>
      </c>
      <c r="B977" s="190" t="n">
        <v>89548</v>
      </c>
      <c r="C977" s="191" t="s">
        <v>1259</v>
      </c>
      <c r="D977" s="192" t="s">
        <v>235</v>
      </c>
      <c r="E977" s="193" t="n">
        <v>22.75</v>
      </c>
      <c r="F977" s="193" t="n">
        <v>2.37</v>
      </c>
      <c r="G977" s="193" t="n">
        <f aca="false">E977-F977</f>
        <v>20.38</v>
      </c>
    </row>
    <row r="978" customFormat="false" ht="46.25" hidden="false" customHeight="false" outlineLevel="0" collapsed="false">
      <c r="A978" s="189" t="s">
        <v>23</v>
      </c>
      <c r="B978" s="190" t="n">
        <v>89549</v>
      </c>
      <c r="C978" s="191" t="s">
        <v>1260</v>
      </c>
      <c r="D978" s="192" t="s">
        <v>235</v>
      </c>
      <c r="E978" s="193" t="n">
        <v>18.87</v>
      </c>
      <c r="F978" s="193" t="n">
        <v>1.95</v>
      </c>
      <c r="G978" s="193" t="n">
        <f aca="false">E978-F978</f>
        <v>16.92</v>
      </c>
    </row>
    <row r="979" customFormat="false" ht="35.05" hidden="false" customHeight="false" outlineLevel="0" collapsed="false">
      <c r="A979" s="189" t="s">
        <v>23</v>
      </c>
      <c r="B979" s="190" t="n">
        <v>89550</v>
      </c>
      <c r="C979" s="191" t="s">
        <v>1261</v>
      </c>
      <c r="D979" s="192" t="s">
        <v>235</v>
      </c>
      <c r="E979" s="193" t="n">
        <v>40.63</v>
      </c>
      <c r="F979" s="193" t="n">
        <v>2.37</v>
      </c>
      <c r="G979" s="193" t="n">
        <f aca="false">E979-F979</f>
        <v>38.26</v>
      </c>
    </row>
    <row r="980" customFormat="false" ht="35.05" hidden="false" customHeight="false" outlineLevel="0" collapsed="false">
      <c r="A980" s="189" t="s">
        <v>23</v>
      </c>
      <c r="B980" s="190" t="n">
        <v>89551</v>
      </c>
      <c r="C980" s="191" t="s">
        <v>1262</v>
      </c>
      <c r="D980" s="192" t="s">
        <v>235</v>
      </c>
      <c r="E980" s="193" t="n">
        <v>8.96</v>
      </c>
      <c r="F980" s="193" t="n">
        <v>1.98</v>
      </c>
      <c r="G980" s="193" t="n">
        <f aca="false">E980-F980</f>
        <v>6.98</v>
      </c>
    </row>
    <row r="981" customFormat="false" ht="35.05" hidden="false" customHeight="false" outlineLevel="0" collapsed="false">
      <c r="A981" s="189" t="s">
        <v>23</v>
      </c>
      <c r="B981" s="190" t="n">
        <v>89552</v>
      </c>
      <c r="C981" s="191" t="s">
        <v>1263</v>
      </c>
      <c r="D981" s="192" t="s">
        <v>235</v>
      </c>
      <c r="E981" s="193" t="n">
        <v>19.24</v>
      </c>
      <c r="F981" s="193" t="n">
        <v>2.18</v>
      </c>
      <c r="G981" s="193" t="n">
        <f aca="false">E981-F981</f>
        <v>17.06</v>
      </c>
    </row>
    <row r="982" customFormat="false" ht="46.25" hidden="false" customHeight="false" outlineLevel="0" collapsed="false">
      <c r="A982" s="189" t="s">
        <v>23</v>
      </c>
      <c r="B982" s="190" t="n">
        <v>89553</v>
      </c>
      <c r="C982" s="191" t="s">
        <v>1264</v>
      </c>
      <c r="D982" s="192" t="s">
        <v>235</v>
      </c>
      <c r="E982" s="193" t="n">
        <v>5.99</v>
      </c>
      <c r="F982" s="193" t="n">
        <v>1.98</v>
      </c>
      <c r="G982" s="193" t="n">
        <f aca="false">E982-F982</f>
        <v>4.01</v>
      </c>
    </row>
    <row r="983" customFormat="false" ht="46.25" hidden="false" customHeight="false" outlineLevel="0" collapsed="false">
      <c r="A983" s="189" t="s">
        <v>23</v>
      </c>
      <c r="B983" s="190" t="n">
        <v>89554</v>
      </c>
      <c r="C983" s="191" t="s">
        <v>1265</v>
      </c>
      <c r="D983" s="192" t="s">
        <v>235</v>
      </c>
      <c r="E983" s="193" t="n">
        <v>28.73</v>
      </c>
      <c r="F983" s="193" t="n">
        <v>3.25</v>
      </c>
      <c r="G983" s="193" t="n">
        <f aca="false">E983-F983</f>
        <v>25.48</v>
      </c>
    </row>
    <row r="984" customFormat="false" ht="35.05" hidden="false" customHeight="false" outlineLevel="0" collapsed="false">
      <c r="A984" s="189" t="s">
        <v>23</v>
      </c>
      <c r="B984" s="190" t="n">
        <v>89555</v>
      </c>
      <c r="C984" s="191" t="s">
        <v>1266</v>
      </c>
      <c r="D984" s="192" t="s">
        <v>235</v>
      </c>
      <c r="E984" s="193" t="n">
        <v>22.57</v>
      </c>
      <c r="F984" s="193" t="n">
        <v>2.18</v>
      </c>
      <c r="G984" s="193" t="n">
        <f aca="false">E984-F984</f>
        <v>20.39</v>
      </c>
    </row>
    <row r="985" customFormat="false" ht="46.25" hidden="false" customHeight="false" outlineLevel="0" collapsed="false">
      <c r="A985" s="189" t="s">
        <v>23</v>
      </c>
      <c r="B985" s="190" t="n">
        <v>89556</v>
      </c>
      <c r="C985" s="191" t="s">
        <v>1267</v>
      </c>
      <c r="D985" s="192" t="s">
        <v>235</v>
      </c>
      <c r="E985" s="193" t="n">
        <v>39.71</v>
      </c>
      <c r="F985" s="193" t="n">
        <v>3.25</v>
      </c>
      <c r="G985" s="193" t="n">
        <f aca="false">E985-F985</f>
        <v>36.46</v>
      </c>
    </row>
    <row r="986" customFormat="false" ht="46.25" hidden="false" customHeight="false" outlineLevel="0" collapsed="false">
      <c r="A986" s="189" t="s">
        <v>23</v>
      </c>
      <c r="B986" s="190" t="n">
        <v>89557</v>
      </c>
      <c r="C986" s="191" t="s">
        <v>1268</v>
      </c>
      <c r="D986" s="192" t="s">
        <v>235</v>
      </c>
      <c r="E986" s="193" t="n">
        <v>31.54</v>
      </c>
      <c r="F986" s="193" t="n">
        <v>2.81</v>
      </c>
      <c r="G986" s="193" t="n">
        <f aca="false">E986-F986</f>
        <v>28.73</v>
      </c>
    </row>
    <row r="987" customFormat="false" ht="35.05" hidden="false" customHeight="false" outlineLevel="0" collapsed="false">
      <c r="A987" s="189" t="s">
        <v>23</v>
      </c>
      <c r="B987" s="190" t="n">
        <v>89558</v>
      </c>
      <c r="C987" s="191" t="s">
        <v>1269</v>
      </c>
      <c r="D987" s="192" t="s">
        <v>235</v>
      </c>
      <c r="E987" s="193" t="n">
        <v>10.18</v>
      </c>
      <c r="F987" s="193" t="n">
        <v>2.62</v>
      </c>
      <c r="G987" s="193" t="n">
        <f aca="false">E987-F987</f>
        <v>7.56</v>
      </c>
    </row>
    <row r="988" customFormat="false" ht="46.25" hidden="false" customHeight="false" outlineLevel="0" collapsed="false">
      <c r="A988" s="189" t="s">
        <v>23</v>
      </c>
      <c r="B988" s="190" t="n">
        <v>89559</v>
      </c>
      <c r="C988" s="191" t="s">
        <v>1270</v>
      </c>
      <c r="D988" s="192" t="s">
        <v>235</v>
      </c>
      <c r="E988" s="193" t="n">
        <v>66.14</v>
      </c>
      <c r="F988" s="193" t="n">
        <v>3.25</v>
      </c>
      <c r="G988" s="193" t="n">
        <f aca="false">E988-F988</f>
        <v>62.89</v>
      </c>
    </row>
    <row r="989" customFormat="false" ht="35.05" hidden="false" customHeight="false" outlineLevel="0" collapsed="false">
      <c r="A989" s="189" t="s">
        <v>23</v>
      </c>
      <c r="B989" s="190" t="n">
        <v>89560</v>
      </c>
      <c r="C989" s="191" t="s">
        <v>1271</v>
      </c>
      <c r="D989" s="192" t="s">
        <v>235</v>
      </c>
      <c r="E989" s="193" t="n">
        <v>36.55</v>
      </c>
      <c r="F989" s="193" t="n">
        <v>2.62</v>
      </c>
      <c r="G989" s="193" t="n">
        <f aca="false">E989-F989</f>
        <v>33.93</v>
      </c>
    </row>
    <row r="990" customFormat="false" ht="46.25" hidden="false" customHeight="false" outlineLevel="0" collapsed="false">
      <c r="A990" s="189" t="s">
        <v>23</v>
      </c>
      <c r="B990" s="190" t="n">
        <v>89561</v>
      </c>
      <c r="C990" s="191" t="s">
        <v>1272</v>
      </c>
      <c r="D990" s="192" t="s">
        <v>235</v>
      </c>
      <c r="E990" s="193" t="n">
        <v>14.96</v>
      </c>
      <c r="F990" s="193" t="n">
        <v>2.39</v>
      </c>
      <c r="G990" s="193" t="n">
        <f aca="false">E990-F990</f>
        <v>12.57</v>
      </c>
    </row>
    <row r="991" customFormat="false" ht="35.05" hidden="false" customHeight="false" outlineLevel="0" collapsed="false">
      <c r="A991" s="189" t="s">
        <v>23</v>
      </c>
      <c r="B991" s="190" t="n">
        <v>89562</v>
      </c>
      <c r="C991" s="191" t="s">
        <v>1273</v>
      </c>
      <c r="D991" s="192" t="s">
        <v>235</v>
      </c>
      <c r="E991" s="193" t="n">
        <v>10.82</v>
      </c>
      <c r="F991" s="193" t="n">
        <v>2.4</v>
      </c>
      <c r="G991" s="193" t="n">
        <f aca="false">E991-F991</f>
        <v>8.42</v>
      </c>
    </row>
    <row r="992" customFormat="false" ht="35.05" hidden="false" customHeight="false" outlineLevel="0" collapsed="false">
      <c r="A992" s="189" t="s">
        <v>23</v>
      </c>
      <c r="B992" s="190" t="n">
        <v>89563</v>
      </c>
      <c r="C992" s="191" t="s">
        <v>1274</v>
      </c>
      <c r="D992" s="192" t="s">
        <v>235</v>
      </c>
      <c r="E992" s="193" t="n">
        <v>34.26</v>
      </c>
      <c r="F992" s="193" t="n">
        <v>3.06</v>
      </c>
      <c r="G992" s="193" t="n">
        <f aca="false">E992-F992</f>
        <v>31.2</v>
      </c>
    </row>
    <row r="993" customFormat="false" ht="35.05" hidden="false" customHeight="false" outlineLevel="0" collapsed="false">
      <c r="A993" s="189" t="s">
        <v>23</v>
      </c>
      <c r="B993" s="190" t="n">
        <v>89564</v>
      </c>
      <c r="C993" s="191" t="s">
        <v>1275</v>
      </c>
      <c r="D993" s="192" t="s">
        <v>235</v>
      </c>
      <c r="E993" s="193" t="n">
        <v>16.32</v>
      </c>
      <c r="F993" s="193" t="n">
        <v>2.4</v>
      </c>
      <c r="G993" s="193" t="n">
        <f aca="false">E993-F993</f>
        <v>13.92</v>
      </c>
    </row>
    <row r="994" customFormat="false" ht="46.25" hidden="false" customHeight="false" outlineLevel="0" collapsed="false">
      <c r="A994" s="189" t="s">
        <v>23</v>
      </c>
      <c r="B994" s="190" t="n">
        <v>89565</v>
      </c>
      <c r="C994" s="191" t="s">
        <v>1276</v>
      </c>
      <c r="D994" s="192" t="s">
        <v>235</v>
      </c>
      <c r="E994" s="193" t="n">
        <v>55.24</v>
      </c>
      <c r="F994" s="193" t="n">
        <v>4.75</v>
      </c>
      <c r="G994" s="193" t="n">
        <f aca="false">E994-F994</f>
        <v>50.49</v>
      </c>
    </row>
    <row r="995" customFormat="false" ht="35.05" hidden="false" customHeight="false" outlineLevel="0" collapsed="false">
      <c r="A995" s="189" t="s">
        <v>23</v>
      </c>
      <c r="B995" s="190" t="n">
        <v>89566</v>
      </c>
      <c r="C995" s="191" t="s">
        <v>1277</v>
      </c>
      <c r="D995" s="192" t="s">
        <v>235</v>
      </c>
      <c r="E995" s="193" t="n">
        <v>46.85</v>
      </c>
      <c r="F995" s="193" t="n">
        <v>4.75</v>
      </c>
      <c r="G995" s="193" t="n">
        <f aca="false">E995-F995</f>
        <v>42.1</v>
      </c>
    </row>
    <row r="996" customFormat="false" ht="46.25" hidden="false" customHeight="false" outlineLevel="0" collapsed="false">
      <c r="A996" s="189" t="s">
        <v>23</v>
      </c>
      <c r="B996" s="190" t="n">
        <v>89567</v>
      </c>
      <c r="C996" s="191" t="s">
        <v>1278</v>
      </c>
      <c r="D996" s="192" t="s">
        <v>235</v>
      </c>
      <c r="E996" s="193" t="n">
        <v>79.35</v>
      </c>
      <c r="F996" s="193" t="n">
        <v>6.51</v>
      </c>
      <c r="G996" s="193" t="n">
        <f aca="false">E996-F996</f>
        <v>72.84</v>
      </c>
    </row>
    <row r="997" customFormat="false" ht="35.05" hidden="false" customHeight="false" outlineLevel="0" collapsed="false">
      <c r="A997" s="189" t="s">
        <v>23</v>
      </c>
      <c r="B997" s="190" t="n">
        <v>89568</v>
      </c>
      <c r="C997" s="191" t="s">
        <v>1279</v>
      </c>
      <c r="D997" s="192" t="s">
        <v>235</v>
      </c>
      <c r="E997" s="193" t="n">
        <v>33.87</v>
      </c>
      <c r="F997" s="193" t="n">
        <v>2.62</v>
      </c>
      <c r="G997" s="193" t="n">
        <f aca="false">E997-F997</f>
        <v>31.25</v>
      </c>
    </row>
    <row r="998" customFormat="false" ht="46.25" hidden="false" customHeight="false" outlineLevel="0" collapsed="false">
      <c r="A998" s="189" t="s">
        <v>23</v>
      </c>
      <c r="B998" s="190" t="n">
        <v>89569</v>
      </c>
      <c r="C998" s="191" t="s">
        <v>1280</v>
      </c>
      <c r="D998" s="192" t="s">
        <v>235</v>
      </c>
      <c r="E998" s="193" t="n">
        <v>92.5</v>
      </c>
      <c r="F998" s="193" t="n">
        <v>5.92</v>
      </c>
      <c r="G998" s="193" t="n">
        <f aca="false">E998-F998</f>
        <v>86.58</v>
      </c>
    </row>
    <row r="999" customFormat="false" ht="46.25" hidden="false" customHeight="false" outlineLevel="0" collapsed="false">
      <c r="A999" s="189" t="s">
        <v>23</v>
      </c>
      <c r="B999" s="190" t="n">
        <v>89570</v>
      </c>
      <c r="C999" s="191" t="s">
        <v>1281</v>
      </c>
      <c r="D999" s="192" t="s">
        <v>235</v>
      </c>
      <c r="E999" s="193" t="n">
        <v>11.95</v>
      </c>
      <c r="F999" s="193" t="n">
        <v>2.49</v>
      </c>
      <c r="G999" s="193" t="n">
        <f aca="false">E999-F999</f>
        <v>9.46</v>
      </c>
    </row>
    <row r="1000" customFormat="false" ht="35.05" hidden="false" customHeight="false" outlineLevel="0" collapsed="false">
      <c r="A1000" s="189" t="s">
        <v>23</v>
      </c>
      <c r="B1000" s="190" t="n">
        <v>89571</v>
      </c>
      <c r="C1000" s="191" t="s">
        <v>1282</v>
      </c>
      <c r="D1000" s="192" t="s">
        <v>235</v>
      </c>
      <c r="E1000" s="193" t="n">
        <v>68.8</v>
      </c>
      <c r="F1000" s="193" t="n">
        <v>6.51</v>
      </c>
      <c r="G1000" s="193" t="n">
        <f aca="false">E1000-F1000</f>
        <v>62.29</v>
      </c>
    </row>
    <row r="1001" customFormat="false" ht="46.25" hidden="false" customHeight="false" outlineLevel="0" collapsed="false">
      <c r="A1001" s="189" t="s">
        <v>23</v>
      </c>
      <c r="B1001" s="190" t="n">
        <v>89572</v>
      </c>
      <c r="C1001" s="191" t="s">
        <v>1283</v>
      </c>
      <c r="D1001" s="192" t="s">
        <v>235</v>
      </c>
      <c r="E1001" s="193" t="n">
        <v>9.07</v>
      </c>
      <c r="F1001" s="193" t="n">
        <v>2.4</v>
      </c>
      <c r="G1001" s="193" t="n">
        <f aca="false">E1001-F1001</f>
        <v>6.67</v>
      </c>
    </row>
    <row r="1002" customFormat="false" ht="35.05" hidden="false" customHeight="false" outlineLevel="0" collapsed="false">
      <c r="A1002" s="189" t="s">
        <v>23</v>
      </c>
      <c r="B1002" s="190" t="n">
        <v>89573</v>
      </c>
      <c r="C1002" s="191" t="s">
        <v>1284</v>
      </c>
      <c r="D1002" s="192" t="s">
        <v>235</v>
      </c>
      <c r="E1002" s="193" t="n">
        <v>75.41</v>
      </c>
      <c r="F1002" s="193" t="n">
        <v>5.92</v>
      </c>
      <c r="G1002" s="193" t="n">
        <f aca="false">E1002-F1002</f>
        <v>69.49</v>
      </c>
    </row>
    <row r="1003" customFormat="false" ht="46.25" hidden="false" customHeight="false" outlineLevel="0" collapsed="false">
      <c r="A1003" s="189" t="s">
        <v>23</v>
      </c>
      <c r="B1003" s="190" t="n">
        <v>89574</v>
      </c>
      <c r="C1003" s="191" t="s">
        <v>1285</v>
      </c>
      <c r="D1003" s="192" t="s">
        <v>235</v>
      </c>
      <c r="E1003" s="193" t="n">
        <v>152.86</v>
      </c>
      <c r="F1003" s="193" t="n">
        <v>9.75</v>
      </c>
      <c r="G1003" s="193" t="n">
        <f aca="false">E1003-F1003</f>
        <v>143.11</v>
      </c>
    </row>
    <row r="1004" customFormat="false" ht="35.05" hidden="false" customHeight="false" outlineLevel="0" collapsed="false">
      <c r="A1004" s="189" t="s">
        <v>23</v>
      </c>
      <c r="B1004" s="190" t="n">
        <v>89575</v>
      </c>
      <c r="C1004" s="191" t="s">
        <v>1286</v>
      </c>
      <c r="D1004" s="192" t="s">
        <v>235</v>
      </c>
      <c r="E1004" s="193" t="n">
        <v>12.12</v>
      </c>
      <c r="F1004" s="193" t="n">
        <v>3.21</v>
      </c>
      <c r="G1004" s="193" t="n">
        <f aca="false">E1004-F1004</f>
        <v>8.91</v>
      </c>
    </row>
    <row r="1005" customFormat="false" ht="35.05" hidden="false" customHeight="false" outlineLevel="0" collapsed="false">
      <c r="A1005" s="189" t="s">
        <v>23</v>
      </c>
      <c r="B1005" s="190" t="n">
        <v>89576</v>
      </c>
      <c r="C1005" s="191" t="s">
        <v>1287</v>
      </c>
      <c r="D1005" s="192" t="s">
        <v>240</v>
      </c>
      <c r="E1005" s="193" t="n">
        <v>26.82</v>
      </c>
      <c r="F1005" s="193" t="n">
        <v>1.82</v>
      </c>
      <c r="G1005" s="193" t="n">
        <f aca="false">E1005-F1005</f>
        <v>25</v>
      </c>
    </row>
    <row r="1006" customFormat="false" ht="35.05" hidden="false" customHeight="false" outlineLevel="0" collapsed="false">
      <c r="A1006" s="189" t="s">
        <v>23</v>
      </c>
      <c r="B1006" s="190" t="n">
        <v>89577</v>
      </c>
      <c r="C1006" s="191" t="s">
        <v>1288</v>
      </c>
      <c r="D1006" s="192" t="s">
        <v>235</v>
      </c>
      <c r="E1006" s="193" t="n">
        <v>38.63</v>
      </c>
      <c r="F1006" s="193" t="n">
        <v>3.21</v>
      </c>
      <c r="G1006" s="193" t="n">
        <f aca="false">E1006-F1006</f>
        <v>35.42</v>
      </c>
    </row>
    <row r="1007" customFormat="false" ht="35.05" hidden="false" customHeight="false" outlineLevel="0" collapsed="false">
      <c r="A1007" s="189" t="s">
        <v>23</v>
      </c>
      <c r="B1007" s="190" t="n">
        <v>89578</v>
      </c>
      <c r="C1007" s="191" t="s">
        <v>1289</v>
      </c>
      <c r="D1007" s="192" t="s">
        <v>240</v>
      </c>
      <c r="E1007" s="193" t="n">
        <v>33.27</v>
      </c>
      <c r="F1007" s="193" t="n">
        <v>2.87</v>
      </c>
      <c r="G1007" s="193" t="n">
        <f aca="false">E1007-F1007</f>
        <v>30.4</v>
      </c>
    </row>
    <row r="1008" customFormat="false" ht="35.05" hidden="false" customHeight="false" outlineLevel="0" collapsed="false">
      <c r="A1008" s="189" t="s">
        <v>23</v>
      </c>
      <c r="B1008" s="190" t="n">
        <v>89579</v>
      </c>
      <c r="C1008" s="191" t="s">
        <v>1290</v>
      </c>
      <c r="D1008" s="192" t="s">
        <v>235</v>
      </c>
      <c r="E1008" s="193" t="n">
        <v>12.26</v>
      </c>
      <c r="F1008" s="193" t="n">
        <v>2.49</v>
      </c>
      <c r="G1008" s="193" t="n">
        <f aca="false">E1008-F1008</f>
        <v>9.77</v>
      </c>
    </row>
    <row r="1009" customFormat="false" ht="35.05" hidden="false" customHeight="false" outlineLevel="0" collapsed="false">
      <c r="A1009" s="189" t="s">
        <v>23</v>
      </c>
      <c r="B1009" s="190" t="n">
        <v>89580</v>
      </c>
      <c r="C1009" s="191" t="s">
        <v>1291</v>
      </c>
      <c r="D1009" s="192" t="s">
        <v>240</v>
      </c>
      <c r="E1009" s="193" t="n">
        <v>68.84</v>
      </c>
      <c r="F1009" s="193" t="n">
        <v>4.95</v>
      </c>
      <c r="G1009" s="193" t="n">
        <f aca="false">E1009-F1009</f>
        <v>63.89</v>
      </c>
    </row>
    <row r="1010" customFormat="false" ht="46.25" hidden="false" customHeight="false" outlineLevel="0" collapsed="false">
      <c r="A1010" s="189" t="s">
        <v>23</v>
      </c>
      <c r="B1010" s="190" t="n">
        <v>89581</v>
      </c>
      <c r="C1010" s="191" t="s">
        <v>1292</v>
      </c>
      <c r="D1010" s="192" t="s">
        <v>235</v>
      </c>
      <c r="E1010" s="193" t="n">
        <v>33.31</v>
      </c>
      <c r="F1010" s="193" t="n">
        <v>6.58</v>
      </c>
      <c r="G1010" s="193" t="n">
        <f aca="false">E1010-F1010</f>
        <v>26.73</v>
      </c>
    </row>
    <row r="1011" customFormat="false" ht="46.25" hidden="false" customHeight="false" outlineLevel="0" collapsed="false">
      <c r="A1011" s="189" t="s">
        <v>23</v>
      </c>
      <c r="B1011" s="190" t="n">
        <v>89582</v>
      </c>
      <c r="C1011" s="191" t="s">
        <v>1293</v>
      </c>
      <c r="D1011" s="192" t="s">
        <v>235</v>
      </c>
      <c r="E1011" s="193" t="n">
        <v>33.77</v>
      </c>
      <c r="F1011" s="193" t="n">
        <v>6.58</v>
      </c>
      <c r="G1011" s="193" t="n">
        <f aca="false">E1011-F1011</f>
        <v>27.19</v>
      </c>
    </row>
    <row r="1012" customFormat="false" ht="46.25" hidden="false" customHeight="false" outlineLevel="0" collapsed="false">
      <c r="A1012" s="189" t="s">
        <v>23</v>
      </c>
      <c r="B1012" s="190" t="n">
        <v>89583</v>
      </c>
      <c r="C1012" s="191" t="s">
        <v>1294</v>
      </c>
      <c r="D1012" s="192" t="s">
        <v>235</v>
      </c>
      <c r="E1012" s="193" t="n">
        <v>42.31</v>
      </c>
      <c r="F1012" s="193" t="n">
        <v>6.58</v>
      </c>
      <c r="G1012" s="193" t="n">
        <f aca="false">E1012-F1012</f>
        <v>35.73</v>
      </c>
    </row>
    <row r="1013" customFormat="false" ht="46.25" hidden="false" customHeight="false" outlineLevel="0" collapsed="false">
      <c r="A1013" s="189" t="s">
        <v>23</v>
      </c>
      <c r="B1013" s="190" t="n">
        <v>89584</v>
      </c>
      <c r="C1013" s="191" t="s">
        <v>1295</v>
      </c>
      <c r="D1013" s="192" t="s">
        <v>235</v>
      </c>
      <c r="E1013" s="193" t="n">
        <v>43.67</v>
      </c>
      <c r="F1013" s="193" t="n">
        <v>10.35</v>
      </c>
      <c r="G1013" s="193" t="n">
        <f aca="false">E1013-F1013</f>
        <v>33.32</v>
      </c>
    </row>
    <row r="1014" customFormat="false" ht="46.25" hidden="false" customHeight="false" outlineLevel="0" collapsed="false">
      <c r="A1014" s="189" t="s">
        <v>23</v>
      </c>
      <c r="B1014" s="190" t="n">
        <v>89585</v>
      </c>
      <c r="C1014" s="191" t="s">
        <v>1296</v>
      </c>
      <c r="D1014" s="192" t="s">
        <v>235</v>
      </c>
      <c r="E1014" s="193" t="n">
        <v>44.71</v>
      </c>
      <c r="F1014" s="193" t="n">
        <v>10.35</v>
      </c>
      <c r="G1014" s="193" t="n">
        <f aca="false">E1014-F1014</f>
        <v>34.36</v>
      </c>
    </row>
    <row r="1015" customFormat="false" ht="46.25" hidden="false" customHeight="false" outlineLevel="0" collapsed="false">
      <c r="A1015" s="189" t="s">
        <v>23</v>
      </c>
      <c r="B1015" s="190" t="n">
        <v>89587</v>
      </c>
      <c r="C1015" s="191" t="s">
        <v>1297</v>
      </c>
      <c r="D1015" s="192" t="s">
        <v>235</v>
      </c>
      <c r="E1015" s="193" t="n">
        <v>49.17</v>
      </c>
      <c r="F1015" s="193" t="n">
        <v>10.35</v>
      </c>
      <c r="G1015" s="193" t="n">
        <f aca="false">E1015-F1015</f>
        <v>38.82</v>
      </c>
    </row>
    <row r="1016" customFormat="false" ht="46.25" hidden="false" customHeight="false" outlineLevel="0" collapsed="false">
      <c r="A1016" s="189" t="s">
        <v>23</v>
      </c>
      <c r="B1016" s="190" t="n">
        <v>89590</v>
      </c>
      <c r="C1016" s="191" t="s">
        <v>1298</v>
      </c>
      <c r="D1016" s="192" t="s">
        <v>235</v>
      </c>
      <c r="E1016" s="193" t="n">
        <v>131.07</v>
      </c>
      <c r="F1016" s="193" t="n">
        <v>17.86</v>
      </c>
      <c r="G1016" s="193" t="n">
        <f aca="false">E1016-F1016</f>
        <v>113.21</v>
      </c>
    </row>
    <row r="1017" customFormat="false" ht="46.25" hidden="false" customHeight="false" outlineLevel="0" collapsed="false">
      <c r="A1017" s="189" t="s">
        <v>23</v>
      </c>
      <c r="B1017" s="190" t="n">
        <v>89591</v>
      </c>
      <c r="C1017" s="191" t="s">
        <v>1299</v>
      </c>
      <c r="D1017" s="192" t="s">
        <v>235</v>
      </c>
      <c r="E1017" s="193" t="n">
        <v>127.89</v>
      </c>
      <c r="F1017" s="193" t="n">
        <v>17.87</v>
      </c>
      <c r="G1017" s="193" t="n">
        <f aca="false">E1017-F1017</f>
        <v>110.02</v>
      </c>
    </row>
    <row r="1018" customFormat="false" ht="46.25" hidden="false" customHeight="false" outlineLevel="0" collapsed="false">
      <c r="A1018" s="189" t="s">
        <v>23</v>
      </c>
      <c r="B1018" s="190" t="n">
        <v>89592</v>
      </c>
      <c r="C1018" s="191" t="s">
        <v>1300</v>
      </c>
      <c r="D1018" s="192" t="s">
        <v>235</v>
      </c>
      <c r="E1018" s="193" t="n">
        <v>155.85</v>
      </c>
      <c r="F1018" s="193" t="n">
        <v>17.88</v>
      </c>
      <c r="G1018" s="193" t="n">
        <f aca="false">E1018-F1018</f>
        <v>137.97</v>
      </c>
    </row>
    <row r="1019" customFormat="false" ht="35.05" hidden="false" customHeight="false" outlineLevel="0" collapsed="false">
      <c r="A1019" s="189" t="s">
        <v>23</v>
      </c>
      <c r="B1019" s="190" t="n">
        <v>89593</v>
      </c>
      <c r="C1019" s="191" t="s">
        <v>1301</v>
      </c>
      <c r="D1019" s="192" t="s">
        <v>235</v>
      </c>
      <c r="E1019" s="193" t="n">
        <v>26.05</v>
      </c>
      <c r="F1019" s="193" t="n">
        <v>2.78</v>
      </c>
      <c r="G1019" s="193" t="n">
        <f aca="false">E1019-F1019</f>
        <v>23.27</v>
      </c>
    </row>
    <row r="1020" customFormat="false" ht="35.05" hidden="false" customHeight="false" outlineLevel="0" collapsed="false">
      <c r="A1020" s="189" t="s">
        <v>23</v>
      </c>
      <c r="B1020" s="190" t="n">
        <v>89594</v>
      </c>
      <c r="C1020" s="191" t="s">
        <v>1302</v>
      </c>
      <c r="D1020" s="192" t="s">
        <v>235</v>
      </c>
      <c r="E1020" s="193" t="n">
        <v>37.61</v>
      </c>
      <c r="F1020" s="193" t="n">
        <v>3.21</v>
      </c>
      <c r="G1020" s="193" t="n">
        <f aca="false">E1020-F1020</f>
        <v>34.4</v>
      </c>
    </row>
    <row r="1021" customFormat="false" ht="46.25" hidden="false" customHeight="false" outlineLevel="0" collapsed="false">
      <c r="A1021" s="189" t="s">
        <v>23</v>
      </c>
      <c r="B1021" s="190" t="n">
        <v>89595</v>
      </c>
      <c r="C1021" s="191" t="s">
        <v>1303</v>
      </c>
      <c r="D1021" s="192" t="s">
        <v>235</v>
      </c>
      <c r="E1021" s="193" t="n">
        <v>15.14</v>
      </c>
      <c r="F1021" s="193" t="n">
        <v>2.69</v>
      </c>
      <c r="G1021" s="193" t="n">
        <f aca="false">E1021-F1021</f>
        <v>12.45</v>
      </c>
    </row>
    <row r="1022" customFormat="false" ht="46.25" hidden="false" customHeight="false" outlineLevel="0" collapsed="false">
      <c r="A1022" s="189" t="s">
        <v>23</v>
      </c>
      <c r="B1022" s="190" t="n">
        <v>89596</v>
      </c>
      <c r="C1022" s="191" t="s">
        <v>1304</v>
      </c>
      <c r="D1022" s="192" t="s">
        <v>235</v>
      </c>
      <c r="E1022" s="193" t="n">
        <v>10.92</v>
      </c>
      <c r="F1022" s="193" t="n">
        <v>2.78</v>
      </c>
      <c r="G1022" s="193" t="n">
        <f aca="false">E1022-F1022</f>
        <v>8.14</v>
      </c>
    </row>
    <row r="1023" customFormat="false" ht="35.05" hidden="false" customHeight="false" outlineLevel="0" collapsed="false">
      <c r="A1023" s="189" t="s">
        <v>23</v>
      </c>
      <c r="B1023" s="190" t="n">
        <v>89597</v>
      </c>
      <c r="C1023" s="191" t="s">
        <v>1305</v>
      </c>
      <c r="D1023" s="192" t="s">
        <v>235</v>
      </c>
      <c r="E1023" s="193" t="n">
        <v>23.78</v>
      </c>
      <c r="F1023" s="193" t="n">
        <v>3.78</v>
      </c>
      <c r="G1023" s="193" t="n">
        <f aca="false">E1023-F1023</f>
        <v>20</v>
      </c>
    </row>
    <row r="1024" customFormat="false" ht="35.05" hidden="false" customHeight="false" outlineLevel="0" collapsed="false">
      <c r="A1024" s="189" t="s">
        <v>23</v>
      </c>
      <c r="B1024" s="190" t="n">
        <v>89598</v>
      </c>
      <c r="C1024" s="191" t="s">
        <v>1306</v>
      </c>
      <c r="D1024" s="192" t="s">
        <v>235</v>
      </c>
      <c r="E1024" s="193" t="n">
        <v>52.16</v>
      </c>
      <c r="F1024" s="193" t="n">
        <v>3.78</v>
      </c>
      <c r="G1024" s="193" t="n">
        <f aca="false">E1024-F1024</f>
        <v>48.38</v>
      </c>
    </row>
    <row r="1025" customFormat="false" ht="46.25" hidden="false" customHeight="false" outlineLevel="0" collapsed="false">
      <c r="A1025" s="189" t="s">
        <v>23</v>
      </c>
      <c r="B1025" s="190" t="n">
        <v>89599</v>
      </c>
      <c r="C1025" s="191" t="s">
        <v>1307</v>
      </c>
      <c r="D1025" s="192" t="s">
        <v>235</v>
      </c>
      <c r="E1025" s="193" t="n">
        <v>25.13</v>
      </c>
      <c r="F1025" s="193" t="n">
        <v>4.38</v>
      </c>
      <c r="G1025" s="193" t="n">
        <f aca="false">E1025-F1025</f>
        <v>20.75</v>
      </c>
    </row>
    <row r="1026" customFormat="false" ht="46.25" hidden="false" customHeight="false" outlineLevel="0" collapsed="false">
      <c r="A1026" s="189" t="s">
        <v>23</v>
      </c>
      <c r="B1026" s="190" t="n">
        <v>89600</v>
      </c>
      <c r="C1026" s="191" t="s">
        <v>1308</v>
      </c>
      <c r="D1026" s="192" t="s">
        <v>235</v>
      </c>
      <c r="E1026" s="193" t="n">
        <v>25.35</v>
      </c>
      <c r="F1026" s="193" t="n">
        <v>4.38</v>
      </c>
      <c r="G1026" s="193" t="n">
        <f aca="false">E1026-F1026</f>
        <v>20.97</v>
      </c>
    </row>
    <row r="1027" customFormat="false" ht="35.05" hidden="false" customHeight="false" outlineLevel="0" collapsed="false">
      <c r="A1027" s="189" t="s">
        <v>23</v>
      </c>
      <c r="B1027" s="190" t="n">
        <v>89605</v>
      </c>
      <c r="C1027" s="191" t="s">
        <v>1309</v>
      </c>
      <c r="D1027" s="192" t="s">
        <v>235</v>
      </c>
      <c r="E1027" s="193" t="n">
        <v>21.65</v>
      </c>
      <c r="F1027" s="193" t="n">
        <v>3.5</v>
      </c>
      <c r="G1027" s="193" t="n">
        <f aca="false">E1027-F1027</f>
        <v>18.15</v>
      </c>
    </row>
    <row r="1028" customFormat="false" ht="35.05" hidden="false" customHeight="false" outlineLevel="0" collapsed="false">
      <c r="A1028" s="189" t="s">
        <v>23</v>
      </c>
      <c r="B1028" s="190" t="n">
        <v>89609</v>
      </c>
      <c r="C1028" s="191" t="s">
        <v>1310</v>
      </c>
      <c r="D1028" s="192" t="s">
        <v>235</v>
      </c>
      <c r="E1028" s="193" t="n">
        <v>87.92</v>
      </c>
      <c r="F1028" s="193" t="n">
        <v>3.78</v>
      </c>
      <c r="G1028" s="193" t="n">
        <f aca="false">E1028-F1028</f>
        <v>84.14</v>
      </c>
    </row>
    <row r="1029" customFormat="false" ht="46.25" hidden="false" customHeight="false" outlineLevel="0" collapsed="false">
      <c r="A1029" s="189" t="s">
        <v>23</v>
      </c>
      <c r="B1029" s="190" t="n">
        <v>89610</v>
      </c>
      <c r="C1029" s="191" t="s">
        <v>1311</v>
      </c>
      <c r="D1029" s="192" t="s">
        <v>235</v>
      </c>
      <c r="E1029" s="193" t="n">
        <v>20.49</v>
      </c>
      <c r="F1029" s="193" t="n">
        <v>3.5</v>
      </c>
      <c r="G1029" s="193" t="n">
        <f aca="false">E1029-F1029</f>
        <v>16.99</v>
      </c>
    </row>
    <row r="1030" customFormat="false" ht="35.05" hidden="false" customHeight="false" outlineLevel="0" collapsed="false">
      <c r="A1030" s="189" t="s">
        <v>23</v>
      </c>
      <c r="B1030" s="190" t="n">
        <v>89611</v>
      </c>
      <c r="C1030" s="191" t="s">
        <v>1312</v>
      </c>
      <c r="D1030" s="192" t="s">
        <v>235</v>
      </c>
      <c r="E1030" s="193" t="n">
        <v>33.77</v>
      </c>
      <c r="F1030" s="193" t="n">
        <v>4.63</v>
      </c>
      <c r="G1030" s="193" t="n">
        <f aca="false">E1030-F1030</f>
        <v>29.14</v>
      </c>
    </row>
    <row r="1031" customFormat="false" ht="35.05" hidden="false" customHeight="false" outlineLevel="0" collapsed="false">
      <c r="A1031" s="189" t="s">
        <v>23</v>
      </c>
      <c r="B1031" s="190" t="n">
        <v>89612</v>
      </c>
      <c r="C1031" s="191" t="s">
        <v>1313</v>
      </c>
      <c r="D1031" s="192" t="s">
        <v>235</v>
      </c>
      <c r="E1031" s="193" t="n">
        <v>172.79</v>
      </c>
      <c r="F1031" s="193" t="n">
        <v>4.63</v>
      </c>
      <c r="G1031" s="193" t="n">
        <f aca="false">E1031-F1031</f>
        <v>168.16</v>
      </c>
    </row>
    <row r="1032" customFormat="false" ht="46.25" hidden="false" customHeight="false" outlineLevel="0" collapsed="false">
      <c r="A1032" s="189" t="s">
        <v>23</v>
      </c>
      <c r="B1032" s="190" t="n">
        <v>89613</v>
      </c>
      <c r="C1032" s="191" t="s">
        <v>1314</v>
      </c>
      <c r="D1032" s="192" t="s">
        <v>235</v>
      </c>
      <c r="E1032" s="193" t="n">
        <v>32.05</v>
      </c>
      <c r="F1032" s="193" t="n">
        <v>4.21</v>
      </c>
      <c r="G1032" s="193" t="n">
        <f aca="false">E1032-F1032</f>
        <v>27.84</v>
      </c>
    </row>
    <row r="1033" customFormat="false" ht="35.05" hidden="false" customHeight="false" outlineLevel="0" collapsed="false">
      <c r="A1033" s="189" t="s">
        <v>23</v>
      </c>
      <c r="B1033" s="190" t="n">
        <v>89614</v>
      </c>
      <c r="C1033" s="191" t="s">
        <v>1315</v>
      </c>
      <c r="D1033" s="192" t="s">
        <v>235</v>
      </c>
      <c r="E1033" s="193" t="n">
        <v>62.76</v>
      </c>
      <c r="F1033" s="193" t="n">
        <v>5.22</v>
      </c>
      <c r="G1033" s="193" t="n">
        <f aca="false">E1033-F1033</f>
        <v>57.54</v>
      </c>
    </row>
    <row r="1034" customFormat="false" ht="35.05" hidden="false" customHeight="false" outlineLevel="0" collapsed="false">
      <c r="A1034" s="189" t="s">
        <v>23</v>
      </c>
      <c r="B1034" s="190" t="n">
        <v>89615</v>
      </c>
      <c r="C1034" s="191" t="s">
        <v>1316</v>
      </c>
      <c r="D1034" s="192" t="s">
        <v>235</v>
      </c>
      <c r="E1034" s="193" t="n">
        <v>204.12</v>
      </c>
      <c r="F1034" s="193" t="n">
        <v>5.23</v>
      </c>
      <c r="G1034" s="193" t="n">
        <f aca="false">E1034-F1034</f>
        <v>198.89</v>
      </c>
    </row>
    <row r="1035" customFormat="false" ht="46.25" hidden="false" customHeight="false" outlineLevel="0" collapsed="false">
      <c r="A1035" s="189" t="s">
        <v>23</v>
      </c>
      <c r="B1035" s="190" t="n">
        <v>89616</v>
      </c>
      <c r="C1035" s="191" t="s">
        <v>1317</v>
      </c>
      <c r="D1035" s="192" t="s">
        <v>235</v>
      </c>
      <c r="E1035" s="193" t="n">
        <v>42.89</v>
      </c>
      <c r="F1035" s="193" t="n">
        <v>4.92</v>
      </c>
      <c r="G1035" s="193" t="n">
        <f aca="false">E1035-F1035</f>
        <v>37.97</v>
      </c>
    </row>
    <row r="1036" customFormat="false" ht="35.05" hidden="false" customHeight="false" outlineLevel="0" collapsed="false">
      <c r="A1036" s="189" t="s">
        <v>23</v>
      </c>
      <c r="B1036" s="190" t="n">
        <v>89617</v>
      </c>
      <c r="C1036" s="191" t="s">
        <v>1318</v>
      </c>
      <c r="D1036" s="192" t="s">
        <v>235</v>
      </c>
      <c r="E1036" s="193" t="n">
        <v>7.79</v>
      </c>
      <c r="F1036" s="193" t="n">
        <v>3.56</v>
      </c>
      <c r="G1036" s="193" t="n">
        <f aca="false">E1036-F1036</f>
        <v>4.23</v>
      </c>
    </row>
    <row r="1037" customFormat="false" ht="35.05" hidden="false" customHeight="false" outlineLevel="0" collapsed="false">
      <c r="A1037" s="189" t="s">
        <v>23</v>
      </c>
      <c r="B1037" s="190" t="n">
        <v>89620</v>
      </c>
      <c r="C1037" s="191" t="s">
        <v>1319</v>
      </c>
      <c r="D1037" s="192" t="s">
        <v>235</v>
      </c>
      <c r="E1037" s="193" t="n">
        <v>12.3</v>
      </c>
      <c r="F1037" s="193" t="n">
        <v>4.37</v>
      </c>
      <c r="G1037" s="193" t="n">
        <f aca="false">E1037-F1037</f>
        <v>7.93</v>
      </c>
    </row>
    <row r="1038" customFormat="false" ht="35.05" hidden="false" customHeight="false" outlineLevel="0" collapsed="false">
      <c r="A1038" s="189" t="s">
        <v>23</v>
      </c>
      <c r="B1038" s="190" t="n">
        <v>89622</v>
      </c>
      <c r="C1038" s="191" t="s">
        <v>1320</v>
      </c>
      <c r="D1038" s="192" t="s">
        <v>235</v>
      </c>
      <c r="E1038" s="193" t="n">
        <v>14.66</v>
      </c>
      <c r="F1038" s="193" t="n">
        <v>3.96</v>
      </c>
      <c r="G1038" s="193" t="n">
        <f aca="false">E1038-F1038</f>
        <v>10.7</v>
      </c>
    </row>
    <row r="1039" customFormat="false" ht="35.05" hidden="false" customHeight="false" outlineLevel="0" collapsed="false">
      <c r="A1039" s="189" t="s">
        <v>23</v>
      </c>
      <c r="B1039" s="190" t="n">
        <v>89623</v>
      </c>
      <c r="C1039" s="191" t="s">
        <v>1321</v>
      </c>
      <c r="D1039" s="192" t="s">
        <v>235</v>
      </c>
      <c r="E1039" s="193" t="n">
        <v>20.16</v>
      </c>
      <c r="F1039" s="193" t="n">
        <v>5.3</v>
      </c>
      <c r="G1039" s="193" t="n">
        <f aca="false">E1039-F1039</f>
        <v>14.86</v>
      </c>
    </row>
    <row r="1040" customFormat="false" ht="35.05" hidden="false" customHeight="false" outlineLevel="0" collapsed="false">
      <c r="A1040" s="189" t="s">
        <v>23</v>
      </c>
      <c r="B1040" s="190" t="n">
        <v>89624</v>
      </c>
      <c r="C1040" s="191" t="s">
        <v>1322</v>
      </c>
      <c r="D1040" s="192" t="s">
        <v>235</v>
      </c>
      <c r="E1040" s="193" t="n">
        <v>18.63</v>
      </c>
      <c r="F1040" s="193" t="n">
        <v>4.84</v>
      </c>
      <c r="G1040" s="193" t="n">
        <f aca="false">E1040-F1040</f>
        <v>13.79</v>
      </c>
    </row>
    <row r="1041" customFormat="false" ht="35.05" hidden="false" customHeight="false" outlineLevel="0" collapsed="false">
      <c r="A1041" s="189" t="s">
        <v>23</v>
      </c>
      <c r="B1041" s="190" t="n">
        <v>89625</v>
      </c>
      <c r="C1041" s="191" t="s">
        <v>1323</v>
      </c>
      <c r="D1041" s="192" t="s">
        <v>235</v>
      </c>
      <c r="E1041" s="193" t="n">
        <v>23.64</v>
      </c>
      <c r="F1041" s="193" t="n">
        <v>6.42</v>
      </c>
      <c r="G1041" s="193" t="n">
        <f aca="false">E1041-F1041</f>
        <v>17.22</v>
      </c>
    </row>
    <row r="1042" customFormat="false" ht="35.05" hidden="false" customHeight="false" outlineLevel="0" collapsed="false">
      <c r="A1042" s="189" t="s">
        <v>23</v>
      </c>
      <c r="B1042" s="190" t="n">
        <v>89626</v>
      </c>
      <c r="C1042" s="191" t="s">
        <v>1324</v>
      </c>
      <c r="D1042" s="192" t="s">
        <v>235</v>
      </c>
      <c r="E1042" s="193" t="n">
        <v>31.4</v>
      </c>
      <c r="F1042" s="193" t="n">
        <v>5.86</v>
      </c>
      <c r="G1042" s="193" t="n">
        <f aca="false">E1042-F1042</f>
        <v>25.54</v>
      </c>
    </row>
    <row r="1043" customFormat="false" ht="35.05" hidden="false" customHeight="false" outlineLevel="0" collapsed="false">
      <c r="A1043" s="189" t="s">
        <v>23</v>
      </c>
      <c r="B1043" s="190" t="n">
        <v>89627</v>
      </c>
      <c r="C1043" s="191" t="s">
        <v>1325</v>
      </c>
      <c r="D1043" s="192" t="s">
        <v>235</v>
      </c>
      <c r="E1043" s="193" t="n">
        <v>20.93</v>
      </c>
      <c r="F1043" s="193" t="n">
        <v>4.99</v>
      </c>
      <c r="G1043" s="193" t="n">
        <f aca="false">E1043-F1043</f>
        <v>15.94</v>
      </c>
    </row>
    <row r="1044" customFormat="false" ht="35.05" hidden="false" customHeight="false" outlineLevel="0" collapsed="false">
      <c r="A1044" s="189" t="s">
        <v>23</v>
      </c>
      <c r="B1044" s="190" t="n">
        <v>89628</v>
      </c>
      <c r="C1044" s="191" t="s">
        <v>1326</v>
      </c>
      <c r="D1044" s="192" t="s">
        <v>235</v>
      </c>
      <c r="E1044" s="193" t="n">
        <v>50.09</v>
      </c>
      <c r="F1044" s="193" t="n">
        <v>7.58</v>
      </c>
      <c r="G1044" s="193" t="n">
        <f aca="false">E1044-F1044</f>
        <v>42.51</v>
      </c>
    </row>
    <row r="1045" customFormat="false" ht="35.05" hidden="false" customHeight="false" outlineLevel="0" collapsed="false">
      <c r="A1045" s="189" t="s">
        <v>23</v>
      </c>
      <c r="B1045" s="190" t="n">
        <v>89629</v>
      </c>
      <c r="C1045" s="191" t="s">
        <v>1327</v>
      </c>
      <c r="D1045" s="192" t="s">
        <v>235</v>
      </c>
      <c r="E1045" s="193" t="n">
        <v>84.52</v>
      </c>
      <c r="F1045" s="193" t="n">
        <v>9.32</v>
      </c>
      <c r="G1045" s="193" t="n">
        <f aca="false">E1045-F1045</f>
        <v>75.2</v>
      </c>
    </row>
    <row r="1046" customFormat="false" ht="35.05" hidden="false" customHeight="false" outlineLevel="0" collapsed="false">
      <c r="A1046" s="189" t="s">
        <v>23</v>
      </c>
      <c r="B1046" s="190" t="n">
        <v>89630</v>
      </c>
      <c r="C1046" s="191" t="s">
        <v>1328</v>
      </c>
      <c r="D1046" s="192" t="s">
        <v>235</v>
      </c>
      <c r="E1046" s="193" t="n">
        <v>64.02</v>
      </c>
      <c r="F1046" s="193" t="n">
        <v>7.88</v>
      </c>
      <c r="G1046" s="193" t="n">
        <f aca="false">E1046-F1046</f>
        <v>56.14</v>
      </c>
    </row>
    <row r="1047" customFormat="false" ht="35.05" hidden="false" customHeight="false" outlineLevel="0" collapsed="false">
      <c r="A1047" s="189" t="s">
        <v>23</v>
      </c>
      <c r="B1047" s="190" t="n">
        <v>89631</v>
      </c>
      <c r="C1047" s="191" t="s">
        <v>1329</v>
      </c>
      <c r="D1047" s="192" t="s">
        <v>235</v>
      </c>
      <c r="E1047" s="193" t="n">
        <v>111.03</v>
      </c>
      <c r="F1047" s="193" t="n">
        <v>10.49</v>
      </c>
      <c r="G1047" s="193" t="n">
        <f aca="false">E1047-F1047</f>
        <v>100.54</v>
      </c>
    </row>
    <row r="1048" customFormat="false" ht="35.05" hidden="false" customHeight="false" outlineLevel="0" collapsed="false">
      <c r="A1048" s="189" t="s">
        <v>23</v>
      </c>
      <c r="B1048" s="190" t="n">
        <v>89632</v>
      </c>
      <c r="C1048" s="191" t="s">
        <v>1330</v>
      </c>
      <c r="D1048" s="192" t="s">
        <v>235</v>
      </c>
      <c r="E1048" s="193" t="n">
        <v>128.67</v>
      </c>
      <c r="F1048" s="193" t="n">
        <v>9.03</v>
      </c>
      <c r="G1048" s="193" t="n">
        <f aca="false">E1048-F1048</f>
        <v>119.64</v>
      </c>
    </row>
    <row r="1049" customFormat="false" ht="35.05" hidden="false" customHeight="false" outlineLevel="0" collapsed="false">
      <c r="A1049" s="189" t="s">
        <v>23</v>
      </c>
      <c r="B1049" s="190" t="n">
        <v>89633</v>
      </c>
      <c r="C1049" s="191" t="s">
        <v>1331</v>
      </c>
      <c r="D1049" s="192" t="s">
        <v>240</v>
      </c>
      <c r="E1049" s="193" t="n">
        <v>27.96</v>
      </c>
      <c r="F1049" s="193" t="n">
        <v>10.45</v>
      </c>
      <c r="G1049" s="193" t="n">
        <f aca="false">E1049-F1049</f>
        <v>17.51</v>
      </c>
    </row>
    <row r="1050" customFormat="false" ht="35.05" hidden="false" customHeight="false" outlineLevel="0" collapsed="false">
      <c r="A1050" s="189" t="s">
        <v>23</v>
      </c>
      <c r="B1050" s="190" t="n">
        <v>89634</v>
      </c>
      <c r="C1050" s="191" t="s">
        <v>1332</v>
      </c>
      <c r="D1050" s="192" t="s">
        <v>240</v>
      </c>
      <c r="E1050" s="193" t="n">
        <v>40.21</v>
      </c>
      <c r="F1050" s="193" t="n">
        <v>13.22</v>
      </c>
      <c r="G1050" s="193" t="n">
        <f aca="false">E1050-F1050</f>
        <v>26.99</v>
      </c>
    </row>
    <row r="1051" customFormat="false" ht="35.05" hidden="false" customHeight="false" outlineLevel="0" collapsed="false">
      <c r="A1051" s="189" t="s">
        <v>23</v>
      </c>
      <c r="B1051" s="190" t="n">
        <v>89635</v>
      </c>
      <c r="C1051" s="191" t="s">
        <v>1333</v>
      </c>
      <c r="D1051" s="192" t="s">
        <v>240</v>
      </c>
      <c r="E1051" s="193" t="n">
        <v>60.03</v>
      </c>
      <c r="F1051" s="193" t="n">
        <v>15.6</v>
      </c>
      <c r="G1051" s="193" t="n">
        <f aca="false">E1051-F1051</f>
        <v>44.43</v>
      </c>
    </row>
    <row r="1052" customFormat="false" ht="35.05" hidden="false" customHeight="false" outlineLevel="0" collapsed="false">
      <c r="A1052" s="189" t="s">
        <v>23</v>
      </c>
      <c r="B1052" s="190" t="n">
        <v>89636</v>
      </c>
      <c r="C1052" s="191" t="s">
        <v>1334</v>
      </c>
      <c r="D1052" s="192" t="s">
        <v>240</v>
      </c>
      <c r="E1052" s="193" t="n">
        <v>75.83</v>
      </c>
      <c r="F1052" s="193" t="n">
        <v>18.37</v>
      </c>
      <c r="G1052" s="193" t="n">
        <f aca="false">E1052-F1052</f>
        <v>57.46</v>
      </c>
    </row>
    <row r="1053" customFormat="false" ht="35.05" hidden="false" customHeight="false" outlineLevel="0" collapsed="false">
      <c r="A1053" s="189" t="s">
        <v>23</v>
      </c>
      <c r="B1053" s="190" t="n">
        <v>89637</v>
      </c>
      <c r="C1053" s="191" t="s">
        <v>1335</v>
      </c>
      <c r="D1053" s="192" t="s">
        <v>235</v>
      </c>
      <c r="E1053" s="193" t="n">
        <v>11.59</v>
      </c>
      <c r="F1053" s="193" t="n">
        <v>4.17</v>
      </c>
      <c r="G1053" s="193" t="n">
        <f aca="false">E1053-F1053</f>
        <v>7.42</v>
      </c>
    </row>
    <row r="1054" customFormat="false" ht="35.05" hidden="false" customHeight="false" outlineLevel="0" collapsed="false">
      <c r="A1054" s="189" t="s">
        <v>23</v>
      </c>
      <c r="B1054" s="190" t="n">
        <v>89638</v>
      </c>
      <c r="C1054" s="191" t="s">
        <v>1336</v>
      </c>
      <c r="D1054" s="192" t="s">
        <v>235</v>
      </c>
      <c r="E1054" s="193" t="n">
        <v>12.66</v>
      </c>
      <c r="F1054" s="193" t="n">
        <v>4.17</v>
      </c>
      <c r="G1054" s="193" t="n">
        <f aca="false">E1054-F1054</f>
        <v>8.49</v>
      </c>
    </row>
    <row r="1055" customFormat="false" ht="35.05" hidden="false" customHeight="false" outlineLevel="0" collapsed="false">
      <c r="A1055" s="189" t="s">
        <v>23</v>
      </c>
      <c r="B1055" s="190" t="n">
        <v>89639</v>
      </c>
      <c r="C1055" s="191" t="s">
        <v>1337</v>
      </c>
      <c r="D1055" s="192" t="s">
        <v>235</v>
      </c>
      <c r="E1055" s="193" t="n">
        <v>13.41</v>
      </c>
      <c r="F1055" s="193" t="n">
        <v>4.17</v>
      </c>
      <c r="G1055" s="193" t="n">
        <f aca="false">E1055-F1055</f>
        <v>9.24</v>
      </c>
    </row>
    <row r="1056" customFormat="false" ht="46.25" hidden="false" customHeight="false" outlineLevel="0" collapsed="false">
      <c r="A1056" s="189" t="s">
        <v>23</v>
      </c>
      <c r="B1056" s="190" t="n">
        <v>89640</v>
      </c>
      <c r="C1056" s="191" t="s">
        <v>1338</v>
      </c>
      <c r="D1056" s="192" t="s">
        <v>235</v>
      </c>
      <c r="E1056" s="193" t="n">
        <v>21.49</v>
      </c>
      <c r="F1056" s="193" t="n">
        <v>4.17</v>
      </c>
      <c r="G1056" s="193" t="n">
        <f aca="false">E1056-F1056</f>
        <v>17.32</v>
      </c>
    </row>
    <row r="1057" customFormat="false" ht="35.05" hidden="false" customHeight="false" outlineLevel="0" collapsed="false">
      <c r="A1057" s="189" t="s">
        <v>23</v>
      </c>
      <c r="B1057" s="190" t="n">
        <v>89641</v>
      </c>
      <c r="C1057" s="191" t="s">
        <v>1339</v>
      </c>
      <c r="D1057" s="192" t="s">
        <v>235</v>
      </c>
      <c r="E1057" s="193" t="n">
        <v>15</v>
      </c>
      <c r="F1057" s="193" t="n">
        <v>5.29</v>
      </c>
      <c r="G1057" s="193" t="n">
        <f aca="false">E1057-F1057</f>
        <v>9.71</v>
      </c>
    </row>
    <row r="1058" customFormat="false" ht="35.05" hidden="false" customHeight="false" outlineLevel="0" collapsed="false">
      <c r="A1058" s="189" t="s">
        <v>23</v>
      </c>
      <c r="B1058" s="190" t="n">
        <v>89642</v>
      </c>
      <c r="C1058" s="191" t="s">
        <v>1340</v>
      </c>
      <c r="D1058" s="192" t="s">
        <v>235</v>
      </c>
      <c r="E1058" s="193" t="n">
        <v>16.88</v>
      </c>
      <c r="F1058" s="193" t="n">
        <v>5.29</v>
      </c>
      <c r="G1058" s="193" t="n">
        <f aca="false">E1058-F1058</f>
        <v>11.59</v>
      </c>
    </row>
    <row r="1059" customFormat="false" ht="35.05" hidden="false" customHeight="false" outlineLevel="0" collapsed="false">
      <c r="A1059" s="189" t="s">
        <v>23</v>
      </c>
      <c r="B1059" s="190" t="n">
        <v>89643</v>
      </c>
      <c r="C1059" s="191" t="s">
        <v>1341</v>
      </c>
      <c r="D1059" s="192" t="s">
        <v>235</v>
      </c>
      <c r="E1059" s="193" t="n">
        <v>18.37</v>
      </c>
      <c r="F1059" s="193" t="n">
        <v>5.29</v>
      </c>
      <c r="G1059" s="193" t="n">
        <f aca="false">E1059-F1059</f>
        <v>13.08</v>
      </c>
    </row>
    <row r="1060" customFormat="false" ht="46.25" hidden="false" customHeight="false" outlineLevel="0" collapsed="false">
      <c r="A1060" s="189" t="s">
        <v>23</v>
      </c>
      <c r="B1060" s="190" t="n">
        <v>89644</v>
      </c>
      <c r="C1060" s="191" t="s">
        <v>1342</v>
      </c>
      <c r="D1060" s="192" t="s">
        <v>235</v>
      </c>
      <c r="E1060" s="193" t="n">
        <v>26.29</v>
      </c>
      <c r="F1060" s="193" t="n">
        <v>4.73</v>
      </c>
      <c r="G1060" s="193" t="n">
        <f aca="false">E1060-F1060</f>
        <v>21.56</v>
      </c>
    </row>
    <row r="1061" customFormat="false" ht="46.25" hidden="false" customHeight="false" outlineLevel="0" collapsed="false">
      <c r="A1061" s="189" t="s">
        <v>23</v>
      </c>
      <c r="B1061" s="190" t="n">
        <v>89645</v>
      </c>
      <c r="C1061" s="191" t="s">
        <v>1343</v>
      </c>
      <c r="D1061" s="192" t="s">
        <v>235</v>
      </c>
      <c r="E1061" s="193" t="n">
        <v>37.01</v>
      </c>
      <c r="F1061" s="193" t="n">
        <v>5.13</v>
      </c>
      <c r="G1061" s="193" t="n">
        <f aca="false">E1061-F1061</f>
        <v>31.88</v>
      </c>
    </row>
    <row r="1062" customFormat="false" ht="35.05" hidden="false" customHeight="false" outlineLevel="0" collapsed="false">
      <c r="A1062" s="189" t="s">
        <v>23</v>
      </c>
      <c r="B1062" s="190" t="n">
        <v>89646</v>
      </c>
      <c r="C1062" s="191" t="s">
        <v>1344</v>
      </c>
      <c r="D1062" s="192" t="s">
        <v>235</v>
      </c>
      <c r="E1062" s="193" t="n">
        <v>22.99</v>
      </c>
      <c r="F1062" s="193" t="n">
        <v>6.23</v>
      </c>
      <c r="G1062" s="193" t="n">
        <f aca="false">E1062-F1062</f>
        <v>16.76</v>
      </c>
    </row>
    <row r="1063" customFormat="false" ht="35.05" hidden="false" customHeight="false" outlineLevel="0" collapsed="false">
      <c r="A1063" s="189" t="s">
        <v>23</v>
      </c>
      <c r="B1063" s="190" t="n">
        <v>89647</v>
      </c>
      <c r="C1063" s="191" t="s">
        <v>1345</v>
      </c>
      <c r="D1063" s="192" t="s">
        <v>235</v>
      </c>
      <c r="E1063" s="193" t="n">
        <v>22.21</v>
      </c>
      <c r="F1063" s="193" t="n">
        <v>6.23</v>
      </c>
      <c r="G1063" s="193" t="n">
        <f aca="false">E1063-F1063</f>
        <v>15.98</v>
      </c>
    </row>
    <row r="1064" customFormat="false" ht="35.05" hidden="false" customHeight="false" outlineLevel="0" collapsed="false">
      <c r="A1064" s="189" t="s">
        <v>23</v>
      </c>
      <c r="B1064" s="190" t="n">
        <v>89648</v>
      </c>
      <c r="C1064" s="191" t="s">
        <v>1346</v>
      </c>
      <c r="D1064" s="192" t="s">
        <v>235</v>
      </c>
      <c r="E1064" s="193" t="n">
        <v>28.04</v>
      </c>
      <c r="F1064" s="193" t="n">
        <v>6.23</v>
      </c>
      <c r="G1064" s="193" t="n">
        <f aca="false">E1064-F1064</f>
        <v>21.81</v>
      </c>
    </row>
    <row r="1065" customFormat="false" ht="35.05" hidden="false" customHeight="false" outlineLevel="0" collapsed="false">
      <c r="A1065" s="189" t="s">
        <v>23</v>
      </c>
      <c r="B1065" s="190" t="n">
        <v>89649</v>
      </c>
      <c r="C1065" s="191" t="s">
        <v>1347</v>
      </c>
      <c r="D1065" s="192" t="s">
        <v>235</v>
      </c>
      <c r="E1065" s="193" t="n">
        <v>34.16</v>
      </c>
      <c r="F1065" s="193" t="n">
        <v>7.34</v>
      </c>
      <c r="G1065" s="193" t="n">
        <f aca="false">E1065-F1065</f>
        <v>26.82</v>
      </c>
    </row>
    <row r="1066" customFormat="false" ht="35.05" hidden="false" customHeight="false" outlineLevel="0" collapsed="false">
      <c r="A1066" s="189" t="s">
        <v>23</v>
      </c>
      <c r="B1066" s="190" t="n">
        <v>89650</v>
      </c>
      <c r="C1066" s="191" t="s">
        <v>1348</v>
      </c>
      <c r="D1066" s="192" t="s">
        <v>235</v>
      </c>
      <c r="E1066" s="193" t="n">
        <v>32.25</v>
      </c>
      <c r="F1066" s="193" t="n">
        <v>7.34</v>
      </c>
      <c r="G1066" s="193" t="n">
        <f aca="false">E1066-F1066</f>
        <v>24.91</v>
      </c>
    </row>
    <row r="1067" customFormat="false" ht="35.05" hidden="false" customHeight="false" outlineLevel="0" collapsed="false">
      <c r="A1067" s="189" t="s">
        <v>23</v>
      </c>
      <c r="B1067" s="190" t="n">
        <v>89651</v>
      </c>
      <c r="C1067" s="191" t="s">
        <v>1349</v>
      </c>
      <c r="D1067" s="192" t="s">
        <v>235</v>
      </c>
      <c r="E1067" s="193" t="n">
        <v>7.84</v>
      </c>
      <c r="F1067" s="193" t="n">
        <v>2.78</v>
      </c>
      <c r="G1067" s="193" t="n">
        <f aca="false">E1067-F1067</f>
        <v>5.06</v>
      </c>
    </row>
    <row r="1068" customFormat="false" ht="35.05" hidden="false" customHeight="false" outlineLevel="0" collapsed="false">
      <c r="A1068" s="189" t="s">
        <v>23</v>
      </c>
      <c r="B1068" s="190" t="n">
        <v>89652</v>
      </c>
      <c r="C1068" s="191" t="s">
        <v>1350</v>
      </c>
      <c r="D1068" s="192" t="s">
        <v>235</v>
      </c>
      <c r="E1068" s="193" t="n">
        <v>13.78</v>
      </c>
      <c r="F1068" s="193" t="n">
        <v>2.78</v>
      </c>
      <c r="G1068" s="193" t="n">
        <f aca="false">E1068-F1068</f>
        <v>11</v>
      </c>
    </row>
    <row r="1069" customFormat="false" ht="35.05" hidden="false" customHeight="false" outlineLevel="0" collapsed="false">
      <c r="A1069" s="189" t="s">
        <v>23</v>
      </c>
      <c r="B1069" s="190" t="n">
        <v>89653</v>
      </c>
      <c r="C1069" s="191" t="s">
        <v>1351</v>
      </c>
      <c r="D1069" s="192" t="s">
        <v>235</v>
      </c>
      <c r="E1069" s="193" t="n">
        <v>19.8</v>
      </c>
      <c r="F1069" s="193" t="n">
        <v>2.78</v>
      </c>
      <c r="G1069" s="193" t="n">
        <f aca="false">E1069-F1069</f>
        <v>17.02</v>
      </c>
    </row>
    <row r="1070" customFormat="false" ht="35.05" hidden="false" customHeight="false" outlineLevel="0" collapsed="false">
      <c r="A1070" s="189" t="s">
        <v>23</v>
      </c>
      <c r="B1070" s="190" t="n">
        <v>89654</v>
      </c>
      <c r="C1070" s="191" t="s">
        <v>1352</v>
      </c>
      <c r="D1070" s="192" t="s">
        <v>235</v>
      </c>
      <c r="E1070" s="193" t="n">
        <v>23.02</v>
      </c>
      <c r="F1070" s="193" t="n">
        <v>2.78</v>
      </c>
      <c r="G1070" s="193" t="n">
        <f aca="false">E1070-F1070</f>
        <v>20.24</v>
      </c>
    </row>
    <row r="1071" customFormat="false" ht="35.05" hidden="false" customHeight="false" outlineLevel="0" collapsed="false">
      <c r="A1071" s="189" t="s">
        <v>23</v>
      </c>
      <c r="B1071" s="190" t="n">
        <v>89655</v>
      </c>
      <c r="C1071" s="191" t="s">
        <v>1353</v>
      </c>
      <c r="D1071" s="192" t="s">
        <v>235</v>
      </c>
      <c r="E1071" s="193" t="n">
        <v>27.53</v>
      </c>
      <c r="F1071" s="193" t="n">
        <v>2.78</v>
      </c>
      <c r="G1071" s="193" t="n">
        <f aca="false">E1071-F1071</f>
        <v>24.75</v>
      </c>
    </row>
    <row r="1072" customFormat="false" ht="35.05" hidden="false" customHeight="false" outlineLevel="0" collapsed="false">
      <c r="A1072" s="189" t="s">
        <v>23</v>
      </c>
      <c r="B1072" s="190" t="n">
        <v>89656</v>
      </c>
      <c r="C1072" s="191" t="s">
        <v>1354</v>
      </c>
      <c r="D1072" s="192" t="s">
        <v>235</v>
      </c>
      <c r="E1072" s="193" t="n">
        <v>25.61</v>
      </c>
      <c r="F1072" s="193" t="n">
        <v>2.78</v>
      </c>
      <c r="G1072" s="193" t="n">
        <f aca="false">E1072-F1072</f>
        <v>22.83</v>
      </c>
    </row>
    <row r="1073" customFormat="false" ht="35.05" hidden="false" customHeight="false" outlineLevel="0" collapsed="false">
      <c r="A1073" s="189" t="s">
        <v>23</v>
      </c>
      <c r="B1073" s="190" t="n">
        <v>89657</v>
      </c>
      <c r="C1073" s="191" t="s">
        <v>1355</v>
      </c>
      <c r="D1073" s="192" t="s">
        <v>235</v>
      </c>
      <c r="E1073" s="193" t="n">
        <v>15.68</v>
      </c>
      <c r="F1073" s="193" t="n">
        <v>2.78</v>
      </c>
      <c r="G1073" s="193" t="n">
        <f aca="false">E1073-F1073</f>
        <v>12.9</v>
      </c>
    </row>
    <row r="1074" customFormat="false" ht="35.05" hidden="false" customHeight="false" outlineLevel="0" collapsed="false">
      <c r="A1074" s="189" t="s">
        <v>23</v>
      </c>
      <c r="B1074" s="190" t="n">
        <v>89658</v>
      </c>
      <c r="C1074" s="191" t="s">
        <v>1356</v>
      </c>
      <c r="D1074" s="192" t="s">
        <v>235</v>
      </c>
      <c r="E1074" s="193" t="n">
        <v>10.49</v>
      </c>
      <c r="F1074" s="193" t="n">
        <v>3.52</v>
      </c>
      <c r="G1074" s="193" t="n">
        <f aca="false">E1074-F1074</f>
        <v>6.97</v>
      </c>
    </row>
    <row r="1075" customFormat="false" ht="35.05" hidden="false" customHeight="false" outlineLevel="0" collapsed="false">
      <c r="A1075" s="189" t="s">
        <v>23</v>
      </c>
      <c r="B1075" s="190" t="n">
        <v>89659</v>
      </c>
      <c r="C1075" s="191" t="s">
        <v>1357</v>
      </c>
      <c r="D1075" s="192" t="s">
        <v>235</v>
      </c>
      <c r="E1075" s="193" t="n">
        <v>19.45</v>
      </c>
      <c r="F1075" s="193" t="n">
        <v>3.52</v>
      </c>
      <c r="G1075" s="193" t="n">
        <f aca="false">E1075-F1075</f>
        <v>15.93</v>
      </c>
    </row>
    <row r="1076" customFormat="false" ht="35.05" hidden="false" customHeight="false" outlineLevel="0" collapsed="false">
      <c r="A1076" s="189" t="s">
        <v>23</v>
      </c>
      <c r="B1076" s="190" t="n">
        <v>89660</v>
      </c>
      <c r="C1076" s="191" t="s">
        <v>1358</v>
      </c>
      <c r="D1076" s="192" t="s">
        <v>235</v>
      </c>
      <c r="E1076" s="193" t="n">
        <v>10.65</v>
      </c>
      <c r="F1076" s="193" t="n">
        <v>3.68</v>
      </c>
      <c r="G1076" s="193" t="n">
        <f aca="false">E1076-F1076</f>
        <v>6.97</v>
      </c>
    </row>
    <row r="1077" customFormat="false" ht="35.05" hidden="false" customHeight="false" outlineLevel="0" collapsed="false">
      <c r="A1077" s="189" t="s">
        <v>23</v>
      </c>
      <c r="B1077" s="190" t="n">
        <v>89661</v>
      </c>
      <c r="C1077" s="191" t="s">
        <v>1359</v>
      </c>
      <c r="D1077" s="192" t="s">
        <v>235</v>
      </c>
      <c r="E1077" s="193" t="n">
        <v>26.81</v>
      </c>
      <c r="F1077" s="193" t="n">
        <v>3.52</v>
      </c>
      <c r="G1077" s="193" t="n">
        <f aca="false">E1077-F1077</f>
        <v>23.29</v>
      </c>
    </row>
    <row r="1078" customFormat="false" ht="35.05" hidden="false" customHeight="false" outlineLevel="0" collapsed="false">
      <c r="A1078" s="189" t="s">
        <v>23</v>
      </c>
      <c r="B1078" s="190" t="n">
        <v>89662</v>
      </c>
      <c r="C1078" s="191" t="s">
        <v>1360</v>
      </c>
      <c r="D1078" s="192" t="s">
        <v>235</v>
      </c>
      <c r="E1078" s="193" t="n">
        <v>35.72</v>
      </c>
      <c r="F1078" s="193" t="n">
        <v>3.16</v>
      </c>
      <c r="G1078" s="193" t="n">
        <f aca="false">E1078-F1078</f>
        <v>32.56</v>
      </c>
    </row>
    <row r="1079" customFormat="false" ht="35.05" hidden="false" customHeight="false" outlineLevel="0" collapsed="false">
      <c r="A1079" s="189" t="s">
        <v>23</v>
      </c>
      <c r="B1079" s="190" t="n">
        <v>89663</v>
      </c>
      <c r="C1079" s="191" t="s">
        <v>1361</v>
      </c>
      <c r="D1079" s="192" t="s">
        <v>235</v>
      </c>
      <c r="E1079" s="193" t="n">
        <v>34.37</v>
      </c>
      <c r="F1079" s="193" t="n">
        <v>3.52</v>
      </c>
      <c r="G1079" s="193" t="n">
        <f aca="false">E1079-F1079</f>
        <v>30.85</v>
      </c>
    </row>
    <row r="1080" customFormat="false" ht="35.05" hidden="false" customHeight="false" outlineLevel="0" collapsed="false">
      <c r="A1080" s="189" t="s">
        <v>23</v>
      </c>
      <c r="B1080" s="190" t="n">
        <v>89664</v>
      </c>
      <c r="C1080" s="191" t="s">
        <v>1362</v>
      </c>
      <c r="D1080" s="192" t="s">
        <v>235</v>
      </c>
      <c r="E1080" s="193" t="n">
        <v>19.37</v>
      </c>
      <c r="F1080" s="193" t="n">
        <v>3.52</v>
      </c>
      <c r="G1080" s="193" t="n">
        <f aca="false">E1080-F1080</f>
        <v>15.85</v>
      </c>
    </row>
    <row r="1081" customFormat="false" ht="35.05" hidden="false" customHeight="false" outlineLevel="0" collapsed="false">
      <c r="A1081" s="189" t="s">
        <v>23</v>
      </c>
      <c r="B1081" s="190" t="n">
        <v>89666</v>
      </c>
      <c r="C1081" s="191" t="s">
        <v>1363</v>
      </c>
      <c r="D1081" s="192" t="s">
        <v>235</v>
      </c>
      <c r="E1081" s="193" t="n">
        <v>8.05</v>
      </c>
      <c r="F1081" s="193" t="n">
        <v>3.16</v>
      </c>
      <c r="G1081" s="193" t="n">
        <f aca="false">E1081-F1081</f>
        <v>4.89</v>
      </c>
    </row>
    <row r="1082" customFormat="false" ht="46.25" hidden="false" customHeight="false" outlineLevel="0" collapsed="false">
      <c r="A1082" s="189" t="s">
        <v>23</v>
      </c>
      <c r="B1082" s="190" t="n">
        <v>89667</v>
      </c>
      <c r="C1082" s="191" t="s">
        <v>1364</v>
      </c>
      <c r="D1082" s="192" t="s">
        <v>235</v>
      </c>
      <c r="E1082" s="193" t="n">
        <v>43.23</v>
      </c>
      <c r="F1082" s="193" t="n">
        <v>4.38</v>
      </c>
      <c r="G1082" s="193" t="n">
        <f aca="false">E1082-F1082</f>
        <v>38.85</v>
      </c>
    </row>
    <row r="1083" customFormat="false" ht="35.05" hidden="false" customHeight="false" outlineLevel="0" collapsed="false">
      <c r="A1083" s="189" t="s">
        <v>23</v>
      </c>
      <c r="B1083" s="190" t="n">
        <v>89668</v>
      </c>
      <c r="C1083" s="191" t="s">
        <v>1365</v>
      </c>
      <c r="D1083" s="192" t="s">
        <v>235</v>
      </c>
      <c r="E1083" s="193" t="n">
        <v>33.55</v>
      </c>
      <c r="F1083" s="193" t="n">
        <v>3.41</v>
      </c>
      <c r="G1083" s="193" t="n">
        <f aca="false">E1083-F1083</f>
        <v>30.14</v>
      </c>
    </row>
    <row r="1084" customFormat="false" ht="46.25" hidden="false" customHeight="false" outlineLevel="0" collapsed="false">
      <c r="A1084" s="189" t="s">
        <v>23</v>
      </c>
      <c r="B1084" s="190" t="n">
        <v>89669</v>
      </c>
      <c r="C1084" s="191" t="s">
        <v>1366</v>
      </c>
      <c r="D1084" s="192" t="s">
        <v>235</v>
      </c>
      <c r="E1084" s="193" t="n">
        <v>33.46</v>
      </c>
      <c r="F1084" s="193" t="n">
        <v>6.89</v>
      </c>
      <c r="G1084" s="193" t="n">
        <f aca="false">E1084-F1084</f>
        <v>26.57</v>
      </c>
    </row>
    <row r="1085" customFormat="false" ht="35.05" hidden="false" customHeight="false" outlineLevel="0" collapsed="false">
      <c r="A1085" s="189" t="s">
        <v>23</v>
      </c>
      <c r="B1085" s="190" t="n">
        <v>89670</v>
      </c>
      <c r="C1085" s="191" t="s">
        <v>1367</v>
      </c>
      <c r="D1085" s="192" t="s">
        <v>235</v>
      </c>
      <c r="E1085" s="193" t="n">
        <v>15.79</v>
      </c>
      <c r="F1085" s="193" t="n">
        <v>4.15</v>
      </c>
      <c r="G1085" s="193" t="n">
        <f aca="false">E1085-F1085</f>
        <v>11.64</v>
      </c>
    </row>
    <row r="1086" customFormat="false" ht="46.25" hidden="false" customHeight="false" outlineLevel="0" collapsed="false">
      <c r="A1086" s="189" t="s">
        <v>23</v>
      </c>
      <c r="B1086" s="190" t="n">
        <v>89671</v>
      </c>
      <c r="C1086" s="191" t="s">
        <v>1368</v>
      </c>
      <c r="D1086" s="192" t="s">
        <v>235</v>
      </c>
      <c r="E1086" s="193" t="n">
        <v>44.4</v>
      </c>
      <c r="F1086" s="193" t="n">
        <v>6.89</v>
      </c>
      <c r="G1086" s="193" t="n">
        <f aca="false">E1086-F1086</f>
        <v>37.51</v>
      </c>
    </row>
    <row r="1087" customFormat="false" ht="35.05" hidden="false" customHeight="false" outlineLevel="0" collapsed="false">
      <c r="A1087" s="189" t="s">
        <v>23</v>
      </c>
      <c r="B1087" s="190" t="n">
        <v>89672</v>
      </c>
      <c r="C1087" s="191" t="s">
        <v>1369</v>
      </c>
      <c r="D1087" s="192" t="s">
        <v>235</v>
      </c>
      <c r="E1087" s="193" t="n">
        <v>26.94</v>
      </c>
      <c r="F1087" s="193" t="n">
        <v>4.15</v>
      </c>
      <c r="G1087" s="193" t="n">
        <f aca="false">E1087-F1087</f>
        <v>22.79</v>
      </c>
    </row>
    <row r="1088" customFormat="false" ht="46.25" hidden="false" customHeight="false" outlineLevel="0" collapsed="false">
      <c r="A1088" s="189" t="s">
        <v>23</v>
      </c>
      <c r="B1088" s="190" t="n">
        <v>89673</v>
      </c>
      <c r="C1088" s="191" t="s">
        <v>1370</v>
      </c>
      <c r="D1088" s="192" t="s">
        <v>235</v>
      </c>
      <c r="E1088" s="193" t="n">
        <v>35.17</v>
      </c>
      <c r="F1088" s="193" t="n">
        <v>5.64</v>
      </c>
      <c r="G1088" s="193" t="n">
        <f aca="false">E1088-F1088</f>
        <v>29.53</v>
      </c>
    </row>
    <row r="1089" customFormat="false" ht="35.05" hidden="false" customHeight="false" outlineLevel="0" collapsed="false">
      <c r="A1089" s="189" t="s">
        <v>23</v>
      </c>
      <c r="B1089" s="190" t="n">
        <v>89674</v>
      </c>
      <c r="C1089" s="191" t="s">
        <v>1371</v>
      </c>
      <c r="D1089" s="192" t="s">
        <v>235</v>
      </c>
      <c r="E1089" s="193" t="n">
        <v>35</v>
      </c>
      <c r="F1089" s="193" t="n">
        <v>4.15</v>
      </c>
      <c r="G1089" s="193" t="n">
        <f aca="false">E1089-F1089</f>
        <v>30.85</v>
      </c>
    </row>
    <row r="1090" customFormat="false" ht="46.25" hidden="false" customHeight="false" outlineLevel="0" collapsed="false">
      <c r="A1090" s="189" t="s">
        <v>23</v>
      </c>
      <c r="B1090" s="190" t="n">
        <v>89675</v>
      </c>
      <c r="C1090" s="191" t="s">
        <v>1372</v>
      </c>
      <c r="D1090" s="192" t="s">
        <v>235</v>
      </c>
      <c r="E1090" s="193" t="n">
        <v>70.83</v>
      </c>
      <c r="F1090" s="193" t="n">
        <v>6.89</v>
      </c>
      <c r="G1090" s="193" t="n">
        <f aca="false">E1090-F1090</f>
        <v>63.94</v>
      </c>
    </row>
    <row r="1091" customFormat="false" ht="35.05" hidden="false" customHeight="false" outlineLevel="0" collapsed="false">
      <c r="A1091" s="189" t="s">
        <v>23</v>
      </c>
      <c r="B1091" s="190" t="n">
        <v>89676</v>
      </c>
      <c r="C1091" s="191" t="s">
        <v>1373</v>
      </c>
      <c r="D1091" s="192" t="s">
        <v>235</v>
      </c>
      <c r="E1091" s="193" t="n">
        <v>42.31</v>
      </c>
      <c r="F1091" s="193" t="n">
        <v>3.99</v>
      </c>
      <c r="G1091" s="193" t="n">
        <f aca="false">E1091-F1091</f>
        <v>38.32</v>
      </c>
    </row>
    <row r="1092" customFormat="false" ht="46.25" hidden="false" customHeight="false" outlineLevel="0" collapsed="false">
      <c r="A1092" s="189" t="s">
        <v>23</v>
      </c>
      <c r="B1092" s="190" t="n">
        <v>89677</v>
      </c>
      <c r="C1092" s="191" t="s">
        <v>1374</v>
      </c>
      <c r="D1092" s="192" t="s">
        <v>235</v>
      </c>
      <c r="E1092" s="193" t="n">
        <v>76.91</v>
      </c>
      <c r="F1092" s="193" t="n">
        <v>11.91</v>
      </c>
      <c r="G1092" s="193" t="n">
        <f aca="false">E1092-F1092</f>
        <v>65</v>
      </c>
    </row>
    <row r="1093" customFormat="false" ht="35.05" hidden="false" customHeight="false" outlineLevel="0" collapsed="false">
      <c r="A1093" s="189" t="s">
        <v>23</v>
      </c>
      <c r="B1093" s="190" t="n">
        <v>89678</v>
      </c>
      <c r="C1093" s="191" t="s">
        <v>1375</v>
      </c>
      <c r="D1093" s="192" t="s">
        <v>235</v>
      </c>
      <c r="E1093" s="193" t="n">
        <v>13.37</v>
      </c>
      <c r="F1093" s="193" t="n">
        <v>3.84</v>
      </c>
      <c r="G1093" s="193" t="n">
        <f aca="false">E1093-F1093</f>
        <v>9.53</v>
      </c>
    </row>
    <row r="1094" customFormat="false" ht="46.25" hidden="false" customHeight="false" outlineLevel="0" collapsed="false">
      <c r="A1094" s="189" t="s">
        <v>23</v>
      </c>
      <c r="B1094" s="190" t="n">
        <v>89679</v>
      </c>
      <c r="C1094" s="191" t="s">
        <v>1376</v>
      </c>
      <c r="D1094" s="192" t="s">
        <v>235</v>
      </c>
      <c r="E1094" s="193" t="n">
        <v>121.15</v>
      </c>
      <c r="F1094" s="193" t="n">
        <v>11.91</v>
      </c>
      <c r="G1094" s="193" t="n">
        <f aca="false">E1094-F1094</f>
        <v>109.24</v>
      </c>
    </row>
    <row r="1095" customFormat="false" ht="35.05" hidden="false" customHeight="false" outlineLevel="0" collapsed="false">
      <c r="A1095" s="189" t="s">
        <v>23</v>
      </c>
      <c r="B1095" s="190" t="n">
        <v>89680</v>
      </c>
      <c r="C1095" s="191" t="s">
        <v>1377</v>
      </c>
      <c r="D1095" s="192" t="s">
        <v>235</v>
      </c>
      <c r="E1095" s="193" t="n">
        <v>25.45</v>
      </c>
      <c r="F1095" s="193" t="n">
        <v>4.89</v>
      </c>
      <c r="G1095" s="193" t="n">
        <f aca="false">E1095-F1095</f>
        <v>20.56</v>
      </c>
    </row>
    <row r="1096" customFormat="false" ht="46.25" hidden="false" customHeight="false" outlineLevel="0" collapsed="false">
      <c r="A1096" s="189" t="s">
        <v>23</v>
      </c>
      <c r="B1096" s="190" t="n">
        <v>89681</v>
      </c>
      <c r="C1096" s="191" t="s">
        <v>1378</v>
      </c>
      <c r="D1096" s="192" t="s">
        <v>235</v>
      </c>
      <c r="E1096" s="193" t="n">
        <v>88.43</v>
      </c>
      <c r="F1096" s="193" t="n">
        <v>9.41</v>
      </c>
      <c r="G1096" s="193" t="n">
        <f aca="false">E1096-F1096</f>
        <v>79.02</v>
      </c>
    </row>
    <row r="1097" customFormat="false" ht="35.05" hidden="false" customHeight="false" outlineLevel="0" collapsed="false">
      <c r="A1097" s="189" t="s">
        <v>23</v>
      </c>
      <c r="B1097" s="190" t="n">
        <v>89682</v>
      </c>
      <c r="C1097" s="191" t="s">
        <v>1379</v>
      </c>
      <c r="D1097" s="192" t="s">
        <v>235</v>
      </c>
      <c r="E1097" s="193" t="n">
        <v>35.98</v>
      </c>
      <c r="F1097" s="193" t="n">
        <v>4.89</v>
      </c>
      <c r="G1097" s="193" t="n">
        <f aca="false">E1097-F1097</f>
        <v>31.09</v>
      </c>
    </row>
    <row r="1098" customFormat="false" ht="46.25" hidden="false" customHeight="false" outlineLevel="0" collapsed="false">
      <c r="A1098" s="189" t="s">
        <v>23</v>
      </c>
      <c r="B1098" s="190" t="n">
        <v>89683</v>
      </c>
      <c r="C1098" s="191" t="s">
        <v>1380</v>
      </c>
      <c r="D1098" s="192" t="s">
        <v>235</v>
      </c>
      <c r="E1098" s="193" t="n">
        <v>277.98</v>
      </c>
      <c r="F1098" s="193" t="n">
        <v>11.9</v>
      </c>
      <c r="G1098" s="193" t="n">
        <f aca="false">E1098-F1098</f>
        <v>266.08</v>
      </c>
    </row>
    <row r="1099" customFormat="false" ht="35.05" hidden="false" customHeight="false" outlineLevel="0" collapsed="false">
      <c r="A1099" s="189" t="s">
        <v>23</v>
      </c>
      <c r="B1099" s="190" t="n">
        <v>89684</v>
      </c>
      <c r="C1099" s="191" t="s">
        <v>1381</v>
      </c>
      <c r="D1099" s="192" t="s">
        <v>235</v>
      </c>
      <c r="E1099" s="193" t="n">
        <v>51.04</v>
      </c>
      <c r="F1099" s="193" t="n">
        <v>4.89</v>
      </c>
      <c r="G1099" s="193" t="n">
        <f aca="false">E1099-F1099</f>
        <v>46.15</v>
      </c>
    </row>
    <row r="1100" customFormat="false" ht="46.25" hidden="false" customHeight="false" outlineLevel="0" collapsed="false">
      <c r="A1100" s="189" t="s">
        <v>23</v>
      </c>
      <c r="B1100" s="190" t="n">
        <v>89685</v>
      </c>
      <c r="C1100" s="191" t="s">
        <v>1382</v>
      </c>
      <c r="D1100" s="192" t="s">
        <v>235</v>
      </c>
      <c r="E1100" s="193" t="n">
        <v>60.43</v>
      </c>
      <c r="F1100" s="193" t="n">
        <v>8.78</v>
      </c>
      <c r="G1100" s="193" t="n">
        <f aca="false">E1100-F1100</f>
        <v>51.65</v>
      </c>
    </row>
    <row r="1101" customFormat="false" ht="35.05" hidden="false" customHeight="false" outlineLevel="0" collapsed="false">
      <c r="A1101" s="189" t="s">
        <v>23</v>
      </c>
      <c r="B1101" s="190" t="n">
        <v>89686</v>
      </c>
      <c r="C1101" s="191" t="s">
        <v>1383</v>
      </c>
      <c r="D1101" s="192" t="s">
        <v>235</v>
      </c>
      <c r="E1101" s="193" t="n">
        <v>64.95</v>
      </c>
      <c r="F1101" s="193" t="n">
        <v>4.74</v>
      </c>
      <c r="G1101" s="193" t="n">
        <f aca="false">E1101-F1101</f>
        <v>60.21</v>
      </c>
    </row>
    <row r="1102" customFormat="false" ht="46.25" hidden="false" customHeight="false" outlineLevel="0" collapsed="false">
      <c r="A1102" s="189" t="s">
        <v>23</v>
      </c>
      <c r="B1102" s="190" t="n">
        <v>89687</v>
      </c>
      <c r="C1102" s="191" t="s">
        <v>1384</v>
      </c>
      <c r="D1102" s="192" t="s">
        <v>235</v>
      </c>
      <c r="E1102" s="193" t="n">
        <v>52.04</v>
      </c>
      <c r="F1102" s="193" t="n">
        <v>8.78</v>
      </c>
      <c r="G1102" s="193" t="n">
        <f aca="false">E1102-F1102</f>
        <v>43.26</v>
      </c>
    </row>
    <row r="1103" customFormat="false" ht="35.05" hidden="false" customHeight="false" outlineLevel="0" collapsed="false">
      <c r="A1103" s="189" t="s">
        <v>23</v>
      </c>
      <c r="B1103" s="190" t="n">
        <v>89689</v>
      </c>
      <c r="C1103" s="191" t="s">
        <v>1385</v>
      </c>
      <c r="D1103" s="192" t="s">
        <v>235</v>
      </c>
      <c r="E1103" s="193" t="n">
        <v>43.12</v>
      </c>
      <c r="F1103" s="193" t="n">
        <v>4.52</v>
      </c>
      <c r="G1103" s="193" t="n">
        <f aca="false">E1103-F1103</f>
        <v>38.6</v>
      </c>
    </row>
    <row r="1104" customFormat="false" ht="46.25" hidden="false" customHeight="false" outlineLevel="0" collapsed="false">
      <c r="A1104" s="189" t="s">
        <v>23</v>
      </c>
      <c r="B1104" s="190" t="n">
        <v>89690</v>
      </c>
      <c r="C1104" s="191" t="s">
        <v>1386</v>
      </c>
      <c r="D1104" s="192" t="s">
        <v>235</v>
      </c>
      <c r="E1104" s="193" t="n">
        <v>88.72</v>
      </c>
      <c r="F1104" s="193" t="n">
        <v>13.79</v>
      </c>
      <c r="G1104" s="193" t="n">
        <f aca="false">E1104-F1104</f>
        <v>74.93</v>
      </c>
    </row>
    <row r="1105" customFormat="false" ht="35.05" hidden="false" customHeight="false" outlineLevel="0" collapsed="false">
      <c r="A1105" s="189" t="s">
        <v>23</v>
      </c>
      <c r="B1105" s="190" t="n">
        <v>89691</v>
      </c>
      <c r="C1105" s="191" t="s">
        <v>1387</v>
      </c>
      <c r="D1105" s="192" t="s">
        <v>235</v>
      </c>
      <c r="E1105" s="193" t="n">
        <v>14.9</v>
      </c>
      <c r="F1105" s="193" t="n">
        <v>5.57</v>
      </c>
      <c r="G1105" s="193" t="n">
        <f aca="false">E1105-F1105</f>
        <v>9.33</v>
      </c>
    </row>
    <row r="1106" customFormat="false" ht="46.25" hidden="false" customHeight="false" outlineLevel="0" collapsed="false">
      <c r="A1106" s="189" t="s">
        <v>23</v>
      </c>
      <c r="B1106" s="190" t="n">
        <v>89692</v>
      </c>
      <c r="C1106" s="191" t="s">
        <v>1388</v>
      </c>
      <c r="D1106" s="192" t="s">
        <v>235</v>
      </c>
      <c r="E1106" s="193" t="n">
        <v>100.47</v>
      </c>
      <c r="F1106" s="193" t="n">
        <v>12.12</v>
      </c>
      <c r="G1106" s="193" t="n">
        <f aca="false">E1106-F1106</f>
        <v>88.35</v>
      </c>
    </row>
    <row r="1107" customFormat="false" ht="46.25" hidden="false" customHeight="false" outlineLevel="0" collapsed="false">
      <c r="A1107" s="189" t="s">
        <v>23</v>
      </c>
      <c r="B1107" s="190" t="n">
        <v>89693</v>
      </c>
      <c r="C1107" s="191" t="s">
        <v>1389</v>
      </c>
      <c r="D1107" s="192" t="s">
        <v>235</v>
      </c>
      <c r="E1107" s="193" t="n">
        <v>78.17</v>
      </c>
      <c r="F1107" s="193" t="n">
        <v>13.79</v>
      </c>
      <c r="G1107" s="193" t="n">
        <f aca="false">E1107-F1107</f>
        <v>64.38</v>
      </c>
    </row>
    <row r="1108" customFormat="false" ht="35.05" hidden="false" customHeight="false" outlineLevel="0" collapsed="false">
      <c r="A1108" s="189" t="s">
        <v>23</v>
      </c>
      <c r="B1108" s="190" t="n">
        <v>89694</v>
      </c>
      <c r="C1108" s="191" t="s">
        <v>1390</v>
      </c>
      <c r="D1108" s="192" t="s">
        <v>235</v>
      </c>
      <c r="E1108" s="193" t="n">
        <v>22.52</v>
      </c>
      <c r="F1108" s="193" t="n">
        <v>5.57</v>
      </c>
      <c r="G1108" s="193" t="n">
        <f aca="false">E1108-F1108</f>
        <v>16.95</v>
      </c>
    </row>
    <row r="1109" customFormat="false" ht="35.05" hidden="false" customHeight="false" outlineLevel="0" collapsed="false">
      <c r="A1109" s="189" t="s">
        <v>23</v>
      </c>
      <c r="B1109" s="190" t="n">
        <v>89695</v>
      </c>
      <c r="C1109" s="191" t="s">
        <v>1391</v>
      </c>
      <c r="D1109" s="192" t="s">
        <v>235</v>
      </c>
      <c r="E1109" s="193" t="n">
        <v>19</v>
      </c>
      <c r="F1109" s="193" t="n">
        <v>5.57</v>
      </c>
      <c r="G1109" s="193" t="n">
        <f aca="false">E1109-F1109</f>
        <v>13.43</v>
      </c>
    </row>
    <row r="1110" customFormat="false" ht="46.25" hidden="false" customHeight="false" outlineLevel="0" collapsed="false">
      <c r="A1110" s="189" t="s">
        <v>23</v>
      </c>
      <c r="B1110" s="190" t="n">
        <v>89696</v>
      </c>
      <c r="C1110" s="191" t="s">
        <v>1392</v>
      </c>
      <c r="D1110" s="192" t="s">
        <v>235</v>
      </c>
      <c r="E1110" s="193" t="n">
        <v>83.38</v>
      </c>
      <c r="F1110" s="193" t="n">
        <v>12.12</v>
      </c>
      <c r="G1110" s="193" t="n">
        <f aca="false">E1110-F1110</f>
        <v>71.26</v>
      </c>
    </row>
    <row r="1111" customFormat="false" ht="35.05" hidden="false" customHeight="false" outlineLevel="0" collapsed="false">
      <c r="A1111" s="189" t="s">
        <v>23</v>
      </c>
      <c r="B1111" s="190" t="n">
        <v>89697</v>
      </c>
      <c r="C1111" s="191" t="s">
        <v>1393</v>
      </c>
      <c r="D1111" s="192" t="s">
        <v>235</v>
      </c>
      <c r="E1111" s="193" t="n">
        <v>19.49</v>
      </c>
      <c r="F1111" s="193" t="n">
        <v>7.05</v>
      </c>
      <c r="G1111" s="193" t="n">
        <f aca="false">E1111-F1111</f>
        <v>12.44</v>
      </c>
    </row>
    <row r="1112" customFormat="false" ht="46.25" hidden="false" customHeight="false" outlineLevel="0" collapsed="false">
      <c r="A1112" s="189" t="s">
        <v>23</v>
      </c>
      <c r="B1112" s="190" t="n">
        <v>89698</v>
      </c>
      <c r="C1112" s="191" t="s">
        <v>1394</v>
      </c>
      <c r="D1112" s="192" t="s">
        <v>235</v>
      </c>
      <c r="E1112" s="193" t="n">
        <v>260.92</v>
      </c>
      <c r="F1112" s="193" t="n">
        <v>23.85</v>
      </c>
      <c r="G1112" s="193" t="n">
        <f aca="false">E1112-F1112</f>
        <v>237.07</v>
      </c>
    </row>
    <row r="1113" customFormat="false" ht="46.25" hidden="false" customHeight="false" outlineLevel="0" collapsed="false">
      <c r="A1113" s="189" t="s">
        <v>23</v>
      </c>
      <c r="B1113" s="190" t="n">
        <v>89699</v>
      </c>
      <c r="C1113" s="191" t="s">
        <v>1395</v>
      </c>
      <c r="D1113" s="192" t="s">
        <v>235</v>
      </c>
      <c r="E1113" s="193" t="n">
        <v>197.23</v>
      </c>
      <c r="F1113" s="193" t="n">
        <v>20.49</v>
      </c>
      <c r="G1113" s="193" t="n">
        <f aca="false">E1113-F1113</f>
        <v>176.74</v>
      </c>
    </row>
    <row r="1114" customFormat="false" ht="35.05" hidden="false" customHeight="false" outlineLevel="0" collapsed="false">
      <c r="A1114" s="189" t="s">
        <v>23</v>
      </c>
      <c r="B1114" s="190" t="n">
        <v>89700</v>
      </c>
      <c r="C1114" s="191" t="s">
        <v>1396</v>
      </c>
      <c r="D1114" s="192" t="s">
        <v>235</v>
      </c>
      <c r="E1114" s="193" t="n">
        <v>25.78</v>
      </c>
      <c r="F1114" s="193" t="n">
        <v>6.3</v>
      </c>
      <c r="G1114" s="193" t="n">
        <f aca="false">E1114-F1114</f>
        <v>19.48</v>
      </c>
    </row>
    <row r="1115" customFormat="false" ht="46.25" hidden="false" customHeight="false" outlineLevel="0" collapsed="false">
      <c r="A1115" s="189" t="s">
        <v>23</v>
      </c>
      <c r="B1115" s="190" t="n">
        <v>89701</v>
      </c>
      <c r="C1115" s="191" t="s">
        <v>1397</v>
      </c>
      <c r="D1115" s="192" t="s">
        <v>235</v>
      </c>
      <c r="E1115" s="193" t="n">
        <v>193.12</v>
      </c>
      <c r="F1115" s="193" t="n">
        <v>23.83</v>
      </c>
      <c r="G1115" s="193" t="n">
        <f aca="false">E1115-F1115</f>
        <v>169.29</v>
      </c>
    </row>
    <row r="1116" customFormat="false" ht="35.05" hidden="false" customHeight="false" outlineLevel="0" collapsed="false">
      <c r="A1116" s="189" t="s">
        <v>23</v>
      </c>
      <c r="B1116" s="190" t="n">
        <v>89702</v>
      </c>
      <c r="C1116" s="191" t="s">
        <v>1398</v>
      </c>
      <c r="D1116" s="192" t="s">
        <v>235</v>
      </c>
      <c r="E1116" s="193" t="n">
        <v>24.49</v>
      </c>
      <c r="F1116" s="193" t="n">
        <v>7.05</v>
      </c>
      <c r="G1116" s="193" t="n">
        <f aca="false">E1116-F1116</f>
        <v>17.44</v>
      </c>
    </row>
    <row r="1117" customFormat="false" ht="46.25" hidden="false" customHeight="false" outlineLevel="0" collapsed="false">
      <c r="A1117" s="189" t="s">
        <v>23</v>
      </c>
      <c r="B1117" s="190" t="n">
        <v>89703</v>
      </c>
      <c r="C1117" s="191" t="s">
        <v>1399</v>
      </c>
      <c r="D1117" s="192" t="s">
        <v>235</v>
      </c>
      <c r="E1117" s="193" t="n">
        <v>54.6</v>
      </c>
      <c r="F1117" s="193" t="n">
        <v>6.83</v>
      </c>
      <c r="G1117" s="193" t="n">
        <f aca="false">E1117-F1117</f>
        <v>47.77</v>
      </c>
    </row>
    <row r="1118" customFormat="false" ht="46.25" hidden="false" customHeight="false" outlineLevel="0" collapsed="false">
      <c r="A1118" s="189" t="s">
        <v>23</v>
      </c>
      <c r="B1118" s="190" t="n">
        <v>89704</v>
      </c>
      <c r="C1118" s="191" t="s">
        <v>1400</v>
      </c>
      <c r="D1118" s="192" t="s">
        <v>235</v>
      </c>
      <c r="E1118" s="193" t="n">
        <v>149.44</v>
      </c>
      <c r="F1118" s="193" t="n">
        <v>20.49</v>
      </c>
      <c r="G1118" s="193" t="n">
        <f aca="false">E1118-F1118</f>
        <v>128.95</v>
      </c>
    </row>
    <row r="1119" customFormat="false" ht="35.05" hidden="false" customHeight="false" outlineLevel="0" collapsed="false">
      <c r="A1119" s="189" t="s">
        <v>23</v>
      </c>
      <c r="B1119" s="190" t="n">
        <v>89705</v>
      </c>
      <c r="C1119" s="191" t="s">
        <v>1401</v>
      </c>
      <c r="D1119" s="192" t="s">
        <v>235</v>
      </c>
      <c r="E1119" s="193" t="n">
        <v>28.44</v>
      </c>
      <c r="F1119" s="193" t="n">
        <v>8.31</v>
      </c>
      <c r="G1119" s="193" t="n">
        <f aca="false">E1119-F1119</f>
        <v>20.13</v>
      </c>
    </row>
    <row r="1120" customFormat="false" ht="35.05" hidden="false" customHeight="false" outlineLevel="0" collapsed="false">
      <c r="A1120" s="189" t="s">
        <v>23</v>
      </c>
      <c r="B1120" s="190" t="n">
        <v>89706</v>
      </c>
      <c r="C1120" s="191" t="s">
        <v>1402</v>
      </c>
      <c r="D1120" s="192" t="s">
        <v>235</v>
      </c>
      <c r="E1120" s="193" t="n">
        <v>64.13</v>
      </c>
      <c r="F1120" s="193" t="n">
        <v>9.8</v>
      </c>
      <c r="G1120" s="193" t="n">
        <f aca="false">E1120-F1120</f>
        <v>54.33</v>
      </c>
    </row>
    <row r="1121" customFormat="false" ht="46.25" hidden="false" customHeight="false" outlineLevel="0" collapsed="false">
      <c r="A1121" s="189" t="s">
        <v>23</v>
      </c>
      <c r="B1121" s="190" t="n">
        <v>89707</v>
      </c>
      <c r="C1121" s="191" t="s">
        <v>1403</v>
      </c>
      <c r="D1121" s="192" t="s">
        <v>235</v>
      </c>
      <c r="E1121" s="193" t="n">
        <v>48.44</v>
      </c>
      <c r="F1121" s="193" t="n">
        <v>15.12</v>
      </c>
      <c r="G1121" s="193" t="n">
        <f aca="false">E1121-F1121</f>
        <v>33.32</v>
      </c>
    </row>
    <row r="1122" customFormat="false" ht="46.25" hidden="false" customHeight="false" outlineLevel="0" collapsed="false">
      <c r="A1122" s="189" t="s">
        <v>23</v>
      </c>
      <c r="B1122" s="190" t="n">
        <v>89708</v>
      </c>
      <c r="C1122" s="191" t="s">
        <v>1404</v>
      </c>
      <c r="D1122" s="192" t="s">
        <v>235</v>
      </c>
      <c r="E1122" s="193" t="n">
        <v>103.1</v>
      </c>
      <c r="F1122" s="193" t="n">
        <v>18.12</v>
      </c>
      <c r="G1122" s="193" t="n">
        <f aca="false">E1122-F1122</f>
        <v>84.98</v>
      </c>
    </row>
    <row r="1123" customFormat="false" ht="46.25" hidden="false" customHeight="false" outlineLevel="0" collapsed="false">
      <c r="A1123" s="189" t="s">
        <v>23</v>
      </c>
      <c r="B1123" s="190" t="n">
        <v>89709</v>
      </c>
      <c r="C1123" s="191" t="s">
        <v>1405</v>
      </c>
      <c r="D1123" s="192" t="s">
        <v>235</v>
      </c>
      <c r="E1123" s="193" t="n">
        <v>20.64</v>
      </c>
      <c r="F1123" s="193" t="n">
        <v>6.26</v>
      </c>
      <c r="G1123" s="193" t="n">
        <f aca="false">E1123-F1123</f>
        <v>14.38</v>
      </c>
    </row>
    <row r="1124" customFormat="false" ht="46.25" hidden="false" customHeight="false" outlineLevel="0" collapsed="false">
      <c r="A1124" s="189" t="s">
        <v>23</v>
      </c>
      <c r="B1124" s="190" t="n">
        <v>89710</v>
      </c>
      <c r="C1124" s="191" t="s">
        <v>1406</v>
      </c>
      <c r="D1124" s="192" t="s">
        <v>235</v>
      </c>
      <c r="E1124" s="193" t="n">
        <v>18.18</v>
      </c>
      <c r="F1124" s="193" t="n">
        <v>6.26</v>
      </c>
      <c r="G1124" s="193" t="n">
        <f aca="false">E1124-F1124</f>
        <v>11.92</v>
      </c>
    </row>
    <row r="1125" customFormat="false" ht="46.25" hidden="false" customHeight="false" outlineLevel="0" collapsed="false">
      <c r="A1125" s="189" t="s">
        <v>23</v>
      </c>
      <c r="B1125" s="190" t="n">
        <v>89711</v>
      </c>
      <c r="C1125" s="191" t="s">
        <v>1407</v>
      </c>
      <c r="D1125" s="192" t="s">
        <v>240</v>
      </c>
      <c r="E1125" s="193" t="n">
        <v>21.28</v>
      </c>
      <c r="F1125" s="193" t="n">
        <v>11.11</v>
      </c>
      <c r="G1125" s="193" t="n">
        <f aca="false">E1125-F1125</f>
        <v>10.17</v>
      </c>
    </row>
    <row r="1126" customFormat="false" ht="46.25" hidden="false" customHeight="false" outlineLevel="0" collapsed="false">
      <c r="A1126" s="189" t="s">
        <v>23</v>
      </c>
      <c r="B1126" s="190" t="n">
        <v>89712</v>
      </c>
      <c r="C1126" s="191" t="s">
        <v>1408</v>
      </c>
      <c r="D1126" s="192" t="s">
        <v>240</v>
      </c>
      <c r="E1126" s="193" t="n">
        <v>27.05</v>
      </c>
      <c r="F1126" s="193" t="n">
        <v>12.07</v>
      </c>
      <c r="G1126" s="193" t="n">
        <f aca="false">E1126-F1126</f>
        <v>14.98</v>
      </c>
    </row>
    <row r="1127" customFormat="false" ht="46.25" hidden="false" customHeight="false" outlineLevel="0" collapsed="false">
      <c r="A1127" s="189" t="s">
        <v>23</v>
      </c>
      <c r="B1127" s="190" t="n">
        <v>89713</v>
      </c>
      <c r="C1127" s="191" t="s">
        <v>1409</v>
      </c>
      <c r="D1127" s="192" t="s">
        <v>240</v>
      </c>
      <c r="E1127" s="193" t="n">
        <v>33.73</v>
      </c>
      <c r="F1127" s="193" t="n">
        <v>14.46</v>
      </c>
      <c r="G1127" s="193" t="n">
        <f aca="false">E1127-F1127</f>
        <v>19.27</v>
      </c>
    </row>
    <row r="1128" customFormat="false" ht="46.25" hidden="false" customHeight="false" outlineLevel="0" collapsed="false">
      <c r="A1128" s="189" t="s">
        <v>23</v>
      </c>
      <c r="B1128" s="190" t="n">
        <v>89714</v>
      </c>
      <c r="C1128" s="191" t="s">
        <v>1410</v>
      </c>
      <c r="D1128" s="192" t="s">
        <v>240</v>
      </c>
      <c r="E1128" s="193" t="n">
        <v>37.67</v>
      </c>
      <c r="F1128" s="193" t="n">
        <v>16.86</v>
      </c>
      <c r="G1128" s="193" t="n">
        <f aca="false">E1128-F1128</f>
        <v>20.81</v>
      </c>
    </row>
    <row r="1129" customFormat="false" ht="35.05" hidden="false" customHeight="false" outlineLevel="0" collapsed="false">
      <c r="A1129" s="189" t="s">
        <v>23</v>
      </c>
      <c r="B1129" s="190" t="n">
        <v>89716</v>
      </c>
      <c r="C1129" s="191" t="s">
        <v>1411</v>
      </c>
      <c r="D1129" s="192" t="s">
        <v>240</v>
      </c>
      <c r="E1129" s="193" t="n">
        <v>30.29</v>
      </c>
      <c r="F1129" s="193" t="n">
        <v>5.52</v>
      </c>
      <c r="G1129" s="193" t="n">
        <f aca="false">E1129-F1129</f>
        <v>24.77</v>
      </c>
    </row>
    <row r="1130" customFormat="false" ht="35.05" hidden="false" customHeight="false" outlineLevel="0" collapsed="false">
      <c r="A1130" s="189" t="s">
        <v>23</v>
      </c>
      <c r="B1130" s="190" t="n">
        <v>89717</v>
      </c>
      <c r="C1130" s="191" t="s">
        <v>1412</v>
      </c>
      <c r="D1130" s="192" t="s">
        <v>240</v>
      </c>
      <c r="E1130" s="193" t="n">
        <v>48.34</v>
      </c>
      <c r="F1130" s="193" t="n">
        <v>6.5</v>
      </c>
      <c r="G1130" s="193" t="n">
        <f aca="false">E1130-F1130</f>
        <v>41.84</v>
      </c>
    </row>
    <row r="1131" customFormat="false" ht="35.05" hidden="false" customHeight="false" outlineLevel="0" collapsed="false">
      <c r="A1131" s="189" t="s">
        <v>23</v>
      </c>
      <c r="B1131" s="190" t="n">
        <v>89718</v>
      </c>
      <c r="C1131" s="191" t="s">
        <v>1413</v>
      </c>
      <c r="D1131" s="192" t="s">
        <v>240</v>
      </c>
      <c r="E1131" s="193" t="n">
        <v>62.07</v>
      </c>
      <c r="F1131" s="193" t="n">
        <v>7.67</v>
      </c>
      <c r="G1131" s="193" t="n">
        <f aca="false">E1131-F1131</f>
        <v>54.4</v>
      </c>
    </row>
    <row r="1132" customFormat="false" ht="35.05" hidden="false" customHeight="false" outlineLevel="0" collapsed="false">
      <c r="A1132" s="189" t="s">
        <v>23</v>
      </c>
      <c r="B1132" s="190" t="n">
        <v>89719</v>
      </c>
      <c r="C1132" s="191" t="s">
        <v>1414</v>
      </c>
      <c r="D1132" s="192" t="s">
        <v>235</v>
      </c>
      <c r="E1132" s="193" t="n">
        <v>14.29</v>
      </c>
      <c r="F1132" s="193" t="n">
        <v>4.72</v>
      </c>
      <c r="G1132" s="193" t="n">
        <f aca="false">E1132-F1132</f>
        <v>9.57</v>
      </c>
    </row>
    <row r="1133" customFormat="false" ht="35.05" hidden="false" customHeight="false" outlineLevel="0" collapsed="false">
      <c r="A1133" s="189" t="s">
        <v>23</v>
      </c>
      <c r="B1133" s="190" t="n">
        <v>89720</v>
      </c>
      <c r="C1133" s="191" t="s">
        <v>1415</v>
      </c>
      <c r="D1133" s="192" t="s">
        <v>235</v>
      </c>
      <c r="E1133" s="193" t="n">
        <v>16.17</v>
      </c>
      <c r="F1133" s="193" t="n">
        <v>4.72</v>
      </c>
      <c r="G1133" s="193" t="n">
        <f aca="false">E1133-F1133</f>
        <v>11.45</v>
      </c>
    </row>
    <row r="1134" customFormat="false" ht="35.05" hidden="false" customHeight="false" outlineLevel="0" collapsed="false">
      <c r="A1134" s="189" t="s">
        <v>23</v>
      </c>
      <c r="B1134" s="190" t="n">
        <v>89721</v>
      </c>
      <c r="C1134" s="191" t="s">
        <v>1416</v>
      </c>
      <c r="D1134" s="192" t="s">
        <v>235</v>
      </c>
      <c r="E1134" s="193" t="n">
        <v>17.66</v>
      </c>
      <c r="F1134" s="193" t="n">
        <v>4.72</v>
      </c>
      <c r="G1134" s="193" t="n">
        <f aca="false">E1134-F1134</f>
        <v>12.94</v>
      </c>
    </row>
    <row r="1135" customFormat="false" ht="35.05" hidden="false" customHeight="false" outlineLevel="0" collapsed="false">
      <c r="A1135" s="189" t="s">
        <v>23</v>
      </c>
      <c r="B1135" s="190" t="n">
        <v>89723</v>
      </c>
      <c r="C1135" s="191" t="s">
        <v>1417</v>
      </c>
      <c r="D1135" s="192" t="s">
        <v>235</v>
      </c>
      <c r="E1135" s="193" t="n">
        <v>22.15</v>
      </c>
      <c r="F1135" s="193" t="n">
        <v>5.57</v>
      </c>
      <c r="G1135" s="193" t="n">
        <f aca="false">E1135-F1135</f>
        <v>16.58</v>
      </c>
    </row>
    <row r="1136" customFormat="false" ht="46.25" hidden="false" customHeight="false" outlineLevel="0" collapsed="false">
      <c r="A1136" s="189" t="s">
        <v>23</v>
      </c>
      <c r="B1136" s="190" t="n">
        <v>89724</v>
      </c>
      <c r="C1136" s="191" t="s">
        <v>1418</v>
      </c>
      <c r="D1136" s="192" t="s">
        <v>235</v>
      </c>
      <c r="E1136" s="193" t="n">
        <v>10.4</v>
      </c>
      <c r="F1136" s="193" t="n">
        <v>4.81</v>
      </c>
      <c r="G1136" s="193" t="n">
        <f aca="false">E1136-F1136</f>
        <v>5.59</v>
      </c>
    </row>
    <row r="1137" customFormat="false" ht="35.05" hidden="false" customHeight="false" outlineLevel="0" collapsed="false">
      <c r="A1137" s="189" t="s">
        <v>23</v>
      </c>
      <c r="B1137" s="190" t="n">
        <v>89725</v>
      </c>
      <c r="C1137" s="191" t="s">
        <v>1419</v>
      </c>
      <c r="D1137" s="192" t="s">
        <v>235</v>
      </c>
      <c r="E1137" s="193" t="n">
        <v>21.37</v>
      </c>
      <c r="F1137" s="193" t="n">
        <v>5.57</v>
      </c>
      <c r="G1137" s="193" t="n">
        <f aca="false">E1137-F1137</f>
        <v>15.8</v>
      </c>
    </row>
    <row r="1138" customFormat="false" ht="46.25" hidden="false" customHeight="false" outlineLevel="0" collapsed="false">
      <c r="A1138" s="189" t="s">
        <v>23</v>
      </c>
      <c r="B1138" s="190" t="n">
        <v>89726</v>
      </c>
      <c r="C1138" s="191" t="s">
        <v>1420</v>
      </c>
      <c r="D1138" s="192" t="s">
        <v>235</v>
      </c>
      <c r="E1138" s="193" t="n">
        <v>10.63</v>
      </c>
      <c r="F1138" s="193" t="n">
        <v>4.81</v>
      </c>
      <c r="G1138" s="193" t="n">
        <f aca="false">E1138-F1138</f>
        <v>5.82</v>
      </c>
    </row>
    <row r="1139" customFormat="false" ht="35.05" hidden="false" customHeight="false" outlineLevel="0" collapsed="false">
      <c r="A1139" s="189" t="s">
        <v>23</v>
      </c>
      <c r="B1139" s="190" t="n">
        <v>89727</v>
      </c>
      <c r="C1139" s="191" t="s">
        <v>1421</v>
      </c>
      <c r="D1139" s="192" t="s">
        <v>235</v>
      </c>
      <c r="E1139" s="193" t="n">
        <v>27.2</v>
      </c>
      <c r="F1139" s="193" t="n">
        <v>5.57</v>
      </c>
      <c r="G1139" s="193" t="n">
        <f aca="false">E1139-F1139</f>
        <v>21.63</v>
      </c>
    </row>
    <row r="1140" customFormat="false" ht="57.45" hidden="false" customHeight="false" outlineLevel="0" collapsed="false">
      <c r="A1140" s="189" t="s">
        <v>23</v>
      </c>
      <c r="B1140" s="190" t="n">
        <v>89728</v>
      </c>
      <c r="C1140" s="191" t="s">
        <v>1422</v>
      </c>
      <c r="D1140" s="192" t="s">
        <v>235</v>
      </c>
      <c r="E1140" s="193" t="n">
        <v>13.36</v>
      </c>
      <c r="F1140" s="193" t="n">
        <v>4.81</v>
      </c>
      <c r="G1140" s="193" t="n">
        <f aca="false">E1140-F1140</f>
        <v>8.55</v>
      </c>
    </row>
    <row r="1141" customFormat="false" ht="35.05" hidden="false" customHeight="false" outlineLevel="0" collapsed="false">
      <c r="A1141" s="189" t="s">
        <v>23</v>
      </c>
      <c r="B1141" s="190" t="n">
        <v>89729</v>
      </c>
      <c r="C1141" s="191" t="s">
        <v>1423</v>
      </c>
      <c r="D1141" s="192" t="s">
        <v>235</v>
      </c>
      <c r="E1141" s="193" t="n">
        <v>33.17</v>
      </c>
      <c r="F1141" s="193" t="n">
        <v>6.57</v>
      </c>
      <c r="G1141" s="193" t="n">
        <f aca="false">E1141-F1141</f>
        <v>26.6</v>
      </c>
    </row>
    <row r="1142" customFormat="false" ht="57.45" hidden="false" customHeight="false" outlineLevel="0" collapsed="false">
      <c r="A1142" s="189" t="s">
        <v>23</v>
      </c>
      <c r="B1142" s="190" t="n">
        <v>89730</v>
      </c>
      <c r="C1142" s="191" t="s">
        <v>1424</v>
      </c>
      <c r="D1142" s="192" t="s">
        <v>235</v>
      </c>
      <c r="E1142" s="193" t="n">
        <v>15.28</v>
      </c>
      <c r="F1142" s="193" t="n">
        <v>4.81</v>
      </c>
      <c r="G1142" s="193" t="n">
        <f aca="false">E1142-F1142</f>
        <v>10.47</v>
      </c>
    </row>
    <row r="1143" customFormat="false" ht="46.25" hidden="false" customHeight="false" outlineLevel="0" collapsed="false">
      <c r="A1143" s="189" t="s">
        <v>23</v>
      </c>
      <c r="B1143" s="190" t="n">
        <v>89731</v>
      </c>
      <c r="C1143" s="191" t="s">
        <v>1425</v>
      </c>
      <c r="D1143" s="192" t="s">
        <v>235</v>
      </c>
      <c r="E1143" s="193" t="n">
        <v>14.78</v>
      </c>
      <c r="F1143" s="193" t="n">
        <v>5.22</v>
      </c>
      <c r="G1143" s="193" t="n">
        <f aca="false">E1143-F1143</f>
        <v>9.56</v>
      </c>
    </row>
    <row r="1144" customFormat="false" ht="46.25" hidden="false" customHeight="false" outlineLevel="0" collapsed="false">
      <c r="A1144" s="189" t="s">
        <v>23</v>
      </c>
      <c r="B1144" s="190" t="n">
        <v>89732</v>
      </c>
      <c r="C1144" s="191" t="s">
        <v>1426</v>
      </c>
      <c r="D1144" s="192" t="s">
        <v>235</v>
      </c>
      <c r="E1144" s="193" t="n">
        <v>15.52</v>
      </c>
      <c r="F1144" s="193" t="n">
        <v>5.22</v>
      </c>
      <c r="G1144" s="193" t="n">
        <f aca="false">E1144-F1144</f>
        <v>10.3</v>
      </c>
    </row>
    <row r="1145" customFormat="false" ht="57.45" hidden="false" customHeight="false" outlineLevel="0" collapsed="false">
      <c r="A1145" s="189" t="s">
        <v>23</v>
      </c>
      <c r="B1145" s="190" t="n">
        <v>89733</v>
      </c>
      <c r="C1145" s="191" t="s">
        <v>1427</v>
      </c>
      <c r="D1145" s="192" t="s">
        <v>235</v>
      </c>
      <c r="E1145" s="193" t="n">
        <v>23.35</v>
      </c>
      <c r="F1145" s="193" t="n">
        <v>5.22</v>
      </c>
      <c r="G1145" s="193" t="n">
        <f aca="false">E1145-F1145</f>
        <v>18.13</v>
      </c>
    </row>
    <row r="1146" customFormat="false" ht="35.05" hidden="false" customHeight="false" outlineLevel="0" collapsed="false">
      <c r="A1146" s="189" t="s">
        <v>23</v>
      </c>
      <c r="B1146" s="190" t="n">
        <v>89734</v>
      </c>
      <c r="C1146" s="191" t="s">
        <v>1428</v>
      </c>
      <c r="D1146" s="192" t="s">
        <v>235</v>
      </c>
      <c r="E1146" s="193" t="n">
        <v>31.26</v>
      </c>
      <c r="F1146" s="193" t="n">
        <v>6.57</v>
      </c>
      <c r="G1146" s="193" t="n">
        <f aca="false">E1146-F1146</f>
        <v>24.69</v>
      </c>
    </row>
    <row r="1147" customFormat="false" ht="57.45" hidden="false" customHeight="false" outlineLevel="0" collapsed="false">
      <c r="A1147" s="189" t="s">
        <v>23</v>
      </c>
      <c r="B1147" s="190" t="n">
        <v>89735</v>
      </c>
      <c r="C1147" s="191" t="s">
        <v>1429</v>
      </c>
      <c r="D1147" s="192" t="s">
        <v>235</v>
      </c>
      <c r="E1147" s="193" t="n">
        <v>25.56</v>
      </c>
      <c r="F1147" s="193" t="n">
        <v>5.22</v>
      </c>
      <c r="G1147" s="193" t="n">
        <f aca="false">E1147-F1147</f>
        <v>20.34</v>
      </c>
    </row>
    <row r="1148" customFormat="false" ht="35.05" hidden="false" customHeight="false" outlineLevel="0" collapsed="false">
      <c r="A1148" s="189" t="s">
        <v>23</v>
      </c>
      <c r="B1148" s="190" t="n">
        <v>89736</v>
      </c>
      <c r="C1148" s="191" t="s">
        <v>1430</v>
      </c>
      <c r="D1148" s="192" t="s">
        <v>235</v>
      </c>
      <c r="E1148" s="193" t="n">
        <v>10</v>
      </c>
      <c r="F1148" s="193" t="n">
        <v>3.14</v>
      </c>
      <c r="G1148" s="193" t="n">
        <f aca="false">E1148-F1148</f>
        <v>6.86</v>
      </c>
    </row>
    <row r="1149" customFormat="false" ht="46.25" hidden="false" customHeight="false" outlineLevel="0" collapsed="false">
      <c r="A1149" s="189" t="s">
        <v>23</v>
      </c>
      <c r="B1149" s="190" t="n">
        <v>89737</v>
      </c>
      <c r="C1149" s="191" t="s">
        <v>1431</v>
      </c>
      <c r="D1149" s="192" t="s">
        <v>235</v>
      </c>
      <c r="E1149" s="193" t="n">
        <v>22.45</v>
      </c>
      <c r="F1149" s="193" t="n">
        <v>6.26</v>
      </c>
      <c r="G1149" s="193" t="n">
        <f aca="false">E1149-F1149</f>
        <v>16.19</v>
      </c>
    </row>
    <row r="1150" customFormat="false" ht="35.05" hidden="false" customHeight="false" outlineLevel="0" collapsed="false">
      <c r="A1150" s="189" t="s">
        <v>23</v>
      </c>
      <c r="B1150" s="190" t="n">
        <v>89738</v>
      </c>
      <c r="C1150" s="191" t="s">
        <v>1432</v>
      </c>
      <c r="D1150" s="192" t="s">
        <v>235</v>
      </c>
      <c r="E1150" s="193" t="n">
        <v>18.96</v>
      </c>
      <c r="F1150" s="193" t="n">
        <v>3.14</v>
      </c>
      <c r="G1150" s="193" t="n">
        <f aca="false">E1150-F1150</f>
        <v>15.82</v>
      </c>
    </row>
    <row r="1151" customFormat="false" ht="46.25" hidden="false" customHeight="false" outlineLevel="0" collapsed="false">
      <c r="A1151" s="189" t="s">
        <v>23</v>
      </c>
      <c r="B1151" s="190" t="n">
        <v>89739</v>
      </c>
      <c r="C1151" s="191" t="s">
        <v>1433</v>
      </c>
      <c r="D1151" s="192" t="s">
        <v>235</v>
      </c>
      <c r="E1151" s="193" t="n">
        <v>23.44</v>
      </c>
      <c r="F1151" s="193" t="n">
        <v>6.26</v>
      </c>
      <c r="G1151" s="193" t="n">
        <f aca="false">E1151-F1151</f>
        <v>17.18</v>
      </c>
    </row>
    <row r="1152" customFormat="false" ht="35.05" hidden="false" customHeight="false" outlineLevel="0" collapsed="false">
      <c r="A1152" s="189" t="s">
        <v>23</v>
      </c>
      <c r="B1152" s="190" t="n">
        <v>89740</v>
      </c>
      <c r="C1152" s="191" t="s">
        <v>1434</v>
      </c>
      <c r="D1152" s="192" t="s">
        <v>235</v>
      </c>
      <c r="E1152" s="193" t="n">
        <v>10.15</v>
      </c>
      <c r="F1152" s="193" t="n">
        <v>3.28</v>
      </c>
      <c r="G1152" s="193" t="n">
        <f aca="false">E1152-F1152</f>
        <v>6.87</v>
      </c>
    </row>
    <row r="1153" customFormat="false" ht="35.05" hidden="false" customHeight="false" outlineLevel="0" collapsed="false">
      <c r="A1153" s="189" t="s">
        <v>23</v>
      </c>
      <c r="B1153" s="190" t="n">
        <v>89741</v>
      </c>
      <c r="C1153" s="191" t="s">
        <v>1435</v>
      </c>
      <c r="D1153" s="192" t="s">
        <v>235</v>
      </c>
      <c r="E1153" s="193" t="n">
        <v>26.32</v>
      </c>
      <c r="F1153" s="193" t="n">
        <v>3.14</v>
      </c>
      <c r="G1153" s="193" t="n">
        <f aca="false">E1153-F1153</f>
        <v>23.18</v>
      </c>
    </row>
    <row r="1154" customFormat="false" ht="57.45" hidden="false" customHeight="false" outlineLevel="0" collapsed="false">
      <c r="A1154" s="189" t="s">
        <v>23</v>
      </c>
      <c r="B1154" s="190" t="n">
        <v>89742</v>
      </c>
      <c r="C1154" s="191" t="s">
        <v>1436</v>
      </c>
      <c r="D1154" s="192" t="s">
        <v>235</v>
      </c>
      <c r="E1154" s="193" t="n">
        <v>39.74</v>
      </c>
      <c r="F1154" s="193" t="n">
        <v>6.26</v>
      </c>
      <c r="G1154" s="193" t="n">
        <f aca="false">E1154-F1154</f>
        <v>33.48</v>
      </c>
    </row>
    <row r="1155" customFormat="false" ht="57.45" hidden="false" customHeight="false" outlineLevel="0" collapsed="false">
      <c r="A1155" s="189" t="s">
        <v>23</v>
      </c>
      <c r="B1155" s="190" t="n">
        <v>89743</v>
      </c>
      <c r="C1155" s="191" t="s">
        <v>1437</v>
      </c>
      <c r="D1155" s="192" t="s">
        <v>235</v>
      </c>
      <c r="E1155" s="193" t="n">
        <v>60.58</v>
      </c>
      <c r="F1155" s="193" t="n">
        <v>6.26</v>
      </c>
      <c r="G1155" s="193" t="n">
        <f aca="false">E1155-F1155</f>
        <v>54.32</v>
      </c>
    </row>
    <row r="1156" customFormat="false" ht="46.25" hidden="false" customHeight="false" outlineLevel="0" collapsed="false">
      <c r="A1156" s="189" t="s">
        <v>23</v>
      </c>
      <c r="B1156" s="190" t="n">
        <v>89744</v>
      </c>
      <c r="C1156" s="191" t="s">
        <v>1438</v>
      </c>
      <c r="D1156" s="192" t="s">
        <v>235</v>
      </c>
      <c r="E1156" s="193" t="n">
        <v>27.45</v>
      </c>
      <c r="F1156" s="193" t="n">
        <v>7.3</v>
      </c>
      <c r="G1156" s="193" t="n">
        <f aca="false">E1156-F1156</f>
        <v>20.15</v>
      </c>
    </row>
    <row r="1157" customFormat="false" ht="46.25" hidden="false" customHeight="false" outlineLevel="0" collapsed="false">
      <c r="A1157" s="189" t="s">
        <v>23</v>
      </c>
      <c r="B1157" s="190" t="n">
        <v>89746</v>
      </c>
      <c r="C1157" s="191" t="s">
        <v>1439</v>
      </c>
      <c r="D1157" s="192" t="s">
        <v>235</v>
      </c>
      <c r="E1157" s="193" t="n">
        <v>28.29</v>
      </c>
      <c r="F1157" s="193" t="n">
        <v>7.3</v>
      </c>
      <c r="G1157" s="193" t="n">
        <f aca="false">E1157-F1157</f>
        <v>20.99</v>
      </c>
    </row>
    <row r="1158" customFormat="false" ht="35.05" hidden="false" customHeight="false" outlineLevel="0" collapsed="false">
      <c r="A1158" s="189" t="s">
        <v>23</v>
      </c>
      <c r="B1158" s="190" t="n">
        <v>89747</v>
      </c>
      <c r="C1158" s="191" t="s">
        <v>1440</v>
      </c>
      <c r="D1158" s="192" t="s">
        <v>235</v>
      </c>
      <c r="E1158" s="193" t="n">
        <v>33.88</v>
      </c>
      <c r="F1158" s="193" t="n">
        <v>3.14</v>
      </c>
      <c r="G1158" s="193" t="n">
        <f aca="false">E1158-F1158</f>
        <v>30.74</v>
      </c>
    </row>
    <row r="1159" customFormat="false" ht="57.45" hidden="false" customHeight="false" outlineLevel="0" collapsed="false">
      <c r="A1159" s="189" t="s">
        <v>23</v>
      </c>
      <c r="B1159" s="190" t="n">
        <v>89748</v>
      </c>
      <c r="C1159" s="191" t="s">
        <v>1441</v>
      </c>
      <c r="D1159" s="192" t="s">
        <v>235</v>
      </c>
      <c r="E1159" s="193" t="n">
        <v>42.68</v>
      </c>
      <c r="F1159" s="193" t="n">
        <v>7.3</v>
      </c>
      <c r="G1159" s="193" t="n">
        <f aca="false">E1159-F1159</f>
        <v>35.38</v>
      </c>
    </row>
    <row r="1160" customFormat="false" ht="35.05" hidden="false" customHeight="false" outlineLevel="0" collapsed="false">
      <c r="A1160" s="189" t="s">
        <v>23</v>
      </c>
      <c r="B1160" s="190" t="n">
        <v>89749</v>
      </c>
      <c r="C1160" s="191" t="s">
        <v>1442</v>
      </c>
      <c r="D1160" s="192" t="s">
        <v>235</v>
      </c>
      <c r="E1160" s="193" t="n">
        <v>18.88</v>
      </c>
      <c r="F1160" s="193" t="n">
        <v>3.14</v>
      </c>
      <c r="G1160" s="193" t="n">
        <f aca="false">E1160-F1160</f>
        <v>15.74</v>
      </c>
    </row>
    <row r="1161" customFormat="false" ht="57.45" hidden="false" customHeight="false" outlineLevel="0" collapsed="false">
      <c r="A1161" s="189" t="s">
        <v>23</v>
      </c>
      <c r="B1161" s="190" t="n">
        <v>89750</v>
      </c>
      <c r="C1161" s="191" t="s">
        <v>1443</v>
      </c>
      <c r="D1161" s="192" t="s">
        <v>235</v>
      </c>
      <c r="E1161" s="193" t="n">
        <v>78.16</v>
      </c>
      <c r="F1161" s="193" t="n">
        <v>7.3</v>
      </c>
      <c r="G1161" s="193" t="n">
        <f aca="false">E1161-F1161</f>
        <v>70.86</v>
      </c>
    </row>
    <row r="1162" customFormat="false" ht="46.25" hidden="false" customHeight="false" outlineLevel="0" collapsed="false">
      <c r="A1162" s="189" t="s">
        <v>23</v>
      </c>
      <c r="B1162" s="190" t="n">
        <v>89752</v>
      </c>
      <c r="C1162" s="191" t="s">
        <v>1444</v>
      </c>
      <c r="D1162" s="192" t="s">
        <v>235</v>
      </c>
      <c r="E1162" s="193" t="n">
        <v>7.8</v>
      </c>
      <c r="F1162" s="193" t="n">
        <v>3.2</v>
      </c>
      <c r="G1162" s="193" t="n">
        <f aca="false">E1162-F1162</f>
        <v>4.6</v>
      </c>
    </row>
    <row r="1163" customFormat="false" ht="46.25" hidden="false" customHeight="false" outlineLevel="0" collapsed="false">
      <c r="A1163" s="189" t="s">
        <v>23</v>
      </c>
      <c r="B1163" s="190" t="n">
        <v>89753</v>
      </c>
      <c r="C1163" s="191" t="s">
        <v>1445</v>
      </c>
      <c r="D1163" s="192" t="s">
        <v>235</v>
      </c>
      <c r="E1163" s="193" t="n">
        <v>9.43</v>
      </c>
      <c r="F1163" s="193" t="n">
        <v>3.48</v>
      </c>
      <c r="G1163" s="193" t="n">
        <f aca="false">E1163-F1163</f>
        <v>5.95</v>
      </c>
    </row>
    <row r="1164" customFormat="false" ht="46.25" hidden="false" customHeight="false" outlineLevel="0" collapsed="false">
      <c r="A1164" s="189" t="s">
        <v>23</v>
      </c>
      <c r="B1164" s="190" t="n">
        <v>89754</v>
      </c>
      <c r="C1164" s="191" t="s">
        <v>1446</v>
      </c>
      <c r="D1164" s="192" t="s">
        <v>235</v>
      </c>
      <c r="E1164" s="193" t="n">
        <v>20.84</v>
      </c>
      <c r="F1164" s="193" t="n">
        <v>3.48</v>
      </c>
      <c r="G1164" s="193" t="n">
        <f aca="false">E1164-F1164</f>
        <v>17.36</v>
      </c>
    </row>
    <row r="1165" customFormat="false" ht="35.05" hidden="false" customHeight="false" outlineLevel="0" collapsed="false">
      <c r="A1165" s="189" t="s">
        <v>23</v>
      </c>
      <c r="B1165" s="190" t="n">
        <v>89755</v>
      </c>
      <c r="C1165" s="191" t="s">
        <v>1447</v>
      </c>
      <c r="D1165" s="192" t="s">
        <v>235</v>
      </c>
      <c r="E1165" s="193" t="n">
        <v>15.22</v>
      </c>
      <c r="F1165" s="193" t="n">
        <v>3.71</v>
      </c>
      <c r="G1165" s="193" t="n">
        <f aca="false">E1165-F1165</f>
        <v>11.51</v>
      </c>
    </row>
    <row r="1166" customFormat="false" ht="35.05" hidden="false" customHeight="false" outlineLevel="0" collapsed="false">
      <c r="A1166" s="189" t="s">
        <v>23</v>
      </c>
      <c r="B1166" s="190" t="n">
        <v>89756</v>
      </c>
      <c r="C1166" s="191" t="s">
        <v>1448</v>
      </c>
      <c r="D1166" s="192" t="s">
        <v>235</v>
      </c>
      <c r="E1166" s="193" t="n">
        <v>26.37</v>
      </c>
      <c r="F1166" s="193" t="n">
        <v>3.71</v>
      </c>
      <c r="G1166" s="193" t="n">
        <f aca="false">E1166-F1166</f>
        <v>22.66</v>
      </c>
    </row>
    <row r="1167" customFormat="false" ht="35.05" hidden="false" customHeight="false" outlineLevel="0" collapsed="false">
      <c r="A1167" s="189" t="s">
        <v>23</v>
      </c>
      <c r="B1167" s="190" t="n">
        <v>89757</v>
      </c>
      <c r="C1167" s="191" t="s">
        <v>1449</v>
      </c>
      <c r="D1167" s="192" t="s">
        <v>235</v>
      </c>
      <c r="E1167" s="193" t="n">
        <v>34.43</v>
      </c>
      <c r="F1167" s="193" t="n">
        <v>3.71</v>
      </c>
      <c r="G1167" s="193" t="n">
        <f aca="false">E1167-F1167</f>
        <v>30.72</v>
      </c>
    </row>
    <row r="1168" customFormat="false" ht="35.05" hidden="false" customHeight="false" outlineLevel="0" collapsed="false">
      <c r="A1168" s="189" t="s">
        <v>23</v>
      </c>
      <c r="B1168" s="190" t="n">
        <v>89758</v>
      </c>
      <c r="C1168" s="191" t="s">
        <v>1450</v>
      </c>
      <c r="D1168" s="192" t="s">
        <v>235</v>
      </c>
      <c r="E1168" s="193" t="n">
        <v>42.3</v>
      </c>
      <c r="F1168" s="193" t="n">
        <v>3.57</v>
      </c>
      <c r="G1168" s="193" t="n">
        <f aca="false">E1168-F1168</f>
        <v>38.73</v>
      </c>
    </row>
    <row r="1169" customFormat="false" ht="35.05" hidden="false" customHeight="false" outlineLevel="0" collapsed="false">
      <c r="A1169" s="189" t="s">
        <v>23</v>
      </c>
      <c r="B1169" s="190" t="n">
        <v>89759</v>
      </c>
      <c r="C1169" s="191" t="s">
        <v>1451</v>
      </c>
      <c r="D1169" s="192" t="s">
        <v>235</v>
      </c>
      <c r="E1169" s="193" t="n">
        <v>12.85</v>
      </c>
      <c r="F1169" s="193" t="n">
        <v>3.43</v>
      </c>
      <c r="G1169" s="193" t="n">
        <f aca="false">E1169-F1169</f>
        <v>9.42</v>
      </c>
    </row>
    <row r="1170" customFormat="false" ht="35.05" hidden="false" customHeight="false" outlineLevel="0" collapsed="false">
      <c r="A1170" s="189" t="s">
        <v>23</v>
      </c>
      <c r="B1170" s="190" t="n">
        <v>89760</v>
      </c>
      <c r="C1170" s="191" t="s">
        <v>1452</v>
      </c>
      <c r="D1170" s="192" t="s">
        <v>235</v>
      </c>
      <c r="E1170" s="193" t="n">
        <v>24.79</v>
      </c>
      <c r="F1170" s="193" t="n">
        <v>4.37</v>
      </c>
      <c r="G1170" s="193" t="n">
        <f aca="false">E1170-F1170</f>
        <v>20.42</v>
      </c>
    </row>
    <row r="1171" customFormat="false" ht="35.05" hidden="false" customHeight="false" outlineLevel="0" collapsed="false">
      <c r="A1171" s="189" t="s">
        <v>23</v>
      </c>
      <c r="B1171" s="190" t="n">
        <v>89761</v>
      </c>
      <c r="C1171" s="191" t="s">
        <v>1453</v>
      </c>
      <c r="D1171" s="192" t="s">
        <v>235</v>
      </c>
      <c r="E1171" s="193" t="n">
        <v>35.32</v>
      </c>
      <c r="F1171" s="193" t="n">
        <v>4.37</v>
      </c>
      <c r="G1171" s="193" t="n">
        <f aca="false">E1171-F1171</f>
        <v>30.95</v>
      </c>
    </row>
    <row r="1172" customFormat="false" ht="35.05" hidden="false" customHeight="false" outlineLevel="0" collapsed="false">
      <c r="A1172" s="189" t="s">
        <v>23</v>
      </c>
      <c r="B1172" s="190" t="n">
        <v>89762</v>
      </c>
      <c r="C1172" s="191" t="s">
        <v>1454</v>
      </c>
      <c r="D1172" s="192" t="s">
        <v>235</v>
      </c>
      <c r="E1172" s="193" t="n">
        <v>50.38</v>
      </c>
      <c r="F1172" s="193" t="n">
        <v>4.37</v>
      </c>
      <c r="G1172" s="193" t="n">
        <f aca="false">E1172-F1172</f>
        <v>46.01</v>
      </c>
    </row>
    <row r="1173" customFormat="false" ht="35.05" hidden="false" customHeight="false" outlineLevel="0" collapsed="false">
      <c r="A1173" s="189" t="s">
        <v>23</v>
      </c>
      <c r="B1173" s="190" t="n">
        <v>89763</v>
      </c>
      <c r="C1173" s="191" t="s">
        <v>1455</v>
      </c>
      <c r="D1173" s="192" t="s">
        <v>235</v>
      </c>
      <c r="E1173" s="193" t="n">
        <v>64.31</v>
      </c>
      <c r="F1173" s="193" t="n">
        <v>4.24</v>
      </c>
      <c r="G1173" s="193" t="n">
        <f aca="false">E1173-F1173</f>
        <v>60.07</v>
      </c>
    </row>
    <row r="1174" customFormat="false" ht="35.05" hidden="false" customHeight="false" outlineLevel="0" collapsed="false">
      <c r="A1174" s="189" t="s">
        <v>23</v>
      </c>
      <c r="B1174" s="190" t="n">
        <v>89764</v>
      </c>
      <c r="C1174" s="191" t="s">
        <v>1456</v>
      </c>
      <c r="D1174" s="192" t="s">
        <v>235</v>
      </c>
      <c r="E1174" s="193" t="n">
        <v>42.51</v>
      </c>
      <c r="F1174" s="193" t="n">
        <v>4.04</v>
      </c>
      <c r="G1174" s="193" t="n">
        <f aca="false">E1174-F1174</f>
        <v>38.47</v>
      </c>
    </row>
    <row r="1175" customFormat="false" ht="35.05" hidden="false" customHeight="false" outlineLevel="0" collapsed="false">
      <c r="A1175" s="189" t="s">
        <v>23</v>
      </c>
      <c r="B1175" s="190" t="n">
        <v>89765</v>
      </c>
      <c r="C1175" s="191" t="s">
        <v>1457</v>
      </c>
      <c r="D1175" s="192" t="s">
        <v>235</v>
      </c>
      <c r="E1175" s="193" t="n">
        <v>18.53</v>
      </c>
      <c r="F1175" s="193" t="n">
        <v>6.3</v>
      </c>
      <c r="G1175" s="193" t="n">
        <f aca="false">E1175-F1175</f>
        <v>12.23</v>
      </c>
    </row>
    <row r="1176" customFormat="false" ht="35.05" hidden="false" customHeight="false" outlineLevel="0" collapsed="false">
      <c r="A1176" s="189" t="s">
        <v>23</v>
      </c>
      <c r="B1176" s="190" t="n">
        <v>89767</v>
      </c>
      <c r="C1176" s="191" t="s">
        <v>1458</v>
      </c>
      <c r="D1176" s="192" t="s">
        <v>235</v>
      </c>
      <c r="E1176" s="193" t="n">
        <v>23.53</v>
      </c>
      <c r="F1176" s="193" t="n">
        <v>6.3</v>
      </c>
      <c r="G1176" s="193" t="n">
        <f aca="false">E1176-F1176</f>
        <v>17.23</v>
      </c>
    </row>
    <row r="1177" customFormat="false" ht="35.05" hidden="false" customHeight="false" outlineLevel="0" collapsed="false">
      <c r="A1177" s="189" t="s">
        <v>23</v>
      </c>
      <c r="B1177" s="190" t="n">
        <v>89768</v>
      </c>
      <c r="C1177" s="191" t="s">
        <v>1459</v>
      </c>
      <c r="D1177" s="192" t="s">
        <v>235</v>
      </c>
      <c r="E1177" s="193" t="n">
        <v>27.31</v>
      </c>
      <c r="F1177" s="193" t="n">
        <v>7.44</v>
      </c>
      <c r="G1177" s="193" t="n">
        <f aca="false">E1177-F1177</f>
        <v>19.87</v>
      </c>
    </row>
    <row r="1178" customFormat="false" ht="35.05" hidden="false" customHeight="false" outlineLevel="0" collapsed="false">
      <c r="A1178" s="189" t="s">
        <v>23</v>
      </c>
      <c r="B1178" s="190" t="n">
        <v>89769</v>
      </c>
      <c r="C1178" s="191" t="s">
        <v>1460</v>
      </c>
      <c r="D1178" s="192" t="s">
        <v>235</v>
      </c>
      <c r="E1178" s="193" t="n">
        <v>62.81</v>
      </c>
      <c r="F1178" s="193" t="n">
        <v>8.76</v>
      </c>
      <c r="G1178" s="193" t="n">
        <f aca="false">E1178-F1178</f>
        <v>54.05</v>
      </c>
    </row>
    <row r="1179" customFormat="false" ht="35.05" hidden="false" customHeight="false" outlineLevel="0" collapsed="false">
      <c r="A1179" s="189" t="s">
        <v>23</v>
      </c>
      <c r="B1179" s="190" t="n">
        <v>89770</v>
      </c>
      <c r="C1179" s="191" t="s">
        <v>1461</v>
      </c>
      <c r="D1179" s="192" t="s">
        <v>240</v>
      </c>
      <c r="E1179" s="193" t="n">
        <v>53.42</v>
      </c>
      <c r="F1179" s="193" t="n">
        <v>0.92</v>
      </c>
      <c r="G1179" s="193" t="n">
        <f aca="false">E1179-F1179</f>
        <v>52.5</v>
      </c>
    </row>
    <row r="1180" customFormat="false" ht="35.05" hidden="false" customHeight="false" outlineLevel="0" collapsed="false">
      <c r="A1180" s="189" t="s">
        <v>23</v>
      </c>
      <c r="B1180" s="190" t="n">
        <v>89771</v>
      </c>
      <c r="C1180" s="191" t="s">
        <v>1462</v>
      </c>
      <c r="D1180" s="192" t="s">
        <v>240</v>
      </c>
      <c r="E1180" s="193" t="n">
        <v>71.33</v>
      </c>
      <c r="F1180" s="193" t="n">
        <v>1.1</v>
      </c>
      <c r="G1180" s="193" t="n">
        <f aca="false">E1180-F1180</f>
        <v>70.23</v>
      </c>
    </row>
    <row r="1181" customFormat="false" ht="35.05" hidden="false" customHeight="false" outlineLevel="0" collapsed="false">
      <c r="A1181" s="189" t="s">
        <v>23</v>
      </c>
      <c r="B1181" s="190" t="n">
        <v>89772</v>
      </c>
      <c r="C1181" s="191" t="s">
        <v>1463</v>
      </c>
      <c r="D1181" s="192" t="s">
        <v>240</v>
      </c>
      <c r="E1181" s="193" t="n">
        <v>104.09</v>
      </c>
      <c r="F1181" s="193" t="n">
        <v>1.38</v>
      </c>
      <c r="G1181" s="193" t="n">
        <f aca="false">E1181-F1181</f>
        <v>102.71</v>
      </c>
    </row>
    <row r="1182" customFormat="false" ht="35.05" hidden="false" customHeight="false" outlineLevel="0" collapsed="false">
      <c r="A1182" s="189" t="s">
        <v>23</v>
      </c>
      <c r="B1182" s="190" t="n">
        <v>89773</v>
      </c>
      <c r="C1182" s="191" t="s">
        <v>1464</v>
      </c>
      <c r="D1182" s="192" t="s">
        <v>240</v>
      </c>
      <c r="E1182" s="193" t="n">
        <v>167.8</v>
      </c>
      <c r="F1182" s="193" t="n">
        <v>1.81</v>
      </c>
      <c r="G1182" s="193" t="n">
        <f aca="false">E1182-F1182</f>
        <v>165.99</v>
      </c>
    </row>
    <row r="1183" customFormat="false" ht="46.25" hidden="false" customHeight="false" outlineLevel="0" collapsed="false">
      <c r="A1183" s="189" t="s">
        <v>23</v>
      </c>
      <c r="B1183" s="190" t="n">
        <v>89774</v>
      </c>
      <c r="C1183" s="191" t="s">
        <v>1465</v>
      </c>
      <c r="D1183" s="192" t="s">
        <v>235</v>
      </c>
      <c r="E1183" s="193" t="n">
        <v>15.84</v>
      </c>
      <c r="F1183" s="193" t="n">
        <v>4.17</v>
      </c>
      <c r="G1183" s="193" t="n">
        <f aca="false">E1183-F1183</f>
        <v>11.67</v>
      </c>
    </row>
    <row r="1184" customFormat="false" ht="35.05" hidden="false" customHeight="false" outlineLevel="0" collapsed="false">
      <c r="A1184" s="189" t="s">
        <v>23</v>
      </c>
      <c r="B1184" s="190" t="n">
        <v>89775</v>
      </c>
      <c r="C1184" s="191" t="s">
        <v>1466</v>
      </c>
      <c r="D1184" s="192" t="s">
        <v>240</v>
      </c>
      <c r="E1184" s="193" t="n">
        <v>262.51</v>
      </c>
      <c r="F1184" s="193" t="n">
        <v>2.18</v>
      </c>
      <c r="G1184" s="193" t="n">
        <f aca="false">E1184-F1184</f>
        <v>260.33</v>
      </c>
    </row>
    <row r="1185" customFormat="false" ht="46.25" hidden="false" customHeight="false" outlineLevel="0" collapsed="false">
      <c r="A1185" s="189" t="s">
        <v>23</v>
      </c>
      <c r="B1185" s="190" t="n">
        <v>89776</v>
      </c>
      <c r="C1185" s="191" t="s">
        <v>1467</v>
      </c>
      <c r="D1185" s="192" t="s">
        <v>235</v>
      </c>
      <c r="E1185" s="193" t="n">
        <v>25.4</v>
      </c>
      <c r="F1185" s="193" t="n">
        <v>4.17</v>
      </c>
      <c r="G1185" s="193" t="n">
        <f aca="false">E1185-F1185</f>
        <v>21.23</v>
      </c>
    </row>
    <row r="1186" customFormat="false" ht="35.05" hidden="false" customHeight="false" outlineLevel="0" collapsed="false">
      <c r="A1186" s="189" t="s">
        <v>23</v>
      </c>
      <c r="B1186" s="190" t="n">
        <v>89777</v>
      </c>
      <c r="C1186" s="191" t="s">
        <v>1468</v>
      </c>
      <c r="D1186" s="192" t="s">
        <v>235</v>
      </c>
      <c r="E1186" s="193" t="n">
        <v>29.25</v>
      </c>
      <c r="F1186" s="193" t="n">
        <v>3.51</v>
      </c>
      <c r="G1186" s="193" t="n">
        <f aca="false">E1186-F1186</f>
        <v>25.74</v>
      </c>
    </row>
    <row r="1187" customFormat="false" ht="46.25" hidden="false" customHeight="false" outlineLevel="0" collapsed="false">
      <c r="A1187" s="189" t="s">
        <v>23</v>
      </c>
      <c r="B1187" s="190" t="n">
        <v>89778</v>
      </c>
      <c r="C1187" s="191" t="s">
        <v>1469</v>
      </c>
      <c r="D1187" s="192" t="s">
        <v>235</v>
      </c>
      <c r="E1187" s="193" t="n">
        <v>18.27</v>
      </c>
      <c r="F1187" s="193" t="n">
        <v>4.86</v>
      </c>
      <c r="G1187" s="193" t="n">
        <f aca="false">E1187-F1187</f>
        <v>13.41</v>
      </c>
    </row>
    <row r="1188" customFormat="false" ht="46.25" hidden="false" customHeight="false" outlineLevel="0" collapsed="false">
      <c r="A1188" s="189" t="s">
        <v>23</v>
      </c>
      <c r="B1188" s="190" t="n">
        <v>89779</v>
      </c>
      <c r="C1188" s="191" t="s">
        <v>1470</v>
      </c>
      <c r="D1188" s="192" t="s">
        <v>235</v>
      </c>
      <c r="E1188" s="193" t="n">
        <v>34.61</v>
      </c>
      <c r="F1188" s="193" t="n">
        <v>4.86</v>
      </c>
      <c r="G1188" s="193" t="n">
        <f aca="false">E1188-F1188</f>
        <v>29.75</v>
      </c>
    </row>
    <row r="1189" customFormat="false" ht="35.05" hidden="false" customHeight="false" outlineLevel="0" collapsed="false">
      <c r="A1189" s="189" t="s">
        <v>23</v>
      </c>
      <c r="B1189" s="190" t="n">
        <v>89780</v>
      </c>
      <c r="C1189" s="191" t="s">
        <v>1471</v>
      </c>
      <c r="D1189" s="192" t="s">
        <v>235</v>
      </c>
      <c r="E1189" s="193" t="n">
        <v>27.34</v>
      </c>
      <c r="F1189" s="193" t="n">
        <v>3.51</v>
      </c>
      <c r="G1189" s="193" t="n">
        <f aca="false">E1189-F1189</f>
        <v>23.83</v>
      </c>
    </row>
    <row r="1190" customFormat="false" ht="35.05" hidden="false" customHeight="false" outlineLevel="0" collapsed="false">
      <c r="A1190" s="189" t="s">
        <v>23</v>
      </c>
      <c r="B1190" s="190" t="n">
        <v>89781</v>
      </c>
      <c r="C1190" s="191" t="s">
        <v>1472</v>
      </c>
      <c r="D1190" s="192" t="s">
        <v>235</v>
      </c>
      <c r="E1190" s="193" t="n">
        <v>41.62</v>
      </c>
      <c r="F1190" s="193" t="n">
        <v>4.14</v>
      </c>
      <c r="G1190" s="193" t="n">
        <f aca="false">E1190-F1190</f>
        <v>37.48</v>
      </c>
    </row>
    <row r="1191" customFormat="false" ht="46.25" hidden="false" customHeight="false" outlineLevel="0" collapsed="false">
      <c r="A1191" s="189" t="s">
        <v>23</v>
      </c>
      <c r="B1191" s="190" t="n">
        <v>89782</v>
      </c>
      <c r="C1191" s="191" t="s">
        <v>1473</v>
      </c>
      <c r="D1191" s="192" t="s">
        <v>235</v>
      </c>
      <c r="E1191" s="193" t="n">
        <v>15.08</v>
      </c>
      <c r="F1191" s="193" t="n">
        <v>6.41</v>
      </c>
      <c r="G1191" s="193" t="n">
        <f aca="false">E1191-F1191</f>
        <v>8.67</v>
      </c>
    </row>
    <row r="1192" customFormat="false" ht="46.25" hidden="false" customHeight="false" outlineLevel="0" collapsed="false">
      <c r="A1192" s="189" t="s">
        <v>23</v>
      </c>
      <c r="B1192" s="190" t="n">
        <v>89783</v>
      </c>
      <c r="C1192" s="191" t="s">
        <v>1474</v>
      </c>
      <c r="D1192" s="192" t="s">
        <v>235</v>
      </c>
      <c r="E1192" s="193" t="n">
        <v>15.18</v>
      </c>
      <c r="F1192" s="193" t="n">
        <v>6.41</v>
      </c>
      <c r="G1192" s="193" t="n">
        <f aca="false">E1192-F1192</f>
        <v>8.77</v>
      </c>
    </row>
    <row r="1193" customFormat="false" ht="46.25" hidden="false" customHeight="false" outlineLevel="0" collapsed="false">
      <c r="A1193" s="189" t="s">
        <v>23</v>
      </c>
      <c r="B1193" s="190" t="n">
        <v>89784</v>
      </c>
      <c r="C1193" s="191" t="s">
        <v>1475</v>
      </c>
      <c r="D1193" s="192" t="s">
        <v>235</v>
      </c>
      <c r="E1193" s="193" t="n">
        <v>24.02</v>
      </c>
      <c r="F1193" s="193" t="n">
        <v>6.97</v>
      </c>
      <c r="G1193" s="193" t="n">
        <f aca="false">E1193-F1193</f>
        <v>17.05</v>
      </c>
    </row>
    <row r="1194" customFormat="false" ht="57.45" hidden="false" customHeight="false" outlineLevel="0" collapsed="false">
      <c r="A1194" s="189" t="s">
        <v>23</v>
      </c>
      <c r="B1194" s="190" t="n">
        <v>89785</v>
      </c>
      <c r="C1194" s="191" t="s">
        <v>1476</v>
      </c>
      <c r="D1194" s="192" t="s">
        <v>235</v>
      </c>
      <c r="E1194" s="193" t="n">
        <v>26.4</v>
      </c>
      <c r="F1194" s="193" t="n">
        <v>6.97</v>
      </c>
      <c r="G1194" s="193" t="n">
        <f aca="false">E1194-F1194</f>
        <v>19.43</v>
      </c>
    </row>
    <row r="1195" customFormat="false" ht="46.25" hidden="false" customHeight="false" outlineLevel="0" collapsed="false">
      <c r="A1195" s="189" t="s">
        <v>23</v>
      </c>
      <c r="B1195" s="190" t="n">
        <v>89786</v>
      </c>
      <c r="C1195" s="191" t="s">
        <v>1477</v>
      </c>
      <c r="D1195" s="192" t="s">
        <v>235</v>
      </c>
      <c r="E1195" s="193" t="n">
        <v>38.62</v>
      </c>
      <c r="F1195" s="193" t="n">
        <v>8.36</v>
      </c>
      <c r="G1195" s="193" t="n">
        <f aca="false">E1195-F1195</f>
        <v>30.26</v>
      </c>
    </row>
    <row r="1196" customFormat="false" ht="35.05" hidden="false" customHeight="false" outlineLevel="0" collapsed="false">
      <c r="A1196" s="189" t="s">
        <v>23</v>
      </c>
      <c r="B1196" s="190" t="n">
        <v>89787</v>
      </c>
      <c r="C1196" s="191" t="s">
        <v>1478</v>
      </c>
      <c r="D1196" s="192" t="s">
        <v>235</v>
      </c>
      <c r="E1196" s="193" t="n">
        <v>41.14</v>
      </c>
      <c r="F1196" s="193" t="n">
        <v>4.14</v>
      </c>
      <c r="G1196" s="193" t="n">
        <f aca="false">E1196-F1196</f>
        <v>37</v>
      </c>
    </row>
    <row r="1197" customFormat="false" ht="35.05" hidden="false" customHeight="false" outlineLevel="0" collapsed="false">
      <c r="A1197" s="189" t="s">
        <v>23</v>
      </c>
      <c r="B1197" s="190" t="n">
        <v>89788</v>
      </c>
      <c r="C1197" s="191" t="s">
        <v>1479</v>
      </c>
      <c r="D1197" s="192" t="s">
        <v>235</v>
      </c>
      <c r="E1197" s="193" t="n">
        <v>91.15</v>
      </c>
      <c r="F1197" s="193" t="n">
        <v>5.17</v>
      </c>
      <c r="G1197" s="193" t="n">
        <f aca="false">E1197-F1197</f>
        <v>85.98</v>
      </c>
    </row>
    <row r="1198" customFormat="false" ht="35.05" hidden="false" customHeight="false" outlineLevel="0" collapsed="false">
      <c r="A1198" s="189" t="s">
        <v>23</v>
      </c>
      <c r="B1198" s="190" t="n">
        <v>89789</v>
      </c>
      <c r="C1198" s="191" t="s">
        <v>1480</v>
      </c>
      <c r="D1198" s="192" t="s">
        <v>235</v>
      </c>
      <c r="E1198" s="193" t="n">
        <v>77.2</v>
      </c>
      <c r="F1198" s="193" t="n">
        <v>5.17</v>
      </c>
      <c r="G1198" s="193" t="n">
        <f aca="false">E1198-F1198</f>
        <v>72.03</v>
      </c>
    </row>
    <row r="1199" customFormat="false" ht="35.05" hidden="false" customHeight="false" outlineLevel="0" collapsed="false">
      <c r="A1199" s="189" t="s">
        <v>23</v>
      </c>
      <c r="B1199" s="190" t="n">
        <v>89790</v>
      </c>
      <c r="C1199" s="191" t="s">
        <v>1481</v>
      </c>
      <c r="D1199" s="192" t="s">
        <v>235</v>
      </c>
      <c r="E1199" s="193" t="n">
        <v>182.89</v>
      </c>
      <c r="F1199" s="193" t="n">
        <v>6.82</v>
      </c>
      <c r="G1199" s="193" t="n">
        <f aca="false">E1199-F1199</f>
        <v>176.07</v>
      </c>
    </row>
    <row r="1200" customFormat="false" ht="35.05" hidden="false" customHeight="false" outlineLevel="0" collapsed="false">
      <c r="A1200" s="189" t="s">
        <v>23</v>
      </c>
      <c r="B1200" s="190" t="n">
        <v>89791</v>
      </c>
      <c r="C1200" s="191" t="s">
        <v>1482</v>
      </c>
      <c r="D1200" s="192" t="s">
        <v>235</v>
      </c>
      <c r="E1200" s="193" t="n">
        <v>176.57</v>
      </c>
      <c r="F1200" s="193" t="n">
        <v>6.82</v>
      </c>
      <c r="G1200" s="193" t="n">
        <f aca="false">E1200-F1200</f>
        <v>169.75</v>
      </c>
    </row>
    <row r="1201" customFormat="false" ht="35.05" hidden="false" customHeight="false" outlineLevel="0" collapsed="false">
      <c r="A1201" s="189" t="s">
        <v>23</v>
      </c>
      <c r="B1201" s="190" t="n">
        <v>89792</v>
      </c>
      <c r="C1201" s="191" t="s">
        <v>1483</v>
      </c>
      <c r="D1201" s="192" t="s">
        <v>235</v>
      </c>
      <c r="E1201" s="193" t="n">
        <v>216.14</v>
      </c>
      <c r="F1201" s="193" t="n">
        <v>8.19</v>
      </c>
      <c r="G1201" s="193" t="n">
        <f aca="false">E1201-F1201</f>
        <v>207.95</v>
      </c>
    </row>
    <row r="1202" customFormat="false" ht="35.05" hidden="false" customHeight="false" outlineLevel="0" collapsed="false">
      <c r="A1202" s="189" t="s">
        <v>23</v>
      </c>
      <c r="B1202" s="190" t="n">
        <v>89793</v>
      </c>
      <c r="C1202" s="191" t="s">
        <v>1484</v>
      </c>
      <c r="D1202" s="192" t="s">
        <v>235</v>
      </c>
      <c r="E1202" s="193" t="n">
        <v>255.41</v>
      </c>
      <c r="F1202" s="193" t="n">
        <v>8.2</v>
      </c>
      <c r="G1202" s="193" t="n">
        <f aca="false">E1202-F1202</f>
        <v>247.21</v>
      </c>
    </row>
    <row r="1203" customFormat="false" ht="35.05" hidden="false" customHeight="false" outlineLevel="0" collapsed="false">
      <c r="A1203" s="189" t="s">
        <v>23</v>
      </c>
      <c r="B1203" s="190" t="n">
        <v>89794</v>
      </c>
      <c r="C1203" s="191" t="s">
        <v>1485</v>
      </c>
      <c r="D1203" s="192" t="s">
        <v>235</v>
      </c>
      <c r="E1203" s="193" t="n">
        <v>22.21</v>
      </c>
      <c r="F1203" s="193" t="n">
        <v>2.36</v>
      </c>
      <c r="G1203" s="193" t="n">
        <f aca="false">E1203-F1203</f>
        <v>19.85</v>
      </c>
    </row>
    <row r="1204" customFormat="false" ht="57.45" hidden="false" customHeight="false" outlineLevel="0" collapsed="false">
      <c r="A1204" s="189" t="s">
        <v>23</v>
      </c>
      <c r="B1204" s="190" t="n">
        <v>89795</v>
      </c>
      <c r="C1204" s="191" t="s">
        <v>1486</v>
      </c>
      <c r="D1204" s="192" t="s">
        <v>235</v>
      </c>
      <c r="E1204" s="193" t="n">
        <v>40.72</v>
      </c>
      <c r="F1204" s="193" t="n">
        <v>8.36</v>
      </c>
      <c r="G1204" s="193" t="n">
        <f aca="false">E1204-F1204</f>
        <v>32.36</v>
      </c>
    </row>
    <row r="1205" customFormat="false" ht="46.25" hidden="false" customHeight="false" outlineLevel="0" collapsed="false">
      <c r="A1205" s="189" t="s">
        <v>23</v>
      </c>
      <c r="B1205" s="190" t="n">
        <v>89796</v>
      </c>
      <c r="C1205" s="191" t="s">
        <v>1487</v>
      </c>
      <c r="D1205" s="192" t="s">
        <v>235</v>
      </c>
      <c r="E1205" s="193" t="n">
        <v>43.21</v>
      </c>
      <c r="F1205" s="193" t="n">
        <v>9.74</v>
      </c>
      <c r="G1205" s="193" t="n">
        <f aca="false">E1205-F1205</f>
        <v>33.47</v>
      </c>
    </row>
    <row r="1206" customFormat="false" ht="57.45" hidden="false" customHeight="false" outlineLevel="0" collapsed="false">
      <c r="A1206" s="189" t="s">
        <v>23</v>
      </c>
      <c r="B1206" s="190" t="n">
        <v>89797</v>
      </c>
      <c r="C1206" s="191" t="s">
        <v>1488</v>
      </c>
      <c r="D1206" s="192" t="s">
        <v>235</v>
      </c>
      <c r="E1206" s="193" t="n">
        <v>51.35</v>
      </c>
      <c r="F1206" s="193" t="n">
        <v>9.74</v>
      </c>
      <c r="G1206" s="193" t="n">
        <f aca="false">E1206-F1206</f>
        <v>41.61</v>
      </c>
    </row>
    <row r="1207" customFormat="false" ht="35.05" hidden="false" customHeight="false" outlineLevel="0" collapsed="false">
      <c r="A1207" s="189" t="s">
        <v>23</v>
      </c>
      <c r="B1207" s="190" t="n">
        <v>89798</v>
      </c>
      <c r="C1207" s="191" t="s">
        <v>1489</v>
      </c>
      <c r="D1207" s="192" t="s">
        <v>240</v>
      </c>
      <c r="E1207" s="193" t="n">
        <v>13.58</v>
      </c>
      <c r="F1207" s="193" t="n">
        <v>1.56</v>
      </c>
      <c r="G1207" s="193" t="n">
        <f aca="false">E1207-F1207</f>
        <v>12.02</v>
      </c>
    </row>
    <row r="1208" customFormat="false" ht="35.05" hidden="false" customHeight="false" outlineLevel="0" collapsed="false">
      <c r="A1208" s="189" t="s">
        <v>23</v>
      </c>
      <c r="B1208" s="190" t="n">
        <v>89799</v>
      </c>
      <c r="C1208" s="191" t="s">
        <v>1490</v>
      </c>
      <c r="D1208" s="192" t="s">
        <v>240</v>
      </c>
      <c r="E1208" s="193" t="n">
        <v>22.53</v>
      </c>
      <c r="F1208" s="193" t="n">
        <v>5.77</v>
      </c>
      <c r="G1208" s="193" t="n">
        <f aca="false">E1208-F1208</f>
        <v>16.76</v>
      </c>
    </row>
    <row r="1209" customFormat="false" ht="46.25" hidden="false" customHeight="false" outlineLevel="0" collapsed="false">
      <c r="A1209" s="189" t="s">
        <v>23</v>
      </c>
      <c r="B1209" s="190" t="n">
        <v>89800</v>
      </c>
      <c r="C1209" s="191" t="s">
        <v>1491</v>
      </c>
      <c r="D1209" s="192" t="s">
        <v>240</v>
      </c>
      <c r="E1209" s="193" t="n">
        <v>28.82</v>
      </c>
      <c r="F1209" s="193" t="n">
        <v>9.98</v>
      </c>
      <c r="G1209" s="193" t="n">
        <f aca="false">E1209-F1209</f>
        <v>18.84</v>
      </c>
    </row>
    <row r="1210" customFormat="false" ht="46.25" hidden="false" customHeight="false" outlineLevel="0" collapsed="false">
      <c r="A1210" s="189" t="s">
        <v>23</v>
      </c>
      <c r="B1210" s="190" t="n">
        <v>89801</v>
      </c>
      <c r="C1210" s="191" t="s">
        <v>1492</v>
      </c>
      <c r="D1210" s="192" t="s">
        <v>235</v>
      </c>
      <c r="E1210" s="193" t="n">
        <v>9.72</v>
      </c>
      <c r="F1210" s="193" t="n">
        <v>1.29</v>
      </c>
      <c r="G1210" s="193" t="n">
        <f aca="false">E1210-F1210</f>
        <v>8.43</v>
      </c>
    </row>
    <row r="1211" customFormat="false" ht="46.25" hidden="false" customHeight="false" outlineLevel="0" collapsed="false">
      <c r="A1211" s="189" t="s">
        <v>23</v>
      </c>
      <c r="B1211" s="190" t="n">
        <v>89802</v>
      </c>
      <c r="C1211" s="191" t="s">
        <v>1493</v>
      </c>
      <c r="D1211" s="192" t="s">
        <v>235</v>
      </c>
      <c r="E1211" s="193" t="n">
        <v>10.46</v>
      </c>
      <c r="F1211" s="193" t="n">
        <v>1.29</v>
      </c>
      <c r="G1211" s="193" t="n">
        <f aca="false">E1211-F1211</f>
        <v>9.17</v>
      </c>
    </row>
    <row r="1212" customFormat="false" ht="46.25" hidden="false" customHeight="false" outlineLevel="0" collapsed="false">
      <c r="A1212" s="189" t="s">
        <v>23</v>
      </c>
      <c r="B1212" s="190" t="n">
        <v>89803</v>
      </c>
      <c r="C1212" s="191" t="s">
        <v>1494</v>
      </c>
      <c r="D1212" s="192" t="s">
        <v>235</v>
      </c>
      <c r="E1212" s="193" t="n">
        <v>18.29</v>
      </c>
      <c r="F1212" s="193" t="n">
        <v>1.29</v>
      </c>
      <c r="G1212" s="193" t="n">
        <f aca="false">E1212-F1212</f>
        <v>17</v>
      </c>
    </row>
    <row r="1213" customFormat="false" ht="46.25" hidden="false" customHeight="false" outlineLevel="0" collapsed="false">
      <c r="A1213" s="189" t="s">
        <v>23</v>
      </c>
      <c r="B1213" s="190" t="n">
        <v>89804</v>
      </c>
      <c r="C1213" s="191" t="s">
        <v>1495</v>
      </c>
      <c r="D1213" s="192" t="s">
        <v>235</v>
      </c>
      <c r="E1213" s="193" t="n">
        <v>20.5</v>
      </c>
      <c r="F1213" s="193" t="n">
        <v>1.29</v>
      </c>
      <c r="G1213" s="193" t="n">
        <f aca="false">E1213-F1213</f>
        <v>19.21</v>
      </c>
    </row>
    <row r="1214" customFormat="false" ht="46.25" hidden="false" customHeight="false" outlineLevel="0" collapsed="false">
      <c r="A1214" s="189" t="s">
        <v>23</v>
      </c>
      <c r="B1214" s="190" t="n">
        <v>89805</v>
      </c>
      <c r="C1214" s="191" t="s">
        <v>1496</v>
      </c>
      <c r="D1214" s="192" t="s">
        <v>235</v>
      </c>
      <c r="E1214" s="193" t="n">
        <v>20.52</v>
      </c>
      <c r="F1214" s="193" t="n">
        <v>4.76</v>
      </c>
      <c r="G1214" s="193" t="n">
        <f aca="false">E1214-F1214</f>
        <v>15.76</v>
      </c>
    </row>
    <row r="1215" customFormat="false" ht="46.25" hidden="false" customHeight="false" outlineLevel="0" collapsed="false">
      <c r="A1215" s="189" t="s">
        <v>23</v>
      </c>
      <c r="B1215" s="190" t="n">
        <v>89806</v>
      </c>
      <c r="C1215" s="191" t="s">
        <v>1497</v>
      </c>
      <c r="D1215" s="192" t="s">
        <v>235</v>
      </c>
      <c r="E1215" s="193" t="n">
        <v>21.51</v>
      </c>
      <c r="F1215" s="193" t="n">
        <v>4.76</v>
      </c>
      <c r="G1215" s="193" t="n">
        <f aca="false">E1215-F1215</f>
        <v>16.75</v>
      </c>
    </row>
    <row r="1216" customFormat="false" ht="46.25" hidden="false" customHeight="false" outlineLevel="0" collapsed="false">
      <c r="A1216" s="189" t="s">
        <v>23</v>
      </c>
      <c r="B1216" s="190" t="n">
        <v>89807</v>
      </c>
      <c r="C1216" s="191" t="s">
        <v>1498</v>
      </c>
      <c r="D1216" s="192" t="s">
        <v>235</v>
      </c>
      <c r="E1216" s="193" t="n">
        <v>37.81</v>
      </c>
      <c r="F1216" s="193" t="n">
        <v>4.76</v>
      </c>
      <c r="G1216" s="193" t="n">
        <f aca="false">E1216-F1216</f>
        <v>33.05</v>
      </c>
    </row>
    <row r="1217" customFormat="false" ht="46.25" hidden="false" customHeight="false" outlineLevel="0" collapsed="false">
      <c r="A1217" s="189" t="s">
        <v>23</v>
      </c>
      <c r="B1217" s="190" t="n">
        <v>89808</v>
      </c>
      <c r="C1217" s="191" t="s">
        <v>1499</v>
      </c>
      <c r="D1217" s="192" t="s">
        <v>235</v>
      </c>
      <c r="E1217" s="193" t="n">
        <v>58.65</v>
      </c>
      <c r="F1217" s="193" t="n">
        <v>4.76</v>
      </c>
      <c r="G1217" s="193" t="n">
        <f aca="false">E1217-F1217</f>
        <v>53.89</v>
      </c>
    </row>
    <row r="1218" customFormat="false" ht="46.25" hidden="false" customHeight="false" outlineLevel="0" collapsed="false">
      <c r="A1218" s="189" t="s">
        <v>23</v>
      </c>
      <c r="B1218" s="190" t="n">
        <v>89809</v>
      </c>
      <c r="C1218" s="191" t="s">
        <v>1500</v>
      </c>
      <c r="D1218" s="192" t="s">
        <v>235</v>
      </c>
      <c r="E1218" s="193" t="n">
        <v>28.65</v>
      </c>
      <c r="F1218" s="193" t="n">
        <v>8.23</v>
      </c>
      <c r="G1218" s="193" t="n">
        <f aca="false">E1218-F1218</f>
        <v>20.42</v>
      </c>
    </row>
    <row r="1219" customFormat="false" ht="46.25" hidden="false" customHeight="false" outlineLevel="0" collapsed="false">
      <c r="A1219" s="189" t="s">
        <v>23</v>
      </c>
      <c r="B1219" s="190" t="n">
        <v>89810</v>
      </c>
      <c r="C1219" s="191" t="s">
        <v>1501</v>
      </c>
      <c r="D1219" s="192" t="s">
        <v>235</v>
      </c>
      <c r="E1219" s="193" t="n">
        <v>29.49</v>
      </c>
      <c r="F1219" s="193" t="n">
        <v>8.23</v>
      </c>
      <c r="G1219" s="193" t="n">
        <f aca="false">E1219-F1219</f>
        <v>21.26</v>
      </c>
    </row>
    <row r="1220" customFormat="false" ht="46.25" hidden="false" customHeight="false" outlineLevel="0" collapsed="false">
      <c r="A1220" s="189" t="s">
        <v>23</v>
      </c>
      <c r="B1220" s="190" t="n">
        <v>89811</v>
      </c>
      <c r="C1220" s="191" t="s">
        <v>1502</v>
      </c>
      <c r="D1220" s="192" t="s">
        <v>235</v>
      </c>
      <c r="E1220" s="193" t="n">
        <v>43.88</v>
      </c>
      <c r="F1220" s="193" t="n">
        <v>8.23</v>
      </c>
      <c r="G1220" s="193" t="n">
        <f aca="false">E1220-F1220</f>
        <v>35.65</v>
      </c>
    </row>
    <row r="1221" customFormat="false" ht="46.25" hidden="false" customHeight="false" outlineLevel="0" collapsed="false">
      <c r="A1221" s="189" t="s">
        <v>23</v>
      </c>
      <c r="B1221" s="190" t="n">
        <v>89812</v>
      </c>
      <c r="C1221" s="191" t="s">
        <v>1503</v>
      </c>
      <c r="D1221" s="192" t="s">
        <v>235</v>
      </c>
      <c r="E1221" s="193" t="n">
        <v>79.36</v>
      </c>
      <c r="F1221" s="193" t="n">
        <v>8.23</v>
      </c>
      <c r="G1221" s="193" t="n">
        <f aca="false">E1221-F1221</f>
        <v>71.13</v>
      </c>
    </row>
    <row r="1222" customFormat="false" ht="46.25" hidden="false" customHeight="false" outlineLevel="0" collapsed="false">
      <c r="A1222" s="189" t="s">
        <v>23</v>
      </c>
      <c r="B1222" s="190" t="n">
        <v>89813</v>
      </c>
      <c r="C1222" s="191" t="s">
        <v>1504</v>
      </c>
      <c r="D1222" s="192" t="s">
        <v>235</v>
      </c>
      <c r="E1222" s="193" t="n">
        <v>5.99</v>
      </c>
      <c r="F1222" s="193" t="n">
        <v>0.85</v>
      </c>
      <c r="G1222" s="193" t="n">
        <f aca="false">E1222-F1222</f>
        <v>5.14</v>
      </c>
    </row>
    <row r="1223" customFormat="false" ht="46.25" hidden="false" customHeight="false" outlineLevel="0" collapsed="false">
      <c r="A1223" s="189" t="s">
        <v>23</v>
      </c>
      <c r="B1223" s="190" t="n">
        <v>89814</v>
      </c>
      <c r="C1223" s="191" t="s">
        <v>1505</v>
      </c>
      <c r="D1223" s="192" t="s">
        <v>235</v>
      </c>
      <c r="E1223" s="193" t="n">
        <v>17.48</v>
      </c>
      <c r="F1223" s="193" t="n">
        <v>0.85</v>
      </c>
      <c r="G1223" s="193" t="n">
        <f aca="false">E1223-F1223</f>
        <v>16.63</v>
      </c>
    </row>
    <row r="1224" customFormat="false" ht="35.05" hidden="false" customHeight="false" outlineLevel="0" collapsed="false">
      <c r="A1224" s="189" t="s">
        <v>23</v>
      </c>
      <c r="B1224" s="190" t="n">
        <v>89815</v>
      </c>
      <c r="C1224" s="191" t="s">
        <v>1506</v>
      </c>
      <c r="D1224" s="192" t="s">
        <v>235</v>
      </c>
      <c r="E1224" s="193" t="n">
        <v>32.74</v>
      </c>
      <c r="F1224" s="193" t="n">
        <v>2.36</v>
      </c>
      <c r="G1224" s="193" t="n">
        <f aca="false">E1224-F1224</f>
        <v>30.38</v>
      </c>
    </row>
    <row r="1225" customFormat="false" ht="35.05" hidden="false" customHeight="false" outlineLevel="0" collapsed="false">
      <c r="A1225" s="189" t="s">
        <v>23</v>
      </c>
      <c r="B1225" s="190" t="n">
        <v>89816</v>
      </c>
      <c r="C1225" s="191" t="s">
        <v>1507</v>
      </c>
      <c r="D1225" s="192" t="s">
        <v>235</v>
      </c>
      <c r="E1225" s="193" t="n">
        <v>47.8</v>
      </c>
      <c r="F1225" s="193" t="n">
        <v>2.36</v>
      </c>
      <c r="G1225" s="193" t="n">
        <f aca="false">E1225-F1225</f>
        <v>45.44</v>
      </c>
    </row>
    <row r="1226" customFormat="false" ht="46.25" hidden="false" customHeight="false" outlineLevel="0" collapsed="false">
      <c r="A1226" s="189" t="s">
        <v>23</v>
      </c>
      <c r="B1226" s="190" t="n">
        <v>89817</v>
      </c>
      <c r="C1226" s="191" t="s">
        <v>1508</v>
      </c>
      <c r="D1226" s="192" t="s">
        <v>235</v>
      </c>
      <c r="E1226" s="193" t="n">
        <v>14.51</v>
      </c>
      <c r="F1226" s="193" t="n">
        <v>3.17</v>
      </c>
      <c r="G1226" s="193" t="n">
        <f aca="false">E1226-F1226</f>
        <v>11.34</v>
      </c>
    </row>
    <row r="1227" customFormat="false" ht="35.05" hidden="false" customHeight="false" outlineLevel="0" collapsed="false">
      <c r="A1227" s="189" t="s">
        <v>23</v>
      </c>
      <c r="B1227" s="190" t="n">
        <v>89818</v>
      </c>
      <c r="C1227" s="191" t="s">
        <v>1509</v>
      </c>
      <c r="D1227" s="192" t="s">
        <v>235</v>
      </c>
      <c r="E1227" s="193" t="n">
        <v>61.78</v>
      </c>
      <c r="F1227" s="193" t="n">
        <v>2.27</v>
      </c>
      <c r="G1227" s="193" t="n">
        <f aca="false">E1227-F1227</f>
        <v>59.51</v>
      </c>
    </row>
    <row r="1228" customFormat="false" ht="46.25" hidden="false" customHeight="false" outlineLevel="0" collapsed="false">
      <c r="A1228" s="189" t="s">
        <v>23</v>
      </c>
      <c r="B1228" s="190" t="n">
        <v>89819</v>
      </c>
      <c r="C1228" s="191" t="s">
        <v>1510</v>
      </c>
      <c r="D1228" s="192" t="s">
        <v>235</v>
      </c>
      <c r="E1228" s="193" t="n">
        <v>24.11</v>
      </c>
      <c r="F1228" s="193" t="n">
        <v>3.17</v>
      </c>
      <c r="G1228" s="193" t="n">
        <f aca="false">E1228-F1228</f>
        <v>20.94</v>
      </c>
    </row>
    <row r="1229" customFormat="false" ht="46.25" hidden="false" customHeight="false" outlineLevel="0" collapsed="false">
      <c r="A1229" s="189" t="s">
        <v>23</v>
      </c>
      <c r="B1229" s="190" t="n">
        <v>89821</v>
      </c>
      <c r="C1229" s="191" t="s">
        <v>1511</v>
      </c>
      <c r="D1229" s="192" t="s">
        <v>235</v>
      </c>
      <c r="E1229" s="193" t="n">
        <v>19.07</v>
      </c>
      <c r="F1229" s="193" t="n">
        <v>5.48</v>
      </c>
      <c r="G1229" s="193" t="n">
        <f aca="false">E1229-F1229</f>
        <v>13.59</v>
      </c>
    </row>
    <row r="1230" customFormat="false" ht="35.05" hidden="false" customHeight="false" outlineLevel="0" collapsed="false">
      <c r="A1230" s="189" t="s">
        <v>23</v>
      </c>
      <c r="B1230" s="190" t="n">
        <v>89822</v>
      </c>
      <c r="C1230" s="191" t="s">
        <v>1512</v>
      </c>
      <c r="D1230" s="192" t="s">
        <v>235</v>
      </c>
      <c r="E1230" s="193" t="n">
        <v>29.12</v>
      </c>
      <c r="F1230" s="193" t="n">
        <v>2.75</v>
      </c>
      <c r="G1230" s="193" t="n">
        <f aca="false">E1230-F1230</f>
        <v>26.37</v>
      </c>
    </row>
    <row r="1231" customFormat="false" ht="46.25" hidden="false" customHeight="false" outlineLevel="0" collapsed="false">
      <c r="A1231" s="189" t="s">
        <v>23</v>
      </c>
      <c r="B1231" s="190" t="n">
        <v>89823</v>
      </c>
      <c r="C1231" s="191" t="s">
        <v>1513</v>
      </c>
      <c r="D1231" s="192" t="s">
        <v>235</v>
      </c>
      <c r="E1231" s="193" t="n">
        <v>35.41</v>
      </c>
      <c r="F1231" s="193" t="n">
        <v>5.48</v>
      </c>
      <c r="G1231" s="193" t="n">
        <f aca="false">E1231-F1231</f>
        <v>29.93</v>
      </c>
    </row>
    <row r="1232" customFormat="false" ht="35.05" hidden="false" customHeight="false" outlineLevel="0" collapsed="false">
      <c r="A1232" s="189" t="s">
        <v>23</v>
      </c>
      <c r="B1232" s="190" t="n">
        <v>89824</v>
      </c>
      <c r="C1232" s="191" t="s">
        <v>1514</v>
      </c>
      <c r="D1232" s="192" t="s">
        <v>235</v>
      </c>
      <c r="E1232" s="193" t="n">
        <v>44.58</v>
      </c>
      <c r="F1232" s="193" t="n">
        <v>2.75</v>
      </c>
      <c r="G1232" s="193" t="n">
        <f aca="false">E1232-F1232</f>
        <v>41.83</v>
      </c>
    </row>
    <row r="1233" customFormat="false" ht="46.25" hidden="false" customHeight="false" outlineLevel="0" collapsed="false">
      <c r="A1233" s="189" t="s">
        <v>23</v>
      </c>
      <c r="B1233" s="190" t="n">
        <v>89825</v>
      </c>
      <c r="C1233" s="191" t="s">
        <v>1515</v>
      </c>
      <c r="D1233" s="192" t="s">
        <v>235</v>
      </c>
      <c r="E1233" s="193" t="n">
        <v>17.28</v>
      </c>
      <c r="F1233" s="193" t="n">
        <v>1.72</v>
      </c>
      <c r="G1233" s="193" t="n">
        <f aca="false">E1233-F1233</f>
        <v>15.56</v>
      </c>
    </row>
    <row r="1234" customFormat="false" ht="35.05" hidden="false" customHeight="false" outlineLevel="0" collapsed="false">
      <c r="A1234" s="189" t="s">
        <v>23</v>
      </c>
      <c r="B1234" s="190" t="n">
        <v>89826</v>
      </c>
      <c r="C1234" s="191" t="s">
        <v>1516</v>
      </c>
      <c r="D1234" s="192" t="s">
        <v>235</v>
      </c>
      <c r="E1234" s="193" t="n">
        <v>147.23</v>
      </c>
      <c r="F1234" s="193" t="n">
        <v>2.56</v>
      </c>
      <c r="G1234" s="193" t="n">
        <f aca="false">E1234-F1234</f>
        <v>144.67</v>
      </c>
    </row>
    <row r="1235" customFormat="false" ht="46.25" hidden="false" customHeight="false" outlineLevel="0" collapsed="false">
      <c r="A1235" s="189" t="s">
        <v>23</v>
      </c>
      <c r="B1235" s="190" t="n">
        <v>89827</v>
      </c>
      <c r="C1235" s="191" t="s">
        <v>1517</v>
      </c>
      <c r="D1235" s="192" t="s">
        <v>235</v>
      </c>
      <c r="E1235" s="193" t="n">
        <v>19.66</v>
      </c>
      <c r="F1235" s="193" t="n">
        <v>1.72</v>
      </c>
      <c r="G1235" s="193" t="n">
        <f aca="false">E1235-F1235</f>
        <v>17.94</v>
      </c>
    </row>
    <row r="1236" customFormat="false" ht="35.05" hidden="false" customHeight="false" outlineLevel="0" collapsed="false">
      <c r="A1236" s="189" t="s">
        <v>23</v>
      </c>
      <c r="B1236" s="190" t="n">
        <v>89828</v>
      </c>
      <c r="C1236" s="191" t="s">
        <v>1518</v>
      </c>
      <c r="D1236" s="192" t="s">
        <v>235</v>
      </c>
      <c r="E1236" s="193" t="n">
        <v>69.8</v>
      </c>
      <c r="F1236" s="193" t="n">
        <v>2.75</v>
      </c>
      <c r="G1236" s="193" t="n">
        <f aca="false">E1236-F1236</f>
        <v>67.05</v>
      </c>
    </row>
    <row r="1237" customFormat="false" ht="46.25" hidden="false" customHeight="false" outlineLevel="0" collapsed="false">
      <c r="A1237" s="189" t="s">
        <v>23</v>
      </c>
      <c r="B1237" s="190" t="n">
        <v>89829</v>
      </c>
      <c r="C1237" s="191" t="s">
        <v>1519</v>
      </c>
      <c r="D1237" s="192" t="s">
        <v>235</v>
      </c>
      <c r="E1237" s="193" t="n">
        <v>36.05</v>
      </c>
      <c r="F1237" s="193" t="n">
        <v>6.35</v>
      </c>
      <c r="G1237" s="193" t="n">
        <f aca="false">E1237-F1237</f>
        <v>29.7</v>
      </c>
    </row>
    <row r="1238" customFormat="false" ht="46.25" hidden="false" customHeight="false" outlineLevel="0" collapsed="false">
      <c r="A1238" s="189" t="s">
        <v>23</v>
      </c>
      <c r="B1238" s="190" t="n">
        <v>89830</v>
      </c>
      <c r="C1238" s="191" t="s">
        <v>1520</v>
      </c>
      <c r="D1238" s="192" t="s">
        <v>235</v>
      </c>
      <c r="E1238" s="193" t="n">
        <v>38.15</v>
      </c>
      <c r="F1238" s="193" t="n">
        <v>6.35</v>
      </c>
      <c r="G1238" s="193" t="n">
        <f aca="false">E1238-F1238</f>
        <v>31.8</v>
      </c>
    </row>
    <row r="1239" customFormat="false" ht="35.05" hidden="false" customHeight="false" outlineLevel="0" collapsed="false">
      <c r="A1239" s="189" t="s">
        <v>23</v>
      </c>
      <c r="B1239" s="190" t="n">
        <v>89831</v>
      </c>
      <c r="C1239" s="191" t="s">
        <v>1521</v>
      </c>
      <c r="D1239" s="192" t="s">
        <v>235</v>
      </c>
      <c r="E1239" s="193" t="n">
        <v>74.72</v>
      </c>
      <c r="F1239" s="193" t="n">
        <v>2.56</v>
      </c>
      <c r="G1239" s="193" t="n">
        <f aca="false">E1239-F1239</f>
        <v>72.16</v>
      </c>
    </row>
    <row r="1240" customFormat="false" ht="35.05" hidden="false" customHeight="false" outlineLevel="0" collapsed="false">
      <c r="A1240" s="189" t="s">
        <v>23</v>
      </c>
      <c r="B1240" s="190" t="n">
        <v>89832</v>
      </c>
      <c r="C1240" s="191" t="s">
        <v>1522</v>
      </c>
      <c r="D1240" s="192" t="s">
        <v>235</v>
      </c>
      <c r="E1240" s="193" t="n">
        <v>47.46</v>
      </c>
      <c r="F1240" s="193" t="n">
        <v>4.1</v>
      </c>
      <c r="G1240" s="193" t="n">
        <f aca="false">E1240-F1240</f>
        <v>43.36</v>
      </c>
    </row>
    <row r="1241" customFormat="false" ht="46.25" hidden="false" customHeight="false" outlineLevel="0" collapsed="false">
      <c r="A1241" s="189" t="s">
        <v>23</v>
      </c>
      <c r="B1241" s="190" t="n">
        <v>89833</v>
      </c>
      <c r="C1241" s="191" t="s">
        <v>1523</v>
      </c>
      <c r="D1241" s="192" t="s">
        <v>235</v>
      </c>
      <c r="E1241" s="193" t="n">
        <v>44.81</v>
      </c>
      <c r="F1241" s="193" t="n">
        <v>10.98</v>
      </c>
      <c r="G1241" s="193" t="n">
        <f aca="false">E1241-F1241</f>
        <v>33.83</v>
      </c>
    </row>
    <row r="1242" customFormat="false" ht="46.25" hidden="false" customHeight="false" outlineLevel="0" collapsed="false">
      <c r="A1242" s="189" t="s">
        <v>23</v>
      </c>
      <c r="B1242" s="190" t="n">
        <v>89834</v>
      </c>
      <c r="C1242" s="191" t="s">
        <v>1524</v>
      </c>
      <c r="D1242" s="192" t="s">
        <v>235</v>
      </c>
      <c r="E1242" s="193" t="n">
        <v>52.95</v>
      </c>
      <c r="F1242" s="193" t="n">
        <v>10.98</v>
      </c>
      <c r="G1242" s="193" t="n">
        <f aca="false">E1242-F1242</f>
        <v>41.97</v>
      </c>
    </row>
    <row r="1243" customFormat="false" ht="35.05" hidden="false" customHeight="false" outlineLevel="0" collapsed="false">
      <c r="A1243" s="189" t="s">
        <v>23</v>
      </c>
      <c r="B1243" s="190" t="n">
        <v>89835</v>
      </c>
      <c r="C1243" s="191" t="s">
        <v>1525</v>
      </c>
      <c r="D1243" s="192" t="s">
        <v>235</v>
      </c>
      <c r="E1243" s="193" t="n">
        <v>50.49</v>
      </c>
      <c r="F1243" s="193" t="n">
        <v>3.43</v>
      </c>
      <c r="G1243" s="193" t="n">
        <f aca="false">E1243-F1243</f>
        <v>47.06</v>
      </c>
    </row>
    <row r="1244" customFormat="false" ht="35.05" hidden="false" customHeight="false" outlineLevel="0" collapsed="false">
      <c r="A1244" s="189" t="s">
        <v>23</v>
      </c>
      <c r="B1244" s="190" t="n">
        <v>89836</v>
      </c>
      <c r="C1244" s="191" t="s">
        <v>1526</v>
      </c>
      <c r="D1244" s="192" t="s">
        <v>235</v>
      </c>
      <c r="E1244" s="193" t="n">
        <v>231.68</v>
      </c>
      <c r="F1244" s="193" t="n">
        <v>3.31</v>
      </c>
      <c r="G1244" s="193" t="n">
        <f aca="false">E1244-F1244</f>
        <v>228.37</v>
      </c>
    </row>
    <row r="1245" customFormat="false" ht="35.05" hidden="false" customHeight="false" outlineLevel="0" collapsed="false">
      <c r="A1245" s="189" t="s">
        <v>23</v>
      </c>
      <c r="B1245" s="190" t="n">
        <v>89837</v>
      </c>
      <c r="C1245" s="191" t="s">
        <v>1527</v>
      </c>
      <c r="D1245" s="192" t="s">
        <v>235</v>
      </c>
      <c r="E1245" s="193" t="n">
        <v>155.04</v>
      </c>
      <c r="F1245" s="193" t="n">
        <v>3.43</v>
      </c>
      <c r="G1245" s="193" t="n">
        <f aca="false">E1245-F1245</f>
        <v>151.61</v>
      </c>
    </row>
    <row r="1246" customFormat="false" ht="35.05" hidden="false" customHeight="false" outlineLevel="0" collapsed="false">
      <c r="A1246" s="189" t="s">
        <v>23</v>
      </c>
      <c r="B1246" s="190" t="n">
        <v>89838</v>
      </c>
      <c r="C1246" s="191" t="s">
        <v>1528</v>
      </c>
      <c r="D1246" s="192" t="s">
        <v>235</v>
      </c>
      <c r="E1246" s="193" t="n">
        <v>177.43</v>
      </c>
      <c r="F1246" s="193" t="n">
        <v>4.54</v>
      </c>
      <c r="G1246" s="193" t="n">
        <f aca="false">E1246-F1246</f>
        <v>172.89</v>
      </c>
    </row>
    <row r="1247" customFormat="false" ht="35.05" hidden="false" customHeight="false" outlineLevel="0" collapsed="false">
      <c r="A1247" s="189" t="s">
        <v>23</v>
      </c>
      <c r="B1247" s="190" t="n">
        <v>89839</v>
      </c>
      <c r="C1247" s="191" t="s">
        <v>1529</v>
      </c>
      <c r="D1247" s="192" t="s">
        <v>235</v>
      </c>
      <c r="E1247" s="193" t="n">
        <v>201.36</v>
      </c>
      <c r="F1247" s="193" t="n">
        <v>4.53</v>
      </c>
      <c r="G1247" s="193" t="n">
        <f aca="false">E1247-F1247</f>
        <v>196.83</v>
      </c>
    </row>
    <row r="1248" customFormat="false" ht="35.05" hidden="false" customHeight="false" outlineLevel="0" collapsed="false">
      <c r="A1248" s="189" t="s">
        <v>23</v>
      </c>
      <c r="B1248" s="190" t="n">
        <v>89840</v>
      </c>
      <c r="C1248" s="191" t="s">
        <v>1530</v>
      </c>
      <c r="D1248" s="192" t="s">
        <v>235</v>
      </c>
      <c r="E1248" s="193" t="n">
        <v>209.06</v>
      </c>
      <c r="F1248" s="193" t="n">
        <v>5.48</v>
      </c>
      <c r="G1248" s="193" t="n">
        <f aca="false">E1248-F1248</f>
        <v>203.58</v>
      </c>
    </row>
    <row r="1249" customFormat="false" ht="35.05" hidden="false" customHeight="false" outlineLevel="0" collapsed="false">
      <c r="A1249" s="189" t="s">
        <v>23</v>
      </c>
      <c r="B1249" s="190" t="n">
        <v>89841</v>
      </c>
      <c r="C1249" s="191" t="s">
        <v>1531</v>
      </c>
      <c r="D1249" s="192" t="s">
        <v>235</v>
      </c>
      <c r="E1249" s="193" t="n">
        <v>306.14</v>
      </c>
      <c r="F1249" s="193" t="n">
        <v>5.48</v>
      </c>
      <c r="G1249" s="193" t="n">
        <f aca="false">E1249-F1249</f>
        <v>300.66</v>
      </c>
    </row>
    <row r="1250" customFormat="false" ht="35.05" hidden="false" customHeight="false" outlineLevel="0" collapsed="false">
      <c r="A1250" s="189" t="s">
        <v>23</v>
      </c>
      <c r="B1250" s="190" t="n">
        <v>89842</v>
      </c>
      <c r="C1250" s="191" t="s">
        <v>1532</v>
      </c>
      <c r="D1250" s="192" t="s">
        <v>235</v>
      </c>
      <c r="E1250" s="193" t="n">
        <v>57.63</v>
      </c>
      <c r="F1250" s="193" t="n">
        <v>4.72</v>
      </c>
      <c r="G1250" s="193" t="n">
        <f aca="false">E1250-F1250</f>
        <v>52.91</v>
      </c>
    </row>
    <row r="1251" customFormat="false" ht="35.05" hidden="false" customHeight="false" outlineLevel="0" collapsed="false">
      <c r="A1251" s="189" t="s">
        <v>23</v>
      </c>
      <c r="B1251" s="190" t="n">
        <v>89843</v>
      </c>
      <c r="C1251" s="191" t="s">
        <v>1533</v>
      </c>
      <c r="D1251" s="192" t="s">
        <v>288</v>
      </c>
      <c r="E1251" s="193" t="n">
        <v>233.72</v>
      </c>
      <c r="F1251" s="193" t="n">
        <v>60.63</v>
      </c>
      <c r="G1251" s="193" t="n">
        <f aca="false">E1251-F1251</f>
        <v>173.09</v>
      </c>
    </row>
    <row r="1252" customFormat="false" ht="35.05" hidden="false" customHeight="false" outlineLevel="0" collapsed="false">
      <c r="A1252" s="189" t="s">
        <v>23</v>
      </c>
      <c r="B1252" s="190" t="n">
        <v>89844</v>
      </c>
      <c r="C1252" s="191" t="s">
        <v>1534</v>
      </c>
      <c r="D1252" s="192" t="s">
        <v>235</v>
      </c>
      <c r="E1252" s="193" t="n">
        <v>72.65</v>
      </c>
      <c r="F1252" s="193" t="n">
        <v>5.52</v>
      </c>
      <c r="G1252" s="193" t="n">
        <f aca="false">E1252-F1252</f>
        <v>67.13</v>
      </c>
    </row>
    <row r="1253" customFormat="false" ht="35.05" hidden="false" customHeight="false" outlineLevel="0" collapsed="false">
      <c r="A1253" s="189" t="s">
        <v>23</v>
      </c>
      <c r="B1253" s="190" t="n">
        <v>89845</v>
      </c>
      <c r="C1253" s="191" t="s">
        <v>1535</v>
      </c>
      <c r="D1253" s="192" t="s">
        <v>235</v>
      </c>
      <c r="E1253" s="193" t="n">
        <v>114.39</v>
      </c>
      <c r="F1253" s="193" t="n">
        <v>6.91</v>
      </c>
      <c r="G1253" s="193" t="n">
        <f aca="false">E1253-F1253</f>
        <v>107.48</v>
      </c>
    </row>
    <row r="1254" customFormat="false" ht="35.05" hidden="false" customHeight="false" outlineLevel="0" collapsed="false">
      <c r="A1254" s="189" t="s">
        <v>23</v>
      </c>
      <c r="B1254" s="190" t="n">
        <v>89846</v>
      </c>
      <c r="C1254" s="191" t="s">
        <v>1536</v>
      </c>
      <c r="D1254" s="192" t="s">
        <v>235</v>
      </c>
      <c r="E1254" s="193" t="n">
        <v>246.13</v>
      </c>
      <c r="F1254" s="193" t="n">
        <v>9.11</v>
      </c>
      <c r="G1254" s="193" t="n">
        <f aca="false">E1254-F1254</f>
        <v>237.02</v>
      </c>
    </row>
    <row r="1255" customFormat="false" ht="35.05" hidden="false" customHeight="false" outlineLevel="0" collapsed="false">
      <c r="A1255" s="189" t="s">
        <v>23</v>
      </c>
      <c r="B1255" s="190" t="n">
        <v>89847</v>
      </c>
      <c r="C1255" s="191" t="s">
        <v>1537</v>
      </c>
      <c r="D1255" s="192" t="s">
        <v>235</v>
      </c>
      <c r="E1255" s="193" t="n">
        <v>293.83</v>
      </c>
      <c r="F1255" s="193" t="n">
        <v>10.93</v>
      </c>
      <c r="G1255" s="193" t="n">
        <f aca="false">E1255-F1255</f>
        <v>282.9</v>
      </c>
    </row>
    <row r="1256" customFormat="false" ht="46.25" hidden="false" customHeight="false" outlineLevel="0" collapsed="false">
      <c r="A1256" s="189" t="s">
        <v>23</v>
      </c>
      <c r="B1256" s="190" t="n">
        <v>89848</v>
      </c>
      <c r="C1256" s="191" t="s">
        <v>1538</v>
      </c>
      <c r="D1256" s="192" t="s">
        <v>240</v>
      </c>
      <c r="E1256" s="193" t="n">
        <v>27.65</v>
      </c>
      <c r="F1256" s="193" t="n">
        <v>9.09</v>
      </c>
      <c r="G1256" s="193" t="n">
        <f aca="false">E1256-F1256</f>
        <v>18.56</v>
      </c>
    </row>
    <row r="1257" customFormat="false" ht="46.25" hidden="false" customHeight="false" outlineLevel="0" collapsed="false">
      <c r="A1257" s="189" t="s">
        <v>23</v>
      </c>
      <c r="B1257" s="190" t="n">
        <v>89849</v>
      </c>
      <c r="C1257" s="191" t="s">
        <v>1539</v>
      </c>
      <c r="D1257" s="192" t="s">
        <v>240</v>
      </c>
      <c r="E1257" s="193" t="n">
        <v>56.9</v>
      </c>
      <c r="F1257" s="193" t="n">
        <v>11.8</v>
      </c>
      <c r="G1257" s="193" t="n">
        <f aca="false">E1257-F1257</f>
        <v>45.1</v>
      </c>
    </row>
    <row r="1258" customFormat="false" ht="46.25" hidden="false" customHeight="false" outlineLevel="0" collapsed="false">
      <c r="A1258" s="189" t="s">
        <v>23</v>
      </c>
      <c r="B1258" s="190" t="n">
        <v>89850</v>
      </c>
      <c r="C1258" s="191" t="s">
        <v>1540</v>
      </c>
      <c r="D1258" s="192" t="s">
        <v>235</v>
      </c>
      <c r="E1258" s="193" t="n">
        <v>31.59</v>
      </c>
      <c r="F1258" s="193" t="n">
        <v>10.52</v>
      </c>
      <c r="G1258" s="193" t="n">
        <f aca="false">E1258-F1258</f>
        <v>21.07</v>
      </c>
    </row>
    <row r="1259" customFormat="false" ht="46.25" hidden="false" customHeight="false" outlineLevel="0" collapsed="false">
      <c r="A1259" s="189" t="s">
        <v>23</v>
      </c>
      <c r="B1259" s="190" t="n">
        <v>89851</v>
      </c>
      <c r="C1259" s="191" t="s">
        <v>1541</v>
      </c>
      <c r="D1259" s="192" t="s">
        <v>235</v>
      </c>
      <c r="E1259" s="193" t="n">
        <v>32.43</v>
      </c>
      <c r="F1259" s="193" t="n">
        <v>10.52</v>
      </c>
      <c r="G1259" s="193" t="n">
        <f aca="false">E1259-F1259</f>
        <v>21.91</v>
      </c>
    </row>
    <row r="1260" customFormat="false" ht="46.25" hidden="false" customHeight="false" outlineLevel="0" collapsed="false">
      <c r="A1260" s="189" t="s">
        <v>23</v>
      </c>
      <c r="B1260" s="190" t="n">
        <v>89852</v>
      </c>
      <c r="C1260" s="191" t="s">
        <v>1542</v>
      </c>
      <c r="D1260" s="192" t="s">
        <v>235</v>
      </c>
      <c r="E1260" s="193" t="n">
        <v>46.82</v>
      </c>
      <c r="F1260" s="193" t="n">
        <v>10.52</v>
      </c>
      <c r="G1260" s="193" t="n">
        <f aca="false">E1260-F1260</f>
        <v>36.3</v>
      </c>
    </row>
    <row r="1261" customFormat="false" ht="46.25" hidden="false" customHeight="false" outlineLevel="0" collapsed="false">
      <c r="A1261" s="189" t="s">
        <v>23</v>
      </c>
      <c r="B1261" s="190" t="n">
        <v>89853</v>
      </c>
      <c r="C1261" s="191" t="s">
        <v>1543</v>
      </c>
      <c r="D1261" s="192" t="s">
        <v>235</v>
      </c>
      <c r="E1261" s="193" t="n">
        <v>82.3</v>
      </c>
      <c r="F1261" s="193" t="n">
        <v>10.52</v>
      </c>
      <c r="G1261" s="193" t="n">
        <f aca="false">E1261-F1261</f>
        <v>71.78</v>
      </c>
    </row>
    <row r="1262" customFormat="false" ht="46.25" hidden="false" customHeight="false" outlineLevel="0" collapsed="false">
      <c r="A1262" s="189" t="s">
        <v>23</v>
      </c>
      <c r="B1262" s="190" t="n">
        <v>89854</v>
      </c>
      <c r="C1262" s="191" t="s">
        <v>1544</v>
      </c>
      <c r="D1262" s="192" t="s">
        <v>235</v>
      </c>
      <c r="E1262" s="193" t="n">
        <v>105.21</v>
      </c>
      <c r="F1262" s="193" t="n">
        <v>13.67</v>
      </c>
      <c r="G1262" s="193" t="n">
        <f aca="false">E1262-F1262</f>
        <v>91.54</v>
      </c>
    </row>
    <row r="1263" customFormat="false" ht="46.25" hidden="false" customHeight="false" outlineLevel="0" collapsed="false">
      <c r="A1263" s="189" t="s">
        <v>23</v>
      </c>
      <c r="B1263" s="190" t="n">
        <v>89855</v>
      </c>
      <c r="C1263" s="191" t="s">
        <v>1545</v>
      </c>
      <c r="D1263" s="192" t="s">
        <v>235</v>
      </c>
      <c r="E1263" s="193" t="n">
        <v>110.49</v>
      </c>
      <c r="F1263" s="193" t="n">
        <v>13.67</v>
      </c>
      <c r="G1263" s="193" t="n">
        <f aca="false">E1263-F1263</f>
        <v>96.82</v>
      </c>
    </row>
    <row r="1264" customFormat="false" ht="46.25" hidden="false" customHeight="false" outlineLevel="0" collapsed="false">
      <c r="A1264" s="189" t="s">
        <v>23</v>
      </c>
      <c r="B1264" s="190" t="n">
        <v>89856</v>
      </c>
      <c r="C1264" s="191" t="s">
        <v>1546</v>
      </c>
      <c r="D1264" s="192" t="s">
        <v>235</v>
      </c>
      <c r="E1264" s="193" t="n">
        <v>21.04</v>
      </c>
      <c r="F1264" s="193" t="n">
        <v>7.01</v>
      </c>
      <c r="G1264" s="193" t="n">
        <f aca="false">E1264-F1264</f>
        <v>14.03</v>
      </c>
    </row>
    <row r="1265" customFormat="false" ht="46.25" hidden="false" customHeight="false" outlineLevel="0" collapsed="false">
      <c r="A1265" s="189" t="s">
        <v>23</v>
      </c>
      <c r="B1265" s="190" t="n">
        <v>89857</v>
      </c>
      <c r="C1265" s="191" t="s">
        <v>1547</v>
      </c>
      <c r="D1265" s="192" t="s">
        <v>235</v>
      </c>
      <c r="E1265" s="193" t="n">
        <v>37.37</v>
      </c>
      <c r="F1265" s="193" t="n">
        <v>7.01</v>
      </c>
      <c r="G1265" s="193" t="n">
        <f aca="false">E1265-F1265</f>
        <v>30.36</v>
      </c>
    </row>
    <row r="1266" customFormat="false" ht="46.25" hidden="false" customHeight="false" outlineLevel="0" collapsed="false">
      <c r="A1266" s="189" t="s">
        <v>23</v>
      </c>
      <c r="B1266" s="190" t="n">
        <v>89860</v>
      </c>
      <c r="C1266" s="191" t="s">
        <v>1548</v>
      </c>
      <c r="D1266" s="192" t="s">
        <v>235</v>
      </c>
      <c r="E1266" s="193" t="n">
        <v>48.72</v>
      </c>
      <c r="F1266" s="193" t="n">
        <v>14.02</v>
      </c>
      <c r="G1266" s="193" t="n">
        <f aca="false">E1266-F1266</f>
        <v>34.7</v>
      </c>
    </row>
    <row r="1267" customFormat="false" ht="46.25" hidden="false" customHeight="false" outlineLevel="0" collapsed="false">
      <c r="A1267" s="189" t="s">
        <v>23</v>
      </c>
      <c r="B1267" s="190" t="n">
        <v>89861</v>
      </c>
      <c r="C1267" s="191" t="s">
        <v>1549</v>
      </c>
      <c r="D1267" s="192" t="s">
        <v>235</v>
      </c>
      <c r="E1267" s="193" t="n">
        <v>56.86</v>
      </c>
      <c r="F1267" s="193" t="n">
        <v>14.02</v>
      </c>
      <c r="G1267" s="193" t="n">
        <f aca="false">E1267-F1267</f>
        <v>42.84</v>
      </c>
    </row>
    <row r="1268" customFormat="false" ht="35.05" hidden="false" customHeight="false" outlineLevel="0" collapsed="false">
      <c r="A1268" s="189" t="s">
        <v>23</v>
      </c>
      <c r="B1268" s="190" t="n">
        <v>89865</v>
      </c>
      <c r="C1268" s="191" t="s">
        <v>1550</v>
      </c>
      <c r="D1268" s="192" t="s">
        <v>240</v>
      </c>
      <c r="E1268" s="193" t="n">
        <v>17.25</v>
      </c>
      <c r="F1268" s="193" t="n">
        <v>9.67</v>
      </c>
      <c r="G1268" s="193" t="n">
        <f aca="false">E1268-F1268</f>
        <v>7.58</v>
      </c>
    </row>
    <row r="1269" customFormat="false" ht="35.05" hidden="false" customHeight="false" outlineLevel="0" collapsed="false">
      <c r="A1269" s="189" t="s">
        <v>23</v>
      </c>
      <c r="B1269" s="190" t="n">
        <v>89866</v>
      </c>
      <c r="C1269" s="191" t="s">
        <v>1551</v>
      </c>
      <c r="D1269" s="192" t="s">
        <v>235</v>
      </c>
      <c r="E1269" s="193" t="n">
        <v>7.43</v>
      </c>
      <c r="F1269" s="193" t="n">
        <v>4.19</v>
      </c>
      <c r="G1269" s="193" t="n">
        <f aca="false">E1269-F1269</f>
        <v>3.24</v>
      </c>
    </row>
    <row r="1270" customFormat="false" ht="35.05" hidden="false" customHeight="false" outlineLevel="0" collapsed="false">
      <c r="A1270" s="189" t="s">
        <v>23</v>
      </c>
      <c r="B1270" s="190" t="n">
        <v>89867</v>
      </c>
      <c r="C1270" s="191" t="s">
        <v>1552</v>
      </c>
      <c r="D1270" s="192" t="s">
        <v>235</v>
      </c>
      <c r="E1270" s="193" t="n">
        <v>8.27</v>
      </c>
      <c r="F1270" s="193" t="n">
        <v>4.19</v>
      </c>
      <c r="G1270" s="193" t="n">
        <f aca="false">E1270-F1270</f>
        <v>4.08</v>
      </c>
    </row>
    <row r="1271" customFormat="false" ht="35.05" hidden="false" customHeight="false" outlineLevel="0" collapsed="false">
      <c r="A1271" s="189" t="s">
        <v>23</v>
      </c>
      <c r="B1271" s="190" t="n">
        <v>89868</v>
      </c>
      <c r="C1271" s="191" t="s">
        <v>1553</v>
      </c>
      <c r="D1271" s="192" t="s">
        <v>235</v>
      </c>
      <c r="E1271" s="193" t="n">
        <v>5.72</v>
      </c>
      <c r="F1271" s="193" t="n">
        <v>2.79</v>
      </c>
      <c r="G1271" s="193" t="n">
        <f aca="false">E1271-F1271</f>
        <v>2.93</v>
      </c>
    </row>
    <row r="1272" customFormat="false" ht="35.05" hidden="false" customHeight="false" outlineLevel="0" collapsed="false">
      <c r="A1272" s="189" t="s">
        <v>23</v>
      </c>
      <c r="B1272" s="190" t="n">
        <v>89869</v>
      </c>
      <c r="C1272" s="191" t="s">
        <v>1554</v>
      </c>
      <c r="D1272" s="192" t="s">
        <v>235</v>
      </c>
      <c r="E1272" s="193" t="n">
        <v>10.36</v>
      </c>
      <c r="F1272" s="193" t="n">
        <v>5.59</v>
      </c>
      <c r="G1272" s="193" t="n">
        <f aca="false">E1272-F1272</f>
        <v>4.77</v>
      </c>
    </row>
    <row r="1273" customFormat="false" ht="57.45" hidden="false" customHeight="false" outlineLevel="0" collapsed="false">
      <c r="A1273" s="189" t="s">
        <v>23</v>
      </c>
      <c r="B1273" s="190" t="n">
        <v>89870</v>
      </c>
      <c r="C1273" s="191" t="s">
        <v>1555</v>
      </c>
      <c r="D1273" s="192" t="s">
        <v>282</v>
      </c>
      <c r="E1273" s="193" t="n">
        <v>45.39</v>
      </c>
      <c r="F1273" s="193" t="n">
        <v>0</v>
      </c>
      <c r="G1273" s="193" t="n">
        <f aca="false">E1273-F1273</f>
        <v>45.39</v>
      </c>
    </row>
    <row r="1274" customFormat="false" ht="57.45" hidden="false" customHeight="false" outlineLevel="0" collapsed="false">
      <c r="A1274" s="189" t="s">
        <v>23</v>
      </c>
      <c r="B1274" s="190" t="n">
        <v>89871</v>
      </c>
      <c r="C1274" s="191" t="s">
        <v>1556</v>
      </c>
      <c r="D1274" s="192" t="s">
        <v>282</v>
      </c>
      <c r="E1274" s="193" t="n">
        <v>15.78</v>
      </c>
      <c r="F1274" s="193" t="n">
        <v>0</v>
      </c>
      <c r="G1274" s="193" t="n">
        <f aca="false">E1274-F1274</f>
        <v>15.78</v>
      </c>
    </row>
    <row r="1275" customFormat="false" ht="57.45" hidden="false" customHeight="false" outlineLevel="0" collapsed="false">
      <c r="A1275" s="189" t="s">
        <v>23</v>
      </c>
      <c r="B1275" s="190" t="n">
        <v>89872</v>
      </c>
      <c r="C1275" s="191" t="s">
        <v>1557</v>
      </c>
      <c r="D1275" s="192" t="s">
        <v>282</v>
      </c>
      <c r="E1275" s="193" t="n">
        <v>6.38</v>
      </c>
      <c r="F1275" s="193" t="n">
        <v>0</v>
      </c>
      <c r="G1275" s="193" t="n">
        <f aca="false">E1275-F1275</f>
        <v>6.38</v>
      </c>
    </row>
    <row r="1276" customFormat="false" ht="57.45" hidden="false" customHeight="false" outlineLevel="0" collapsed="false">
      <c r="A1276" s="189" t="s">
        <v>23</v>
      </c>
      <c r="B1276" s="190" t="n">
        <v>89873</v>
      </c>
      <c r="C1276" s="191" t="s">
        <v>1558</v>
      </c>
      <c r="D1276" s="192" t="s">
        <v>282</v>
      </c>
      <c r="E1276" s="193" t="n">
        <v>77.15</v>
      </c>
      <c r="F1276" s="193" t="n">
        <v>0</v>
      </c>
      <c r="G1276" s="193" t="n">
        <f aca="false">E1276-F1276</f>
        <v>77.15</v>
      </c>
    </row>
    <row r="1277" customFormat="false" ht="57.45" hidden="false" customHeight="false" outlineLevel="0" collapsed="false">
      <c r="A1277" s="189" t="s">
        <v>23</v>
      </c>
      <c r="B1277" s="190" t="n">
        <v>89874</v>
      </c>
      <c r="C1277" s="191" t="s">
        <v>1559</v>
      </c>
      <c r="D1277" s="192" t="s">
        <v>282</v>
      </c>
      <c r="E1277" s="193" t="n">
        <v>185.66</v>
      </c>
      <c r="F1277" s="193" t="n">
        <v>0</v>
      </c>
      <c r="G1277" s="193" t="n">
        <f aca="false">E1277-F1277</f>
        <v>185.66</v>
      </c>
    </row>
    <row r="1278" customFormat="false" ht="57.45" hidden="false" customHeight="false" outlineLevel="0" collapsed="false">
      <c r="A1278" s="189" t="s">
        <v>23</v>
      </c>
      <c r="B1278" s="190" t="n">
        <v>89876</v>
      </c>
      <c r="C1278" s="191" t="s">
        <v>1560</v>
      </c>
      <c r="D1278" s="192" t="s">
        <v>288</v>
      </c>
      <c r="E1278" s="193" t="n">
        <v>356.23</v>
      </c>
      <c r="F1278" s="193" t="n">
        <v>21.02</v>
      </c>
      <c r="G1278" s="193" t="n">
        <f aca="false">E1278-F1278</f>
        <v>335.21</v>
      </c>
    </row>
    <row r="1279" customFormat="false" ht="57.45" hidden="false" customHeight="false" outlineLevel="0" collapsed="false">
      <c r="A1279" s="189" t="s">
        <v>23</v>
      </c>
      <c r="B1279" s="190" t="n">
        <v>89877</v>
      </c>
      <c r="C1279" s="191" t="s">
        <v>1561</v>
      </c>
      <c r="D1279" s="192" t="s">
        <v>290</v>
      </c>
      <c r="E1279" s="193" t="n">
        <v>93.42</v>
      </c>
      <c r="F1279" s="193" t="n">
        <v>21</v>
      </c>
      <c r="G1279" s="193" t="n">
        <f aca="false">E1279-F1279</f>
        <v>72.42</v>
      </c>
    </row>
    <row r="1280" customFormat="false" ht="57.45" hidden="false" customHeight="false" outlineLevel="0" collapsed="false">
      <c r="A1280" s="189" t="s">
        <v>23</v>
      </c>
      <c r="B1280" s="190" t="n">
        <v>89878</v>
      </c>
      <c r="C1280" s="191" t="s">
        <v>1562</v>
      </c>
      <c r="D1280" s="192" t="s">
        <v>282</v>
      </c>
      <c r="E1280" s="193" t="n">
        <v>48.74</v>
      </c>
      <c r="F1280" s="193" t="n">
        <v>0</v>
      </c>
      <c r="G1280" s="193" t="n">
        <f aca="false">E1280-F1280</f>
        <v>48.74</v>
      </c>
    </row>
    <row r="1281" customFormat="false" ht="57.45" hidden="false" customHeight="false" outlineLevel="0" collapsed="false">
      <c r="A1281" s="189" t="s">
        <v>23</v>
      </c>
      <c r="B1281" s="190" t="n">
        <v>89879</v>
      </c>
      <c r="C1281" s="191" t="s">
        <v>1563</v>
      </c>
      <c r="D1281" s="192" t="s">
        <v>282</v>
      </c>
      <c r="E1281" s="193" t="n">
        <v>16.65</v>
      </c>
      <c r="F1281" s="193" t="n">
        <v>0</v>
      </c>
      <c r="G1281" s="193" t="n">
        <f aca="false">E1281-F1281</f>
        <v>16.65</v>
      </c>
    </row>
    <row r="1282" customFormat="false" ht="57.45" hidden="false" customHeight="false" outlineLevel="0" collapsed="false">
      <c r="A1282" s="189" t="s">
        <v>23</v>
      </c>
      <c r="B1282" s="190" t="n">
        <v>89880</v>
      </c>
      <c r="C1282" s="191" t="s">
        <v>1564</v>
      </c>
      <c r="D1282" s="192" t="s">
        <v>282</v>
      </c>
      <c r="E1282" s="193" t="n">
        <v>6.73</v>
      </c>
      <c r="F1282" s="193" t="n">
        <v>0</v>
      </c>
      <c r="G1282" s="193" t="n">
        <f aca="false">E1282-F1282</f>
        <v>6.73</v>
      </c>
    </row>
    <row r="1283" customFormat="false" ht="57.45" hidden="false" customHeight="false" outlineLevel="0" collapsed="false">
      <c r="A1283" s="189" t="s">
        <v>23</v>
      </c>
      <c r="B1283" s="190" t="n">
        <v>89881</v>
      </c>
      <c r="C1283" s="191" t="s">
        <v>1565</v>
      </c>
      <c r="D1283" s="192" t="s">
        <v>282</v>
      </c>
      <c r="E1283" s="193" t="n">
        <v>82.04</v>
      </c>
      <c r="F1283" s="193" t="n">
        <v>0</v>
      </c>
      <c r="G1283" s="193" t="n">
        <f aca="false">E1283-F1283</f>
        <v>82.04</v>
      </c>
    </row>
    <row r="1284" customFormat="false" ht="57.45" hidden="false" customHeight="false" outlineLevel="0" collapsed="false">
      <c r="A1284" s="189" t="s">
        <v>23</v>
      </c>
      <c r="B1284" s="190" t="n">
        <v>89882</v>
      </c>
      <c r="C1284" s="191" t="s">
        <v>1566</v>
      </c>
      <c r="D1284" s="192" t="s">
        <v>282</v>
      </c>
      <c r="E1284" s="193" t="n">
        <v>214.2</v>
      </c>
      <c r="F1284" s="193" t="n">
        <v>0</v>
      </c>
      <c r="G1284" s="193" t="n">
        <f aca="false">E1284-F1284</f>
        <v>214.2</v>
      </c>
    </row>
    <row r="1285" customFormat="false" ht="57.45" hidden="false" customHeight="false" outlineLevel="0" collapsed="false">
      <c r="A1285" s="189" t="s">
        <v>23</v>
      </c>
      <c r="B1285" s="190" t="n">
        <v>89883</v>
      </c>
      <c r="C1285" s="191" t="s">
        <v>1567</v>
      </c>
      <c r="D1285" s="192" t="s">
        <v>288</v>
      </c>
      <c r="E1285" s="193" t="n">
        <v>394.23</v>
      </c>
      <c r="F1285" s="193" t="n">
        <v>21.01</v>
      </c>
      <c r="G1285" s="193" t="n">
        <f aca="false">E1285-F1285</f>
        <v>373.22</v>
      </c>
    </row>
    <row r="1286" customFormat="false" ht="57.45" hidden="false" customHeight="false" outlineLevel="0" collapsed="false">
      <c r="A1286" s="189" t="s">
        <v>23</v>
      </c>
      <c r="B1286" s="190" t="n">
        <v>89884</v>
      </c>
      <c r="C1286" s="191" t="s">
        <v>1568</v>
      </c>
      <c r="D1286" s="192" t="s">
        <v>290</v>
      </c>
      <c r="E1286" s="193" t="n">
        <v>97.99</v>
      </c>
      <c r="F1286" s="193" t="n">
        <v>21</v>
      </c>
      <c r="G1286" s="193" t="n">
        <f aca="false">E1286-F1286</f>
        <v>76.99</v>
      </c>
    </row>
    <row r="1287" customFormat="false" ht="46.25" hidden="false" customHeight="false" outlineLevel="0" collapsed="false">
      <c r="A1287" s="189" t="s">
        <v>23</v>
      </c>
      <c r="B1287" s="190" t="n">
        <v>89979</v>
      </c>
      <c r="C1287" s="191" t="s">
        <v>1569</v>
      </c>
      <c r="D1287" s="192" t="s">
        <v>235</v>
      </c>
      <c r="E1287" s="193" t="n">
        <v>26</v>
      </c>
      <c r="F1287" s="193" t="n">
        <v>4.21</v>
      </c>
      <c r="G1287" s="193" t="n">
        <f aca="false">E1287-F1287</f>
        <v>21.79</v>
      </c>
    </row>
    <row r="1288" customFormat="false" ht="46.25" hidden="false" customHeight="false" outlineLevel="0" collapsed="false">
      <c r="A1288" s="189" t="s">
        <v>23</v>
      </c>
      <c r="B1288" s="190" t="n">
        <v>89981</v>
      </c>
      <c r="C1288" s="191" t="s">
        <v>1570</v>
      </c>
      <c r="D1288" s="192" t="s">
        <v>235</v>
      </c>
      <c r="E1288" s="193" t="n">
        <v>23.07</v>
      </c>
      <c r="F1288" s="193" t="n">
        <v>1.98</v>
      </c>
      <c r="G1288" s="193" t="n">
        <f aca="false">E1288-F1288</f>
        <v>21.09</v>
      </c>
    </row>
    <row r="1289" customFormat="false" ht="46.25" hidden="false" customHeight="false" outlineLevel="0" collapsed="false">
      <c r="A1289" s="189" t="s">
        <v>23</v>
      </c>
      <c r="B1289" s="190" t="n">
        <v>89984</v>
      </c>
      <c r="C1289" s="191" t="s">
        <v>1571</v>
      </c>
      <c r="D1289" s="192" t="s">
        <v>235</v>
      </c>
      <c r="E1289" s="193" t="n">
        <v>107.13</v>
      </c>
      <c r="F1289" s="193" t="n">
        <v>6.94</v>
      </c>
      <c r="G1289" s="193" t="n">
        <f aca="false">E1289-F1289</f>
        <v>100.19</v>
      </c>
    </row>
    <row r="1290" customFormat="false" ht="46.25" hidden="false" customHeight="false" outlineLevel="0" collapsed="false">
      <c r="A1290" s="189" t="s">
        <v>23</v>
      </c>
      <c r="B1290" s="190" t="n">
        <v>89985</v>
      </c>
      <c r="C1290" s="191" t="s">
        <v>1572</v>
      </c>
      <c r="D1290" s="192" t="s">
        <v>235</v>
      </c>
      <c r="E1290" s="193" t="n">
        <v>112.34</v>
      </c>
      <c r="F1290" s="193" t="n">
        <v>8.38</v>
      </c>
      <c r="G1290" s="193" t="n">
        <f aca="false">E1290-F1290</f>
        <v>103.96</v>
      </c>
    </row>
    <row r="1291" customFormat="false" ht="35.05" hidden="false" customHeight="false" outlineLevel="0" collapsed="false">
      <c r="A1291" s="189" t="s">
        <v>23</v>
      </c>
      <c r="B1291" s="190" t="n">
        <v>89986</v>
      </c>
      <c r="C1291" s="191" t="s">
        <v>1573</v>
      </c>
      <c r="D1291" s="192" t="s">
        <v>235</v>
      </c>
      <c r="E1291" s="193" t="n">
        <v>104.33</v>
      </c>
      <c r="F1291" s="193" t="n">
        <v>6.94</v>
      </c>
      <c r="G1291" s="193" t="n">
        <f aca="false">E1291-F1291</f>
        <v>97.39</v>
      </c>
    </row>
    <row r="1292" customFormat="false" ht="35.05" hidden="false" customHeight="false" outlineLevel="0" collapsed="false">
      <c r="A1292" s="189" t="s">
        <v>23</v>
      </c>
      <c r="B1292" s="190" t="n">
        <v>89987</v>
      </c>
      <c r="C1292" s="191" t="s">
        <v>1574</v>
      </c>
      <c r="D1292" s="192" t="s">
        <v>235</v>
      </c>
      <c r="E1292" s="193" t="n">
        <v>118.45</v>
      </c>
      <c r="F1292" s="193" t="n">
        <v>8.37</v>
      </c>
      <c r="G1292" s="193" t="n">
        <f aca="false">E1292-F1292</f>
        <v>110.08</v>
      </c>
    </row>
    <row r="1293" customFormat="false" ht="23.85" hidden="false" customHeight="false" outlineLevel="0" collapsed="false">
      <c r="A1293" s="189" t="s">
        <v>23</v>
      </c>
      <c r="B1293" s="190" t="n">
        <v>89993</v>
      </c>
      <c r="C1293" s="191" t="s">
        <v>1575</v>
      </c>
      <c r="D1293" s="192" t="s">
        <v>242</v>
      </c>
      <c r="E1293" s="193" t="n">
        <v>1080.24</v>
      </c>
      <c r="F1293" s="193" t="n">
        <v>347.3</v>
      </c>
      <c r="G1293" s="193" t="n">
        <f aca="false">E1293-F1293</f>
        <v>732.94</v>
      </c>
    </row>
    <row r="1294" customFormat="false" ht="35.05" hidden="false" customHeight="false" outlineLevel="0" collapsed="false">
      <c r="A1294" s="189" t="s">
        <v>23</v>
      </c>
      <c r="B1294" s="190" t="n">
        <v>89994</v>
      </c>
      <c r="C1294" s="191" t="s">
        <v>1576</v>
      </c>
      <c r="D1294" s="192" t="s">
        <v>242</v>
      </c>
      <c r="E1294" s="193" t="n">
        <v>942.2</v>
      </c>
      <c r="F1294" s="193" t="n">
        <v>243.84</v>
      </c>
      <c r="G1294" s="193" t="n">
        <f aca="false">E1294-F1294</f>
        <v>698.36</v>
      </c>
    </row>
    <row r="1295" customFormat="false" ht="23.85" hidden="false" customHeight="false" outlineLevel="0" collapsed="false">
      <c r="A1295" s="189" t="s">
        <v>23</v>
      </c>
      <c r="B1295" s="190" t="n">
        <v>89995</v>
      </c>
      <c r="C1295" s="191" t="s">
        <v>1577</v>
      </c>
      <c r="D1295" s="192" t="s">
        <v>242</v>
      </c>
      <c r="E1295" s="193" t="n">
        <v>1044.93</v>
      </c>
      <c r="F1295" s="193" t="n">
        <v>320.79</v>
      </c>
      <c r="G1295" s="193" t="n">
        <f aca="false">E1295-F1295</f>
        <v>724.14</v>
      </c>
    </row>
    <row r="1296" customFormat="false" ht="23.85" hidden="false" customHeight="false" outlineLevel="0" collapsed="false">
      <c r="A1296" s="189" t="s">
        <v>23</v>
      </c>
      <c r="B1296" s="190" t="n">
        <v>89996</v>
      </c>
      <c r="C1296" s="191" t="s">
        <v>1578</v>
      </c>
      <c r="D1296" s="192" t="s">
        <v>1579</v>
      </c>
      <c r="E1296" s="193" t="n">
        <v>11.57</v>
      </c>
      <c r="F1296" s="193" t="n">
        <v>1.86</v>
      </c>
      <c r="G1296" s="193" t="n">
        <f aca="false">E1296-F1296</f>
        <v>9.71</v>
      </c>
    </row>
    <row r="1297" customFormat="false" ht="23.85" hidden="false" customHeight="false" outlineLevel="0" collapsed="false">
      <c r="A1297" s="189" t="s">
        <v>23</v>
      </c>
      <c r="B1297" s="190" t="n">
        <v>89997</v>
      </c>
      <c r="C1297" s="191" t="s">
        <v>1580</v>
      </c>
      <c r="D1297" s="192" t="s">
        <v>1579</v>
      </c>
      <c r="E1297" s="193" t="n">
        <v>9.46</v>
      </c>
      <c r="F1297" s="193" t="n">
        <v>1.19</v>
      </c>
      <c r="G1297" s="193" t="n">
        <f aca="false">E1297-F1297</f>
        <v>8.27</v>
      </c>
    </row>
    <row r="1298" customFormat="false" ht="23.85" hidden="false" customHeight="false" outlineLevel="0" collapsed="false">
      <c r="A1298" s="189" t="s">
        <v>23</v>
      </c>
      <c r="B1298" s="190" t="n">
        <v>89998</v>
      </c>
      <c r="C1298" s="191" t="s">
        <v>1581</v>
      </c>
      <c r="D1298" s="192" t="s">
        <v>1579</v>
      </c>
      <c r="E1298" s="193" t="n">
        <v>11.05</v>
      </c>
      <c r="F1298" s="193" t="n">
        <v>1.48</v>
      </c>
      <c r="G1298" s="193" t="n">
        <f aca="false">E1298-F1298</f>
        <v>9.57</v>
      </c>
    </row>
    <row r="1299" customFormat="false" ht="35.05" hidden="false" customHeight="false" outlineLevel="0" collapsed="false">
      <c r="A1299" s="189" t="s">
        <v>23</v>
      </c>
      <c r="B1299" s="190" t="n">
        <v>89999</v>
      </c>
      <c r="C1299" s="191" t="s">
        <v>1582</v>
      </c>
      <c r="D1299" s="192" t="s">
        <v>1579</v>
      </c>
      <c r="E1299" s="193" t="n">
        <v>16.9</v>
      </c>
      <c r="F1299" s="193" t="n">
        <v>5.45</v>
      </c>
      <c r="G1299" s="193" t="n">
        <f aca="false">E1299-F1299</f>
        <v>11.45</v>
      </c>
    </row>
    <row r="1300" customFormat="false" ht="35.05" hidden="false" customHeight="false" outlineLevel="0" collapsed="false">
      <c r="A1300" s="189" t="s">
        <v>23</v>
      </c>
      <c r="B1300" s="190" t="n">
        <v>90000</v>
      </c>
      <c r="C1300" s="191" t="s">
        <v>1583</v>
      </c>
      <c r="D1300" s="192" t="s">
        <v>1579</v>
      </c>
      <c r="E1300" s="193" t="n">
        <v>13.72</v>
      </c>
      <c r="F1300" s="193" t="n">
        <v>3.48</v>
      </c>
      <c r="G1300" s="193" t="n">
        <f aca="false">E1300-F1300</f>
        <v>10.24</v>
      </c>
    </row>
    <row r="1301" customFormat="false" ht="68.65" hidden="false" customHeight="false" outlineLevel="0" collapsed="false">
      <c r="A1301" s="189" t="s">
        <v>23</v>
      </c>
      <c r="B1301" s="190" t="n">
        <v>90082</v>
      </c>
      <c r="C1301" s="191" t="s">
        <v>1584</v>
      </c>
      <c r="D1301" s="192" t="s">
        <v>242</v>
      </c>
      <c r="E1301" s="193" t="n">
        <v>10.43</v>
      </c>
      <c r="F1301" s="193" t="n">
        <v>2.33</v>
      </c>
      <c r="G1301" s="193" t="n">
        <f aca="false">E1301-F1301</f>
        <v>8.1</v>
      </c>
    </row>
    <row r="1302" customFormat="false" ht="68.65" hidden="false" customHeight="false" outlineLevel="0" collapsed="false">
      <c r="A1302" s="189" t="s">
        <v>23</v>
      </c>
      <c r="B1302" s="190" t="n">
        <v>90084</v>
      </c>
      <c r="C1302" s="191" t="s">
        <v>1585</v>
      </c>
      <c r="D1302" s="192" t="s">
        <v>242</v>
      </c>
      <c r="E1302" s="193" t="n">
        <v>10.09</v>
      </c>
      <c r="F1302" s="193" t="n">
        <v>2.27</v>
      </c>
      <c r="G1302" s="193" t="n">
        <f aca="false">E1302-F1302</f>
        <v>7.82</v>
      </c>
    </row>
    <row r="1303" customFormat="false" ht="68.65" hidden="false" customHeight="false" outlineLevel="0" collapsed="false">
      <c r="A1303" s="189" t="s">
        <v>23</v>
      </c>
      <c r="B1303" s="190" t="n">
        <v>90086</v>
      </c>
      <c r="C1303" s="191" t="s">
        <v>1586</v>
      </c>
      <c r="D1303" s="192" t="s">
        <v>242</v>
      </c>
      <c r="E1303" s="193" t="n">
        <v>9.55</v>
      </c>
      <c r="F1303" s="193" t="n">
        <v>2.13</v>
      </c>
      <c r="G1303" s="193" t="n">
        <f aca="false">E1303-F1303</f>
        <v>7.42</v>
      </c>
    </row>
    <row r="1304" customFormat="false" ht="68.65" hidden="false" customHeight="false" outlineLevel="0" collapsed="false">
      <c r="A1304" s="189" t="s">
        <v>23</v>
      </c>
      <c r="B1304" s="190" t="n">
        <v>90087</v>
      </c>
      <c r="C1304" s="191" t="s">
        <v>1587</v>
      </c>
      <c r="D1304" s="192" t="s">
        <v>242</v>
      </c>
      <c r="E1304" s="193" t="n">
        <v>9.41</v>
      </c>
      <c r="F1304" s="193" t="n">
        <v>1.84</v>
      </c>
      <c r="G1304" s="193" t="n">
        <f aca="false">E1304-F1304</f>
        <v>7.57</v>
      </c>
    </row>
    <row r="1305" customFormat="false" ht="68.65" hidden="false" customHeight="false" outlineLevel="0" collapsed="false">
      <c r="A1305" s="189" t="s">
        <v>23</v>
      </c>
      <c r="B1305" s="190" t="n">
        <v>90090</v>
      </c>
      <c r="C1305" s="191" t="s">
        <v>1588</v>
      </c>
      <c r="D1305" s="192" t="s">
        <v>242</v>
      </c>
      <c r="E1305" s="193" t="n">
        <v>9.22</v>
      </c>
      <c r="F1305" s="193" t="n">
        <v>1.81</v>
      </c>
      <c r="G1305" s="193" t="n">
        <f aca="false">E1305-F1305</f>
        <v>7.41</v>
      </c>
    </row>
    <row r="1306" customFormat="false" ht="68.65" hidden="false" customHeight="false" outlineLevel="0" collapsed="false">
      <c r="A1306" s="189" t="s">
        <v>23</v>
      </c>
      <c r="B1306" s="190" t="n">
        <v>90091</v>
      </c>
      <c r="C1306" s="191" t="s">
        <v>1589</v>
      </c>
      <c r="D1306" s="192" t="s">
        <v>242</v>
      </c>
      <c r="E1306" s="193" t="n">
        <v>6.57</v>
      </c>
      <c r="F1306" s="193" t="n">
        <v>1.47</v>
      </c>
      <c r="G1306" s="193" t="n">
        <f aca="false">E1306-F1306</f>
        <v>5.1</v>
      </c>
    </row>
    <row r="1307" customFormat="false" ht="68.65" hidden="false" customHeight="false" outlineLevel="0" collapsed="false">
      <c r="A1307" s="189" t="s">
        <v>23</v>
      </c>
      <c r="B1307" s="190" t="n">
        <v>90092</v>
      </c>
      <c r="C1307" s="191" t="s">
        <v>1590</v>
      </c>
      <c r="D1307" s="192" t="s">
        <v>242</v>
      </c>
      <c r="E1307" s="193" t="n">
        <v>6.36</v>
      </c>
      <c r="F1307" s="193" t="n">
        <v>1.42</v>
      </c>
      <c r="G1307" s="193" t="n">
        <f aca="false">E1307-F1307</f>
        <v>4.94</v>
      </c>
    </row>
    <row r="1308" customFormat="false" ht="68.65" hidden="false" customHeight="false" outlineLevel="0" collapsed="false">
      <c r="A1308" s="189" t="s">
        <v>23</v>
      </c>
      <c r="B1308" s="190" t="n">
        <v>90094</v>
      </c>
      <c r="C1308" s="191" t="s">
        <v>1591</v>
      </c>
      <c r="D1308" s="192" t="s">
        <v>242</v>
      </c>
      <c r="E1308" s="193" t="n">
        <v>6.01</v>
      </c>
      <c r="F1308" s="193" t="n">
        <v>1.35</v>
      </c>
      <c r="G1308" s="193" t="n">
        <f aca="false">E1308-F1308</f>
        <v>4.66</v>
      </c>
    </row>
    <row r="1309" customFormat="false" ht="68.65" hidden="false" customHeight="false" outlineLevel="0" collapsed="false">
      <c r="A1309" s="189" t="s">
        <v>23</v>
      </c>
      <c r="B1309" s="190" t="n">
        <v>90095</v>
      </c>
      <c r="C1309" s="191" t="s">
        <v>1592</v>
      </c>
      <c r="D1309" s="192" t="s">
        <v>242</v>
      </c>
      <c r="E1309" s="193" t="n">
        <v>5.93</v>
      </c>
      <c r="F1309" s="193" t="n">
        <v>1.15</v>
      </c>
      <c r="G1309" s="193" t="n">
        <f aca="false">E1309-F1309</f>
        <v>4.78</v>
      </c>
    </row>
    <row r="1310" customFormat="false" ht="68.65" hidden="false" customHeight="false" outlineLevel="0" collapsed="false">
      <c r="A1310" s="189" t="s">
        <v>23</v>
      </c>
      <c r="B1310" s="190" t="n">
        <v>90098</v>
      </c>
      <c r="C1310" s="191" t="s">
        <v>1593</v>
      </c>
      <c r="D1310" s="192" t="s">
        <v>242</v>
      </c>
      <c r="E1310" s="193" t="n">
        <v>5.81</v>
      </c>
      <c r="F1310" s="193" t="n">
        <v>1.12</v>
      </c>
      <c r="G1310" s="193" t="n">
        <f aca="false">E1310-F1310</f>
        <v>4.69</v>
      </c>
    </row>
    <row r="1311" customFormat="false" ht="68.65" hidden="false" customHeight="false" outlineLevel="0" collapsed="false">
      <c r="A1311" s="189" t="s">
        <v>23</v>
      </c>
      <c r="B1311" s="190" t="n">
        <v>90099</v>
      </c>
      <c r="C1311" s="191" t="s">
        <v>1594</v>
      </c>
      <c r="D1311" s="192" t="s">
        <v>242</v>
      </c>
      <c r="E1311" s="193" t="n">
        <v>15.39</v>
      </c>
      <c r="F1311" s="193" t="n">
        <v>5.37</v>
      </c>
      <c r="G1311" s="193" t="n">
        <f aca="false">E1311-F1311</f>
        <v>10.02</v>
      </c>
    </row>
    <row r="1312" customFormat="false" ht="68.65" hidden="false" customHeight="false" outlineLevel="0" collapsed="false">
      <c r="A1312" s="189" t="s">
        <v>23</v>
      </c>
      <c r="B1312" s="190" t="n">
        <v>90100</v>
      </c>
      <c r="C1312" s="191" t="s">
        <v>1595</v>
      </c>
      <c r="D1312" s="192" t="s">
        <v>242</v>
      </c>
      <c r="E1312" s="193" t="n">
        <v>13.19</v>
      </c>
      <c r="F1312" s="193" t="n">
        <v>4.6</v>
      </c>
      <c r="G1312" s="193" t="n">
        <f aca="false">E1312-F1312</f>
        <v>8.59</v>
      </c>
    </row>
    <row r="1313" customFormat="false" ht="68.65" hidden="false" customHeight="false" outlineLevel="0" collapsed="false">
      <c r="A1313" s="189" t="s">
        <v>23</v>
      </c>
      <c r="B1313" s="190" t="n">
        <v>90101</v>
      </c>
      <c r="C1313" s="191" t="s">
        <v>1596</v>
      </c>
      <c r="D1313" s="192" t="s">
        <v>242</v>
      </c>
      <c r="E1313" s="193" t="n">
        <v>13.03</v>
      </c>
      <c r="F1313" s="193" t="n">
        <v>4.54</v>
      </c>
      <c r="G1313" s="193" t="n">
        <f aca="false">E1313-F1313</f>
        <v>8.49</v>
      </c>
    </row>
    <row r="1314" customFormat="false" ht="68.65" hidden="false" customHeight="false" outlineLevel="0" collapsed="false">
      <c r="A1314" s="189" t="s">
        <v>23</v>
      </c>
      <c r="B1314" s="190" t="n">
        <v>90102</v>
      </c>
      <c r="C1314" s="191" t="s">
        <v>1597</v>
      </c>
      <c r="D1314" s="192" t="s">
        <v>242</v>
      </c>
      <c r="E1314" s="193" t="n">
        <v>11.92</v>
      </c>
      <c r="F1314" s="193" t="n">
        <v>4.16</v>
      </c>
      <c r="G1314" s="193" t="n">
        <f aca="false">E1314-F1314</f>
        <v>7.76</v>
      </c>
    </row>
    <row r="1315" customFormat="false" ht="68.65" hidden="false" customHeight="false" outlineLevel="0" collapsed="false">
      <c r="A1315" s="189" t="s">
        <v>23</v>
      </c>
      <c r="B1315" s="190" t="n">
        <v>90105</v>
      </c>
      <c r="C1315" s="191" t="s">
        <v>1598</v>
      </c>
      <c r="D1315" s="192" t="s">
        <v>242</v>
      </c>
      <c r="E1315" s="193" t="n">
        <v>9.12</v>
      </c>
      <c r="F1315" s="193" t="n">
        <v>3.22</v>
      </c>
      <c r="G1315" s="193" t="n">
        <f aca="false">E1315-F1315</f>
        <v>5.9</v>
      </c>
    </row>
    <row r="1316" customFormat="false" ht="68.65" hidden="false" customHeight="false" outlineLevel="0" collapsed="false">
      <c r="A1316" s="189" t="s">
        <v>23</v>
      </c>
      <c r="B1316" s="190" t="n">
        <v>90106</v>
      </c>
      <c r="C1316" s="191" t="s">
        <v>1599</v>
      </c>
      <c r="D1316" s="192" t="s">
        <v>242</v>
      </c>
      <c r="E1316" s="193" t="n">
        <v>8.3</v>
      </c>
      <c r="F1316" s="193" t="n">
        <v>2.89</v>
      </c>
      <c r="G1316" s="193" t="n">
        <f aca="false">E1316-F1316</f>
        <v>5.41</v>
      </c>
    </row>
    <row r="1317" customFormat="false" ht="79.85" hidden="false" customHeight="false" outlineLevel="0" collapsed="false">
      <c r="A1317" s="189" t="s">
        <v>23</v>
      </c>
      <c r="B1317" s="190" t="n">
        <v>90107</v>
      </c>
      <c r="C1317" s="191" t="s">
        <v>1600</v>
      </c>
      <c r="D1317" s="192" t="s">
        <v>242</v>
      </c>
      <c r="E1317" s="193" t="n">
        <v>8.21</v>
      </c>
      <c r="F1317" s="193" t="n">
        <v>2.86</v>
      </c>
      <c r="G1317" s="193" t="n">
        <f aca="false">E1317-F1317</f>
        <v>5.35</v>
      </c>
    </row>
    <row r="1318" customFormat="false" ht="68.65" hidden="false" customHeight="false" outlineLevel="0" collapsed="false">
      <c r="A1318" s="189" t="s">
        <v>23</v>
      </c>
      <c r="B1318" s="190" t="n">
        <v>90108</v>
      </c>
      <c r="C1318" s="191" t="s">
        <v>1601</v>
      </c>
      <c r="D1318" s="192" t="s">
        <v>242</v>
      </c>
      <c r="E1318" s="193" t="n">
        <v>7.51</v>
      </c>
      <c r="F1318" s="193" t="n">
        <v>2.62</v>
      </c>
      <c r="G1318" s="193" t="n">
        <f aca="false">E1318-F1318</f>
        <v>4.89</v>
      </c>
    </row>
    <row r="1319" customFormat="false" ht="46.25" hidden="false" customHeight="false" outlineLevel="0" collapsed="false">
      <c r="A1319" s="189" t="s">
        <v>23</v>
      </c>
      <c r="B1319" s="190" t="n">
        <v>90278</v>
      </c>
      <c r="C1319" s="191" t="s">
        <v>1602</v>
      </c>
      <c r="D1319" s="192" t="s">
        <v>242</v>
      </c>
      <c r="E1319" s="193" t="n">
        <v>558.5</v>
      </c>
      <c r="F1319" s="193" t="n">
        <v>74.84</v>
      </c>
      <c r="G1319" s="193" t="n">
        <f aca="false">E1319-F1319</f>
        <v>483.66</v>
      </c>
    </row>
    <row r="1320" customFormat="false" ht="46.25" hidden="false" customHeight="false" outlineLevel="0" collapsed="false">
      <c r="A1320" s="189" t="s">
        <v>23</v>
      </c>
      <c r="B1320" s="190" t="n">
        <v>90279</v>
      </c>
      <c r="C1320" s="191" t="s">
        <v>1603</v>
      </c>
      <c r="D1320" s="192" t="s">
        <v>242</v>
      </c>
      <c r="E1320" s="193" t="n">
        <v>622.03</v>
      </c>
      <c r="F1320" s="193" t="n">
        <v>81.98</v>
      </c>
      <c r="G1320" s="193" t="n">
        <f aca="false">E1320-F1320</f>
        <v>540.05</v>
      </c>
    </row>
    <row r="1321" customFormat="false" ht="46.25" hidden="false" customHeight="false" outlineLevel="0" collapsed="false">
      <c r="A1321" s="189" t="s">
        <v>23</v>
      </c>
      <c r="B1321" s="190" t="n">
        <v>90280</v>
      </c>
      <c r="C1321" s="191" t="s">
        <v>1604</v>
      </c>
      <c r="D1321" s="192" t="s">
        <v>242</v>
      </c>
      <c r="E1321" s="193" t="n">
        <v>696.71</v>
      </c>
      <c r="F1321" s="193" t="n">
        <v>82</v>
      </c>
      <c r="G1321" s="193" t="n">
        <f aca="false">E1321-F1321</f>
        <v>614.71</v>
      </c>
    </row>
    <row r="1322" customFormat="false" ht="46.25" hidden="false" customHeight="false" outlineLevel="0" collapsed="false">
      <c r="A1322" s="189" t="s">
        <v>23</v>
      </c>
      <c r="B1322" s="190" t="n">
        <v>90281</v>
      </c>
      <c r="C1322" s="191" t="s">
        <v>1605</v>
      </c>
      <c r="D1322" s="192" t="s">
        <v>242</v>
      </c>
      <c r="E1322" s="193" t="n">
        <v>819.1</v>
      </c>
      <c r="F1322" s="193" t="n">
        <v>79.94</v>
      </c>
      <c r="G1322" s="193" t="n">
        <f aca="false">E1322-F1322</f>
        <v>739.16</v>
      </c>
    </row>
    <row r="1323" customFormat="false" ht="46.25" hidden="false" customHeight="false" outlineLevel="0" collapsed="false">
      <c r="A1323" s="189" t="s">
        <v>23</v>
      </c>
      <c r="B1323" s="190" t="n">
        <v>90282</v>
      </c>
      <c r="C1323" s="191" t="s">
        <v>1606</v>
      </c>
      <c r="D1323" s="192" t="s">
        <v>242</v>
      </c>
      <c r="E1323" s="193" t="n">
        <v>547.66</v>
      </c>
      <c r="F1323" s="193" t="n">
        <v>72.35</v>
      </c>
      <c r="G1323" s="193" t="n">
        <f aca="false">E1323-F1323</f>
        <v>475.31</v>
      </c>
    </row>
    <row r="1324" customFormat="false" ht="46.25" hidden="false" customHeight="false" outlineLevel="0" collapsed="false">
      <c r="A1324" s="189" t="s">
        <v>23</v>
      </c>
      <c r="B1324" s="190" t="n">
        <v>90283</v>
      </c>
      <c r="C1324" s="191" t="s">
        <v>1607</v>
      </c>
      <c r="D1324" s="192" t="s">
        <v>242</v>
      </c>
      <c r="E1324" s="193" t="n">
        <v>611.3</v>
      </c>
      <c r="F1324" s="193" t="n">
        <v>79.1</v>
      </c>
      <c r="G1324" s="193" t="n">
        <f aca="false">E1324-F1324</f>
        <v>532.2</v>
      </c>
    </row>
    <row r="1325" customFormat="false" ht="46.25" hidden="false" customHeight="false" outlineLevel="0" collapsed="false">
      <c r="A1325" s="189" t="s">
        <v>23</v>
      </c>
      <c r="B1325" s="190" t="n">
        <v>90284</v>
      </c>
      <c r="C1325" s="191" t="s">
        <v>1608</v>
      </c>
      <c r="D1325" s="192" t="s">
        <v>242</v>
      </c>
      <c r="E1325" s="193" t="n">
        <v>690.09</v>
      </c>
      <c r="F1325" s="193" t="n">
        <v>79.15</v>
      </c>
      <c r="G1325" s="193" t="n">
        <f aca="false">E1325-F1325</f>
        <v>610.94</v>
      </c>
    </row>
    <row r="1326" customFormat="false" ht="46.25" hidden="false" customHeight="false" outlineLevel="0" collapsed="false">
      <c r="A1326" s="189" t="s">
        <v>23</v>
      </c>
      <c r="B1326" s="190" t="n">
        <v>90285</v>
      </c>
      <c r="C1326" s="191" t="s">
        <v>1609</v>
      </c>
      <c r="D1326" s="192" t="s">
        <v>242</v>
      </c>
      <c r="E1326" s="193" t="n">
        <v>818.69</v>
      </c>
      <c r="F1326" s="193" t="n">
        <v>77.86</v>
      </c>
      <c r="G1326" s="193" t="n">
        <f aca="false">E1326-F1326</f>
        <v>740.83</v>
      </c>
    </row>
    <row r="1327" customFormat="false" ht="35.05" hidden="false" customHeight="false" outlineLevel="0" collapsed="false">
      <c r="A1327" s="189" t="s">
        <v>23</v>
      </c>
      <c r="B1327" s="190" t="n">
        <v>90371</v>
      </c>
      <c r="C1327" s="191" t="s">
        <v>1610</v>
      </c>
      <c r="D1327" s="192" t="s">
        <v>235</v>
      </c>
      <c r="E1327" s="193" t="n">
        <v>38.49</v>
      </c>
      <c r="F1327" s="193" t="n">
        <v>4.17</v>
      </c>
      <c r="G1327" s="193" t="n">
        <f aca="false">E1327-F1327</f>
        <v>34.32</v>
      </c>
    </row>
    <row r="1328" customFormat="false" ht="46.25" hidden="false" customHeight="false" outlineLevel="0" collapsed="false">
      <c r="A1328" s="189" t="s">
        <v>23</v>
      </c>
      <c r="B1328" s="190" t="n">
        <v>90373</v>
      </c>
      <c r="C1328" s="191" t="s">
        <v>1611</v>
      </c>
      <c r="D1328" s="192" t="s">
        <v>235</v>
      </c>
      <c r="E1328" s="193" t="n">
        <v>13.39</v>
      </c>
      <c r="F1328" s="193" t="n">
        <v>4.97</v>
      </c>
      <c r="G1328" s="193" t="n">
        <f aca="false">E1328-F1328</f>
        <v>8.42</v>
      </c>
    </row>
    <row r="1329" customFormat="false" ht="46.25" hidden="false" customHeight="false" outlineLevel="0" collapsed="false">
      <c r="A1329" s="189" t="s">
        <v>23</v>
      </c>
      <c r="B1329" s="190" t="n">
        <v>90374</v>
      </c>
      <c r="C1329" s="191" t="s">
        <v>1612</v>
      </c>
      <c r="D1329" s="192" t="s">
        <v>235</v>
      </c>
      <c r="E1329" s="193" t="n">
        <v>22.97</v>
      </c>
      <c r="F1329" s="193" t="n">
        <v>7.15</v>
      </c>
      <c r="G1329" s="193" t="n">
        <f aca="false">E1329-F1329</f>
        <v>15.82</v>
      </c>
    </row>
    <row r="1330" customFormat="false" ht="35.05" hidden="false" customHeight="false" outlineLevel="0" collapsed="false">
      <c r="A1330" s="189" t="s">
        <v>23</v>
      </c>
      <c r="B1330" s="190" t="n">
        <v>90406</v>
      </c>
      <c r="C1330" s="191" t="s">
        <v>1613</v>
      </c>
      <c r="D1330" s="192" t="s">
        <v>233</v>
      </c>
      <c r="E1330" s="193" t="n">
        <v>42.24</v>
      </c>
      <c r="F1330" s="193" t="n">
        <v>21.34</v>
      </c>
      <c r="G1330" s="193" t="n">
        <f aca="false">E1330-F1330</f>
        <v>20.9</v>
      </c>
    </row>
    <row r="1331" customFormat="false" ht="35.05" hidden="false" customHeight="false" outlineLevel="0" collapsed="false">
      <c r="A1331" s="189" t="s">
        <v>23</v>
      </c>
      <c r="B1331" s="190" t="n">
        <v>90408</v>
      </c>
      <c r="C1331" s="191" t="s">
        <v>1614</v>
      </c>
      <c r="D1331" s="192" t="s">
        <v>233</v>
      </c>
      <c r="E1331" s="193" t="n">
        <v>31.3</v>
      </c>
      <c r="F1331" s="193" t="n">
        <v>16.88</v>
      </c>
      <c r="G1331" s="193" t="n">
        <f aca="false">E1331-F1331</f>
        <v>14.42</v>
      </c>
    </row>
    <row r="1332" customFormat="false" ht="35.05" hidden="false" customHeight="false" outlineLevel="0" collapsed="false">
      <c r="A1332" s="189" t="s">
        <v>23</v>
      </c>
      <c r="B1332" s="190" t="n">
        <v>90436</v>
      </c>
      <c r="C1332" s="191" t="s">
        <v>1615</v>
      </c>
      <c r="D1332" s="192" t="s">
        <v>235</v>
      </c>
      <c r="E1332" s="193" t="n">
        <v>14.4</v>
      </c>
      <c r="F1332" s="193" t="n">
        <v>11.37</v>
      </c>
      <c r="G1332" s="193" t="n">
        <f aca="false">E1332-F1332</f>
        <v>3.03</v>
      </c>
    </row>
    <row r="1333" customFormat="false" ht="35.05" hidden="false" customHeight="false" outlineLevel="0" collapsed="false">
      <c r="A1333" s="189" t="s">
        <v>23</v>
      </c>
      <c r="B1333" s="190" t="n">
        <v>90437</v>
      </c>
      <c r="C1333" s="191" t="s">
        <v>1616</v>
      </c>
      <c r="D1333" s="192" t="s">
        <v>235</v>
      </c>
      <c r="E1333" s="193" t="n">
        <v>38.38</v>
      </c>
      <c r="F1333" s="193" t="n">
        <v>30.31</v>
      </c>
      <c r="G1333" s="193" t="n">
        <f aca="false">E1333-F1333</f>
        <v>8.07</v>
      </c>
    </row>
    <row r="1334" customFormat="false" ht="35.05" hidden="false" customHeight="false" outlineLevel="0" collapsed="false">
      <c r="A1334" s="189" t="s">
        <v>23</v>
      </c>
      <c r="B1334" s="190" t="n">
        <v>90438</v>
      </c>
      <c r="C1334" s="191" t="s">
        <v>1617</v>
      </c>
      <c r="D1334" s="192" t="s">
        <v>235</v>
      </c>
      <c r="E1334" s="193" t="n">
        <v>56.06</v>
      </c>
      <c r="F1334" s="193" t="n">
        <v>44.27</v>
      </c>
      <c r="G1334" s="193" t="n">
        <f aca="false">E1334-F1334</f>
        <v>11.79</v>
      </c>
    </row>
    <row r="1335" customFormat="false" ht="46.25" hidden="false" customHeight="false" outlineLevel="0" collapsed="false">
      <c r="A1335" s="189" t="s">
        <v>23</v>
      </c>
      <c r="B1335" s="190" t="n">
        <v>90439</v>
      </c>
      <c r="C1335" s="191" t="s">
        <v>1618</v>
      </c>
      <c r="D1335" s="192" t="s">
        <v>235</v>
      </c>
      <c r="E1335" s="193" t="n">
        <v>11.26</v>
      </c>
      <c r="F1335" s="193" t="n">
        <v>8.9</v>
      </c>
      <c r="G1335" s="193" t="n">
        <f aca="false">E1335-F1335</f>
        <v>2.36</v>
      </c>
    </row>
    <row r="1336" customFormat="false" ht="46.25" hidden="false" customHeight="false" outlineLevel="0" collapsed="false">
      <c r="A1336" s="189" t="s">
        <v>23</v>
      </c>
      <c r="B1336" s="190" t="n">
        <v>90440</v>
      </c>
      <c r="C1336" s="191" t="s">
        <v>1619</v>
      </c>
      <c r="D1336" s="192" t="s">
        <v>235</v>
      </c>
      <c r="E1336" s="193" t="n">
        <v>30.02</v>
      </c>
      <c r="F1336" s="193" t="n">
        <v>23.73</v>
      </c>
      <c r="G1336" s="193" t="n">
        <f aca="false">E1336-F1336</f>
        <v>6.29</v>
      </c>
    </row>
    <row r="1337" customFormat="false" ht="46.25" hidden="false" customHeight="false" outlineLevel="0" collapsed="false">
      <c r="A1337" s="189" t="s">
        <v>23</v>
      </c>
      <c r="B1337" s="190" t="n">
        <v>90441</v>
      </c>
      <c r="C1337" s="191" t="s">
        <v>1620</v>
      </c>
      <c r="D1337" s="192" t="s">
        <v>235</v>
      </c>
      <c r="E1337" s="193" t="n">
        <v>43.85</v>
      </c>
      <c r="F1337" s="193" t="n">
        <v>34.67</v>
      </c>
      <c r="G1337" s="193" t="n">
        <f aca="false">E1337-F1337</f>
        <v>9.18</v>
      </c>
    </row>
    <row r="1338" customFormat="false" ht="46.25" hidden="false" customHeight="false" outlineLevel="0" collapsed="false">
      <c r="A1338" s="189" t="s">
        <v>23</v>
      </c>
      <c r="B1338" s="190" t="n">
        <v>90443</v>
      </c>
      <c r="C1338" s="191" t="s">
        <v>1621</v>
      </c>
      <c r="D1338" s="192" t="s">
        <v>240</v>
      </c>
      <c r="E1338" s="193" t="n">
        <v>7.74</v>
      </c>
      <c r="F1338" s="193" t="n">
        <v>6.11</v>
      </c>
      <c r="G1338" s="193" t="n">
        <f aca="false">E1338-F1338</f>
        <v>1.63</v>
      </c>
    </row>
    <row r="1339" customFormat="false" ht="46.25" hidden="false" customHeight="false" outlineLevel="0" collapsed="false">
      <c r="A1339" s="189" t="s">
        <v>23</v>
      </c>
      <c r="B1339" s="190" t="n">
        <v>90444</v>
      </c>
      <c r="C1339" s="191" t="s">
        <v>1622</v>
      </c>
      <c r="D1339" s="192" t="s">
        <v>240</v>
      </c>
      <c r="E1339" s="193" t="n">
        <v>15.82</v>
      </c>
      <c r="F1339" s="193" t="n">
        <v>12.87</v>
      </c>
      <c r="G1339" s="193" t="n">
        <f aca="false">E1339-F1339</f>
        <v>2.95</v>
      </c>
    </row>
    <row r="1340" customFormat="false" ht="46.25" hidden="false" customHeight="false" outlineLevel="0" collapsed="false">
      <c r="A1340" s="189" t="s">
        <v>23</v>
      </c>
      <c r="B1340" s="190" t="n">
        <v>90445</v>
      </c>
      <c r="C1340" s="191" t="s">
        <v>1623</v>
      </c>
      <c r="D1340" s="192" t="s">
        <v>240</v>
      </c>
      <c r="E1340" s="193" t="n">
        <v>20.99</v>
      </c>
      <c r="F1340" s="193" t="n">
        <v>17.07</v>
      </c>
      <c r="G1340" s="193" t="n">
        <f aca="false">E1340-F1340</f>
        <v>3.92</v>
      </c>
    </row>
    <row r="1341" customFormat="false" ht="46.25" hidden="false" customHeight="false" outlineLevel="0" collapsed="false">
      <c r="A1341" s="189" t="s">
        <v>23</v>
      </c>
      <c r="B1341" s="190" t="n">
        <v>90446</v>
      </c>
      <c r="C1341" s="191" t="s">
        <v>1624</v>
      </c>
      <c r="D1341" s="192" t="s">
        <v>240</v>
      </c>
      <c r="E1341" s="193" t="n">
        <v>27.87</v>
      </c>
      <c r="F1341" s="193" t="n">
        <v>22.65</v>
      </c>
      <c r="G1341" s="193" t="n">
        <f aca="false">E1341-F1341</f>
        <v>5.22</v>
      </c>
    </row>
    <row r="1342" customFormat="false" ht="35.05" hidden="false" customHeight="false" outlineLevel="0" collapsed="false">
      <c r="A1342" s="189" t="s">
        <v>23</v>
      </c>
      <c r="B1342" s="190" t="n">
        <v>90447</v>
      </c>
      <c r="C1342" s="191" t="s">
        <v>1625</v>
      </c>
      <c r="D1342" s="192" t="s">
        <v>240</v>
      </c>
      <c r="E1342" s="193" t="n">
        <v>7.95</v>
      </c>
      <c r="F1342" s="193" t="n">
        <v>6.12</v>
      </c>
      <c r="G1342" s="193" t="n">
        <f aca="false">E1342-F1342</f>
        <v>1.83</v>
      </c>
    </row>
    <row r="1343" customFormat="false" ht="46.25" hidden="false" customHeight="false" outlineLevel="0" collapsed="false">
      <c r="A1343" s="189" t="s">
        <v>23</v>
      </c>
      <c r="B1343" s="190" t="n">
        <v>90451</v>
      </c>
      <c r="C1343" s="191" t="s">
        <v>1626</v>
      </c>
      <c r="D1343" s="192" t="s">
        <v>235</v>
      </c>
      <c r="E1343" s="193" t="n">
        <v>7.25</v>
      </c>
      <c r="F1343" s="193" t="n">
        <v>3.17</v>
      </c>
      <c r="G1343" s="193" t="n">
        <f aca="false">E1343-F1343</f>
        <v>4.08</v>
      </c>
    </row>
    <row r="1344" customFormat="false" ht="35.05" hidden="false" customHeight="false" outlineLevel="0" collapsed="false">
      <c r="A1344" s="189" t="s">
        <v>23</v>
      </c>
      <c r="B1344" s="190" t="n">
        <v>90452</v>
      </c>
      <c r="C1344" s="191" t="s">
        <v>1627</v>
      </c>
      <c r="D1344" s="192" t="s">
        <v>235</v>
      </c>
      <c r="E1344" s="193" t="n">
        <v>33.96</v>
      </c>
      <c r="F1344" s="193" t="n">
        <v>5.55</v>
      </c>
      <c r="G1344" s="193" t="n">
        <f aca="false">E1344-F1344</f>
        <v>28.41</v>
      </c>
    </row>
    <row r="1345" customFormat="false" ht="46.25" hidden="false" customHeight="false" outlineLevel="0" collapsed="false">
      <c r="A1345" s="189" t="s">
        <v>23</v>
      </c>
      <c r="B1345" s="190" t="n">
        <v>90453</v>
      </c>
      <c r="C1345" s="191" t="s">
        <v>1628</v>
      </c>
      <c r="D1345" s="192" t="s">
        <v>235</v>
      </c>
      <c r="E1345" s="193" t="n">
        <v>3.84</v>
      </c>
      <c r="F1345" s="193" t="n">
        <v>1.79</v>
      </c>
      <c r="G1345" s="193" t="n">
        <f aca="false">E1345-F1345</f>
        <v>2.05</v>
      </c>
    </row>
    <row r="1346" customFormat="false" ht="46.25" hidden="false" customHeight="false" outlineLevel="0" collapsed="false">
      <c r="A1346" s="189" t="s">
        <v>23</v>
      </c>
      <c r="B1346" s="190" t="n">
        <v>90454</v>
      </c>
      <c r="C1346" s="191" t="s">
        <v>1629</v>
      </c>
      <c r="D1346" s="192" t="s">
        <v>235</v>
      </c>
      <c r="E1346" s="193" t="n">
        <v>6.19</v>
      </c>
      <c r="F1346" s="193" t="n">
        <v>2.72</v>
      </c>
      <c r="G1346" s="193" t="n">
        <f aca="false">E1346-F1346</f>
        <v>3.47</v>
      </c>
    </row>
    <row r="1347" customFormat="false" ht="46.25" hidden="false" customHeight="false" outlineLevel="0" collapsed="false">
      <c r="A1347" s="189" t="s">
        <v>23</v>
      </c>
      <c r="B1347" s="190" t="n">
        <v>90455</v>
      </c>
      <c r="C1347" s="191" t="s">
        <v>1630</v>
      </c>
      <c r="D1347" s="192" t="s">
        <v>235</v>
      </c>
      <c r="E1347" s="193" t="n">
        <v>7.89</v>
      </c>
      <c r="F1347" s="193" t="n">
        <v>3.96</v>
      </c>
      <c r="G1347" s="193" t="n">
        <f aca="false">E1347-F1347</f>
        <v>3.93</v>
      </c>
    </row>
    <row r="1348" customFormat="false" ht="23.85" hidden="false" customHeight="false" outlineLevel="0" collapsed="false">
      <c r="A1348" s="189" t="s">
        <v>23</v>
      </c>
      <c r="B1348" s="190" t="n">
        <v>90456</v>
      </c>
      <c r="C1348" s="191" t="s">
        <v>1631</v>
      </c>
      <c r="D1348" s="192" t="s">
        <v>235</v>
      </c>
      <c r="E1348" s="193" t="n">
        <v>5.27</v>
      </c>
      <c r="F1348" s="193" t="n">
        <v>4.05</v>
      </c>
      <c r="G1348" s="193" t="n">
        <f aca="false">E1348-F1348</f>
        <v>1.22</v>
      </c>
    </row>
    <row r="1349" customFormat="false" ht="35.05" hidden="false" customHeight="false" outlineLevel="0" collapsed="false">
      <c r="A1349" s="189" t="s">
        <v>23</v>
      </c>
      <c r="B1349" s="190" t="n">
        <v>90457</v>
      </c>
      <c r="C1349" s="191" t="s">
        <v>1632</v>
      </c>
      <c r="D1349" s="192" t="s">
        <v>235</v>
      </c>
      <c r="E1349" s="193" t="n">
        <v>12.03</v>
      </c>
      <c r="F1349" s="193" t="n">
        <v>9.26</v>
      </c>
      <c r="G1349" s="193" t="n">
        <f aca="false">E1349-F1349</f>
        <v>2.77</v>
      </c>
    </row>
    <row r="1350" customFormat="false" ht="35.05" hidden="false" customHeight="false" outlineLevel="0" collapsed="false">
      <c r="A1350" s="189" t="s">
        <v>23</v>
      </c>
      <c r="B1350" s="190" t="n">
        <v>90458</v>
      </c>
      <c r="C1350" s="191" t="s">
        <v>1633</v>
      </c>
      <c r="D1350" s="192" t="s">
        <v>235</v>
      </c>
      <c r="E1350" s="193" t="n">
        <v>34.32</v>
      </c>
      <c r="F1350" s="193" t="n">
        <v>26.42</v>
      </c>
      <c r="G1350" s="193" t="n">
        <f aca="false">E1350-F1350</f>
        <v>7.9</v>
      </c>
    </row>
    <row r="1351" customFormat="false" ht="23.85" hidden="false" customHeight="false" outlineLevel="0" collapsed="false">
      <c r="A1351" s="189" t="s">
        <v>23</v>
      </c>
      <c r="B1351" s="190" t="n">
        <v>90459</v>
      </c>
      <c r="C1351" s="191" t="s">
        <v>1634</v>
      </c>
      <c r="D1351" s="192" t="s">
        <v>235</v>
      </c>
      <c r="E1351" s="193" t="n">
        <v>47.22</v>
      </c>
      <c r="F1351" s="193" t="n">
        <v>37.29</v>
      </c>
      <c r="G1351" s="193" t="n">
        <f aca="false">E1351-F1351</f>
        <v>9.93</v>
      </c>
    </row>
    <row r="1352" customFormat="false" ht="46.25" hidden="false" customHeight="false" outlineLevel="0" collapsed="false">
      <c r="A1352" s="189" t="s">
        <v>23</v>
      </c>
      <c r="B1352" s="190" t="n">
        <v>90460</v>
      </c>
      <c r="C1352" s="191" t="s">
        <v>1635</v>
      </c>
      <c r="D1352" s="192" t="s">
        <v>240</v>
      </c>
      <c r="E1352" s="193" t="n">
        <v>26.31</v>
      </c>
      <c r="F1352" s="193" t="n">
        <v>6.56</v>
      </c>
      <c r="G1352" s="193" t="n">
        <f aca="false">E1352-F1352</f>
        <v>19.75</v>
      </c>
    </row>
    <row r="1353" customFormat="false" ht="46.25" hidden="false" customHeight="false" outlineLevel="0" collapsed="false">
      <c r="A1353" s="189" t="s">
        <v>23</v>
      </c>
      <c r="B1353" s="190" t="n">
        <v>90461</v>
      </c>
      <c r="C1353" s="191" t="s">
        <v>1636</v>
      </c>
      <c r="D1353" s="192" t="s">
        <v>240</v>
      </c>
      <c r="E1353" s="193" t="n">
        <v>19.37</v>
      </c>
      <c r="F1353" s="193" t="n">
        <v>7.6</v>
      </c>
      <c r="G1353" s="193" t="n">
        <f aca="false">E1353-F1353</f>
        <v>11.77</v>
      </c>
    </row>
    <row r="1354" customFormat="false" ht="46.25" hidden="false" customHeight="false" outlineLevel="0" collapsed="false">
      <c r="A1354" s="189" t="s">
        <v>23</v>
      </c>
      <c r="B1354" s="190" t="n">
        <v>90462</v>
      </c>
      <c r="C1354" s="191" t="s">
        <v>1637</v>
      </c>
      <c r="D1354" s="192" t="s">
        <v>240</v>
      </c>
      <c r="E1354" s="193" t="n">
        <v>4.65</v>
      </c>
      <c r="F1354" s="193" t="n">
        <v>1.17</v>
      </c>
      <c r="G1354" s="193" t="n">
        <f aca="false">E1354-F1354</f>
        <v>3.48</v>
      </c>
    </row>
    <row r="1355" customFormat="false" ht="46.25" hidden="false" customHeight="false" outlineLevel="0" collapsed="false">
      <c r="A1355" s="189" t="s">
        <v>23</v>
      </c>
      <c r="B1355" s="190" t="n">
        <v>90463</v>
      </c>
      <c r="C1355" s="191" t="s">
        <v>1638</v>
      </c>
      <c r="D1355" s="192" t="s">
        <v>240</v>
      </c>
      <c r="E1355" s="193" t="n">
        <v>3.92</v>
      </c>
      <c r="F1355" s="193" t="n">
        <v>1.36</v>
      </c>
      <c r="G1355" s="193" t="n">
        <f aca="false">E1355-F1355</f>
        <v>2.56</v>
      </c>
    </row>
    <row r="1356" customFormat="false" ht="46.25" hidden="false" customHeight="false" outlineLevel="0" collapsed="false">
      <c r="A1356" s="189" t="s">
        <v>23</v>
      </c>
      <c r="B1356" s="190" t="n">
        <v>90466</v>
      </c>
      <c r="C1356" s="191" t="s">
        <v>1639</v>
      </c>
      <c r="D1356" s="192" t="s">
        <v>240</v>
      </c>
      <c r="E1356" s="193" t="n">
        <v>15.24</v>
      </c>
      <c r="F1356" s="193" t="n">
        <v>9.84</v>
      </c>
      <c r="G1356" s="193" t="n">
        <f aca="false">E1356-F1356</f>
        <v>5.4</v>
      </c>
    </row>
    <row r="1357" customFormat="false" ht="46.25" hidden="false" customHeight="false" outlineLevel="0" collapsed="false">
      <c r="A1357" s="189" t="s">
        <v>23</v>
      </c>
      <c r="B1357" s="190" t="n">
        <v>90467</v>
      </c>
      <c r="C1357" s="191" t="s">
        <v>1640</v>
      </c>
      <c r="D1357" s="192" t="s">
        <v>240</v>
      </c>
      <c r="E1357" s="193" t="n">
        <v>22.94</v>
      </c>
      <c r="F1357" s="193" t="n">
        <v>14.7</v>
      </c>
      <c r="G1357" s="193" t="n">
        <f aca="false">E1357-F1357</f>
        <v>8.24</v>
      </c>
    </row>
    <row r="1358" customFormat="false" ht="46.25" hidden="false" customHeight="false" outlineLevel="0" collapsed="false">
      <c r="A1358" s="189" t="s">
        <v>23</v>
      </c>
      <c r="B1358" s="190" t="n">
        <v>90468</v>
      </c>
      <c r="C1358" s="191" t="s">
        <v>1641</v>
      </c>
      <c r="D1358" s="192" t="s">
        <v>240</v>
      </c>
      <c r="E1358" s="193" t="n">
        <v>7.7</v>
      </c>
      <c r="F1358" s="193" t="n">
        <v>3.88</v>
      </c>
      <c r="G1358" s="193" t="n">
        <f aca="false">E1358-F1358</f>
        <v>3.82</v>
      </c>
    </row>
    <row r="1359" customFormat="false" ht="46.25" hidden="false" customHeight="false" outlineLevel="0" collapsed="false">
      <c r="A1359" s="189" t="s">
        <v>23</v>
      </c>
      <c r="B1359" s="190" t="n">
        <v>90469</v>
      </c>
      <c r="C1359" s="191" t="s">
        <v>1642</v>
      </c>
      <c r="D1359" s="192" t="s">
        <v>240</v>
      </c>
      <c r="E1359" s="193" t="n">
        <v>11.71</v>
      </c>
      <c r="F1359" s="193" t="n">
        <v>5.82</v>
      </c>
      <c r="G1359" s="193" t="n">
        <f aca="false">E1359-F1359</f>
        <v>5.89</v>
      </c>
    </row>
    <row r="1360" customFormat="false" ht="46.25" hidden="false" customHeight="false" outlineLevel="0" collapsed="false">
      <c r="A1360" s="189" t="s">
        <v>23</v>
      </c>
      <c r="B1360" s="190" t="n">
        <v>90470</v>
      </c>
      <c r="C1360" s="191" t="s">
        <v>1643</v>
      </c>
      <c r="D1360" s="192" t="s">
        <v>240</v>
      </c>
      <c r="E1360" s="193" t="n">
        <v>15.61</v>
      </c>
      <c r="F1360" s="193" t="n">
        <v>7.43</v>
      </c>
      <c r="G1360" s="193" t="n">
        <f aca="false">E1360-F1360</f>
        <v>8.18</v>
      </c>
    </row>
    <row r="1361" customFormat="false" ht="35.05" hidden="false" customHeight="false" outlineLevel="0" collapsed="false">
      <c r="A1361" s="189" t="s">
        <v>23</v>
      </c>
      <c r="B1361" s="190" t="n">
        <v>90582</v>
      </c>
      <c r="C1361" s="191" t="s">
        <v>1644</v>
      </c>
      <c r="D1361" s="192" t="s">
        <v>282</v>
      </c>
      <c r="E1361" s="193" t="n">
        <v>0.43</v>
      </c>
      <c r="F1361" s="193" t="n">
        <v>0</v>
      </c>
      <c r="G1361" s="193" t="n">
        <f aca="false">E1361-F1361</f>
        <v>0.43</v>
      </c>
    </row>
    <row r="1362" customFormat="false" ht="35.05" hidden="false" customHeight="false" outlineLevel="0" collapsed="false">
      <c r="A1362" s="189" t="s">
        <v>23</v>
      </c>
      <c r="B1362" s="190" t="n">
        <v>90583</v>
      </c>
      <c r="C1362" s="191" t="s">
        <v>1645</v>
      </c>
      <c r="D1362" s="192" t="s">
        <v>282</v>
      </c>
      <c r="E1362" s="193" t="n">
        <v>0.1</v>
      </c>
      <c r="F1362" s="193" t="n">
        <v>0</v>
      </c>
      <c r="G1362" s="193" t="n">
        <f aca="false">E1362-F1362</f>
        <v>0.1</v>
      </c>
    </row>
    <row r="1363" customFormat="false" ht="35.05" hidden="false" customHeight="false" outlineLevel="0" collapsed="false">
      <c r="A1363" s="189" t="s">
        <v>23</v>
      </c>
      <c r="B1363" s="190" t="n">
        <v>90584</v>
      </c>
      <c r="C1363" s="191" t="s">
        <v>1646</v>
      </c>
      <c r="D1363" s="192" t="s">
        <v>282</v>
      </c>
      <c r="E1363" s="193" t="n">
        <v>0.33</v>
      </c>
      <c r="F1363" s="193" t="n">
        <v>0</v>
      </c>
      <c r="G1363" s="193" t="n">
        <f aca="false">E1363-F1363</f>
        <v>0.33</v>
      </c>
    </row>
    <row r="1364" customFormat="false" ht="35.05" hidden="false" customHeight="false" outlineLevel="0" collapsed="false">
      <c r="A1364" s="189" t="s">
        <v>23</v>
      </c>
      <c r="B1364" s="190" t="n">
        <v>90585</v>
      </c>
      <c r="C1364" s="191" t="s">
        <v>1647</v>
      </c>
      <c r="D1364" s="192" t="s">
        <v>282</v>
      </c>
      <c r="E1364" s="193" t="n">
        <v>0.46</v>
      </c>
      <c r="F1364" s="193" t="n">
        <v>0</v>
      </c>
      <c r="G1364" s="193" t="n">
        <f aca="false">E1364-F1364</f>
        <v>0.46</v>
      </c>
    </row>
    <row r="1365" customFormat="false" ht="35.05" hidden="false" customHeight="false" outlineLevel="0" collapsed="false">
      <c r="A1365" s="189" t="s">
        <v>23</v>
      </c>
      <c r="B1365" s="190" t="n">
        <v>90586</v>
      </c>
      <c r="C1365" s="191" t="s">
        <v>1648</v>
      </c>
      <c r="D1365" s="192" t="s">
        <v>288</v>
      </c>
      <c r="E1365" s="193" t="n">
        <v>1.32</v>
      </c>
      <c r="F1365" s="193" t="n">
        <v>0</v>
      </c>
      <c r="G1365" s="193" t="n">
        <f aca="false">E1365-F1365</f>
        <v>1.32</v>
      </c>
    </row>
    <row r="1366" customFormat="false" ht="35.05" hidden="false" customHeight="false" outlineLevel="0" collapsed="false">
      <c r="A1366" s="189" t="s">
        <v>23</v>
      </c>
      <c r="B1366" s="190" t="n">
        <v>90587</v>
      </c>
      <c r="C1366" s="191" t="s">
        <v>1649</v>
      </c>
      <c r="D1366" s="192" t="s">
        <v>290</v>
      </c>
      <c r="E1366" s="193" t="n">
        <v>0.53</v>
      </c>
      <c r="F1366" s="193" t="n">
        <v>0</v>
      </c>
      <c r="G1366" s="193" t="n">
        <f aca="false">E1366-F1366</f>
        <v>0.53</v>
      </c>
    </row>
    <row r="1367" customFormat="false" ht="35.05" hidden="false" customHeight="false" outlineLevel="0" collapsed="false">
      <c r="A1367" s="189" t="s">
        <v>23</v>
      </c>
      <c r="B1367" s="190" t="n">
        <v>90621</v>
      </c>
      <c r="C1367" s="191" t="s">
        <v>1650</v>
      </c>
      <c r="D1367" s="192" t="s">
        <v>282</v>
      </c>
      <c r="E1367" s="193" t="n">
        <v>2.29</v>
      </c>
      <c r="F1367" s="193" t="n">
        <v>0</v>
      </c>
      <c r="G1367" s="193" t="n">
        <f aca="false">E1367-F1367</f>
        <v>2.29</v>
      </c>
    </row>
    <row r="1368" customFormat="false" ht="35.05" hidden="false" customHeight="false" outlineLevel="0" collapsed="false">
      <c r="A1368" s="189" t="s">
        <v>23</v>
      </c>
      <c r="B1368" s="190" t="n">
        <v>90622</v>
      </c>
      <c r="C1368" s="191" t="s">
        <v>1651</v>
      </c>
      <c r="D1368" s="192" t="s">
        <v>282</v>
      </c>
      <c r="E1368" s="193" t="n">
        <v>0.53</v>
      </c>
      <c r="F1368" s="193" t="n">
        <v>0</v>
      </c>
      <c r="G1368" s="193" t="n">
        <f aca="false">E1368-F1368</f>
        <v>0.53</v>
      </c>
    </row>
    <row r="1369" customFormat="false" ht="35.05" hidden="false" customHeight="false" outlineLevel="0" collapsed="false">
      <c r="A1369" s="189" t="s">
        <v>23</v>
      </c>
      <c r="B1369" s="190" t="n">
        <v>90623</v>
      </c>
      <c r="C1369" s="191" t="s">
        <v>1652</v>
      </c>
      <c r="D1369" s="192" t="s">
        <v>282</v>
      </c>
      <c r="E1369" s="193" t="n">
        <v>2.86</v>
      </c>
      <c r="F1369" s="193" t="n">
        <v>0</v>
      </c>
      <c r="G1369" s="193" t="n">
        <f aca="false">E1369-F1369</f>
        <v>2.86</v>
      </c>
    </row>
    <row r="1370" customFormat="false" ht="35.05" hidden="false" customHeight="false" outlineLevel="0" collapsed="false">
      <c r="A1370" s="189" t="s">
        <v>23</v>
      </c>
      <c r="B1370" s="190" t="n">
        <v>90624</v>
      </c>
      <c r="C1370" s="191" t="s">
        <v>1653</v>
      </c>
      <c r="D1370" s="192" t="s">
        <v>282</v>
      </c>
      <c r="E1370" s="193" t="n">
        <v>2.81</v>
      </c>
      <c r="F1370" s="193" t="n">
        <v>0</v>
      </c>
      <c r="G1370" s="193" t="n">
        <f aca="false">E1370-F1370</f>
        <v>2.81</v>
      </c>
    </row>
    <row r="1371" customFormat="false" ht="35.05" hidden="false" customHeight="false" outlineLevel="0" collapsed="false">
      <c r="A1371" s="189" t="s">
        <v>23</v>
      </c>
      <c r="B1371" s="190" t="n">
        <v>90625</v>
      </c>
      <c r="C1371" s="191" t="s">
        <v>1654</v>
      </c>
      <c r="D1371" s="192" t="s">
        <v>288</v>
      </c>
      <c r="E1371" s="193" t="n">
        <v>8.49</v>
      </c>
      <c r="F1371" s="193" t="n">
        <v>0</v>
      </c>
      <c r="G1371" s="193" t="n">
        <f aca="false">E1371-F1371</f>
        <v>8.49</v>
      </c>
    </row>
    <row r="1372" customFormat="false" ht="35.05" hidden="false" customHeight="false" outlineLevel="0" collapsed="false">
      <c r="A1372" s="189" t="s">
        <v>23</v>
      </c>
      <c r="B1372" s="190" t="n">
        <v>90626</v>
      </c>
      <c r="C1372" s="191" t="s">
        <v>1655</v>
      </c>
      <c r="D1372" s="192" t="s">
        <v>290</v>
      </c>
      <c r="E1372" s="193" t="n">
        <v>2.82</v>
      </c>
      <c r="F1372" s="193" t="n">
        <v>0</v>
      </c>
      <c r="G1372" s="193" t="n">
        <f aca="false">E1372-F1372</f>
        <v>2.82</v>
      </c>
    </row>
    <row r="1373" customFormat="false" ht="35.05" hidden="false" customHeight="false" outlineLevel="0" collapsed="false">
      <c r="A1373" s="189" t="s">
        <v>23</v>
      </c>
      <c r="B1373" s="190" t="n">
        <v>90627</v>
      </c>
      <c r="C1373" s="191" t="s">
        <v>1656</v>
      </c>
      <c r="D1373" s="192" t="s">
        <v>282</v>
      </c>
      <c r="E1373" s="193" t="n">
        <v>60.67</v>
      </c>
      <c r="F1373" s="193" t="n">
        <v>0</v>
      </c>
      <c r="G1373" s="193" t="n">
        <f aca="false">E1373-F1373</f>
        <v>60.67</v>
      </c>
    </row>
    <row r="1374" customFormat="false" ht="35.05" hidden="false" customHeight="false" outlineLevel="0" collapsed="false">
      <c r="A1374" s="189" t="s">
        <v>23</v>
      </c>
      <c r="B1374" s="190" t="n">
        <v>90628</v>
      </c>
      <c r="C1374" s="191" t="s">
        <v>1657</v>
      </c>
      <c r="D1374" s="192" t="s">
        <v>282</v>
      </c>
      <c r="E1374" s="193" t="n">
        <v>16.27</v>
      </c>
      <c r="F1374" s="193" t="n">
        <v>0</v>
      </c>
      <c r="G1374" s="193" t="n">
        <f aca="false">E1374-F1374</f>
        <v>16.27</v>
      </c>
    </row>
    <row r="1375" customFormat="false" ht="35.05" hidden="false" customHeight="false" outlineLevel="0" collapsed="false">
      <c r="A1375" s="189" t="s">
        <v>23</v>
      </c>
      <c r="B1375" s="190" t="n">
        <v>90629</v>
      </c>
      <c r="C1375" s="191" t="s">
        <v>1658</v>
      </c>
      <c r="D1375" s="192" t="s">
        <v>282</v>
      </c>
      <c r="E1375" s="193" t="n">
        <v>75.92</v>
      </c>
      <c r="F1375" s="193" t="n">
        <v>0</v>
      </c>
      <c r="G1375" s="193" t="n">
        <f aca="false">E1375-F1375</f>
        <v>75.92</v>
      </c>
    </row>
    <row r="1376" customFormat="false" ht="46.25" hidden="false" customHeight="false" outlineLevel="0" collapsed="false">
      <c r="A1376" s="189" t="s">
        <v>23</v>
      </c>
      <c r="B1376" s="190" t="n">
        <v>90630</v>
      </c>
      <c r="C1376" s="191" t="s">
        <v>1659</v>
      </c>
      <c r="D1376" s="192" t="s">
        <v>282</v>
      </c>
      <c r="E1376" s="193" t="n">
        <v>1.34</v>
      </c>
      <c r="F1376" s="193" t="n">
        <v>0</v>
      </c>
      <c r="G1376" s="193" t="n">
        <f aca="false">E1376-F1376</f>
        <v>1.34</v>
      </c>
    </row>
    <row r="1377" customFormat="false" ht="35.05" hidden="false" customHeight="false" outlineLevel="0" collapsed="false">
      <c r="A1377" s="189" t="s">
        <v>23</v>
      </c>
      <c r="B1377" s="190" t="n">
        <v>90631</v>
      </c>
      <c r="C1377" s="191" t="s">
        <v>1660</v>
      </c>
      <c r="D1377" s="192" t="s">
        <v>288</v>
      </c>
      <c r="E1377" s="193" t="n">
        <v>190.31</v>
      </c>
      <c r="F1377" s="193" t="n">
        <v>31.25</v>
      </c>
      <c r="G1377" s="193" t="n">
        <f aca="false">E1377-F1377</f>
        <v>159.06</v>
      </c>
    </row>
    <row r="1378" customFormat="false" ht="35.05" hidden="false" customHeight="false" outlineLevel="0" collapsed="false">
      <c r="A1378" s="189" t="s">
        <v>23</v>
      </c>
      <c r="B1378" s="190" t="n">
        <v>90632</v>
      </c>
      <c r="C1378" s="191" t="s">
        <v>1661</v>
      </c>
      <c r="D1378" s="192" t="s">
        <v>290</v>
      </c>
      <c r="E1378" s="193" t="n">
        <v>113.05</v>
      </c>
      <c r="F1378" s="193" t="n">
        <v>31.24</v>
      </c>
      <c r="G1378" s="193" t="n">
        <f aca="false">E1378-F1378</f>
        <v>81.81</v>
      </c>
    </row>
    <row r="1379" customFormat="false" ht="57.45" hidden="false" customHeight="false" outlineLevel="0" collapsed="false">
      <c r="A1379" s="189" t="s">
        <v>23</v>
      </c>
      <c r="B1379" s="190" t="n">
        <v>90633</v>
      </c>
      <c r="C1379" s="191" t="s">
        <v>1662</v>
      </c>
      <c r="D1379" s="192" t="s">
        <v>282</v>
      </c>
      <c r="E1379" s="193" t="n">
        <v>3.85</v>
      </c>
      <c r="F1379" s="193" t="n">
        <v>0</v>
      </c>
      <c r="G1379" s="193" t="n">
        <f aca="false">E1379-F1379</f>
        <v>3.85</v>
      </c>
    </row>
    <row r="1380" customFormat="false" ht="57.45" hidden="false" customHeight="false" outlineLevel="0" collapsed="false">
      <c r="A1380" s="189" t="s">
        <v>23</v>
      </c>
      <c r="B1380" s="190" t="n">
        <v>90634</v>
      </c>
      <c r="C1380" s="191" t="s">
        <v>1663</v>
      </c>
      <c r="D1380" s="192" t="s">
        <v>282</v>
      </c>
      <c r="E1380" s="193" t="n">
        <v>0.89</v>
      </c>
      <c r="F1380" s="193" t="n">
        <v>0</v>
      </c>
      <c r="G1380" s="193" t="n">
        <f aca="false">E1380-F1380</f>
        <v>0.89</v>
      </c>
    </row>
    <row r="1381" customFormat="false" ht="57.45" hidden="false" customHeight="false" outlineLevel="0" collapsed="false">
      <c r="A1381" s="189" t="s">
        <v>23</v>
      </c>
      <c r="B1381" s="190" t="n">
        <v>90635</v>
      </c>
      <c r="C1381" s="191" t="s">
        <v>1664</v>
      </c>
      <c r="D1381" s="192" t="s">
        <v>282</v>
      </c>
      <c r="E1381" s="193" t="n">
        <v>4.21</v>
      </c>
      <c r="F1381" s="193" t="n">
        <v>0</v>
      </c>
      <c r="G1381" s="193" t="n">
        <f aca="false">E1381-F1381</f>
        <v>4.21</v>
      </c>
    </row>
    <row r="1382" customFormat="false" ht="57.45" hidden="false" customHeight="false" outlineLevel="0" collapsed="false">
      <c r="A1382" s="189" t="s">
        <v>23</v>
      </c>
      <c r="B1382" s="190" t="n">
        <v>90636</v>
      </c>
      <c r="C1382" s="191" t="s">
        <v>1665</v>
      </c>
      <c r="D1382" s="192" t="s">
        <v>282</v>
      </c>
      <c r="E1382" s="193" t="n">
        <v>5.63</v>
      </c>
      <c r="F1382" s="193" t="n">
        <v>0</v>
      </c>
      <c r="G1382" s="193" t="n">
        <f aca="false">E1382-F1382</f>
        <v>5.63</v>
      </c>
    </row>
    <row r="1383" customFormat="false" ht="57.45" hidden="false" customHeight="false" outlineLevel="0" collapsed="false">
      <c r="A1383" s="189" t="s">
        <v>23</v>
      </c>
      <c r="B1383" s="190" t="n">
        <v>90637</v>
      </c>
      <c r="C1383" s="191" t="s">
        <v>1666</v>
      </c>
      <c r="D1383" s="192" t="s">
        <v>288</v>
      </c>
      <c r="E1383" s="193" t="n">
        <v>14.58</v>
      </c>
      <c r="F1383" s="193" t="n">
        <v>0</v>
      </c>
      <c r="G1383" s="193" t="n">
        <f aca="false">E1383-F1383</f>
        <v>14.58</v>
      </c>
    </row>
    <row r="1384" customFormat="false" ht="57.45" hidden="false" customHeight="false" outlineLevel="0" collapsed="false">
      <c r="A1384" s="189" t="s">
        <v>23</v>
      </c>
      <c r="B1384" s="190" t="n">
        <v>90638</v>
      </c>
      <c r="C1384" s="191" t="s">
        <v>1667</v>
      </c>
      <c r="D1384" s="192" t="s">
        <v>290</v>
      </c>
      <c r="E1384" s="193" t="n">
        <v>4.74</v>
      </c>
      <c r="F1384" s="193" t="n">
        <v>0</v>
      </c>
      <c r="G1384" s="193" t="n">
        <f aca="false">E1384-F1384</f>
        <v>4.74</v>
      </c>
    </row>
    <row r="1385" customFormat="false" ht="46.25" hidden="false" customHeight="false" outlineLevel="0" collapsed="false">
      <c r="A1385" s="189" t="s">
        <v>23</v>
      </c>
      <c r="B1385" s="190" t="n">
        <v>90639</v>
      </c>
      <c r="C1385" s="191" t="s">
        <v>1668</v>
      </c>
      <c r="D1385" s="192" t="s">
        <v>282</v>
      </c>
      <c r="E1385" s="193" t="n">
        <v>5.75</v>
      </c>
      <c r="F1385" s="193" t="n">
        <v>0</v>
      </c>
      <c r="G1385" s="193" t="n">
        <f aca="false">E1385-F1385</f>
        <v>5.75</v>
      </c>
    </row>
    <row r="1386" customFormat="false" ht="35.05" hidden="false" customHeight="false" outlineLevel="0" collapsed="false">
      <c r="A1386" s="189" t="s">
        <v>23</v>
      </c>
      <c r="B1386" s="190" t="n">
        <v>90640</v>
      </c>
      <c r="C1386" s="191" t="s">
        <v>1669</v>
      </c>
      <c r="D1386" s="192" t="s">
        <v>282</v>
      </c>
      <c r="E1386" s="193" t="n">
        <v>1.32</v>
      </c>
      <c r="F1386" s="193" t="n">
        <v>0</v>
      </c>
      <c r="G1386" s="193" t="n">
        <f aca="false">E1386-F1386</f>
        <v>1.32</v>
      </c>
    </row>
    <row r="1387" customFormat="false" ht="46.25" hidden="false" customHeight="false" outlineLevel="0" collapsed="false">
      <c r="A1387" s="189" t="s">
        <v>23</v>
      </c>
      <c r="B1387" s="190" t="n">
        <v>90641</v>
      </c>
      <c r="C1387" s="191" t="s">
        <v>1670</v>
      </c>
      <c r="D1387" s="192" t="s">
        <v>282</v>
      </c>
      <c r="E1387" s="193" t="n">
        <v>6.29</v>
      </c>
      <c r="F1387" s="193" t="n">
        <v>0</v>
      </c>
      <c r="G1387" s="193" t="n">
        <f aca="false">E1387-F1387</f>
        <v>6.29</v>
      </c>
    </row>
    <row r="1388" customFormat="false" ht="46.25" hidden="false" customHeight="false" outlineLevel="0" collapsed="false">
      <c r="A1388" s="189" t="s">
        <v>23</v>
      </c>
      <c r="B1388" s="190" t="n">
        <v>90642</v>
      </c>
      <c r="C1388" s="191" t="s">
        <v>1671</v>
      </c>
      <c r="D1388" s="192" t="s">
        <v>282</v>
      </c>
      <c r="E1388" s="193" t="n">
        <v>13.23</v>
      </c>
      <c r="F1388" s="193" t="n">
        <v>0</v>
      </c>
      <c r="G1388" s="193" t="n">
        <f aca="false">E1388-F1388</f>
        <v>13.23</v>
      </c>
    </row>
    <row r="1389" customFormat="false" ht="46.25" hidden="false" customHeight="false" outlineLevel="0" collapsed="false">
      <c r="A1389" s="189" t="s">
        <v>23</v>
      </c>
      <c r="B1389" s="190" t="n">
        <v>90643</v>
      </c>
      <c r="C1389" s="191" t="s">
        <v>1672</v>
      </c>
      <c r="D1389" s="192" t="s">
        <v>288</v>
      </c>
      <c r="E1389" s="193" t="n">
        <v>26.59</v>
      </c>
      <c r="F1389" s="193" t="n">
        <v>0</v>
      </c>
      <c r="G1389" s="193" t="n">
        <f aca="false">E1389-F1389</f>
        <v>26.59</v>
      </c>
    </row>
    <row r="1390" customFormat="false" ht="46.25" hidden="false" customHeight="false" outlineLevel="0" collapsed="false">
      <c r="A1390" s="189" t="s">
        <v>23</v>
      </c>
      <c r="B1390" s="190" t="n">
        <v>90644</v>
      </c>
      <c r="C1390" s="191" t="s">
        <v>1673</v>
      </c>
      <c r="D1390" s="192" t="s">
        <v>290</v>
      </c>
      <c r="E1390" s="193" t="n">
        <v>7.07</v>
      </c>
      <c r="F1390" s="193" t="n">
        <v>0</v>
      </c>
      <c r="G1390" s="193" t="n">
        <f aca="false">E1390-F1390</f>
        <v>7.07</v>
      </c>
    </row>
    <row r="1391" customFormat="false" ht="57.45" hidden="false" customHeight="false" outlineLevel="0" collapsed="false">
      <c r="A1391" s="189" t="s">
        <v>23</v>
      </c>
      <c r="B1391" s="190" t="n">
        <v>90646</v>
      </c>
      <c r="C1391" s="191" t="s">
        <v>1674</v>
      </c>
      <c r="D1391" s="192" t="s">
        <v>282</v>
      </c>
      <c r="E1391" s="193" t="n">
        <v>0.87</v>
      </c>
      <c r="F1391" s="193" t="n">
        <v>0</v>
      </c>
      <c r="G1391" s="193" t="n">
        <f aca="false">E1391-F1391</f>
        <v>0.87</v>
      </c>
    </row>
    <row r="1392" customFormat="false" ht="46.25" hidden="false" customHeight="false" outlineLevel="0" collapsed="false">
      <c r="A1392" s="189" t="s">
        <v>23</v>
      </c>
      <c r="B1392" s="190" t="n">
        <v>90647</v>
      </c>
      <c r="C1392" s="191" t="s">
        <v>1675</v>
      </c>
      <c r="D1392" s="192" t="s">
        <v>282</v>
      </c>
      <c r="E1392" s="193" t="n">
        <v>0.2</v>
      </c>
      <c r="F1392" s="193" t="n">
        <v>0</v>
      </c>
      <c r="G1392" s="193" t="n">
        <f aca="false">E1392-F1392</f>
        <v>0.2</v>
      </c>
    </row>
    <row r="1393" customFormat="false" ht="57.45" hidden="false" customHeight="false" outlineLevel="0" collapsed="false">
      <c r="A1393" s="189" t="s">
        <v>23</v>
      </c>
      <c r="B1393" s="190" t="n">
        <v>90648</v>
      </c>
      <c r="C1393" s="191" t="s">
        <v>1676</v>
      </c>
      <c r="D1393" s="192" t="s">
        <v>282</v>
      </c>
      <c r="E1393" s="193" t="n">
        <v>0.96</v>
      </c>
      <c r="F1393" s="193" t="n">
        <v>0</v>
      </c>
      <c r="G1393" s="193" t="n">
        <f aca="false">E1393-F1393</f>
        <v>0.96</v>
      </c>
    </row>
    <row r="1394" customFormat="false" ht="57.45" hidden="false" customHeight="false" outlineLevel="0" collapsed="false">
      <c r="A1394" s="189" t="s">
        <v>23</v>
      </c>
      <c r="B1394" s="190" t="n">
        <v>90649</v>
      </c>
      <c r="C1394" s="191" t="s">
        <v>1677</v>
      </c>
      <c r="D1394" s="192" t="s">
        <v>282</v>
      </c>
      <c r="E1394" s="193" t="n">
        <v>8.74</v>
      </c>
      <c r="F1394" s="193" t="n">
        <v>0</v>
      </c>
      <c r="G1394" s="193" t="n">
        <f aca="false">E1394-F1394</f>
        <v>8.74</v>
      </c>
    </row>
    <row r="1395" customFormat="false" ht="46.25" hidden="false" customHeight="false" outlineLevel="0" collapsed="false">
      <c r="A1395" s="189" t="s">
        <v>23</v>
      </c>
      <c r="B1395" s="190" t="n">
        <v>90650</v>
      </c>
      <c r="C1395" s="191" t="s">
        <v>1678</v>
      </c>
      <c r="D1395" s="192" t="s">
        <v>288</v>
      </c>
      <c r="E1395" s="193" t="n">
        <v>10.77</v>
      </c>
      <c r="F1395" s="193" t="n">
        <v>0</v>
      </c>
      <c r="G1395" s="193" t="n">
        <f aca="false">E1395-F1395</f>
        <v>10.77</v>
      </c>
    </row>
    <row r="1396" customFormat="false" ht="46.25" hidden="false" customHeight="false" outlineLevel="0" collapsed="false">
      <c r="A1396" s="189" t="s">
        <v>23</v>
      </c>
      <c r="B1396" s="190" t="n">
        <v>90651</v>
      </c>
      <c r="C1396" s="191" t="s">
        <v>1679</v>
      </c>
      <c r="D1396" s="192" t="s">
        <v>290</v>
      </c>
      <c r="E1396" s="193" t="n">
        <v>1.07</v>
      </c>
      <c r="F1396" s="193" t="n">
        <v>0</v>
      </c>
      <c r="G1396" s="193" t="n">
        <f aca="false">E1396-F1396</f>
        <v>1.07</v>
      </c>
    </row>
    <row r="1397" customFormat="false" ht="35.05" hidden="false" customHeight="false" outlineLevel="0" collapsed="false">
      <c r="A1397" s="189" t="s">
        <v>23</v>
      </c>
      <c r="B1397" s="190" t="n">
        <v>90652</v>
      </c>
      <c r="C1397" s="191" t="s">
        <v>1680</v>
      </c>
      <c r="D1397" s="192" t="s">
        <v>282</v>
      </c>
      <c r="E1397" s="193" t="n">
        <v>3.74</v>
      </c>
      <c r="F1397" s="193" t="n">
        <v>0</v>
      </c>
      <c r="G1397" s="193" t="n">
        <f aca="false">E1397-F1397</f>
        <v>3.74</v>
      </c>
    </row>
    <row r="1398" customFormat="false" ht="35.05" hidden="false" customHeight="false" outlineLevel="0" collapsed="false">
      <c r="A1398" s="189" t="s">
        <v>23</v>
      </c>
      <c r="B1398" s="190" t="n">
        <v>90653</v>
      </c>
      <c r="C1398" s="191" t="s">
        <v>1681</v>
      </c>
      <c r="D1398" s="192" t="s">
        <v>282</v>
      </c>
      <c r="E1398" s="193" t="n">
        <v>0.86</v>
      </c>
      <c r="F1398" s="193" t="n">
        <v>0</v>
      </c>
      <c r="G1398" s="193" t="n">
        <f aca="false">E1398-F1398</f>
        <v>0.86</v>
      </c>
    </row>
    <row r="1399" customFormat="false" ht="35.05" hidden="false" customHeight="false" outlineLevel="0" collapsed="false">
      <c r="A1399" s="189" t="s">
        <v>23</v>
      </c>
      <c r="B1399" s="190" t="n">
        <v>90654</v>
      </c>
      <c r="C1399" s="191" t="s">
        <v>1682</v>
      </c>
      <c r="D1399" s="192" t="s">
        <v>282</v>
      </c>
      <c r="E1399" s="193" t="n">
        <v>4.09</v>
      </c>
      <c r="F1399" s="193" t="n">
        <v>0</v>
      </c>
      <c r="G1399" s="193" t="n">
        <f aca="false">E1399-F1399</f>
        <v>4.09</v>
      </c>
    </row>
    <row r="1400" customFormat="false" ht="35.05" hidden="false" customHeight="false" outlineLevel="0" collapsed="false">
      <c r="A1400" s="189" t="s">
        <v>23</v>
      </c>
      <c r="B1400" s="190" t="n">
        <v>90655</v>
      </c>
      <c r="C1400" s="191" t="s">
        <v>1683</v>
      </c>
      <c r="D1400" s="192" t="s">
        <v>282</v>
      </c>
      <c r="E1400" s="193" t="n">
        <v>5.75</v>
      </c>
      <c r="F1400" s="193" t="n">
        <v>0</v>
      </c>
      <c r="G1400" s="193" t="n">
        <f aca="false">E1400-F1400</f>
        <v>5.75</v>
      </c>
    </row>
    <row r="1401" customFormat="false" ht="35.05" hidden="false" customHeight="false" outlineLevel="0" collapsed="false">
      <c r="A1401" s="189" t="s">
        <v>23</v>
      </c>
      <c r="B1401" s="190" t="n">
        <v>90656</v>
      </c>
      <c r="C1401" s="191" t="s">
        <v>1684</v>
      </c>
      <c r="D1401" s="192" t="s">
        <v>288</v>
      </c>
      <c r="E1401" s="193" t="n">
        <v>14.44</v>
      </c>
      <c r="F1401" s="193" t="n">
        <v>0</v>
      </c>
      <c r="G1401" s="193" t="n">
        <f aca="false">E1401-F1401</f>
        <v>14.44</v>
      </c>
    </row>
    <row r="1402" customFormat="false" ht="35.05" hidden="false" customHeight="false" outlineLevel="0" collapsed="false">
      <c r="A1402" s="189" t="s">
        <v>23</v>
      </c>
      <c r="B1402" s="190" t="n">
        <v>90657</v>
      </c>
      <c r="C1402" s="191" t="s">
        <v>1685</v>
      </c>
      <c r="D1402" s="192" t="s">
        <v>290</v>
      </c>
      <c r="E1402" s="193" t="n">
        <v>4.6</v>
      </c>
      <c r="F1402" s="193" t="n">
        <v>0</v>
      </c>
      <c r="G1402" s="193" t="n">
        <f aca="false">E1402-F1402</f>
        <v>4.6</v>
      </c>
    </row>
    <row r="1403" customFormat="false" ht="35.05" hidden="false" customHeight="false" outlineLevel="0" collapsed="false">
      <c r="A1403" s="189" t="s">
        <v>23</v>
      </c>
      <c r="B1403" s="190" t="n">
        <v>90658</v>
      </c>
      <c r="C1403" s="191" t="s">
        <v>1686</v>
      </c>
      <c r="D1403" s="192" t="s">
        <v>282</v>
      </c>
      <c r="E1403" s="193" t="n">
        <v>4.01</v>
      </c>
      <c r="F1403" s="193" t="n">
        <v>0</v>
      </c>
      <c r="G1403" s="193" t="n">
        <f aca="false">E1403-F1403</f>
        <v>4.01</v>
      </c>
    </row>
    <row r="1404" customFormat="false" ht="35.05" hidden="false" customHeight="false" outlineLevel="0" collapsed="false">
      <c r="A1404" s="189" t="s">
        <v>23</v>
      </c>
      <c r="B1404" s="190" t="n">
        <v>90659</v>
      </c>
      <c r="C1404" s="191" t="s">
        <v>1687</v>
      </c>
      <c r="D1404" s="192" t="s">
        <v>282</v>
      </c>
      <c r="E1404" s="193" t="n">
        <v>0.92</v>
      </c>
      <c r="F1404" s="193" t="n">
        <v>0</v>
      </c>
      <c r="G1404" s="193" t="n">
        <f aca="false">E1404-F1404</f>
        <v>0.92</v>
      </c>
    </row>
    <row r="1405" customFormat="false" ht="35.05" hidden="false" customHeight="false" outlineLevel="0" collapsed="false">
      <c r="A1405" s="189" t="s">
        <v>23</v>
      </c>
      <c r="B1405" s="190" t="n">
        <v>90660</v>
      </c>
      <c r="C1405" s="191" t="s">
        <v>1688</v>
      </c>
      <c r="D1405" s="192" t="s">
        <v>282</v>
      </c>
      <c r="E1405" s="193" t="n">
        <v>4.38</v>
      </c>
      <c r="F1405" s="193" t="n">
        <v>0</v>
      </c>
      <c r="G1405" s="193" t="n">
        <f aca="false">E1405-F1405</f>
        <v>4.38</v>
      </c>
    </row>
    <row r="1406" customFormat="false" ht="35.05" hidden="false" customHeight="false" outlineLevel="0" collapsed="false">
      <c r="A1406" s="189" t="s">
        <v>23</v>
      </c>
      <c r="B1406" s="190" t="n">
        <v>90661</v>
      </c>
      <c r="C1406" s="191" t="s">
        <v>1689</v>
      </c>
      <c r="D1406" s="192" t="s">
        <v>282</v>
      </c>
      <c r="E1406" s="193" t="n">
        <v>5.75</v>
      </c>
      <c r="F1406" s="193" t="n">
        <v>0</v>
      </c>
      <c r="G1406" s="193" t="n">
        <f aca="false">E1406-F1406</f>
        <v>5.75</v>
      </c>
    </row>
    <row r="1407" customFormat="false" ht="35.05" hidden="false" customHeight="false" outlineLevel="0" collapsed="false">
      <c r="A1407" s="189" t="s">
        <v>23</v>
      </c>
      <c r="B1407" s="190" t="n">
        <v>90662</v>
      </c>
      <c r="C1407" s="191" t="s">
        <v>1690</v>
      </c>
      <c r="D1407" s="192" t="s">
        <v>288</v>
      </c>
      <c r="E1407" s="193" t="n">
        <v>15.06</v>
      </c>
      <c r="F1407" s="193" t="n">
        <v>0</v>
      </c>
      <c r="G1407" s="193" t="n">
        <f aca="false">E1407-F1407</f>
        <v>15.06</v>
      </c>
    </row>
    <row r="1408" customFormat="false" ht="35.05" hidden="false" customHeight="false" outlineLevel="0" collapsed="false">
      <c r="A1408" s="189" t="s">
        <v>23</v>
      </c>
      <c r="B1408" s="190" t="n">
        <v>90663</v>
      </c>
      <c r="C1408" s="191" t="s">
        <v>1691</v>
      </c>
      <c r="D1408" s="192" t="s">
        <v>290</v>
      </c>
      <c r="E1408" s="193" t="n">
        <v>4.93</v>
      </c>
      <c r="F1408" s="193" t="n">
        <v>0</v>
      </c>
      <c r="G1408" s="193" t="n">
        <f aca="false">E1408-F1408</f>
        <v>4.93</v>
      </c>
    </row>
    <row r="1409" customFormat="false" ht="68.65" hidden="false" customHeight="false" outlineLevel="0" collapsed="false">
      <c r="A1409" s="189" t="s">
        <v>23</v>
      </c>
      <c r="B1409" s="190" t="n">
        <v>90664</v>
      </c>
      <c r="C1409" s="191" t="s">
        <v>1692</v>
      </c>
      <c r="D1409" s="192" t="s">
        <v>282</v>
      </c>
      <c r="E1409" s="193" t="n">
        <v>6.68</v>
      </c>
      <c r="F1409" s="193" t="n">
        <v>0</v>
      </c>
      <c r="G1409" s="193" t="n">
        <f aca="false">E1409-F1409</f>
        <v>6.68</v>
      </c>
    </row>
    <row r="1410" customFormat="false" ht="57.45" hidden="false" customHeight="false" outlineLevel="0" collapsed="false">
      <c r="A1410" s="189" t="s">
        <v>23</v>
      </c>
      <c r="B1410" s="190" t="n">
        <v>90665</v>
      </c>
      <c r="C1410" s="191" t="s">
        <v>1693</v>
      </c>
      <c r="D1410" s="192" t="s">
        <v>282</v>
      </c>
      <c r="E1410" s="193" t="n">
        <v>1.78</v>
      </c>
      <c r="F1410" s="193" t="n">
        <v>0</v>
      </c>
      <c r="G1410" s="193" t="n">
        <f aca="false">E1410-F1410</f>
        <v>1.78</v>
      </c>
    </row>
    <row r="1411" customFormat="false" ht="68.65" hidden="false" customHeight="false" outlineLevel="0" collapsed="false">
      <c r="A1411" s="189" t="s">
        <v>23</v>
      </c>
      <c r="B1411" s="190" t="n">
        <v>90666</v>
      </c>
      <c r="C1411" s="191" t="s">
        <v>1694</v>
      </c>
      <c r="D1411" s="192" t="s">
        <v>282</v>
      </c>
      <c r="E1411" s="193" t="n">
        <v>8.35</v>
      </c>
      <c r="F1411" s="193" t="n">
        <v>0</v>
      </c>
      <c r="G1411" s="193" t="n">
        <f aca="false">E1411-F1411</f>
        <v>8.35</v>
      </c>
    </row>
    <row r="1412" customFormat="false" ht="68.65" hidden="false" customHeight="false" outlineLevel="0" collapsed="false">
      <c r="A1412" s="189" t="s">
        <v>23</v>
      </c>
      <c r="B1412" s="190" t="n">
        <v>90667</v>
      </c>
      <c r="C1412" s="191" t="s">
        <v>1695</v>
      </c>
      <c r="D1412" s="192" t="s">
        <v>282</v>
      </c>
      <c r="E1412" s="193" t="n">
        <v>15.75</v>
      </c>
      <c r="F1412" s="193" t="n">
        <v>0</v>
      </c>
      <c r="G1412" s="193" t="n">
        <f aca="false">E1412-F1412</f>
        <v>15.75</v>
      </c>
    </row>
    <row r="1413" customFormat="false" ht="57.45" hidden="false" customHeight="false" outlineLevel="0" collapsed="false">
      <c r="A1413" s="189" t="s">
        <v>23</v>
      </c>
      <c r="B1413" s="190" t="n">
        <v>90668</v>
      </c>
      <c r="C1413" s="191" t="s">
        <v>1696</v>
      </c>
      <c r="D1413" s="192" t="s">
        <v>288</v>
      </c>
      <c r="E1413" s="193" t="n">
        <v>32.56</v>
      </c>
      <c r="F1413" s="193" t="n">
        <v>0</v>
      </c>
      <c r="G1413" s="193" t="n">
        <f aca="false">E1413-F1413</f>
        <v>32.56</v>
      </c>
    </row>
    <row r="1414" customFormat="false" ht="57.45" hidden="false" customHeight="false" outlineLevel="0" collapsed="false">
      <c r="A1414" s="189" t="s">
        <v>23</v>
      </c>
      <c r="B1414" s="190" t="n">
        <v>90669</v>
      </c>
      <c r="C1414" s="191" t="s">
        <v>1697</v>
      </c>
      <c r="D1414" s="192" t="s">
        <v>290</v>
      </c>
      <c r="E1414" s="193" t="n">
        <v>8.46</v>
      </c>
      <c r="F1414" s="193" t="n">
        <v>0</v>
      </c>
      <c r="G1414" s="193" t="n">
        <f aca="false">E1414-F1414</f>
        <v>8.46</v>
      </c>
    </row>
    <row r="1415" customFormat="false" ht="68.65" hidden="false" customHeight="false" outlineLevel="0" collapsed="false">
      <c r="A1415" s="189" t="s">
        <v>23</v>
      </c>
      <c r="B1415" s="190" t="n">
        <v>90670</v>
      </c>
      <c r="C1415" s="191" t="s">
        <v>1698</v>
      </c>
      <c r="D1415" s="192" t="s">
        <v>282</v>
      </c>
      <c r="E1415" s="193" t="n">
        <v>273.7</v>
      </c>
      <c r="F1415" s="193" t="n">
        <v>0</v>
      </c>
      <c r="G1415" s="193" t="n">
        <f aca="false">E1415-F1415</f>
        <v>273.7</v>
      </c>
    </row>
    <row r="1416" customFormat="false" ht="68.65" hidden="false" customHeight="false" outlineLevel="0" collapsed="false">
      <c r="A1416" s="189" t="s">
        <v>23</v>
      </c>
      <c r="B1416" s="190" t="n">
        <v>90671</v>
      </c>
      <c r="C1416" s="191" t="s">
        <v>1699</v>
      </c>
      <c r="D1416" s="192" t="s">
        <v>282</v>
      </c>
      <c r="E1416" s="193" t="n">
        <v>73.43</v>
      </c>
      <c r="F1416" s="193" t="n">
        <v>0</v>
      </c>
      <c r="G1416" s="193" t="n">
        <f aca="false">E1416-F1416</f>
        <v>73.43</v>
      </c>
    </row>
    <row r="1417" customFormat="false" ht="68.65" hidden="false" customHeight="false" outlineLevel="0" collapsed="false">
      <c r="A1417" s="189" t="s">
        <v>23</v>
      </c>
      <c r="B1417" s="190" t="n">
        <v>90672</v>
      </c>
      <c r="C1417" s="191" t="s">
        <v>1700</v>
      </c>
      <c r="D1417" s="192" t="s">
        <v>282</v>
      </c>
      <c r="E1417" s="193" t="n">
        <v>342.51</v>
      </c>
      <c r="F1417" s="193" t="n">
        <v>0</v>
      </c>
      <c r="G1417" s="193" t="n">
        <f aca="false">E1417-F1417</f>
        <v>342.51</v>
      </c>
    </row>
    <row r="1418" customFormat="false" ht="68.65" hidden="false" customHeight="false" outlineLevel="0" collapsed="false">
      <c r="A1418" s="189" t="s">
        <v>23</v>
      </c>
      <c r="B1418" s="190" t="n">
        <v>90673</v>
      </c>
      <c r="C1418" s="191" t="s">
        <v>1701</v>
      </c>
      <c r="D1418" s="192" t="s">
        <v>282</v>
      </c>
      <c r="E1418" s="193" t="n">
        <v>125.93</v>
      </c>
      <c r="F1418" s="193" t="n">
        <v>0</v>
      </c>
      <c r="G1418" s="193" t="n">
        <f aca="false">E1418-F1418</f>
        <v>125.93</v>
      </c>
    </row>
    <row r="1419" customFormat="false" ht="68.65" hidden="false" customHeight="false" outlineLevel="0" collapsed="false">
      <c r="A1419" s="189" t="s">
        <v>23</v>
      </c>
      <c r="B1419" s="190" t="n">
        <v>90674</v>
      </c>
      <c r="C1419" s="191" t="s">
        <v>1702</v>
      </c>
      <c r="D1419" s="192" t="s">
        <v>288</v>
      </c>
      <c r="E1419" s="193" t="n">
        <v>851.68</v>
      </c>
      <c r="F1419" s="193" t="n">
        <v>31.26</v>
      </c>
      <c r="G1419" s="193" t="n">
        <f aca="false">E1419-F1419</f>
        <v>820.42</v>
      </c>
    </row>
    <row r="1420" customFormat="false" ht="68.65" hidden="false" customHeight="false" outlineLevel="0" collapsed="false">
      <c r="A1420" s="189" t="s">
        <v>23</v>
      </c>
      <c r="B1420" s="190" t="n">
        <v>90675</v>
      </c>
      <c r="C1420" s="191" t="s">
        <v>1703</v>
      </c>
      <c r="D1420" s="192" t="s">
        <v>290</v>
      </c>
      <c r="E1420" s="193" t="n">
        <v>383.24</v>
      </c>
      <c r="F1420" s="193" t="n">
        <v>31.23</v>
      </c>
      <c r="G1420" s="193" t="n">
        <f aca="false">E1420-F1420</f>
        <v>352.01</v>
      </c>
    </row>
    <row r="1421" customFormat="false" ht="68.65" hidden="false" customHeight="false" outlineLevel="0" collapsed="false">
      <c r="A1421" s="189" t="s">
        <v>23</v>
      </c>
      <c r="B1421" s="190" t="n">
        <v>90676</v>
      </c>
      <c r="C1421" s="191" t="s">
        <v>1704</v>
      </c>
      <c r="D1421" s="192" t="s">
        <v>282</v>
      </c>
      <c r="E1421" s="193" t="n">
        <v>110.63</v>
      </c>
      <c r="F1421" s="193" t="n">
        <v>0</v>
      </c>
      <c r="G1421" s="193" t="n">
        <f aca="false">E1421-F1421</f>
        <v>110.63</v>
      </c>
    </row>
    <row r="1422" customFormat="false" ht="68.65" hidden="false" customHeight="false" outlineLevel="0" collapsed="false">
      <c r="A1422" s="189" t="s">
        <v>23</v>
      </c>
      <c r="B1422" s="190" t="n">
        <v>90677</v>
      </c>
      <c r="C1422" s="191" t="s">
        <v>1705</v>
      </c>
      <c r="D1422" s="192" t="s">
        <v>282</v>
      </c>
      <c r="E1422" s="193" t="n">
        <v>33.3</v>
      </c>
      <c r="F1422" s="193" t="n">
        <v>0</v>
      </c>
      <c r="G1422" s="193" t="n">
        <f aca="false">E1422-F1422</f>
        <v>33.3</v>
      </c>
    </row>
    <row r="1423" customFormat="false" ht="68.65" hidden="false" customHeight="false" outlineLevel="0" collapsed="false">
      <c r="A1423" s="189" t="s">
        <v>23</v>
      </c>
      <c r="B1423" s="190" t="n">
        <v>90678</v>
      </c>
      <c r="C1423" s="191" t="s">
        <v>1706</v>
      </c>
      <c r="D1423" s="192" t="s">
        <v>282</v>
      </c>
      <c r="E1423" s="193" t="n">
        <v>154.21</v>
      </c>
      <c r="F1423" s="193" t="n">
        <v>0</v>
      </c>
      <c r="G1423" s="193" t="n">
        <f aca="false">E1423-F1423</f>
        <v>154.21</v>
      </c>
    </row>
    <row r="1424" customFormat="false" ht="68.65" hidden="false" customHeight="false" outlineLevel="0" collapsed="false">
      <c r="A1424" s="189" t="s">
        <v>23</v>
      </c>
      <c r="B1424" s="190" t="n">
        <v>90679</v>
      </c>
      <c r="C1424" s="191" t="s">
        <v>1707</v>
      </c>
      <c r="D1424" s="192" t="s">
        <v>282</v>
      </c>
      <c r="E1424" s="193" t="n">
        <v>96.57</v>
      </c>
      <c r="F1424" s="193" t="n">
        <v>0</v>
      </c>
      <c r="G1424" s="193" t="n">
        <f aca="false">E1424-F1424</f>
        <v>96.57</v>
      </c>
    </row>
    <row r="1425" customFormat="false" ht="68.65" hidden="false" customHeight="false" outlineLevel="0" collapsed="false">
      <c r="A1425" s="189" t="s">
        <v>23</v>
      </c>
      <c r="B1425" s="190" t="n">
        <v>90680</v>
      </c>
      <c r="C1425" s="191" t="s">
        <v>1708</v>
      </c>
      <c r="D1425" s="192" t="s">
        <v>288</v>
      </c>
      <c r="E1425" s="193" t="n">
        <v>444.3</v>
      </c>
      <c r="F1425" s="193" t="n">
        <v>31.23</v>
      </c>
      <c r="G1425" s="193" t="n">
        <f aca="false">E1425-F1425</f>
        <v>413.07</v>
      </c>
    </row>
    <row r="1426" customFormat="false" ht="68.65" hidden="false" customHeight="false" outlineLevel="0" collapsed="false">
      <c r="A1426" s="189" t="s">
        <v>23</v>
      </c>
      <c r="B1426" s="190" t="n">
        <v>90681</v>
      </c>
      <c r="C1426" s="191" t="s">
        <v>1709</v>
      </c>
      <c r="D1426" s="192" t="s">
        <v>290</v>
      </c>
      <c r="E1426" s="193" t="n">
        <v>193.52</v>
      </c>
      <c r="F1426" s="193" t="n">
        <v>31.23</v>
      </c>
      <c r="G1426" s="193" t="n">
        <f aca="false">E1426-F1426</f>
        <v>162.29</v>
      </c>
    </row>
    <row r="1427" customFormat="false" ht="46.25" hidden="false" customHeight="false" outlineLevel="0" collapsed="false">
      <c r="A1427" s="189" t="s">
        <v>23</v>
      </c>
      <c r="B1427" s="190" t="n">
        <v>90682</v>
      </c>
      <c r="C1427" s="191" t="s">
        <v>1710</v>
      </c>
      <c r="D1427" s="192" t="s">
        <v>282</v>
      </c>
      <c r="E1427" s="193" t="n">
        <v>39.94</v>
      </c>
      <c r="F1427" s="193" t="n">
        <v>0</v>
      </c>
      <c r="G1427" s="193" t="n">
        <f aca="false">E1427-F1427</f>
        <v>39.94</v>
      </c>
    </row>
    <row r="1428" customFormat="false" ht="46.25" hidden="false" customHeight="false" outlineLevel="0" collapsed="false">
      <c r="A1428" s="189" t="s">
        <v>23</v>
      </c>
      <c r="B1428" s="190" t="n">
        <v>90683</v>
      </c>
      <c r="C1428" s="191" t="s">
        <v>1711</v>
      </c>
      <c r="D1428" s="192" t="s">
        <v>282</v>
      </c>
      <c r="E1428" s="193" t="n">
        <v>9.23</v>
      </c>
      <c r="F1428" s="193" t="n">
        <v>0</v>
      </c>
      <c r="G1428" s="193" t="n">
        <f aca="false">E1428-F1428</f>
        <v>9.23</v>
      </c>
    </row>
    <row r="1429" customFormat="false" ht="46.25" hidden="false" customHeight="false" outlineLevel="0" collapsed="false">
      <c r="A1429" s="189" t="s">
        <v>23</v>
      </c>
      <c r="B1429" s="190" t="n">
        <v>90684</v>
      </c>
      <c r="C1429" s="191" t="s">
        <v>1712</v>
      </c>
      <c r="D1429" s="192" t="s">
        <v>282</v>
      </c>
      <c r="E1429" s="193" t="n">
        <v>43.68</v>
      </c>
      <c r="F1429" s="193" t="n">
        <v>0</v>
      </c>
      <c r="G1429" s="193" t="n">
        <f aca="false">E1429-F1429</f>
        <v>43.68</v>
      </c>
    </row>
    <row r="1430" customFormat="false" ht="46.25" hidden="false" customHeight="false" outlineLevel="0" collapsed="false">
      <c r="A1430" s="189" t="s">
        <v>23</v>
      </c>
      <c r="B1430" s="190" t="n">
        <v>90685</v>
      </c>
      <c r="C1430" s="191" t="s">
        <v>1713</v>
      </c>
      <c r="D1430" s="192" t="s">
        <v>282</v>
      </c>
      <c r="E1430" s="193" t="n">
        <v>59.91</v>
      </c>
      <c r="F1430" s="193" t="n">
        <v>0</v>
      </c>
      <c r="G1430" s="193" t="n">
        <f aca="false">E1430-F1430</f>
        <v>59.91</v>
      </c>
    </row>
    <row r="1431" customFormat="false" ht="46.25" hidden="false" customHeight="false" outlineLevel="0" collapsed="false">
      <c r="A1431" s="189" t="s">
        <v>23</v>
      </c>
      <c r="B1431" s="190" t="n">
        <v>90686</v>
      </c>
      <c r="C1431" s="191" t="s">
        <v>1714</v>
      </c>
      <c r="D1431" s="192" t="s">
        <v>288</v>
      </c>
      <c r="E1431" s="193" t="n">
        <v>189.69</v>
      </c>
      <c r="F1431" s="193" t="n">
        <v>32.06</v>
      </c>
      <c r="G1431" s="193" t="n">
        <f aca="false">E1431-F1431</f>
        <v>157.63</v>
      </c>
    </row>
    <row r="1432" customFormat="false" ht="46.25" hidden="false" customHeight="false" outlineLevel="0" collapsed="false">
      <c r="A1432" s="189" t="s">
        <v>23</v>
      </c>
      <c r="B1432" s="190" t="n">
        <v>90687</v>
      </c>
      <c r="C1432" s="191" t="s">
        <v>1715</v>
      </c>
      <c r="D1432" s="192" t="s">
        <v>290</v>
      </c>
      <c r="E1432" s="193" t="n">
        <v>86.1</v>
      </c>
      <c r="F1432" s="193" t="n">
        <v>32.06</v>
      </c>
      <c r="G1432" s="193" t="n">
        <f aca="false">E1432-F1432</f>
        <v>54.04</v>
      </c>
    </row>
    <row r="1433" customFormat="false" ht="35.05" hidden="false" customHeight="false" outlineLevel="0" collapsed="false">
      <c r="A1433" s="189" t="s">
        <v>23</v>
      </c>
      <c r="B1433" s="190" t="n">
        <v>90688</v>
      </c>
      <c r="C1433" s="191" t="s">
        <v>1716</v>
      </c>
      <c r="D1433" s="192" t="s">
        <v>282</v>
      </c>
      <c r="E1433" s="193" t="n">
        <v>25.68</v>
      </c>
      <c r="F1433" s="193" t="n">
        <v>0</v>
      </c>
      <c r="G1433" s="193" t="n">
        <f aca="false">E1433-F1433</f>
        <v>25.68</v>
      </c>
    </row>
    <row r="1434" customFormat="false" ht="35.05" hidden="false" customHeight="false" outlineLevel="0" collapsed="false">
      <c r="A1434" s="189" t="s">
        <v>23</v>
      </c>
      <c r="B1434" s="190" t="n">
        <v>90689</v>
      </c>
      <c r="C1434" s="191" t="s">
        <v>1717</v>
      </c>
      <c r="D1434" s="192" t="s">
        <v>282</v>
      </c>
      <c r="E1434" s="193" t="n">
        <v>5.07</v>
      </c>
      <c r="F1434" s="193" t="n">
        <v>0</v>
      </c>
      <c r="G1434" s="193" t="n">
        <f aca="false">E1434-F1434</f>
        <v>5.07</v>
      </c>
    </row>
    <row r="1435" customFormat="false" ht="35.05" hidden="false" customHeight="false" outlineLevel="0" collapsed="false">
      <c r="A1435" s="189" t="s">
        <v>23</v>
      </c>
      <c r="B1435" s="190" t="n">
        <v>90690</v>
      </c>
      <c r="C1435" s="191" t="s">
        <v>1718</v>
      </c>
      <c r="D1435" s="192" t="s">
        <v>282</v>
      </c>
      <c r="E1435" s="193" t="n">
        <v>32.1</v>
      </c>
      <c r="F1435" s="193" t="n">
        <v>0</v>
      </c>
      <c r="G1435" s="193" t="n">
        <f aca="false">E1435-F1435</f>
        <v>32.1</v>
      </c>
    </row>
    <row r="1436" customFormat="false" ht="46.25" hidden="false" customHeight="false" outlineLevel="0" collapsed="false">
      <c r="A1436" s="189" t="s">
        <v>23</v>
      </c>
      <c r="B1436" s="190" t="n">
        <v>90691</v>
      </c>
      <c r="C1436" s="191" t="s">
        <v>1719</v>
      </c>
      <c r="D1436" s="192" t="s">
        <v>282</v>
      </c>
      <c r="E1436" s="193" t="n">
        <v>41.95</v>
      </c>
      <c r="F1436" s="193" t="n">
        <v>0</v>
      </c>
      <c r="G1436" s="193" t="n">
        <f aca="false">E1436-F1436</f>
        <v>41.95</v>
      </c>
    </row>
    <row r="1437" customFormat="false" ht="35.05" hidden="false" customHeight="false" outlineLevel="0" collapsed="false">
      <c r="A1437" s="189" t="s">
        <v>23</v>
      </c>
      <c r="B1437" s="190" t="n">
        <v>90692</v>
      </c>
      <c r="C1437" s="191" t="s">
        <v>1720</v>
      </c>
      <c r="D1437" s="192" t="s">
        <v>288</v>
      </c>
      <c r="E1437" s="193" t="n">
        <v>141.73</v>
      </c>
      <c r="F1437" s="193" t="n">
        <v>32.06</v>
      </c>
      <c r="G1437" s="193" t="n">
        <f aca="false">E1437-F1437</f>
        <v>109.67</v>
      </c>
    </row>
    <row r="1438" customFormat="false" ht="35.05" hidden="false" customHeight="false" outlineLevel="0" collapsed="false">
      <c r="A1438" s="189" t="s">
        <v>23</v>
      </c>
      <c r="B1438" s="190" t="n">
        <v>90693</v>
      </c>
      <c r="C1438" s="191" t="s">
        <v>1721</v>
      </c>
      <c r="D1438" s="192" t="s">
        <v>290</v>
      </c>
      <c r="E1438" s="193" t="n">
        <v>67.68</v>
      </c>
      <c r="F1438" s="193" t="n">
        <v>32.06</v>
      </c>
      <c r="G1438" s="193" t="n">
        <f aca="false">E1438-F1438</f>
        <v>35.62</v>
      </c>
    </row>
    <row r="1439" customFormat="false" ht="35.05" hidden="false" customHeight="false" outlineLevel="0" collapsed="false">
      <c r="A1439" s="189" t="s">
        <v>23</v>
      </c>
      <c r="B1439" s="190" t="n">
        <v>90694</v>
      </c>
      <c r="C1439" s="191" t="s">
        <v>1722</v>
      </c>
      <c r="D1439" s="192" t="s">
        <v>240</v>
      </c>
      <c r="E1439" s="193" t="n">
        <v>46.15</v>
      </c>
      <c r="F1439" s="193" t="n">
        <v>2.26</v>
      </c>
      <c r="G1439" s="193" t="n">
        <f aca="false">E1439-F1439</f>
        <v>43.89</v>
      </c>
    </row>
    <row r="1440" customFormat="false" ht="35.05" hidden="false" customHeight="false" outlineLevel="0" collapsed="false">
      <c r="A1440" s="189" t="s">
        <v>23</v>
      </c>
      <c r="B1440" s="190" t="n">
        <v>90695</v>
      </c>
      <c r="C1440" s="191" t="s">
        <v>1723</v>
      </c>
      <c r="D1440" s="192" t="s">
        <v>240</v>
      </c>
      <c r="E1440" s="193" t="n">
        <v>87.96</v>
      </c>
      <c r="F1440" s="193" t="n">
        <v>2.68</v>
      </c>
      <c r="G1440" s="193" t="n">
        <f aca="false">E1440-F1440</f>
        <v>85.28</v>
      </c>
    </row>
    <row r="1441" customFormat="false" ht="35.05" hidden="false" customHeight="false" outlineLevel="0" collapsed="false">
      <c r="A1441" s="189" t="s">
        <v>23</v>
      </c>
      <c r="B1441" s="190" t="n">
        <v>90696</v>
      </c>
      <c r="C1441" s="191" t="s">
        <v>1724</v>
      </c>
      <c r="D1441" s="192" t="s">
        <v>240</v>
      </c>
      <c r="E1441" s="193" t="n">
        <v>147.14</v>
      </c>
      <c r="F1441" s="193" t="n">
        <v>3.1</v>
      </c>
      <c r="G1441" s="193" t="n">
        <f aca="false">E1441-F1441</f>
        <v>144.04</v>
      </c>
    </row>
    <row r="1442" customFormat="false" ht="35.05" hidden="false" customHeight="false" outlineLevel="0" collapsed="false">
      <c r="A1442" s="189" t="s">
        <v>23</v>
      </c>
      <c r="B1442" s="190" t="n">
        <v>90697</v>
      </c>
      <c r="C1442" s="191" t="s">
        <v>1725</v>
      </c>
      <c r="D1442" s="192" t="s">
        <v>240</v>
      </c>
      <c r="E1442" s="193" t="n">
        <v>228.49</v>
      </c>
      <c r="F1442" s="193" t="n">
        <v>3.52</v>
      </c>
      <c r="G1442" s="193" t="n">
        <f aca="false">E1442-F1442</f>
        <v>224.97</v>
      </c>
    </row>
    <row r="1443" customFormat="false" ht="35.05" hidden="false" customHeight="false" outlineLevel="0" collapsed="false">
      <c r="A1443" s="189" t="s">
        <v>23</v>
      </c>
      <c r="B1443" s="190" t="n">
        <v>90698</v>
      </c>
      <c r="C1443" s="191" t="s">
        <v>1726</v>
      </c>
      <c r="D1443" s="192" t="s">
        <v>240</v>
      </c>
      <c r="E1443" s="193" t="n">
        <v>349.45</v>
      </c>
      <c r="F1443" s="193" t="n">
        <v>3.95</v>
      </c>
      <c r="G1443" s="193" t="n">
        <f aca="false">E1443-F1443</f>
        <v>345.5</v>
      </c>
    </row>
    <row r="1444" customFormat="false" ht="35.05" hidden="false" customHeight="false" outlineLevel="0" collapsed="false">
      <c r="A1444" s="189" t="s">
        <v>23</v>
      </c>
      <c r="B1444" s="190" t="n">
        <v>90699</v>
      </c>
      <c r="C1444" s="191" t="s">
        <v>1727</v>
      </c>
      <c r="D1444" s="192" t="s">
        <v>240</v>
      </c>
      <c r="E1444" s="193" t="n">
        <v>492.03</v>
      </c>
      <c r="F1444" s="193" t="n">
        <v>4.33</v>
      </c>
      <c r="G1444" s="193" t="n">
        <f aca="false">E1444-F1444</f>
        <v>487.7</v>
      </c>
    </row>
    <row r="1445" customFormat="false" ht="35.05" hidden="false" customHeight="false" outlineLevel="0" collapsed="false">
      <c r="A1445" s="189" t="s">
        <v>23</v>
      </c>
      <c r="B1445" s="190" t="n">
        <v>90700</v>
      </c>
      <c r="C1445" s="191" t="s">
        <v>1728</v>
      </c>
      <c r="D1445" s="192" t="s">
        <v>240</v>
      </c>
      <c r="E1445" s="193" t="n">
        <v>575.09</v>
      </c>
      <c r="F1445" s="193" t="n">
        <v>3.97</v>
      </c>
      <c r="G1445" s="193" t="n">
        <f aca="false">E1445-F1445</f>
        <v>571.12</v>
      </c>
    </row>
    <row r="1446" customFormat="false" ht="46.25" hidden="false" customHeight="false" outlineLevel="0" collapsed="false">
      <c r="A1446" s="189" t="s">
        <v>23</v>
      </c>
      <c r="B1446" s="190" t="n">
        <v>90701</v>
      </c>
      <c r="C1446" s="191" t="s">
        <v>1729</v>
      </c>
      <c r="D1446" s="192" t="s">
        <v>240</v>
      </c>
      <c r="E1446" s="193" t="n">
        <v>68.98</v>
      </c>
      <c r="F1446" s="193" t="n">
        <v>2.99</v>
      </c>
      <c r="G1446" s="193" t="n">
        <f aca="false">E1446-F1446</f>
        <v>65.99</v>
      </c>
    </row>
    <row r="1447" customFormat="false" ht="46.25" hidden="false" customHeight="false" outlineLevel="0" collapsed="false">
      <c r="A1447" s="189" t="s">
        <v>23</v>
      </c>
      <c r="B1447" s="190" t="n">
        <v>90702</v>
      </c>
      <c r="C1447" s="191" t="s">
        <v>1730</v>
      </c>
      <c r="D1447" s="192" t="s">
        <v>240</v>
      </c>
      <c r="E1447" s="193" t="n">
        <v>114.42</v>
      </c>
      <c r="F1447" s="193" t="n">
        <v>3.41</v>
      </c>
      <c r="G1447" s="193" t="n">
        <f aca="false">E1447-F1447</f>
        <v>111.01</v>
      </c>
    </row>
    <row r="1448" customFormat="false" ht="46.25" hidden="false" customHeight="false" outlineLevel="0" collapsed="false">
      <c r="A1448" s="189" t="s">
        <v>23</v>
      </c>
      <c r="B1448" s="190" t="n">
        <v>90703</v>
      </c>
      <c r="C1448" s="191" t="s">
        <v>1731</v>
      </c>
      <c r="D1448" s="192" t="s">
        <v>240</v>
      </c>
      <c r="E1448" s="193" t="n">
        <v>179.5</v>
      </c>
      <c r="F1448" s="193" t="n">
        <v>3.82</v>
      </c>
      <c r="G1448" s="193" t="n">
        <f aca="false">E1448-F1448</f>
        <v>175.68</v>
      </c>
    </row>
    <row r="1449" customFormat="false" ht="46.25" hidden="false" customHeight="false" outlineLevel="0" collapsed="false">
      <c r="A1449" s="189" t="s">
        <v>23</v>
      </c>
      <c r="B1449" s="190" t="n">
        <v>90704</v>
      </c>
      <c r="C1449" s="191" t="s">
        <v>1732</v>
      </c>
      <c r="D1449" s="192" t="s">
        <v>240</v>
      </c>
      <c r="E1449" s="193" t="n">
        <v>267.07</v>
      </c>
      <c r="F1449" s="193" t="n">
        <v>4.25</v>
      </c>
      <c r="G1449" s="193" t="n">
        <f aca="false">E1449-F1449</f>
        <v>262.82</v>
      </c>
    </row>
    <row r="1450" customFormat="false" ht="46.25" hidden="false" customHeight="false" outlineLevel="0" collapsed="false">
      <c r="A1450" s="189" t="s">
        <v>23</v>
      </c>
      <c r="B1450" s="190" t="n">
        <v>90705</v>
      </c>
      <c r="C1450" s="191" t="s">
        <v>1733</v>
      </c>
      <c r="D1450" s="192" t="s">
        <v>240</v>
      </c>
      <c r="E1450" s="193" t="n">
        <v>349.04</v>
      </c>
      <c r="F1450" s="193" t="n">
        <v>4.68</v>
      </c>
      <c r="G1450" s="193" t="n">
        <f aca="false">E1450-F1450</f>
        <v>344.36</v>
      </c>
    </row>
    <row r="1451" customFormat="false" ht="46.25" hidden="false" customHeight="false" outlineLevel="0" collapsed="false">
      <c r="A1451" s="189" t="s">
        <v>23</v>
      </c>
      <c r="B1451" s="190" t="n">
        <v>90706</v>
      </c>
      <c r="C1451" s="191" t="s">
        <v>1734</v>
      </c>
      <c r="D1451" s="192" t="s">
        <v>240</v>
      </c>
      <c r="E1451" s="193" t="n">
        <v>463.28</v>
      </c>
      <c r="F1451" s="193" t="n">
        <v>4.4</v>
      </c>
      <c r="G1451" s="193" t="n">
        <f aca="false">E1451-F1451</f>
        <v>458.88</v>
      </c>
    </row>
    <row r="1452" customFormat="false" ht="46.25" hidden="false" customHeight="false" outlineLevel="0" collapsed="false">
      <c r="A1452" s="189" t="s">
        <v>23</v>
      </c>
      <c r="B1452" s="190" t="n">
        <v>90708</v>
      </c>
      <c r="C1452" s="191" t="s">
        <v>1735</v>
      </c>
      <c r="D1452" s="192" t="s">
        <v>240</v>
      </c>
      <c r="E1452" s="193" t="n">
        <v>1067.17</v>
      </c>
      <c r="F1452" s="193" t="n">
        <v>5.87</v>
      </c>
      <c r="G1452" s="193" t="n">
        <f aca="false">E1452-F1452</f>
        <v>1061.3</v>
      </c>
    </row>
    <row r="1453" customFormat="false" ht="35.05" hidden="false" customHeight="false" outlineLevel="0" collapsed="false">
      <c r="A1453" s="189" t="s">
        <v>23</v>
      </c>
      <c r="B1453" s="190" t="n">
        <v>90724</v>
      </c>
      <c r="C1453" s="191" t="s">
        <v>1736</v>
      </c>
      <c r="D1453" s="192" t="s">
        <v>235</v>
      </c>
      <c r="E1453" s="193" t="n">
        <v>22.14</v>
      </c>
      <c r="F1453" s="193" t="n">
        <v>15.57</v>
      </c>
      <c r="G1453" s="193" t="n">
        <f aca="false">E1453-F1453</f>
        <v>6.57</v>
      </c>
    </row>
    <row r="1454" customFormat="false" ht="35.05" hidden="false" customHeight="false" outlineLevel="0" collapsed="false">
      <c r="A1454" s="189" t="s">
        <v>23</v>
      </c>
      <c r="B1454" s="190" t="n">
        <v>90725</v>
      </c>
      <c r="C1454" s="191" t="s">
        <v>1737</v>
      </c>
      <c r="D1454" s="192" t="s">
        <v>235</v>
      </c>
      <c r="E1454" s="193" t="n">
        <v>27.28</v>
      </c>
      <c r="F1454" s="193" t="n">
        <v>19.09</v>
      </c>
      <c r="G1454" s="193" t="n">
        <f aca="false">E1454-F1454</f>
        <v>8.19</v>
      </c>
    </row>
    <row r="1455" customFormat="false" ht="35.05" hidden="false" customHeight="false" outlineLevel="0" collapsed="false">
      <c r="A1455" s="189" t="s">
        <v>23</v>
      </c>
      <c r="B1455" s="190" t="n">
        <v>90726</v>
      </c>
      <c r="C1455" s="191" t="s">
        <v>1738</v>
      </c>
      <c r="D1455" s="192" t="s">
        <v>235</v>
      </c>
      <c r="E1455" s="193" t="n">
        <v>32.49</v>
      </c>
      <c r="F1455" s="193" t="n">
        <v>22.6</v>
      </c>
      <c r="G1455" s="193" t="n">
        <f aca="false">E1455-F1455</f>
        <v>9.89</v>
      </c>
    </row>
    <row r="1456" customFormat="false" ht="35.05" hidden="false" customHeight="false" outlineLevel="0" collapsed="false">
      <c r="A1456" s="189" t="s">
        <v>23</v>
      </c>
      <c r="B1456" s="190" t="n">
        <v>90727</v>
      </c>
      <c r="C1456" s="191" t="s">
        <v>1739</v>
      </c>
      <c r="D1456" s="192" t="s">
        <v>235</v>
      </c>
      <c r="E1456" s="193" t="n">
        <v>37.64</v>
      </c>
      <c r="F1456" s="193" t="n">
        <v>26.1</v>
      </c>
      <c r="G1456" s="193" t="n">
        <f aca="false">E1456-F1456</f>
        <v>11.54</v>
      </c>
    </row>
    <row r="1457" customFormat="false" ht="35.05" hidden="false" customHeight="false" outlineLevel="0" collapsed="false">
      <c r="A1457" s="189" t="s">
        <v>23</v>
      </c>
      <c r="B1457" s="190" t="n">
        <v>90728</v>
      </c>
      <c r="C1457" s="191" t="s">
        <v>1740</v>
      </c>
      <c r="D1457" s="192" t="s">
        <v>235</v>
      </c>
      <c r="E1457" s="193" t="n">
        <v>42.78</v>
      </c>
      <c r="F1457" s="193" t="n">
        <v>29.61</v>
      </c>
      <c r="G1457" s="193" t="n">
        <f aca="false">E1457-F1457</f>
        <v>13.17</v>
      </c>
    </row>
    <row r="1458" customFormat="false" ht="35.05" hidden="false" customHeight="false" outlineLevel="0" collapsed="false">
      <c r="A1458" s="189" t="s">
        <v>23</v>
      </c>
      <c r="B1458" s="190" t="n">
        <v>90729</v>
      </c>
      <c r="C1458" s="191" t="s">
        <v>1741</v>
      </c>
      <c r="D1458" s="192" t="s">
        <v>235</v>
      </c>
      <c r="E1458" s="193" t="n">
        <v>47.92</v>
      </c>
      <c r="F1458" s="193" t="n">
        <v>33.12</v>
      </c>
      <c r="G1458" s="193" t="n">
        <f aca="false">E1458-F1458</f>
        <v>14.8</v>
      </c>
    </row>
    <row r="1459" customFormat="false" ht="35.05" hidden="false" customHeight="false" outlineLevel="0" collapsed="false">
      <c r="A1459" s="189" t="s">
        <v>23</v>
      </c>
      <c r="B1459" s="190" t="n">
        <v>90730</v>
      </c>
      <c r="C1459" s="191" t="s">
        <v>1742</v>
      </c>
      <c r="D1459" s="192" t="s">
        <v>235</v>
      </c>
      <c r="E1459" s="193" t="n">
        <v>53.06</v>
      </c>
      <c r="F1459" s="193" t="n">
        <v>36.62</v>
      </c>
      <c r="G1459" s="193" t="n">
        <f aca="false">E1459-F1459</f>
        <v>16.44</v>
      </c>
    </row>
    <row r="1460" customFormat="false" ht="35.05" hidden="false" customHeight="false" outlineLevel="0" collapsed="false">
      <c r="A1460" s="189" t="s">
        <v>23</v>
      </c>
      <c r="B1460" s="190" t="n">
        <v>90731</v>
      </c>
      <c r="C1460" s="191" t="s">
        <v>1743</v>
      </c>
      <c r="D1460" s="192" t="s">
        <v>235</v>
      </c>
      <c r="E1460" s="193" t="n">
        <v>58.2</v>
      </c>
      <c r="F1460" s="193" t="n">
        <v>40.14</v>
      </c>
      <c r="G1460" s="193" t="n">
        <f aca="false">E1460-F1460</f>
        <v>18.06</v>
      </c>
    </row>
    <row r="1461" customFormat="false" ht="35.05" hidden="false" customHeight="false" outlineLevel="0" collapsed="false">
      <c r="A1461" s="189" t="s">
        <v>23</v>
      </c>
      <c r="B1461" s="190" t="n">
        <v>90732</v>
      </c>
      <c r="C1461" s="191" t="s">
        <v>1744</v>
      </c>
      <c r="D1461" s="192" t="s">
        <v>235</v>
      </c>
      <c r="E1461" s="193" t="n">
        <v>73.62</v>
      </c>
      <c r="F1461" s="193" t="n">
        <v>50.64</v>
      </c>
      <c r="G1461" s="193" t="n">
        <f aca="false">E1461-F1461</f>
        <v>22.98</v>
      </c>
    </row>
    <row r="1462" customFormat="false" ht="46.25" hidden="false" customHeight="false" outlineLevel="0" collapsed="false">
      <c r="A1462" s="189" t="s">
        <v>23</v>
      </c>
      <c r="B1462" s="190" t="n">
        <v>90733</v>
      </c>
      <c r="C1462" s="191" t="s">
        <v>1745</v>
      </c>
      <c r="D1462" s="192" t="s">
        <v>240</v>
      </c>
      <c r="E1462" s="193" t="n">
        <v>3.08</v>
      </c>
      <c r="F1462" s="193" t="n">
        <v>2.26</v>
      </c>
      <c r="G1462" s="193" t="n">
        <f aca="false">E1462-F1462</f>
        <v>0.82</v>
      </c>
    </row>
    <row r="1463" customFormat="false" ht="46.25" hidden="false" customHeight="false" outlineLevel="0" collapsed="false">
      <c r="A1463" s="189" t="s">
        <v>23</v>
      </c>
      <c r="B1463" s="190" t="n">
        <v>90734</v>
      </c>
      <c r="C1463" s="191" t="s">
        <v>1746</v>
      </c>
      <c r="D1463" s="192" t="s">
        <v>240</v>
      </c>
      <c r="E1463" s="193" t="n">
        <v>3.65</v>
      </c>
      <c r="F1463" s="193" t="n">
        <v>2.68</v>
      </c>
      <c r="G1463" s="193" t="n">
        <f aca="false">E1463-F1463</f>
        <v>0.97</v>
      </c>
    </row>
    <row r="1464" customFormat="false" ht="46.25" hidden="false" customHeight="false" outlineLevel="0" collapsed="false">
      <c r="A1464" s="189" t="s">
        <v>23</v>
      </c>
      <c r="B1464" s="190" t="n">
        <v>90735</v>
      </c>
      <c r="C1464" s="191" t="s">
        <v>1747</v>
      </c>
      <c r="D1464" s="192" t="s">
        <v>240</v>
      </c>
      <c r="E1464" s="193" t="n">
        <v>4.21</v>
      </c>
      <c r="F1464" s="193" t="n">
        <v>3.1</v>
      </c>
      <c r="G1464" s="193" t="n">
        <f aca="false">E1464-F1464</f>
        <v>1.11</v>
      </c>
    </row>
    <row r="1465" customFormat="false" ht="46.25" hidden="false" customHeight="false" outlineLevel="0" collapsed="false">
      <c r="A1465" s="189" t="s">
        <v>23</v>
      </c>
      <c r="B1465" s="190" t="n">
        <v>90736</v>
      </c>
      <c r="C1465" s="191" t="s">
        <v>1748</v>
      </c>
      <c r="D1465" s="192" t="s">
        <v>240</v>
      </c>
      <c r="E1465" s="193" t="n">
        <v>4.79</v>
      </c>
      <c r="F1465" s="193" t="n">
        <v>3.52</v>
      </c>
      <c r="G1465" s="193" t="n">
        <f aca="false">E1465-F1465</f>
        <v>1.27</v>
      </c>
    </row>
    <row r="1466" customFormat="false" ht="46.25" hidden="false" customHeight="false" outlineLevel="0" collapsed="false">
      <c r="A1466" s="189" t="s">
        <v>23</v>
      </c>
      <c r="B1466" s="190" t="n">
        <v>90737</v>
      </c>
      <c r="C1466" s="191" t="s">
        <v>1749</v>
      </c>
      <c r="D1466" s="192" t="s">
        <v>240</v>
      </c>
      <c r="E1466" s="193" t="n">
        <v>5.36</v>
      </c>
      <c r="F1466" s="193" t="n">
        <v>3.94</v>
      </c>
      <c r="G1466" s="193" t="n">
        <f aca="false">E1466-F1466</f>
        <v>1.42</v>
      </c>
    </row>
    <row r="1467" customFormat="false" ht="46.25" hidden="false" customHeight="false" outlineLevel="0" collapsed="false">
      <c r="A1467" s="189" t="s">
        <v>23</v>
      </c>
      <c r="B1467" s="190" t="n">
        <v>90738</v>
      </c>
      <c r="C1467" s="191" t="s">
        <v>1750</v>
      </c>
      <c r="D1467" s="192" t="s">
        <v>240</v>
      </c>
      <c r="E1467" s="193" t="n">
        <v>5.93</v>
      </c>
      <c r="F1467" s="193" t="n">
        <v>4.35</v>
      </c>
      <c r="G1467" s="193" t="n">
        <f aca="false">E1467-F1467</f>
        <v>1.58</v>
      </c>
    </row>
    <row r="1468" customFormat="false" ht="46.25" hidden="false" customHeight="false" outlineLevel="0" collapsed="false">
      <c r="A1468" s="189" t="s">
        <v>23</v>
      </c>
      <c r="B1468" s="190" t="n">
        <v>90739</v>
      </c>
      <c r="C1468" s="191" t="s">
        <v>1751</v>
      </c>
      <c r="D1468" s="192" t="s">
        <v>240</v>
      </c>
      <c r="E1468" s="193" t="n">
        <v>9</v>
      </c>
      <c r="F1468" s="193" t="n">
        <v>3.95</v>
      </c>
      <c r="G1468" s="193" t="n">
        <f aca="false">E1468-F1468</f>
        <v>5.05</v>
      </c>
    </row>
    <row r="1469" customFormat="false" ht="46.25" hidden="false" customHeight="false" outlineLevel="0" collapsed="false">
      <c r="A1469" s="189" t="s">
        <v>23</v>
      </c>
      <c r="B1469" s="190" t="n">
        <v>90740</v>
      </c>
      <c r="C1469" s="191" t="s">
        <v>1752</v>
      </c>
      <c r="D1469" s="192" t="s">
        <v>240</v>
      </c>
      <c r="E1469" s="193" t="n">
        <v>4.06</v>
      </c>
      <c r="F1469" s="193" t="n">
        <v>2.99</v>
      </c>
      <c r="G1469" s="193" t="n">
        <f aca="false">E1469-F1469</f>
        <v>1.07</v>
      </c>
    </row>
    <row r="1470" customFormat="false" ht="46.25" hidden="false" customHeight="false" outlineLevel="0" collapsed="false">
      <c r="A1470" s="189" t="s">
        <v>23</v>
      </c>
      <c r="B1470" s="190" t="n">
        <v>90741</v>
      </c>
      <c r="C1470" s="191" t="s">
        <v>1753</v>
      </c>
      <c r="D1470" s="192" t="s">
        <v>240</v>
      </c>
      <c r="E1470" s="193" t="n">
        <v>4.63</v>
      </c>
      <c r="F1470" s="193" t="n">
        <v>3.41</v>
      </c>
      <c r="G1470" s="193" t="n">
        <f aca="false">E1470-F1470</f>
        <v>1.22</v>
      </c>
    </row>
    <row r="1471" customFormat="false" ht="46.25" hidden="false" customHeight="false" outlineLevel="0" collapsed="false">
      <c r="A1471" s="189" t="s">
        <v>23</v>
      </c>
      <c r="B1471" s="190" t="n">
        <v>90742</v>
      </c>
      <c r="C1471" s="191" t="s">
        <v>1754</v>
      </c>
      <c r="D1471" s="192" t="s">
        <v>240</v>
      </c>
      <c r="E1471" s="193" t="n">
        <v>5.2</v>
      </c>
      <c r="F1471" s="193" t="n">
        <v>3.83</v>
      </c>
      <c r="G1471" s="193" t="n">
        <f aca="false">E1471-F1471</f>
        <v>1.37</v>
      </c>
    </row>
    <row r="1472" customFormat="false" ht="46.25" hidden="false" customHeight="false" outlineLevel="0" collapsed="false">
      <c r="A1472" s="189" t="s">
        <v>23</v>
      </c>
      <c r="B1472" s="190" t="n">
        <v>90743</v>
      </c>
      <c r="C1472" s="191" t="s">
        <v>1755</v>
      </c>
      <c r="D1472" s="192" t="s">
        <v>240</v>
      </c>
      <c r="E1472" s="193" t="n">
        <v>5.78</v>
      </c>
      <c r="F1472" s="193" t="n">
        <v>4.24</v>
      </c>
      <c r="G1472" s="193" t="n">
        <f aca="false">E1472-F1472</f>
        <v>1.54</v>
      </c>
    </row>
    <row r="1473" customFormat="false" ht="46.25" hidden="false" customHeight="false" outlineLevel="0" collapsed="false">
      <c r="A1473" s="189" t="s">
        <v>23</v>
      </c>
      <c r="B1473" s="190" t="n">
        <v>90744</v>
      </c>
      <c r="C1473" s="191" t="s">
        <v>1756</v>
      </c>
      <c r="D1473" s="192" t="s">
        <v>240</v>
      </c>
      <c r="E1473" s="193" t="n">
        <v>6.34</v>
      </c>
      <c r="F1473" s="193" t="n">
        <v>4.67</v>
      </c>
      <c r="G1473" s="193" t="n">
        <f aca="false">E1473-F1473</f>
        <v>1.67</v>
      </c>
    </row>
    <row r="1474" customFormat="false" ht="46.25" hidden="false" customHeight="false" outlineLevel="0" collapsed="false">
      <c r="A1474" s="189" t="s">
        <v>23</v>
      </c>
      <c r="B1474" s="190" t="n">
        <v>90745</v>
      </c>
      <c r="C1474" s="191" t="s">
        <v>1757</v>
      </c>
      <c r="D1474" s="192" t="s">
        <v>240</v>
      </c>
      <c r="E1474" s="193" t="n">
        <v>10.05</v>
      </c>
      <c r="F1474" s="193" t="n">
        <v>4.4</v>
      </c>
      <c r="G1474" s="193" t="n">
        <f aca="false">E1474-F1474</f>
        <v>5.65</v>
      </c>
    </row>
    <row r="1475" customFormat="false" ht="46.25" hidden="false" customHeight="false" outlineLevel="0" collapsed="false">
      <c r="A1475" s="189" t="s">
        <v>23</v>
      </c>
      <c r="B1475" s="190" t="n">
        <v>90746</v>
      </c>
      <c r="C1475" s="191" t="s">
        <v>1758</v>
      </c>
      <c r="D1475" s="192" t="s">
        <v>240</v>
      </c>
      <c r="E1475" s="193" t="n">
        <v>3.33</v>
      </c>
      <c r="F1475" s="193" t="n">
        <v>2.44</v>
      </c>
      <c r="G1475" s="193" t="n">
        <f aca="false">E1475-F1475</f>
        <v>0.89</v>
      </c>
    </row>
    <row r="1476" customFormat="false" ht="46.25" hidden="false" customHeight="false" outlineLevel="0" collapsed="false">
      <c r="A1476" s="189" t="s">
        <v>23</v>
      </c>
      <c r="B1476" s="190" t="n">
        <v>90747</v>
      </c>
      <c r="C1476" s="191" t="s">
        <v>1759</v>
      </c>
      <c r="D1476" s="192" t="s">
        <v>240</v>
      </c>
      <c r="E1476" s="193" t="n">
        <v>17.91</v>
      </c>
      <c r="F1476" s="193" t="n">
        <v>5.9</v>
      </c>
      <c r="G1476" s="193" t="n">
        <f aca="false">E1476-F1476</f>
        <v>12.01</v>
      </c>
    </row>
    <row r="1477" customFormat="false" ht="15" hidden="false" customHeight="false" outlineLevel="0" collapsed="false">
      <c r="A1477" s="189" t="s">
        <v>23</v>
      </c>
      <c r="B1477" s="190" t="n">
        <v>90766</v>
      </c>
      <c r="C1477" s="191" t="s">
        <v>1760</v>
      </c>
      <c r="D1477" s="192" t="s">
        <v>282</v>
      </c>
      <c r="E1477" s="193" t="n">
        <v>23.72</v>
      </c>
      <c r="F1477" s="193" t="n">
        <v>21.34</v>
      </c>
      <c r="G1477" s="193" t="n">
        <f aca="false">E1477-F1477</f>
        <v>2.38</v>
      </c>
    </row>
    <row r="1478" customFormat="false" ht="23.85" hidden="false" customHeight="false" outlineLevel="0" collapsed="false">
      <c r="A1478" s="189" t="s">
        <v>23</v>
      </c>
      <c r="B1478" s="190" t="n">
        <v>90767</v>
      </c>
      <c r="C1478" s="191" t="s">
        <v>1761</v>
      </c>
      <c r="D1478" s="192" t="s">
        <v>282</v>
      </c>
      <c r="E1478" s="193" t="n">
        <v>23.78</v>
      </c>
      <c r="F1478" s="193" t="n">
        <v>21.4</v>
      </c>
      <c r="G1478" s="193" t="n">
        <f aca="false">E1478-F1478</f>
        <v>2.38</v>
      </c>
    </row>
    <row r="1479" customFormat="false" ht="23.85" hidden="false" customHeight="false" outlineLevel="0" collapsed="false">
      <c r="A1479" s="189" t="s">
        <v>23</v>
      </c>
      <c r="B1479" s="190" t="n">
        <v>90768</v>
      </c>
      <c r="C1479" s="191" t="s">
        <v>1762</v>
      </c>
      <c r="D1479" s="192" t="s">
        <v>282</v>
      </c>
      <c r="E1479" s="193" t="n">
        <v>112.68</v>
      </c>
      <c r="F1479" s="193" t="n">
        <v>110.39</v>
      </c>
      <c r="G1479" s="193" t="n">
        <f aca="false">E1479-F1479</f>
        <v>2.29000000000001</v>
      </c>
    </row>
    <row r="1480" customFormat="false" ht="23.85" hidden="false" customHeight="false" outlineLevel="0" collapsed="false">
      <c r="A1480" s="189" t="s">
        <v>23</v>
      </c>
      <c r="B1480" s="190" t="n">
        <v>90769</v>
      </c>
      <c r="C1480" s="191" t="s">
        <v>1763</v>
      </c>
      <c r="D1480" s="192" t="s">
        <v>282</v>
      </c>
      <c r="E1480" s="193" t="n">
        <v>119.24</v>
      </c>
      <c r="F1480" s="193" t="n">
        <v>116.95</v>
      </c>
      <c r="G1480" s="193" t="n">
        <f aca="false">E1480-F1480</f>
        <v>2.28999999999999</v>
      </c>
    </row>
    <row r="1481" customFormat="false" ht="23.85" hidden="false" customHeight="false" outlineLevel="0" collapsed="false">
      <c r="A1481" s="189" t="s">
        <v>23</v>
      </c>
      <c r="B1481" s="190" t="n">
        <v>90770</v>
      </c>
      <c r="C1481" s="191" t="s">
        <v>1764</v>
      </c>
      <c r="D1481" s="192" t="s">
        <v>282</v>
      </c>
      <c r="E1481" s="193" t="n">
        <v>124.86</v>
      </c>
      <c r="F1481" s="193" t="n">
        <v>122.58</v>
      </c>
      <c r="G1481" s="193" t="n">
        <f aca="false">E1481-F1481</f>
        <v>2.28</v>
      </c>
    </row>
    <row r="1482" customFormat="false" ht="23.85" hidden="false" customHeight="false" outlineLevel="0" collapsed="false">
      <c r="A1482" s="189" t="s">
        <v>23</v>
      </c>
      <c r="B1482" s="190" t="n">
        <v>90772</v>
      </c>
      <c r="C1482" s="191" t="s">
        <v>1765</v>
      </c>
      <c r="D1482" s="192" t="s">
        <v>282</v>
      </c>
      <c r="E1482" s="193" t="n">
        <v>20.48</v>
      </c>
      <c r="F1482" s="193" t="n">
        <v>18.1</v>
      </c>
      <c r="G1482" s="193" t="n">
        <f aca="false">E1482-F1482</f>
        <v>2.38</v>
      </c>
    </row>
    <row r="1483" customFormat="false" ht="23.85" hidden="false" customHeight="false" outlineLevel="0" collapsed="false">
      <c r="A1483" s="189" t="s">
        <v>23</v>
      </c>
      <c r="B1483" s="190" t="n">
        <v>90775</v>
      </c>
      <c r="C1483" s="191" t="s">
        <v>1766</v>
      </c>
      <c r="D1483" s="192" t="s">
        <v>282</v>
      </c>
      <c r="E1483" s="193" t="n">
        <v>33.36</v>
      </c>
      <c r="F1483" s="193" t="n">
        <v>31.06</v>
      </c>
      <c r="G1483" s="193" t="n">
        <f aca="false">E1483-F1483</f>
        <v>2.3</v>
      </c>
    </row>
    <row r="1484" customFormat="false" ht="23.85" hidden="false" customHeight="false" outlineLevel="0" collapsed="false">
      <c r="A1484" s="189" t="s">
        <v>23</v>
      </c>
      <c r="B1484" s="190" t="n">
        <v>90776</v>
      </c>
      <c r="C1484" s="191" t="s">
        <v>1767</v>
      </c>
      <c r="D1484" s="192" t="s">
        <v>282</v>
      </c>
      <c r="E1484" s="193" t="n">
        <v>65.78</v>
      </c>
      <c r="F1484" s="193" t="n">
        <v>62.91</v>
      </c>
      <c r="G1484" s="193" t="n">
        <f aca="false">E1484-F1484</f>
        <v>2.87</v>
      </c>
    </row>
    <row r="1485" customFormat="false" ht="23.85" hidden="false" customHeight="false" outlineLevel="0" collapsed="false">
      <c r="A1485" s="189" t="s">
        <v>23</v>
      </c>
      <c r="B1485" s="190" t="n">
        <v>90777</v>
      </c>
      <c r="C1485" s="191" t="s">
        <v>1768</v>
      </c>
      <c r="D1485" s="192" t="s">
        <v>282</v>
      </c>
      <c r="E1485" s="193" t="n">
        <v>115.49</v>
      </c>
      <c r="F1485" s="193" t="n">
        <v>113.2</v>
      </c>
      <c r="G1485" s="193" t="n">
        <f aca="false">E1485-F1485</f>
        <v>2.28999999999999</v>
      </c>
    </row>
    <row r="1486" customFormat="false" ht="23.85" hidden="false" customHeight="false" outlineLevel="0" collapsed="false">
      <c r="A1486" s="189" t="s">
        <v>23</v>
      </c>
      <c r="B1486" s="190" t="n">
        <v>90778</v>
      </c>
      <c r="C1486" s="191" t="s">
        <v>1769</v>
      </c>
      <c r="D1486" s="192" t="s">
        <v>282</v>
      </c>
      <c r="E1486" s="193" t="n">
        <v>121.61</v>
      </c>
      <c r="F1486" s="193" t="n">
        <v>119.32</v>
      </c>
      <c r="G1486" s="193" t="n">
        <f aca="false">E1486-F1486</f>
        <v>2.29000000000001</v>
      </c>
    </row>
    <row r="1487" customFormat="false" ht="23.85" hidden="false" customHeight="false" outlineLevel="0" collapsed="false">
      <c r="A1487" s="189" t="s">
        <v>23</v>
      </c>
      <c r="B1487" s="190" t="n">
        <v>90779</v>
      </c>
      <c r="C1487" s="191" t="s">
        <v>1770</v>
      </c>
      <c r="D1487" s="192" t="s">
        <v>282</v>
      </c>
      <c r="E1487" s="193" t="n">
        <v>133.59</v>
      </c>
      <c r="F1487" s="193" t="n">
        <v>131.31</v>
      </c>
      <c r="G1487" s="193" t="n">
        <f aca="false">E1487-F1487</f>
        <v>2.28</v>
      </c>
    </row>
    <row r="1488" customFormat="false" ht="23.85" hidden="false" customHeight="false" outlineLevel="0" collapsed="false">
      <c r="A1488" s="189" t="s">
        <v>23</v>
      </c>
      <c r="B1488" s="190" t="n">
        <v>90780</v>
      </c>
      <c r="C1488" s="191" t="s">
        <v>1771</v>
      </c>
      <c r="D1488" s="192" t="s">
        <v>282</v>
      </c>
      <c r="E1488" s="193" t="n">
        <v>108.26</v>
      </c>
      <c r="F1488" s="193" t="n">
        <v>105.39</v>
      </c>
      <c r="G1488" s="193" t="n">
        <f aca="false">E1488-F1488</f>
        <v>2.87</v>
      </c>
    </row>
    <row r="1489" customFormat="false" ht="15" hidden="false" customHeight="false" outlineLevel="0" collapsed="false">
      <c r="A1489" s="189" t="s">
        <v>23</v>
      </c>
      <c r="B1489" s="190" t="n">
        <v>90781</v>
      </c>
      <c r="C1489" s="191" t="s">
        <v>1772</v>
      </c>
      <c r="D1489" s="192" t="s">
        <v>282</v>
      </c>
      <c r="E1489" s="193" t="n">
        <v>37.39</v>
      </c>
      <c r="F1489" s="193" t="n">
        <v>35.09</v>
      </c>
      <c r="G1489" s="193" t="n">
        <f aca="false">E1489-F1489</f>
        <v>2.3</v>
      </c>
    </row>
    <row r="1490" customFormat="false" ht="68.65" hidden="false" customHeight="false" outlineLevel="0" collapsed="false">
      <c r="A1490" s="189" t="s">
        <v>23</v>
      </c>
      <c r="B1490" s="190" t="n">
        <v>90788</v>
      </c>
      <c r="C1490" s="191" t="s">
        <v>1773</v>
      </c>
      <c r="D1490" s="192" t="s">
        <v>235</v>
      </c>
      <c r="E1490" s="193" t="n">
        <v>913.67</v>
      </c>
      <c r="F1490" s="193" t="n">
        <v>11.97</v>
      </c>
      <c r="G1490" s="193" t="n">
        <f aca="false">E1490-F1490</f>
        <v>901.7</v>
      </c>
    </row>
    <row r="1491" customFormat="false" ht="68.65" hidden="false" customHeight="false" outlineLevel="0" collapsed="false">
      <c r="A1491" s="189" t="s">
        <v>23</v>
      </c>
      <c r="B1491" s="190" t="n">
        <v>90789</v>
      </c>
      <c r="C1491" s="191" t="s">
        <v>1774</v>
      </c>
      <c r="D1491" s="192" t="s">
        <v>235</v>
      </c>
      <c r="E1491" s="193" t="n">
        <v>915.35</v>
      </c>
      <c r="F1491" s="193" t="n">
        <v>13.27</v>
      </c>
      <c r="G1491" s="193" t="n">
        <f aca="false">E1491-F1491</f>
        <v>902.08</v>
      </c>
    </row>
    <row r="1492" customFormat="false" ht="68.65" hidden="false" customHeight="false" outlineLevel="0" collapsed="false">
      <c r="A1492" s="189" t="s">
        <v>23</v>
      </c>
      <c r="B1492" s="190" t="n">
        <v>90790</v>
      </c>
      <c r="C1492" s="191" t="s">
        <v>1775</v>
      </c>
      <c r="D1492" s="192" t="s">
        <v>235</v>
      </c>
      <c r="E1492" s="193" t="n">
        <v>943.98</v>
      </c>
      <c r="F1492" s="193" t="n">
        <v>14.44</v>
      </c>
      <c r="G1492" s="193" t="n">
        <f aca="false">E1492-F1492</f>
        <v>929.54</v>
      </c>
    </row>
    <row r="1493" customFormat="false" ht="68.65" hidden="false" customHeight="false" outlineLevel="0" collapsed="false">
      <c r="A1493" s="189" t="s">
        <v>23</v>
      </c>
      <c r="B1493" s="190" t="n">
        <v>90791</v>
      </c>
      <c r="C1493" s="191" t="s">
        <v>1776</v>
      </c>
      <c r="D1493" s="192" t="s">
        <v>235</v>
      </c>
      <c r="E1493" s="193" t="n">
        <v>1106.09</v>
      </c>
      <c r="F1493" s="193" t="n">
        <v>19.58</v>
      </c>
      <c r="G1493" s="193" t="n">
        <f aca="false">E1493-F1493</f>
        <v>1086.51</v>
      </c>
    </row>
    <row r="1494" customFormat="false" ht="68.65" hidden="false" customHeight="false" outlineLevel="0" collapsed="false">
      <c r="A1494" s="189" t="s">
        <v>23</v>
      </c>
      <c r="B1494" s="190" t="n">
        <v>90793</v>
      </c>
      <c r="C1494" s="191" t="s">
        <v>1777</v>
      </c>
      <c r="D1494" s="192" t="s">
        <v>235</v>
      </c>
      <c r="E1494" s="193" t="n">
        <v>1166.81</v>
      </c>
      <c r="F1494" s="193" t="n">
        <v>24.27</v>
      </c>
      <c r="G1494" s="193" t="n">
        <f aca="false">E1494-F1494</f>
        <v>1142.54</v>
      </c>
    </row>
    <row r="1495" customFormat="false" ht="57.45" hidden="false" customHeight="false" outlineLevel="0" collapsed="false">
      <c r="A1495" s="189" t="s">
        <v>23</v>
      </c>
      <c r="B1495" s="190" t="n">
        <v>90794</v>
      </c>
      <c r="C1495" s="191" t="s">
        <v>1778</v>
      </c>
      <c r="D1495" s="192" t="s">
        <v>235</v>
      </c>
      <c r="E1495" s="193" t="n">
        <v>783.98</v>
      </c>
      <c r="F1495" s="193" t="n">
        <v>51.19</v>
      </c>
      <c r="G1495" s="193" t="n">
        <f aca="false">E1495-F1495</f>
        <v>732.79</v>
      </c>
    </row>
    <row r="1496" customFormat="false" ht="57.45" hidden="false" customHeight="false" outlineLevel="0" collapsed="false">
      <c r="A1496" s="189" t="s">
        <v>23</v>
      </c>
      <c r="B1496" s="190" t="n">
        <v>90795</v>
      </c>
      <c r="C1496" s="191" t="s">
        <v>1779</v>
      </c>
      <c r="D1496" s="192" t="s">
        <v>235</v>
      </c>
      <c r="E1496" s="193" t="n">
        <v>791.17</v>
      </c>
      <c r="F1496" s="193" t="n">
        <v>56.41</v>
      </c>
      <c r="G1496" s="193" t="n">
        <f aca="false">E1496-F1496</f>
        <v>734.76</v>
      </c>
    </row>
    <row r="1497" customFormat="false" ht="57.45" hidden="false" customHeight="false" outlineLevel="0" collapsed="false">
      <c r="A1497" s="189" t="s">
        <v>23</v>
      </c>
      <c r="B1497" s="190" t="n">
        <v>90796</v>
      </c>
      <c r="C1497" s="191" t="s">
        <v>1780</v>
      </c>
      <c r="D1497" s="192" t="s">
        <v>235</v>
      </c>
      <c r="E1497" s="193" t="n">
        <v>798.37</v>
      </c>
      <c r="F1497" s="193" t="n">
        <v>61.71</v>
      </c>
      <c r="G1497" s="193" t="n">
        <f aca="false">E1497-F1497</f>
        <v>736.66</v>
      </c>
    </row>
    <row r="1498" customFormat="false" ht="57.45" hidden="false" customHeight="false" outlineLevel="0" collapsed="false">
      <c r="A1498" s="189" t="s">
        <v>23</v>
      </c>
      <c r="B1498" s="190" t="n">
        <v>90797</v>
      </c>
      <c r="C1498" s="191" t="s">
        <v>1781</v>
      </c>
      <c r="D1498" s="192" t="s">
        <v>235</v>
      </c>
      <c r="E1498" s="193" t="n">
        <v>805.54</v>
      </c>
      <c r="F1498" s="193" t="n">
        <v>67.02</v>
      </c>
      <c r="G1498" s="193" t="n">
        <f aca="false">E1498-F1498</f>
        <v>738.52</v>
      </c>
    </row>
    <row r="1499" customFormat="false" ht="57.45" hidden="false" customHeight="false" outlineLevel="0" collapsed="false">
      <c r="A1499" s="189" t="s">
        <v>23</v>
      </c>
      <c r="B1499" s="190" t="n">
        <v>90798</v>
      </c>
      <c r="C1499" s="191" t="s">
        <v>1782</v>
      </c>
      <c r="D1499" s="192" t="s">
        <v>235</v>
      </c>
      <c r="E1499" s="193" t="n">
        <v>1171.86</v>
      </c>
      <c r="F1499" s="193" t="n">
        <v>69.49</v>
      </c>
      <c r="G1499" s="193" t="n">
        <f aca="false">E1499-F1499</f>
        <v>1102.37</v>
      </c>
    </row>
    <row r="1500" customFormat="false" ht="57.45" hidden="false" customHeight="false" outlineLevel="0" collapsed="false">
      <c r="A1500" s="189" t="s">
        <v>23</v>
      </c>
      <c r="B1500" s="190" t="n">
        <v>90799</v>
      </c>
      <c r="C1500" s="191" t="s">
        <v>1783</v>
      </c>
      <c r="D1500" s="192" t="s">
        <v>235</v>
      </c>
      <c r="E1500" s="193" t="n">
        <v>1208.82</v>
      </c>
      <c r="F1500" s="193" t="n">
        <v>75.43</v>
      </c>
      <c r="G1500" s="193" t="n">
        <f aca="false">E1500-F1500</f>
        <v>1133.39</v>
      </c>
    </row>
    <row r="1501" customFormat="false" ht="23.85" hidden="false" customHeight="false" outlineLevel="0" collapsed="false">
      <c r="A1501" s="189" t="s">
        <v>23</v>
      </c>
      <c r="B1501" s="190" t="n">
        <v>90801</v>
      </c>
      <c r="C1501" s="191" t="s">
        <v>1784</v>
      </c>
      <c r="D1501" s="192" t="s">
        <v>235</v>
      </c>
      <c r="E1501" s="193" t="n">
        <v>446.07</v>
      </c>
      <c r="F1501" s="193" t="n">
        <v>71.33</v>
      </c>
      <c r="G1501" s="193" t="n">
        <f aca="false">E1501-F1501</f>
        <v>374.74</v>
      </c>
    </row>
    <row r="1502" customFormat="false" ht="35.05" hidden="false" customHeight="false" outlineLevel="0" collapsed="false">
      <c r="A1502" s="189" t="s">
        <v>23</v>
      </c>
      <c r="B1502" s="190" t="n">
        <v>90806</v>
      </c>
      <c r="C1502" s="191" t="s">
        <v>1785</v>
      </c>
      <c r="D1502" s="192" t="s">
        <v>235</v>
      </c>
      <c r="E1502" s="193" t="n">
        <v>536.59</v>
      </c>
      <c r="F1502" s="193" t="n">
        <v>125.99</v>
      </c>
      <c r="G1502" s="193" t="n">
        <f aca="false">E1502-F1502</f>
        <v>410.6</v>
      </c>
    </row>
    <row r="1503" customFormat="false" ht="46.25" hidden="false" customHeight="false" outlineLevel="0" collapsed="false">
      <c r="A1503" s="189" t="s">
        <v>23</v>
      </c>
      <c r="B1503" s="190" t="n">
        <v>90820</v>
      </c>
      <c r="C1503" s="191" t="s">
        <v>1786</v>
      </c>
      <c r="D1503" s="192" t="s">
        <v>235</v>
      </c>
      <c r="E1503" s="193" t="n">
        <v>383.29</v>
      </c>
      <c r="F1503" s="193" t="n">
        <v>33.46</v>
      </c>
      <c r="G1503" s="193" t="n">
        <f aca="false">E1503-F1503</f>
        <v>349.83</v>
      </c>
    </row>
    <row r="1504" customFormat="false" ht="46.25" hidden="false" customHeight="false" outlineLevel="0" collapsed="false">
      <c r="A1504" s="189" t="s">
        <v>23</v>
      </c>
      <c r="B1504" s="190" t="n">
        <v>90821</v>
      </c>
      <c r="C1504" s="191" t="s">
        <v>1787</v>
      </c>
      <c r="D1504" s="192" t="s">
        <v>235</v>
      </c>
      <c r="E1504" s="193" t="n">
        <v>389.93</v>
      </c>
      <c r="F1504" s="193" t="n">
        <v>36.93</v>
      </c>
      <c r="G1504" s="193" t="n">
        <f aca="false">E1504-F1504</f>
        <v>353</v>
      </c>
    </row>
    <row r="1505" customFormat="false" ht="46.25" hidden="false" customHeight="false" outlineLevel="0" collapsed="false">
      <c r="A1505" s="189" t="s">
        <v>23</v>
      </c>
      <c r="B1505" s="190" t="n">
        <v>90822</v>
      </c>
      <c r="C1505" s="191" t="s">
        <v>1788</v>
      </c>
      <c r="D1505" s="192" t="s">
        <v>235</v>
      </c>
      <c r="E1505" s="193" t="n">
        <v>415.54</v>
      </c>
      <c r="F1505" s="193" t="n">
        <v>40.35</v>
      </c>
      <c r="G1505" s="193" t="n">
        <f aca="false">E1505-F1505</f>
        <v>375.19</v>
      </c>
    </row>
    <row r="1506" customFormat="false" ht="46.25" hidden="false" customHeight="false" outlineLevel="0" collapsed="false">
      <c r="A1506" s="189" t="s">
        <v>23</v>
      </c>
      <c r="B1506" s="190" t="n">
        <v>90823</v>
      </c>
      <c r="C1506" s="191" t="s">
        <v>1789</v>
      </c>
      <c r="D1506" s="192" t="s">
        <v>235</v>
      </c>
      <c r="E1506" s="193" t="n">
        <v>503.51</v>
      </c>
      <c r="F1506" s="193" t="n">
        <v>43.81</v>
      </c>
      <c r="G1506" s="193" t="n">
        <f aca="false">E1506-F1506</f>
        <v>459.7</v>
      </c>
    </row>
    <row r="1507" customFormat="false" ht="46.25" hidden="false" customHeight="false" outlineLevel="0" collapsed="false">
      <c r="A1507" s="189" t="s">
        <v>23</v>
      </c>
      <c r="B1507" s="190" t="n">
        <v>90824</v>
      </c>
      <c r="C1507" s="191" t="s">
        <v>1790</v>
      </c>
      <c r="D1507" s="192" t="s">
        <v>235</v>
      </c>
      <c r="E1507" s="193" t="n">
        <v>705.75</v>
      </c>
      <c r="F1507" s="193" t="n">
        <v>55.97</v>
      </c>
      <c r="G1507" s="193" t="n">
        <f aca="false">E1507-F1507</f>
        <v>649.78</v>
      </c>
    </row>
    <row r="1508" customFormat="false" ht="46.25" hidden="false" customHeight="false" outlineLevel="0" collapsed="false">
      <c r="A1508" s="189" t="s">
        <v>23</v>
      </c>
      <c r="B1508" s="190" t="n">
        <v>90825</v>
      </c>
      <c r="C1508" s="191" t="s">
        <v>1791</v>
      </c>
      <c r="D1508" s="192" t="s">
        <v>235</v>
      </c>
      <c r="E1508" s="193" t="n">
        <v>782.2</v>
      </c>
      <c r="F1508" s="193" t="n">
        <v>60.78</v>
      </c>
      <c r="G1508" s="193" t="n">
        <f aca="false">E1508-F1508</f>
        <v>721.42</v>
      </c>
    </row>
    <row r="1509" customFormat="false" ht="46.25" hidden="false" customHeight="false" outlineLevel="0" collapsed="false">
      <c r="A1509" s="189" t="s">
        <v>23</v>
      </c>
      <c r="B1509" s="190" t="n">
        <v>90830</v>
      </c>
      <c r="C1509" s="191" t="s">
        <v>1792</v>
      </c>
      <c r="D1509" s="192" t="s">
        <v>235</v>
      </c>
      <c r="E1509" s="193" t="n">
        <v>194.28</v>
      </c>
      <c r="F1509" s="193" t="n">
        <v>26.15</v>
      </c>
      <c r="G1509" s="193" t="n">
        <f aca="false">E1509-F1509</f>
        <v>168.13</v>
      </c>
    </row>
    <row r="1510" customFormat="false" ht="46.25" hidden="false" customHeight="false" outlineLevel="0" collapsed="false">
      <c r="A1510" s="189" t="s">
        <v>23</v>
      </c>
      <c r="B1510" s="190" t="n">
        <v>90831</v>
      </c>
      <c r="C1510" s="191" t="s">
        <v>1793</v>
      </c>
      <c r="D1510" s="192" t="s">
        <v>235</v>
      </c>
      <c r="E1510" s="193" t="n">
        <v>171.13</v>
      </c>
      <c r="F1510" s="193" t="n">
        <v>20.02</v>
      </c>
      <c r="G1510" s="193" t="n">
        <f aca="false">E1510-F1510</f>
        <v>151.11</v>
      </c>
    </row>
    <row r="1511" customFormat="false" ht="23.85" hidden="false" customHeight="false" outlineLevel="0" collapsed="false">
      <c r="A1511" s="189" t="s">
        <v>23</v>
      </c>
      <c r="B1511" s="190" t="n">
        <v>90838</v>
      </c>
      <c r="C1511" s="191" t="s">
        <v>1794</v>
      </c>
      <c r="D1511" s="192" t="s">
        <v>235</v>
      </c>
      <c r="E1511" s="193" t="n">
        <v>1606.4</v>
      </c>
      <c r="F1511" s="193" t="n">
        <v>100.4</v>
      </c>
      <c r="G1511" s="193" t="n">
        <f aca="false">E1511-F1511</f>
        <v>1506</v>
      </c>
    </row>
    <row r="1512" customFormat="false" ht="68.65" hidden="false" customHeight="false" outlineLevel="0" collapsed="false">
      <c r="A1512" s="189" t="s">
        <v>23</v>
      </c>
      <c r="B1512" s="190" t="n">
        <v>90841</v>
      </c>
      <c r="C1512" s="191" t="s">
        <v>1795</v>
      </c>
      <c r="D1512" s="192" t="s">
        <v>235</v>
      </c>
      <c r="E1512" s="193" t="n">
        <v>1256.7</v>
      </c>
      <c r="F1512" s="193" t="n">
        <v>196.42</v>
      </c>
      <c r="G1512" s="193" t="n">
        <f aca="false">E1512-F1512</f>
        <v>1060.28</v>
      </c>
    </row>
    <row r="1513" customFormat="false" ht="68.65" hidden="false" customHeight="false" outlineLevel="0" collapsed="false">
      <c r="A1513" s="189" t="s">
        <v>23</v>
      </c>
      <c r="B1513" s="190" t="n">
        <v>90842</v>
      </c>
      <c r="C1513" s="191" t="s">
        <v>1796</v>
      </c>
      <c r="D1513" s="192" t="s">
        <v>235</v>
      </c>
      <c r="E1513" s="193" t="n">
        <v>1266.79</v>
      </c>
      <c r="F1513" s="193" t="n">
        <v>200.15</v>
      </c>
      <c r="G1513" s="193" t="n">
        <f aca="false">E1513-F1513</f>
        <v>1066.64</v>
      </c>
    </row>
    <row r="1514" customFormat="false" ht="68.65" hidden="false" customHeight="false" outlineLevel="0" collapsed="false">
      <c r="A1514" s="189" t="s">
        <v>23</v>
      </c>
      <c r="B1514" s="190" t="n">
        <v>90843</v>
      </c>
      <c r="C1514" s="191" t="s">
        <v>1797</v>
      </c>
      <c r="D1514" s="192" t="s">
        <v>235</v>
      </c>
      <c r="E1514" s="193" t="n">
        <v>1319.01</v>
      </c>
      <c r="F1514" s="193" t="n">
        <v>210.12</v>
      </c>
      <c r="G1514" s="193" t="n">
        <f aca="false">E1514-F1514</f>
        <v>1108.89</v>
      </c>
    </row>
    <row r="1515" customFormat="false" ht="68.65" hidden="false" customHeight="false" outlineLevel="0" collapsed="false">
      <c r="A1515" s="189" t="s">
        <v>23</v>
      </c>
      <c r="B1515" s="190" t="n">
        <v>90844</v>
      </c>
      <c r="C1515" s="191" t="s">
        <v>1798</v>
      </c>
      <c r="D1515" s="192" t="s">
        <v>235</v>
      </c>
      <c r="E1515" s="193" t="n">
        <v>1410.43</v>
      </c>
      <c r="F1515" s="193" t="n">
        <v>213.96</v>
      </c>
      <c r="G1515" s="193" t="n">
        <f aca="false">E1515-F1515</f>
        <v>1196.47</v>
      </c>
    </row>
    <row r="1516" customFormat="false" ht="68.65" hidden="false" customHeight="false" outlineLevel="0" collapsed="false">
      <c r="A1516" s="189" t="s">
        <v>23</v>
      </c>
      <c r="B1516" s="190" t="n">
        <v>90845</v>
      </c>
      <c r="C1516" s="191" t="s">
        <v>1799</v>
      </c>
      <c r="D1516" s="192" t="s">
        <v>235</v>
      </c>
      <c r="E1516" s="193" t="n">
        <v>1609.22</v>
      </c>
      <c r="F1516" s="193" t="n">
        <v>225.77</v>
      </c>
      <c r="G1516" s="193" t="n">
        <f aca="false">E1516-F1516</f>
        <v>1383.45</v>
      </c>
    </row>
    <row r="1517" customFormat="false" ht="68.65" hidden="false" customHeight="false" outlineLevel="0" collapsed="false">
      <c r="A1517" s="189" t="s">
        <v>23</v>
      </c>
      <c r="B1517" s="190" t="n">
        <v>90846</v>
      </c>
      <c r="C1517" s="191" t="s">
        <v>1800</v>
      </c>
      <c r="D1517" s="192" t="s">
        <v>235</v>
      </c>
      <c r="E1517" s="193" t="n">
        <v>1689.12</v>
      </c>
      <c r="F1517" s="193" t="n">
        <v>230.9</v>
      </c>
      <c r="G1517" s="193" t="n">
        <f aca="false">E1517-F1517</f>
        <v>1458.22</v>
      </c>
    </row>
    <row r="1518" customFormat="false" ht="68.65" hidden="false" customHeight="false" outlineLevel="0" collapsed="false">
      <c r="A1518" s="189" t="s">
        <v>23</v>
      </c>
      <c r="B1518" s="190" t="n">
        <v>90847</v>
      </c>
      <c r="C1518" s="191" t="s">
        <v>1801</v>
      </c>
      <c r="D1518" s="192" t="s">
        <v>235</v>
      </c>
      <c r="E1518" s="193" t="n">
        <v>1085.57</v>
      </c>
      <c r="F1518" s="193" t="n">
        <v>176.3</v>
      </c>
      <c r="G1518" s="193" t="n">
        <f aca="false">E1518-F1518</f>
        <v>909.27</v>
      </c>
    </row>
    <row r="1519" customFormat="false" ht="68.65" hidden="false" customHeight="false" outlineLevel="0" collapsed="false">
      <c r="A1519" s="189" t="s">
        <v>23</v>
      </c>
      <c r="B1519" s="190" t="n">
        <v>90848</v>
      </c>
      <c r="C1519" s="191" t="s">
        <v>1802</v>
      </c>
      <c r="D1519" s="192" t="s">
        <v>235</v>
      </c>
      <c r="E1519" s="193" t="n">
        <v>1095.66</v>
      </c>
      <c r="F1519" s="193" t="n">
        <v>180.13</v>
      </c>
      <c r="G1519" s="193" t="n">
        <f aca="false">E1519-F1519</f>
        <v>915.53</v>
      </c>
    </row>
    <row r="1520" customFormat="false" ht="68.65" hidden="false" customHeight="false" outlineLevel="0" collapsed="false">
      <c r="A1520" s="189" t="s">
        <v>23</v>
      </c>
      <c r="B1520" s="190" t="n">
        <v>90849</v>
      </c>
      <c r="C1520" s="191" t="s">
        <v>1803</v>
      </c>
      <c r="D1520" s="192" t="s">
        <v>235</v>
      </c>
      <c r="E1520" s="193" t="n">
        <v>1124.73</v>
      </c>
      <c r="F1520" s="193" t="n">
        <v>184.01</v>
      </c>
      <c r="G1520" s="193" t="n">
        <f aca="false">E1520-F1520</f>
        <v>940.72</v>
      </c>
    </row>
    <row r="1521" customFormat="false" ht="68.65" hidden="false" customHeight="false" outlineLevel="0" collapsed="false">
      <c r="A1521" s="189" t="s">
        <v>23</v>
      </c>
      <c r="B1521" s="190" t="n">
        <v>90850</v>
      </c>
      <c r="C1521" s="191" t="s">
        <v>1804</v>
      </c>
      <c r="D1521" s="192" t="s">
        <v>235</v>
      </c>
      <c r="E1521" s="193" t="n">
        <v>1216.15</v>
      </c>
      <c r="F1521" s="193" t="n">
        <v>187.77</v>
      </c>
      <c r="G1521" s="193" t="n">
        <f aca="false">E1521-F1521</f>
        <v>1028.38</v>
      </c>
    </row>
    <row r="1522" customFormat="false" ht="68.65" hidden="false" customHeight="false" outlineLevel="0" collapsed="false">
      <c r="A1522" s="189" t="s">
        <v>23</v>
      </c>
      <c r="B1522" s="190" t="n">
        <v>90851</v>
      </c>
      <c r="C1522" s="191" t="s">
        <v>1805</v>
      </c>
      <c r="D1522" s="192" t="s">
        <v>235</v>
      </c>
      <c r="E1522" s="193" t="n">
        <v>1414.94</v>
      </c>
      <c r="F1522" s="193" t="n">
        <v>199.65</v>
      </c>
      <c r="G1522" s="193" t="n">
        <f aca="false">E1522-F1522</f>
        <v>1215.29</v>
      </c>
    </row>
    <row r="1523" customFormat="false" ht="68.65" hidden="false" customHeight="false" outlineLevel="0" collapsed="false">
      <c r="A1523" s="189" t="s">
        <v>23</v>
      </c>
      <c r="B1523" s="190" t="n">
        <v>90852</v>
      </c>
      <c r="C1523" s="191" t="s">
        <v>1806</v>
      </c>
      <c r="D1523" s="192" t="s">
        <v>235</v>
      </c>
      <c r="E1523" s="193" t="n">
        <v>1494.84</v>
      </c>
      <c r="F1523" s="193" t="n">
        <v>204.64</v>
      </c>
      <c r="G1523" s="193" t="n">
        <f aca="false">E1523-F1523</f>
        <v>1290.2</v>
      </c>
    </row>
    <row r="1524" customFormat="false" ht="57.45" hidden="false" customHeight="false" outlineLevel="0" collapsed="false">
      <c r="A1524" s="189" t="s">
        <v>23</v>
      </c>
      <c r="B1524" s="190" t="n">
        <v>90930</v>
      </c>
      <c r="C1524" s="191" t="s">
        <v>1807</v>
      </c>
      <c r="D1524" s="192" t="s">
        <v>233</v>
      </c>
      <c r="E1524" s="193" t="n">
        <v>80.71</v>
      </c>
      <c r="F1524" s="193" t="n">
        <v>20.22</v>
      </c>
      <c r="G1524" s="193" t="n">
        <f aca="false">E1524-F1524</f>
        <v>60.49</v>
      </c>
    </row>
    <row r="1525" customFormat="false" ht="46.25" hidden="false" customHeight="false" outlineLevel="0" collapsed="false">
      <c r="A1525" s="189" t="s">
        <v>23</v>
      </c>
      <c r="B1525" s="190" t="n">
        <v>90932</v>
      </c>
      <c r="C1525" s="191" t="s">
        <v>1808</v>
      </c>
      <c r="D1525" s="192" t="s">
        <v>233</v>
      </c>
      <c r="E1525" s="193" t="n">
        <v>85.26</v>
      </c>
      <c r="F1525" s="193" t="n">
        <v>22.76</v>
      </c>
      <c r="G1525" s="193" t="n">
        <f aca="false">E1525-F1525</f>
        <v>62.5</v>
      </c>
    </row>
    <row r="1526" customFormat="false" ht="46.25" hidden="false" customHeight="false" outlineLevel="0" collapsed="false">
      <c r="A1526" s="189" t="s">
        <v>23</v>
      </c>
      <c r="B1526" s="190" t="n">
        <v>90933</v>
      </c>
      <c r="C1526" s="191" t="s">
        <v>1809</v>
      </c>
      <c r="D1526" s="192" t="s">
        <v>233</v>
      </c>
      <c r="E1526" s="193" t="n">
        <v>166.72</v>
      </c>
      <c r="F1526" s="193" t="n">
        <v>18.87</v>
      </c>
      <c r="G1526" s="193" t="n">
        <f aca="false">E1526-F1526</f>
        <v>147.85</v>
      </c>
    </row>
    <row r="1527" customFormat="false" ht="46.25" hidden="false" customHeight="false" outlineLevel="0" collapsed="false">
      <c r="A1527" s="189" t="s">
        <v>23</v>
      </c>
      <c r="B1527" s="190" t="n">
        <v>90934</v>
      </c>
      <c r="C1527" s="191" t="s">
        <v>1810</v>
      </c>
      <c r="D1527" s="192" t="s">
        <v>233</v>
      </c>
      <c r="E1527" s="193" t="n">
        <v>178</v>
      </c>
      <c r="F1527" s="193" t="n">
        <v>25.12</v>
      </c>
      <c r="G1527" s="193" t="n">
        <f aca="false">E1527-F1527</f>
        <v>152.88</v>
      </c>
    </row>
    <row r="1528" customFormat="false" ht="57.45" hidden="false" customHeight="false" outlineLevel="0" collapsed="false">
      <c r="A1528" s="189" t="s">
        <v>23</v>
      </c>
      <c r="B1528" s="190" t="n">
        <v>90940</v>
      </c>
      <c r="C1528" s="191" t="s">
        <v>1811</v>
      </c>
      <c r="D1528" s="192" t="s">
        <v>233</v>
      </c>
      <c r="E1528" s="193" t="n">
        <v>86.22</v>
      </c>
      <c r="F1528" s="193" t="n">
        <v>22.23</v>
      </c>
      <c r="G1528" s="193" t="n">
        <f aca="false">E1528-F1528</f>
        <v>63.99</v>
      </c>
    </row>
    <row r="1529" customFormat="false" ht="46.25" hidden="false" customHeight="false" outlineLevel="0" collapsed="false">
      <c r="A1529" s="189" t="s">
        <v>23</v>
      </c>
      <c r="B1529" s="190" t="n">
        <v>90942</v>
      </c>
      <c r="C1529" s="191" t="s">
        <v>1812</v>
      </c>
      <c r="D1529" s="192" t="s">
        <v>233</v>
      </c>
      <c r="E1529" s="193" t="n">
        <v>91.17</v>
      </c>
      <c r="F1529" s="193" t="n">
        <v>25</v>
      </c>
      <c r="G1529" s="193" t="n">
        <f aca="false">E1529-F1529</f>
        <v>66.17</v>
      </c>
    </row>
    <row r="1530" customFormat="false" ht="46.25" hidden="false" customHeight="false" outlineLevel="0" collapsed="false">
      <c r="A1530" s="189" t="s">
        <v>23</v>
      </c>
      <c r="B1530" s="190" t="n">
        <v>90943</v>
      </c>
      <c r="C1530" s="191" t="s">
        <v>1813</v>
      </c>
      <c r="D1530" s="192" t="s">
        <v>233</v>
      </c>
      <c r="E1530" s="193" t="n">
        <v>179.88</v>
      </c>
      <c r="F1530" s="193" t="n">
        <v>20.78</v>
      </c>
      <c r="G1530" s="193" t="n">
        <f aca="false">E1530-F1530</f>
        <v>159.1</v>
      </c>
    </row>
    <row r="1531" customFormat="false" ht="46.25" hidden="false" customHeight="false" outlineLevel="0" collapsed="false">
      <c r="A1531" s="189" t="s">
        <v>23</v>
      </c>
      <c r="B1531" s="190" t="n">
        <v>90944</v>
      </c>
      <c r="C1531" s="191" t="s">
        <v>1814</v>
      </c>
      <c r="D1531" s="192" t="s">
        <v>233</v>
      </c>
      <c r="E1531" s="193" t="n">
        <v>192.17</v>
      </c>
      <c r="F1531" s="193" t="n">
        <v>27.56</v>
      </c>
      <c r="G1531" s="193" t="n">
        <f aca="false">E1531-F1531</f>
        <v>164.61</v>
      </c>
    </row>
    <row r="1532" customFormat="false" ht="57.45" hidden="false" customHeight="false" outlineLevel="0" collapsed="false">
      <c r="A1532" s="189" t="s">
        <v>23</v>
      </c>
      <c r="B1532" s="190" t="n">
        <v>90950</v>
      </c>
      <c r="C1532" s="191" t="s">
        <v>1815</v>
      </c>
      <c r="D1532" s="192" t="s">
        <v>233</v>
      </c>
      <c r="E1532" s="193" t="n">
        <v>96.3</v>
      </c>
      <c r="F1532" s="193" t="n">
        <v>25.9</v>
      </c>
      <c r="G1532" s="193" t="n">
        <f aca="false">E1532-F1532</f>
        <v>70.4</v>
      </c>
    </row>
    <row r="1533" customFormat="false" ht="46.25" hidden="false" customHeight="false" outlineLevel="0" collapsed="false">
      <c r="A1533" s="189" t="s">
        <v>23</v>
      </c>
      <c r="B1533" s="190" t="n">
        <v>90952</v>
      </c>
      <c r="C1533" s="191" t="s">
        <v>1816</v>
      </c>
      <c r="D1533" s="192" t="s">
        <v>233</v>
      </c>
      <c r="E1533" s="193" t="n">
        <v>101.99</v>
      </c>
      <c r="F1533" s="193" t="n">
        <v>29.07</v>
      </c>
      <c r="G1533" s="193" t="n">
        <f aca="false">E1533-F1533</f>
        <v>72.92</v>
      </c>
    </row>
    <row r="1534" customFormat="false" ht="46.25" hidden="false" customHeight="false" outlineLevel="0" collapsed="false">
      <c r="A1534" s="189" t="s">
        <v>23</v>
      </c>
      <c r="B1534" s="190" t="n">
        <v>90953</v>
      </c>
      <c r="C1534" s="191" t="s">
        <v>1817</v>
      </c>
      <c r="D1534" s="192" t="s">
        <v>233</v>
      </c>
      <c r="E1534" s="193" t="n">
        <v>203.99</v>
      </c>
      <c r="F1534" s="193" t="n">
        <v>24.21</v>
      </c>
      <c r="G1534" s="193" t="n">
        <f aca="false">E1534-F1534</f>
        <v>179.78</v>
      </c>
    </row>
    <row r="1535" customFormat="false" ht="46.25" hidden="false" customHeight="false" outlineLevel="0" collapsed="false">
      <c r="A1535" s="189" t="s">
        <v>23</v>
      </c>
      <c r="B1535" s="190" t="n">
        <v>90954</v>
      </c>
      <c r="C1535" s="191" t="s">
        <v>1818</v>
      </c>
      <c r="D1535" s="192" t="s">
        <v>233</v>
      </c>
      <c r="E1535" s="193" t="n">
        <v>218.12</v>
      </c>
      <c r="F1535" s="193" t="n">
        <v>32.02</v>
      </c>
      <c r="G1535" s="193" t="n">
        <f aca="false">E1535-F1535</f>
        <v>186.1</v>
      </c>
    </row>
    <row r="1536" customFormat="false" ht="46.25" hidden="false" customHeight="false" outlineLevel="0" collapsed="false">
      <c r="A1536" s="189" t="s">
        <v>23</v>
      </c>
      <c r="B1536" s="190" t="n">
        <v>90957</v>
      </c>
      <c r="C1536" s="191" t="s">
        <v>1819</v>
      </c>
      <c r="D1536" s="192" t="s">
        <v>282</v>
      </c>
      <c r="E1536" s="193" t="n">
        <v>4.97</v>
      </c>
      <c r="F1536" s="193" t="n">
        <v>0</v>
      </c>
      <c r="G1536" s="193" t="n">
        <f aca="false">E1536-F1536</f>
        <v>4.97</v>
      </c>
    </row>
    <row r="1537" customFormat="false" ht="35.05" hidden="false" customHeight="false" outlineLevel="0" collapsed="false">
      <c r="A1537" s="189" t="s">
        <v>23</v>
      </c>
      <c r="B1537" s="190" t="n">
        <v>90958</v>
      </c>
      <c r="C1537" s="191" t="s">
        <v>1820</v>
      </c>
      <c r="D1537" s="192" t="s">
        <v>282</v>
      </c>
      <c r="E1537" s="193" t="n">
        <v>1.33</v>
      </c>
      <c r="F1537" s="193" t="n">
        <v>0</v>
      </c>
      <c r="G1537" s="193" t="n">
        <f aca="false">E1537-F1537</f>
        <v>1.33</v>
      </c>
    </row>
    <row r="1538" customFormat="false" ht="46.25" hidden="false" customHeight="false" outlineLevel="0" collapsed="false">
      <c r="A1538" s="189" t="s">
        <v>23</v>
      </c>
      <c r="B1538" s="190" t="n">
        <v>90960</v>
      </c>
      <c r="C1538" s="191" t="s">
        <v>1821</v>
      </c>
      <c r="D1538" s="192" t="s">
        <v>282</v>
      </c>
      <c r="E1538" s="193" t="n">
        <v>6.64</v>
      </c>
      <c r="F1538" s="193" t="n">
        <v>0</v>
      </c>
      <c r="G1538" s="193" t="n">
        <f aca="false">E1538-F1538</f>
        <v>6.64</v>
      </c>
    </row>
    <row r="1539" customFormat="false" ht="35.05" hidden="false" customHeight="false" outlineLevel="0" collapsed="false">
      <c r="A1539" s="189" t="s">
        <v>23</v>
      </c>
      <c r="B1539" s="190" t="n">
        <v>90961</v>
      </c>
      <c r="C1539" s="191" t="s">
        <v>1822</v>
      </c>
      <c r="D1539" s="192" t="s">
        <v>282</v>
      </c>
      <c r="E1539" s="193" t="n">
        <v>1.78</v>
      </c>
      <c r="F1539" s="193" t="n">
        <v>0</v>
      </c>
      <c r="G1539" s="193" t="n">
        <f aca="false">E1539-F1539</f>
        <v>1.78</v>
      </c>
    </row>
    <row r="1540" customFormat="false" ht="46.25" hidden="false" customHeight="false" outlineLevel="0" collapsed="false">
      <c r="A1540" s="189" t="s">
        <v>23</v>
      </c>
      <c r="B1540" s="190" t="n">
        <v>90962</v>
      </c>
      <c r="C1540" s="191" t="s">
        <v>1823</v>
      </c>
      <c r="D1540" s="192" t="s">
        <v>282</v>
      </c>
      <c r="E1540" s="193" t="n">
        <v>8.31</v>
      </c>
      <c r="F1540" s="193" t="n">
        <v>0</v>
      </c>
      <c r="G1540" s="193" t="n">
        <f aca="false">E1540-F1540</f>
        <v>8.31</v>
      </c>
    </row>
    <row r="1541" customFormat="false" ht="46.25" hidden="false" customHeight="false" outlineLevel="0" collapsed="false">
      <c r="A1541" s="189" t="s">
        <v>23</v>
      </c>
      <c r="B1541" s="190" t="n">
        <v>90963</v>
      </c>
      <c r="C1541" s="191" t="s">
        <v>1824</v>
      </c>
      <c r="D1541" s="192" t="s">
        <v>282</v>
      </c>
      <c r="E1541" s="193" t="n">
        <v>15.75</v>
      </c>
      <c r="F1541" s="193" t="n">
        <v>0</v>
      </c>
      <c r="G1541" s="193" t="n">
        <f aca="false">E1541-F1541</f>
        <v>15.75</v>
      </c>
    </row>
    <row r="1542" customFormat="false" ht="35.05" hidden="false" customHeight="false" outlineLevel="0" collapsed="false">
      <c r="A1542" s="189" t="s">
        <v>23</v>
      </c>
      <c r="B1542" s="190" t="n">
        <v>90964</v>
      </c>
      <c r="C1542" s="191" t="s">
        <v>1825</v>
      </c>
      <c r="D1542" s="192" t="s">
        <v>288</v>
      </c>
      <c r="E1542" s="193" t="n">
        <v>32.48</v>
      </c>
      <c r="F1542" s="193" t="n">
        <v>0</v>
      </c>
      <c r="G1542" s="193" t="n">
        <f aca="false">E1542-F1542</f>
        <v>32.48</v>
      </c>
    </row>
    <row r="1543" customFormat="false" ht="35.05" hidden="false" customHeight="false" outlineLevel="0" collapsed="false">
      <c r="A1543" s="189" t="s">
        <v>23</v>
      </c>
      <c r="B1543" s="190" t="n">
        <v>90965</v>
      </c>
      <c r="C1543" s="191" t="s">
        <v>1826</v>
      </c>
      <c r="D1543" s="192" t="s">
        <v>290</v>
      </c>
      <c r="E1543" s="193" t="n">
        <v>8.42</v>
      </c>
      <c r="F1543" s="193" t="n">
        <v>0</v>
      </c>
      <c r="G1543" s="193" t="n">
        <f aca="false">E1543-F1543</f>
        <v>8.42</v>
      </c>
    </row>
    <row r="1544" customFormat="false" ht="35.05" hidden="false" customHeight="false" outlineLevel="0" collapsed="false">
      <c r="A1544" s="189" t="s">
        <v>23</v>
      </c>
      <c r="B1544" s="190" t="n">
        <v>90968</v>
      </c>
      <c r="C1544" s="191" t="s">
        <v>1827</v>
      </c>
      <c r="D1544" s="192" t="s">
        <v>282</v>
      </c>
      <c r="E1544" s="193" t="n">
        <v>6.66</v>
      </c>
      <c r="F1544" s="193" t="n">
        <v>0</v>
      </c>
      <c r="G1544" s="193" t="n">
        <f aca="false">E1544-F1544</f>
        <v>6.66</v>
      </c>
    </row>
    <row r="1545" customFormat="false" ht="35.05" hidden="false" customHeight="false" outlineLevel="0" collapsed="false">
      <c r="A1545" s="189" t="s">
        <v>23</v>
      </c>
      <c r="B1545" s="190" t="n">
        <v>90969</v>
      </c>
      <c r="C1545" s="191" t="s">
        <v>1828</v>
      </c>
      <c r="D1545" s="192" t="s">
        <v>282</v>
      </c>
      <c r="E1545" s="193" t="n">
        <v>1.78</v>
      </c>
      <c r="F1545" s="193" t="n">
        <v>0</v>
      </c>
      <c r="G1545" s="193" t="n">
        <f aca="false">E1545-F1545</f>
        <v>1.78</v>
      </c>
    </row>
    <row r="1546" customFormat="false" ht="35.05" hidden="false" customHeight="false" outlineLevel="0" collapsed="false">
      <c r="A1546" s="189" t="s">
        <v>23</v>
      </c>
      <c r="B1546" s="190" t="n">
        <v>90970</v>
      </c>
      <c r="C1546" s="191" t="s">
        <v>1829</v>
      </c>
      <c r="D1546" s="192" t="s">
        <v>282</v>
      </c>
      <c r="E1546" s="193" t="n">
        <v>8.34</v>
      </c>
      <c r="F1546" s="193" t="n">
        <v>0</v>
      </c>
      <c r="G1546" s="193" t="n">
        <f aca="false">E1546-F1546</f>
        <v>8.34</v>
      </c>
    </row>
    <row r="1547" customFormat="false" ht="46.25" hidden="false" customHeight="false" outlineLevel="0" collapsed="false">
      <c r="A1547" s="189" t="s">
        <v>23</v>
      </c>
      <c r="B1547" s="190" t="n">
        <v>90971</v>
      </c>
      <c r="C1547" s="191" t="s">
        <v>1830</v>
      </c>
      <c r="D1547" s="192" t="s">
        <v>282</v>
      </c>
      <c r="E1547" s="193" t="n">
        <v>63.81</v>
      </c>
      <c r="F1547" s="193" t="n">
        <v>0</v>
      </c>
      <c r="G1547" s="193" t="n">
        <f aca="false">E1547-F1547</f>
        <v>63.81</v>
      </c>
    </row>
    <row r="1548" customFormat="false" ht="35.05" hidden="false" customHeight="false" outlineLevel="0" collapsed="false">
      <c r="A1548" s="189" t="s">
        <v>23</v>
      </c>
      <c r="B1548" s="190" t="n">
        <v>90972</v>
      </c>
      <c r="C1548" s="191" t="s">
        <v>1831</v>
      </c>
      <c r="D1548" s="192" t="s">
        <v>288</v>
      </c>
      <c r="E1548" s="193" t="n">
        <v>80.59</v>
      </c>
      <c r="F1548" s="193" t="n">
        <v>0</v>
      </c>
      <c r="G1548" s="193" t="n">
        <f aca="false">E1548-F1548</f>
        <v>80.59</v>
      </c>
    </row>
    <row r="1549" customFormat="false" ht="35.05" hidden="false" customHeight="false" outlineLevel="0" collapsed="false">
      <c r="A1549" s="189" t="s">
        <v>23</v>
      </c>
      <c r="B1549" s="190" t="n">
        <v>90973</v>
      </c>
      <c r="C1549" s="191" t="s">
        <v>1832</v>
      </c>
      <c r="D1549" s="192" t="s">
        <v>290</v>
      </c>
      <c r="E1549" s="193" t="n">
        <v>8.44</v>
      </c>
      <c r="F1549" s="193" t="n">
        <v>0</v>
      </c>
      <c r="G1549" s="193" t="n">
        <f aca="false">E1549-F1549</f>
        <v>8.44</v>
      </c>
    </row>
    <row r="1550" customFormat="false" ht="46.25" hidden="false" customHeight="false" outlineLevel="0" collapsed="false">
      <c r="A1550" s="189" t="s">
        <v>23</v>
      </c>
      <c r="B1550" s="190" t="n">
        <v>90975</v>
      </c>
      <c r="C1550" s="191" t="s">
        <v>1833</v>
      </c>
      <c r="D1550" s="192" t="s">
        <v>282</v>
      </c>
      <c r="E1550" s="193" t="n">
        <v>16.92</v>
      </c>
      <c r="F1550" s="193" t="n">
        <v>0</v>
      </c>
      <c r="G1550" s="193" t="n">
        <f aca="false">E1550-F1550</f>
        <v>16.92</v>
      </c>
    </row>
    <row r="1551" customFormat="false" ht="35.05" hidden="false" customHeight="false" outlineLevel="0" collapsed="false">
      <c r="A1551" s="189" t="s">
        <v>23</v>
      </c>
      <c r="B1551" s="190" t="n">
        <v>90976</v>
      </c>
      <c r="C1551" s="191" t="s">
        <v>1834</v>
      </c>
      <c r="D1551" s="192" t="s">
        <v>282</v>
      </c>
      <c r="E1551" s="193" t="n">
        <v>4.54</v>
      </c>
      <c r="F1551" s="193" t="n">
        <v>0</v>
      </c>
      <c r="G1551" s="193" t="n">
        <f aca="false">E1551-F1551</f>
        <v>4.54</v>
      </c>
    </row>
    <row r="1552" customFormat="false" ht="46.25" hidden="false" customHeight="false" outlineLevel="0" collapsed="false">
      <c r="A1552" s="189" t="s">
        <v>23</v>
      </c>
      <c r="B1552" s="190" t="n">
        <v>90977</v>
      </c>
      <c r="C1552" s="191" t="s">
        <v>1835</v>
      </c>
      <c r="D1552" s="192" t="s">
        <v>282</v>
      </c>
      <c r="E1552" s="193" t="n">
        <v>21.17</v>
      </c>
      <c r="F1552" s="193" t="n">
        <v>0</v>
      </c>
      <c r="G1552" s="193" t="n">
        <f aca="false">E1552-F1552</f>
        <v>21.17</v>
      </c>
    </row>
    <row r="1553" customFormat="false" ht="46.25" hidden="false" customHeight="false" outlineLevel="0" collapsed="false">
      <c r="A1553" s="189" t="s">
        <v>23</v>
      </c>
      <c r="B1553" s="190" t="n">
        <v>90978</v>
      </c>
      <c r="C1553" s="191" t="s">
        <v>1836</v>
      </c>
      <c r="D1553" s="192" t="s">
        <v>282</v>
      </c>
      <c r="E1553" s="193" t="n">
        <v>165.56</v>
      </c>
      <c r="F1553" s="193" t="n">
        <v>0</v>
      </c>
      <c r="G1553" s="193" t="n">
        <f aca="false">E1553-F1553</f>
        <v>165.56</v>
      </c>
    </row>
    <row r="1554" customFormat="false" ht="46.25" hidden="false" customHeight="false" outlineLevel="0" collapsed="false">
      <c r="A1554" s="189" t="s">
        <v>23</v>
      </c>
      <c r="B1554" s="190" t="n">
        <v>90979</v>
      </c>
      <c r="C1554" s="191" t="s">
        <v>1837</v>
      </c>
      <c r="D1554" s="192" t="s">
        <v>288</v>
      </c>
      <c r="E1554" s="193" t="n">
        <v>208.19</v>
      </c>
      <c r="F1554" s="193" t="n">
        <v>0</v>
      </c>
      <c r="G1554" s="193" t="n">
        <f aca="false">E1554-F1554</f>
        <v>208.19</v>
      </c>
    </row>
    <row r="1555" customFormat="false" ht="35.05" hidden="false" customHeight="false" outlineLevel="0" collapsed="false">
      <c r="A1555" s="189" t="s">
        <v>23</v>
      </c>
      <c r="B1555" s="190" t="n">
        <v>90982</v>
      </c>
      <c r="C1555" s="191" t="s">
        <v>1838</v>
      </c>
      <c r="D1555" s="192" t="s">
        <v>290</v>
      </c>
      <c r="E1555" s="193" t="n">
        <v>21.46</v>
      </c>
      <c r="F1555" s="193" t="n">
        <v>0</v>
      </c>
      <c r="G1555" s="193" t="n">
        <f aca="false">E1555-F1555</f>
        <v>21.46</v>
      </c>
    </row>
    <row r="1556" customFormat="false" ht="35.05" hidden="false" customHeight="false" outlineLevel="0" collapsed="false">
      <c r="A1556" s="189" t="s">
        <v>23</v>
      </c>
      <c r="B1556" s="190" t="n">
        <v>90992</v>
      </c>
      <c r="C1556" s="191" t="s">
        <v>1839</v>
      </c>
      <c r="D1556" s="192" t="s">
        <v>282</v>
      </c>
      <c r="E1556" s="193" t="n">
        <v>7.9</v>
      </c>
      <c r="F1556" s="193" t="n">
        <v>0</v>
      </c>
      <c r="G1556" s="193" t="n">
        <f aca="false">E1556-F1556</f>
        <v>7.9</v>
      </c>
    </row>
    <row r="1557" customFormat="false" ht="35.05" hidden="false" customHeight="false" outlineLevel="0" collapsed="false">
      <c r="A1557" s="189" t="s">
        <v>23</v>
      </c>
      <c r="B1557" s="190" t="n">
        <v>90993</v>
      </c>
      <c r="C1557" s="191" t="s">
        <v>1840</v>
      </c>
      <c r="D1557" s="192" t="s">
        <v>282</v>
      </c>
      <c r="E1557" s="193" t="n">
        <v>2.12</v>
      </c>
      <c r="F1557" s="193" t="n">
        <v>0</v>
      </c>
      <c r="G1557" s="193" t="n">
        <f aca="false">E1557-F1557</f>
        <v>2.12</v>
      </c>
    </row>
    <row r="1558" customFormat="false" ht="35.05" hidden="false" customHeight="false" outlineLevel="0" collapsed="false">
      <c r="A1558" s="189" t="s">
        <v>23</v>
      </c>
      <c r="B1558" s="190" t="n">
        <v>90994</v>
      </c>
      <c r="C1558" s="191" t="s">
        <v>1841</v>
      </c>
      <c r="D1558" s="192" t="s">
        <v>282</v>
      </c>
      <c r="E1558" s="193" t="n">
        <v>9.89</v>
      </c>
      <c r="F1558" s="193" t="n">
        <v>0</v>
      </c>
      <c r="G1558" s="193" t="n">
        <f aca="false">E1558-F1558</f>
        <v>9.89</v>
      </c>
    </row>
    <row r="1559" customFormat="false" ht="46.25" hidden="false" customHeight="false" outlineLevel="0" collapsed="false">
      <c r="A1559" s="189" t="s">
        <v>23</v>
      </c>
      <c r="B1559" s="190" t="n">
        <v>90995</v>
      </c>
      <c r="C1559" s="191" t="s">
        <v>1842</v>
      </c>
      <c r="D1559" s="192" t="s">
        <v>282</v>
      </c>
      <c r="E1559" s="193" t="n">
        <v>86.68</v>
      </c>
      <c r="F1559" s="193" t="n">
        <v>0</v>
      </c>
      <c r="G1559" s="193" t="n">
        <f aca="false">E1559-F1559</f>
        <v>86.68</v>
      </c>
    </row>
    <row r="1560" customFormat="false" ht="35.05" hidden="false" customHeight="false" outlineLevel="0" collapsed="false">
      <c r="A1560" s="189" t="s">
        <v>23</v>
      </c>
      <c r="B1560" s="190" t="n">
        <v>90999</v>
      </c>
      <c r="C1560" s="191" t="s">
        <v>1843</v>
      </c>
      <c r="D1560" s="192" t="s">
        <v>288</v>
      </c>
      <c r="E1560" s="193" t="n">
        <v>106.59</v>
      </c>
      <c r="F1560" s="193" t="n">
        <v>0</v>
      </c>
      <c r="G1560" s="193" t="n">
        <f aca="false">E1560-F1560</f>
        <v>106.59</v>
      </c>
    </row>
    <row r="1561" customFormat="false" ht="35.05" hidden="false" customHeight="false" outlineLevel="0" collapsed="false">
      <c r="A1561" s="189" t="s">
        <v>23</v>
      </c>
      <c r="B1561" s="190" t="n">
        <v>91001</v>
      </c>
      <c r="C1561" s="191" t="s">
        <v>1844</v>
      </c>
      <c r="D1561" s="192" t="s">
        <v>290</v>
      </c>
      <c r="E1561" s="193" t="n">
        <v>10.02</v>
      </c>
      <c r="F1561" s="193" t="n">
        <v>0</v>
      </c>
      <c r="G1561" s="193" t="n">
        <f aca="false">E1561-F1561</f>
        <v>10.02</v>
      </c>
    </row>
    <row r="1562" customFormat="false" ht="46.25" hidden="false" customHeight="false" outlineLevel="0" collapsed="false">
      <c r="A1562" s="189" t="s">
        <v>23</v>
      </c>
      <c r="B1562" s="190" t="n">
        <v>91009</v>
      </c>
      <c r="C1562" s="191" t="s">
        <v>1845</v>
      </c>
      <c r="D1562" s="192" t="s">
        <v>235</v>
      </c>
      <c r="E1562" s="193" t="n">
        <v>395.77</v>
      </c>
      <c r="F1562" s="193" t="n">
        <v>33.44</v>
      </c>
      <c r="G1562" s="193" t="n">
        <f aca="false">E1562-F1562</f>
        <v>362.33</v>
      </c>
    </row>
    <row r="1563" customFormat="false" ht="46.25" hidden="false" customHeight="false" outlineLevel="0" collapsed="false">
      <c r="A1563" s="189" t="s">
        <v>23</v>
      </c>
      <c r="B1563" s="190" t="n">
        <v>91010</v>
      </c>
      <c r="C1563" s="191" t="s">
        <v>1846</v>
      </c>
      <c r="D1563" s="192" t="s">
        <v>235</v>
      </c>
      <c r="E1563" s="193" t="n">
        <v>403.01</v>
      </c>
      <c r="F1563" s="193" t="n">
        <v>36.92</v>
      </c>
      <c r="G1563" s="193" t="n">
        <f aca="false">E1563-F1563</f>
        <v>366.09</v>
      </c>
    </row>
    <row r="1564" customFormat="false" ht="46.25" hidden="false" customHeight="false" outlineLevel="0" collapsed="false">
      <c r="A1564" s="189" t="s">
        <v>23</v>
      </c>
      <c r="B1564" s="190" t="n">
        <v>91011</v>
      </c>
      <c r="C1564" s="191" t="s">
        <v>1847</v>
      </c>
      <c r="D1564" s="192" t="s">
        <v>235</v>
      </c>
      <c r="E1564" s="193" t="n">
        <v>466.23</v>
      </c>
      <c r="F1564" s="193" t="n">
        <v>40.38</v>
      </c>
      <c r="G1564" s="193" t="n">
        <f aca="false">E1564-F1564</f>
        <v>425.85</v>
      </c>
    </row>
    <row r="1565" customFormat="false" ht="46.25" hidden="false" customHeight="false" outlineLevel="0" collapsed="false">
      <c r="A1565" s="189" t="s">
        <v>23</v>
      </c>
      <c r="B1565" s="190" t="n">
        <v>91012</v>
      </c>
      <c r="C1565" s="191" t="s">
        <v>1848</v>
      </c>
      <c r="D1565" s="192" t="s">
        <v>235</v>
      </c>
      <c r="E1565" s="193" t="n">
        <v>514.58</v>
      </c>
      <c r="F1565" s="193" t="n">
        <v>43.79</v>
      </c>
      <c r="G1565" s="193" t="n">
        <f aca="false">E1565-F1565</f>
        <v>470.79</v>
      </c>
    </row>
    <row r="1566" customFormat="false" ht="68.65" hidden="false" customHeight="false" outlineLevel="0" collapsed="false">
      <c r="A1566" s="189" t="s">
        <v>23</v>
      </c>
      <c r="B1566" s="190" t="n">
        <v>91013</v>
      </c>
      <c r="C1566" s="191" t="s">
        <v>1849</v>
      </c>
      <c r="D1566" s="192" t="s">
        <v>235</v>
      </c>
      <c r="E1566" s="193" t="n">
        <v>1098.05</v>
      </c>
      <c r="F1566" s="193" t="n">
        <v>176.35</v>
      </c>
      <c r="G1566" s="193" t="n">
        <f aca="false">E1566-F1566</f>
        <v>921.7</v>
      </c>
    </row>
    <row r="1567" customFormat="false" ht="68.65" hidden="false" customHeight="false" outlineLevel="0" collapsed="false">
      <c r="A1567" s="189" t="s">
        <v>23</v>
      </c>
      <c r="B1567" s="190" t="n">
        <v>91014</v>
      </c>
      <c r="C1567" s="191" t="s">
        <v>1850</v>
      </c>
      <c r="D1567" s="192" t="s">
        <v>235</v>
      </c>
      <c r="E1567" s="193" t="n">
        <v>1108.74</v>
      </c>
      <c r="F1567" s="193" t="n">
        <v>180.17</v>
      </c>
      <c r="G1567" s="193" t="n">
        <f aca="false">E1567-F1567</f>
        <v>928.57</v>
      </c>
    </row>
    <row r="1568" customFormat="false" ht="68.65" hidden="false" customHeight="false" outlineLevel="0" collapsed="false">
      <c r="A1568" s="189" t="s">
        <v>23</v>
      </c>
      <c r="B1568" s="190" t="n">
        <v>91015</v>
      </c>
      <c r="C1568" s="191" t="s">
        <v>1851</v>
      </c>
      <c r="D1568" s="192" t="s">
        <v>235</v>
      </c>
      <c r="E1568" s="193" t="n">
        <v>1175.42</v>
      </c>
      <c r="F1568" s="193" t="n">
        <v>183.95</v>
      </c>
      <c r="G1568" s="193" t="n">
        <f aca="false">E1568-F1568</f>
        <v>991.47</v>
      </c>
    </row>
    <row r="1569" customFormat="false" ht="68.65" hidden="false" customHeight="false" outlineLevel="0" collapsed="false">
      <c r="A1569" s="189" t="s">
        <v>23</v>
      </c>
      <c r="B1569" s="190" t="n">
        <v>91016</v>
      </c>
      <c r="C1569" s="191" t="s">
        <v>1852</v>
      </c>
      <c r="D1569" s="192" t="s">
        <v>235</v>
      </c>
      <c r="E1569" s="193" t="n">
        <v>1227.22</v>
      </c>
      <c r="F1569" s="193" t="n">
        <v>187.76</v>
      </c>
      <c r="G1569" s="193" t="n">
        <f aca="false">E1569-F1569</f>
        <v>1039.46</v>
      </c>
    </row>
    <row r="1570" customFormat="false" ht="68.65" hidden="false" customHeight="false" outlineLevel="0" collapsed="false">
      <c r="A1570" s="189" t="s">
        <v>23</v>
      </c>
      <c r="B1570" s="190" t="n">
        <v>91021</v>
      </c>
      <c r="C1570" s="191" t="s">
        <v>1853</v>
      </c>
      <c r="D1570" s="192" t="s">
        <v>282</v>
      </c>
      <c r="E1570" s="193" t="n">
        <v>13.48</v>
      </c>
      <c r="F1570" s="193" t="n">
        <v>0</v>
      </c>
      <c r="G1570" s="193" t="n">
        <f aca="false">E1570-F1570</f>
        <v>13.48</v>
      </c>
    </row>
    <row r="1571" customFormat="false" ht="57.45" hidden="false" customHeight="false" outlineLevel="0" collapsed="false">
      <c r="A1571" s="189" t="s">
        <v>23</v>
      </c>
      <c r="B1571" s="190" t="n">
        <v>91026</v>
      </c>
      <c r="C1571" s="191" t="s">
        <v>1854</v>
      </c>
      <c r="D1571" s="192" t="s">
        <v>282</v>
      </c>
      <c r="E1571" s="193" t="n">
        <v>27.23</v>
      </c>
      <c r="F1571" s="193" t="n">
        <v>0</v>
      </c>
      <c r="G1571" s="193" t="n">
        <f aca="false">E1571-F1571</f>
        <v>27.23</v>
      </c>
    </row>
    <row r="1572" customFormat="false" ht="46.25" hidden="false" customHeight="false" outlineLevel="0" collapsed="false">
      <c r="A1572" s="189" t="s">
        <v>23</v>
      </c>
      <c r="B1572" s="190" t="n">
        <v>91027</v>
      </c>
      <c r="C1572" s="191" t="s">
        <v>1855</v>
      </c>
      <c r="D1572" s="192" t="s">
        <v>282</v>
      </c>
      <c r="E1572" s="193" t="n">
        <v>10.89</v>
      </c>
      <c r="F1572" s="193" t="n">
        <v>0</v>
      </c>
      <c r="G1572" s="193" t="n">
        <f aca="false">E1572-F1572</f>
        <v>10.89</v>
      </c>
    </row>
    <row r="1573" customFormat="false" ht="57.45" hidden="false" customHeight="false" outlineLevel="0" collapsed="false">
      <c r="A1573" s="189" t="s">
        <v>23</v>
      </c>
      <c r="B1573" s="190" t="n">
        <v>91028</v>
      </c>
      <c r="C1573" s="191" t="s">
        <v>1856</v>
      </c>
      <c r="D1573" s="192" t="s">
        <v>282</v>
      </c>
      <c r="E1573" s="193" t="n">
        <v>4.39</v>
      </c>
      <c r="F1573" s="193" t="n">
        <v>0</v>
      </c>
      <c r="G1573" s="193" t="n">
        <f aca="false">E1573-F1573</f>
        <v>4.39</v>
      </c>
    </row>
    <row r="1574" customFormat="false" ht="57.45" hidden="false" customHeight="false" outlineLevel="0" collapsed="false">
      <c r="A1574" s="189" t="s">
        <v>23</v>
      </c>
      <c r="B1574" s="190" t="n">
        <v>91029</v>
      </c>
      <c r="C1574" s="191" t="s">
        <v>1857</v>
      </c>
      <c r="D1574" s="192" t="s">
        <v>282</v>
      </c>
      <c r="E1574" s="193" t="n">
        <v>49.82</v>
      </c>
      <c r="F1574" s="193" t="n">
        <v>0</v>
      </c>
      <c r="G1574" s="193" t="n">
        <f aca="false">E1574-F1574</f>
        <v>49.82</v>
      </c>
    </row>
    <row r="1575" customFormat="false" ht="57.45" hidden="false" customHeight="false" outlineLevel="0" collapsed="false">
      <c r="A1575" s="189" t="s">
        <v>23</v>
      </c>
      <c r="B1575" s="190" t="n">
        <v>91030</v>
      </c>
      <c r="C1575" s="191" t="s">
        <v>1858</v>
      </c>
      <c r="D1575" s="192" t="s">
        <v>282</v>
      </c>
      <c r="E1575" s="193" t="n">
        <v>154.47</v>
      </c>
      <c r="F1575" s="193" t="n">
        <v>0</v>
      </c>
      <c r="G1575" s="193" t="n">
        <f aca="false">E1575-F1575</f>
        <v>154.47</v>
      </c>
    </row>
    <row r="1576" customFormat="false" ht="57.45" hidden="false" customHeight="false" outlineLevel="0" collapsed="false">
      <c r="A1576" s="189" t="s">
        <v>23</v>
      </c>
      <c r="B1576" s="190" t="n">
        <v>91031</v>
      </c>
      <c r="C1576" s="191" t="s">
        <v>1859</v>
      </c>
      <c r="D1576" s="192" t="s">
        <v>288</v>
      </c>
      <c r="E1576" s="193" t="n">
        <v>271.89</v>
      </c>
      <c r="F1576" s="193" t="n">
        <v>20.23</v>
      </c>
      <c r="G1576" s="193" t="n">
        <f aca="false">E1576-F1576</f>
        <v>251.66</v>
      </c>
    </row>
    <row r="1577" customFormat="false" ht="57.45" hidden="false" customHeight="false" outlineLevel="0" collapsed="false">
      <c r="A1577" s="189" t="s">
        <v>23</v>
      </c>
      <c r="B1577" s="190" t="n">
        <v>91032</v>
      </c>
      <c r="C1577" s="191" t="s">
        <v>1860</v>
      </c>
      <c r="D1577" s="192" t="s">
        <v>290</v>
      </c>
      <c r="E1577" s="193" t="n">
        <v>67.6</v>
      </c>
      <c r="F1577" s="193" t="n">
        <v>20.22</v>
      </c>
      <c r="G1577" s="193" t="n">
        <f aca="false">E1577-F1577</f>
        <v>47.38</v>
      </c>
    </row>
    <row r="1578" customFormat="false" ht="68.65" hidden="false" customHeight="false" outlineLevel="0" collapsed="false">
      <c r="A1578" s="189" t="s">
        <v>23</v>
      </c>
      <c r="B1578" s="190" t="n">
        <v>91069</v>
      </c>
      <c r="C1578" s="191" t="s">
        <v>1861</v>
      </c>
      <c r="D1578" s="192" t="s">
        <v>233</v>
      </c>
      <c r="E1578" s="193" t="n">
        <v>215.53</v>
      </c>
      <c r="F1578" s="193" t="n">
        <v>100.98</v>
      </c>
      <c r="G1578" s="193" t="n">
        <f aca="false">E1578-F1578</f>
        <v>114.55</v>
      </c>
    </row>
    <row r="1579" customFormat="false" ht="68.65" hidden="false" customHeight="false" outlineLevel="0" collapsed="false">
      <c r="A1579" s="189" t="s">
        <v>23</v>
      </c>
      <c r="B1579" s="190" t="n">
        <v>91070</v>
      </c>
      <c r="C1579" s="191" t="s">
        <v>1862</v>
      </c>
      <c r="D1579" s="192" t="s">
        <v>233</v>
      </c>
      <c r="E1579" s="193" t="n">
        <v>227.4</v>
      </c>
      <c r="F1579" s="193" t="n">
        <v>102.28</v>
      </c>
      <c r="G1579" s="193" t="n">
        <f aca="false">E1579-F1579</f>
        <v>125.12</v>
      </c>
    </row>
    <row r="1580" customFormat="false" ht="68.65" hidden="false" customHeight="false" outlineLevel="0" collapsed="false">
      <c r="A1580" s="189" t="s">
        <v>23</v>
      </c>
      <c r="B1580" s="190" t="n">
        <v>91071</v>
      </c>
      <c r="C1580" s="191" t="s">
        <v>1863</v>
      </c>
      <c r="D1580" s="192" t="s">
        <v>233</v>
      </c>
      <c r="E1580" s="193" t="n">
        <v>351.02</v>
      </c>
      <c r="F1580" s="193" t="n">
        <v>217.84</v>
      </c>
      <c r="G1580" s="193" t="n">
        <f aca="false">E1580-F1580</f>
        <v>133.18</v>
      </c>
    </row>
    <row r="1581" customFormat="false" ht="68.65" hidden="false" customHeight="false" outlineLevel="0" collapsed="false">
      <c r="A1581" s="189" t="s">
        <v>23</v>
      </c>
      <c r="B1581" s="190" t="n">
        <v>91072</v>
      </c>
      <c r="C1581" s="191" t="s">
        <v>1864</v>
      </c>
      <c r="D1581" s="192" t="s">
        <v>233</v>
      </c>
      <c r="E1581" s="193" t="n">
        <v>360.37</v>
      </c>
      <c r="F1581" s="193" t="n">
        <v>217.45</v>
      </c>
      <c r="G1581" s="193" t="n">
        <f aca="false">E1581-F1581</f>
        <v>142.92</v>
      </c>
    </row>
    <row r="1582" customFormat="false" ht="68.65" hidden="false" customHeight="false" outlineLevel="0" collapsed="false">
      <c r="A1582" s="189" t="s">
        <v>23</v>
      </c>
      <c r="B1582" s="190" t="n">
        <v>91073</v>
      </c>
      <c r="C1582" s="191" t="s">
        <v>1865</v>
      </c>
      <c r="D1582" s="192" t="s">
        <v>233</v>
      </c>
      <c r="E1582" s="193" t="n">
        <v>281.12</v>
      </c>
      <c r="F1582" s="193" t="n">
        <v>144.86</v>
      </c>
      <c r="G1582" s="193" t="n">
        <f aca="false">E1582-F1582</f>
        <v>136.26</v>
      </c>
    </row>
    <row r="1583" customFormat="false" ht="68.65" hidden="false" customHeight="false" outlineLevel="0" collapsed="false">
      <c r="A1583" s="189" t="s">
        <v>23</v>
      </c>
      <c r="B1583" s="190" t="n">
        <v>91074</v>
      </c>
      <c r="C1583" s="191" t="s">
        <v>1866</v>
      </c>
      <c r="D1583" s="192" t="s">
        <v>233</v>
      </c>
      <c r="E1583" s="193" t="n">
        <v>266.12</v>
      </c>
      <c r="F1583" s="193" t="n">
        <v>128.27</v>
      </c>
      <c r="G1583" s="193" t="n">
        <f aca="false">E1583-F1583</f>
        <v>137.85</v>
      </c>
    </row>
    <row r="1584" customFormat="false" ht="68.65" hidden="false" customHeight="false" outlineLevel="0" collapsed="false">
      <c r="A1584" s="189" t="s">
        <v>23</v>
      </c>
      <c r="B1584" s="190" t="n">
        <v>91075</v>
      </c>
      <c r="C1584" s="191" t="s">
        <v>1867</v>
      </c>
      <c r="D1584" s="192" t="s">
        <v>233</v>
      </c>
      <c r="E1584" s="193" t="n">
        <v>447.19</v>
      </c>
      <c r="F1584" s="193" t="n">
        <v>282.67</v>
      </c>
      <c r="G1584" s="193" t="n">
        <f aca="false">E1584-F1584</f>
        <v>164.52</v>
      </c>
    </row>
    <row r="1585" customFormat="false" ht="68.65" hidden="false" customHeight="false" outlineLevel="0" collapsed="false">
      <c r="A1585" s="189" t="s">
        <v>23</v>
      </c>
      <c r="B1585" s="190" t="n">
        <v>91076</v>
      </c>
      <c r="C1585" s="191" t="s">
        <v>1868</v>
      </c>
      <c r="D1585" s="192" t="s">
        <v>233</v>
      </c>
      <c r="E1585" s="193" t="n">
        <v>410.19</v>
      </c>
      <c r="F1585" s="193" t="n">
        <v>251.12</v>
      </c>
      <c r="G1585" s="193" t="n">
        <f aca="false">E1585-F1585</f>
        <v>159.07</v>
      </c>
    </row>
    <row r="1586" customFormat="false" ht="68.65" hidden="false" customHeight="false" outlineLevel="0" collapsed="false">
      <c r="A1586" s="189" t="s">
        <v>23</v>
      </c>
      <c r="B1586" s="190" t="n">
        <v>91077</v>
      </c>
      <c r="C1586" s="191" t="s">
        <v>1869</v>
      </c>
      <c r="D1586" s="192" t="s">
        <v>233</v>
      </c>
      <c r="E1586" s="193" t="n">
        <v>185.76</v>
      </c>
      <c r="F1586" s="193" t="n">
        <v>58.57</v>
      </c>
      <c r="G1586" s="193" t="n">
        <f aca="false">E1586-F1586</f>
        <v>127.19</v>
      </c>
    </row>
    <row r="1587" customFormat="false" ht="68.65" hidden="false" customHeight="false" outlineLevel="0" collapsed="false">
      <c r="A1587" s="189" t="s">
        <v>23</v>
      </c>
      <c r="B1587" s="190" t="n">
        <v>91078</v>
      </c>
      <c r="C1587" s="191" t="s">
        <v>1870</v>
      </c>
      <c r="D1587" s="192" t="s">
        <v>233</v>
      </c>
      <c r="E1587" s="193" t="n">
        <v>201.81</v>
      </c>
      <c r="F1587" s="193" t="n">
        <v>58.08</v>
      </c>
      <c r="G1587" s="193" t="n">
        <f aca="false">E1587-F1587</f>
        <v>143.73</v>
      </c>
    </row>
    <row r="1588" customFormat="false" ht="68.65" hidden="false" customHeight="false" outlineLevel="0" collapsed="false">
      <c r="A1588" s="189" t="s">
        <v>23</v>
      </c>
      <c r="B1588" s="190" t="n">
        <v>91079</v>
      </c>
      <c r="C1588" s="191" t="s">
        <v>1871</v>
      </c>
      <c r="D1588" s="192" t="s">
        <v>233</v>
      </c>
      <c r="E1588" s="193" t="n">
        <v>202.31</v>
      </c>
      <c r="F1588" s="193" t="n">
        <v>70.1</v>
      </c>
      <c r="G1588" s="193" t="n">
        <f aca="false">E1588-F1588</f>
        <v>132.21</v>
      </c>
    </row>
    <row r="1589" customFormat="false" ht="68.65" hidden="false" customHeight="false" outlineLevel="0" collapsed="false">
      <c r="A1589" s="189" t="s">
        <v>23</v>
      </c>
      <c r="B1589" s="190" t="n">
        <v>91080</v>
      </c>
      <c r="C1589" s="191" t="s">
        <v>1872</v>
      </c>
      <c r="D1589" s="192" t="s">
        <v>233</v>
      </c>
      <c r="E1589" s="193" t="n">
        <v>214.27</v>
      </c>
      <c r="F1589" s="193" t="n">
        <v>66.85</v>
      </c>
      <c r="G1589" s="193" t="n">
        <f aca="false">E1589-F1589</f>
        <v>147.42</v>
      </c>
    </row>
    <row r="1590" customFormat="false" ht="68.65" hidden="false" customHeight="false" outlineLevel="0" collapsed="false">
      <c r="A1590" s="189" t="s">
        <v>23</v>
      </c>
      <c r="B1590" s="190" t="n">
        <v>91081</v>
      </c>
      <c r="C1590" s="191" t="s">
        <v>1873</v>
      </c>
      <c r="D1590" s="192" t="s">
        <v>233</v>
      </c>
      <c r="E1590" s="193" t="n">
        <v>278.77</v>
      </c>
      <c r="F1590" s="193" t="n">
        <v>120.82</v>
      </c>
      <c r="G1590" s="193" t="n">
        <f aca="false">E1590-F1590</f>
        <v>157.95</v>
      </c>
    </row>
    <row r="1591" customFormat="false" ht="68.65" hidden="false" customHeight="false" outlineLevel="0" collapsed="false">
      <c r="A1591" s="189" t="s">
        <v>23</v>
      </c>
      <c r="B1591" s="190" t="n">
        <v>91082</v>
      </c>
      <c r="C1591" s="191" t="s">
        <v>1874</v>
      </c>
      <c r="D1591" s="192" t="s">
        <v>233</v>
      </c>
      <c r="E1591" s="193" t="n">
        <v>249.61</v>
      </c>
      <c r="F1591" s="193" t="n">
        <v>90.11</v>
      </c>
      <c r="G1591" s="193" t="n">
        <f aca="false">E1591-F1591</f>
        <v>159.5</v>
      </c>
    </row>
    <row r="1592" customFormat="false" ht="68.65" hidden="false" customHeight="false" outlineLevel="0" collapsed="false">
      <c r="A1592" s="189" t="s">
        <v>23</v>
      </c>
      <c r="B1592" s="190" t="n">
        <v>91083</v>
      </c>
      <c r="C1592" s="191" t="s">
        <v>1875</v>
      </c>
      <c r="D1592" s="192" t="s">
        <v>233</v>
      </c>
      <c r="E1592" s="193" t="n">
        <v>350.18</v>
      </c>
      <c r="F1592" s="193" t="n">
        <v>169.7</v>
      </c>
      <c r="G1592" s="193" t="n">
        <f aca="false">E1592-F1592</f>
        <v>180.48</v>
      </c>
    </row>
    <row r="1593" customFormat="false" ht="68.65" hidden="false" customHeight="false" outlineLevel="0" collapsed="false">
      <c r="A1593" s="189" t="s">
        <v>23</v>
      </c>
      <c r="B1593" s="190" t="n">
        <v>91084</v>
      </c>
      <c r="C1593" s="191" t="s">
        <v>1876</v>
      </c>
      <c r="D1593" s="192" t="s">
        <v>233</v>
      </c>
      <c r="E1593" s="193" t="n">
        <v>277.28</v>
      </c>
      <c r="F1593" s="193" t="n">
        <v>109.39</v>
      </c>
      <c r="G1593" s="193" t="n">
        <f aca="false">E1593-F1593</f>
        <v>167.89</v>
      </c>
    </row>
    <row r="1594" customFormat="false" ht="68.65" hidden="false" customHeight="false" outlineLevel="0" collapsed="false">
      <c r="A1594" s="189" t="s">
        <v>23</v>
      </c>
      <c r="B1594" s="190" t="n">
        <v>91086</v>
      </c>
      <c r="C1594" s="191" t="s">
        <v>1877</v>
      </c>
      <c r="D1594" s="192" t="s">
        <v>233</v>
      </c>
      <c r="E1594" s="193" t="n">
        <v>238.88</v>
      </c>
      <c r="F1594" s="193" t="n">
        <v>122.86</v>
      </c>
      <c r="G1594" s="193" t="n">
        <f aca="false">E1594-F1594</f>
        <v>116.02</v>
      </c>
    </row>
    <row r="1595" customFormat="false" ht="68.65" hidden="false" customHeight="false" outlineLevel="0" collapsed="false">
      <c r="A1595" s="189" t="s">
        <v>23</v>
      </c>
      <c r="B1595" s="190" t="n">
        <v>91087</v>
      </c>
      <c r="C1595" s="191" t="s">
        <v>1878</v>
      </c>
      <c r="D1595" s="192" t="s">
        <v>233</v>
      </c>
      <c r="E1595" s="193" t="n">
        <v>252.52</v>
      </c>
      <c r="F1595" s="193" t="n">
        <v>125.35</v>
      </c>
      <c r="G1595" s="193" t="n">
        <f aca="false">E1595-F1595</f>
        <v>127.17</v>
      </c>
    </row>
    <row r="1596" customFormat="false" ht="68.65" hidden="false" customHeight="false" outlineLevel="0" collapsed="false">
      <c r="A1596" s="189" t="s">
        <v>23</v>
      </c>
      <c r="B1596" s="190" t="n">
        <v>91088</v>
      </c>
      <c r="C1596" s="191" t="s">
        <v>1879</v>
      </c>
      <c r="D1596" s="192" t="s">
        <v>233</v>
      </c>
      <c r="E1596" s="193" t="n">
        <v>374.41</v>
      </c>
      <c r="F1596" s="193" t="n">
        <v>239.92</v>
      </c>
      <c r="G1596" s="193" t="n">
        <f aca="false">E1596-F1596</f>
        <v>134.49</v>
      </c>
    </row>
    <row r="1597" customFormat="false" ht="68.65" hidden="false" customHeight="false" outlineLevel="0" collapsed="false">
      <c r="A1597" s="189" t="s">
        <v>23</v>
      </c>
      <c r="B1597" s="190" t="n">
        <v>91089</v>
      </c>
      <c r="C1597" s="191" t="s">
        <v>1880</v>
      </c>
      <c r="D1597" s="192" t="s">
        <v>233</v>
      </c>
      <c r="E1597" s="193" t="n">
        <v>386.38</v>
      </c>
      <c r="F1597" s="193" t="n">
        <v>241.29</v>
      </c>
      <c r="G1597" s="193" t="n">
        <f aca="false">E1597-F1597</f>
        <v>145.09</v>
      </c>
    </row>
    <row r="1598" customFormat="false" ht="68.65" hidden="false" customHeight="false" outlineLevel="0" collapsed="false">
      <c r="A1598" s="189" t="s">
        <v>23</v>
      </c>
      <c r="B1598" s="190" t="n">
        <v>91090</v>
      </c>
      <c r="C1598" s="191" t="s">
        <v>1881</v>
      </c>
      <c r="D1598" s="192" t="s">
        <v>233</v>
      </c>
      <c r="E1598" s="193" t="n">
        <v>288.4</v>
      </c>
      <c r="F1598" s="193" t="n">
        <v>156.02</v>
      </c>
      <c r="G1598" s="193" t="n">
        <f aca="false">E1598-F1598</f>
        <v>132.38</v>
      </c>
    </row>
    <row r="1599" customFormat="false" ht="68.65" hidden="false" customHeight="false" outlineLevel="0" collapsed="false">
      <c r="A1599" s="189" t="s">
        <v>23</v>
      </c>
      <c r="B1599" s="190" t="n">
        <v>91091</v>
      </c>
      <c r="C1599" s="191" t="s">
        <v>1882</v>
      </c>
      <c r="D1599" s="192" t="s">
        <v>233</v>
      </c>
      <c r="E1599" s="193" t="n">
        <v>284.82</v>
      </c>
      <c r="F1599" s="193" t="n">
        <v>147.02</v>
      </c>
      <c r="G1599" s="193" t="n">
        <f aca="false">E1599-F1599</f>
        <v>137.8</v>
      </c>
    </row>
    <row r="1600" customFormat="false" ht="68.65" hidden="false" customHeight="false" outlineLevel="0" collapsed="false">
      <c r="A1600" s="189" t="s">
        <v>23</v>
      </c>
      <c r="B1600" s="190" t="n">
        <v>91092</v>
      </c>
      <c r="C1600" s="191" t="s">
        <v>1883</v>
      </c>
      <c r="D1600" s="192" t="s">
        <v>233</v>
      </c>
      <c r="E1600" s="193" t="n">
        <v>443.4</v>
      </c>
      <c r="F1600" s="193" t="n">
        <v>286.44</v>
      </c>
      <c r="G1600" s="193" t="n">
        <f aca="false">E1600-F1600</f>
        <v>156.96</v>
      </c>
    </row>
    <row r="1601" customFormat="false" ht="68.65" hidden="false" customHeight="false" outlineLevel="0" collapsed="false">
      <c r="A1601" s="189" t="s">
        <v>23</v>
      </c>
      <c r="B1601" s="190" t="n">
        <v>91093</v>
      </c>
      <c r="C1601" s="191" t="s">
        <v>1884</v>
      </c>
      <c r="D1601" s="192" t="s">
        <v>233</v>
      </c>
      <c r="E1601" s="193" t="n">
        <v>427.16</v>
      </c>
      <c r="F1601" s="193" t="n">
        <v>268.85</v>
      </c>
      <c r="G1601" s="193" t="n">
        <f aca="false">E1601-F1601</f>
        <v>158.31</v>
      </c>
    </row>
    <row r="1602" customFormat="false" ht="68.65" hidden="false" customHeight="false" outlineLevel="0" collapsed="false">
      <c r="A1602" s="189" t="s">
        <v>23</v>
      </c>
      <c r="B1602" s="190" t="n">
        <v>91094</v>
      </c>
      <c r="C1602" s="191" t="s">
        <v>1885</v>
      </c>
      <c r="D1602" s="192" t="s">
        <v>233</v>
      </c>
      <c r="E1602" s="193" t="n">
        <v>176.73</v>
      </c>
      <c r="F1602" s="193" t="n">
        <v>52.58</v>
      </c>
      <c r="G1602" s="193" t="n">
        <f aca="false">E1602-F1602</f>
        <v>124.15</v>
      </c>
    </row>
    <row r="1603" customFormat="false" ht="68.65" hidden="false" customHeight="false" outlineLevel="0" collapsed="false">
      <c r="A1603" s="189" t="s">
        <v>23</v>
      </c>
      <c r="B1603" s="190" t="n">
        <v>91095</v>
      </c>
      <c r="C1603" s="191" t="s">
        <v>1886</v>
      </c>
      <c r="D1603" s="192" t="s">
        <v>233</v>
      </c>
      <c r="E1603" s="193" t="n">
        <v>195.39</v>
      </c>
      <c r="F1603" s="193" t="n">
        <v>53.81</v>
      </c>
      <c r="G1603" s="193" t="n">
        <f aca="false">E1603-F1603</f>
        <v>141.58</v>
      </c>
    </row>
    <row r="1604" customFormat="false" ht="68.65" hidden="false" customHeight="false" outlineLevel="0" collapsed="false">
      <c r="A1604" s="189" t="s">
        <v>23</v>
      </c>
      <c r="B1604" s="190" t="n">
        <v>91096</v>
      </c>
      <c r="C1604" s="191" t="s">
        <v>1887</v>
      </c>
      <c r="D1604" s="192" t="s">
        <v>233</v>
      </c>
      <c r="E1604" s="193" t="n">
        <v>190.26</v>
      </c>
      <c r="F1604" s="193" t="n">
        <v>62.02</v>
      </c>
      <c r="G1604" s="193" t="n">
        <f aca="false">E1604-F1604</f>
        <v>128.24</v>
      </c>
    </row>
    <row r="1605" customFormat="false" ht="68.65" hidden="false" customHeight="false" outlineLevel="0" collapsed="false">
      <c r="A1605" s="189" t="s">
        <v>23</v>
      </c>
      <c r="B1605" s="190" t="n">
        <v>91097</v>
      </c>
      <c r="C1605" s="191" t="s">
        <v>1888</v>
      </c>
      <c r="D1605" s="192" t="s">
        <v>233</v>
      </c>
      <c r="E1605" s="193" t="n">
        <v>206.3</v>
      </c>
      <c r="F1605" s="193" t="n">
        <v>61.52</v>
      </c>
      <c r="G1605" s="193" t="n">
        <f aca="false">E1605-F1605</f>
        <v>144.78</v>
      </c>
    </row>
    <row r="1606" customFormat="false" ht="68.65" hidden="false" customHeight="false" outlineLevel="0" collapsed="false">
      <c r="A1606" s="189" t="s">
        <v>23</v>
      </c>
      <c r="B1606" s="190" t="n">
        <v>91098</v>
      </c>
      <c r="C1606" s="191" t="s">
        <v>1889</v>
      </c>
      <c r="D1606" s="192" t="s">
        <v>233</v>
      </c>
      <c r="E1606" s="193" t="n">
        <v>243.28</v>
      </c>
      <c r="F1606" s="193" t="n">
        <v>97.09</v>
      </c>
      <c r="G1606" s="193" t="n">
        <f aca="false">E1606-F1606</f>
        <v>146.19</v>
      </c>
    </row>
    <row r="1607" customFormat="false" ht="68.65" hidden="false" customHeight="false" outlineLevel="0" collapsed="false">
      <c r="A1607" s="189" t="s">
        <v>23</v>
      </c>
      <c r="B1607" s="190" t="n">
        <v>91099</v>
      </c>
      <c r="C1607" s="191" t="s">
        <v>1890</v>
      </c>
      <c r="D1607" s="192" t="s">
        <v>233</v>
      </c>
      <c r="E1607" s="193" t="n">
        <v>234.49</v>
      </c>
      <c r="F1607" s="193" t="n">
        <v>80.03</v>
      </c>
      <c r="G1607" s="193" t="n">
        <f aca="false">E1607-F1607</f>
        <v>154.46</v>
      </c>
    </row>
    <row r="1608" customFormat="false" ht="68.65" hidden="false" customHeight="false" outlineLevel="0" collapsed="false">
      <c r="A1608" s="189" t="s">
        <v>23</v>
      </c>
      <c r="B1608" s="190" t="n">
        <v>91100</v>
      </c>
      <c r="C1608" s="191" t="s">
        <v>1891</v>
      </c>
      <c r="D1608" s="192" t="s">
        <v>233</v>
      </c>
      <c r="E1608" s="193" t="n">
        <v>288.13</v>
      </c>
      <c r="F1608" s="193" t="n">
        <v>127.96</v>
      </c>
      <c r="G1608" s="193" t="n">
        <f aca="false">E1608-F1608</f>
        <v>160.17</v>
      </c>
    </row>
    <row r="1609" customFormat="false" ht="68.65" hidden="false" customHeight="false" outlineLevel="0" collapsed="false">
      <c r="A1609" s="189" t="s">
        <v>23</v>
      </c>
      <c r="B1609" s="190" t="n">
        <v>91101</v>
      </c>
      <c r="C1609" s="191" t="s">
        <v>1892</v>
      </c>
      <c r="D1609" s="192" t="s">
        <v>233</v>
      </c>
      <c r="E1609" s="193" t="n">
        <v>256.22</v>
      </c>
      <c r="F1609" s="193" t="n">
        <v>95.52</v>
      </c>
      <c r="G1609" s="193" t="n">
        <f aca="false">E1609-F1609</f>
        <v>160.7</v>
      </c>
    </row>
    <row r="1610" customFormat="false" ht="46.25" hidden="false" customHeight="false" outlineLevel="0" collapsed="false">
      <c r="A1610" s="189" t="s">
        <v>23</v>
      </c>
      <c r="B1610" s="190" t="n">
        <v>91166</v>
      </c>
      <c r="C1610" s="191" t="s">
        <v>1893</v>
      </c>
      <c r="D1610" s="192" t="s">
        <v>240</v>
      </c>
      <c r="E1610" s="193" t="n">
        <v>4.23</v>
      </c>
      <c r="F1610" s="193" t="n">
        <v>1.42</v>
      </c>
      <c r="G1610" s="193" t="n">
        <f aca="false">E1610-F1610</f>
        <v>2.81</v>
      </c>
    </row>
    <row r="1611" customFormat="false" ht="57.45" hidden="false" customHeight="false" outlineLevel="0" collapsed="false">
      <c r="A1611" s="189" t="s">
        <v>23</v>
      </c>
      <c r="B1611" s="190" t="n">
        <v>91167</v>
      </c>
      <c r="C1611" s="191" t="s">
        <v>1894</v>
      </c>
      <c r="D1611" s="192" t="s">
        <v>240</v>
      </c>
      <c r="E1611" s="193" t="n">
        <v>11.4</v>
      </c>
      <c r="F1611" s="193" t="n">
        <v>5.3</v>
      </c>
      <c r="G1611" s="193" t="n">
        <f aca="false">E1611-F1611</f>
        <v>6.1</v>
      </c>
    </row>
    <row r="1612" customFormat="false" ht="68.65" hidden="false" customHeight="false" outlineLevel="0" collapsed="false">
      <c r="A1612" s="189" t="s">
        <v>23</v>
      </c>
      <c r="B1612" s="190" t="n">
        <v>91170</v>
      </c>
      <c r="C1612" s="191" t="s">
        <v>1895</v>
      </c>
      <c r="D1612" s="192" t="s">
        <v>240</v>
      </c>
      <c r="E1612" s="193" t="n">
        <v>11.4</v>
      </c>
      <c r="F1612" s="193" t="n">
        <v>5.3</v>
      </c>
      <c r="G1612" s="193" t="n">
        <f aca="false">E1612-F1612</f>
        <v>6.1</v>
      </c>
    </row>
    <row r="1613" customFormat="false" ht="79.85" hidden="false" customHeight="false" outlineLevel="0" collapsed="false">
      <c r="A1613" s="189" t="s">
        <v>23</v>
      </c>
      <c r="B1613" s="190" t="n">
        <v>91171</v>
      </c>
      <c r="C1613" s="191" t="s">
        <v>1896</v>
      </c>
      <c r="D1613" s="192" t="s">
        <v>240</v>
      </c>
      <c r="E1613" s="193" t="n">
        <v>18.95</v>
      </c>
      <c r="F1613" s="193" t="n">
        <v>7.89</v>
      </c>
      <c r="G1613" s="193" t="n">
        <f aca="false">E1613-F1613</f>
        <v>11.06</v>
      </c>
    </row>
    <row r="1614" customFormat="false" ht="68.65" hidden="false" customHeight="false" outlineLevel="0" collapsed="false">
      <c r="A1614" s="189" t="s">
        <v>23</v>
      </c>
      <c r="B1614" s="190" t="n">
        <v>91172</v>
      </c>
      <c r="C1614" s="191" t="s">
        <v>1897</v>
      </c>
      <c r="D1614" s="192" t="s">
        <v>240</v>
      </c>
      <c r="E1614" s="193" t="n">
        <v>21.92</v>
      </c>
      <c r="F1614" s="193" t="n">
        <v>8.95</v>
      </c>
      <c r="G1614" s="193" t="n">
        <f aca="false">E1614-F1614</f>
        <v>12.97</v>
      </c>
    </row>
    <row r="1615" customFormat="false" ht="68.65" hidden="false" customHeight="false" outlineLevel="0" collapsed="false">
      <c r="A1615" s="189" t="s">
        <v>23</v>
      </c>
      <c r="B1615" s="190" t="n">
        <v>91173</v>
      </c>
      <c r="C1615" s="191" t="s">
        <v>1898</v>
      </c>
      <c r="D1615" s="192" t="s">
        <v>240</v>
      </c>
      <c r="E1615" s="193" t="n">
        <v>4.25</v>
      </c>
      <c r="F1615" s="193" t="n">
        <v>1.97</v>
      </c>
      <c r="G1615" s="193" t="n">
        <f aca="false">E1615-F1615</f>
        <v>2.28</v>
      </c>
    </row>
    <row r="1616" customFormat="false" ht="68.65" hidden="false" customHeight="false" outlineLevel="0" collapsed="false">
      <c r="A1616" s="189" t="s">
        <v>23</v>
      </c>
      <c r="B1616" s="190" t="n">
        <v>91174</v>
      </c>
      <c r="C1616" s="191" t="s">
        <v>1899</v>
      </c>
      <c r="D1616" s="192" t="s">
        <v>240</v>
      </c>
      <c r="E1616" s="193" t="n">
        <v>7.57</v>
      </c>
      <c r="F1616" s="193" t="n">
        <v>3.15</v>
      </c>
      <c r="G1616" s="193" t="n">
        <f aca="false">E1616-F1616</f>
        <v>4.42</v>
      </c>
    </row>
    <row r="1617" customFormat="false" ht="68.65" hidden="false" customHeight="false" outlineLevel="0" collapsed="false">
      <c r="A1617" s="189" t="s">
        <v>23</v>
      </c>
      <c r="B1617" s="190" t="n">
        <v>91175</v>
      </c>
      <c r="C1617" s="191" t="s">
        <v>1900</v>
      </c>
      <c r="D1617" s="192" t="s">
        <v>240</v>
      </c>
      <c r="E1617" s="193" t="n">
        <v>11.83</v>
      </c>
      <c r="F1617" s="193" t="n">
        <v>4.83</v>
      </c>
      <c r="G1617" s="193" t="n">
        <f aca="false">E1617-F1617</f>
        <v>7</v>
      </c>
    </row>
    <row r="1618" customFormat="false" ht="57.45" hidden="false" customHeight="false" outlineLevel="0" collapsed="false">
      <c r="A1618" s="189" t="s">
        <v>23</v>
      </c>
      <c r="B1618" s="190" t="n">
        <v>91176</v>
      </c>
      <c r="C1618" s="191" t="s">
        <v>1901</v>
      </c>
      <c r="D1618" s="192" t="s">
        <v>240</v>
      </c>
      <c r="E1618" s="193" t="n">
        <v>19.39</v>
      </c>
      <c r="F1618" s="193" t="n">
        <v>6.98</v>
      </c>
      <c r="G1618" s="193" t="n">
        <f aca="false">E1618-F1618</f>
        <v>12.41</v>
      </c>
    </row>
    <row r="1619" customFormat="false" ht="68.65" hidden="false" customHeight="false" outlineLevel="0" collapsed="false">
      <c r="A1619" s="189" t="s">
        <v>23</v>
      </c>
      <c r="B1619" s="190" t="n">
        <v>91179</v>
      </c>
      <c r="C1619" s="191" t="s">
        <v>1902</v>
      </c>
      <c r="D1619" s="192" t="s">
        <v>240</v>
      </c>
      <c r="E1619" s="193" t="n">
        <v>19.39</v>
      </c>
      <c r="F1619" s="193" t="n">
        <v>6.98</v>
      </c>
      <c r="G1619" s="193" t="n">
        <f aca="false">E1619-F1619</f>
        <v>12.41</v>
      </c>
    </row>
    <row r="1620" customFormat="false" ht="68.65" hidden="false" customHeight="false" outlineLevel="0" collapsed="false">
      <c r="A1620" s="189" t="s">
        <v>23</v>
      </c>
      <c r="B1620" s="190" t="n">
        <v>91180</v>
      </c>
      <c r="C1620" s="191" t="s">
        <v>1903</v>
      </c>
      <c r="D1620" s="192" t="s">
        <v>240</v>
      </c>
      <c r="E1620" s="193" t="n">
        <v>26.03</v>
      </c>
      <c r="F1620" s="193" t="n">
        <v>9.45</v>
      </c>
      <c r="G1620" s="193" t="n">
        <f aca="false">E1620-F1620</f>
        <v>16.58</v>
      </c>
    </row>
    <row r="1621" customFormat="false" ht="68.65" hidden="false" customHeight="false" outlineLevel="0" collapsed="false">
      <c r="A1621" s="189" t="s">
        <v>23</v>
      </c>
      <c r="B1621" s="190" t="n">
        <v>91181</v>
      </c>
      <c r="C1621" s="191" t="s">
        <v>1904</v>
      </c>
      <c r="D1621" s="192" t="s">
        <v>240</v>
      </c>
      <c r="E1621" s="193" t="n">
        <v>27.36</v>
      </c>
      <c r="F1621" s="193" t="n">
        <v>10.11</v>
      </c>
      <c r="G1621" s="193" t="n">
        <f aca="false">E1621-F1621</f>
        <v>17.25</v>
      </c>
    </row>
    <row r="1622" customFormat="false" ht="46.25" hidden="false" customHeight="false" outlineLevel="0" collapsed="false">
      <c r="A1622" s="189" t="s">
        <v>23</v>
      </c>
      <c r="B1622" s="190" t="n">
        <v>91182</v>
      </c>
      <c r="C1622" s="191" t="s">
        <v>1905</v>
      </c>
      <c r="D1622" s="192" t="s">
        <v>240</v>
      </c>
      <c r="E1622" s="193" t="n">
        <v>24.31</v>
      </c>
      <c r="F1622" s="193" t="n">
        <v>16.43</v>
      </c>
      <c r="G1622" s="193" t="n">
        <f aca="false">E1622-F1622</f>
        <v>7.88</v>
      </c>
    </row>
    <row r="1623" customFormat="false" ht="57.45" hidden="false" customHeight="false" outlineLevel="0" collapsed="false">
      <c r="A1623" s="189" t="s">
        <v>23</v>
      </c>
      <c r="B1623" s="190" t="n">
        <v>91185</v>
      </c>
      <c r="C1623" s="191" t="s">
        <v>1906</v>
      </c>
      <c r="D1623" s="192" t="s">
        <v>240</v>
      </c>
      <c r="E1623" s="193" t="n">
        <v>24.31</v>
      </c>
      <c r="F1623" s="193" t="n">
        <v>16.43</v>
      </c>
      <c r="G1623" s="193" t="n">
        <f aca="false">E1623-F1623</f>
        <v>7.88</v>
      </c>
    </row>
    <row r="1624" customFormat="false" ht="68.65" hidden="false" customHeight="false" outlineLevel="0" collapsed="false">
      <c r="A1624" s="189" t="s">
        <v>23</v>
      </c>
      <c r="B1624" s="190" t="n">
        <v>91186</v>
      </c>
      <c r="C1624" s="191" t="s">
        <v>1907</v>
      </c>
      <c r="D1624" s="192" t="s">
        <v>240</v>
      </c>
      <c r="E1624" s="193" t="n">
        <v>26.75</v>
      </c>
      <c r="F1624" s="193" t="n">
        <v>18.27</v>
      </c>
      <c r="G1624" s="193" t="n">
        <f aca="false">E1624-F1624</f>
        <v>8.48</v>
      </c>
    </row>
    <row r="1625" customFormat="false" ht="68.65" hidden="false" customHeight="false" outlineLevel="0" collapsed="false">
      <c r="A1625" s="189" t="s">
        <v>23</v>
      </c>
      <c r="B1625" s="190" t="n">
        <v>91187</v>
      </c>
      <c r="C1625" s="191" t="s">
        <v>1908</v>
      </c>
      <c r="D1625" s="192" t="s">
        <v>240</v>
      </c>
      <c r="E1625" s="193" t="n">
        <v>24</v>
      </c>
      <c r="F1625" s="193" t="n">
        <v>16.64</v>
      </c>
      <c r="G1625" s="193" t="n">
        <f aca="false">E1625-F1625</f>
        <v>7.36</v>
      </c>
    </row>
    <row r="1626" customFormat="false" ht="35.05" hidden="false" customHeight="false" outlineLevel="0" collapsed="false">
      <c r="A1626" s="189" t="s">
        <v>23</v>
      </c>
      <c r="B1626" s="190" t="n">
        <v>91188</v>
      </c>
      <c r="C1626" s="191" t="s">
        <v>1909</v>
      </c>
      <c r="D1626" s="192" t="s">
        <v>235</v>
      </c>
      <c r="E1626" s="193" t="n">
        <v>13.23</v>
      </c>
      <c r="F1626" s="193" t="n">
        <v>7.47</v>
      </c>
      <c r="G1626" s="193" t="n">
        <f aca="false">E1626-F1626</f>
        <v>5.76</v>
      </c>
    </row>
    <row r="1627" customFormat="false" ht="35.05" hidden="false" customHeight="false" outlineLevel="0" collapsed="false">
      <c r="A1627" s="189" t="s">
        <v>23</v>
      </c>
      <c r="B1627" s="190" t="n">
        <v>91189</v>
      </c>
      <c r="C1627" s="191" t="s">
        <v>1910</v>
      </c>
      <c r="D1627" s="192" t="s">
        <v>235</v>
      </c>
      <c r="E1627" s="193" t="n">
        <v>75.02</v>
      </c>
      <c r="F1627" s="193" t="n">
        <v>31.31</v>
      </c>
      <c r="G1627" s="193" t="n">
        <f aca="false">E1627-F1627</f>
        <v>43.71</v>
      </c>
    </row>
    <row r="1628" customFormat="false" ht="35.05" hidden="false" customHeight="false" outlineLevel="0" collapsed="false">
      <c r="A1628" s="189" t="s">
        <v>23</v>
      </c>
      <c r="B1628" s="190" t="n">
        <v>91190</v>
      </c>
      <c r="C1628" s="191" t="s">
        <v>1911</v>
      </c>
      <c r="D1628" s="192" t="s">
        <v>235</v>
      </c>
      <c r="E1628" s="193" t="n">
        <v>10.66</v>
      </c>
      <c r="F1628" s="193" t="n">
        <v>5.82</v>
      </c>
      <c r="G1628" s="193" t="n">
        <f aca="false">E1628-F1628</f>
        <v>4.84</v>
      </c>
    </row>
    <row r="1629" customFormat="false" ht="35.05" hidden="false" customHeight="false" outlineLevel="0" collapsed="false">
      <c r="A1629" s="189" t="s">
        <v>23</v>
      </c>
      <c r="B1629" s="190" t="n">
        <v>91191</v>
      </c>
      <c r="C1629" s="191" t="s">
        <v>1912</v>
      </c>
      <c r="D1629" s="192" t="s">
        <v>235</v>
      </c>
      <c r="E1629" s="193" t="n">
        <v>14.97</v>
      </c>
      <c r="F1629" s="193" t="n">
        <v>6.84</v>
      </c>
      <c r="G1629" s="193" t="n">
        <f aca="false">E1629-F1629</f>
        <v>8.13</v>
      </c>
    </row>
    <row r="1630" customFormat="false" ht="35.05" hidden="false" customHeight="false" outlineLevel="0" collapsed="false">
      <c r="A1630" s="189" t="s">
        <v>23</v>
      </c>
      <c r="B1630" s="190" t="n">
        <v>91192</v>
      </c>
      <c r="C1630" s="191" t="s">
        <v>1913</v>
      </c>
      <c r="D1630" s="192" t="s">
        <v>235</v>
      </c>
      <c r="E1630" s="193" t="n">
        <v>22.69</v>
      </c>
      <c r="F1630" s="193" t="n">
        <v>8.7</v>
      </c>
      <c r="G1630" s="193" t="n">
        <f aca="false">E1630-F1630</f>
        <v>13.99</v>
      </c>
    </row>
    <row r="1631" customFormat="false" ht="46.25" hidden="false" customHeight="false" outlineLevel="0" collapsed="false">
      <c r="A1631" s="189" t="s">
        <v>23</v>
      </c>
      <c r="B1631" s="190" t="n">
        <v>91222</v>
      </c>
      <c r="C1631" s="191" t="s">
        <v>1914</v>
      </c>
      <c r="D1631" s="192" t="s">
        <v>240</v>
      </c>
      <c r="E1631" s="193" t="n">
        <v>8.59</v>
      </c>
      <c r="F1631" s="193" t="n">
        <v>6.78</v>
      </c>
      <c r="G1631" s="193" t="n">
        <f aca="false">E1631-F1631</f>
        <v>1.81</v>
      </c>
    </row>
    <row r="1632" customFormat="false" ht="46.25" hidden="false" customHeight="false" outlineLevel="0" collapsed="false">
      <c r="A1632" s="189" t="s">
        <v>23</v>
      </c>
      <c r="B1632" s="190" t="n">
        <v>91273</v>
      </c>
      <c r="C1632" s="191" t="s">
        <v>1915</v>
      </c>
      <c r="D1632" s="192" t="s">
        <v>282</v>
      </c>
      <c r="E1632" s="193" t="n">
        <v>0.57</v>
      </c>
      <c r="F1632" s="193" t="n">
        <v>0</v>
      </c>
      <c r="G1632" s="193" t="n">
        <f aca="false">E1632-F1632</f>
        <v>0.57</v>
      </c>
    </row>
    <row r="1633" customFormat="false" ht="46.25" hidden="false" customHeight="false" outlineLevel="0" collapsed="false">
      <c r="A1633" s="189" t="s">
        <v>23</v>
      </c>
      <c r="B1633" s="190" t="n">
        <v>91274</v>
      </c>
      <c r="C1633" s="191" t="s">
        <v>1916</v>
      </c>
      <c r="D1633" s="192" t="s">
        <v>282</v>
      </c>
      <c r="E1633" s="193" t="n">
        <v>0.15</v>
      </c>
      <c r="F1633" s="193" t="n">
        <v>0</v>
      </c>
      <c r="G1633" s="193" t="n">
        <f aca="false">E1633-F1633</f>
        <v>0.15</v>
      </c>
    </row>
    <row r="1634" customFormat="false" ht="46.25" hidden="false" customHeight="false" outlineLevel="0" collapsed="false">
      <c r="A1634" s="189" t="s">
        <v>23</v>
      </c>
      <c r="B1634" s="190" t="n">
        <v>91275</v>
      </c>
      <c r="C1634" s="191" t="s">
        <v>1917</v>
      </c>
      <c r="D1634" s="192" t="s">
        <v>282</v>
      </c>
      <c r="E1634" s="193" t="n">
        <v>0.72</v>
      </c>
      <c r="F1634" s="193" t="n">
        <v>0</v>
      </c>
      <c r="G1634" s="193" t="n">
        <f aca="false">E1634-F1634</f>
        <v>0.72</v>
      </c>
    </row>
    <row r="1635" customFormat="false" ht="46.25" hidden="false" customHeight="false" outlineLevel="0" collapsed="false">
      <c r="A1635" s="189" t="s">
        <v>23</v>
      </c>
      <c r="B1635" s="190" t="n">
        <v>91276</v>
      </c>
      <c r="C1635" s="191" t="s">
        <v>1918</v>
      </c>
      <c r="D1635" s="192" t="s">
        <v>282</v>
      </c>
      <c r="E1635" s="193" t="n">
        <v>9.11</v>
      </c>
      <c r="F1635" s="193" t="n">
        <v>0</v>
      </c>
      <c r="G1635" s="193" t="n">
        <f aca="false">E1635-F1635</f>
        <v>9.11</v>
      </c>
    </row>
    <row r="1636" customFormat="false" ht="46.25" hidden="false" customHeight="false" outlineLevel="0" collapsed="false">
      <c r="A1636" s="189" t="s">
        <v>23</v>
      </c>
      <c r="B1636" s="190" t="n">
        <v>91277</v>
      </c>
      <c r="C1636" s="191" t="s">
        <v>1919</v>
      </c>
      <c r="D1636" s="192" t="s">
        <v>288</v>
      </c>
      <c r="E1636" s="193" t="n">
        <v>10.55</v>
      </c>
      <c r="F1636" s="193" t="n">
        <v>0</v>
      </c>
      <c r="G1636" s="193" t="n">
        <f aca="false">E1636-F1636</f>
        <v>10.55</v>
      </c>
    </row>
    <row r="1637" customFormat="false" ht="46.25" hidden="false" customHeight="false" outlineLevel="0" collapsed="false">
      <c r="A1637" s="189" t="s">
        <v>23</v>
      </c>
      <c r="B1637" s="190" t="n">
        <v>91278</v>
      </c>
      <c r="C1637" s="191" t="s">
        <v>1920</v>
      </c>
      <c r="D1637" s="192" t="s">
        <v>290</v>
      </c>
      <c r="E1637" s="193" t="n">
        <v>0.72</v>
      </c>
      <c r="F1637" s="193" t="n">
        <v>0</v>
      </c>
      <c r="G1637" s="193" t="n">
        <f aca="false">E1637-F1637</f>
        <v>0.72</v>
      </c>
    </row>
    <row r="1638" customFormat="false" ht="57.45" hidden="false" customHeight="false" outlineLevel="0" collapsed="false">
      <c r="A1638" s="189" t="s">
        <v>23</v>
      </c>
      <c r="B1638" s="190" t="n">
        <v>91279</v>
      </c>
      <c r="C1638" s="191" t="s">
        <v>1921</v>
      </c>
      <c r="D1638" s="192" t="s">
        <v>282</v>
      </c>
      <c r="E1638" s="193" t="n">
        <v>0.91</v>
      </c>
      <c r="F1638" s="193" t="n">
        <v>0</v>
      </c>
      <c r="G1638" s="193" t="n">
        <f aca="false">E1638-F1638</f>
        <v>0.91</v>
      </c>
    </row>
    <row r="1639" customFormat="false" ht="57.45" hidden="false" customHeight="false" outlineLevel="0" collapsed="false">
      <c r="A1639" s="189" t="s">
        <v>23</v>
      </c>
      <c r="B1639" s="190" t="n">
        <v>91280</v>
      </c>
      <c r="C1639" s="191" t="s">
        <v>1922</v>
      </c>
      <c r="D1639" s="192" t="s">
        <v>282</v>
      </c>
      <c r="E1639" s="193" t="n">
        <v>0.2</v>
      </c>
      <c r="F1639" s="193" t="n">
        <v>0</v>
      </c>
      <c r="G1639" s="193" t="n">
        <f aca="false">E1639-F1639</f>
        <v>0.2</v>
      </c>
    </row>
    <row r="1640" customFormat="false" ht="57.45" hidden="false" customHeight="false" outlineLevel="0" collapsed="false">
      <c r="A1640" s="189" t="s">
        <v>23</v>
      </c>
      <c r="B1640" s="190" t="n">
        <v>91281</v>
      </c>
      <c r="C1640" s="191" t="s">
        <v>1923</v>
      </c>
      <c r="D1640" s="192" t="s">
        <v>282</v>
      </c>
      <c r="E1640" s="193" t="n">
        <v>1.13</v>
      </c>
      <c r="F1640" s="193" t="n">
        <v>0</v>
      </c>
      <c r="G1640" s="193" t="n">
        <f aca="false">E1640-F1640</f>
        <v>1.13</v>
      </c>
    </row>
    <row r="1641" customFormat="false" ht="57.45" hidden="false" customHeight="false" outlineLevel="0" collapsed="false">
      <c r="A1641" s="189" t="s">
        <v>23</v>
      </c>
      <c r="B1641" s="190" t="n">
        <v>91282</v>
      </c>
      <c r="C1641" s="191" t="s">
        <v>1924</v>
      </c>
      <c r="D1641" s="192" t="s">
        <v>282</v>
      </c>
      <c r="E1641" s="193" t="n">
        <v>9.17</v>
      </c>
      <c r="F1641" s="193" t="n">
        <v>0</v>
      </c>
      <c r="G1641" s="193" t="n">
        <f aca="false">E1641-F1641</f>
        <v>9.17</v>
      </c>
    </row>
    <row r="1642" customFormat="false" ht="57.45" hidden="false" customHeight="false" outlineLevel="0" collapsed="false">
      <c r="A1642" s="189" t="s">
        <v>23</v>
      </c>
      <c r="B1642" s="190" t="n">
        <v>91283</v>
      </c>
      <c r="C1642" s="191" t="s">
        <v>1925</v>
      </c>
      <c r="D1642" s="192" t="s">
        <v>288</v>
      </c>
      <c r="E1642" s="193" t="n">
        <v>11.41</v>
      </c>
      <c r="F1642" s="193" t="n">
        <v>0</v>
      </c>
      <c r="G1642" s="193" t="n">
        <f aca="false">E1642-F1642</f>
        <v>11.41</v>
      </c>
    </row>
    <row r="1643" customFormat="false" ht="57.45" hidden="false" customHeight="false" outlineLevel="0" collapsed="false">
      <c r="A1643" s="189" t="s">
        <v>23</v>
      </c>
      <c r="B1643" s="190" t="n">
        <v>91285</v>
      </c>
      <c r="C1643" s="191" t="s">
        <v>1926</v>
      </c>
      <c r="D1643" s="192" t="s">
        <v>290</v>
      </c>
      <c r="E1643" s="193" t="n">
        <v>1.11</v>
      </c>
      <c r="F1643" s="193" t="n">
        <v>0</v>
      </c>
      <c r="G1643" s="193" t="n">
        <f aca="false">E1643-F1643</f>
        <v>1.11</v>
      </c>
    </row>
    <row r="1644" customFormat="false" ht="35.05" hidden="false" customHeight="false" outlineLevel="0" collapsed="false">
      <c r="A1644" s="189" t="s">
        <v>23</v>
      </c>
      <c r="B1644" s="190" t="n">
        <v>91287</v>
      </c>
      <c r="C1644" s="191" t="s">
        <v>1927</v>
      </c>
      <c r="D1644" s="192" t="s">
        <v>235</v>
      </c>
      <c r="E1644" s="193" t="n">
        <v>313.22</v>
      </c>
      <c r="F1644" s="193" t="n">
        <v>71.63</v>
      </c>
      <c r="G1644" s="193" t="n">
        <f aca="false">E1644-F1644</f>
        <v>241.59</v>
      </c>
    </row>
    <row r="1645" customFormat="false" ht="35.05" hidden="false" customHeight="false" outlineLevel="0" collapsed="false">
      <c r="A1645" s="189" t="s">
        <v>23</v>
      </c>
      <c r="B1645" s="190" t="n">
        <v>91292</v>
      </c>
      <c r="C1645" s="191" t="s">
        <v>1928</v>
      </c>
      <c r="D1645" s="192" t="s">
        <v>235</v>
      </c>
      <c r="E1645" s="193" t="n">
        <v>403.74</v>
      </c>
      <c r="F1645" s="193" t="n">
        <v>126.29</v>
      </c>
      <c r="G1645" s="193" t="n">
        <f aca="false">E1645-F1645</f>
        <v>277.45</v>
      </c>
    </row>
    <row r="1646" customFormat="false" ht="46.25" hidden="false" customHeight="false" outlineLevel="0" collapsed="false">
      <c r="A1646" s="189" t="s">
        <v>23</v>
      </c>
      <c r="B1646" s="190" t="n">
        <v>91295</v>
      </c>
      <c r="C1646" s="191" t="s">
        <v>1929</v>
      </c>
      <c r="D1646" s="192" t="s">
        <v>235</v>
      </c>
      <c r="E1646" s="193" t="n">
        <v>406.58</v>
      </c>
      <c r="F1646" s="193" t="n">
        <v>33.46</v>
      </c>
      <c r="G1646" s="193" t="n">
        <f aca="false">E1646-F1646</f>
        <v>373.12</v>
      </c>
    </row>
    <row r="1647" customFormat="false" ht="46.25" hidden="false" customHeight="false" outlineLevel="0" collapsed="false">
      <c r="A1647" s="189" t="s">
        <v>23</v>
      </c>
      <c r="B1647" s="190" t="n">
        <v>91296</v>
      </c>
      <c r="C1647" s="191" t="s">
        <v>1930</v>
      </c>
      <c r="D1647" s="192" t="s">
        <v>235</v>
      </c>
      <c r="E1647" s="193" t="n">
        <v>433.21</v>
      </c>
      <c r="F1647" s="193" t="n">
        <v>36.91</v>
      </c>
      <c r="G1647" s="193" t="n">
        <f aca="false">E1647-F1647</f>
        <v>396.3</v>
      </c>
    </row>
    <row r="1648" customFormat="false" ht="46.25" hidden="false" customHeight="false" outlineLevel="0" collapsed="false">
      <c r="A1648" s="189" t="s">
        <v>23</v>
      </c>
      <c r="B1648" s="190" t="n">
        <v>91297</v>
      </c>
      <c r="C1648" s="191" t="s">
        <v>1931</v>
      </c>
      <c r="D1648" s="192" t="s">
        <v>235</v>
      </c>
      <c r="E1648" s="193" t="n">
        <v>473.43</v>
      </c>
      <c r="F1648" s="193" t="n">
        <v>40.38</v>
      </c>
      <c r="G1648" s="193" t="n">
        <f aca="false">E1648-F1648</f>
        <v>433.05</v>
      </c>
    </row>
    <row r="1649" customFormat="false" ht="35.05" hidden="false" customHeight="false" outlineLevel="0" collapsed="false">
      <c r="A1649" s="189" t="s">
        <v>23</v>
      </c>
      <c r="B1649" s="190" t="n">
        <v>91298</v>
      </c>
      <c r="C1649" s="191" t="s">
        <v>1932</v>
      </c>
      <c r="D1649" s="192" t="s">
        <v>235</v>
      </c>
      <c r="E1649" s="193" t="n">
        <v>928.36</v>
      </c>
      <c r="F1649" s="193" t="n">
        <v>40.38</v>
      </c>
      <c r="G1649" s="193" t="n">
        <f aca="false">E1649-F1649</f>
        <v>887.98</v>
      </c>
    </row>
    <row r="1650" customFormat="false" ht="46.25" hidden="false" customHeight="false" outlineLevel="0" collapsed="false">
      <c r="A1650" s="189" t="s">
        <v>23</v>
      </c>
      <c r="B1650" s="190" t="n">
        <v>91299</v>
      </c>
      <c r="C1650" s="191" t="s">
        <v>1933</v>
      </c>
      <c r="D1650" s="192" t="s">
        <v>235</v>
      </c>
      <c r="E1650" s="193" t="n">
        <v>1283.82</v>
      </c>
      <c r="F1650" s="193" t="n">
        <v>55.97</v>
      </c>
      <c r="G1650" s="193" t="n">
        <f aca="false">E1650-F1650</f>
        <v>1227.85</v>
      </c>
    </row>
    <row r="1651" customFormat="false" ht="46.25" hidden="false" customHeight="false" outlineLevel="0" collapsed="false">
      <c r="A1651" s="189" t="s">
        <v>23</v>
      </c>
      <c r="B1651" s="190" t="n">
        <v>91304</v>
      </c>
      <c r="C1651" s="191" t="s">
        <v>1934</v>
      </c>
      <c r="D1651" s="192" t="s">
        <v>235</v>
      </c>
      <c r="E1651" s="193" t="n">
        <v>115.5</v>
      </c>
      <c r="F1651" s="193" t="n">
        <v>26.15</v>
      </c>
      <c r="G1651" s="193" t="n">
        <f aca="false">E1651-F1651</f>
        <v>89.35</v>
      </c>
    </row>
    <row r="1652" customFormat="false" ht="46.25" hidden="false" customHeight="false" outlineLevel="0" collapsed="false">
      <c r="A1652" s="189" t="s">
        <v>23</v>
      </c>
      <c r="B1652" s="190" t="n">
        <v>91305</v>
      </c>
      <c r="C1652" s="191" t="s">
        <v>1935</v>
      </c>
      <c r="D1652" s="192" t="s">
        <v>235</v>
      </c>
      <c r="E1652" s="193" t="n">
        <v>116.93</v>
      </c>
      <c r="F1652" s="193" t="n">
        <v>20.02</v>
      </c>
      <c r="G1652" s="193" t="n">
        <f aca="false">E1652-F1652</f>
        <v>96.91</v>
      </c>
    </row>
    <row r="1653" customFormat="false" ht="46.25" hidden="false" customHeight="false" outlineLevel="0" collapsed="false">
      <c r="A1653" s="189" t="s">
        <v>23</v>
      </c>
      <c r="B1653" s="190" t="n">
        <v>91306</v>
      </c>
      <c r="C1653" s="191" t="s">
        <v>1936</v>
      </c>
      <c r="D1653" s="192" t="s">
        <v>235</v>
      </c>
      <c r="E1653" s="193" t="n">
        <v>171.13</v>
      </c>
      <c r="F1653" s="193" t="n">
        <v>20.02</v>
      </c>
      <c r="G1653" s="193" t="n">
        <f aca="false">E1653-F1653</f>
        <v>151.11</v>
      </c>
    </row>
    <row r="1654" customFormat="false" ht="46.25" hidden="false" customHeight="false" outlineLevel="0" collapsed="false">
      <c r="A1654" s="189" t="s">
        <v>23</v>
      </c>
      <c r="B1654" s="190" t="n">
        <v>91307</v>
      </c>
      <c r="C1654" s="191" t="s">
        <v>1937</v>
      </c>
      <c r="D1654" s="192" t="s">
        <v>235</v>
      </c>
      <c r="E1654" s="193" t="n">
        <v>98.65</v>
      </c>
      <c r="F1654" s="193" t="n">
        <v>20.02</v>
      </c>
      <c r="G1654" s="193" t="n">
        <f aca="false">E1654-F1654</f>
        <v>78.63</v>
      </c>
    </row>
    <row r="1655" customFormat="false" ht="68.65" hidden="false" customHeight="false" outlineLevel="0" collapsed="false">
      <c r="A1655" s="189" t="s">
        <v>23</v>
      </c>
      <c r="B1655" s="190" t="n">
        <v>91312</v>
      </c>
      <c r="C1655" s="191" t="s">
        <v>1938</v>
      </c>
      <c r="D1655" s="192" t="s">
        <v>235</v>
      </c>
      <c r="E1655" s="193" t="n">
        <v>1012.24</v>
      </c>
      <c r="F1655" s="193" t="n">
        <v>196.68</v>
      </c>
      <c r="G1655" s="193" t="n">
        <f aca="false">E1655-F1655</f>
        <v>815.56</v>
      </c>
    </row>
    <row r="1656" customFormat="false" ht="68.65" hidden="false" customHeight="false" outlineLevel="0" collapsed="false">
      <c r="A1656" s="189" t="s">
        <v>23</v>
      </c>
      <c r="B1656" s="190" t="n">
        <v>91313</v>
      </c>
      <c r="C1656" s="191" t="s">
        <v>1939</v>
      </c>
      <c r="D1656" s="192" t="s">
        <v>235</v>
      </c>
      <c r="E1656" s="193" t="n">
        <v>1002.86</v>
      </c>
      <c r="F1656" s="193" t="n">
        <v>200.47</v>
      </c>
      <c r="G1656" s="193" t="n">
        <f aca="false">E1656-F1656</f>
        <v>802.39</v>
      </c>
    </row>
    <row r="1657" customFormat="false" ht="68.65" hidden="false" customHeight="false" outlineLevel="0" collapsed="false">
      <c r="A1657" s="189" t="s">
        <v>23</v>
      </c>
      <c r="B1657" s="190" t="n">
        <v>91314</v>
      </c>
      <c r="C1657" s="191" t="s">
        <v>1940</v>
      </c>
      <c r="D1657" s="192" t="s">
        <v>235</v>
      </c>
      <c r="E1657" s="193" t="n">
        <v>1047.58</v>
      </c>
      <c r="F1657" s="193" t="n">
        <v>210.35</v>
      </c>
      <c r="G1657" s="193" t="n">
        <f aca="false">E1657-F1657</f>
        <v>837.23</v>
      </c>
    </row>
    <row r="1658" customFormat="false" ht="68.65" hidden="false" customHeight="false" outlineLevel="0" collapsed="false">
      <c r="A1658" s="189" t="s">
        <v>23</v>
      </c>
      <c r="B1658" s="190" t="n">
        <v>91315</v>
      </c>
      <c r="C1658" s="191" t="s">
        <v>1941</v>
      </c>
      <c r="D1658" s="192" t="s">
        <v>235</v>
      </c>
      <c r="E1658" s="193" t="n">
        <v>1137.8</v>
      </c>
      <c r="F1658" s="193" t="n">
        <v>214.13</v>
      </c>
      <c r="G1658" s="193" t="n">
        <f aca="false">E1658-F1658</f>
        <v>923.67</v>
      </c>
    </row>
    <row r="1659" customFormat="false" ht="79.85" hidden="false" customHeight="false" outlineLevel="0" collapsed="false">
      <c r="A1659" s="189" t="s">
        <v>23</v>
      </c>
      <c r="B1659" s="190" t="n">
        <v>91316</v>
      </c>
      <c r="C1659" s="191" t="s">
        <v>1942</v>
      </c>
      <c r="D1659" s="192" t="s">
        <v>235</v>
      </c>
      <c r="E1659" s="193" t="n">
        <v>1337.79</v>
      </c>
      <c r="F1659" s="193" t="n">
        <v>226.09</v>
      </c>
      <c r="G1659" s="193" t="n">
        <f aca="false">E1659-F1659</f>
        <v>1111.7</v>
      </c>
    </row>
    <row r="1660" customFormat="false" ht="79.85" hidden="false" customHeight="false" outlineLevel="0" collapsed="false">
      <c r="A1660" s="189" t="s">
        <v>23</v>
      </c>
      <c r="B1660" s="190" t="n">
        <v>91317</v>
      </c>
      <c r="C1660" s="191" t="s">
        <v>1943</v>
      </c>
      <c r="D1660" s="192" t="s">
        <v>235</v>
      </c>
      <c r="E1660" s="193" t="n">
        <v>1416.49</v>
      </c>
      <c r="F1660" s="193" t="n">
        <v>231.17</v>
      </c>
      <c r="G1660" s="193" t="n">
        <f aca="false">E1660-F1660</f>
        <v>1185.32</v>
      </c>
    </row>
    <row r="1661" customFormat="false" ht="68.65" hidden="false" customHeight="false" outlineLevel="0" collapsed="false">
      <c r="A1661" s="189" t="s">
        <v>23</v>
      </c>
      <c r="B1661" s="190" t="n">
        <v>91318</v>
      </c>
      <c r="C1661" s="191" t="s">
        <v>1944</v>
      </c>
      <c r="D1661" s="192" t="s">
        <v>235</v>
      </c>
      <c r="E1661" s="193" t="n">
        <v>895.31</v>
      </c>
      <c r="F1661" s="193" t="n">
        <v>176.64</v>
      </c>
      <c r="G1661" s="193" t="n">
        <f aca="false">E1661-F1661</f>
        <v>718.67</v>
      </c>
    </row>
    <row r="1662" customFormat="false" ht="68.65" hidden="false" customHeight="false" outlineLevel="0" collapsed="false">
      <c r="A1662" s="189" t="s">
        <v>23</v>
      </c>
      <c r="B1662" s="190" t="n">
        <v>91319</v>
      </c>
      <c r="C1662" s="191" t="s">
        <v>1945</v>
      </c>
      <c r="D1662" s="192" t="s">
        <v>235</v>
      </c>
      <c r="E1662" s="193" t="n">
        <v>904.21</v>
      </c>
      <c r="F1662" s="193" t="n">
        <v>180.39</v>
      </c>
      <c r="G1662" s="193" t="n">
        <f aca="false">E1662-F1662</f>
        <v>723.82</v>
      </c>
    </row>
    <row r="1663" customFormat="false" ht="68.65" hidden="false" customHeight="false" outlineLevel="0" collapsed="false">
      <c r="A1663" s="189" t="s">
        <v>23</v>
      </c>
      <c r="B1663" s="190" t="n">
        <v>91320</v>
      </c>
      <c r="C1663" s="191" t="s">
        <v>1946</v>
      </c>
      <c r="D1663" s="192" t="s">
        <v>235</v>
      </c>
      <c r="E1663" s="193" t="n">
        <v>932.08</v>
      </c>
      <c r="F1663" s="193" t="n">
        <v>184.27</v>
      </c>
      <c r="G1663" s="193" t="n">
        <f aca="false">E1663-F1663</f>
        <v>747.81</v>
      </c>
    </row>
    <row r="1664" customFormat="false" ht="68.65" hidden="false" customHeight="false" outlineLevel="0" collapsed="false">
      <c r="A1664" s="189" t="s">
        <v>23</v>
      </c>
      <c r="B1664" s="190" t="n">
        <v>91321</v>
      </c>
      <c r="C1664" s="191" t="s">
        <v>1947</v>
      </c>
      <c r="D1664" s="192" t="s">
        <v>235</v>
      </c>
      <c r="E1664" s="193" t="n">
        <v>1022.3</v>
      </c>
      <c r="F1664" s="193" t="n">
        <v>188</v>
      </c>
      <c r="G1664" s="193" t="n">
        <f aca="false">E1664-F1664</f>
        <v>834.3</v>
      </c>
    </row>
    <row r="1665" customFormat="false" ht="68.65" hidden="false" customHeight="false" outlineLevel="0" collapsed="false">
      <c r="A1665" s="189" t="s">
        <v>23</v>
      </c>
      <c r="B1665" s="190" t="n">
        <v>91322</v>
      </c>
      <c r="C1665" s="191" t="s">
        <v>1948</v>
      </c>
      <c r="D1665" s="192" t="s">
        <v>235</v>
      </c>
      <c r="E1665" s="193" t="n">
        <v>1222.29</v>
      </c>
      <c r="F1665" s="193" t="n">
        <v>199.84</v>
      </c>
      <c r="G1665" s="193" t="n">
        <f aca="false">E1665-F1665</f>
        <v>1022.45</v>
      </c>
    </row>
    <row r="1666" customFormat="false" ht="68.65" hidden="false" customHeight="false" outlineLevel="0" collapsed="false">
      <c r="A1666" s="189" t="s">
        <v>23</v>
      </c>
      <c r="B1666" s="190" t="n">
        <v>91323</v>
      </c>
      <c r="C1666" s="191" t="s">
        <v>1949</v>
      </c>
      <c r="D1666" s="192" t="s">
        <v>235</v>
      </c>
      <c r="E1666" s="193" t="n">
        <v>1300.99</v>
      </c>
      <c r="F1666" s="193" t="n">
        <v>205.04</v>
      </c>
      <c r="G1666" s="193" t="n">
        <f aca="false">E1666-F1666</f>
        <v>1095.95</v>
      </c>
    </row>
    <row r="1667" customFormat="false" ht="68.65" hidden="false" customHeight="false" outlineLevel="0" collapsed="false">
      <c r="A1667" s="189" t="s">
        <v>23</v>
      </c>
      <c r="B1667" s="190" t="n">
        <v>91324</v>
      </c>
      <c r="C1667" s="191" t="s">
        <v>1950</v>
      </c>
      <c r="D1667" s="192" t="s">
        <v>235</v>
      </c>
      <c r="E1667" s="193" t="n">
        <v>907.79</v>
      </c>
      <c r="F1667" s="193" t="n">
        <v>176.66</v>
      </c>
      <c r="G1667" s="193" t="n">
        <f aca="false">E1667-F1667</f>
        <v>731.13</v>
      </c>
    </row>
    <row r="1668" customFormat="false" ht="68.65" hidden="false" customHeight="false" outlineLevel="0" collapsed="false">
      <c r="A1668" s="189" t="s">
        <v>23</v>
      </c>
      <c r="B1668" s="190" t="n">
        <v>91325</v>
      </c>
      <c r="C1668" s="191" t="s">
        <v>1951</v>
      </c>
      <c r="D1668" s="192" t="s">
        <v>235</v>
      </c>
      <c r="E1668" s="193" t="n">
        <v>917.29</v>
      </c>
      <c r="F1668" s="193" t="n">
        <v>180.43</v>
      </c>
      <c r="G1668" s="193" t="n">
        <f aca="false">E1668-F1668</f>
        <v>736.86</v>
      </c>
    </row>
    <row r="1669" customFormat="false" ht="68.65" hidden="false" customHeight="false" outlineLevel="0" collapsed="false">
      <c r="A1669" s="189" t="s">
        <v>23</v>
      </c>
      <c r="B1669" s="190" t="n">
        <v>91326</v>
      </c>
      <c r="C1669" s="191" t="s">
        <v>1952</v>
      </c>
      <c r="D1669" s="192" t="s">
        <v>235</v>
      </c>
      <c r="E1669" s="193" t="n">
        <v>982.77</v>
      </c>
      <c r="F1669" s="193" t="n">
        <v>184.27</v>
      </c>
      <c r="G1669" s="193" t="n">
        <f aca="false">E1669-F1669</f>
        <v>798.5</v>
      </c>
    </row>
    <row r="1670" customFormat="false" ht="68.65" hidden="false" customHeight="false" outlineLevel="0" collapsed="false">
      <c r="A1670" s="189" t="s">
        <v>23</v>
      </c>
      <c r="B1670" s="190" t="n">
        <v>91327</v>
      </c>
      <c r="C1670" s="191" t="s">
        <v>1953</v>
      </c>
      <c r="D1670" s="192" t="s">
        <v>235</v>
      </c>
      <c r="E1670" s="193" t="n">
        <v>1033.37</v>
      </c>
      <c r="F1670" s="193" t="n">
        <v>188.07</v>
      </c>
      <c r="G1670" s="193" t="n">
        <f aca="false">E1670-F1670</f>
        <v>845.3</v>
      </c>
    </row>
    <row r="1671" customFormat="false" ht="68.65" hidden="false" customHeight="false" outlineLevel="0" collapsed="false">
      <c r="A1671" s="189" t="s">
        <v>23</v>
      </c>
      <c r="B1671" s="190" t="n">
        <v>91328</v>
      </c>
      <c r="C1671" s="191" t="s">
        <v>1954</v>
      </c>
      <c r="D1671" s="192" t="s">
        <v>235</v>
      </c>
      <c r="E1671" s="193" t="n">
        <v>1108.86</v>
      </c>
      <c r="F1671" s="193" t="n">
        <v>176.31</v>
      </c>
      <c r="G1671" s="193" t="n">
        <f aca="false">E1671-F1671</f>
        <v>932.55</v>
      </c>
    </row>
    <row r="1672" customFormat="false" ht="68.65" hidden="false" customHeight="false" outlineLevel="0" collapsed="false">
      <c r="A1672" s="189" t="s">
        <v>23</v>
      </c>
      <c r="B1672" s="190" t="n">
        <v>91329</v>
      </c>
      <c r="C1672" s="191" t="s">
        <v>1955</v>
      </c>
      <c r="D1672" s="192" t="s">
        <v>235</v>
      </c>
      <c r="E1672" s="193" t="n">
        <v>918.6</v>
      </c>
      <c r="F1672" s="193" t="n">
        <v>176.65</v>
      </c>
      <c r="G1672" s="193" t="n">
        <f aca="false">E1672-F1672</f>
        <v>741.95</v>
      </c>
    </row>
    <row r="1673" customFormat="false" ht="68.65" hidden="false" customHeight="false" outlineLevel="0" collapsed="false">
      <c r="A1673" s="189" t="s">
        <v>23</v>
      </c>
      <c r="B1673" s="190" t="n">
        <v>91330</v>
      </c>
      <c r="C1673" s="191" t="s">
        <v>1956</v>
      </c>
      <c r="D1673" s="192" t="s">
        <v>235</v>
      </c>
      <c r="E1673" s="193" t="n">
        <v>1138.94</v>
      </c>
      <c r="F1673" s="193" t="n">
        <v>180.18</v>
      </c>
      <c r="G1673" s="193" t="n">
        <f aca="false">E1673-F1673</f>
        <v>958.76</v>
      </c>
    </row>
    <row r="1674" customFormat="false" ht="68.65" hidden="false" customHeight="false" outlineLevel="0" collapsed="false">
      <c r="A1674" s="189" t="s">
        <v>23</v>
      </c>
      <c r="B1674" s="190" t="n">
        <v>91331</v>
      </c>
      <c r="C1674" s="191" t="s">
        <v>1957</v>
      </c>
      <c r="D1674" s="192" t="s">
        <v>235</v>
      </c>
      <c r="E1674" s="193" t="n">
        <v>947.49</v>
      </c>
      <c r="F1674" s="193" t="n">
        <v>180.4</v>
      </c>
      <c r="G1674" s="193" t="n">
        <f aca="false">E1674-F1674</f>
        <v>767.09</v>
      </c>
    </row>
    <row r="1675" customFormat="false" ht="68.65" hidden="false" customHeight="false" outlineLevel="0" collapsed="false">
      <c r="A1675" s="189" t="s">
        <v>23</v>
      </c>
      <c r="B1675" s="190" t="n">
        <v>91332</v>
      </c>
      <c r="C1675" s="191" t="s">
        <v>1958</v>
      </c>
      <c r="D1675" s="192" t="s">
        <v>235</v>
      </c>
      <c r="E1675" s="193" t="n">
        <v>1182.62</v>
      </c>
      <c r="F1675" s="193" t="n">
        <v>183.9</v>
      </c>
      <c r="G1675" s="193" t="n">
        <f aca="false">E1675-F1675</f>
        <v>998.72</v>
      </c>
    </row>
    <row r="1676" customFormat="false" ht="68.65" hidden="false" customHeight="false" outlineLevel="0" collapsed="false">
      <c r="A1676" s="189" t="s">
        <v>23</v>
      </c>
      <c r="B1676" s="190" t="n">
        <v>91333</v>
      </c>
      <c r="C1676" s="191" t="s">
        <v>1959</v>
      </c>
      <c r="D1676" s="192" t="s">
        <v>235</v>
      </c>
      <c r="E1676" s="193" t="n">
        <v>989.97</v>
      </c>
      <c r="F1676" s="193" t="n">
        <v>184.23</v>
      </c>
      <c r="G1676" s="193" t="n">
        <f aca="false">E1676-F1676</f>
        <v>805.74</v>
      </c>
    </row>
    <row r="1677" customFormat="false" ht="57.45" hidden="false" customHeight="false" outlineLevel="0" collapsed="false">
      <c r="A1677" s="189" t="s">
        <v>23</v>
      </c>
      <c r="B1677" s="190" t="n">
        <v>91334</v>
      </c>
      <c r="C1677" s="191" t="s">
        <v>1960</v>
      </c>
      <c r="D1677" s="192" t="s">
        <v>235</v>
      </c>
      <c r="E1677" s="193" t="n">
        <v>1637.55</v>
      </c>
      <c r="F1677" s="193" t="n">
        <v>183.9</v>
      </c>
      <c r="G1677" s="193" t="n">
        <f aca="false">E1677-F1677</f>
        <v>1453.65</v>
      </c>
    </row>
    <row r="1678" customFormat="false" ht="57.45" hidden="false" customHeight="false" outlineLevel="0" collapsed="false">
      <c r="A1678" s="189" t="s">
        <v>23</v>
      </c>
      <c r="B1678" s="190" t="n">
        <v>91335</v>
      </c>
      <c r="C1678" s="191" t="s">
        <v>1961</v>
      </c>
      <c r="D1678" s="192" t="s">
        <v>235</v>
      </c>
      <c r="E1678" s="193" t="n">
        <v>1444.9</v>
      </c>
      <c r="F1678" s="193" t="n">
        <v>184.22</v>
      </c>
      <c r="G1678" s="193" t="n">
        <f aca="false">E1678-F1678</f>
        <v>1260.68</v>
      </c>
    </row>
    <row r="1679" customFormat="false" ht="68.65" hidden="false" customHeight="false" outlineLevel="0" collapsed="false">
      <c r="A1679" s="189" t="s">
        <v>23</v>
      </c>
      <c r="B1679" s="190" t="n">
        <v>91336</v>
      </c>
      <c r="C1679" s="191" t="s">
        <v>1962</v>
      </c>
      <c r="D1679" s="192" t="s">
        <v>235</v>
      </c>
      <c r="E1679" s="193" t="n">
        <v>1993.01</v>
      </c>
      <c r="F1679" s="193" t="n">
        <v>199.5</v>
      </c>
      <c r="G1679" s="193" t="n">
        <f aca="false">E1679-F1679</f>
        <v>1793.51</v>
      </c>
    </row>
    <row r="1680" customFormat="false" ht="68.65" hidden="false" customHeight="false" outlineLevel="0" collapsed="false">
      <c r="A1680" s="189" t="s">
        <v>23</v>
      </c>
      <c r="B1680" s="190" t="n">
        <v>91337</v>
      </c>
      <c r="C1680" s="191" t="s">
        <v>1963</v>
      </c>
      <c r="D1680" s="192" t="s">
        <v>235</v>
      </c>
      <c r="E1680" s="193" t="n">
        <v>1800.36</v>
      </c>
      <c r="F1680" s="193" t="n">
        <v>199.84</v>
      </c>
      <c r="G1680" s="193" t="n">
        <f aca="false">E1680-F1680</f>
        <v>1600.52</v>
      </c>
    </row>
    <row r="1681" customFormat="false" ht="35.05" hidden="false" customHeight="false" outlineLevel="0" collapsed="false">
      <c r="A1681" s="189" t="s">
        <v>23</v>
      </c>
      <c r="B1681" s="190" t="n">
        <v>91338</v>
      </c>
      <c r="C1681" s="191" t="s">
        <v>1964</v>
      </c>
      <c r="D1681" s="192" t="s">
        <v>233</v>
      </c>
      <c r="E1681" s="193" t="n">
        <v>1102.57</v>
      </c>
      <c r="F1681" s="193" t="n">
        <v>9.7</v>
      </c>
      <c r="G1681" s="193" t="n">
        <f aca="false">E1681-F1681</f>
        <v>1092.87</v>
      </c>
    </row>
    <row r="1682" customFormat="false" ht="35.05" hidden="false" customHeight="false" outlineLevel="0" collapsed="false">
      <c r="A1682" s="189" t="s">
        <v>23</v>
      </c>
      <c r="B1682" s="190" t="n">
        <v>91341</v>
      </c>
      <c r="C1682" s="191" t="s">
        <v>1965</v>
      </c>
      <c r="D1682" s="192" t="s">
        <v>233</v>
      </c>
      <c r="E1682" s="193" t="n">
        <v>850.46</v>
      </c>
      <c r="F1682" s="193" t="n">
        <v>10.46</v>
      </c>
      <c r="G1682" s="193" t="n">
        <f aca="false">E1682-F1682</f>
        <v>840</v>
      </c>
    </row>
    <row r="1683" customFormat="false" ht="46.25" hidden="false" customHeight="false" outlineLevel="0" collapsed="false">
      <c r="A1683" s="189" t="s">
        <v>23</v>
      </c>
      <c r="B1683" s="190" t="n">
        <v>91354</v>
      </c>
      <c r="C1683" s="191" t="s">
        <v>1966</v>
      </c>
      <c r="D1683" s="192" t="s">
        <v>282</v>
      </c>
      <c r="E1683" s="193" t="n">
        <v>19.24</v>
      </c>
      <c r="F1683" s="193" t="n">
        <v>0</v>
      </c>
      <c r="G1683" s="193" t="n">
        <f aca="false">E1683-F1683</f>
        <v>19.24</v>
      </c>
    </row>
    <row r="1684" customFormat="false" ht="46.25" hidden="false" customHeight="false" outlineLevel="0" collapsed="false">
      <c r="A1684" s="189" t="s">
        <v>23</v>
      </c>
      <c r="B1684" s="190" t="n">
        <v>91355</v>
      </c>
      <c r="C1684" s="191" t="s">
        <v>1967</v>
      </c>
      <c r="D1684" s="192" t="s">
        <v>282</v>
      </c>
      <c r="E1684" s="193" t="n">
        <v>7.91</v>
      </c>
      <c r="F1684" s="193" t="n">
        <v>0</v>
      </c>
      <c r="G1684" s="193" t="n">
        <f aca="false">E1684-F1684</f>
        <v>7.91</v>
      </c>
    </row>
    <row r="1685" customFormat="false" ht="46.25" hidden="false" customHeight="false" outlineLevel="0" collapsed="false">
      <c r="A1685" s="189" t="s">
        <v>23</v>
      </c>
      <c r="B1685" s="190" t="n">
        <v>91356</v>
      </c>
      <c r="C1685" s="191" t="s">
        <v>1968</v>
      </c>
      <c r="D1685" s="192" t="s">
        <v>282</v>
      </c>
      <c r="E1685" s="193" t="n">
        <v>3.19</v>
      </c>
      <c r="F1685" s="193" t="n">
        <v>0</v>
      </c>
      <c r="G1685" s="193" t="n">
        <f aca="false">E1685-F1685</f>
        <v>3.19</v>
      </c>
    </row>
    <row r="1686" customFormat="false" ht="57.45" hidden="false" customHeight="false" outlineLevel="0" collapsed="false">
      <c r="A1686" s="189" t="s">
        <v>23</v>
      </c>
      <c r="B1686" s="190" t="n">
        <v>91359</v>
      </c>
      <c r="C1686" s="191" t="s">
        <v>1969</v>
      </c>
      <c r="D1686" s="192" t="s">
        <v>282</v>
      </c>
      <c r="E1686" s="193" t="n">
        <v>22.56</v>
      </c>
      <c r="F1686" s="193" t="n">
        <v>0</v>
      </c>
      <c r="G1686" s="193" t="n">
        <f aca="false">E1686-F1686</f>
        <v>22.56</v>
      </c>
    </row>
    <row r="1687" customFormat="false" ht="46.25" hidden="false" customHeight="false" outlineLevel="0" collapsed="false">
      <c r="A1687" s="189" t="s">
        <v>23</v>
      </c>
      <c r="B1687" s="190" t="n">
        <v>91360</v>
      </c>
      <c r="C1687" s="191" t="s">
        <v>1970</v>
      </c>
      <c r="D1687" s="192" t="s">
        <v>282</v>
      </c>
      <c r="E1687" s="193" t="n">
        <v>8.68</v>
      </c>
      <c r="F1687" s="193" t="n">
        <v>0</v>
      </c>
      <c r="G1687" s="193" t="n">
        <f aca="false">E1687-F1687</f>
        <v>8.68</v>
      </c>
    </row>
    <row r="1688" customFormat="false" ht="57.45" hidden="false" customHeight="false" outlineLevel="0" collapsed="false">
      <c r="A1688" s="189" t="s">
        <v>23</v>
      </c>
      <c r="B1688" s="190" t="n">
        <v>91361</v>
      </c>
      <c r="C1688" s="191" t="s">
        <v>1971</v>
      </c>
      <c r="D1688" s="192" t="s">
        <v>282</v>
      </c>
      <c r="E1688" s="193" t="n">
        <v>3.5</v>
      </c>
      <c r="F1688" s="193" t="n">
        <v>0</v>
      </c>
      <c r="G1688" s="193" t="n">
        <f aca="false">E1688-F1688</f>
        <v>3.5</v>
      </c>
    </row>
    <row r="1689" customFormat="false" ht="57.45" hidden="false" customHeight="false" outlineLevel="0" collapsed="false">
      <c r="A1689" s="189" t="s">
        <v>23</v>
      </c>
      <c r="B1689" s="190" t="n">
        <v>91367</v>
      </c>
      <c r="C1689" s="191" t="s">
        <v>1972</v>
      </c>
      <c r="D1689" s="192" t="s">
        <v>282</v>
      </c>
      <c r="E1689" s="193" t="n">
        <v>24.65</v>
      </c>
      <c r="F1689" s="193" t="n">
        <v>0</v>
      </c>
      <c r="G1689" s="193" t="n">
        <f aca="false">E1689-F1689</f>
        <v>24.65</v>
      </c>
    </row>
    <row r="1690" customFormat="false" ht="57.45" hidden="false" customHeight="false" outlineLevel="0" collapsed="false">
      <c r="A1690" s="189" t="s">
        <v>23</v>
      </c>
      <c r="B1690" s="190" t="n">
        <v>91368</v>
      </c>
      <c r="C1690" s="191" t="s">
        <v>1973</v>
      </c>
      <c r="D1690" s="192" t="s">
        <v>282</v>
      </c>
      <c r="E1690" s="193" t="n">
        <v>9.41</v>
      </c>
      <c r="F1690" s="193" t="n">
        <v>0</v>
      </c>
      <c r="G1690" s="193" t="n">
        <f aca="false">E1690-F1690</f>
        <v>9.41</v>
      </c>
    </row>
    <row r="1691" customFormat="false" ht="57.45" hidden="false" customHeight="false" outlineLevel="0" collapsed="false">
      <c r="A1691" s="189" t="s">
        <v>23</v>
      </c>
      <c r="B1691" s="190" t="n">
        <v>91369</v>
      </c>
      <c r="C1691" s="191" t="s">
        <v>1974</v>
      </c>
      <c r="D1691" s="192" t="s">
        <v>282</v>
      </c>
      <c r="E1691" s="193" t="n">
        <v>3.8</v>
      </c>
      <c r="F1691" s="193" t="n">
        <v>0</v>
      </c>
      <c r="G1691" s="193" t="n">
        <f aca="false">E1691-F1691</f>
        <v>3.8</v>
      </c>
    </row>
    <row r="1692" customFormat="false" ht="46.25" hidden="false" customHeight="false" outlineLevel="0" collapsed="false">
      <c r="A1692" s="189" t="s">
        <v>23</v>
      </c>
      <c r="B1692" s="190" t="n">
        <v>91375</v>
      </c>
      <c r="C1692" s="191" t="s">
        <v>1975</v>
      </c>
      <c r="D1692" s="192" t="s">
        <v>282</v>
      </c>
      <c r="E1692" s="193" t="n">
        <v>21.13</v>
      </c>
      <c r="F1692" s="193" t="n">
        <v>0</v>
      </c>
      <c r="G1692" s="193" t="n">
        <f aca="false">E1692-F1692</f>
        <v>21.13</v>
      </c>
    </row>
    <row r="1693" customFormat="false" ht="46.25" hidden="false" customHeight="false" outlineLevel="0" collapsed="false">
      <c r="A1693" s="189" t="s">
        <v>23</v>
      </c>
      <c r="B1693" s="190" t="n">
        <v>91376</v>
      </c>
      <c r="C1693" s="191" t="s">
        <v>1976</v>
      </c>
      <c r="D1693" s="192" t="s">
        <v>282</v>
      </c>
      <c r="E1693" s="193" t="n">
        <v>8.68</v>
      </c>
      <c r="F1693" s="193" t="n">
        <v>0</v>
      </c>
      <c r="G1693" s="193" t="n">
        <f aca="false">E1693-F1693</f>
        <v>8.68</v>
      </c>
    </row>
    <row r="1694" customFormat="false" ht="46.25" hidden="false" customHeight="false" outlineLevel="0" collapsed="false">
      <c r="A1694" s="189" t="s">
        <v>23</v>
      </c>
      <c r="B1694" s="190" t="n">
        <v>91377</v>
      </c>
      <c r="C1694" s="191" t="s">
        <v>1977</v>
      </c>
      <c r="D1694" s="192" t="s">
        <v>282</v>
      </c>
      <c r="E1694" s="193" t="n">
        <v>3.51</v>
      </c>
      <c r="F1694" s="193" t="n">
        <v>0</v>
      </c>
      <c r="G1694" s="193" t="n">
        <f aca="false">E1694-F1694</f>
        <v>3.51</v>
      </c>
    </row>
    <row r="1695" customFormat="false" ht="57.45" hidden="false" customHeight="false" outlineLevel="0" collapsed="false">
      <c r="A1695" s="189" t="s">
        <v>23</v>
      </c>
      <c r="B1695" s="190" t="n">
        <v>91380</v>
      </c>
      <c r="C1695" s="191" t="s">
        <v>1978</v>
      </c>
      <c r="D1695" s="192" t="s">
        <v>282</v>
      </c>
      <c r="E1695" s="193" t="n">
        <v>32.44</v>
      </c>
      <c r="F1695" s="193" t="n">
        <v>0</v>
      </c>
      <c r="G1695" s="193" t="n">
        <f aca="false">E1695-F1695</f>
        <v>32.44</v>
      </c>
    </row>
    <row r="1696" customFormat="false" ht="57.45" hidden="false" customHeight="false" outlineLevel="0" collapsed="false">
      <c r="A1696" s="189" t="s">
        <v>23</v>
      </c>
      <c r="B1696" s="190" t="n">
        <v>91381</v>
      </c>
      <c r="C1696" s="191" t="s">
        <v>1979</v>
      </c>
      <c r="D1696" s="192" t="s">
        <v>282</v>
      </c>
      <c r="E1696" s="193" t="n">
        <v>12.36</v>
      </c>
      <c r="F1696" s="193" t="n">
        <v>0</v>
      </c>
      <c r="G1696" s="193" t="n">
        <f aca="false">E1696-F1696</f>
        <v>12.36</v>
      </c>
    </row>
    <row r="1697" customFormat="false" ht="57.45" hidden="false" customHeight="false" outlineLevel="0" collapsed="false">
      <c r="A1697" s="189" t="s">
        <v>23</v>
      </c>
      <c r="B1697" s="190" t="n">
        <v>91382</v>
      </c>
      <c r="C1697" s="191" t="s">
        <v>1980</v>
      </c>
      <c r="D1697" s="192" t="s">
        <v>282</v>
      </c>
      <c r="E1697" s="193" t="n">
        <v>4.99</v>
      </c>
      <c r="F1697" s="193" t="n">
        <v>0</v>
      </c>
      <c r="G1697" s="193" t="n">
        <f aca="false">E1697-F1697</f>
        <v>4.99</v>
      </c>
    </row>
    <row r="1698" customFormat="false" ht="57.45" hidden="false" customHeight="false" outlineLevel="0" collapsed="false">
      <c r="A1698" s="189" t="s">
        <v>23</v>
      </c>
      <c r="B1698" s="190" t="n">
        <v>91383</v>
      </c>
      <c r="C1698" s="191" t="s">
        <v>1981</v>
      </c>
      <c r="D1698" s="192" t="s">
        <v>282</v>
      </c>
      <c r="E1698" s="193" t="n">
        <v>58.14</v>
      </c>
      <c r="F1698" s="193" t="n">
        <v>0</v>
      </c>
      <c r="G1698" s="193" t="n">
        <f aca="false">E1698-F1698</f>
        <v>58.14</v>
      </c>
    </row>
    <row r="1699" customFormat="false" ht="57.45" hidden="false" customHeight="false" outlineLevel="0" collapsed="false">
      <c r="A1699" s="189" t="s">
        <v>23</v>
      </c>
      <c r="B1699" s="190" t="n">
        <v>91384</v>
      </c>
      <c r="C1699" s="191" t="s">
        <v>1982</v>
      </c>
      <c r="D1699" s="192" t="s">
        <v>282</v>
      </c>
      <c r="E1699" s="193" t="n">
        <v>149.31</v>
      </c>
      <c r="F1699" s="193" t="n">
        <v>0</v>
      </c>
      <c r="G1699" s="193" t="n">
        <f aca="false">E1699-F1699</f>
        <v>149.31</v>
      </c>
    </row>
    <row r="1700" customFormat="false" ht="57.45" hidden="false" customHeight="false" outlineLevel="0" collapsed="false">
      <c r="A1700" s="189" t="s">
        <v>23</v>
      </c>
      <c r="B1700" s="190" t="n">
        <v>91386</v>
      </c>
      <c r="C1700" s="191" t="s">
        <v>1983</v>
      </c>
      <c r="D1700" s="192" t="s">
        <v>288</v>
      </c>
      <c r="E1700" s="193" t="n">
        <v>283.11</v>
      </c>
      <c r="F1700" s="193" t="n">
        <v>21.01</v>
      </c>
      <c r="G1700" s="193" t="n">
        <f aca="false">E1700-F1700</f>
        <v>262.1</v>
      </c>
    </row>
    <row r="1701" customFormat="false" ht="57.45" hidden="false" customHeight="false" outlineLevel="0" collapsed="false">
      <c r="A1701" s="189" t="s">
        <v>23</v>
      </c>
      <c r="B1701" s="190" t="n">
        <v>91387</v>
      </c>
      <c r="C1701" s="191" t="s">
        <v>1984</v>
      </c>
      <c r="D1701" s="192" t="s">
        <v>290</v>
      </c>
      <c r="E1701" s="193" t="n">
        <v>75.66</v>
      </c>
      <c r="F1701" s="193" t="n">
        <v>21</v>
      </c>
      <c r="G1701" s="193" t="n">
        <f aca="false">E1701-F1701</f>
        <v>54.66</v>
      </c>
    </row>
    <row r="1702" customFormat="false" ht="68.65" hidden="false" customHeight="false" outlineLevel="0" collapsed="false">
      <c r="A1702" s="189" t="s">
        <v>23</v>
      </c>
      <c r="B1702" s="190" t="n">
        <v>91390</v>
      </c>
      <c r="C1702" s="191" t="s">
        <v>1985</v>
      </c>
      <c r="D1702" s="192" t="s">
        <v>282</v>
      </c>
      <c r="E1702" s="193" t="n">
        <v>21.22</v>
      </c>
      <c r="F1702" s="193" t="n">
        <v>0</v>
      </c>
      <c r="G1702" s="193" t="n">
        <f aca="false">E1702-F1702</f>
        <v>21.22</v>
      </c>
    </row>
    <row r="1703" customFormat="false" ht="68.65" hidden="false" customHeight="false" outlineLevel="0" collapsed="false">
      <c r="A1703" s="189" t="s">
        <v>23</v>
      </c>
      <c r="B1703" s="190" t="n">
        <v>91391</v>
      </c>
      <c r="C1703" s="191" t="s">
        <v>1986</v>
      </c>
      <c r="D1703" s="192" t="s">
        <v>282</v>
      </c>
      <c r="E1703" s="193" t="n">
        <v>8.42</v>
      </c>
      <c r="F1703" s="193" t="n">
        <v>0</v>
      </c>
      <c r="G1703" s="193" t="n">
        <f aca="false">E1703-F1703</f>
        <v>8.42</v>
      </c>
    </row>
    <row r="1704" customFormat="false" ht="68.65" hidden="false" customHeight="false" outlineLevel="0" collapsed="false">
      <c r="A1704" s="189" t="s">
        <v>23</v>
      </c>
      <c r="B1704" s="190" t="n">
        <v>91392</v>
      </c>
      <c r="C1704" s="191" t="s">
        <v>1987</v>
      </c>
      <c r="D1704" s="192" t="s">
        <v>282</v>
      </c>
      <c r="E1704" s="193" t="n">
        <v>3.39</v>
      </c>
      <c r="F1704" s="193" t="n">
        <v>0</v>
      </c>
      <c r="G1704" s="193" t="n">
        <f aca="false">E1704-F1704</f>
        <v>3.39</v>
      </c>
    </row>
    <row r="1705" customFormat="false" ht="68.65" hidden="false" customHeight="false" outlineLevel="0" collapsed="false">
      <c r="A1705" s="189" t="s">
        <v>23</v>
      </c>
      <c r="B1705" s="190" t="n">
        <v>91395</v>
      </c>
      <c r="C1705" s="191" t="s">
        <v>1988</v>
      </c>
      <c r="D1705" s="192" t="s">
        <v>290</v>
      </c>
      <c r="E1705" s="193" t="n">
        <v>58.12</v>
      </c>
      <c r="F1705" s="193" t="n">
        <v>20.22</v>
      </c>
      <c r="G1705" s="193" t="n">
        <f aca="false">E1705-F1705</f>
        <v>37.9</v>
      </c>
    </row>
    <row r="1706" customFormat="false" ht="57.45" hidden="false" customHeight="false" outlineLevel="0" collapsed="false">
      <c r="A1706" s="189" t="s">
        <v>23</v>
      </c>
      <c r="B1706" s="190" t="n">
        <v>91396</v>
      </c>
      <c r="C1706" s="191" t="s">
        <v>1989</v>
      </c>
      <c r="D1706" s="192" t="s">
        <v>282</v>
      </c>
      <c r="E1706" s="193" t="n">
        <v>31.36</v>
      </c>
      <c r="F1706" s="193" t="n">
        <v>0</v>
      </c>
      <c r="G1706" s="193" t="n">
        <f aca="false">E1706-F1706</f>
        <v>31.36</v>
      </c>
    </row>
    <row r="1707" customFormat="false" ht="57.45" hidden="false" customHeight="false" outlineLevel="0" collapsed="false">
      <c r="A1707" s="189" t="s">
        <v>23</v>
      </c>
      <c r="B1707" s="190" t="n">
        <v>91397</v>
      </c>
      <c r="C1707" s="191" t="s">
        <v>1990</v>
      </c>
      <c r="D1707" s="192" t="s">
        <v>282</v>
      </c>
      <c r="E1707" s="193" t="n">
        <v>12.17</v>
      </c>
      <c r="F1707" s="193" t="n">
        <v>0</v>
      </c>
      <c r="G1707" s="193" t="n">
        <f aca="false">E1707-F1707</f>
        <v>12.17</v>
      </c>
    </row>
    <row r="1708" customFormat="false" ht="57.45" hidden="false" customHeight="false" outlineLevel="0" collapsed="false">
      <c r="A1708" s="189" t="s">
        <v>23</v>
      </c>
      <c r="B1708" s="190" t="n">
        <v>91398</v>
      </c>
      <c r="C1708" s="191" t="s">
        <v>1991</v>
      </c>
      <c r="D1708" s="192" t="s">
        <v>282</v>
      </c>
      <c r="E1708" s="193" t="n">
        <v>4.91</v>
      </c>
      <c r="F1708" s="193" t="n">
        <v>0</v>
      </c>
      <c r="G1708" s="193" t="n">
        <f aca="false">E1708-F1708</f>
        <v>4.91</v>
      </c>
    </row>
    <row r="1709" customFormat="false" ht="57.45" hidden="false" customHeight="false" outlineLevel="0" collapsed="false">
      <c r="A1709" s="189" t="s">
        <v>23</v>
      </c>
      <c r="B1709" s="190" t="n">
        <v>91402</v>
      </c>
      <c r="C1709" s="191" t="s">
        <v>1992</v>
      </c>
      <c r="D1709" s="192" t="s">
        <v>282</v>
      </c>
      <c r="E1709" s="193" t="n">
        <v>3.94</v>
      </c>
      <c r="F1709" s="193" t="n">
        <v>0</v>
      </c>
      <c r="G1709" s="193" t="n">
        <f aca="false">E1709-F1709</f>
        <v>3.94</v>
      </c>
    </row>
    <row r="1710" customFormat="false" ht="68.65" hidden="false" customHeight="false" outlineLevel="0" collapsed="false">
      <c r="A1710" s="189" t="s">
        <v>23</v>
      </c>
      <c r="B1710" s="190" t="n">
        <v>91466</v>
      </c>
      <c r="C1710" s="191" t="s">
        <v>1993</v>
      </c>
      <c r="D1710" s="192" t="s">
        <v>282</v>
      </c>
      <c r="E1710" s="193" t="n">
        <v>4.32</v>
      </c>
      <c r="F1710" s="193" t="n">
        <v>0</v>
      </c>
      <c r="G1710" s="193" t="n">
        <f aca="false">E1710-F1710</f>
        <v>4.32</v>
      </c>
    </row>
    <row r="1711" customFormat="false" ht="68.65" hidden="false" customHeight="false" outlineLevel="0" collapsed="false">
      <c r="A1711" s="189" t="s">
        <v>23</v>
      </c>
      <c r="B1711" s="190" t="n">
        <v>91467</v>
      </c>
      <c r="C1711" s="191" t="s">
        <v>1994</v>
      </c>
      <c r="D1711" s="192" t="s">
        <v>282</v>
      </c>
      <c r="E1711" s="193" t="n">
        <v>166.5</v>
      </c>
      <c r="F1711" s="193" t="n">
        <v>0</v>
      </c>
      <c r="G1711" s="193" t="n">
        <f aca="false">E1711-F1711</f>
        <v>166.5</v>
      </c>
    </row>
    <row r="1712" customFormat="false" ht="68.65" hidden="false" customHeight="false" outlineLevel="0" collapsed="false">
      <c r="A1712" s="189" t="s">
        <v>23</v>
      </c>
      <c r="B1712" s="190" t="n">
        <v>91468</v>
      </c>
      <c r="C1712" s="191" t="s">
        <v>1995</v>
      </c>
      <c r="D1712" s="192" t="s">
        <v>282</v>
      </c>
      <c r="E1712" s="193" t="n">
        <v>27.11</v>
      </c>
      <c r="F1712" s="193" t="n">
        <v>0</v>
      </c>
      <c r="G1712" s="193" t="n">
        <f aca="false">E1712-F1712</f>
        <v>27.11</v>
      </c>
    </row>
    <row r="1713" customFormat="false" ht="57.45" hidden="false" customHeight="false" outlineLevel="0" collapsed="false">
      <c r="A1713" s="189" t="s">
        <v>23</v>
      </c>
      <c r="B1713" s="190" t="n">
        <v>91469</v>
      </c>
      <c r="C1713" s="191" t="s">
        <v>1996</v>
      </c>
      <c r="D1713" s="192" t="s">
        <v>282</v>
      </c>
      <c r="E1713" s="193" t="n">
        <v>10.64</v>
      </c>
      <c r="F1713" s="193" t="n">
        <v>0</v>
      </c>
      <c r="G1713" s="193" t="n">
        <f aca="false">E1713-F1713</f>
        <v>10.64</v>
      </c>
    </row>
    <row r="1714" customFormat="false" ht="68.65" hidden="false" customHeight="false" outlineLevel="0" collapsed="false">
      <c r="A1714" s="189" t="s">
        <v>23</v>
      </c>
      <c r="B1714" s="190" t="n">
        <v>91484</v>
      </c>
      <c r="C1714" s="191" t="s">
        <v>1997</v>
      </c>
      <c r="D1714" s="192" t="s">
        <v>282</v>
      </c>
      <c r="E1714" s="193" t="n">
        <v>4.29</v>
      </c>
      <c r="F1714" s="193" t="n">
        <v>0</v>
      </c>
      <c r="G1714" s="193" t="n">
        <f aca="false">E1714-F1714</f>
        <v>4.29</v>
      </c>
    </row>
    <row r="1715" customFormat="false" ht="68.65" hidden="false" customHeight="false" outlineLevel="0" collapsed="false">
      <c r="A1715" s="189" t="s">
        <v>23</v>
      </c>
      <c r="B1715" s="190" t="n">
        <v>91485</v>
      </c>
      <c r="C1715" s="191" t="s">
        <v>1998</v>
      </c>
      <c r="D1715" s="192" t="s">
        <v>282</v>
      </c>
      <c r="E1715" s="193" t="n">
        <v>162.98</v>
      </c>
      <c r="F1715" s="193" t="n">
        <v>0</v>
      </c>
      <c r="G1715" s="193" t="n">
        <f aca="false">E1715-F1715</f>
        <v>162.98</v>
      </c>
    </row>
    <row r="1716" customFormat="false" ht="68.65" hidden="false" customHeight="false" outlineLevel="0" collapsed="false">
      <c r="A1716" s="189" t="s">
        <v>23</v>
      </c>
      <c r="B1716" s="190" t="n">
        <v>91486</v>
      </c>
      <c r="C1716" s="191" t="s">
        <v>1999</v>
      </c>
      <c r="D1716" s="192" t="s">
        <v>290</v>
      </c>
      <c r="E1716" s="193" t="n">
        <v>67.13</v>
      </c>
      <c r="F1716" s="193" t="n">
        <v>20.22</v>
      </c>
      <c r="G1716" s="193" t="n">
        <f aca="false">E1716-F1716</f>
        <v>46.91</v>
      </c>
    </row>
    <row r="1717" customFormat="false" ht="57.45" hidden="false" customHeight="false" outlineLevel="0" collapsed="false">
      <c r="A1717" s="189" t="s">
        <v>23</v>
      </c>
      <c r="B1717" s="190" t="n">
        <v>91515</v>
      </c>
      <c r="C1717" s="191" t="s">
        <v>2000</v>
      </c>
      <c r="D1717" s="192" t="s">
        <v>233</v>
      </c>
      <c r="E1717" s="193" t="n">
        <v>4.46</v>
      </c>
      <c r="F1717" s="193" t="n">
        <v>3.21</v>
      </c>
      <c r="G1717" s="193" t="n">
        <f aca="false">E1717-F1717</f>
        <v>1.25</v>
      </c>
    </row>
    <row r="1718" customFormat="false" ht="57.45" hidden="false" customHeight="false" outlineLevel="0" collapsed="false">
      <c r="A1718" s="189" t="s">
        <v>23</v>
      </c>
      <c r="B1718" s="190" t="n">
        <v>91519</v>
      </c>
      <c r="C1718" s="191" t="s">
        <v>2001</v>
      </c>
      <c r="D1718" s="192" t="s">
        <v>233</v>
      </c>
      <c r="E1718" s="193" t="n">
        <v>1.89</v>
      </c>
      <c r="F1718" s="193" t="n">
        <v>1.27</v>
      </c>
      <c r="G1718" s="193" t="n">
        <f aca="false">E1718-F1718</f>
        <v>0.62</v>
      </c>
    </row>
    <row r="1719" customFormat="false" ht="57.45" hidden="false" customHeight="false" outlineLevel="0" collapsed="false">
      <c r="A1719" s="189" t="s">
        <v>23</v>
      </c>
      <c r="B1719" s="190" t="n">
        <v>91520</v>
      </c>
      <c r="C1719" s="191" t="s">
        <v>2002</v>
      </c>
      <c r="D1719" s="192" t="s">
        <v>233</v>
      </c>
      <c r="E1719" s="193" t="n">
        <v>1.89</v>
      </c>
      <c r="F1719" s="193" t="n">
        <v>1.34</v>
      </c>
      <c r="G1719" s="193" t="n">
        <f aca="false">E1719-F1719</f>
        <v>0.55</v>
      </c>
    </row>
    <row r="1720" customFormat="false" ht="46.25" hidden="false" customHeight="false" outlineLevel="0" collapsed="false">
      <c r="A1720" s="189" t="s">
        <v>23</v>
      </c>
      <c r="B1720" s="190" t="n">
        <v>91522</v>
      </c>
      <c r="C1720" s="191" t="s">
        <v>2003</v>
      </c>
      <c r="D1720" s="192" t="s">
        <v>233</v>
      </c>
      <c r="E1720" s="193" t="n">
        <v>3.17</v>
      </c>
      <c r="F1720" s="193" t="n">
        <v>2.3</v>
      </c>
      <c r="G1720" s="193" t="n">
        <f aca="false">E1720-F1720</f>
        <v>0.87</v>
      </c>
    </row>
    <row r="1721" customFormat="false" ht="57.45" hidden="false" customHeight="false" outlineLevel="0" collapsed="false">
      <c r="A1721" s="189" t="s">
        <v>23</v>
      </c>
      <c r="B1721" s="190" t="n">
        <v>91525</v>
      </c>
      <c r="C1721" s="191" t="s">
        <v>2004</v>
      </c>
      <c r="D1721" s="192" t="s">
        <v>233</v>
      </c>
      <c r="E1721" s="193" t="n">
        <v>6.91</v>
      </c>
      <c r="F1721" s="193" t="n">
        <v>3.19</v>
      </c>
      <c r="G1721" s="193" t="n">
        <f aca="false">E1721-F1721</f>
        <v>3.72</v>
      </c>
    </row>
    <row r="1722" customFormat="false" ht="35.05" hidden="false" customHeight="false" outlineLevel="0" collapsed="false">
      <c r="A1722" s="189" t="s">
        <v>23</v>
      </c>
      <c r="B1722" s="190" t="n">
        <v>91529</v>
      </c>
      <c r="C1722" s="191" t="s">
        <v>2005</v>
      </c>
      <c r="D1722" s="192" t="s">
        <v>282</v>
      </c>
      <c r="E1722" s="193" t="n">
        <v>0.84</v>
      </c>
      <c r="F1722" s="193" t="n">
        <v>0</v>
      </c>
      <c r="G1722" s="193" t="n">
        <f aca="false">E1722-F1722</f>
        <v>0.84</v>
      </c>
    </row>
    <row r="1723" customFormat="false" ht="35.05" hidden="false" customHeight="false" outlineLevel="0" collapsed="false">
      <c r="A1723" s="189" t="s">
        <v>23</v>
      </c>
      <c r="B1723" s="190" t="n">
        <v>91530</v>
      </c>
      <c r="C1723" s="191" t="s">
        <v>2006</v>
      </c>
      <c r="D1723" s="192" t="s">
        <v>282</v>
      </c>
      <c r="E1723" s="193" t="n">
        <v>0.22</v>
      </c>
      <c r="F1723" s="193" t="n">
        <v>0</v>
      </c>
      <c r="G1723" s="193" t="n">
        <f aca="false">E1723-F1723</f>
        <v>0.22</v>
      </c>
    </row>
    <row r="1724" customFormat="false" ht="35.05" hidden="false" customHeight="false" outlineLevel="0" collapsed="false">
      <c r="A1724" s="189" t="s">
        <v>23</v>
      </c>
      <c r="B1724" s="190" t="n">
        <v>91531</v>
      </c>
      <c r="C1724" s="191" t="s">
        <v>2007</v>
      </c>
      <c r="D1724" s="192" t="s">
        <v>282</v>
      </c>
      <c r="E1724" s="193" t="n">
        <v>1.06</v>
      </c>
      <c r="F1724" s="193" t="n">
        <v>0</v>
      </c>
      <c r="G1724" s="193" t="n">
        <f aca="false">E1724-F1724</f>
        <v>1.06</v>
      </c>
    </row>
    <row r="1725" customFormat="false" ht="46.25" hidden="false" customHeight="false" outlineLevel="0" collapsed="false">
      <c r="A1725" s="189" t="s">
        <v>23</v>
      </c>
      <c r="B1725" s="190" t="n">
        <v>91532</v>
      </c>
      <c r="C1725" s="191" t="s">
        <v>2008</v>
      </c>
      <c r="D1725" s="192" t="s">
        <v>282</v>
      </c>
      <c r="E1725" s="193" t="n">
        <v>6.51</v>
      </c>
      <c r="F1725" s="193" t="n">
        <v>0</v>
      </c>
      <c r="G1725" s="193" t="n">
        <f aca="false">E1725-F1725</f>
        <v>6.51</v>
      </c>
    </row>
    <row r="1726" customFormat="false" ht="35.05" hidden="false" customHeight="false" outlineLevel="0" collapsed="false">
      <c r="A1726" s="189" t="s">
        <v>23</v>
      </c>
      <c r="B1726" s="190" t="n">
        <v>91533</v>
      </c>
      <c r="C1726" s="191" t="s">
        <v>2009</v>
      </c>
      <c r="D1726" s="192" t="s">
        <v>288</v>
      </c>
      <c r="E1726" s="193" t="n">
        <v>44.74</v>
      </c>
      <c r="F1726" s="193" t="n">
        <v>31.24</v>
      </c>
      <c r="G1726" s="193" t="n">
        <f aca="false">E1726-F1726</f>
        <v>13.5</v>
      </c>
    </row>
    <row r="1727" customFormat="false" ht="35.05" hidden="false" customHeight="false" outlineLevel="0" collapsed="false">
      <c r="A1727" s="189" t="s">
        <v>23</v>
      </c>
      <c r="B1727" s="190" t="n">
        <v>91534</v>
      </c>
      <c r="C1727" s="191" t="s">
        <v>2010</v>
      </c>
      <c r="D1727" s="192" t="s">
        <v>290</v>
      </c>
      <c r="E1727" s="193" t="n">
        <v>37.17</v>
      </c>
      <c r="F1727" s="193" t="n">
        <v>31.24</v>
      </c>
      <c r="G1727" s="193" t="n">
        <f aca="false">E1727-F1727</f>
        <v>5.93</v>
      </c>
    </row>
    <row r="1728" customFormat="false" ht="46.25" hidden="false" customHeight="false" outlineLevel="0" collapsed="false">
      <c r="A1728" s="189" t="s">
        <v>23</v>
      </c>
      <c r="B1728" s="190" t="n">
        <v>91593</v>
      </c>
      <c r="C1728" s="191" t="s">
        <v>2011</v>
      </c>
      <c r="D1728" s="192" t="s">
        <v>1579</v>
      </c>
      <c r="E1728" s="193" t="n">
        <v>11.12</v>
      </c>
      <c r="F1728" s="193" t="n">
        <v>0.34</v>
      </c>
      <c r="G1728" s="193" t="n">
        <f aca="false">E1728-F1728</f>
        <v>10.78</v>
      </c>
    </row>
    <row r="1729" customFormat="false" ht="46.25" hidden="false" customHeight="false" outlineLevel="0" collapsed="false">
      <c r="A1729" s="189" t="s">
        <v>23</v>
      </c>
      <c r="B1729" s="190" t="n">
        <v>91594</v>
      </c>
      <c r="C1729" s="191" t="s">
        <v>2012</v>
      </c>
      <c r="D1729" s="192" t="s">
        <v>1579</v>
      </c>
      <c r="E1729" s="193" t="n">
        <v>11.14</v>
      </c>
      <c r="F1729" s="193" t="n">
        <v>0.31</v>
      </c>
      <c r="G1729" s="193" t="n">
        <f aca="false">E1729-F1729</f>
        <v>10.83</v>
      </c>
    </row>
    <row r="1730" customFormat="false" ht="46.25" hidden="false" customHeight="false" outlineLevel="0" collapsed="false">
      <c r="A1730" s="189" t="s">
        <v>23</v>
      </c>
      <c r="B1730" s="190" t="n">
        <v>91595</v>
      </c>
      <c r="C1730" s="191" t="s">
        <v>2013</v>
      </c>
      <c r="D1730" s="192" t="s">
        <v>1579</v>
      </c>
      <c r="E1730" s="193" t="n">
        <v>11.32</v>
      </c>
      <c r="F1730" s="193" t="n">
        <v>0.47</v>
      </c>
      <c r="G1730" s="193" t="n">
        <f aca="false">E1730-F1730</f>
        <v>10.85</v>
      </c>
    </row>
    <row r="1731" customFormat="false" ht="35.05" hidden="false" customHeight="false" outlineLevel="0" collapsed="false">
      <c r="A1731" s="189" t="s">
        <v>23</v>
      </c>
      <c r="B1731" s="190" t="n">
        <v>91596</v>
      </c>
      <c r="C1731" s="191" t="s">
        <v>2014</v>
      </c>
      <c r="D1731" s="192" t="s">
        <v>1579</v>
      </c>
      <c r="E1731" s="193" t="n">
        <v>11.07</v>
      </c>
      <c r="F1731" s="193" t="n">
        <v>0.22</v>
      </c>
      <c r="G1731" s="193" t="n">
        <f aca="false">E1731-F1731</f>
        <v>10.85</v>
      </c>
    </row>
    <row r="1732" customFormat="false" ht="35.05" hidden="false" customHeight="false" outlineLevel="0" collapsed="false">
      <c r="A1732" s="189" t="s">
        <v>23</v>
      </c>
      <c r="B1732" s="190" t="n">
        <v>91597</v>
      </c>
      <c r="C1732" s="191" t="s">
        <v>2015</v>
      </c>
      <c r="D1732" s="192" t="s">
        <v>1579</v>
      </c>
      <c r="E1732" s="193" t="n">
        <v>8.07</v>
      </c>
      <c r="F1732" s="193" t="n">
        <v>0.23</v>
      </c>
      <c r="G1732" s="193" t="n">
        <f aca="false">E1732-F1732</f>
        <v>7.84</v>
      </c>
    </row>
    <row r="1733" customFormat="false" ht="35.05" hidden="false" customHeight="false" outlineLevel="0" collapsed="false">
      <c r="A1733" s="189" t="s">
        <v>23</v>
      </c>
      <c r="B1733" s="190" t="n">
        <v>91598</v>
      </c>
      <c r="C1733" s="191" t="s">
        <v>2016</v>
      </c>
      <c r="D1733" s="192" t="s">
        <v>1579</v>
      </c>
      <c r="E1733" s="193" t="n">
        <v>10.7</v>
      </c>
      <c r="F1733" s="193" t="n">
        <v>0.26</v>
      </c>
      <c r="G1733" s="193" t="n">
        <f aca="false">E1733-F1733</f>
        <v>10.44</v>
      </c>
    </row>
    <row r="1734" customFormat="false" ht="35.05" hidden="false" customHeight="false" outlineLevel="0" collapsed="false">
      <c r="A1734" s="189" t="s">
        <v>23</v>
      </c>
      <c r="B1734" s="190" t="n">
        <v>91599</v>
      </c>
      <c r="C1734" s="191" t="s">
        <v>2017</v>
      </c>
      <c r="D1734" s="192" t="s">
        <v>1579</v>
      </c>
      <c r="E1734" s="193" t="n">
        <v>8.38</v>
      </c>
      <c r="F1734" s="193" t="n">
        <v>0.29</v>
      </c>
      <c r="G1734" s="193" t="n">
        <f aca="false">E1734-F1734</f>
        <v>8.09</v>
      </c>
    </row>
    <row r="1735" customFormat="false" ht="35.05" hidden="false" customHeight="false" outlineLevel="0" collapsed="false">
      <c r="A1735" s="189" t="s">
        <v>23</v>
      </c>
      <c r="B1735" s="190" t="n">
        <v>91600</v>
      </c>
      <c r="C1735" s="191" t="s">
        <v>2018</v>
      </c>
      <c r="D1735" s="192" t="s">
        <v>1579</v>
      </c>
      <c r="E1735" s="193" t="n">
        <v>12.18</v>
      </c>
      <c r="F1735" s="193" t="n">
        <v>1.01</v>
      </c>
      <c r="G1735" s="193" t="n">
        <f aca="false">E1735-F1735</f>
        <v>11.17</v>
      </c>
    </row>
    <row r="1736" customFormat="false" ht="35.05" hidden="false" customHeight="false" outlineLevel="0" collapsed="false">
      <c r="A1736" s="189" t="s">
        <v>23</v>
      </c>
      <c r="B1736" s="190" t="n">
        <v>91601</v>
      </c>
      <c r="C1736" s="191" t="s">
        <v>2019</v>
      </c>
      <c r="D1736" s="192" t="s">
        <v>1579</v>
      </c>
      <c r="E1736" s="193" t="n">
        <v>13.24</v>
      </c>
      <c r="F1736" s="193" t="n">
        <v>1.81</v>
      </c>
      <c r="G1736" s="193" t="n">
        <f aca="false">E1736-F1736</f>
        <v>11.43</v>
      </c>
    </row>
    <row r="1737" customFormat="false" ht="35.05" hidden="false" customHeight="false" outlineLevel="0" collapsed="false">
      <c r="A1737" s="189" t="s">
        <v>23</v>
      </c>
      <c r="B1737" s="190" t="n">
        <v>91602</v>
      </c>
      <c r="C1737" s="191" t="s">
        <v>2020</v>
      </c>
      <c r="D1737" s="192" t="s">
        <v>1579</v>
      </c>
      <c r="E1737" s="193" t="n">
        <v>12.46</v>
      </c>
      <c r="F1737" s="193" t="n">
        <v>1.15</v>
      </c>
      <c r="G1737" s="193" t="n">
        <f aca="false">E1737-F1737</f>
        <v>11.31</v>
      </c>
    </row>
    <row r="1738" customFormat="false" ht="35.05" hidden="false" customHeight="false" outlineLevel="0" collapsed="false">
      <c r="A1738" s="189" t="s">
        <v>23</v>
      </c>
      <c r="B1738" s="190" t="n">
        <v>91603</v>
      </c>
      <c r="C1738" s="191" t="s">
        <v>2021</v>
      </c>
      <c r="D1738" s="192" t="s">
        <v>1579</v>
      </c>
      <c r="E1738" s="193" t="n">
        <v>11.19</v>
      </c>
      <c r="F1738" s="193" t="n">
        <v>0.67</v>
      </c>
      <c r="G1738" s="193" t="n">
        <f aca="false">E1738-F1738</f>
        <v>10.52</v>
      </c>
    </row>
    <row r="1739" customFormat="false" ht="57.45" hidden="false" customHeight="false" outlineLevel="0" collapsed="false">
      <c r="A1739" s="189" t="s">
        <v>23</v>
      </c>
      <c r="B1739" s="190" t="n">
        <v>91629</v>
      </c>
      <c r="C1739" s="191" t="s">
        <v>2022</v>
      </c>
      <c r="D1739" s="192" t="s">
        <v>282</v>
      </c>
      <c r="E1739" s="193" t="n">
        <v>22.96</v>
      </c>
      <c r="F1739" s="193" t="n">
        <v>0</v>
      </c>
      <c r="G1739" s="193" t="n">
        <f aca="false">E1739-F1739</f>
        <v>22.96</v>
      </c>
    </row>
    <row r="1740" customFormat="false" ht="57.45" hidden="false" customHeight="false" outlineLevel="0" collapsed="false">
      <c r="A1740" s="189" t="s">
        <v>23</v>
      </c>
      <c r="B1740" s="190" t="n">
        <v>91630</v>
      </c>
      <c r="C1740" s="191" t="s">
        <v>2023</v>
      </c>
      <c r="D1740" s="192" t="s">
        <v>282</v>
      </c>
      <c r="E1740" s="193" t="n">
        <v>8.6</v>
      </c>
      <c r="F1740" s="193" t="n">
        <v>0</v>
      </c>
      <c r="G1740" s="193" t="n">
        <f aca="false">E1740-F1740</f>
        <v>8.6</v>
      </c>
    </row>
    <row r="1741" customFormat="false" ht="68.65" hidden="false" customHeight="false" outlineLevel="0" collapsed="false">
      <c r="A1741" s="189" t="s">
        <v>23</v>
      </c>
      <c r="B1741" s="190" t="n">
        <v>91631</v>
      </c>
      <c r="C1741" s="191" t="s">
        <v>2024</v>
      </c>
      <c r="D1741" s="192" t="s">
        <v>282</v>
      </c>
      <c r="E1741" s="193" t="n">
        <v>3.47</v>
      </c>
      <c r="F1741" s="193" t="n">
        <v>0</v>
      </c>
      <c r="G1741" s="193" t="n">
        <f aca="false">E1741-F1741</f>
        <v>3.47</v>
      </c>
    </row>
    <row r="1742" customFormat="false" ht="57.45" hidden="false" customHeight="false" outlineLevel="0" collapsed="false">
      <c r="A1742" s="189" t="s">
        <v>23</v>
      </c>
      <c r="B1742" s="190" t="n">
        <v>91632</v>
      </c>
      <c r="C1742" s="191" t="s">
        <v>2025</v>
      </c>
      <c r="D1742" s="192" t="s">
        <v>282</v>
      </c>
      <c r="E1742" s="193" t="n">
        <v>39.59</v>
      </c>
      <c r="F1742" s="193" t="n">
        <v>0</v>
      </c>
      <c r="G1742" s="193" t="n">
        <f aca="false">E1742-F1742</f>
        <v>39.59</v>
      </c>
    </row>
    <row r="1743" customFormat="false" ht="68.65" hidden="false" customHeight="false" outlineLevel="0" collapsed="false">
      <c r="A1743" s="189" t="s">
        <v>23</v>
      </c>
      <c r="B1743" s="190" t="n">
        <v>91633</v>
      </c>
      <c r="C1743" s="191" t="s">
        <v>2026</v>
      </c>
      <c r="D1743" s="192" t="s">
        <v>282</v>
      </c>
      <c r="E1743" s="193" t="n">
        <v>140.93</v>
      </c>
      <c r="F1743" s="193" t="n">
        <v>0</v>
      </c>
      <c r="G1743" s="193" t="n">
        <f aca="false">E1743-F1743</f>
        <v>140.93</v>
      </c>
    </row>
    <row r="1744" customFormat="false" ht="57.45" hidden="false" customHeight="false" outlineLevel="0" collapsed="false">
      <c r="A1744" s="189" t="s">
        <v>23</v>
      </c>
      <c r="B1744" s="190" t="n">
        <v>91634</v>
      </c>
      <c r="C1744" s="191" t="s">
        <v>2027</v>
      </c>
      <c r="D1744" s="192" t="s">
        <v>288</v>
      </c>
      <c r="E1744" s="193" t="n">
        <v>245.08</v>
      </c>
      <c r="F1744" s="193" t="n">
        <v>24.66</v>
      </c>
      <c r="G1744" s="193" t="n">
        <f aca="false">E1744-F1744</f>
        <v>220.42</v>
      </c>
    </row>
    <row r="1745" customFormat="false" ht="57.45" hidden="false" customHeight="false" outlineLevel="0" collapsed="false">
      <c r="A1745" s="189" t="s">
        <v>23</v>
      </c>
      <c r="B1745" s="190" t="n">
        <v>91635</v>
      </c>
      <c r="C1745" s="191" t="s">
        <v>2028</v>
      </c>
      <c r="D1745" s="192" t="s">
        <v>290</v>
      </c>
      <c r="E1745" s="193" t="n">
        <v>64.56</v>
      </c>
      <c r="F1745" s="193" t="n">
        <v>24.66</v>
      </c>
      <c r="G1745" s="193" t="n">
        <f aca="false">E1745-F1745</f>
        <v>39.9</v>
      </c>
    </row>
    <row r="1746" customFormat="false" ht="68.65" hidden="false" customHeight="false" outlineLevel="0" collapsed="false">
      <c r="A1746" s="189" t="s">
        <v>23</v>
      </c>
      <c r="B1746" s="190" t="n">
        <v>91640</v>
      </c>
      <c r="C1746" s="191" t="s">
        <v>2029</v>
      </c>
      <c r="D1746" s="192" t="s">
        <v>282</v>
      </c>
      <c r="E1746" s="193" t="n">
        <v>44.64</v>
      </c>
      <c r="F1746" s="193" t="n">
        <v>0</v>
      </c>
      <c r="G1746" s="193" t="n">
        <f aca="false">E1746-F1746</f>
        <v>44.64</v>
      </c>
    </row>
    <row r="1747" customFormat="false" ht="68.65" hidden="false" customHeight="false" outlineLevel="0" collapsed="false">
      <c r="A1747" s="189" t="s">
        <v>23</v>
      </c>
      <c r="B1747" s="190" t="n">
        <v>91641</v>
      </c>
      <c r="C1747" s="191" t="s">
        <v>2030</v>
      </c>
      <c r="D1747" s="192" t="s">
        <v>282</v>
      </c>
      <c r="E1747" s="193" t="n">
        <v>18.04</v>
      </c>
      <c r="F1747" s="193" t="n">
        <v>0</v>
      </c>
      <c r="G1747" s="193" t="n">
        <f aca="false">E1747-F1747</f>
        <v>18.04</v>
      </c>
    </row>
    <row r="1748" customFormat="false" ht="68.65" hidden="false" customHeight="false" outlineLevel="0" collapsed="false">
      <c r="A1748" s="189" t="s">
        <v>23</v>
      </c>
      <c r="B1748" s="190" t="n">
        <v>91642</v>
      </c>
      <c r="C1748" s="191" t="s">
        <v>2031</v>
      </c>
      <c r="D1748" s="192" t="s">
        <v>282</v>
      </c>
      <c r="E1748" s="193" t="n">
        <v>7.29</v>
      </c>
      <c r="F1748" s="193" t="n">
        <v>0</v>
      </c>
      <c r="G1748" s="193" t="n">
        <f aca="false">E1748-F1748</f>
        <v>7.29</v>
      </c>
    </row>
    <row r="1749" customFormat="false" ht="68.65" hidden="false" customHeight="false" outlineLevel="0" collapsed="false">
      <c r="A1749" s="189" t="s">
        <v>23</v>
      </c>
      <c r="B1749" s="190" t="n">
        <v>91643</v>
      </c>
      <c r="C1749" s="191" t="s">
        <v>2032</v>
      </c>
      <c r="D1749" s="192" t="s">
        <v>282</v>
      </c>
      <c r="E1749" s="193" t="n">
        <v>80.75</v>
      </c>
      <c r="F1749" s="193" t="n">
        <v>0</v>
      </c>
      <c r="G1749" s="193" t="n">
        <f aca="false">E1749-F1749</f>
        <v>80.75</v>
      </c>
    </row>
    <row r="1750" customFormat="false" ht="68.65" hidden="false" customHeight="false" outlineLevel="0" collapsed="false">
      <c r="A1750" s="189" t="s">
        <v>23</v>
      </c>
      <c r="B1750" s="190" t="n">
        <v>91644</v>
      </c>
      <c r="C1750" s="191" t="s">
        <v>2033</v>
      </c>
      <c r="D1750" s="192" t="s">
        <v>282</v>
      </c>
      <c r="E1750" s="193" t="n">
        <v>317.14</v>
      </c>
      <c r="F1750" s="193" t="n">
        <v>0</v>
      </c>
      <c r="G1750" s="193" t="n">
        <f aca="false">E1750-F1750</f>
        <v>317.14</v>
      </c>
    </row>
    <row r="1751" customFormat="false" ht="68.65" hidden="false" customHeight="false" outlineLevel="0" collapsed="false">
      <c r="A1751" s="189" t="s">
        <v>23</v>
      </c>
      <c r="B1751" s="190" t="n">
        <v>91645</v>
      </c>
      <c r="C1751" s="191" t="s">
        <v>2034</v>
      </c>
      <c r="D1751" s="192" t="s">
        <v>288</v>
      </c>
      <c r="E1751" s="193" t="n">
        <v>497.86</v>
      </c>
      <c r="F1751" s="193" t="n">
        <v>25.14</v>
      </c>
      <c r="G1751" s="193" t="n">
        <f aca="false">E1751-F1751</f>
        <v>472.72</v>
      </c>
    </row>
    <row r="1752" customFormat="false" ht="68.65" hidden="false" customHeight="false" outlineLevel="0" collapsed="false">
      <c r="A1752" s="189" t="s">
        <v>23</v>
      </c>
      <c r="B1752" s="190" t="n">
        <v>91646</v>
      </c>
      <c r="C1752" s="191" t="s">
        <v>2035</v>
      </c>
      <c r="D1752" s="192" t="s">
        <v>290</v>
      </c>
      <c r="E1752" s="193" t="n">
        <v>99.97</v>
      </c>
      <c r="F1752" s="193" t="n">
        <v>25.13</v>
      </c>
      <c r="G1752" s="193" t="n">
        <f aca="false">E1752-F1752</f>
        <v>74.84</v>
      </c>
    </row>
    <row r="1753" customFormat="false" ht="35.05" hidden="false" customHeight="false" outlineLevel="0" collapsed="false">
      <c r="A1753" s="189" t="s">
        <v>23</v>
      </c>
      <c r="B1753" s="190" t="n">
        <v>91688</v>
      </c>
      <c r="C1753" s="191" t="s">
        <v>2036</v>
      </c>
      <c r="D1753" s="192" t="s">
        <v>282</v>
      </c>
      <c r="E1753" s="193" t="n">
        <v>0.1</v>
      </c>
      <c r="F1753" s="193" t="n">
        <v>0</v>
      </c>
      <c r="G1753" s="193" t="n">
        <f aca="false">E1753-F1753</f>
        <v>0.1</v>
      </c>
    </row>
    <row r="1754" customFormat="false" ht="35.05" hidden="false" customHeight="false" outlineLevel="0" collapsed="false">
      <c r="A1754" s="189" t="s">
        <v>23</v>
      </c>
      <c r="B1754" s="190" t="n">
        <v>91689</v>
      </c>
      <c r="C1754" s="191" t="s">
        <v>2037</v>
      </c>
      <c r="D1754" s="192" t="s">
        <v>282</v>
      </c>
      <c r="E1754" s="193" t="n">
        <v>0.02</v>
      </c>
      <c r="F1754" s="193" t="n">
        <v>0</v>
      </c>
      <c r="G1754" s="193" t="n">
        <f aca="false">E1754-F1754</f>
        <v>0.02</v>
      </c>
    </row>
    <row r="1755" customFormat="false" ht="35.05" hidden="false" customHeight="false" outlineLevel="0" collapsed="false">
      <c r="A1755" s="189" t="s">
        <v>23</v>
      </c>
      <c r="B1755" s="190" t="n">
        <v>91690</v>
      </c>
      <c r="C1755" s="191" t="s">
        <v>2038</v>
      </c>
      <c r="D1755" s="192" t="s">
        <v>282</v>
      </c>
      <c r="E1755" s="193" t="n">
        <v>0.07</v>
      </c>
      <c r="F1755" s="193" t="n">
        <v>0</v>
      </c>
      <c r="G1755" s="193" t="n">
        <f aca="false">E1755-F1755</f>
        <v>0.07</v>
      </c>
    </row>
    <row r="1756" customFormat="false" ht="35.05" hidden="false" customHeight="false" outlineLevel="0" collapsed="false">
      <c r="A1756" s="189" t="s">
        <v>23</v>
      </c>
      <c r="B1756" s="190" t="n">
        <v>91691</v>
      </c>
      <c r="C1756" s="191" t="s">
        <v>2039</v>
      </c>
      <c r="D1756" s="192" t="s">
        <v>282</v>
      </c>
      <c r="E1756" s="193" t="n">
        <v>1.22</v>
      </c>
      <c r="F1756" s="193" t="n">
        <v>0</v>
      </c>
      <c r="G1756" s="193" t="n">
        <f aca="false">E1756-F1756</f>
        <v>1.22</v>
      </c>
    </row>
    <row r="1757" customFormat="false" ht="35.05" hidden="false" customHeight="false" outlineLevel="0" collapsed="false">
      <c r="A1757" s="189" t="s">
        <v>23</v>
      </c>
      <c r="B1757" s="190" t="n">
        <v>91692</v>
      </c>
      <c r="C1757" s="191" t="s">
        <v>2040</v>
      </c>
      <c r="D1757" s="192" t="s">
        <v>288</v>
      </c>
      <c r="E1757" s="193" t="n">
        <v>37.52</v>
      </c>
      <c r="F1757" s="193" t="n">
        <v>31.24</v>
      </c>
      <c r="G1757" s="193" t="n">
        <f aca="false">E1757-F1757</f>
        <v>6.28000000000001</v>
      </c>
    </row>
    <row r="1758" customFormat="false" ht="35.05" hidden="false" customHeight="false" outlineLevel="0" collapsed="false">
      <c r="A1758" s="189" t="s">
        <v>23</v>
      </c>
      <c r="B1758" s="190" t="n">
        <v>91693</v>
      </c>
      <c r="C1758" s="191" t="s">
        <v>2041</v>
      </c>
      <c r="D1758" s="192" t="s">
        <v>290</v>
      </c>
      <c r="E1758" s="193" t="n">
        <v>36.23</v>
      </c>
      <c r="F1758" s="193" t="n">
        <v>31.24</v>
      </c>
      <c r="G1758" s="193" t="n">
        <f aca="false">E1758-F1758</f>
        <v>4.99</v>
      </c>
    </row>
    <row r="1759" customFormat="false" ht="46.25" hidden="false" customHeight="false" outlineLevel="0" collapsed="false">
      <c r="A1759" s="189" t="s">
        <v>23</v>
      </c>
      <c r="B1759" s="190" t="n">
        <v>91831</v>
      </c>
      <c r="C1759" s="191" t="s">
        <v>2042</v>
      </c>
      <c r="D1759" s="192" t="s">
        <v>240</v>
      </c>
      <c r="E1759" s="193" t="n">
        <v>18.78</v>
      </c>
      <c r="F1759" s="193" t="n">
        <v>8.35</v>
      </c>
      <c r="G1759" s="193" t="n">
        <f aca="false">E1759-F1759</f>
        <v>10.43</v>
      </c>
    </row>
    <row r="1760" customFormat="false" ht="46.25" hidden="false" customHeight="false" outlineLevel="0" collapsed="false">
      <c r="A1760" s="189" t="s">
        <v>23</v>
      </c>
      <c r="B1760" s="190" t="n">
        <v>91833</v>
      </c>
      <c r="C1760" s="191" t="s">
        <v>2043</v>
      </c>
      <c r="D1760" s="192" t="s">
        <v>240</v>
      </c>
      <c r="E1760" s="193" t="n">
        <v>19.52</v>
      </c>
      <c r="F1760" s="193" t="n">
        <v>8.35</v>
      </c>
      <c r="G1760" s="193" t="n">
        <f aca="false">E1760-F1760</f>
        <v>11.17</v>
      </c>
    </row>
    <row r="1761" customFormat="false" ht="46.25" hidden="false" customHeight="false" outlineLevel="0" collapsed="false">
      <c r="A1761" s="189" t="s">
        <v>23</v>
      </c>
      <c r="B1761" s="190" t="n">
        <v>91834</v>
      </c>
      <c r="C1761" s="191" t="s">
        <v>2044</v>
      </c>
      <c r="D1761" s="192" t="s">
        <v>240</v>
      </c>
      <c r="E1761" s="193" t="n">
        <v>19.62</v>
      </c>
      <c r="F1761" s="193" t="n">
        <v>8.77</v>
      </c>
      <c r="G1761" s="193" t="n">
        <f aca="false">E1761-F1761</f>
        <v>10.85</v>
      </c>
    </row>
    <row r="1762" customFormat="false" ht="46.25" hidden="false" customHeight="false" outlineLevel="0" collapsed="false">
      <c r="A1762" s="189" t="s">
        <v>23</v>
      </c>
      <c r="B1762" s="190" t="n">
        <v>91835</v>
      </c>
      <c r="C1762" s="191" t="s">
        <v>2045</v>
      </c>
      <c r="D1762" s="192" t="s">
        <v>240</v>
      </c>
      <c r="E1762" s="193" t="n">
        <v>21.53</v>
      </c>
      <c r="F1762" s="193" t="n">
        <v>8.77</v>
      </c>
      <c r="G1762" s="193" t="n">
        <f aca="false">E1762-F1762</f>
        <v>12.76</v>
      </c>
    </row>
    <row r="1763" customFormat="false" ht="46.25" hidden="false" customHeight="false" outlineLevel="0" collapsed="false">
      <c r="A1763" s="189" t="s">
        <v>23</v>
      </c>
      <c r="B1763" s="190" t="n">
        <v>91836</v>
      </c>
      <c r="C1763" s="191" t="s">
        <v>2046</v>
      </c>
      <c r="D1763" s="192" t="s">
        <v>240</v>
      </c>
      <c r="E1763" s="193" t="n">
        <v>22.92</v>
      </c>
      <c r="F1763" s="193" t="n">
        <v>9.31</v>
      </c>
      <c r="G1763" s="193" t="n">
        <f aca="false">E1763-F1763</f>
        <v>13.61</v>
      </c>
    </row>
    <row r="1764" customFormat="false" ht="46.25" hidden="false" customHeight="false" outlineLevel="0" collapsed="false">
      <c r="A1764" s="189" t="s">
        <v>23</v>
      </c>
      <c r="B1764" s="190" t="n">
        <v>91837</v>
      </c>
      <c r="C1764" s="191" t="s">
        <v>2047</v>
      </c>
      <c r="D1764" s="192" t="s">
        <v>240</v>
      </c>
      <c r="E1764" s="193" t="n">
        <v>27.38</v>
      </c>
      <c r="F1764" s="193" t="n">
        <v>9.31</v>
      </c>
      <c r="G1764" s="193" t="n">
        <f aca="false">E1764-F1764</f>
        <v>18.07</v>
      </c>
    </row>
    <row r="1765" customFormat="false" ht="46.25" hidden="false" customHeight="false" outlineLevel="0" collapsed="false">
      <c r="A1765" s="189" t="s">
        <v>23</v>
      </c>
      <c r="B1765" s="190" t="n">
        <v>91839</v>
      </c>
      <c r="C1765" s="191" t="s">
        <v>2048</v>
      </c>
      <c r="D1765" s="192" t="s">
        <v>240</v>
      </c>
      <c r="E1765" s="193" t="n">
        <v>20.95</v>
      </c>
      <c r="F1765" s="193" t="n">
        <v>9.31</v>
      </c>
      <c r="G1765" s="193" t="n">
        <f aca="false">E1765-F1765</f>
        <v>11.64</v>
      </c>
    </row>
    <row r="1766" customFormat="false" ht="46.25" hidden="false" customHeight="false" outlineLevel="0" collapsed="false">
      <c r="A1766" s="189" t="s">
        <v>23</v>
      </c>
      <c r="B1766" s="190" t="n">
        <v>91840</v>
      </c>
      <c r="C1766" s="191" t="s">
        <v>2049</v>
      </c>
      <c r="D1766" s="192" t="s">
        <v>240</v>
      </c>
      <c r="E1766" s="193" t="n">
        <v>24.04</v>
      </c>
      <c r="F1766" s="193" t="n">
        <v>9.99</v>
      </c>
      <c r="G1766" s="193" t="n">
        <f aca="false">E1766-F1766</f>
        <v>14.05</v>
      </c>
    </row>
    <row r="1767" customFormat="false" ht="46.25" hidden="false" customHeight="false" outlineLevel="0" collapsed="false">
      <c r="A1767" s="189" t="s">
        <v>23</v>
      </c>
      <c r="B1767" s="190" t="n">
        <v>91841</v>
      </c>
      <c r="C1767" s="191" t="s">
        <v>2050</v>
      </c>
      <c r="D1767" s="192" t="s">
        <v>240</v>
      </c>
      <c r="E1767" s="193" t="n">
        <v>23.05</v>
      </c>
      <c r="F1767" s="193" t="n">
        <v>9.99</v>
      </c>
      <c r="G1767" s="193" t="n">
        <f aca="false">E1767-F1767</f>
        <v>13.06</v>
      </c>
    </row>
    <row r="1768" customFormat="false" ht="46.25" hidden="false" customHeight="false" outlineLevel="0" collapsed="false">
      <c r="A1768" s="189" t="s">
        <v>23</v>
      </c>
      <c r="B1768" s="190" t="n">
        <v>91843</v>
      </c>
      <c r="C1768" s="191" t="s">
        <v>2051</v>
      </c>
      <c r="D1768" s="192" t="s">
        <v>240</v>
      </c>
      <c r="E1768" s="193" t="n">
        <v>7.2</v>
      </c>
      <c r="F1768" s="193" t="n">
        <v>2.32</v>
      </c>
      <c r="G1768" s="193" t="n">
        <f aca="false">E1768-F1768</f>
        <v>4.88</v>
      </c>
    </row>
    <row r="1769" customFormat="false" ht="46.25" hidden="false" customHeight="false" outlineLevel="0" collapsed="false">
      <c r="A1769" s="189" t="s">
        <v>23</v>
      </c>
      <c r="B1769" s="190" t="n">
        <v>91845</v>
      </c>
      <c r="C1769" s="191" t="s">
        <v>2052</v>
      </c>
      <c r="D1769" s="192" t="s">
        <v>240</v>
      </c>
      <c r="E1769" s="193" t="n">
        <v>9.15</v>
      </c>
      <c r="F1769" s="193" t="n">
        <v>2.7</v>
      </c>
      <c r="G1769" s="193" t="n">
        <f aca="false">E1769-F1769</f>
        <v>6.45</v>
      </c>
    </row>
    <row r="1770" customFormat="false" ht="46.25" hidden="false" customHeight="false" outlineLevel="0" collapsed="false">
      <c r="A1770" s="189" t="s">
        <v>23</v>
      </c>
      <c r="B1770" s="190" t="n">
        <v>91847</v>
      </c>
      <c r="C1770" s="191" t="s">
        <v>2053</v>
      </c>
      <c r="D1770" s="192" t="s">
        <v>240</v>
      </c>
      <c r="E1770" s="193" t="n">
        <v>15.06</v>
      </c>
      <c r="F1770" s="193" t="n">
        <v>3.28</v>
      </c>
      <c r="G1770" s="193" t="n">
        <f aca="false">E1770-F1770</f>
        <v>11.78</v>
      </c>
    </row>
    <row r="1771" customFormat="false" ht="35.05" hidden="false" customHeight="false" outlineLevel="0" collapsed="false">
      <c r="A1771" s="189" t="s">
        <v>23</v>
      </c>
      <c r="B1771" s="190" t="n">
        <v>91849</v>
      </c>
      <c r="C1771" s="191" t="s">
        <v>2054</v>
      </c>
      <c r="D1771" s="192" t="s">
        <v>240</v>
      </c>
      <c r="E1771" s="193" t="n">
        <v>8.63</v>
      </c>
      <c r="F1771" s="193" t="n">
        <v>3.28</v>
      </c>
      <c r="G1771" s="193" t="n">
        <f aca="false">E1771-F1771</f>
        <v>5.35</v>
      </c>
    </row>
    <row r="1772" customFormat="false" ht="46.25" hidden="false" customHeight="false" outlineLevel="0" collapsed="false">
      <c r="A1772" s="189" t="s">
        <v>23</v>
      </c>
      <c r="B1772" s="190" t="n">
        <v>91850</v>
      </c>
      <c r="C1772" s="191" t="s">
        <v>2055</v>
      </c>
      <c r="D1772" s="192" t="s">
        <v>240</v>
      </c>
      <c r="E1772" s="193" t="n">
        <v>11.67</v>
      </c>
      <c r="F1772" s="193" t="n">
        <v>3.93</v>
      </c>
      <c r="G1772" s="193" t="n">
        <f aca="false">E1772-F1772</f>
        <v>7.74</v>
      </c>
    </row>
    <row r="1773" customFormat="false" ht="35.05" hidden="false" customHeight="false" outlineLevel="0" collapsed="false">
      <c r="A1773" s="189" t="s">
        <v>23</v>
      </c>
      <c r="B1773" s="190" t="n">
        <v>91851</v>
      </c>
      <c r="C1773" s="191" t="s">
        <v>2056</v>
      </c>
      <c r="D1773" s="192" t="s">
        <v>240</v>
      </c>
      <c r="E1773" s="193" t="n">
        <v>10.68</v>
      </c>
      <c r="F1773" s="193" t="n">
        <v>3.93</v>
      </c>
      <c r="G1773" s="193" t="n">
        <f aca="false">E1773-F1773</f>
        <v>6.75</v>
      </c>
    </row>
    <row r="1774" customFormat="false" ht="46.25" hidden="false" customHeight="false" outlineLevel="0" collapsed="false">
      <c r="A1774" s="189" t="s">
        <v>23</v>
      </c>
      <c r="B1774" s="190" t="n">
        <v>91852</v>
      </c>
      <c r="C1774" s="191" t="s">
        <v>2057</v>
      </c>
      <c r="D1774" s="192" t="s">
        <v>240</v>
      </c>
      <c r="E1774" s="193" t="n">
        <v>9.35</v>
      </c>
      <c r="F1774" s="193" t="n">
        <v>4.73</v>
      </c>
      <c r="G1774" s="193" t="n">
        <f aca="false">E1774-F1774</f>
        <v>4.62</v>
      </c>
    </row>
    <row r="1775" customFormat="false" ht="46.25" hidden="false" customHeight="false" outlineLevel="0" collapsed="false">
      <c r="A1775" s="189" t="s">
        <v>23</v>
      </c>
      <c r="B1775" s="190" t="n">
        <v>91853</v>
      </c>
      <c r="C1775" s="191" t="s">
        <v>2058</v>
      </c>
      <c r="D1775" s="192" t="s">
        <v>240</v>
      </c>
      <c r="E1775" s="193" t="n">
        <v>10.03</v>
      </c>
      <c r="F1775" s="193" t="n">
        <v>4.73</v>
      </c>
      <c r="G1775" s="193" t="n">
        <f aca="false">E1775-F1775</f>
        <v>5.3</v>
      </c>
    </row>
    <row r="1776" customFormat="false" ht="46.25" hidden="false" customHeight="false" outlineLevel="0" collapsed="false">
      <c r="A1776" s="189" t="s">
        <v>23</v>
      </c>
      <c r="B1776" s="190" t="n">
        <v>91854</v>
      </c>
      <c r="C1776" s="191" t="s">
        <v>2059</v>
      </c>
      <c r="D1776" s="192" t="s">
        <v>240</v>
      </c>
      <c r="E1776" s="193" t="n">
        <v>10.1</v>
      </c>
      <c r="F1776" s="193" t="n">
        <v>5.12</v>
      </c>
      <c r="G1776" s="193" t="n">
        <f aca="false">E1776-F1776</f>
        <v>4.98</v>
      </c>
    </row>
    <row r="1777" customFormat="false" ht="46.25" hidden="false" customHeight="false" outlineLevel="0" collapsed="false">
      <c r="A1777" s="189" t="s">
        <v>23</v>
      </c>
      <c r="B1777" s="190" t="n">
        <v>91855</v>
      </c>
      <c r="C1777" s="191" t="s">
        <v>2060</v>
      </c>
      <c r="D1777" s="192" t="s">
        <v>240</v>
      </c>
      <c r="E1777" s="193" t="n">
        <v>11.87</v>
      </c>
      <c r="F1777" s="193" t="n">
        <v>5.12</v>
      </c>
      <c r="G1777" s="193" t="n">
        <f aca="false">E1777-F1777</f>
        <v>6.75</v>
      </c>
    </row>
    <row r="1778" customFormat="false" ht="46.25" hidden="false" customHeight="false" outlineLevel="0" collapsed="false">
      <c r="A1778" s="189" t="s">
        <v>23</v>
      </c>
      <c r="B1778" s="190" t="n">
        <v>91856</v>
      </c>
      <c r="C1778" s="191" t="s">
        <v>2061</v>
      </c>
      <c r="D1778" s="192" t="s">
        <v>240</v>
      </c>
      <c r="E1778" s="193" t="n">
        <v>13.27</v>
      </c>
      <c r="F1778" s="193" t="n">
        <v>5.69</v>
      </c>
      <c r="G1778" s="193" t="n">
        <f aca="false">E1778-F1778</f>
        <v>7.58</v>
      </c>
    </row>
    <row r="1779" customFormat="false" ht="46.25" hidden="false" customHeight="false" outlineLevel="0" collapsed="false">
      <c r="A1779" s="189" t="s">
        <v>23</v>
      </c>
      <c r="B1779" s="190" t="n">
        <v>91857</v>
      </c>
      <c r="C1779" s="191" t="s">
        <v>2062</v>
      </c>
      <c r="D1779" s="192" t="s">
        <v>240</v>
      </c>
      <c r="E1779" s="193" t="n">
        <v>17.39</v>
      </c>
      <c r="F1779" s="193" t="n">
        <v>5.69</v>
      </c>
      <c r="G1779" s="193" t="n">
        <f aca="false">E1779-F1779</f>
        <v>11.7</v>
      </c>
    </row>
    <row r="1780" customFormat="false" ht="46.25" hidden="false" customHeight="false" outlineLevel="0" collapsed="false">
      <c r="A1780" s="189" t="s">
        <v>23</v>
      </c>
      <c r="B1780" s="190" t="n">
        <v>91859</v>
      </c>
      <c r="C1780" s="191" t="s">
        <v>2063</v>
      </c>
      <c r="D1780" s="192" t="s">
        <v>240</v>
      </c>
      <c r="E1780" s="193" t="n">
        <v>11.45</v>
      </c>
      <c r="F1780" s="193" t="n">
        <v>5.69</v>
      </c>
      <c r="G1780" s="193" t="n">
        <f aca="false">E1780-F1780</f>
        <v>5.76</v>
      </c>
    </row>
    <row r="1781" customFormat="false" ht="46.25" hidden="false" customHeight="false" outlineLevel="0" collapsed="false">
      <c r="A1781" s="189" t="s">
        <v>23</v>
      </c>
      <c r="B1781" s="190" t="n">
        <v>91860</v>
      </c>
      <c r="C1781" s="191" t="s">
        <v>2064</v>
      </c>
      <c r="D1781" s="192" t="s">
        <v>240</v>
      </c>
      <c r="E1781" s="193" t="n">
        <v>14.32</v>
      </c>
      <c r="F1781" s="193" t="n">
        <v>6.34</v>
      </c>
      <c r="G1781" s="193" t="n">
        <f aca="false">E1781-F1781</f>
        <v>7.98</v>
      </c>
    </row>
    <row r="1782" customFormat="false" ht="46.25" hidden="false" customHeight="false" outlineLevel="0" collapsed="false">
      <c r="A1782" s="189" t="s">
        <v>23</v>
      </c>
      <c r="B1782" s="190" t="n">
        <v>91861</v>
      </c>
      <c r="C1782" s="191" t="s">
        <v>2065</v>
      </c>
      <c r="D1782" s="192" t="s">
        <v>240</v>
      </c>
      <c r="E1782" s="193" t="n">
        <v>13.41</v>
      </c>
      <c r="F1782" s="193" t="n">
        <v>6.34</v>
      </c>
      <c r="G1782" s="193" t="n">
        <f aca="false">E1782-F1782</f>
        <v>7.07</v>
      </c>
    </row>
    <row r="1783" customFormat="false" ht="46.25" hidden="false" customHeight="false" outlineLevel="0" collapsed="false">
      <c r="A1783" s="189" t="s">
        <v>23</v>
      </c>
      <c r="B1783" s="190" t="n">
        <v>91862</v>
      </c>
      <c r="C1783" s="191" t="s">
        <v>2066</v>
      </c>
      <c r="D1783" s="192" t="s">
        <v>240</v>
      </c>
      <c r="E1783" s="193" t="n">
        <v>10.43</v>
      </c>
      <c r="F1783" s="193" t="n">
        <v>4.01</v>
      </c>
      <c r="G1783" s="193" t="n">
        <f aca="false">E1783-F1783</f>
        <v>6.42</v>
      </c>
    </row>
    <row r="1784" customFormat="false" ht="46.25" hidden="false" customHeight="false" outlineLevel="0" collapsed="false">
      <c r="A1784" s="189" t="s">
        <v>23</v>
      </c>
      <c r="B1784" s="190" t="n">
        <v>91863</v>
      </c>
      <c r="C1784" s="191" t="s">
        <v>2067</v>
      </c>
      <c r="D1784" s="192" t="s">
        <v>240</v>
      </c>
      <c r="E1784" s="193" t="n">
        <v>12.39</v>
      </c>
      <c r="F1784" s="193" t="n">
        <v>4.54</v>
      </c>
      <c r="G1784" s="193" t="n">
        <f aca="false">E1784-F1784</f>
        <v>7.85</v>
      </c>
    </row>
    <row r="1785" customFormat="false" ht="46.25" hidden="false" customHeight="false" outlineLevel="0" collapsed="false">
      <c r="A1785" s="189" t="s">
        <v>23</v>
      </c>
      <c r="B1785" s="190" t="n">
        <v>91864</v>
      </c>
      <c r="C1785" s="191" t="s">
        <v>2068</v>
      </c>
      <c r="D1785" s="192" t="s">
        <v>240</v>
      </c>
      <c r="E1785" s="193" t="n">
        <v>17</v>
      </c>
      <c r="F1785" s="193" t="n">
        <v>5.31</v>
      </c>
      <c r="G1785" s="193" t="n">
        <f aca="false">E1785-F1785</f>
        <v>11.69</v>
      </c>
    </row>
    <row r="1786" customFormat="false" ht="46.25" hidden="false" customHeight="false" outlineLevel="0" collapsed="false">
      <c r="A1786" s="189" t="s">
        <v>23</v>
      </c>
      <c r="B1786" s="190" t="n">
        <v>91865</v>
      </c>
      <c r="C1786" s="191" t="s">
        <v>2069</v>
      </c>
      <c r="D1786" s="192" t="s">
        <v>240</v>
      </c>
      <c r="E1786" s="193" t="n">
        <v>21.49</v>
      </c>
      <c r="F1786" s="193" t="n">
        <v>6.19</v>
      </c>
      <c r="G1786" s="193" t="n">
        <f aca="false">E1786-F1786</f>
        <v>15.3</v>
      </c>
    </row>
    <row r="1787" customFormat="false" ht="35.05" hidden="false" customHeight="false" outlineLevel="0" collapsed="false">
      <c r="A1787" s="189" t="s">
        <v>23</v>
      </c>
      <c r="B1787" s="190" t="n">
        <v>91866</v>
      </c>
      <c r="C1787" s="191" t="s">
        <v>2070</v>
      </c>
      <c r="D1787" s="192" t="s">
        <v>240</v>
      </c>
      <c r="E1787" s="193" t="n">
        <v>9.19</v>
      </c>
      <c r="F1787" s="193" t="n">
        <v>3.05</v>
      </c>
      <c r="G1787" s="193" t="n">
        <f aca="false">E1787-F1787</f>
        <v>6.14</v>
      </c>
    </row>
    <row r="1788" customFormat="false" ht="35.05" hidden="false" customHeight="false" outlineLevel="0" collapsed="false">
      <c r="A1788" s="189" t="s">
        <v>23</v>
      </c>
      <c r="B1788" s="190" t="n">
        <v>91867</v>
      </c>
      <c r="C1788" s="191" t="s">
        <v>2071</v>
      </c>
      <c r="D1788" s="192" t="s">
        <v>240</v>
      </c>
      <c r="E1788" s="193" t="n">
        <v>11.16</v>
      </c>
      <c r="F1788" s="193" t="n">
        <v>3.58</v>
      </c>
      <c r="G1788" s="193" t="n">
        <f aca="false">E1788-F1788</f>
        <v>7.58</v>
      </c>
    </row>
    <row r="1789" customFormat="false" ht="35.05" hidden="false" customHeight="false" outlineLevel="0" collapsed="false">
      <c r="A1789" s="189" t="s">
        <v>23</v>
      </c>
      <c r="B1789" s="190" t="n">
        <v>91868</v>
      </c>
      <c r="C1789" s="191" t="s">
        <v>2072</v>
      </c>
      <c r="D1789" s="192" t="s">
        <v>240</v>
      </c>
      <c r="E1789" s="193" t="n">
        <v>15.78</v>
      </c>
      <c r="F1789" s="193" t="n">
        <v>4.35</v>
      </c>
      <c r="G1789" s="193" t="n">
        <f aca="false">E1789-F1789</f>
        <v>11.43</v>
      </c>
    </row>
    <row r="1790" customFormat="false" ht="35.05" hidden="false" customHeight="false" outlineLevel="0" collapsed="false">
      <c r="A1790" s="189" t="s">
        <v>23</v>
      </c>
      <c r="B1790" s="190" t="n">
        <v>91869</v>
      </c>
      <c r="C1790" s="191" t="s">
        <v>2073</v>
      </c>
      <c r="D1790" s="192" t="s">
        <v>240</v>
      </c>
      <c r="E1790" s="193" t="n">
        <v>20.22</v>
      </c>
      <c r="F1790" s="193" t="n">
        <v>5.19</v>
      </c>
      <c r="G1790" s="193" t="n">
        <f aca="false">E1790-F1790</f>
        <v>15.03</v>
      </c>
    </row>
    <row r="1791" customFormat="false" ht="46.25" hidden="false" customHeight="false" outlineLevel="0" collapsed="false">
      <c r="A1791" s="189" t="s">
        <v>23</v>
      </c>
      <c r="B1791" s="190" t="n">
        <v>91870</v>
      </c>
      <c r="C1791" s="191" t="s">
        <v>2074</v>
      </c>
      <c r="D1791" s="192" t="s">
        <v>240</v>
      </c>
      <c r="E1791" s="193" t="n">
        <v>13.35</v>
      </c>
      <c r="F1791" s="193" t="n">
        <v>6.23</v>
      </c>
      <c r="G1791" s="193" t="n">
        <f aca="false">E1791-F1791</f>
        <v>7.12</v>
      </c>
    </row>
    <row r="1792" customFormat="false" ht="46.25" hidden="false" customHeight="false" outlineLevel="0" collapsed="false">
      <c r="A1792" s="189" t="s">
        <v>23</v>
      </c>
      <c r="B1792" s="190" t="n">
        <v>91871</v>
      </c>
      <c r="C1792" s="191" t="s">
        <v>2075</v>
      </c>
      <c r="D1792" s="192" t="s">
        <v>240</v>
      </c>
      <c r="E1792" s="193" t="n">
        <v>15.32</v>
      </c>
      <c r="F1792" s="193" t="n">
        <v>6.76</v>
      </c>
      <c r="G1792" s="193" t="n">
        <f aca="false">E1792-F1792</f>
        <v>8.56</v>
      </c>
    </row>
    <row r="1793" customFormat="false" ht="46.25" hidden="false" customHeight="false" outlineLevel="0" collapsed="false">
      <c r="A1793" s="189" t="s">
        <v>23</v>
      </c>
      <c r="B1793" s="190" t="n">
        <v>91872</v>
      </c>
      <c r="C1793" s="191" t="s">
        <v>2076</v>
      </c>
      <c r="D1793" s="192" t="s">
        <v>240</v>
      </c>
      <c r="E1793" s="193" t="n">
        <v>19.92</v>
      </c>
      <c r="F1793" s="193" t="n">
        <v>7.52</v>
      </c>
      <c r="G1793" s="193" t="n">
        <f aca="false">E1793-F1793</f>
        <v>12.4</v>
      </c>
    </row>
    <row r="1794" customFormat="false" ht="46.25" hidden="false" customHeight="false" outlineLevel="0" collapsed="false">
      <c r="A1794" s="189" t="s">
        <v>23</v>
      </c>
      <c r="B1794" s="190" t="n">
        <v>91873</v>
      </c>
      <c r="C1794" s="191" t="s">
        <v>2077</v>
      </c>
      <c r="D1794" s="192" t="s">
        <v>240</v>
      </c>
      <c r="E1794" s="193" t="n">
        <v>24.37</v>
      </c>
      <c r="F1794" s="193" t="n">
        <v>8.37</v>
      </c>
      <c r="G1794" s="193" t="n">
        <f aca="false">E1794-F1794</f>
        <v>16</v>
      </c>
    </row>
    <row r="1795" customFormat="false" ht="46.25" hidden="false" customHeight="false" outlineLevel="0" collapsed="false">
      <c r="A1795" s="189" t="s">
        <v>23</v>
      </c>
      <c r="B1795" s="190" t="n">
        <v>91874</v>
      </c>
      <c r="C1795" s="191" t="s">
        <v>2078</v>
      </c>
      <c r="D1795" s="192" t="s">
        <v>235</v>
      </c>
      <c r="E1795" s="193" t="n">
        <v>6.98</v>
      </c>
      <c r="F1795" s="193" t="n">
        <v>4.62</v>
      </c>
      <c r="G1795" s="193" t="n">
        <f aca="false">E1795-F1795</f>
        <v>2.36</v>
      </c>
    </row>
    <row r="1796" customFormat="false" ht="46.25" hidden="false" customHeight="false" outlineLevel="0" collapsed="false">
      <c r="A1796" s="189" t="s">
        <v>23</v>
      </c>
      <c r="B1796" s="190" t="n">
        <v>91875</v>
      </c>
      <c r="C1796" s="191" t="s">
        <v>2079</v>
      </c>
      <c r="D1796" s="192" t="s">
        <v>235</v>
      </c>
      <c r="E1796" s="193" t="n">
        <v>8.21</v>
      </c>
      <c r="F1796" s="193" t="n">
        <v>5.23</v>
      </c>
      <c r="G1796" s="193" t="n">
        <f aca="false">E1796-F1796</f>
        <v>2.98</v>
      </c>
    </row>
    <row r="1797" customFormat="false" ht="46.25" hidden="false" customHeight="false" outlineLevel="0" collapsed="false">
      <c r="A1797" s="189" t="s">
        <v>23</v>
      </c>
      <c r="B1797" s="190" t="n">
        <v>91876</v>
      </c>
      <c r="C1797" s="191" t="s">
        <v>2080</v>
      </c>
      <c r="D1797" s="192" t="s">
        <v>235</v>
      </c>
      <c r="E1797" s="193" t="n">
        <v>9.89</v>
      </c>
      <c r="F1797" s="193" t="n">
        <v>6.11</v>
      </c>
      <c r="G1797" s="193" t="n">
        <f aca="false">E1797-F1797</f>
        <v>3.78</v>
      </c>
    </row>
    <row r="1798" customFormat="false" ht="46.25" hidden="false" customHeight="false" outlineLevel="0" collapsed="false">
      <c r="A1798" s="189" t="s">
        <v>23</v>
      </c>
      <c r="B1798" s="190" t="n">
        <v>91877</v>
      </c>
      <c r="C1798" s="191" t="s">
        <v>2081</v>
      </c>
      <c r="D1798" s="192" t="s">
        <v>235</v>
      </c>
      <c r="E1798" s="193" t="n">
        <v>12.22</v>
      </c>
      <c r="F1798" s="193" t="n">
        <v>7.1</v>
      </c>
      <c r="G1798" s="193" t="n">
        <f aca="false">E1798-F1798</f>
        <v>5.12</v>
      </c>
    </row>
    <row r="1799" customFormat="false" ht="46.25" hidden="false" customHeight="false" outlineLevel="0" collapsed="false">
      <c r="A1799" s="189" t="s">
        <v>23</v>
      </c>
      <c r="B1799" s="190" t="n">
        <v>91878</v>
      </c>
      <c r="C1799" s="191" t="s">
        <v>2082</v>
      </c>
      <c r="D1799" s="192" t="s">
        <v>235</v>
      </c>
      <c r="E1799" s="193" t="n">
        <v>5.52</v>
      </c>
      <c r="F1799" s="193" t="n">
        <v>3.51</v>
      </c>
      <c r="G1799" s="193" t="n">
        <f aca="false">E1799-F1799</f>
        <v>2.01</v>
      </c>
    </row>
    <row r="1800" customFormat="false" ht="46.25" hidden="false" customHeight="false" outlineLevel="0" collapsed="false">
      <c r="A1800" s="189" t="s">
        <v>23</v>
      </c>
      <c r="B1800" s="190" t="n">
        <v>91879</v>
      </c>
      <c r="C1800" s="191" t="s">
        <v>2083</v>
      </c>
      <c r="D1800" s="192" t="s">
        <v>235</v>
      </c>
      <c r="E1800" s="193" t="n">
        <v>6.75</v>
      </c>
      <c r="F1800" s="193" t="n">
        <v>4.12</v>
      </c>
      <c r="G1800" s="193" t="n">
        <f aca="false">E1800-F1800</f>
        <v>2.63</v>
      </c>
    </row>
    <row r="1801" customFormat="false" ht="46.25" hidden="false" customHeight="false" outlineLevel="0" collapsed="false">
      <c r="A1801" s="189" t="s">
        <v>23</v>
      </c>
      <c r="B1801" s="190" t="n">
        <v>91880</v>
      </c>
      <c r="C1801" s="191" t="s">
        <v>2084</v>
      </c>
      <c r="D1801" s="192" t="s">
        <v>235</v>
      </c>
      <c r="E1801" s="193" t="n">
        <v>8.42</v>
      </c>
      <c r="F1801" s="193" t="n">
        <v>5</v>
      </c>
      <c r="G1801" s="193" t="n">
        <f aca="false">E1801-F1801</f>
        <v>3.42</v>
      </c>
    </row>
    <row r="1802" customFormat="false" ht="46.25" hidden="false" customHeight="false" outlineLevel="0" collapsed="false">
      <c r="A1802" s="189" t="s">
        <v>23</v>
      </c>
      <c r="B1802" s="190" t="n">
        <v>91881</v>
      </c>
      <c r="C1802" s="191" t="s">
        <v>2085</v>
      </c>
      <c r="D1802" s="192" t="s">
        <v>235</v>
      </c>
      <c r="E1802" s="193" t="n">
        <v>10.76</v>
      </c>
      <c r="F1802" s="193" t="n">
        <v>6</v>
      </c>
      <c r="G1802" s="193" t="n">
        <f aca="false">E1802-F1802</f>
        <v>4.76</v>
      </c>
    </row>
    <row r="1803" customFormat="false" ht="46.25" hidden="false" customHeight="false" outlineLevel="0" collapsed="false">
      <c r="A1803" s="189" t="s">
        <v>23</v>
      </c>
      <c r="B1803" s="190" t="n">
        <v>91882</v>
      </c>
      <c r="C1803" s="191" t="s">
        <v>2086</v>
      </c>
      <c r="D1803" s="192" t="s">
        <v>235</v>
      </c>
      <c r="E1803" s="193" t="n">
        <v>10.01</v>
      </c>
      <c r="F1803" s="193" t="n">
        <v>6.91</v>
      </c>
      <c r="G1803" s="193" t="n">
        <f aca="false">E1803-F1803</f>
        <v>3.1</v>
      </c>
    </row>
    <row r="1804" customFormat="false" ht="46.25" hidden="false" customHeight="false" outlineLevel="0" collapsed="false">
      <c r="A1804" s="189" t="s">
        <v>23</v>
      </c>
      <c r="B1804" s="190" t="n">
        <v>91884</v>
      </c>
      <c r="C1804" s="191" t="s">
        <v>2087</v>
      </c>
      <c r="D1804" s="192" t="s">
        <v>235</v>
      </c>
      <c r="E1804" s="193" t="n">
        <v>11.23</v>
      </c>
      <c r="F1804" s="193" t="n">
        <v>7.52</v>
      </c>
      <c r="G1804" s="193" t="n">
        <f aca="false">E1804-F1804</f>
        <v>3.71</v>
      </c>
    </row>
    <row r="1805" customFormat="false" ht="46.25" hidden="false" customHeight="false" outlineLevel="0" collapsed="false">
      <c r="A1805" s="189" t="s">
        <v>23</v>
      </c>
      <c r="B1805" s="190" t="n">
        <v>91885</v>
      </c>
      <c r="C1805" s="191" t="s">
        <v>2088</v>
      </c>
      <c r="D1805" s="192" t="s">
        <v>235</v>
      </c>
      <c r="E1805" s="193" t="n">
        <v>12.87</v>
      </c>
      <c r="F1805" s="193" t="n">
        <v>8.37</v>
      </c>
      <c r="G1805" s="193" t="n">
        <f aca="false">E1805-F1805</f>
        <v>4.5</v>
      </c>
    </row>
    <row r="1806" customFormat="false" ht="46.25" hidden="false" customHeight="false" outlineLevel="0" collapsed="false">
      <c r="A1806" s="189" t="s">
        <v>23</v>
      </c>
      <c r="B1806" s="190" t="n">
        <v>91886</v>
      </c>
      <c r="C1806" s="191" t="s">
        <v>2089</v>
      </c>
      <c r="D1806" s="192" t="s">
        <v>235</v>
      </c>
      <c r="E1806" s="193" t="n">
        <v>15.15</v>
      </c>
      <c r="F1806" s="193" t="n">
        <v>9.32</v>
      </c>
      <c r="G1806" s="193" t="n">
        <f aca="false">E1806-F1806</f>
        <v>5.83</v>
      </c>
    </row>
    <row r="1807" customFormat="false" ht="46.25" hidden="false" customHeight="false" outlineLevel="0" collapsed="false">
      <c r="A1807" s="189" t="s">
        <v>23</v>
      </c>
      <c r="B1807" s="190" t="n">
        <v>91887</v>
      </c>
      <c r="C1807" s="191" t="s">
        <v>2090</v>
      </c>
      <c r="D1807" s="192" t="s">
        <v>235</v>
      </c>
      <c r="E1807" s="193" t="n">
        <v>12.16</v>
      </c>
      <c r="F1807" s="193" t="n">
        <v>6.95</v>
      </c>
      <c r="G1807" s="193" t="n">
        <f aca="false">E1807-F1807</f>
        <v>5.21</v>
      </c>
    </row>
    <row r="1808" customFormat="false" ht="46.25" hidden="false" customHeight="false" outlineLevel="0" collapsed="false">
      <c r="A1808" s="189" t="s">
        <v>23</v>
      </c>
      <c r="B1808" s="190" t="n">
        <v>91889</v>
      </c>
      <c r="C1808" s="191" t="s">
        <v>2091</v>
      </c>
      <c r="D1808" s="192" t="s">
        <v>235</v>
      </c>
      <c r="E1808" s="193" t="n">
        <v>11.83</v>
      </c>
      <c r="F1808" s="193" t="n">
        <v>6.95</v>
      </c>
      <c r="G1808" s="193" t="n">
        <f aca="false">E1808-F1808</f>
        <v>4.88</v>
      </c>
    </row>
    <row r="1809" customFormat="false" ht="46.25" hidden="false" customHeight="false" outlineLevel="0" collapsed="false">
      <c r="A1809" s="189" t="s">
        <v>23</v>
      </c>
      <c r="B1809" s="190" t="n">
        <v>91890</v>
      </c>
      <c r="C1809" s="191" t="s">
        <v>2092</v>
      </c>
      <c r="D1809" s="192" t="s">
        <v>235</v>
      </c>
      <c r="E1809" s="193" t="n">
        <v>13.41</v>
      </c>
      <c r="F1809" s="193" t="n">
        <v>7.87</v>
      </c>
      <c r="G1809" s="193" t="n">
        <f aca="false">E1809-F1809</f>
        <v>5.54</v>
      </c>
    </row>
    <row r="1810" customFormat="false" ht="46.25" hidden="false" customHeight="false" outlineLevel="0" collapsed="false">
      <c r="A1810" s="189" t="s">
        <v>23</v>
      </c>
      <c r="B1810" s="190" t="n">
        <v>91892</v>
      </c>
      <c r="C1810" s="191" t="s">
        <v>2093</v>
      </c>
      <c r="D1810" s="192" t="s">
        <v>235</v>
      </c>
      <c r="E1810" s="193" t="n">
        <v>15.57</v>
      </c>
      <c r="F1810" s="193" t="n">
        <v>7.87</v>
      </c>
      <c r="G1810" s="193" t="n">
        <f aca="false">E1810-F1810</f>
        <v>7.7</v>
      </c>
    </row>
    <row r="1811" customFormat="false" ht="46.25" hidden="false" customHeight="false" outlineLevel="0" collapsed="false">
      <c r="A1811" s="189" t="s">
        <v>23</v>
      </c>
      <c r="B1811" s="190" t="n">
        <v>91893</v>
      </c>
      <c r="C1811" s="191" t="s">
        <v>2094</v>
      </c>
      <c r="D1811" s="192" t="s">
        <v>235</v>
      </c>
      <c r="E1811" s="193" t="n">
        <v>16.69</v>
      </c>
      <c r="F1811" s="193" t="n">
        <v>9.17</v>
      </c>
      <c r="G1811" s="193" t="n">
        <f aca="false">E1811-F1811</f>
        <v>7.52</v>
      </c>
    </row>
    <row r="1812" customFormat="false" ht="46.25" hidden="false" customHeight="false" outlineLevel="0" collapsed="false">
      <c r="A1812" s="189" t="s">
        <v>23</v>
      </c>
      <c r="B1812" s="190" t="n">
        <v>91895</v>
      </c>
      <c r="C1812" s="191" t="s">
        <v>2095</v>
      </c>
      <c r="D1812" s="192" t="s">
        <v>235</v>
      </c>
      <c r="E1812" s="193" t="n">
        <v>18.89</v>
      </c>
      <c r="F1812" s="193" t="n">
        <v>9.17</v>
      </c>
      <c r="G1812" s="193" t="n">
        <f aca="false">E1812-F1812</f>
        <v>9.72</v>
      </c>
    </row>
    <row r="1813" customFormat="false" ht="46.25" hidden="false" customHeight="false" outlineLevel="0" collapsed="false">
      <c r="A1813" s="189" t="s">
        <v>23</v>
      </c>
      <c r="B1813" s="190" t="n">
        <v>91896</v>
      </c>
      <c r="C1813" s="191" t="s">
        <v>2096</v>
      </c>
      <c r="D1813" s="192" t="s">
        <v>235</v>
      </c>
      <c r="E1813" s="193" t="n">
        <v>19.19</v>
      </c>
      <c r="F1813" s="193" t="n">
        <v>10.63</v>
      </c>
      <c r="G1813" s="193" t="n">
        <f aca="false">E1813-F1813</f>
        <v>8.56</v>
      </c>
    </row>
    <row r="1814" customFormat="false" ht="46.25" hidden="false" customHeight="false" outlineLevel="0" collapsed="false">
      <c r="A1814" s="189" t="s">
        <v>23</v>
      </c>
      <c r="B1814" s="190" t="n">
        <v>91898</v>
      </c>
      <c r="C1814" s="191" t="s">
        <v>2097</v>
      </c>
      <c r="D1814" s="192" t="s">
        <v>235</v>
      </c>
      <c r="E1814" s="193" t="n">
        <v>21.54</v>
      </c>
      <c r="F1814" s="193" t="n">
        <v>10.63</v>
      </c>
      <c r="G1814" s="193" t="n">
        <f aca="false">E1814-F1814</f>
        <v>10.91</v>
      </c>
    </row>
    <row r="1815" customFormat="false" ht="46.25" hidden="false" customHeight="false" outlineLevel="0" collapsed="false">
      <c r="A1815" s="189" t="s">
        <v>23</v>
      </c>
      <c r="B1815" s="190" t="n">
        <v>91899</v>
      </c>
      <c r="C1815" s="191" t="s">
        <v>2098</v>
      </c>
      <c r="D1815" s="192" t="s">
        <v>235</v>
      </c>
      <c r="E1815" s="193" t="n">
        <v>9.93</v>
      </c>
      <c r="F1815" s="193" t="n">
        <v>5.26</v>
      </c>
      <c r="G1815" s="193" t="n">
        <f aca="false">E1815-F1815</f>
        <v>4.67</v>
      </c>
    </row>
    <row r="1816" customFormat="false" ht="46.25" hidden="false" customHeight="false" outlineLevel="0" collapsed="false">
      <c r="A1816" s="189" t="s">
        <v>23</v>
      </c>
      <c r="B1816" s="190" t="n">
        <v>91901</v>
      </c>
      <c r="C1816" s="191" t="s">
        <v>2099</v>
      </c>
      <c r="D1816" s="192" t="s">
        <v>235</v>
      </c>
      <c r="E1816" s="193" t="n">
        <v>9.6</v>
      </c>
      <c r="F1816" s="193" t="n">
        <v>5.26</v>
      </c>
      <c r="G1816" s="193" t="n">
        <f aca="false">E1816-F1816</f>
        <v>4.34</v>
      </c>
    </row>
    <row r="1817" customFormat="false" ht="46.25" hidden="false" customHeight="false" outlineLevel="0" collapsed="false">
      <c r="A1817" s="189" t="s">
        <v>23</v>
      </c>
      <c r="B1817" s="190" t="n">
        <v>91902</v>
      </c>
      <c r="C1817" s="191" t="s">
        <v>2100</v>
      </c>
      <c r="D1817" s="192" t="s">
        <v>235</v>
      </c>
      <c r="E1817" s="193" t="n">
        <v>11.19</v>
      </c>
      <c r="F1817" s="193" t="n">
        <v>6.19</v>
      </c>
      <c r="G1817" s="193" t="n">
        <f aca="false">E1817-F1817</f>
        <v>5</v>
      </c>
    </row>
    <row r="1818" customFormat="false" ht="46.25" hidden="false" customHeight="false" outlineLevel="0" collapsed="false">
      <c r="A1818" s="189" t="s">
        <v>23</v>
      </c>
      <c r="B1818" s="190" t="n">
        <v>91904</v>
      </c>
      <c r="C1818" s="191" t="s">
        <v>2101</v>
      </c>
      <c r="D1818" s="192" t="s">
        <v>235</v>
      </c>
      <c r="E1818" s="193" t="n">
        <v>13.35</v>
      </c>
      <c r="F1818" s="193" t="n">
        <v>6.19</v>
      </c>
      <c r="G1818" s="193" t="n">
        <f aca="false">E1818-F1818</f>
        <v>7.16</v>
      </c>
    </row>
    <row r="1819" customFormat="false" ht="46.25" hidden="false" customHeight="false" outlineLevel="0" collapsed="false">
      <c r="A1819" s="189" t="s">
        <v>23</v>
      </c>
      <c r="B1819" s="190" t="n">
        <v>91905</v>
      </c>
      <c r="C1819" s="191" t="s">
        <v>2102</v>
      </c>
      <c r="D1819" s="192" t="s">
        <v>235</v>
      </c>
      <c r="E1819" s="193" t="n">
        <v>14.47</v>
      </c>
      <c r="F1819" s="193" t="n">
        <v>7.48</v>
      </c>
      <c r="G1819" s="193" t="n">
        <f aca="false">E1819-F1819</f>
        <v>6.99</v>
      </c>
    </row>
    <row r="1820" customFormat="false" ht="46.25" hidden="false" customHeight="false" outlineLevel="0" collapsed="false">
      <c r="A1820" s="189" t="s">
        <v>23</v>
      </c>
      <c r="B1820" s="190" t="n">
        <v>91907</v>
      </c>
      <c r="C1820" s="191" t="s">
        <v>2103</v>
      </c>
      <c r="D1820" s="192" t="s">
        <v>235</v>
      </c>
      <c r="E1820" s="193" t="n">
        <v>16.67</v>
      </c>
      <c r="F1820" s="193" t="n">
        <v>7.48</v>
      </c>
      <c r="G1820" s="193" t="n">
        <f aca="false">E1820-F1820</f>
        <v>9.19</v>
      </c>
    </row>
    <row r="1821" customFormat="false" ht="46.25" hidden="false" customHeight="false" outlineLevel="0" collapsed="false">
      <c r="A1821" s="189" t="s">
        <v>23</v>
      </c>
      <c r="B1821" s="190" t="n">
        <v>91908</v>
      </c>
      <c r="C1821" s="191" t="s">
        <v>2104</v>
      </c>
      <c r="D1821" s="192" t="s">
        <v>235</v>
      </c>
      <c r="E1821" s="193" t="n">
        <v>17.02</v>
      </c>
      <c r="F1821" s="193" t="n">
        <v>8.98</v>
      </c>
      <c r="G1821" s="193" t="n">
        <f aca="false">E1821-F1821</f>
        <v>8.04</v>
      </c>
    </row>
    <row r="1822" customFormat="false" ht="46.25" hidden="false" customHeight="false" outlineLevel="0" collapsed="false">
      <c r="A1822" s="189" t="s">
        <v>23</v>
      </c>
      <c r="B1822" s="190" t="n">
        <v>91910</v>
      </c>
      <c r="C1822" s="191" t="s">
        <v>2105</v>
      </c>
      <c r="D1822" s="192" t="s">
        <v>235</v>
      </c>
      <c r="E1822" s="193" t="n">
        <v>19.37</v>
      </c>
      <c r="F1822" s="193" t="n">
        <v>8.98</v>
      </c>
      <c r="G1822" s="193" t="n">
        <f aca="false">E1822-F1822</f>
        <v>10.39</v>
      </c>
    </row>
    <row r="1823" customFormat="false" ht="46.25" hidden="false" customHeight="false" outlineLevel="0" collapsed="false">
      <c r="A1823" s="189" t="s">
        <v>23</v>
      </c>
      <c r="B1823" s="190" t="n">
        <v>91911</v>
      </c>
      <c r="C1823" s="191" t="s">
        <v>2106</v>
      </c>
      <c r="D1823" s="192" t="s">
        <v>235</v>
      </c>
      <c r="E1823" s="193" t="n">
        <v>16.69</v>
      </c>
      <c r="F1823" s="193" t="n">
        <v>10.4</v>
      </c>
      <c r="G1823" s="193" t="n">
        <f aca="false">E1823-F1823</f>
        <v>6.29</v>
      </c>
    </row>
    <row r="1824" customFormat="false" ht="46.25" hidden="false" customHeight="false" outlineLevel="0" collapsed="false">
      <c r="A1824" s="189" t="s">
        <v>23</v>
      </c>
      <c r="B1824" s="190" t="n">
        <v>91913</v>
      </c>
      <c r="C1824" s="191" t="s">
        <v>2107</v>
      </c>
      <c r="D1824" s="192" t="s">
        <v>235</v>
      </c>
      <c r="E1824" s="193" t="n">
        <v>16.36</v>
      </c>
      <c r="F1824" s="193" t="n">
        <v>10.4</v>
      </c>
      <c r="G1824" s="193" t="n">
        <f aca="false">E1824-F1824</f>
        <v>5.96</v>
      </c>
    </row>
    <row r="1825" customFormat="false" ht="46.25" hidden="false" customHeight="false" outlineLevel="0" collapsed="false">
      <c r="A1825" s="189" t="s">
        <v>23</v>
      </c>
      <c r="B1825" s="190" t="n">
        <v>91914</v>
      </c>
      <c r="C1825" s="191" t="s">
        <v>2108</v>
      </c>
      <c r="D1825" s="192" t="s">
        <v>235</v>
      </c>
      <c r="E1825" s="193" t="n">
        <v>17.9</v>
      </c>
      <c r="F1825" s="193" t="n">
        <v>11.27</v>
      </c>
      <c r="G1825" s="193" t="n">
        <f aca="false">E1825-F1825</f>
        <v>6.63</v>
      </c>
    </row>
    <row r="1826" customFormat="false" ht="46.25" hidden="false" customHeight="false" outlineLevel="0" collapsed="false">
      <c r="A1826" s="189" t="s">
        <v>23</v>
      </c>
      <c r="B1826" s="190" t="n">
        <v>91916</v>
      </c>
      <c r="C1826" s="191" t="s">
        <v>2109</v>
      </c>
      <c r="D1826" s="192" t="s">
        <v>235</v>
      </c>
      <c r="E1826" s="193" t="n">
        <v>20.06</v>
      </c>
      <c r="F1826" s="193" t="n">
        <v>11.27</v>
      </c>
      <c r="G1826" s="193" t="n">
        <f aca="false">E1826-F1826</f>
        <v>8.79</v>
      </c>
    </row>
    <row r="1827" customFormat="false" ht="46.25" hidden="false" customHeight="false" outlineLevel="0" collapsed="false">
      <c r="A1827" s="189" t="s">
        <v>23</v>
      </c>
      <c r="B1827" s="190" t="n">
        <v>91917</v>
      </c>
      <c r="C1827" s="191" t="s">
        <v>2110</v>
      </c>
      <c r="D1827" s="192" t="s">
        <v>235</v>
      </c>
      <c r="E1827" s="193" t="n">
        <v>21.12</v>
      </c>
      <c r="F1827" s="193" t="n">
        <v>12.53</v>
      </c>
      <c r="G1827" s="193" t="n">
        <f aca="false">E1827-F1827</f>
        <v>8.59</v>
      </c>
    </row>
    <row r="1828" customFormat="false" ht="46.25" hidden="false" customHeight="false" outlineLevel="0" collapsed="false">
      <c r="A1828" s="189" t="s">
        <v>23</v>
      </c>
      <c r="B1828" s="190" t="n">
        <v>91919</v>
      </c>
      <c r="C1828" s="191" t="s">
        <v>2111</v>
      </c>
      <c r="D1828" s="192" t="s">
        <v>235</v>
      </c>
      <c r="E1828" s="193" t="n">
        <v>23.32</v>
      </c>
      <c r="F1828" s="193" t="n">
        <v>12.53</v>
      </c>
      <c r="G1828" s="193" t="n">
        <f aca="false">E1828-F1828</f>
        <v>10.79</v>
      </c>
    </row>
    <row r="1829" customFormat="false" ht="46.25" hidden="false" customHeight="false" outlineLevel="0" collapsed="false">
      <c r="A1829" s="189" t="s">
        <v>23</v>
      </c>
      <c r="B1829" s="190" t="n">
        <v>91920</v>
      </c>
      <c r="C1829" s="191" t="s">
        <v>2112</v>
      </c>
      <c r="D1829" s="192" t="s">
        <v>235</v>
      </c>
      <c r="E1829" s="193" t="n">
        <v>23.58</v>
      </c>
      <c r="F1829" s="193" t="n">
        <v>13.96</v>
      </c>
      <c r="G1829" s="193" t="n">
        <f aca="false">E1829-F1829</f>
        <v>9.62</v>
      </c>
    </row>
    <row r="1830" customFormat="false" ht="46.25" hidden="false" customHeight="false" outlineLevel="0" collapsed="false">
      <c r="A1830" s="189" t="s">
        <v>23</v>
      </c>
      <c r="B1830" s="190" t="n">
        <v>91922</v>
      </c>
      <c r="C1830" s="191" t="s">
        <v>2113</v>
      </c>
      <c r="D1830" s="192" t="s">
        <v>235</v>
      </c>
      <c r="E1830" s="193" t="n">
        <v>25.93</v>
      </c>
      <c r="F1830" s="193" t="n">
        <v>13.96</v>
      </c>
      <c r="G1830" s="193" t="n">
        <f aca="false">E1830-F1830</f>
        <v>11.97</v>
      </c>
    </row>
    <row r="1831" customFormat="false" ht="35.05" hidden="false" customHeight="false" outlineLevel="0" collapsed="false">
      <c r="A1831" s="189" t="s">
        <v>23</v>
      </c>
      <c r="B1831" s="190" t="n">
        <v>91924</v>
      </c>
      <c r="C1831" s="191" t="s">
        <v>2114</v>
      </c>
      <c r="D1831" s="192" t="s">
        <v>240</v>
      </c>
      <c r="E1831" s="193" t="n">
        <v>2.95</v>
      </c>
      <c r="F1831" s="193" t="n">
        <v>0.87</v>
      </c>
      <c r="G1831" s="193" t="n">
        <f aca="false">E1831-F1831</f>
        <v>2.08</v>
      </c>
    </row>
    <row r="1832" customFormat="false" ht="35.05" hidden="false" customHeight="false" outlineLevel="0" collapsed="false">
      <c r="A1832" s="189" t="s">
        <v>23</v>
      </c>
      <c r="B1832" s="190" t="n">
        <v>91925</v>
      </c>
      <c r="C1832" s="191" t="s">
        <v>2115</v>
      </c>
      <c r="D1832" s="192" t="s">
        <v>240</v>
      </c>
      <c r="E1832" s="193" t="n">
        <v>3.57</v>
      </c>
      <c r="F1832" s="193" t="n">
        <v>0.87</v>
      </c>
      <c r="G1832" s="193" t="n">
        <f aca="false">E1832-F1832</f>
        <v>2.7</v>
      </c>
    </row>
    <row r="1833" customFormat="false" ht="35.05" hidden="false" customHeight="false" outlineLevel="0" collapsed="false">
      <c r="A1833" s="189" t="s">
        <v>23</v>
      </c>
      <c r="B1833" s="190" t="n">
        <v>91926</v>
      </c>
      <c r="C1833" s="191" t="s">
        <v>2116</v>
      </c>
      <c r="D1833" s="192" t="s">
        <v>240</v>
      </c>
      <c r="E1833" s="193" t="n">
        <v>4.3</v>
      </c>
      <c r="F1833" s="193" t="n">
        <v>1.09</v>
      </c>
      <c r="G1833" s="193" t="n">
        <f aca="false">E1833-F1833</f>
        <v>3.21</v>
      </c>
    </row>
    <row r="1834" customFormat="false" ht="35.05" hidden="false" customHeight="false" outlineLevel="0" collapsed="false">
      <c r="A1834" s="189" t="s">
        <v>23</v>
      </c>
      <c r="B1834" s="190" t="n">
        <v>91927</v>
      </c>
      <c r="C1834" s="191" t="s">
        <v>2117</v>
      </c>
      <c r="D1834" s="192" t="s">
        <v>240</v>
      </c>
      <c r="E1834" s="193" t="n">
        <v>4.83</v>
      </c>
      <c r="F1834" s="193" t="n">
        <v>1.09</v>
      </c>
      <c r="G1834" s="193" t="n">
        <f aca="false">E1834-F1834</f>
        <v>3.74</v>
      </c>
    </row>
    <row r="1835" customFormat="false" ht="35.05" hidden="false" customHeight="false" outlineLevel="0" collapsed="false">
      <c r="A1835" s="189" t="s">
        <v>23</v>
      </c>
      <c r="B1835" s="190" t="n">
        <v>91928</v>
      </c>
      <c r="C1835" s="191" t="s">
        <v>2118</v>
      </c>
      <c r="D1835" s="192" t="s">
        <v>240</v>
      </c>
      <c r="E1835" s="193" t="n">
        <v>6.67</v>
      </c>
      <c r="F1835" s="193" t="n">
        <v>1.48</v>
      </c>
      <c r="G1835" s="193" t="n">
        <f aca="false">E1835-F1835</f>
        <v>5.19</v>
      </c>
    </row>
    <row r="1836" customFormat="false" ht="35.05" hidden="false" customHeight="false" outlineLevel="0" collapsed="false">
      <c r="A1836" s="189" t="s">
        <v>23</v>
      </c>
      <c r="B1836" s="190" t="n">
        <v>91929</v>
      </c>
      <c r="C1836" s="191" t="s">
        <v>2119</v>
      </c>
      <c r="D1836" s="192" t="s">
        <v>240</v>
      </c>
      <c r="E1836" s="193" t="n">
        <v>7.13</v>
      </c>
      <c r="F1836" s="193" t="n">
        <v>1.48</v>
      </c>
      <c r="G1836" s="193" t="n">
        <f aca="false">E1836-F1836</f>
        <v>5.65</v>
      </c>
    </row>
    <row r="1837" customFormat="false" ht="35.05" hidden="false" customHeight="false" outlineLevel="0" collapsed="false">
      <c r="A1837" s="189" t="s">
        <v>23</v>
      </c>
      <c r="B1837" s="190" t="n">
        <v>91930</v>
      </c>
      <c r="C1837" s="191" t="s">
        <v>2120</v>
      </c>
      <c r="D1837" s="192" t="s">
        <v>240</v>
      </c>
      <c r="E1837" s="193" t="n">
        <v>9.33</v>
      </c>
      <c r="F1837" s="193" t="n">
        <v>1.94</v>
      </c>
      <c r="G1837" s="193" t="n">
        <f aca="false">E1837-F1837</f>
        <v>7.39</v>
      </c>
    </row>
    <row r="1838" customFormat="false" ht="35.05" hidden="false" customHeight="false" outlineLevel="0" collapsed="false">
      <c r="A1838" s="189" t="s">
        <v>23</v>
      </c>
      <c r="B1838" s="190" t="n">
        <v>91931</v>
      </c>
      <c r="C1838" s="191" t="s">
        <v>2121</v>
      </c>
      <c r="D1838" s="192" t="s">
        <v>240</v>
      </c>
      <c r="E1838" s="193" t="n">
        <v>10.08</v>
      </c>
      <c r="F1838" s="193" t="n">
        <v>1.94</v>
      </c>
      <c r="G1838" s="193" t="n">
        <f aca="false">E1838-F1838</f>
        <v>8.14</v>
      </c>
    </row>
    <row r="1839" customFormat="false" ht="35.05" hidden="false" customHeight="false" outlineLevel="0" collapsed="false">
      <c r="A1839" s="189" t="s">
        <v>23</v>
      </c>
      <c r="B1839" s="190" t="n">
        <v>91932</v>
      </c>
      <c r="C1839" s="191" t="s">
        <v>2122</v>
      </c>
      <c r="D1839" s="192" t="s">
        <v>240</v>
      </c>
      <c r="E1839" s="193" t="n">
        <v>16.73</v>
      </c>
      <c r="F1839" s="193" t="n">
        <v>2.9</v>
      </c>
      <c r="G1839" s="193" t="n">
        <f aca="false">E1839-F1839</f>
        <v>13.83</v>
      </c>
    </row>
    <row r="1840" customFormat="false" ht="35.05" hidden="false" customHeight="false" outlineLevel="0" collapsed="false">
      <c r="A1840" s="189" t="s">
        <v>23</v>
      </c>
      <c r="B1840" s="190" t="n">
        <v>91933</v>
      </c>
      <c r="C1840" s="191" t="s">
        <v>2123</v>
      </c>
      <c r="D1840" s="192" t="s">
        <v>240</v>
      </c>
      <c r="E1840" s="193" t="n">
        <v>16.12</v>
      </c>
      <c r="F1840" s="193" t="n">
        <v>2.9</v>
      </c>
      <c r="G1840" s="193" t="n">
        <f aca="false">E1840-F1840</f>
        <v>13.22</v>
      </c>
    </row>
    <row r="1841" customFormat="false" ht="35.05" hidden="false" customHeight="false" outlineLevel="0" collapsed="false">
      <c r="A1841" s="189" t="s">
        <v>23</v>
      </c>
      <c r="B1841" s="190" t="n">
        <v>91934</v>
      </c>
      <c r="C1841" s="191" t="s">
        <v>2124</v>
      </c>
      <c r="D1841" s="192" t="s">
        <v>240</v>
      </c>
      <c r="E1841" s="193" t="n">
        <v>24.17</v>
      </c>
      <c r="F1841" s="193" t="n">
        <v>4.35</v>
      </c>
      <c r="G1841" s="193" t="n">
        <f aca="false">E1841-F1841</f>
        <v>19.82</v>
      </c>
    </row>
    <row r="1842" customFormat="false" ht="35.05" hidden="false" customHeight="false" outlineLevel="0" collapsed="false">
      <c r="A1842" s="189" t="s">
        <v>23</v>
      </c>
      <c r="B1842" s="190" t="n">
        <v>91935</v>
      </c>
      <c r="C1842" s="191" t="s">
        <v>2125</v>
      </c>
      <c r="D1842" s="192" t="s">
        <v>240</v>
      </c>
      <c r="E1842" s="193" t="n">
        <v>25.31</v>
      </c>
      <c r="F1842" s="193" t="n">
        <v>4.35</v>
      </c>
      <c r="G1842" s="193" t="n">
        <f aca="false">E1842-F1842</f>
        <v>20.96</v>
      </c>
    </row>
    <row r="1843" customFormat="false" ht="23.85" hidden="false" customHeight="false" outlineLevel="0" collapsed="false">
      <c r="A1843" s="189" t="s">
        <v>23</v>
      </c>
      <c r="B1843" s="190" t="n">
        <v>91936</v>
      </c>
      <c r="C1843" s="191" t="s">
        <v>2126</v>
      </c>
      <c r="D1843" s="192" t="s">
        <v>235</v>
      </c>
      <c r="E1843" s="193" t="n">
        <v>17.94</v>
      </c>
      <c r="F1843" s="193" t="n">
        <v>8.48</v>
      </c>
      <c r="G1843" s="193" t="n">
        <f aca="false">E1843-F1843</f>
        <v>9.46</v>
      </c>
    </row>
    <row r="1844" customFormat="false" ht="23.85" hidden="false" customHeight="false" outlineLevel="0" collapsed="false">
      <c r="A1844" s="189" t="s">
        <v>23</v>
      </c>
      <c r="B1844" s="190" t="n">
        <v>91937</v>
      </c>
      <c r="C1844" s="191" t="s">
        <v>2127</v>
      </c>
      <c r="D1844" s="192" t="s">
        <v>235</v>
      </c>
      <c r="E1844" s="193" t="n">
        <v>15.86</v>
      </c>
      <c r="F1844" s="193" t="n">
        <v>8.48</v>
      </c>
      <c r="G1844" s="193" t="n">
        <f aca="false">E1844-F1844</f>
        <v>7.38</v>
      </c>
    </row>
    <row r="1845" customFormat="false" ht="35.05" hidden="false" customHeight="false" outlineLevel="0" collapsed="false">
      <c r="A1845" s="189" t="s">
        <v>23</v>
      </c>
      <c r="B1845" s="190" t="n">
        <v>91939</v>
      </c>
      <c r="C1845" s="191" t="s">
        <v>2128</v>
      </c>
      <c r="D1845" s="192" t="s">
        <v>235</v>
      </c>
      <c r="E1845" s="193" t="n">
        <v>30.98</v>
      </c>
      <c r="F1845" s="193" t="n">
        <v>21.14</v>
      </c>
      <c r="G1845" s="193" t="n">
        <f aca="false">E1845-F1845</f>
        <v>9.84</v>
      </c>
    </row>
    <row r="1846" customFormat="false" ht="35.05" hidden="false" customHeight="false" outlineLevel="0" collapsed="false">
      <c r="A1846" s="189" t="s">
        <v>23</v>
      </c>
      <c r="B1846" s="190" t="n">
        <v>91940</v>
      </c>
      <c r="C1846" s="191" t="s">
        <v>2129</v>
      </c>
      <c r="D1846" s="192" t="s">
        <v>235</v>
      </c>
      <c r="E1846" s="193" t="n">
        <v>17.92</v>
      </c>
      <c r="F1846" s="193" t="n">
        <v>11.23</v>
      </c>
      <c r="G1846" s="193" t="n">
        <f aca="false">E1846-F1846</f>
        <v>6.69</v>
      </c>
    </row>
    <row r="1847" customFormat="false" ht="35.05" hidden="false" customHeight="false" outlineLevel="0" collapsed="false">
      <c r="A1847" s="189" t="s">
        <v>23</v>
      </c>
      <c r="B1847" s="190" t="n">
        <v>91941</v>
      </c>
      <c r="C1847" s="191" t="s">
        <v>2130</v>
      </c>
      <c r="D1847" s="192" t="s">
        <v>235</v>
      </c>
      <c r="E1847" s="193" t="n">
        <v>11.51</v>
      </c>
      <c r="F1847" s="193" t="n">
        <v>6.37</v>
      </c>
      <c r="G1847" s="193" t="n">
        <f aca="false">E1847-F1847</f>
        <v>5.14</v>
      </c>
    </row>
    <row r="1848" customFormat="false" ht="35.05" hidden="false" customHeight="false" outlineLevel="0" collapsed="false">
      <c r="A1848" s="189" t="s">
        <v>23</v>
      </c>
      <c r="B1848" s="190" t="n">
        <v>91942</v>
      </c>
      <c r="C1848" s="191" t="s">
        <v>2131</v>
      </c>
      <c r="D1848" s="192" t="s">
        <v>235</v>
      </c>
      <c r="E1848" s="193" t="n">
        <v>34.73</v>
      </c>
      <c r="F1848" s="193" t="n">
        <v>21.9</v>
      </c>
      <c r="G1848" s="193" t="n">
        <f aca="false">E1848-F1848</f>
        <v>12.83</v>
      </c>
    </row>
    <row r="1849" customFormat="false" ht="35.05" hidden="false" customHeight="false" outlineLevel="0" collapsed="false">
      <c r="A1849" s="189" t="s">
        <v>23</v>
      </c>
      <c r="B1849" s="190" t="n">
        <v>91943</v>
      </c>
      <c r="C1849" s="191" t="s">
        <v>2132</v>
      </c>
      <c r="D1849" s="192" t="s">
        <v>235</v>
      </c>
      <c r="E1849" s="193" t="n">
        <v>21.22</v>
      </c>
      <c r="F1849" s="193" t="n">
        <v>11.66</v>
      </c>
      <c r="G1849" s="193" t="n">
        <f aca="false">E1849-F1849</f>
        <v>9.56</v>
      </c>
    </row>
    <row r="1850" customFormat="false" ht="35.05" hidden="false" customHeight="false" outlineLevel="0" collapsed="false">
      <c r="A1850" s="189" t="s">
        <v>23</v>
      </c>
      <c r="B1850" s="190" t="n">
        <v>91944</v>
      </c>
      <c r="C1850" s="191" t="s">
        <v>2133</v>
      </c>
      <c r="D1850" s="192" t="s">
        <v>235</v>
      </c>
      <c r="E1850" s="193" t="n">
        <v>14.57</v>
      </c>
      <c r="F1850" s="193" t="n">
        <v>6.61</v>
      </c>
      <c r="G1850" s="193" t="n">
        <f aca="false">E1850-F1850</f>
        <v>7.96</v>
      </c>
    </row>
    <row r="1851" customFormat="false" ht="35.05" hidden="false" customHeight="false" outlineLevel="0" collapsed="false">
      <c r="A1851" s="189" t="s">
        <v>23</v>
      </c>
      <c r="B1851" s="190" t="n">
        <v>91945</v>
      </c>
      <c r="C1851" s="191" t="s">
        <v>2134</v>
      </c>
      <c r="D1851" s="192" t="s">
        <v>235</v>
      </c>
      <c r="E1851" s="193" t="n">
        <v>14.72</v>
      </c>
      <c r="F1851" s="193" t="n">
        <v>7.14</v>
      </c>
      <c r="G1851" s="193" t="n">
        <f aca="false">E1851-F1851</f>
        <v>7.58</v>
      </c>
    </row>
    <row r="1852" customFormat="false" ht="46.25" hidden="false" customHeight="false" outlineLevel="0" collapsed="false">
      <c r="A1852" s="189" t="s">
        <v>23</v>
      </c>
      <c r="B1852" s="190" t="n">
        <v>91946</v>
      </c>
      <c r="C1852" s="191" t="s">
        <v>2135</v>
      </c>
      <c r="D1852" s="192" t="s">
        <v>235</v>
      </c>
      <c r="E1852" s="193" t="n">
        <v>11.75</v>
      </c>
      <c r="F1852" s="193" t="n">
        <v>4.89</v>
      </c>
      <c r="G1852" s="193" t="n">
        <f aca="false">E1852-F1852</f>
        <v>6.86</v>
      </c>
    </row>
    <row r="1853" customFormat="false" ht="35.05" hidden="false" customHeight="false" outlineLevel="0" collapsed="false">
      <c r="A1853" s="189" t="s">
        <v>23</v>
      </c>
      <c r="B1853" s="190" t="n">
        <v>91947</v>
      </c>
      <c r="C1853" s="191" t="s">
        <v>2136</v>
      </c>
      <c r="D1853" s="192" t="s">
        <v>235</v>
      </c>
      <c r="E1853" s="193" t="n">
        <v>9.88</v>
      </c>
      <c r="F1853" s="193" t="n">
        <v>3.47</v>
      </c>
      <c r="G1853" s="193" t="n">
        <f aca="false">E1853-F1853</f>
        <v>6.41</v>
      </c>
    </row>
    <row r="1854" customFormat="false" ht="35.05" hidden="false" customHeight="false" outlineLevel="0" collapsed="false">
      <c r="A1854" s="189" t="s">
        <v>23</v>
      </c>
      <c r="B1854" s="190" t="n">
        <v>91949</v>
      </c>
      <c r="C1854" s="191" t="s">
        <v>2137</v>
      </c>
      <c r="D1854" s="192" t="s">
        <v>235</v>
      </c>
      <c r="E1854" s="193" t="n">
        <v>21.22</v>
      </c>
      <c r="F1854" s="193" t="n">
        <v>8.48</v>
      </c>
      <c r="G1854" s="193" t="n">
        <f aca="false">E1854-F1854</f>
        <v>12.74</v>
      </c>
    </row>
    <row r="1855" customFormat="false" ht="46.25" hidden="false" customHeight="false" outlineLevel="0" collapsed="false">
      <c r="A1855" s="189" t="s">
        <v>23</v>
      </c>
      <c r="B1855" s="190" t="n">
        <v>91950</v>
      </c>
      <c r="C1855" s="191" t="s">
        <v>2138</v>
      </c>
      <c r="D1855" s="192" t="s">
        <v>235</v>
      </c>
      <c r="E1855" s="193" t="n">
        <v>17.59</v>
      </c>
      <c r="F1855" s="193" t="n">
        <v>5.73</v>
      </c>
      <c r="G1855" s="193" t="n">
        <f aca="false">E1855-F1855</f>
        <v>11.86</v>
      </c>
    </row>
    <row r="1856" customFormat="false" ht="35.05" hidden="false" customHeight="false" outlineLevel="0" collapsed="false">
      <c r="A1856" s="189" t="s">
        <v>23</v>
      </c>
      <c r="B1856" s="190" t="n">
        <v>91951</v>
      </c>
      <c r="C1856" s="191" t="s">
        <v>2139</v>
      </c>
      <c r="D1856" s="192" t="s">
        <v>235</v>
      </c>
      <c r="E1856" s="193" t="n">
        <v>15.42</v>
      </c>
      <c r="F1856" s="193" t="n">
        <v>4.08</v>
      </c>
      <c r="G1856" s="193" t="n">
        <f aca="false">E1856-F1856</f>
        <v>11.34</v>
      </c>
    </row>
    <row r="1857" customFormat="false" ht="35.05" hidden="false" customHeight="false" outlineLevel="0" collapsed="false">
      <c r="A1857" s="189" t="s">
        <v>23</v>
      </c>
      <c r="B1857" s="190" t="n">
        <v>91952</v>
      </c>
      <c r="C1857" s="191" t="s">
        <v>2140</v>
      </c>
      <c r="D1857" s="192" t="s">
        <v>235</v>
      </c>
      <c r="E1857" s="193" t="n">
        <v>19.92</v>
      </c>
      <c r="F1857" s="193" t="n">
        <v>8.86</v>
      </c>
      <c r="G1857" s="193" t="n">
        <f aca="false">E1857-F1857</f>
        <v>11.06</v>
      </c>
    </row>
    <row r="1858" customFormat="false" ht="35.05" hidden="false" customHeight="false" outlineLevel="0" collapsed="false">
      <c r="A1858" s="189" t="s">
        <v>23</v>
      </c>
      <c r="B1858" s="190" t="n">
        <v>91953</v>
      </c>
      <c r="C1858" s="191" t="s">
        <v>2141</v>
      </c>
      <c r="D1858" s="192" t="s">
        <v>235</v>
      </c>
      <c r="E1858" s="193" t="n">
        <v>31.67</v>
      </c>
      <c r="F1858" s="193" t="n">
        <v>13.75</v>
      </c>
      <c r="G1858" s="193" t="n">
        <f aca="false">E1858-F1858</f>
        <v>17.92</v>
      </c>
    </row>
    <row r="1859" customFormat="false" ht="35.05" hidden="false" customHeight="false" outlineLevel="0" collapsed="false">
      <c r="A1859" s="189" t="s">
        <v>23</v>
      </c>
      <c r="B1859" s="190" t="n">
        <v>91954</v>
      </c>
      <c r="C1859" s="191" t="s">
        <v>2142</v>
      </c>
      <c r="D1859" s="192" t="s">
        <v>235</v>
      </c>
      <c r="E1859" s="193" t="n">
        <v>26.7</v>
      </c>
      <c r="F1859" s="193" t="n">
        <v>12.12</v>
      </c>
      <c r="G1859" s="193" t="n">
        <f aca="false">E1859-F1859</f>
        <v>14.58</v>
      </c>
    </row>
    <row r="1860" customFormat="false" ht="35.05" hidden="false" customHeight="false" outlineLevel="0" collapsed="false">
      <c r="A1860" s="189" t="s">
        <v>23</v>
      </c>
      <c r="B1860" s="190" t="n">
        <v>91955</v>
      </c>
      <c r="C1860" s="191" t="s">
        <v>2143</v>
      </c>
      <c r="D1860" s="192" t="s">
        <v>235</v>
      </c>
      <c r="E1860" s="193" t="n">
        <v>38.45</v>
      </c>
      <c r="F1860" s="193" t="n">
        <v>17.01</v>
      </c>
      <c r="G1860" s="193" t="n">
        <f aca="false">E1860-F1860</f>
        <v>21.44</v>
      </c>
    </row>
    <row r="1861" customFormat="false" ht="46.25" hidden="false" customHeight="false" outlineLevel="0" collapsed="false">
      <c r="A1861" s="189" t="s">
        <v>23</v>
      </c>
      <c r="B1861" s="190" t="n">
        <v>91956</v>
      </c>
      <c r="C1861" s="191" t="s">
        <v>2144</v>
      </c>
      <c r="D1861" s="192" t="s">
        <v>235</v>
      </c>
      <c r="E1861" s="193" t="n">
        <v>43.45</v>
      </c>
      <c r="F1861" s="193" t="n">
        <v>18.58</v>
      </c>
      <c r="G1861" s="193" t="n">
        <f aca="false">E1861-F1861</f>
        <v>24.87</v>
      </c>
    </row>
    <row r="1862" customFormat="false" ht="46.25" hidden="false" customHeight="false" outlineLevel="0" collapsed="false">
      <c r="A1862" s="189" t="s">
        <v>23</v>
      </c>
      <c r="B1862" s="190" t="n">
        <v>91957</v>
      </c>
      <c r="C1862" s="191" t="s">
        <v>2145</v>
      </c>
      <c r="D1862" s="192" t="s">
        <v>235</v>
      </c>
      <c r="E1862" s="193" t="n">
        <v>55.2</v>
      </c>
      <c r="F1862" s="193" t="n">
        <v>23.47</v>
      </c>
      <c r="G1862" s="193" t="n">
        <f aca="false">E1862-F1862</f>
        <v>31.73</v>
      </c>
    </row>
    <row r="1863" customFormat="false" ht="35.05" hidden="false" customHeight="false" outlineLevel="0" collapsed="false">
      <c r="A1863" s="189" t="s">
        <v>23</v>
      </c>
      <c r="B1863" s="190" t="n">
        <v>91958</v>
      </c>
      <c r="C1863" s="191" t="s">
        <v>2146</v>
      </c>
      <c r="D1863" s="192" t="s">
        <v>235</v>
      </c>
      <c r="E1863" s="193" t="n">
        <v>36.72</v>
      </c>
      <c r="F1863" s="193" t="n">
        <v>15.37</v>
      </c>
      <c r="G1863" s="193" t="n">
        <f aca="false">E1863-F1863</f>
        <v>21.35</v>
      </c>
    </row>
    <row r="1864" customFormat="false" ht="35.05" hidden="false" customHeight="false" outlineLevel="0" collapsed="false">
      <c r="A1864" s="189" t="s">
        <v>23</v>
      </c>
      <c r="B1864" s="190" t="n">
        <v>91959</v>
      </c>
      <c r="C1864" s="191" t="s">
        <v>2147</v>
      </c>
      <c r="D1864" s="192" t="s">
        <v>235</v>
      </c>
      <c r="E1864" s="193" t="n">
        <v>48.47</v>
      </c>
      <c r="F1864" s="193" t="n">
        <v>20.26</v>
      </c>
      <c r="G1864" s="193" t="n">
        <f aca="false">E1864-F1864</f>
        <v>28.21</v>
      </c>
    </row>
    <row r="1865" customFormat="false" ht="35.05" hidden="false" customHeight="false" outlineLevel="0" collapsed="false">
      <c r="A1865" s="189" t="s">
        <v>23</v>
      </c>
      <c r="B1865" s="190" t="n">
        <v>91960</v>
      </c>
      <c r="C1865" s="191" t="s">
        <v>2148</v>
      </c>
      <c r="D1865" s="192" t="s">
        <v>235</v>
      </c>
      <c r="E1865" s="193" t="n">
        <v>50.27</v>
      </c>
      <c r="F1865" s="193" t="n">
        <v>21.87</v>
      </c>
      <c r="G1865" s="193" t="n">
        <f aca="false">E1865-F1865</f>
        <v>28.4</v>
      </c>
    </row>
    <row r="1866" customFormat="false" ht="35.05" hidden="false" customHeight="false" outlineLevel="0" collapsed="false">
      <c r="A1866" s="189" t="s">
        <v>23</v>
      </c>
      <c r="B1866" s="190" t="n">
        <v>91961</v>
      </c>
      <c r="C1866" s="191" t="s">
        <v>2149</v>
      </c>
      <c r="D1866" s="192" t="s">
        <v>235</v>
      </c>
      <c r="E1866" s="193" t="n">
        <v>62.02</v>
      </c>
      <c r="F1866" s="193" t="n">
        <v>26.76</v>
      </c>
      <c r="G1866" s="193" t="n">
        <f aca="false">E1866-F1866</f>
        <v>35.26</v>
      </c>
    </row>
    <row r="1867" customFormat="false" ht="46.25" hidden="false" customHeight="false" outlineLevel="0" collapsed="false">
      <c r="A1867" s="189" t="s">
        <v>23</v>
      </c>
      <c r="B1867" s="190" t="n">
        <v>91962</v>
      </c>
      <c r="C1867" s="191" t="s">
        <v>2150</v>
      </c>
      <c r="D1867" s="192" t="s">
        <v>235</v>
      </c>
      <c r="E1867" s="193" t="n">
        <v>67.03</v>
      </c>
      <c r="F1867" s="193" t="n">
        <v>28.33</v>
      </c>
      <c r="G1867" s="193" t="n">
        <f aca="false">E1867-F1867</f>
        <v>38.7</v>
      </c>
    </row>
    <row r="1868" customFormat="false" ht="46.25" hidden="false" customHeight="false" outlineLevel="0" collapsed="false">
      <c r="A1868" s="189" t="s">
        <v>23</v>
      </c>
      <c r="B1868" s="190" t="n">
        <v>91963</v>
      </c>
      <c r="C1868" s="191" t="s">
        <v>2151</v>
      </c>
      <c r="D1868" s="192" t="s">
        <v>235</v>
      </c>
      <c r="E1868" s="193" t="n">
        <v>78.78</v>
      </c>
      <c r="F1868" s="193" t="n">
        <v>33.22</v>
      </c>
      <c r="G1868" s="193" t="n">
        <f aca="false">E1868-F1868</f>
        <v>45.56</v>
      </c>
    </row>
    <row r="1869" customFormat="false" ht="46.25" hidden="false" customHeight="false" outlineLevel="0" collapsed="false">
      <c r="A1869" s="189" t="s">
        <v>23</v>
      </c>
      <c r="B1869" s="190" t="n">
        <v>91964</v>
      </c>
      <c r="C1869" s="191" t="s">
        <v>2152</v>
      </c>
      <c r="D1869" s="192" t="s">
        <v>235</v>
      </c>
      <c r="E1869" s="193" t="n">
        <v>60.25</v>
      </c>
      <c r="F1869" s="193" t="n">
        <v>25.08</v>
      </c>
      <c r="G1869" s="193" t="n">
        <f aca="false">E1869-F1869</f>
        <v>35.17</v>
      </c>
    </row>
    <row r="1870" customFormat="false" ht="46.25" hidden="false" customHeight="false" outlineLevel="0" collapsed="false">
      <c r="A1870" s="189" t="s">
        <v>23</v>
      </c>
      <c r="B1870" s="190" t="n">
        <v>91965</v>
      </c>
      <c r="C1870" s="191" t="s">
        <v>2153</v>
      </c>
      <c r="D1870" s="192" t="s">
        <v>235</v>
      </c>
      <c r="E1870" s="193" t="n">
        <v>72</v>
      </c>
      <c r="F1870" s="193" t="n">
        <v>29.97</v>
      </c>
      <c r="G1870" s="193" t="n">
        <f aca="false">E1870-F1870</f>
        <v>42.03</v>
      </c>
    </row>
    <row r="1871" customFormat="false" ht="35.05" hidden="false" customHeight="false" outlineLevel="0" collapsed="false">
      <c r="A1871" s="189" t="s">
        <v>23</v>
      </c>
      <c r="B1871" s="190" t="n">
        <v>91966</v>
      </c>
      <c r="C1871" s="191" t="s">
        <v>2154</v>
      </c>
      <c r="D1871" s="192" t="s">
        <v>235</v>
      </c>
      <c r="E1871" s="193" t="n">
        <v>53.52</v>
      </c>
      <c r="F1871" s="193" t="n">
        <v>21.87</v>
      </c>
      <c r="G1871" s="193" t="n">
        <f aca="false">E1871-F1871</f>
        <v>31.65</v>
      </c>
    </row>
    <row r="1872" customFormat="false" ht="35.05" hidden="false" customHeight="false" outlineLevel="0" collapsed="false">
      <c r="A1872" s="189" t="s">
        <v>23</v>
      </c>
      <c r="B1872" s="190" t="n">
        <v>91967</v>
      </c>
      <c r="C1872" s="191" t="s">
        <v>2155</v>
      </c>
      <c r="D1872" s="192" t="s">
        <v>235</v>
      </c>
      <c r="E1872" s="193" t="n">
        <v>65.27</v>
      </c>
      <c r="F1872" s="193" t="n">
        <v>26.76</v>
      </c>
      <c r="G1872" s="193" t="n">
        <f aca="false">E1872-F1872</f>
        <v>38.51</v>
      </c>
    </row>
    <row r="1873" customFormat="false" ht="35.05" hidden="false" customHeight="false" outlineLevel="0" collapsed="false">
      <c r="A1873" s="189" t="s">
        <v>23</v>
      </c>
      <c r="B1873" s="190" t="n">
        <v>91968</v>
      </c>
      <c r="C1873" s="191" t="s">
        <v>2156</v>
      </c>
      <c r="D1873" s="192" t="s">
        <v>235</v>
      </c>
      <c r="E1873" s="193" t="n">
        <v>73.81</v>
      </c>
      <c r="F1873" s="193" t="n">
        <v>31.59</v>
      </c>
      <c r="G1873" s="193" t="n">
        <f aca="false">E1873-F1873</f>
        <v>42.22</v>
      </c>
    </row>
    <row r="1874" customFormat="false" ht="35.05" hidden="false" customHeight="false" outlineLevel="0" collapsed="false">
      <c r="A1874" s="189" t="s">
        <v>23</v>
      </c>
      <c r="B1874" s="190" t="n">
        <v>91969</v>
      </c>
      <c r="C1874" s="191" t="s">
        <v>2157</v>
      </c>
      <c r="D1874" s="192" t="s">
        <v>235</v>
      </c>
      <c r="E1874" s="193" t="n">
        <v>85.56</v>
      </c>
      <c r="F1874" s="193" t="n">
        <v>36.48</v>
      </c>
      <c r="G1874" s="193" t="n">
        <f aca="false">E1874-F1874</f>
        <v>49.08</v>
      </c>
    </row>
    <row r="1875" customFormat="false" ht="46.25" hidden="false" customHeight="false" outlineLevel="0" collapsed="false">
      <c r="A1875" s="189" t="s">
        <v>23</v>
      </c>
      <c r="B1875" s="190" t="n">
        <v>91970</v>
      </c>
      <c r="C1875" s="191" t="s">
        <v>2158</v>
      </c>
      <c r="D1875" s="192" t="s">
        <v>235</v>
      </c>
      <c r="E1875" s="193" t="n">
        <v>77.41</v>
      </c>
      <c r="F1875" s="193" t="n">
        <v>31.86</v>
      </c>
      <c r="G1875" s="193" t="n">
        <f aca="false">E1875-F1875</f>
        <v>45.55</v>
      </c>
    </row>
    <row r="1876" customFormat="false" ht="46.25" hidden="false" customHeight="false" outlineLevel="0" collapsed="false">
      <c r="A1876" s="189" t="s">
        <v>23</v>
      </c>
      <c r="B1876" s="190" t="n">
        <v>91971</v>
      </c>
      <c r="C1876" s="191" t="s">
        <v>2159</v>
      </c>
      <c r="D1876" s="192" t="s">
        <v>235</v>
      </c>
      <c r="E1876" s="193" t="n">
        <v>95</v>
      </c>
      <c r="F1876" s="193" t="n">
        <v>37.59</v>
      </c>
      <c r="G1876" s="193" t="n">
        <f aca="false">E1876-F1876</f>
        <v>57.41</v>
      </c>
    </row>
    <row r="1877" customFormat="false" ht="46.25" hidden="false" customHeight="false" outlineLevel="0" collapsed="false">
      <c r="A1877" s="189" t="s">
        <v>23</v>
      </c>
      <c r="B1877" s="190" t="n">
        <v>91972</v>
      </c>
      <c r="C1877" s="191" t="s">
        <v>2160</v>
      </c>
      <c r="D1877" s="192" t="s">
        <v>235</v>
      </c>
      <c r="E1877" s="193" t="n">
        <v>84.23</v>
      </c>
      <c r="F1877" s="193" t="n">
        <v>35.14</v>
      </c>
      <c r="G1877" s="193" t="n">
        <f aca="false">E1877-F1877</f>
        <v>49.09</v>
      </c>
    </row>
    <row r="1878" customFormat="false" ht="46.25" hidden="false" customHeight="false" outlineLevel="0" collapsed="false">
      <c r="A1878" s="189" t="s">
        <v>23</v>
      </c>
      <c r="B1878" s="190" t="n">
        <v>91973</v>
      </c>
      <c r="C1878" s="191" t="s">
        <v>2161</v>
      </c>
      <c r="D1878" s="192" t="s">
        <v>235</v>
      </c>
      <c r="E1878" s="193" t="n">
        <v>101.82</v>
      </c>
      <c r="F1878" s="193" t="n">
        <v>40.87</v>
      </c>
      <c r="G1878" s="193" t="n">
        <f aca="false">E1878-F1878</f>
        <v>60.95</v>
      </c>
    </row>
    <row r="1879" customFormat="false" ht="35.05" hidden="false" customHeight="false" outlineLevel="0" collapsed="false">
      <c r="A1879" s="189" t="s">
        <v>23</v>
      </c>
      <c r="B1879" s="190" t="n">
        <v>91974</v>
      </c>
      <c r="C1879" s="191" t="s">
        <v>2162</v>
      </c>
      <c r="D1879" s="192" t="s">
        <v>235</v>
      </c>
      <c r="E1879" s="193" t="n">
        <v>70.64</v>
      </c>
      <c r="F1879" s="193" t="n">
        <v>28.6</v>
      </c>
      <c r="G1879" s="193" t="n">
        <f aca="false">E1879-F1879</f>
        <v>42.04</v>
      </c>
    </row>
    <row r="1880" customFormat="false" ht="35.05" hidden="false" customHeight="false" outlineLevel="0" collapsed="false">
      <c r="A1880" s="189" t="s">
        <v>23</v>
      </c>
      <c r="B1880" s="190" t="n">
        <v>91975</v>
      </c>
      <c r="C1880" s="191" t="s">
        <v>2163</v>
      </c>
      <c r="D1880" s="192" t="s">
        <v>235</v>
      </c>
      <c r="E1880" s="193" t="n">
        <v>88.23</v>
      </c>
      <c r="F1880" s="193" t="n">
        <v>34.33</v>
      </c>
      <c r="G1880" s="193" t="n">
        <f aca="false">E1880-F1880</f>
        <v>53.9</v>
      </c>
    </row>
    <row r="1881" customFormat="false" ht="35.05" hidden="false" customHeight="false" outlineLevel="0" collapsed="false">
      <c r="A1881" s="189" t="s">
        <v>23</v>
      </c>
      <c r="B1881" s="190" t="n">
        <v>91976</v>
      </c>
      <c r="C1881" s="191" t="s">
        <v>2164</v>
      </c>
      <c r="D1881" s="192" t="s">
        <v>235</v>
      </c>
      <c r="E1881" s="193" t="n">
        <v>104.29</v>
      </c>
      <c r="F1881" s="193" t="n">
        <v>41.65</v>
      </c>
      <c r="G1881" s="193" t="n">
        <f aca="false">E1881-F1881</f>
        <v>62.64</v>
      </c>
    </row>
    <row r="1882" customFormat="false" ht="35.05" hidden="false" customHeight="false" outlineLevel="0" collapsed="false">
      <c r="A1882" s="189" t="s">
        <v>23</v>
      </c>
      <c r="B1882" s="190" t="n">
        <v>91977</v>
      </c>
      <c r="C1882" s="191" t="s">
        <v>2165</v>
      </c>
      <c r="D1882" s="192" t="s">
        <v>235</v>
      </c>
      <c r="E1882" s="193" t="n">
        <v>121.88</v>
      </c>
      <c r="F1882" s="193" t="n">
        <v>47.37</v>
      </c>
      <c r="G1882" s="193" t="n">
        <f aca="false">E1882-F1882</f>
        <v>74.51</v>
      </c>
    </row>
    <row r="1883" customFormat="false" ht="35.05" hidden="false" customHeight="false" outlineLevel="0" collapsed="false">
      <c r="A1883" s="189" t="s">
        <v>23</v>
      </c>
      <c r="B1883" s="190" t="n">
        <v>91978</v>
      </c>
      <c r="C1883" s="191" t="s">
        <v>2166</v>
      </c>
      <c r="D1883" s="192" t="s">
        <v>235</v>
      </c>
      <c r="E1883" s="193" t="n">
        <v>43.04</v>
      </c>
      <c r="F1883" s="193" t="n">
        <v>15.37</v>
      </c>
      <c r="G1883" s="193" t="n">
        <f aca="false">E1883-F1883</f>
        <v>27.67</v>
      </c>
    </row>
    <row r="1884" customFormat="false" ht="35.05" hidden="false" customHeight="false" outlineLevel="0" collapsed="false">
      <c r="A1884" s="189" t="s">
        <v>23</v>
      </c>
      <c r="B1884" s="190" t="n">
        <v>91979</v>
      </c>
      <c r="C1884" s="191" t="s">
        <v>2167</v>
      </c>
      <c r="D1884" s="192" t="s">
        <v>235</v>
      </c>
      <c r="E1884" s="193" t="n">
        <v>54.79</v>
      </c>
      <c r="F1884" s="193" t="n">
        <v>20.26</v>
      </c>
      <c r="G1884" s="193" t="n">
        <f aca="false">E1884-F1884</f>
        <v>34.53</v>
      </c>
    </row>
    <row r="1885" customFormat="false" ht="35.05" hidden="false" customHeight="false" outlineLevel="0" collapsed="false">
      <c r="A1885" s="189" t="s">
        <v>23</v>
      </c>
      <c r="B1885" s="190" t="n">
        <v>91980</v>
      </c>
      <c r="C1885" s="191" t="s">
        <v>2168</v>
      </c>
      <c r="D1885" s="192" t="s">
        <v>235</v>
      </c>
      <c r="E1885" s="193" t="n">
        <v>41.59</v>
      </c>
      <c r="F1885" s="193" t="n">
        <v>15.37</v>
      </c>
      <c r="G1885" s="193" t="n">
        <f aca="false">E1885-F1885</f>
        <v>26.22</v>
      </c>
    </row>
    <row r="1886" customFormat="false" ht="35.05" hidden="false" customHeight="false" outlineLevel="0" collapsed="false">
      <c r="A1886" s="189" t="s">
        <v>23</v>
      </c>
      <c r="B1886" s="190" t="n">
        <v>91981</v>
      </c>
      <c r="C1886" s="191" t="s">
        <v>2169</v>
      </c>
      <c r="D1886" s="192" t="s">
        <v>235</v>
      </c>
      <c r="E1886" s="193" t="n">
        <v>53.34</v>
      </c>
      <c r="F1886" s="193" t="n">
        <v>20.26</v>
      </c>
      <c r="G1886" s="193" t="n">
        <f aca="false">E1886-F1886</f>
        <v>33.08</v>
      </c>
    </row>
    <row r="1887" customFormat="false" ht="35.05" hidden="false" customHeight="false" outlineLevel="0" collapsed="false">
      <c r="A1887" s="189" t="s">
        <v>23</v>
      </c>
      <c r="B1887" s="190" t="n">
        <v>91982</v>
      </c>
      <c r="C1887" s="191" t="s">
        <v>2170</v>
      </c>
      <c r="D1887" s="192" t="s">
        <v>235</v>
      </c>
      <c r="E1887" s="193" t="n">
        <v>103.33</v>
      </c>
      <c r="F1887" s="193" t="n">
        <v>8.86</v>
      </c>
      <c r="G1887" s="193" t="n">
        <f aca="false">E1887-F1887</f>
        <v>94.47</v>
      </c>
    </row>
    <row r="1888" customFormat="false" ht="35.05" hidden="false" customHeight="false" outlineLevel="0" collapsed="false">
      <c r="A1888" s="189" t="s">
        <v>23</v>
      </c>
      <c r="B1888" s="190" t="n">
        <v>91983</v>
      </c>
      <c r="C1888" s="191" t="s">
        <v>2171</v>
      </c>
      <c r="D1888" s="192" t="s">
        <v>235</v>
      </c>
      <c r="E1888" s="193" t="n">
        <v>115.08</v>
      </c>
      <c r="F1888" s="193" t="n">
        <v>13.75</v>
      </c>
      <c r="G1888" s="193" t="n">
        <f aca="false">E1888-F1888</f>
        <v>101.33</v>
      </c>
    </row>
    <row r="1889" customFormat="false" ht="35.05" hidden="false" customHeight="false" outlineLevel="0" collapsed="false">
      <c r="A1889" s="189" t="s">
        <v>23</v>
      </c>
      <c r="B1889" s="190" t="n">
        <v>91984</v>
      </c>
      <c r="C1889" s="191" t="s">
        <v>2172</v>
      </c>
      <c r="D1889" s="192" t="s">
        <v>235</v>
      </c>
      <c r="E1889" s="193" t="n">
        <v>18.59</v>
      </c>
      <c r="F1889" s="193" t="n">
        <v>8.86</v>
      </c>
      <c r="G1889" s="193" t="n">
        <f aca="false">E1889-F1889</f>
        <v>9.73</v>
      </c>
    </row>
    <row r="1890" customFormat="false" ht="35.05" hidden="false" customHeight="false" outlineLevel="0" collapsed="false">
      <c r="A1890" s="189" t="s">
        <v>23</v>
      </c>
      <c r="B1890" s="190" t="n">
        <v>91985</v>
      </c>
      <c r="C1890" s="191" t="s">
        <v>2173</v>
      </c>
      <c r="D1890" s="192" t="s">
        <v>235</v>
      </c>
      <c r="E1890" s="193" t="n">
        <v>30.34</v>
      </c>
      <c r="F1890" s="193" t="n">
        <v>13.75</v>
      </c>
      <c r="G1890" s="193" t="n">
        <f aca="false">E1890-F1890</f>
        <v>16.59</v>
      </c>
    </row>
    <row r="1891" customFormat="false" ht="35.05" hidden="false" customHeight="false" outlineLevel="0" collapsed="false">
      <c r="A1891" s="189" t="s">
        <v>23</v>
      </c>
      <c r="B1891" s="190" t="n">
        <v>91986</v>
      </c>
      <c r="C1891" s="191" t="s">
        <v>2174</v>
      </c>
      <c r="D1891" s="192" t="s">
        <v>235</v>
      </c>
      <c r="E1891" s="193" t="n">
        <v>40.26</v>
      </c>
      <c r="F1891" s="193" t="n">
        <v>13.8</v>
      </c>
      <c r="G1891" s="193" t="n">
        <f aca="false">E1891-F1891</f>
        <v>26.46</v>
      </c>
    </row>
    <row r="1892" customFormat="false" ht="35.05" hidden="false" customHeight="false" outlineLevel="0" collapsed="false">
      <c r="A1892" s="189" t="s">
        <v>23</v>
      </c>
      <c r="B1892" s="190" t="n">
        <v>91987</v>
      </c>
      <c r="C1892" s="191" t="s">
        <v>2175</v>
      </c>
      <c r="D1892" s="192" t="s">
        <v>235</v>
      </c>
      <c r="E1892" s="193" t="n">
        <v>52.01</v>
      </c>
      <c r="F1892" s="193" t="n">
        <v>18.69</v>
      </c>
      <c r="G1892" s="193" t="n">
        <f aca="false">E1892-F1892</f>
        <v>33.32</v>
      </c>
    </row>
    <row r="1893" customFormat="false" ht="35.05" hidden="false" customHeight="false" outlineLevel="0" collapsed="false">
      <c r="A1893" s="189" t="s">
        <v>23</v>
      </c>
      <c r="B1893" s="190" t="n">
        <v>91988</v>
      </c>
      <c r="C1893" s="191" t="s">
        <v>2176</v>
      </c>
      <c r="D1893" s="192" t="s">
        <v>235</v>
      </c>
      <c r="E1893" s="193" t="n">
        <v>23.44</v>
      </c>
      <c r="F1893" s="193" t="n">
        <v>8.86</v>
      </c>
      <c r="G1893" s="193" t="n">
        <f aca="false">E1893-F1893</f>
        <v>14.58</v>
      </c>
    </row>
    <row r="1894" customFormat="false" ht="35.05" hidden="false" customHeight="false" outlineLevel="0" collapsed="false">
      <c r="A1894" s="189" t="s">
        <v>23</v>
      </c>
      <c r="B1894" s="190" t="n">
        <v>91989</v>
      </c>
      <c r="C1894" s="191" t="s">
        <v>2177</v>
      </c>
      <c r="D1894" s="192" t="s">
        <v>235</v>
      </c>
      <c r="E1894" s="193" t="n">
        <v>35.19</v>
      </c>
      <c r="F1894" s="193" t="n">
        <v>13.75</v>
      </c>
      <c r="G1894" s="193" t="n">
        <f aca="false">E1894-F1894</f>
        <v>21.44</v>
      </c>
    </row>
    <row r="1895" customFormat="false" ht="35.05" hidden="false" customHeight="false" outlineLevel="0" collapsed="false">
      <c r="A1895" s="189" t="s">
        <v>23</v>
      </c>
      <c r="B1895" s="190" t="n">
        <v>91990</v>
      </c>
      <c r="C1895" s="191" t="s">
        <v>2178</v>
      </c>
      <c r="D1895" s="192" t="s">
        <v>235</v>
      </c>
      <c r="E1895" s="193" t="n">
        <v>35.13</v>
      </c>
      <c r="F1895" s="193" t="n">
        <v>19.54</v>
      </c>
      <c r="G1895" s="193" t="n">
        <f aca="false">E1895-F1895</f>
        <v>15.59</v>
      </c>
    </row>
    <row r="1896" customFormat="false" ht="35.05" hidden="false" customHeight="false" outlineLevel="0" collapsed="false">
      <c r="A1896" s="189" t="s">
        <v>23</v>
      </c>
      <c r="B1896" s="190" t="n">
        <v>91991</v>
      </c>
      <c r="C1896" s="191" t="s">
        <v>2179</v>
      </c>
      <c r="D1896" s="192" t="s">
        <v>235</v>
      </c>
      <c r="E1896" s="193" t="n">
        <v>37.75</v>
      </c>
      <c r="F1896" s="193" t="n">
        <v>19.54</v>
      </c>
      <c r="G1896" s="193" t="n">
        <f aca="false">E1896-F1896</f>
        <v>18.21</v>
      </c>
    </row>
    <row r="1897" customFormat="false" ht="35.05" hidden="false" customHeight="false" outlineLevel="0" collapsed="false">
      <c r="A1897" s="189" t="s">
        <v>23</v>
      </c>
      <c r="B1897" s="190" t="n">
        <v>91992</v>
      </c>
      <c r="C1897" s="191" t="s">
        <v>2180</v>
      </c>
      <c r="D1897" s="192" t="s">
        <v>235</v>
      </c>
      <c r="E1897" s="193" t="n">
        <v>46.88</v>
      </c>
      <c r="F1897" s="193" t="n">
        <v>24.43</v>
      </c>
      <c r="G1897" s="193" t="n">
        <f aca="false">E1897-F1897</f>
        <v>22.45</v>
      </c>
    </row>
    <row r="1898" customFormat="false" ht="35.05" hidden="false" customHeight="false" outlineLevel="0" collapsed="false">
      <c r="A1898" s="189" t="s">
        <v>23</v>
      </c>
      <c r="B1898" s="190" t="n">
        <v>91993</v>
      </c>
      <c r="C1898" s="191" t="s">
        <v>2181</v>
      </c>
      <c r="D1898" s="192" t="s">
        <v>235</v>
      </c>
      <c r="E1898" s="193" t="n">
        <v>49.5</v>
      </c>
      <c r="F1898" s="193" t="n">
        <v>24.43</v>
      </c>
      <c r="G1898" s="193" t="n">
        <f aca="false">E1898-F1898</f>
        <v>25.07</v>
      </c>
    </row>
    <row r="1899" customFormat="false" ht="35.05" hidden="false" customHeight="false" outlineLevel="0" collapsed="false">
      <c r="A1899" s="189" t="s">
        <v>23</v>
      </c>
      <c r="B1899" s="190" t="n">
        <v>91994</v>
      </c>
      <c r="C1899" s="191" t="s">
        <v>2182</v>
      </c>
      <c r="D1899" s="192" t="s">
        <v>235</v>
      </c>
      <c r="E1899" s="193" t="n">
        <v>25.35</v>
      </c>
      <c r="F1899" s="193" t="n">
        <v>12.12</v>
      </c>
      <c r="G1899" s="193" t="n">
        <f aca="false">E1899-F1899</f>
        <v>13.23</v>
      </c>
    </row>
    <row r="1900" customFormat="false" ht="35.05" hidden="false" customHeight="false" outlineLevel="0" collapsed="false">
      <c r="A1900" s="189" t="s">
        <v>23</v>
      </c>
      <c r="B1900" s="190" t="n">
        <v>91995</v>
      </c>
      <c r="C1900" s="191" t="s">
        <v>2183</v>
      </c>
      <c r="D1900" s="192" t="s">
        <v>235</v>
      </c>
      <c r="E1900" s="193" t="n">
        <v>27.97</v>
      </c>
      <c r="F1900" s="193" t="n">
        <v>12.12</v>
      </c>
      <c r="G1900" s="193" t="n">
        <f aca="false">E1900-F1900</f>
        <v>15.85</v>
      </c>
    </row>
    <row r="1901" customFormat="false" ht="35.05" hidden="false" customHeight="false" outlineLevel="0" collapsed="false">
      <c r="A1901" s="189" t="s">
        <v>23</v>
      </c>
      <c r="B1901" s="190" t="n">
        <v>91996</v>
      </c>
      <c r="C1901" s="191" t="s">
        <v>2184</v>
      </c>
      <c r="D1901" s="192" t="s">
        <v>235</v>
      </c>
      <c r="E1901" s="193" t="n">
        <v>37.1</v>
      </c>
      <c r="F1901" s="193" t="n">
        <v>17.01</v>
      </c>
      <c r="G1901" s="193" t="n">
        <f aca="false">E1901-F1901</f>
        <v>20.09</v>
      </c>
    </row>
    <row r="1902" customFormat="false" ht="35.05" hidden="false" customHeight="false" outlineLevel="0" collapsed="false">
      <c r="A1902" s="189" t="s">
        <v>23</v>
      </c>
      <c r="B1902" s="190" t="n">
        <v>91997</v>
      </c>
      <c r="C1902" s="191" t="s">
        <v>2185</v>
      </c>
      <c r="D1902" s="192" t="s">
        <v>235</v>
      </c>
      <c r="E1902" s="193" t="n">
        <v>39.72</v>
      </c>
      <c r="F1902" s="193" t="n">
        <v>17.01</v>
      </c>
      <c r="G1902" s="193" t="n">
        <f aca="false">E1902-F1902</f>
        <v>22.71</v>
      </c>
    </row>
    <row r="1903" customFormat="false" ht="35.05" hidden="false" customHeight="false" outlineLevel="0" collapsed="false">
      <c r="A1903" s="189" t="s">
        <v>23</v>
      </c>
      <c r="B1903" s="190" t="n">
        <v>91998</v>
      </c>
      <c r="C1903" s="191" t="s">
        <v>2186</v>
      </c>
      <c r="D1903" s="192" t="s">
        <v>235</v>
      </c>
      <c r="E1903" s="193" t="n">
        <v>21.56</v>
      </c>
      <c r="F1903" s="193" t="n">
        <v>9.25</v>
      </c>
      <c r="G1903" s="193" t="n">
        <f aca="false">E1903-F1903</f>
        <v>12.31</v>
      </c>
    </row>
    <row r="1904" customFormat="false" ht="35.05" hidden="false" customHeight="false" outlineLevel="0" collapsed="false">
      <c r="A1904" s="189" t="s">
        <v>23</v>
      </c>
      <c r="B1904" s="190" t="n">
        <v>91999</v>
      </c>
      <c r="C1904" s="191" t="s">
        <v>2187</v>
      </c>
      <c r="D1904" s="192" t="s">
        <v>235</v>
      </c>
      <c r="E1904" s="193" t="n">
        <v>24.18</v>
      </c>
      <c r="F1904" s="193" t="n">
        <v>9.25</v>
      </c>
      <c r="G1904" s="193" t="n">
        <f aca="false">E1904-F1904</f>
        <v>14.93</v>
      </c>
    </row>
    <row r="1905" customFormat="false" ht="35.05" hidden="false" customHeight="false" outlineLevel="0" collapsed="false">
      <c r="A1905" s="189" t="s">
        <v>23</v>
      </c>
      <c r="B1905" s="190" t="n">
        <v>92000</v>
      </c>
      <c r="C1905" s="191" t="s">
        <v>2188</v>
      </c>
      <c r="D1905" s="192" t="s">
        <v>235</v>
      </c>
      <c r="E1905" s="193" t="n">
        <v>33.31</v>
      </c>
      <c r="F1905" s="193" t="n">
        <v>14.14</v>
      </c>
      <c r="G1905" s="193" t="n">
        <f aca="false">E1905-F1905</f>
        <v>19.17</v>
      </c>
    </row>
    <row r="1906" customFormat="false" ht="35.05" hidden="false" customHeight="false" outlineLevel="0" collapsed="false">
      <c r="A1906" s="189" t="s">
        <v>23</v>
      </c>
      <c r="B1906" s="190" t="n">
        <v>92001</v>
      </c>
      <c r="C1906" s="191" t="s">
        <v>2189</v>
      </c>
      <c r="D1906" s="192" t="s">
        <v>235</v>
      </c>
      <c r="E1906" s="193" t="n">
        <v>35.93</v>
      </c>
      <c r="F1906" s="193" t="n">
        <v>14.14</v>
      </c>
      <c r="G1906" s="193" t="n">
        <f aca="false">E1906-F1906</f>
        <v>21.79</v>
      </c>
    </row>
    <row r="1907" customFormat="false" ht="35.05" hidden="false" customHeight="false" outlineLevel="0" collapsed="false">
      <c r="A1907" s="189" t="s">
        <v>23</v>
      </c>
      <c r="B1907" s="190" t="n">
        <v>92002</v>
      </c>
      <c r="C1907" s="191" t="s">
        <v>2190</v>
      </c>
      <c r="D1907" s="192" t="s">
        <v>235</v>
      </c>
      <c r="E1907" s="193" t="n">
        <v>47.57</v>
      </c>
      <c r="F1907" s="193" t="n">
        <v>21.87</v>
      </c>
      <c r="G1907" s="193" t="n">
        <f aca="false">E1907-F1907</f>
        <v>25.7</v>
      </c>
    </row>
    <row r="1908" customFormat="false" ht="35.05" hidden="false" customHeight="false" outlineLevel="0" collapsed="false">
      <c r="A1908" s="189" t="s">
        <v>23</v>
      </c>
      <c r="B1908" s="190" t="n">
        <v>92003</v>
      </c>
      <c r="C1908" s="191" t="s">
        <v>2191</v>
      </c>
      <c r="D1908" s="192" t="s">
        <v>235</v>
      </c>
      <c r="E1908" s="193" t="n">
        <v>52.81</v>
      </c>
      <c r="F1908" s="193" t="n">
        <v>21.87</v>
      </c>
      <c r="G1908" s="193" t="n">
        <f aca="false">E1908-F1908</f>
        <v>30.94</v>
      </c>
    </row>
    <row r="1909" customFormat="false" ht="35.05" hidden="false" customHeight="false" outlineLevel="0" collapsed="false">
      <c r="A1909" s="189" t="s">
        <v>23</v>
      </c>
      <c r="B1909" s="190" t="n">
        <v>92004</v>
      </c>
      <c r="C1909" s="191" t="s">
        <v>2192</v>
      </c>
      <c r="D1909" s="192" t="s">
        <v>235</v>
      </c>
      <c r="E1909" s="193" t="n">
        <v>59.32</v>
      </c>
      <c r="F1909" s="193" t="n">
        <v>26.76</v>
      </c>
      <c r="G1909" s="193" t="n">
        <f aca="false">E1909-F1909</f>
        <v>32.56</v>
      </c>
    </row>
    <row r="1910" customFormat="false" ht="35.05" hidden="false" customHeight="false" outlineLevel="0" collapsed="false">
      <c r="A1910" s="189" t="s">
        <v>23</v>
      </c>
      <c r="B1910" s="190" t="n">
        <v>92005</v>
      </c>
      <c r="C1910" s="191" t="s">
        <v>2193</v>
      </c>
      <c r="D1910" s="192" t="s">
        <v>235</v>
      </c>
      <c r="E1910" s="193" t="n">
        <v>64.56</v>
      </c>
      <c r="F1910" s="193" t="n">
        <v>26.76</v>
      </c>
      <c r="G1910" s="193" t="n">
        <f aca="false">E1910-F1910</f>
        <v>37.8</v>
      </c>
    </row>
    <row r="1911" customFormat="false" ht="35.05" hidden="false" customHeight="false" outlineLevel="0" collapsed="false">
      <c r="A1911" s="189" t="s">
        <v>23</v>
      </c>
      <c r="B1911" s="190" t="n">
        <v>92006</v>
      </c>
      <c r="C1911" s="191" t="s">
        <v>2194</v>
      </c>
      <c r="D1911" s="192" t="s">
        <v>235</v>
      </c>
      <c r="E1911" s="193" t="n">
        <v>39.97</v>
      </c>
      <c r="F1911" s="193" t="n">
        <v>16.09</v>
      </c>
      <c r="G1911" s="193" t="n">
        <f aca="false">E1911-F1911</f>
        <v>23.88</v>
      </c>
    </row>
    <row r="1912" customFormat="false" ht="35.05" hidden="false" customHeight="false" outlineLevel="0" collapsed="false">
      <c r="A1912" s="189" t="s">
        <v>23</v>
      </c>
      <c r="B1912" s="190" t="n">
        <v>92007</v>
      </c>
      <c r="C1912" s="191" t="s">
        <v>2195</v>
      </c>
      <c r="D1912" s="192" t="s">
        <v>235</v>
      </c>
      <c r="E1912" s="193" t="n">
        <v>45.21</v>
      </c>
      <c r="F1912" s="193" t="n">
        <v>16.09</v>
      </c>
      <c r="G1912" s="193" t="n">
        <f aca="false">E1912-F1912</f>
        <v>29.12</v>
      </c>
    </row>
    <row r="1913" customFormat="false" ht="35.05" hidden="false" customHeight="false" outlineLevel="0" collapsed="false">
      <c r="A1913" s="189" t="s">
        <v>23</v>
      </c>
      <c r="B1913" s="190" t="n">
        <v>92008</v>
      </c>
      <c r="C1913" s="191" t="s">
        <v>2196</v>
      </c>
      <c r="D1913" s="192" t="s">
        <v>235</v>
      </c>
      <c r="E1913" s="193" t="n">
        <v>51.72</v>
      </c>
      <c r="F1913" s="193" t="n">
        <v>20.98</v>
      </c>
      <c r="G1913" s="193" t="n">
        <f aca="false">E1913-F1913</f>
        <v>30.74</v>
      </c>
    </row>
    <row r="1914" customFormat="false" ht="35.05" hidden="false" customHeight="false" outlineLevel="0" collapsed="false">
      <c r="A1914" s="189" t="s">
        <v>23</v>
      </c>
      <c r="B1914" s="190" t="n">
        <v>92009</v>
      </c>
      <c r="C1914" s="191" t="s">
        <v>2197</v>
      </c>
      <c r="D1914" s="192" t="s">
        <v>235</v>
      </c>
      <c r="E1914" s="193" t="n">
        <v>56.96</v>
      </c>
      <c r="F1914" s="193" t="n">
        <v>20.98</v>
      </c>
      <c r="G1914" s="193" t="n">
        <f aca="false">E1914-F1914</f>
        <v>35.98</v>
      </c>
    </row>
    <row r="1915" customFormat="false" ht="35.05" hidden="false" customHeight="false" outlineLevel="0" collapsed="false">
      <c r="A1915" s="189" t="s">
        <v>23</v>
      </c>
      <c r="B1915" s="190" t="n">
        <v>92010</v>
      </c>
      <c r="C1915" s="191" t="s">
        <v>2198</v>
      </c>
      <c r="D1915" s="192" t="s">
        <v>235</v>
      </c>
      <c r="E1915" s="193" t="n">
        <v>69.76</v>
      </c>
      <c r="F1915" s="193" t="n">
        <v>31.59</v>
      </c>
      <c r="G1915" s="193" t="n">
        <f aca="false">E1915-F1915</f>
        <v>38.17</v>
      </c>
    </row>
    <row r="1916" customFormat="false" ht="35.05" hidden="false" customHeight="false" outlineLevel="0" collapsed="false">
      <c r="A1916" s="189" t="s">
        <v>23</v>
      </c>
      <c r="B1916" s="190" t="n">
        <v>92011</v>
      </c>
      <c r="C1916" s="191" t="s">
        <v>2199</v>
      </c>
      <c r="D1916" s="192" t="s">
        <v>235</v>
      </c>
      <c r="E1916" s="193" t="n">
        <v>77.62</v>
      </c>
      <c r="F1916" s="193" t="n">
        <v>31.59</v>
      </c>
      <c r="G1916" s="193" t="n">
        <f aca="false">E1916-F1916</f>
        <v>46.03</v>
      </c>
    </row>
    <row r="1917" customFormat="false" ht="35.05" hidden="false" customHeight="false" outlineLevel="0" collapsed="false">
      <c r="A1917" s="189" t="s">
        <v>23</v>
      </c>
      <c r="B1917" s="190" t="n">
        <v>92012</v>
      </c>
      <c r="C1917" s="191" t="s">
        <v>2200</v>
      </c>
      <c r="D1917" s="192" t="s">
        <v>235</v>
      </c>
      <c r="E1917" s="193" t="n">
        <v>81.51</v>
      </c>
      <c r="F1917" s="193" t="n">
        <v>36.48</v>
      </c>
      <c r="G1917" s="193" t="n">
        <f aca="false">E1917-F1917</f>
        <v>45.03</v>
      </c>
    </row>
    <row r="1918" customFormat="false" ht="35.05" hidden="false" customHeight="false" outlineLevel="0" collapsed="false">
      <c r="A1918" s="189" t="s">
        <v>23</v>
      </c>
      <c r="B1918" s="190" t="n">
        <v>92013</v>
      </c>
      <c r="C1918" s="191" t="s">
        <v>2201</v>
      </c>
      <c r="D1918" s="192" t="s">
        <v>235</v>
      </c>
      <c r="E1918" s="193" t="n">
        <v>89.37</v>
      </c>
      <c r="F1918" s="193" t="n">
        <v>36.48</v>
      </c>
      <c r="G1918" s="193" t="n">
        <f aca="false">E1918-F1918</f>
        <v>52.89</v>
      </c>
    </row>
    <row r="1919" customFormat="false" ht="35.05" hidden="false" customHeight="false" outlineLevel="0" collapsed="false">
      <c r="A1919" s="189" t="s">
        <v>23</v>
      </c>
      <c r="B1919" s="190" t="n">
        <v>92014</v>
      </c>
      <c r="C1919" s="191" t="s">
        <v>2202</v>
      </c>
      <c r="D1919" s="192" t="s">
        <v>235</v>
      </c>
      <c r="E1919" s="193" t="n">
        <v>58.36</v>
      </c>
      <c r="F1919" s="193" t="n">
        <v>22.94</v>
      </c>
      <c r="G1919" s="193" t="n">
        <f aca="false">E1919-F1919</f>
        <v>35.42</v>
      </c>
    </row>
    <row r="1920" customFormat="false" ht="35.05" hidden="false" customHeight="false" outlineLevel="0" collapsed="false">
      <c r="A1920" s="189" t="s">
        <v>23</v>
      </c>
      <c r="B1920" s="190" t="n">
        <v>92015</v>
      </c>
      <c r="C1920" s="191" t="s">
        <v>2203</v>
      </c>
      <c r="D1920" s="192" t="s">
        <v>235</v>
      </c>
      <c r="E1920" s="193" t="n">
        <v>66.22</v>
      </c>
      <c r="F1920" s="193" t="n">
        <v>22.94</v>
      </c>
      <c r="G1920" s="193" t="n">
        <f aca="false">E1920-F1920</f>
        <v>43.28</v>
      </c>
    </row>
    <row r="1921" customFormat="false" ht="35.05" hidden="false" customHeight="false" outlineLevel="0" collapsed="false">
      <c r="A1921" s="189" t="s">
        <v>23</v>
      </c>
      <c r="B1921" s="190" t="n">
        <v>92016</v>
      </c>
      <c r="C1921" s="191" t="s">
        <v>2204</v>
      </c>
      <c r="D1921" s="192" t="s">
        <v>235</v>
      </c>
      <c r="E1921" s="193" t="n">
        <v>70.11</v>
      </c>
      <c r="F1921" s="193" t="n">
        <v>27.83</v>
      </c>
      <c r="G1921" s="193" t="n">
        <f aca="false">E1921-F1921</f>
        <v>42.28</v>
      </c>
    </row>
    <row r="1922" customFormat="false" ht="35.05" hidden="false" customHeight="false" outlineLevel="0" collapsed="false">
      <c r="A1922" s="189" t="s">
        <v>23</v>
      </c>
      <c r="B1922" s="190" t="n">
        <v>92017</v>
      </c>
      <c r="C1922" s="191" t="s">
        <v>2205</v>
      </c>
      <c r="D1922" s="192" t="s">
        <v>235</v>
      </c>
      <c r="E1922" s="193" t="n">
        <v>77.97</v>
      </c>
      <c r="F1922" s="193" t="n">
        <v>27.83</v>
      </c>
      <c r="G1922" s="193" t="n">
        <f aca="false">E1922-F1922</f>
        <v>50.14</v>
      </c>
    </row>
    <row r="1923" customFormat="false" ht="35.05" hidden="false" customHeight="false" outlineLevel="0" collapsed="false">
      <c r="A1923" s="189" t="s">
        <v>23</v>
      </c>
      <c r="B1923" s="190" t="n">
        <v>92018</v>
      </c>
      <c r="C1923" s="191" t="s">
        <v>2206</v>
      </c>
      <c r="D1923" s="192" t="s">
        <v>235</v>
      </c>
      <c r="E1923" s="193" t="n">
        <v>77.31</v>
      </c>
      <c r="F1923" s="193" t="n">
        <v>30.21</v>
      </c>
      <c r="G1923" s="193" t="n">
        <f aca="false">E1923-F1923</f>
        <v>47.1</v>
      </c>
    </row>
    <row r="1924" customFormat="false" ht="35.05" hidden="false" customHeight="false" outlineLevel="0" collapsed="false">
      <c r="A1924" s="189" t="s">
        <v>23</v>
      </c>
      <c r="B1924" s="190" t="n">
        <v>92019</v>
      </c>
      <c r="C1924" s="191" t="s">
        <v>2207</v>
      </c>
      <c r="D1924" s="192" t="s">
        <v>235</v>
      </c>
      <c r="E1924" s="193" t="n">
        <v>94.9</v>
      </c>
      <c r="F1924" s="193" t="n">
        <v>35.94</v>
      </c>
      <c r="G1924" s="193" t="n">
        <f aca="false">E1924-F1924</f>
        <v>58.96</v>
      </c>
    </row>
    <row r="1925" customFormat="false" ht="35.05" hidden="false" customHeight="false" outlineLevel="0" collapsed="false">
      <c r="A1925" s="189" t="s">
        <v>23</v>
      </c>
      <c r="B1925" s="190" t="n">
        <v>92020</v>
      </c>
      <c r="C1925" s="191" t="s">
        <v>2208</v>
      </c>
      <c r="D1925" s="192" t="s">
        <v>235</v>
      </c>
      <c r="E1925" s="193" t="n">
        <v>114.36</v>
      </c>
      <c r="F1925" s="193" t="n">
        <v>44.09</v>
      </c>
      <c r="G1925" s="193" t="n">
        <f aca="false">E1925-F1925</f>
        <v>70.27</v>
      </c>
    </row>
    <row r="1926" customFormat="false" ht="35.05" hidden="false" customHeight="false" outlineLevel="0" collapsed="false">
      <c r="A1926" s="189" t="s">
        <v>23</v>
      </c>
      <c r="B1926" s="190" t="n">
        <v>92021</v>
      </c>
      <c r="C1926" s="191" t="s">
        <v>2209</v>
      </c>
      <c r="D1926" s="192" t="s">
        <v>235</v>
      </c>
      <c r="E1926" s="193" t="n">
        <v>131.95</v>
      </c>
      <c r="F1926" s="193" t="n">
        <v>49.82</v>
      </c>
      <c r="G1926" s="193" t="n">
        <f aca="false">E1926-F1926</f>
        <v>82.13</v>
      </c>
    </row>
    <row r="1927" customFormat="false" ht="46.25" hidden="false" customHeight="false" outlineLevel="0" collapsed="false">
      <c r="A1927" s="189" t="s">
        <v>23</v>
      </c>
      <c r="B1927" s="190" t="n">
        <v>92022</v>
      </c>
      <c r="C1927" s="191" t="s">
        <v>2210</v>
      </c>
      <c r="D1927" s="192" t="s">
        <v>235</v>
      </c>
      <c r="E1927" s="193" t="n">
        <v>42.1</v>
      </c>
      <c r="F1927" s="193" t="n">
        <v>18.58</v>
      </c>
      <c r="G1927" s="193" t="n">
        <f aca="false">E1927-F1927</f>
        <v>23.52</v>
      </c>
    </row>
    <row r="1928" customFormat="false" ht="46.25" hidden="false" customHeight="false" outlineLevel="0" collapsed="false">
      <c r="A1928" s="189" t="s">
        <v>23</v>
      </c>
      <c r="B1928" s="190" t="n">
        <v>92023</v>
      </c>
      <c r="C1928" s="191" t="s">
        <v>2211</v>
      </c>
      <c r="D1928" s="192" t="s">
        <v>235</v>
      </c>
      <c r="E1928" s="193" t="n">
        <v>53.85</v>
      </c>
      <c r="F1928" s="193" t="n">
        <v>23.47</v>
      </c>
      <c r="G1928" s="193" t="n">
        <f aca="false">E1928-F1928</f>
        <v>30.38</v>
      </c>
    </row>
    <row r="1929" customFormat="false" ht="46.25" hidden="false" customHeight="false" outlineLevel="0" collapsed="false">
      <c r="A1929" s="189" t="s">
        <v>23</v>
      </c>
      <c r="B1929" s="190" t="n">
        <v>92024</v>
      </c>
      <c r="C1929" s="191" t="s">
        <v>2212</v>
      </c>
      <c r="D1929" s="192" t="s">
        <v>235</v>
      </c>
      <c r="E1929" s="193" t="n">
        <v>64.33</v>
      </c>
      <c r="F1929" s="193" t="n">
        <v>28.33</v>
      </c>
      <c r="G1929" s="193" t="n">
        <f aca="false">E1929-F1929</f>
        <v>36</v>
      </c>
    </row>
    <row r="1930" customFormat="false" ht="46.25" hidden="false" customHeight="false" outlineLevel="0" collapsed="false">
      <c r="A1930" s="189" t="s">
        <v>23</v>
      </c>
      <c r="B1930" s="190" t="n">
        <v>92025</v>
      </c>
      <c r="C1930" s="191" t="s">
        <v>2213</v>
      </c>
      <c r="D1930" s="192" t="s">
        <v>235</v>
      </c>
      <c r="E1930" s="193" t="n">
        <v>76.08</v>
      </c>
      <c r="F1930" s="193" t="n">
        <v>33.22</v>
      </c>
      <c r="G1930" s="193" t="n">
        <f aca="false">E1930-F1930</f>
        <v>42.86</v>
      </c>
    </row>
    <row r="1931" customFormat="false" ht="46.25" hidden="false" customHeight="false" outlineLevel="0" collapsed="false">
      <c r="A1931" s="189" t="s">
        <v>23</v>
      </c>
      <c r="B1931" s="190" t="n">
        <v>92026</v>
      </c>
      <c r="C1931" s="191" t="s">
        <v>2214</v>
      </c>
      <c r="D1931" s="192" t="s">
        <v>235</v>
      </c>
      <c r="E1931" s="193" t="n">
        <v>58.9</v>
      </c>
      <c r="F1931" s="193" t="n">
        <v>25.08</v>
      </c>
      <c r="G1931" s="193" t="n">
        <f aca="false">E1931-F1931</f>
        <v>33.82</v>
      </c>
    </row>
    <row r="1932" customFormat="false" ht="46.25" hidden="false" customHeight="false" outlineLevel="0" collapsed="false">
      <c r="A1932" s="189" t="s">
        <v>23</v>
      </c>
      <c r="B1932" s="190" t="n">
        <v>92027</v>
      </c>
      <c r="C1932" s="191" t="s">
        <v>2215</v>
      </c>
      <c r="D1932" s="192" t="s">
        <v>235</v>
      </c>
      <c r="E1932" s="193" t="n">
        <v>70.65</v>
      </c>
      <c r="F1932" s="193" t="n">
        <v>29.97</v>
      </c>
      <c r="G1932" s="193" t="n">
        <f aca="false">E1932-F1932</f>
        <v>40.68</v>
      </c>
    </row>
    <row r="1933" customFormat="false" ht="46.25" hidden="false" customHeight="false" outlineLevel="0" collapsed="false">
      <c r="A1933" s="189" t="s">
        <v>23</v>
      </c>
      <c r="B1933" s="190" t="n">
        <v>92028</v>
      </c>
      <c r="C1933" s="191" t="s">
        <v>2216</v>
      </c>
      <c r="D1933" s="192" t="s">
        <v>235</v>
      </c>
      <c r="E1933" s="193" t="n">
        <v>48.92</v>
      </c>
      <c r="F1933" s="193" t="n">
        <v>21.87</v>
      </c>
      <c r="G1933" s="193" t="n">
        <f aca="false">E1933-F1933</f>
        <v>27.05</v>
      </c>
    </row>
    <row r="1934" customFormat="false" ht="46.25" hidden="false" customHeight="false" outlineLevel="0" collapsed="false">
      <c r="A1934" s="189" t="s">
        <v>23</v>
      </c>
      <c r="B1934" s="190" t="n">
        <v>92029</v>
      </c>
      <c r="C1934" s="191" t="s">
        <v>2217</v>
      </c>
      <c r="D1934" s="192" t="s">
        <v>235</v>
      </c>
      <c r="E1934" s="193" t="n">
        <v>60.67</v>
      </c>
      <c r="F1934" s="193" t="n">
        <v>26.76</v>
      </c>
      <c r="G1934" s="193" t="n">
        <f aca="false">E1934-F1934</f>
        <v>33.91</v>
      </c>
    </row>
    <row r="1935" customFormat="false" ht="46.25" hidden="false" customHeight="false" outlineLevel="0" collapsed="false">
      <c r="A1935" s="189" t="s">
        <v>23</v>
      </c>
      <c r="B1935" s="190" t="n">
        <v>92030</v>
      </c>
      <c r="C1935" s="191" t="s">
        <v>2218</v>
      </c>
      <c r="D1935" s="192" t="s">
        <v>235</v>
      </c>
      <c r="E1935" s="193" t="n">
        <v>71.11</v>
      </c>
      <c r="F1935" s="193" t="n">
        <v>31.59</v>
      </c>
      <c r="G1935" s="193" t="n">
        <f aca="false">E1935-F1935</f>
        <v>39.52</v>
      </c>
    </row>
    <row r="1936" customFormat="false" ht="46.25" hidden="false" customHeight="false" outlineLevel="0" collapsed="false">
      <c r="A1936" s="189" t="s">
        <v>23</v>
      </c>
      <c r="B1936" s="190" t="n">
        <v>92031</v>
      </c>
      <c r="C1936" s="191" t="s">
        <v>2219</v>
      </c>
      <c r="D1936" s="192" t="s">
        <v>235</v>
      </c>
      <c r="E1936" s="193" t="n">
        <v>82.86</v>
      </c>
      <c r="F1936" s="193" t="n">
        <v>36.48</v>
      </c>
      <c r="G1936" s="193" t="n">
        <f aca="false">E1936-F1936</f>
        <v>46.38</v>
      </c>
    </row>
    <row r="1937" customFormat="false" ht="46.25" hidden="false" customHeight="false" outlineLevel="0" collapsed="false">
      <c r="A1937" s="189" t="s">
        <v>23</v>
      </c>
      <c r="B1937" s="190" t="n">
        <v>92032</v>
      </c>
      <c r="C1937" s="191" t="s">
        <v>2220</v>
      </c>
      <c r="D1937" s="192" t="s">
        <v>235</v>
      </c>
      <c r="E1937" s="193" t="n">
        <v>72.46</v>
      </c>
      <c r="F1937" s="193" t="n">
        <v>31.59</v>
      </c>
      <c r="G1937" s="193" t="n">
        <f aca="false">E1937-F1937</f>
        <v>40.87</v>
      </c>
    </row>
    <row r="1938" customFormat="false" ht="46.25" hidden="false" customHeight="false" outlineLevel="0" collapsed="false">
      <c r="A1938" s="189" t="s">
        <v>23</v>
      </c>
      <c r="B1938" s="190" t="n">
        <v>92033</v>
      </c>
      <c r="C1938" s="191" t="s">
        <v>2221</v>
      </c>
      <c r="D1938" s="192" t="s">
        <v>235</v>
      </c>
      <c r="E1938" s="193" t="n">
        <v>84.21</v>
      </c>
      <c r="F1938" s="193" t="n">
        <v>36.48</v>
      </c>
      <c r="G1938" s="193" t="n">
        <f aca="false">E1938-F1938</f>
        <v>47.73</v>
      </c>
    </row>
    <row r="1939" customFormat="false" ht="57.45" hidden="false" customHeight="false" outlineLevel="0" collapsed="false">
      <c r="A1939" s="189" t="s">
        <v>23</v>
      </c>
      <c r="B1939" s="190" t="n">
        <v>92034</v>
      </c>
      <c r="C1939" s="191" t="s">
        <v>2222</v>
      </c>
      <c r="D1939" s="192" t="s">
        <v>235</v>
      </c>
      <c r="E1939" s="193" t="n">
        <v>65.68</v>
      </c>
      <c r="F1939" s="193" t="n">
        <v>28.33</v>
      </c>
      <c r="G1939" s="193" t="n">
        <f aca="false">E1939-F1939</f>
        <v>37.35</v>
      </c>
    </row>
    <row r="1940" customFormat="false" ht="57.45" hidden="false" customHeight="false" outlineLevel="0" collapsed="false">
      <c r="A1940" s="189" t="s">
        <v>23</v>
      </c>
      <c r="B1940" s="190" t="n">
        <v>92035</v>
      </c>
      <c r="C1940" s="191" t="s">
        <v>2223</v>
      </c>
      <c r="D1940" s="192" t="s">
        <v>235</v>
      </c>
      <c r="E1940" s="193" t="n">
        <v>77.43</v>
      </c>
      <c r="F1940" s="193" t="n">
        <v>33.22</v>
      </c>
      <c r="G1940" s="193" t="n">
        <f aca="false">E1940-F1940</f>
        <v>44.21</v>
      </c>
    </row>
    <row r="1941" customFormat="false" ht="35.05" hidden="false" customHeight="false" outlineLevel="0" collapsed="false">
      <c r="A1941" s="189" t="s">
        <v>23</v>
      </c>
      <c r="B1941" s="190" t="n">
        <v>92040</v>
      </c>
      <c r="C1941" s="191" t="s">
        <v>2224</v>
      </c>
      <c r="D1941" s="192" t="s">
        <v>282</v>
      </c>
      <c r="E1941" s="193" t="n">
        <v>6.47</v>
      </c>
      <c r="F1941" s="193" t="n">
        <v>0</v>
      </c>
      <c r="G1941" s="193" t="n">
        <f aca="false">E1941-F1941</f>
        <v>6.47</v>
      </c>
    </row>
    <row r="1942" customFormat="false" ht="35.05" hidden="false" customHeight="false" outlineLevel="0" collapsed="false">
      <c r="A1942" s="189" t="s">
        <v>23</v>
      </c>
      <c r="B1942" s="190" t="n">
        <v>92041</v>
      </c>
      <c r="C1942" s="191" t="s">
        <v>2225</v>
      </c>
      <c r="D1942" s="192" t="s">
        <v>282</v>
      </c>
      <c r="E1942" s="193" t="n">
        <v>1.33</v>
      </c>
      <c r="F1942" s="193" t="n">
        <v>0</v>
      </c>
      <c r="G1942" s="193" t="n">
        <f aca="false">E1942-F1942</f>
        <v>1.33</v>
      </c>
    </row>
    <row r="1943" customFormat="false" ht="35.05" hidden="false" customHeight="false" outlineLevel="0" collapsed="false">
      <c r="A1943" s="189" t="s">
        <v>23</v>
      </c>
      <c r="B1943" s="190" t="n">
        <v>92042</v>
      </c>
      <c r="C1943" s="191" t="s">
        <v>2226</v>
      </c>
      <c r="D1943" s="192" t="s">
        <v>282</v>
      </c>
      <c r="E1943" s="193" t="n">
        <v>5.39</v>
      </c>
      <c r="F1943" s="193" t="n">
        <v>0</v>
      </c>
      <c r="G1943" s="193" t="n">
        <f aca="false">E1943-F1943</f>
        <v>5.39</v>
      </c>
    </row>
    <row r="1944" customFormat="false" ht="35.05" hidden="false" customHeight="false" outlineLevel="0" collapsed="false">
      <c r="A1944" s="189" t="s">
        <v>23</v>
      </c>
      <c r="B1944" s="190" t="n">
        <v>92043</v>
      </c>
      <c r="C1944" s="191" t="s">
        <v>2227</v>
      </c>
      <c r="D1944" s="192" t="s">
        <v>288</v>
      </c>
      <c r="E1944" s="193" t="n">
        <v>13.19</v>
      </c>
      <c r="F1944" s="193" t="n">
        <v>0</v>
      </c>
      <c r="G1944" s="193" t="n">
        <f aca="false">E1944-F1944</f>
        <v>13.19</v>
      </c>
    </row>
    <row r="1945" customFormat="false" ht="35.05" hidden="false" customHeight="false" outlineLevel="0" collapsed="false">
      <c r="A1945" s="189" t="s">
        <v>23</v>
      </c>
      <c r="B1945" s="190" t="n">
        <v>92044</v>
      </c>
      <c r="C1945" s="191" t="s">
        <v>2228</v>
      </c>
      <c r="D1945" s="192" t="s">
        <v>290</v>
      </c>
      <c r="E1945" s="193" t="n">
        <v>7.8</v>
      </c>
      <c r="F1945" s="193" t="n">
        <v>0</v>
      </c>
      <c r="G1945" s="193" t="n">
        <f aca="false">E1945-F1945</f>
        <v>7.8</v>
      </c>
    </row>
    <row r="1946" customFormat="false" ht="68.65" hidden="false" customHeight="false" outlineLevel="0" collapsed="false">
      <c r="A1946" s="189" t="s">
        <v>23</v>
      </c>
      <c r="B1946" s="190" t="n">
        <v>92101</v>
      </c>
      <c r="C1946" s="191" t="s">
        <v>2229</v>
      </c>
      <c r="D1946" s="192" t="s">
        <v>282</v>
      </c>
      <c r="E1946" s="193" t="n">
        <v>46.99</v>
      </c>
      <c r="F1946" s="193" t="n">
        <v>0</v>
      </c>
      <c r="G1946" s="193" t="n">
        <f aca="false">E1946-F1946</f>
        <v>46.99</v>
      </c>
    </row>
    <row r="1947" customFormat="false" ht="68.65" hidden="false" customHeight="false" outlineLevel="0" collapsed="false">
      <c r="A1947" s="189" t="s">
        <v>23</v>
      </c>
      <c r="B1947" s="190" t="n">
        <v>92102</v>
      </c>
      <c r="C1947" s="191" t="s">
        <v>2230</v>
      </c>
      <c r="D1947" s="192" t="s">
        <v>282</v>
      </c>
      <c r="E1947" s="193" t="n">
        <v>14.94</v>
      </c>
      <c r="F1947" s="193" t="n">
        <v>0</v>
      </c>
      <c r="G1947" s="193" t="n">
        <f aca="false">E1947-F1947</f>
        <v>14.94</v>
      </c>
    </row>
    <row r="1948" customFormat="false" ht="68.65" hidden="false" customHeight="false" outlineLevel="0" collapsed="false">
      <c r="A1948" s="189" t="s">
        <v>23</v>
      </c>
      <c r="B1948" s="190" t="n">
        <v>92103</v>
      </c>
      <c r="C1948" s="191" t="s">
        <v>2231</v>
      </c>
      <c r="D1948" s="192" t="s">
        <v>282</v>
      </c>
      <c r="E1948" s="193" t="n">
        <v>6.05</v>
      </c>
      <c r="F1948" s="193" t="n">
        <v>0</v>
      </c>
      <c r="G1948" s="193" t="n">
        <f aca="false">E1948-F1948</f>
        <v>6.05</v>
      </c>
    </row>
    <row r="1949" customFormat="false" ht="68.65" hidden="false" customHeight="false" outlineLevel="0" collapsed="false">
      <c r="A1949" s="189" t="s">
        <v>23</v>
      </c>
      <c r="B1949" s="190" t="n">
        <v>92104</v>
      </c>
      <c r="C1949" s="191" t="s">
        <v>2232</v>
      </c>
      <c r="D1949" s="192" t="s">
        <v>282</v>
      </c>
      <c r="E1949" s="193" t="n">
        <v>74.83</v>
      </c>
      <c r="F1949" s="193" t="n">
        <v>0</v>
      </c>
      <c r="G1949" s="193" t="n">
        <f aca="false">E1949-F1949</f>
        <v>74.83</v>
      </c>
    </row>
    <row r="1950" customFormat="false" ht="68.65" hidden="false" customHeight="false" outlineLevel="0" collapsed="false">
      <c r="A1950" s="189" t="s">
        <v>23</v>
      </c>
      <c r="B1950" s="190" t="n">
        <v>92105</v>
      </c>
      <c r="C1950" s="191" t="s">
        <v>2233</v>
      </c>
      <c r="D1950" s="192" t="s">
        <v>282</v>
      </c>
      <c r="E1950" s="193" t="n">
        <v>202.6</v>
      </c>
      <c r="F1950" s="193" t="n">
        <v>0</v>
      </c>
      <c r="G1950" s="193" t="n">
        <f aca="false">E1950-F1950</f>
        <v>202.6</v>
      </c>
    </row>
    <row r="1951" customFormat="false" ht="68.65" hidden="false" customHeight="false" outlineLevel="0" collapsed="false">
      <c r="A1951" s="189" t="s">
        <v>23</v>
      </c>
      <c r="B1951" s="190" t="n">
        <v>92106</v>
      </c>
      <c r="C1951" s="191" t="s">
        <v>2234</v>
      </c>
      <c r="D1951" s="192" t="s">
        <v>288</v>
      </c>
      <c r="E1951" s="193" t="n">
        <v>370.5</v>
      </c>
      <c r="F1951" s="193" t="n">
        <v>20.23</v>
      </c>
      <c r="G1951" s="193" t="n">
        <f aca="false">E1951-F1951</f>
        <v>350.27</v>
      </c>
    </row>
    <row r="1952" customFormat="false" ht="68.65" hidden="false" customHeight="false" outlineLevel="0" collapsed="false">
      <c r="A1952" s="189" t="s">
        <v>23</v>
      </c>
      <c r="B1952" s="190" t="n">
        <v>92107</v>
      </c>
      <c r="C1952" s="191" t="s">
        <v>2235</v>
      </c>
      <c r="D1952" s="192" t="s">
        <v>290</v>
      </c>
      <c r="E1952" s="193" t="n">
        <v>93.07</v>
      </c>
      <c r="F1952" s="193" t="n">
        <v>20.22</v>
      </c>
      <c r="G1952" s="193" t="n">
        <f aca="false">E1952-F1952</f>
        <v>72.85</v>
      </c>
    </row>
    <row r="1953" customFormat="false" ht="35.05" hidden="false" customHeight="false" outlineLevel="0" collapsed="false">
      <c r="A1953" s="189" t="s">
        <v>23</v>
      </c>
      <c r="B1953" s="190" t="n">
        <v>92108</v>
      </c>
      <c r="C1953" s="191" t="s">
        <v>2236</v>
      </c>
      <c r="D1953" s="192" t="s">
        <v>282</v>
      </c>
      <c r="E1953" s="193" t="n">
        <v>0.9</v>
      </c>
      <c r="F1953" s="193" t="n">
        <v>0</v>
      </c>
      <c r="G1953" s="193" t="n">
        <f aca="false">E1953-F1953</f>
        <v>0.9</v>
      </c>
    </row>
    <row r="1954" customFormat="false" ht="35.05" hidden="false" customHeight="false" outlineLevel="0" collapsed="false">
      <c r="A1954" s="189" t="s">
        <v>23</v>
      </c>
      <c r="B1954" s="190" t="n">
        <v>92109</v>
      </c>
      <c r="C1954" s="191" t="s">
        <v>2237</v>
      </c>
      <c r="D1954" s="192" t="s">
        <v>282</v>
      </c>
      <c r="E1954" s="193" t="n">
        <v>0.2</v>
      </c>
      <c r="F1954" s="193" t="n">
        <v>0</v>
      </c>
      <c r="G1954" s="193" t="n">
        <f aca="false">E1954-F1954</f>
        <v>0.2</v>
      </c>
    </row>
    <row r="1955" customFormat="false" ht="35.05" hidden="false" customHeight="false" outlineLevel="0" collapsed="false">
      <c r="A1955" s="189" t="s">
        <v>23</v>
      </c>
      <c r="B1955" s="190" t="n">
        <v>92110</v>
      </c>
      <c r="C1955" s="191" t="s">
        <v>2238</v>
      </c>
      <c r="D1955" s="192" t="s">
        <v>282</v>
      </c>
      <c r="E1955" s="193" t="n">
        <v>1.12</v>
      </c>
      <c r="F1955" s="193" t="n">
        <v>0</v>
      </c>
      <c r="G1955" s="193" t="n">
        <f aca="false">E1955-F1955</f>
        <v>1.12</v>
      </c>
    </row>
    <row r="1956" customFormat="false" ht="46.25" hidden="false" customHeight="false" outlineLevel="0" collapsed="false">
      <c r="A1956" s="189" t="s">
        <v>23</v>
      </c>
      <c r="B1956" s="190" t="n">
        <v>92111</v>
      </c>
      <c r="C1956" s="191" t="s">
        <v>2239</v>
      </c>
      <c r="D1956" s="192" t="s">
        <v>282</v>
      </c>
      <c r="E1956" s="193" t="n">
        <v>1.12</v>
      </c>
      <c r="F1956" s="193" t="n">
        <v>0</v>
      </c>
      <c r="G1956" s="193" t="n">
        <f aca="false">E1956-F1956</f>
        <v>1.12</v>
      </c>
    </row>
    <row r="1957" customFormat="false" ht="35.05" hidden="false" customHeight="false" outlineLevel="0" collapsed="false">
      <c r="A1957" s="189" t="s">
        <v>23</v>
      </c>
      <c r="B1957" s="190" t="n">
        <v>92112</v>
      </c>
      <c r="C1957" s="191" t="s">
        <v>2240</v>
      </c>
      <c r="D1957" s="192" t="s">
        <v>288</v>
      </c>
      <c r="E1957" s="193" t="n">
        <v>3.34</v>
      </c>
      <c r="F1957" s="193" t="n">
        <v>0</v>
      </c>
      <c r="G1957" s="193" t="n">
        <f aca="false">E1957-F1957</f>
        <v>3.34</v>
      </c>
    </row>
    <row r="1958" customFormat="false" ht="35.05" hidden="false" customHeight="false" outlineLevel="0" collapsed="false">
      <c r="A1958" s="189" t="s">
        <v>23</v>
      </c>
      <c r="B1958" s="190" t="n">
        <v>92113</v>
      </c>
      <c r="C1958" s="191" t="s">
        <v>2241</v>
      </c>
      <c r="D1958" s="192" t="s">
        <v>290</v>
      </c>
      <c r="E1958" s="193" t="n">
        <v>1.1</v>
      </c>
      <c r="F1958" s="193" t="n">
        <v>0</v>
      </c>
      <c r="G1958" s="193" t="n">
        <f aca="false">E1958-F1958</f>
        <v>1.1</v>
      </c>
    </row>
    <row r="1959" customFormat="false" ht="23.85" hidden="false" customHeight="false" outlineLevel="0" collapsed="false">
      <c r="A1959" s="189" t="s">
        <v>23</v>
      </c>
      <c r="B1959" s="190" t="n">
        <v>92114</v>
      </c>
      <c r="C1959" s="191" t="s">
        <v>2242</v>
      </c>
      <c r="D1959" s="192" t="s">
        <v>282</v>
      </c>
      <c r="E1959" s="193" t="n">
        <v>0.22</v>
      </c>
      <c r="F1959" s="193" t="n">
        <v>0</v>
      </c>
      <c r="G1959" s="193" t="n">
        <f aca="false">E1959-F1959</f>
        <v>0.22</v>
      </c>
    </row>
    <row r="1960" customFormat="false" ht="23.85" hidden="false" customHeight="false" outlineLevel="0" collapsed="false">
      <c r="A1960" s="189" t="s">
        <v>23</v>
      </c>
      <c r="B1960" s="190" t="n">
        <v>92115</v>
      </c>
      <c r="C1960" s="191" t="s">
        <v>2243</v>
      </c>
      <c r="D1960" s="192" t="s">
        <v>282</v>
      </c>
      <c r="E1960" s="193" t="n">
        <v>0.04</v>
      </c>
      <c r="F1960" s="193" t="n">
        <v>0</v>
      </c>
      <c r="G1960" s="193" t="n">
        <f aca="false">E1960-F1960</f>
        <v>0.04</v>
      </c>
    </row>
    <row r="1961" customFormat="false" ht="23.85" hidden="false" customHeight="false" outlineLevel="0" collapsed="false">
      <c r="A1961" s="189" t="s">
        <v>23</v>
      </c>
      <c r="B1961" s="190" t="n">
        <v>92116</v>
      </c>
      <c r="C1961" s="191" t="s">
        <v>2244</v>
      </c>
      <c r="D1961" s="192" t="s">
        <v>282</v>
      </c>
      <c r="E1961" s="193" t="n">
        <v>0.15</v>
      </c>
      <c r="F1961" s="193" t="n">
        <v>0</v>
      </c>
      <c r="G1961" s="193" t="n">
        <f aca="false">E1961-F1961</f>
        <v>0.15</v>
      </c>
    </row>
    <row r="1962" customFormat="false" ht="23.85" hidden="false" customHeight="false" outlineLevel="0" collapsed="false">
      <c r="A1962" s="189" t="s">
        <v>23</v>
      </c>
      <c r="B1962" s="190" t="n">
        <v>92118</v>
      </c>
      <c r="C1962" s="191" t="s">
        <v>2245</v>
      </c>
      <c r="D1962" s="192" t="s">
        <v>288</v>
      </c>
      <c r="E1962" s="193" t="n">
        <v>0.41</v>
      </c>
      <c r="F1962" s="193" t="n">
        <v>0</v>
      </c>
      <c r="G1962" s="193" t="n">
        <f aca="false">E1962-F1962</f>
        <v>0.41</v>
      </c>
    </row>
    <row r="1963" customFormat="false" ht="23.85" hidden="false" customHeight="false" outlineLevel="0" collapsed="false">
      <c r="A1963" s="189" t="s">
        <v>23</v>
      </c>
      <c r="B1963" s="190" t="n">
        <v>92119</v>
      </c>
      <c r="C1963" s="191" t="s">
        <v>2246</v>
      </c>
      <c r="D1963" s="192" t="s">
        <v>290</v>
      </c>
      <c r="E1963" s="193" t="n">
        <v>0.26</v>
      </c>
      <c r="F1963" s="193" t="n">
        <v>0</v>
      </c>
      <c r="G1963" s="193" t="n">
        <f aca="false">E1963-F1963</f>
        <v>0.26</v>
      </c>
    </row>
    <row r="1964" customFormat="false" ht="23.85" hidden="false" customHeight="false" outlineLevel="0" collapsed="false">
      <c r="A1964" s="189" t="s">
        <v>23</v>
      </c>
      <c r="B1964" s="190" t="n">
        <v>92121</v>
      </c>
      <c r="C1964" s="191" t="s">
        <v>2247</v>
      </c>
      <c r="D1964" s="192" t="s">
        <v>242</v>
      </c>
      <c r="E1964" s="193" t="n">
        <v>30.68</v>
      </c>
      <c r="F1964" s="193" t="n">
        <v>20.39</v>
      </c>
      <c r="G1964" s="193" t="n">
        <f aca="false">E1964-F1964</f>
        <v>10.29</v>
      </c>
    </row>
    <row r="1965" customFormat="false" ht="23.85" hidden="false" customHeight="false" outlineLevel="0" collapsed="false">
      <c r="A1965" s="189" t="s">
        <v>23</v>
      </c>
      <c r="B1965" s="190" t="n">
        <v>92122</v>
      </c>
      <c r="C1965" s="191" t="s">
        <v>2248</v>
      </c>
      <c r="D1965" s="192" t="s">
        <v>242</v>
      </c>
      <c r="E1965" s="193" t="n">
        <v>51.38</v>
      </c>
      <c r="F1965" s="193" t="n">
        <v>37.07</v>
      </c>
      <c r="G1965" s="193" t="n">
        <f aca="false">E1965-F1965</f>
        <v>14.31</v>
      </c>
    </row>
    <row r="1966" customFormat="false" ht="15" hidden="false" customHeight="false" outlineLevel="0" collapsed="false">
      <c r="A1966" s="189" t="s">
        <v>23</v>
      </c>
      <c r="B1966" s="190" t="n">
        <v>92123</v>
      </c>
      <c r="C1966" s="191" t="s">
        <v>2249</v>
      </c>
      <c r="D1966" s="192" t="s">
        <v>242</v>
      </c>
      <c r="E1966" s="193" t="n">
        <v>51.23</v>
      </c>
      <c r="F1966" s="193" t="n">
        <v>23.82</v>
      </c>
      <c r="G1966" s="193" t="n">
        <f aca="false">E1966-F1966</f>
        <v>27.41</v>
      </c>
    </row>
    <row r="1967" customFormat="false" ht="35.05" hidden="false" customHeight="false" outlineLevel="0" collapsed="false">
      <c r="A1967" s="189" t="s">
        <v>23</v>
      </c>
      <c r="B1967" s="190" t="n">
        <v>92133</v>
      </c>
      <c r="C1967" s="191" t="s">
        <v>2250</v>
      </c>
      <c r="D1967" s="192" t="s">
        <v>282</v>
      </c>
      <c r="E1967" s="193" t="n">
        <v>12.9</v>
      </c>
      <c r="F1967" s="193" t="n">
        <v>0</v>
      </c>
      <c r="G1967" s="193" t="n">
        <f aca="false">E1967-F1967</f>
        <v>12.9</v>
      </c>
    </row>
    <row r="1968" customFormat="false" ht="23.85" hidden="false" customHeight="false" outlineLevel="0" collapsed="false">
      <c r="A1968" s="189" t="s">
        <v>23</v>
      </c>
      <c r="B1968" s="190" t="n">
        <v>92134</v>
      </c>
      <c r="C1968" s="191" t="s">
        <v>2251</v>
      </c>
      <c r="D1968" s="192" t="s">
        <v>282</v>
      </c>
      <c r="E1968" s="193" t="n">
        <v>3.97</v>
      </c>
      <c r="F1968" s="193" t="n">
        <v>0</v>
      </c>
      <c r="G1968" s="193" t="n">
        <f aca="false">E1968-F1968</f>
        <v>3.97</v>
      </c>
    </row>
    <row r="1969" customFormat="false" ht="35.05" hidden="false" customHeight="false" outlineLevel="0" collapsed="false">
      <c r="A1969" s="189" t="s">
        <v>23</v>
      </c>
      <c r="B1969" s="190" t="n">
        <v>92135</v>
      </c>
      <c r="C1969" s="191" t="s">
        <v>2252</v>
      </c>
      <c r="D1969" s="192" t="s">
        <v>282</v>
      </c>
      <c r="E1969" s="193" t="n">
        <v>1.61</v>
      </c>
      <c r="F1969" s="193" t="n">
        <v>0</v>
      </c>
      <c r="G1969" s="193" t="n">
        <f aca="false">E1969-F1969</f>
        <v>1.61</v>
      </c>
    </row>
    <row r="1970" customFormat="false" ht="35.05" hidden="false" customHeight="false" outlineLevel="0" collapsed="false">
      <c r="A1970" s="189" t="s">
        <v>23</v>
      </c>
      <c r="B1970" s="190" t="n">
        <v>92136</v>
      </c>
      <c r="C1970" s="191" t="s">
        <v>2253</v>
      </c>
      <c r="D1970" s="192" t="s">
        <v>282</v>
      </c>
      <c r="E1970" s="193" t="n">
        <v>16.12</v>
      </c>
      <c r="F1970" s="193" t="n">
        <v>0</v>
      </c>
      <c r="G1970" s="193" t="n">
        <f aca="false">E1970-F1970</f>
        <v>16.12</v>
      </c>
    </row>
    <row r="1971" customFormat="false" ht="35.05" hidden="false" customHeight="false" outlineLevel="0" collapsed="false">
      <c r="A1971" s="189" t="s">
        <v>23</v>
      </c>
      <c r="B1971" s="190" t="n">
        <v>92137</v>
      </c>
      <c r="C1971" s="191" t="s">
        <v>2254</v>
      </c>
      <c r="D1971" s="192" t="s">
        <v>282</v>
      </c>
      <c r="E1971" s="193" t="n">
        <v>37.1</v>
      </c>
      <c r="F1971" s="193" t="n">
        <v>0</v>
      </c>
      <c r="G1971" s="193" t="n">
        <f aca="false">E1971-F1971</f>
        <v>37.1</v>
      </c>
    </row>
    <row r="1972" customFormat="false" ht="35.05" hidden="false" customHeight="false" outlineLevel="0" collapsed="false">
      <c r="A1972" s="189" t="s">
        <v>23</v>
      </c>
      <c r="B1972" s="190" t="n">
        <v>92138</v>
      </c>
      <c r="C1972" s="191" t="s">
        <v>2255</v>
      </c>
      <c r="D1972" s="192" t="s">
        <v>288</v>
      </c>
      <c r="E1972" s="193" t="n">
        <v>94.52</v>
      </c>
      <c r="F1972" s="193" t="n">
        <v>17.95</v>
      </c>
      <c r="G1972" s="193" t="n">
        <f aca="false">E1972-F1972</f>
        <v>76.57</v>
      </c>
    </row>
    <row r="1973" customFormat="false" ht="35.05" hidden="false" customHeight="false" outlineLevel="0" collapsed="false">
      <c r="A1973" s="189" t="s">
        <v>23</v>
      </c>
      <c r="B1973" s="190" t="n">
        <v>92139</v>
      </c>
      <c r="C1973" s="191" t="s">
        <v>2256</v>
      </c>
      <c r="D1973" s="192" t="s">
        <v>290</v>
      </c>
      <c r="E1973" s="193" t="n">
        <v>41.3</v>
      </c>
      <c r="F1973" s="193" t="n">
        <v>17.95</v>
      </c>
      <c r="G1973" s="193" t="n">
        <f aca="false">E1973-F1973</f>
        <v>23.35</v>
      </c>
    </row>
    <row r="1974" customFormat="false" ht="35.05" hidden="false" customHeight="false" outlineLevel="0" collapsed="false">
      <c r="A1974" s="189" t="s">
        <v>23</v>
      </c>
      <c r="B1974" s="190" t="n">
        <v>92140</v>
      </c>
      <c r="C1974" s="191" t="s">
        <v>2257</v>
      </c>
      <c r="D1974" s="192" t="s">
        <v>282</v>
      </c>
      <c r="E1974" s="193" t="n">
        <v>4.72</v>
      </c>
      <c r="F1974" s="193" t="n">
        <v>0</v>
      </c>
      <c r="G1974" s="193" t="n">
        <f aca="false">E1974-F1974</f>
        <v>4.72</v>
      </c>
    </row>
    <row r="1975" customFormat="false" ht="35.05" hidden="false" customHeight="false" outlineLevel="0" collapsed="false">
      <c r="A1975" s="189" t="s">
        <v>23</v>
      </c>
      <c r="B1975" s="190" t="n">
        <v>92141</v>
      </c>
      <c r="C1975" s="191" t="s">
        <v>2258</v>
      </c>
      <c r="D1975" s="192" t="s">
        <v>282</v>
      </c>
      <c r="E1975" s="193" t="n">
        <v>1.45</v>
      </c>
      <c r="F1975" s="193" t="n">
        <v>0</v>
      </c>
      <c r="G1975" s="193" t="n">
        <f aca="false">E1975-F1975</f>
        <v>1.45</v>
      </c>
    </row>
    <row r="1976" customFormat="false" ht="35.05" hidden="false" customHeight="false" outlineLevel="0" collapsed="false">
      <c r="A1976" s="189" t="s">
        <v>23</v>
      </c>
      <c r="B1976" s="190" t="n">
        <v>92142</v>
      </c>
      <c r="C1976" s="191" t="s">
        <v>2259</v>
      </c>
      <c r="D1976" s="192" t="s">
        <v>282</v>
      </c>
      <c r="E1976" s="193" t="n">
        <v>0.59</v>
      </c>
      <c r="F1976" s="193" t="n">
        <v>0</v>
      </c>
      <c r="G1976" s="193" t="n">
        <f aca="false">E1976-F1976</f>
        <v>0.59</v>
      </c>
    </row>
    <row r="1977" customFormat="false" ht="35.05" hidden="false" customHeight="false" outlineLevel="0" collapsed="false">
      <c r="A1977" s="189" t="s">
        <v>23</v>
      </c>
      <c r="B1977" s="190" t="n">
        <v>92143</v>
      </c>
      <c r="C1977" s="191" t="s">
        <v>2260</v>
      </c>
      <c r="D1977" s="192" t="s">
        <v>282</v>
      </c>
      <c r="E1977" s="193" t="n">
        <v>5.9</v>
      </c>
      <c r="F1977" s="193" t="n">
        <v>0</v>
      </c>
      <c r="G1977" s="193" t="n">
        <f aca="false">E1977-F1977</f>
        <v>5.9</v>
      </c>
    </row>
    <row r="1978" customFormat="false" ht="35.05" hidden="false" customHeight="false" outlineLevel="0" collapsed="false">
      <c r="A1978" s="189" t="s">
        <v>23</v>
      </c>
      <c r="B1978" s="190" t="n">
        <v>92144</v>
      </c>
      <c r="C1978" s="191" t="s">
        <v>2261</v>
      </c>
      <c r="D1978" s="192" t="s">
        <v>282</v>
      </c>
      <c r="E1978" s="193" t="n">
        <v>42.34</v>
      </c>
      <c r="F1978" s="193" t="n">
        <v>0</v>
      </c>
      <c r="G1978" s="193" t="n">
        <f aca="false">E1978-F1978</f>
        <v>42.34</v>
      </c>
    </row>
    <row r="1979" customFormat="false" ht="35.05" hidden="false" customHeight="false" outlineLevel="0" collapsed="false">
      <c r="A1979" s="189" t="s">
        <v>23</v>
      </c>
      <c r="B1979" s="190" t="n">
        <v>92145</v>
      </c>
      <c r="C1979" s="191" t="s">
        <v>2262</v>
      </c>
      <c r="D1979" s="192" t="s">
        <v>288</v>
      </c>
      <c r="E1979" s="193" t="n">
        <v>77.82</v>
      </c>
      <c r="F1979" s="193" t="n">
        <v>17.95</v>
      </c>
      <c r="G1979" s="193" t="n">
        <f aca="false">E1979-F1979</f>
        <v>59.87</v>
      </c>
    </row>
    <row r="1980" customFormat="false" ht="35.05" hidden="false" customHeight="false" outlineLevel="0" collapsed="false">
      <c r="A1980" s="189" t="s">
        <v>23</v>
      </c>
      <c r="B1980" s="190" t="n">
        <v>92146</v>
      </c>
      <c r="C1980" s="191" t="s">
        <v>2263</v>
      </c>
      <c r="D1980" s="192" t="s">
        <v>290</v>
      </c>
      <c r="E1980" s="193" t="n">
        <v>29.58</v>
      </c>
      <c r="F1980" s="193" t="n">
        <v>17.95</v>
      </c>
      <c r="G1980" s="193" t="n">
        <f aca="false">E1980-F1980</f>
        <v>11.63</v>
      </c>
    </row>
    <row r="1981" customFormat="false" ht="57.45" hidden="false" customHeight="false" outlineLevel="0" collapsed="false">
      <c r="A1981" s="189" t="s">
        <v>23</v>
      </c>
      <c r="B1981" s="190" t="n">
        <v>92210</v>
      </c>
      <c r="C1981" s="191" t="s">
        <v>2264</v>
      </c>
      <c r="D1981" s="192" t="s">
        <v>240</v>
      </c>
      <c r="E1981" s="193" t="n">
        <v>161.75</v>
      </c>
      <c r="F1981" s="193" t="n">
        <v>14.12</v>
      </c>
      <c r="G1981" s="193" t="n">
        <f aca="false">E1981-F1981</f>
        <v>147.63</v>
      </c>
    </row>
    <row r="1982" customFormat="false" ht="57.45" hidden="false" customHeight="false" outlineLevel="0" collapsed="false">
      <c r="A1982" s="189" t="s">
        <v>23</v>
      </c>
      <c r="B1982" s="190" t="n">
        <v>92211</v>
      </c>
      <c r="C1982" s="191" t="s">
        <v>2265</v>
      </c>
      <c r="D1982" s="192" t="s">
        <v>240</v>
      </c>
      <c r="E1982" s="193" t="n">
        <v>196.74</v>
      </c>
      <c r="F1982" s="193" t="n">
        <v>18.08</v>
      </c>
      <c r="G1982" s="193" t="n">
        <f aca="false">E1982-F1982</f>
        <v>178.66</v>
      </c>
    </row>
    <row r="1983" customFormat="false" ht="57.45" hidden="false" customHeight="false" outlineLevel="0" collapsed="false">
      <c r="A1983" s="189" t="s">
        <v>23</v>
      </c>
      <c r="B1983" s="190" t="n">
        <v>92212</v>
      </c>
      <c r="C1983" s="191" t="s">
        <v>2266</v>
      </c>
      <c r="D1983" s="192" t="s">
        <v>240</v>
      </c>
      <c r="E1983" s="193" t="n">
        <v>300.8</v>
      </c>
      <c r="F1983" s="193" t="n">
        <v>22.11</v>
      </c>
      <c r="G1983" s="193" t="n">
        <f aca="false">E1983-F1983</f>
        <v>278.69</v>
      </c>
    </row>
    <row r="1984" customFormat="false" ht="57.45" hidden="false" customHeight="false" outlineLevel="0" collapsed="false">
      <c r="A1984" s="189" t="s">
        <v>23</v>
      </c>
      <c r="B1984" s="190" t="n">
        <v>92213</v>
      </c>
      <c r="C1984" s="191" t="s">
        <v>2267</v>
      </c>
      <c r="D1984" s="192" t="s">
        <v>240</v>
      </c>
      <c r="E1984" s="193" t="n">
        <v>400.4</v>
      </c>
      <c r="F1984" s="193" t="n">
        <v>26.19</v>
      </c>
      <c r="G1984" s="193" t="n">
        <f aca="false">E1984-F1984</f>
        <v>374.21</v>
      </c>
    </row>
    <row r="1985" customFormat="false" ht="57.45" hidden="false" customHeight="false" outlineLevel="0" collapsed="false">
      <c r="A1985" s="189" t="s">
        <v>23</v>
      </c>
      <c r="B1985" s="190" t="n">
        <v>92214</v>
      </c>
      <c r="C1985" s="191" t="s">
        <v>2268</v>
      </c>
      <c r="D1985" s="192" t="s">
        <v>240</v>
      </c>
      <c r="E1985" s="193" t="n">
        <v>485.11</v>
      </c>
      <c r="F1985" s="193" t="n">
        <v>30.27</v>
      </c>
      <c r="G1985" s="193" t="n">
        <f aca="false">E1985-F1985</f>
        <v>454.84</v>
      </c>
    </row>
    <row r="1986" customFormat="false" ht="57.45" hidden="false" customHeight="false" outlineLevel="0" collapsed="false">
      <c r="A1986" s="189" t="s">
        <v>23</v>
      </c>
      <c r="B1986" s="190" t="n">
        <v>92215</v>
      </c>
      <c r="C1986" s="191" t="s">
        <v>2269</v>
      </c>
      <c r="D1986" s="192" t="s">
        <v>240</v>
      </c>
      <c r="E1986" s="193" t="n">
        <v>557.11</v>
      </c>
      <c r="F1986" s="193" t="n">
        <v>34.43</v>
      </c>
      <c r="G1986" s="193" t="n">
        <f aca="false">E1986-F1986</f>
        <v>522.68</v>
      </c>
    </row>
    <row r="1987" customFormat="false" ht="57.45" hidden="false" customHeight="false" outlineLevel="0" collapsed="false">
      <c r="A1987" s="189" t="s">
        <v>23</v>
      </c>
      <c r="B1987" s="190" t="n">
        <v>92216</v>
      </c>
      <c r="C1987" s="191" t="s">
        <v>2270</v>
      </c>
      <c r="D1987" s="192" t="s">
        <v>240</v>
      </c>
      <c r="E1987" s="193" t="n">
        <v>577.97</v>
      </c>
      <c r="F1987" s="193" t="n">
        <v>38.67</v>
      </c>
      <c r="G1987" s="193" t="n">
        <f aca="false">E1987-F1987</f>
        <v>539.3</v>
      </c>
    </row>
    <row r="1988" customFormat="false" ht="57.45" hidden="false" customHeight="false" outlineLevel="0" collapsed="false">
      <c r="A1988" s="189" t="s">
        <v>23</v>
      </c>
      <c r="B1988" s="190" t="n">
        <v>92219</v>
      </c>
      <c r="C1988" s="191" t="s">
        <v>2271</v>
      </c>
      <c r="D1988" s="192" t="s">
        <v>240</v>
      </c>
      <c r="E1988" s="193" t="n">
        <v>165.39</v>
      </c>
      <c r="F1988" s="193" t="n">
        <v>15.6</v>
      </c>
      <c r="G1988" s="193" t="n">
        <f aca="false">E1988-F1988</f>
        <v>149.79</v>
      </c>
    </row>
    <row r="1989" customFormat="false" ht="57.45" hidden="false" customHeight="false" outlineLevel="0" collapsed="false">
      <c r="A1989" s="189" t="s">
        <v>23</v>
      </c>
      <c r="B1989" s="190" t="n">
        <v>92220</v>
      </c>
      <c r="C1989" s="191" t="s">
        <v>2272</v>
      </c>
      <c r="D1989" s="192" t="s">
        <v>240</v>
      </c>
      <c r="E1989" s="193" t="n">
        <v>201.45</v>
      </c>
      <c r="F1989" s="193" t="n">
        <v>20</v>
      </c>
      <c r="G1989" s="193" t="n">
        <f aca="false">E1989-F1989</f>
        <v>181.45</v>
      </c>
    </row>
    <row r="1990" customFormat="false" ht="57.45" hidden="false" customHeight="false" outlineLevel="0" collapsed="false">
      <c r="A1990" s="189" t="s">
        <v>23</v>
      </c>
      <c r="B1990" s="190" t="n">
        <v>92221</v>
      </c>
      <c r="C1990" s="191" t="s">
        <v>2273</v>
      </c>
      <c r="D1990" s="192" t="s">
        <v>240</v>
      </c>
      <c r="E1990" s="193" t="n">
        <v>306.57</v>
      </c>
      <c r="F1990" s="193" t="n">
        <v>24.46</v>
      </c>
      <c r="G1990" s="193" t="n">
        <f aca="false">E1990-F1990</f>
        <v>282.11</v>
      </c>
    </row>
    <row r="1991" customFormat="false" ht="57.45" hidden="false" customHeight="false" outlineLevel="0" collapsed="false">
      <c r="A1991" s="189" t="s">
        <v>23</v>
      </c>
      <c r="B1991" s="190" t="n">
        <v>92222</v>
      </c>
      <c r="C1991" s="191" t="s">
        <v>2274</v>
      </c>
      <c r="D1991" s="192" t="s">
        <v>240</v>
      </c>
      <c r="E1991" s="193" t="n">
        <v>407.26</v>
      </c>
      <c r="F1991" s="193" t="n">
        <v>28.96</v>
      </c>
      <c r="G1991" s="193" t="n">
        <f aca="false">E1991-F1991</f>
        <v>378.3</v>
      </c>
    </row>
    <row r="1992" customFormat="false" ht="57.45" hidden="false" customHeight="false" outlineLevel="0" collapsed="false">
      <c r="A1992" s="189" t="s">
        <v>23</v>
      </c>
      <c r="B1992" s="190" t="n">
        <v>92223</v>
      </c>
      <c r="C1992" s="191" t="s">
        <v>2275</v>
      </c>
      <c r="D1992" s="192" t="s">
        <v>240</v>
      </c>
      <c r="E1992" s="193" t="n">
        <v>493.04</v>
      </c>
      <c r="F1992" s="193" t="n">
        <v>33.53</v>
      </c>
      <c r="G1992" s="193" t="n">
        <f aca="false">E1992-F1992</f>
        <v>459.51</v>
      </c>
    </row>
    <row r="1993" customFormat="false" ht="57.45" hidden="false" customHeight="false" outlineLevel="0" collapsed="false">
      <c r="A1993" s="189" t="s">
        <v>23</v>
      </c>
      <c r="B1993" s="190" t="n">
        <v>92224</v>
      </c>
      <c r="C1993" s="191" t="s">
        <v>2276</v>
      </c>
      <c r="D1993" s="192" t="s">
        <v>240</v>
      </c>
      <c r="E1993" s="193" t="n">
        <v>566.18</v>
      </c>
      <c r="F1993" s="193" t="n">
        <v>38.16</v>
      </c>
      <c r="G1993" s="193" t="n">
        <f aca="false">E1993-F1993</f>
        <v>528.02</v>
      </c>
    </row>
    <row r="1994" customFormat="false" ht="57.45" hidden="false" customHeight="false" outlineLevel="0" collapsed="false">
      <c r="A1994" s="189" t="s">
        <v>23</v>
      </c>
      <c r="B1994" s="190" t="n">
        <v>92226</v>
      </c>
      <c r="C1994" s="191" t="s">
        <v>2277</v>
      </c>
      <c r="D1994" s="192" t="s">
        <v>240</v>
      </c>
      <c r="E1994" s="193" t="n">
        <v>588.1</v>
      </c>
      <c r="F1994" s="193" t="n">
        <v>42.81</v>
      </c>
      <c r="G1994" s="193" t="n">
        <f aca="false">E1994-F1994</f>
        <v>545.29</v>
      </c>
    </row>
    <row r="1995" customFormat="false" ht="68.65" hidden="false" customHeight="false" outlineLevel="0" collapsed="false">
      <c r="A1995" s="189" t="s">
        <v>23</v>
      </c>
      <c r="B1995" s="190" t="n">
        <v>92237</v>
      </c>
      <c r="C1995" s="191" t="s">
        <v>2278</v>
      </c>
      <c r="D1995" s="192" t="s">
        <v>282</v>
      </c>
      <c r="E1995" s="193" t="n">
        <v>32.47</v>
      </c>
      <c r="F1995" s="193" t="n">
        <v>0</v>
      </c>
      <c r="G1995" s="193" t="n">
        <f aca="false">E1995-F1995</f>
        <v>32.47</v>
      </c>
    </row>
    <row r="1996" customFormat="false" ht="57.45" hidden="false" customHeight="false" outlineLevel="0" collapsed="false">
      <c r="A1996" s="189" t="s">
        <v>23</v>
      </c>
      <c r="B1996" s="190" t="n">
        <v>92238</v>
      </c>
      <c r="C1996" s="191" t="s">
        <v>2279</v>
      </c>
      <c r="D1996" s="192" t="s">
        <v>282</v>
      </c>
      <c r="E1996" s="193" t="n">
        <v>13.09</v>
      </c>
      <c r="F1996" s="193" t="n">
        <v>0</v>
      </c>
      <c r="G1996" s="193" t="n">
        <f aca="false">E1996-F1996</f>
        <v>13.09</v>
      </c>
    </row>
    <row r="1997" customFormat="false" ht="68.65" hidden="false" customHeight="false" outlineLevel="0" collapsed="false">
      <c r="A1997" s="189" t="s">
        <v>23</v>
      </c>
      <c r="B1997" s="190" t="n">
        <v>92239</v>
      </c>
      <c r="C1997" s="191" t="s">
        <v>2280</v>
      </c>
      <c r="D1997" s="192" t="s">
        <v>282</v>
      </c>
      <c r="E1997" s="193" t="n">
        <v>5.29</v>
      </c>
      <c r="F1997" s="193" t="n">
        <v>0</v>
      </c>
      <c r="G1997" s="193" t="n">
        <f aca="false">E1997-F1997</f>
        <v>5.29</v>
      </c>
    </row>
    <row r="1998" customFormat="false" ht="68.65" hidden="false" customHeight="false" outlineLevel="0" collapsed="false">
      <c r="A1998" s="189" t="s">
        <v>23</v>
      </c>
      <c r="B1998" s="190" t="n">
        <v>92240</v>
      </c>
      <c r="C1998" s="191" t="s">
        <v>2281</v>
      </c>
      <c r="D1998" s="192" t="s">
        <v>282</v>
      </c>
      <c r="E1998" s="193" t="n">
        <v>58.49</v>
      </c>
      <c r="F1998" s="193" t="n">
        <v>0</v>
      </c>
      <c r="G1998" s="193" t="n">
        <f aca="false">E1998-F1998</f>
        <v>58.49</v>
      </c>
    </row>
    <row r="1999" customFormat="false" ht="68.65" hidden="false" customHeight="false" outlineLevel="0" collapsed="false">
      <c r="A1999" s="189" t="s">
        <v>23</v>
      </c>
      <c r="B1999" s="190" t="n">
        <v>92241</v>
      </c>
      <c r="C1999" s="191" t="s">
        <v>2282</v>
      </c>
      <c r="D1999" s="192" t="s">
        <v>282</v>
      </c>
      <c r="E1999" s="193" t="n">
        <v>290.74</v>
      </c>
      <c r="F1999" s="193" t="n">
        <v>0</v>
      </c>
      <c r="G1999" s="193" t="n">
        <f aca="false">E1999-F1999</f>
        <v>290.74</v>
      </c>
    </row>
    <row r="2000" customFormat="false" ht="68.65" hidden="false" customHeight="false" outlineLevel="0" collapsed="false">
      <c r="A2000" s="189" t="s">
        <v>23</v>
      </c>
      <c r="B2000" s="190" t="n">
        <v>92242</v>
      </c>
      <c r="C2000" s="191" t="s">
        <v>2283</v>
      </c>
      <c r="D2000" s="192" t="s">
        <v>288</v>
      </c>
      <c r="E2000" s="193" t="n">
        <v>430.08</v>
      </c>
      <c r="F2000" s="193" t="n">
        <v>25.12</v>
      </c>
      <c r="G2000" s="193" t="n">
        <f aca="false">E2000-F2000</f>
        <v>404.96</v>
      </c>
    </row>
    <row r="2001" customFormat="false" ht="68.65" hidden="false" customHeight="false" outlineLevel="0" collapsed="false">
      <c r="A2001" s="189" t="s">
        <v>23</v>
      </c>
      <c r="B2001" s="190" t="n">
        <v>92243</v>
      </c>
      <c r="C2001" s="191" t="s">
        <v>2284</v>
      </c>
      <c r="D2001" s="192" t="s">
        <v>290</v>
      </c>
      <c r="E2001" s="193" t="n">
        <v>80.85</v>
      </c>
      <c r="F2001" s="193" t="n">
        <v>25.13</v>
      </c>
      <c r="G2001" s="193" t="n">
        <f aca="false">E2001-F2001</f>
        <v>55.72</v>
      </c>
    </row>
    <row r="2002" customFormat="false" ht="46.25" hidden="false" customHeight="false" outlineLevel="0" collapsed="false">
      <c r="A2002" s="189" t="s">
        <v>23</v>
      </c>
      <c r="B2002" s="190" t="n">
        <v>92255</v>
      </c>
      <c r="C2002" s="191" t="s">
        <v>2285</v>
      </c>
      <c r="D2002" s="192" t="s">
        <v>235</v>
      </c>
      <c r="E2002" s="193" t="n">
        <v>208.93</v>
      </c>
      <c r="F2002" s="193" t="n">
        <v>96.17</v>
      </c>
      <c r="G2002" s="193" t="n">
        <f aca="false">E2002-F2002</f>
        <v>112.76</v>
      </c>
    </row>
    <row r="2003" customFormat="false" ht="46.25" hidden="false" customHeight="false" outlineLevel="0" collapsed="false">
      <c r="A2003" s="189" t="s">
        <v>23</v>
      </c>
      <c r="B2003" s="190" t="n">
        <v>92256</v>
      </c>
      <c r="C2003" s="191" t="s">
        <v>2286</v>
      </c>
      <c r="D2003" s="192" t="s">
        <v>235</v>
      </c>
      <c r="E2003" s="193" t="n">
        <v>260.32</v>
      </c>
      <c r="F2003" s="193" t="n">
        <v>138.26</v>
      </c>
      <c r="G2003" s="193" t="n">
        <f aca="false">E2003-F2003</f>
        <v>122.06</v>
      </c>
    </row>
    <row r="2004" customFormat="false" ht="46.25" hidden="false" customHeight="false" outlineLevel="0" collapsed="false">
      <c r="A2004" s="189" t="s">
        <v>23</v>
      </c>
      <c r="B2004" s="190" t="n">
        <v>92257</v>
      </c>
      <c r="C2004" s="191" t="s">
        <v>2287</v>
      </c>
      <c r="D2004" s="192" t="s">
        <v>235</v>
      </c>
      <c r="E2004" s="193" t="n">
        <v>311</v>
      </c>
      <c r="F2004" s="193" t="n">
        <v>179.7</v>
      </c>
      <c r="G2004" s="193" t="n">
        <f aca="false">E2004-F2004</f>
        <v>131.3</v>
      </c>
    </row>
    <row r="2005" customFormat="false" ht="46.25" hidden="false" customHeight="false" outlineLevel="0" collapsed="false">
      <c r="A2005" s="189" t="s">
        <v>23</v>
      </c>
      <c r="B2005" s="190" t="n">
        <v>92258</v>
      </c>
      <c r="C2005" s="191" t="s">
        <v>2288</v>
      </c>
      <c r="D2005" s="192" t="s">
        <v>235</v>
      </c>
      <c r="E2005" s="193" t="n">
        <v>392.5</v>
      </c>
      <c r="F2005" s="193" t="n">
        <v>246.33</v>
      </c>
      <c r="G2005" s="193" t="n">
        <f aca="false">E2005-F2005</f>
        <v>146.17</v>
      </c>
    </row>
    <row r="2006" customFormat="false" ht="46.25" hidden="false" customHeight="false" outlineLevel="0" collapsed="false">
      <c r="A2006" s="189" t="s">
        <v>23</v>
      </c>
      <c r="B2006" s="190" t="n">
        <v>92259</v>
      </c>
      <c r="C2006" s="191" t="s">
        <v>2289</v>
      </c>
      <c r="D2006" s="192" t="s">
        <v>235</v>
      </c>
      <c r="E2006" s="193" t="n">
        <v>405.44</v>
      </c>
      <c r="F2006" s="193" t="n">
        <v>102.86</v>
      </c>
      <c r="G2006" s="193" t="n">
        <f aca="false">E2006-F2006</f>
        <v>302.58</v>
      </c>
    </row>
    <row r="2007" customFormat="false" ht="46.25" hidden="false" customHeight="false" outlineLevel="0" collapsed="false">
      <c r="A2007" s="189" t="s">
        <v>23</v>
      </c>
      <c r="B2007" s="190" t="n">
        <v>92260</v>
      </c>
      <c r="C2007" s="191" t="s">
        <v>2290</v>
      </c>
      <c r="D2007" s="192" t="s">
        <v>235</v>
      </c>
      <c r="E2007" s="193" t="n">
        <v>466.36</v>
      </c>
      <c r="F2007" s="193" t="n">
        <v>149.42</v>
      </c>
      <c r="G2007" s="193" t="n">
        <f aca="false">E2007-F2007</f>
        <v>316.94</v>
      </c>
    </row>
    <row r="2008" customFormat="false" ht="46.25" hidden="false" customHeight="false" outlineLevel="0" collapsed="false">
      <c r="A2008" s="189" t="s">
        <v>23</v>
      </c>
      <c r="B2008" s="190" t="n">
        <v>92261</v>
      </c>
      <c r="C2008" s="191" t="s">
        <v>2291</v>
      </c>
      <c r="D2008" s="192" t="s">
        <v>235</v>
      </c>
      <c r="E2008" s="193" t="n">
        <v>525.42</v>
      </c>
      <c r="F2008" s="193" t="n">
        <v>194.56</v>
      </c>
      <c r="G2008" s="193" t="n">
        <f aca="false">E2008-F2008</f>
        <v>330.86</v>
      </c>
    </row>
    <row r="2009" customFormat="false" ht="46.25" hidden="false" customHeight="false" outlineLevel="0" collapsed="false">
      <c r="A2009" s="189" t="s">
        <v>23</v>
      </c>
      <c r="B2009" s="190" t="n">
        <v>92262</v>
      </c>
      <c r="C2009" s="191" t="s">
        <v>2292</v>
      </c>
      <c r="D2009" s="192" t="s">
        <v>235</v>
      </c>
      <c r="E2009" s="193" t="n">
        <v>620.52</v>
      </c>
      <c r="F2009" s="193" t="n">
        <v>267.26</v>
      </c>
      <c r="G2009" s="193" t="n">
        <f aca="false">E2009-F2009</f>
        <v>353.26</v>
      </c>
    </row>
    <row r="2010" customFormat="false" ht="35.05" hidden="false" customHeight="false" outlineLevel="0" collapsed="false">
      <c r="A2010" s="189" t="s">
        <v>23</v>
      </c>
      <c r="B2010" s="190" t="n">
        <v>92263</v>
      </c>
      <c r="C2010" s="191" t="s">
        <v>2293</v>
      </c>
      <c r="D2010" s="192" t="s">
        <v>233</v>
      </c>
      <c r="E2010" s="193" t="n">
        <v>170.07</v>
      </c>
      <c r="F2010" s="193" t="n">
        <v>37.02</v>
      </c>
      <c r="G2010" s="193" t="n">
        <f aca="false">E2010-F2010</f>
        <v>133.05</v>
      </c>
    </row>
    <row r="2011" customFormat="false" ht="46.25" hidden="false" customHeight="false" outlineLevel="0" collapsed="false">
      <c r="A2011" s="189" t="s">
        <v>23</v>
      </c>
      <c r="B2011" s="190" t="n">
        <v>92264</v>
      </c>
      <c r="C2011" s="191" t="s">
        <v>2294</v>
      </c>
      <c r="D2011" s="192" t="s">
        <v>233</v>
      </c>
      <c r="E2011" s="193" t="n">
        <v>226.85</v>
      </c>
      <c r="F2011" s="193" t="n">
        <v>37.02</v>
      </c>
      <c r="G2011" s="193" t="n">
        <f aca="false">E2011-F2011</f>
        <v>189.83</v>
      </c>
    </row>
    <row r="2012" customFormat="false" ht="35.05" hidden="false" customHeight="false" outlineLevel="0" collapsed="false">
      <c r="A2012" s="189" t="s">
        <v>23</v>
      </c>
      <c r="B2012" s="190" t="n">
        <v>92265</v>
      </c>
      <c r="C2012" s="191" t="s">
        <v>2295</v>
      </c>
      <c r="D2012" s="192" t="s">
        <v>233</v>
      </c>
      <c r="E2012" s="193" t="n">
        <v>128.5</v>
      </c>
      <c r="F2012" s="193" t="n">
        <v>30.03</v>
      </c>
      <c r="G2012" s="193" t="n">
        <f aca="false">E2012-F2012</f>
        <v>98.47</v>
      </c>
    </row>
    <row r="2013" customFormat="false" ht="35.05" hidden="false" customHeight="false" outlineLevel="0" collapsed="false">
      <c r="A2013" s="189" t="s">
        <v>23</v>
      </c>
      <c r="B2013" s="190" t="n">
        <v>92266</v>
      </c>
      <c r="C2013" s="191" t="s">
        <v>2296</v>
      </c>
      <c r="D2013" s="192" t="s">
        <v>233</v>
      </c>
      <c r="E2013" s="193" t="n">
        <v>177.21</v>
      </c>
      <c r="F2013" s="193" t="n">
        <v>30.04</v>
      </c>
      <c r="G2013" s="193" t="n">
        <f aca="false">E2013-F2013</f>
        <v>147.17</v>
      </c>
    </row>
    <row r="2014" customFormat="false" ht="35.05" hidden="false" customHeight="false" outlineLevel="0" collapsed="false">
      <c r="A2014" s="189" t="s">
        <v>23</v>
      </c>
      <c r="B2014" s="190" t="n">
        <v>92267</v>
      </c>
      <c r="C2014" s="191" t="s">
        <v>2297</v>
      </c>
      <c r="D2014" s="192" t="s">
        <v>233</v>
      </c>
      <c r="E2014" s="193" t="n">
        <v>65.54</v>
      </c>
      <c r="F2014" s="193" t="n">
        <v>1</v>
      </c>
      <c r="G2014" s="193" t="n">
        <f aca="false">E2014-F2014</f>
        <v>64.54</v>
      </c>
    </row>
    <row r="2015" customFormat="false" ht="35.05" hidden="false" customHeight="false" outlineLevel="0" collapsed="false">
      <c r="A2015" s="189" t="s">
        <v>23</v>
      </c>
      <c r="B2015" s="190" t="n">
        <v>92268</v>
      </c>
      <c r="C2015" s="191" t="s">
        <v>2298</v>
      </c>
      <c r="D2015" s="192" t="s">
        <v>233</v>
      </c>
      <c r="E2015" s="193" t="n">
        <v>110.16</v>
      </c>
      <c r="F2015" s="193" t="n">
        <v>1</v>
      </c>
      <c r="G2015" s="193" t="n">
        <f aca="false">E2015-F2015</f>
        <v>109.16</v>
      </c>
    </row>
    <row r="2016" customFormat="false" ht="35.05" hidden="false" customHeight="false" outlineLevel="0" collapsed="false">
      <c r="A2016" s="189" t="s">
        <v>23</v>
      </c>
      <c r="B2016" s="190" t="n">
        <v>92269</v>
      </c>
      <c r="C2016" s="191" t="s">
        <v>2299</v>
      </c>
      <c r="D2016" s="192" t="s">
        <v>233</v>
      </c>
      <c r="E2016" s="193" t="n">
        <v>113.7</v>
      </c>
      <c r="F2016" s="193" t="n">
        <v>22.01</v>
      </c>
      <c r="G2016" s="193" t="n">
        <f aca="false">E2016-F2016</f>
        <v>91.69</v>
      </c>
    </row>
    <row r="2017" customFormat="false" ht="23.85" hidden="false" customHeight="false" outlineLevel="0" collapsed="false">
      <c r="A2017" s="189" t="s">
        <v>23</v>
      </c>
      <c r="B2017" s="190" t="n">
        <v>92270</v>
      </c>
      <c r="C2017" s="191" t="s">
        <v>2300</v>
      </c>
      <c r="D2017" s="192" t="s">
        <v>233</v>
      </c>
      <c r="E2017" s="193" t="n">
        <v>139.84</v>
      </c>
      <c r="F2017" s="193" t="n">
        <v>27.1</v>
      </c>
      <c r="G2017" s="193" t="n">
        <f aca="false">E2017-F2017</f>
        <v>112.74</v>
      </c>
    </row>
    <row r="2018" customFormat="false" ht="23.85" hidden="false" customHeight="false" outlineLevel="0" collapsed="false">
      <c r="A2018" s="189" t="s">
        <v>23</v>
      </c>
      <c r="B2018" s="190" t="n">
        <v>92271</v>
      </c>
      <c r="C2018" s="191" t="s">
        <v>2301</v>
      </c>
      <c r="D2018" s="192" t="s">
        <v>233</v>
      </c>
      <c r="E2018" s="193" t="n">
        <v>81.6</v>
      </c>
      <c r="F2018" s="193" t="n">
        <v>0.5</v>
      </c>
      <c r="G2018" s="193" t="n">
        <f aca="false">E2018-F2018</f>
        <v>81.1</v>
      </c>
    </row>
    <row r="2019" customFormat="false" ht="23.85" hidden="false" customHeight="false" outlineLevel="0" collapsed="false">
      <c r="A2019" s="189" t="s">
        <v>23</v>
      </c>
      <c r="B2019" s="190" t="n">
        <v>92272</v>
      </c>
      <c r="C2019" s="191" t="s">
        <v>2302</v>
      </c>
      <c r="D2019" s="192" t="s">
        <v>240</v>
      </c>
      <c r="E2019" s="193" t="n">
        <v>37.12</v>
      </c>
      <c r="F2019" s="193" t="n">
        <v>5.55</v>
      </c>
      <c r="G2019" s="193" t="n">
        <f aca="false">E2019-F2019</f>
        <v>31.57</v>
      </c>
    </row>
    <row r="2020" customFormat="false" ht="35.05" hidden="false" customHeight="false" outlineLevel="0" collapsed="false">
      <c r="A2020" s="189" t="s">
        <v>23</v>
      </c>
      <c r="B2020" s="190" t="n">
        <v>92273</v>
      </c>
      <c r="C2020" s="191" t="s">
        <v>2303</v>
      </c>
      <c r="D2020" s="192" t="s">
        <v>240</v>
      </c>
      <c r="E2020" s="193" t="n">
        <v>13.42</v>
      </c>
      <c r="F2020" s="193" t="n">
        <v>3.25</v>
      </c>
      <c r="G2020" s="193" t="n">
        <f aca="false">E2020-F2020</f>
        <v>10.17</v>
      </c>
    </row>
    <row r="2021" customFormat="false" ht="46.25" hidden="false" customHeight="false" outlineLevel="0" collapsed="false">
      <c r="A2021" s="189" t="s">
        <v>23</v>
      </c>
      <c r="B2021" s="190" t="n">
        <v>92275</v>
      </c>
      <c r="C2021" s="191" t="s">
        <v>2304</v>
      </c>
      <c r="D2021" s="192" t="s">
        <v>240</v>
      </c>
      <c r="E2021" s="193" t="n">
        <v>59.54</v>
      </c>
      <c r="F2021" s="193" t="n">
        <v>1.65</v>
      </c>
      <c r="G2021" s="193" t="n">
        <f aca="false">E2021-F2021</f>
        <v>57.89</v>
      </c>
    </row>
    <row r="2022" customFormat="false" ht="46.25" hidden="false" customHeight="false" outlineLevel="0" collapsed="false">
      <c r="A2022" s="189" t="s">
        <v>23</v>
      </c>
      <c r="B2022" s="190" t="n">
        <v>92276</v>
      </c>
      <c r="C2022" s="191" t="s">
        <v>2305</v>
      </c>
      <c r="D2022" s="192" t="s">
        <v>240</v>
      </c>
      <c r="E2022" s="193" t="n">
        <v>75.61</v>
      </c>
      <c r="F2022" s="193" t="n">
        <v>2.14</v>
      </c>
      <c r="G2022" s="193" t="n">
        <f aca="false">E2022-F2022</f>
        <v>73.47</v>
      </c>
    </row>
    <row r="2023" customFormat="false" ht="46.25" hidden="false" customHeight="false" outlineLevel="0" collapsed="false">
      <c r="A2023" s="189" t="s">
        <v>23</v>
      </c>
      <c r="B2023" s="190" t="n">
        <v>92277</v>
      </c>
      <c r="C2023" s="191" t="s">
        <v>2306</v>
      </c>
      <c r="D2023" s="192" t="s">
        <v>240</v>
      </c>
      <c r="E2023" s="193" t="n">
        <v>109.28</v>
      </c>
      <c r="F2023" s="193" t="n">
        <v>2.7</v>
      </c>
      <c r="G2023" s="193" t="n">
        <f aca="false">E2023-F2023</f>
        <v>106.58</v>
      </c>
    </row>
    <row r="2024" customFormat="false" ht="46.25" hidden="false" customHeight="false" outlineLevel="0" collapsed="false">
      <c r="A2024" s="189" t="s">
        <v>23</v>
      </c>
      <c r="B2024" s="190" t="n">
        <v>92278</v>
      </c>
      <c r="C2024" s="191" t="s">
        <v>2307</v>
      </c>
      <c r="D2024" s="192" t="s">
        <v>240</v>
      </c>
      <c r="E2024" s="193" t="n">
        <v>147.08</v>
      </c>
      <c r="F2024" s="193" t="n">
        <v>3.27</v>
      </c>
      <c r="G2024" s="193" t="n">
        <f aca="false">E2024-F2024</f>
        <v>143.81</v>
      </c>
    </row>
    <row r="2025" customFormat="false" ht="46.25" hidden="false" customHeight="false" outlineLevel="0" collapsed="false">
      <c r="A2025" s="189" t="s">
        <v>23</v>
      </c>
      <c r="B2025" s="190" t="n">
        <v>92279</v>
      </c>
      <c r="C2025" s="191" t="s">
        <v>2308</v>
      </c>
      <c r="D2025" s="192" t="s">
        <v>240</v>
      </c>
      <c r="E2025" s="193" t="n">
        <v>212.65</v>
      </c>
      <c r="F2025" s="193" t="n">
        <v>4.23</v>
      </c>
      <c r="G2025" s="193" t="n">
        <f aca="false">E2025-F2025</f>
        <v>208.42</v>
      </c>
    </row>
    <row r="2026" customFormat="false" ht="46.25" hidden="false" customHeight="false" outlineLevel="0" collapsed="false">
      <c r="A2026" s="189" t="s">
        <v>23</v>
      </c>
      <c r="B2026" s="190" t="n">
        <v>92280</v>
      </c>
      <c r="C2026" s="191" t="s">
        <v>2309</v>
      </c>
      <c r="D2026" s="192" t="s">
        <v>240</v>
      </c>
      <c r="E2026" s="193" t="n">
        <v>298.6</v>
      </c>
      <c r="F2026" s="193" t="n">
        <v>5.2</v>
      </c>
      <c r="G2026" s="193" t="n">
        <f aca="false">E2026-F2026</f>
        <v>293.4</v>
      </c>
    </row>
    <row r="2027" customFormat="false" ht="46.25" hidden="false" customHeight="false" outlineLevel="0" collapsed="false">
      <c r="A2027" s="189" t="s">
        <v>23</v>
      </c>
      <c r="B2027" s="190" t="n">
        <v>92281</v>
      </c>
      <c r="C2027" s="191" t="s">
        <v>2310</v>
      </c>
      <c r="D2027" s="192" t="s">
        <v>240</v>
      </c>
      <c r="E2027" s="193" t="n">
        <v>120.17</v>
      </c>
      <c r="F2027" s="193" t="n">
        <v>2.45</v>
      </c>
      <c r="G2027" s="193" t="n">
        <f aca="false">E2027-F2027</f>
        <v>117.72</v>
      </c>
    </row>
    <row r="2028" customFormat="false" ht="46.25" hidden="false" customHeight="false" outlineLevel="0" collapsed="false">
      <c r="A2028" s="189" t="s">
        <v>23</v>
      </c>
      <c r="B2028" s="190" t="n">
        <v>92282</v>
      </c>
      <c r="C2028" s="191" t="s">
        <v>2311</v>
      </c>
      <c r="D2028" s="192" t="s">
        <v>240</v>
      </c>
      <c r="E2028" s="193" t="n">
        <v>138.7</v>
      </c>
      <c r="F2028" s="193" t="n">
        <v>2.93</v>
      </c>
      <c r="G2028" s="193" t="n">
        <f aca="false">E2028-F2028</f>
        <v>135.77</v>
      </c>
    </row>
    <row r="2029" customFormat="false" ht="46.25" hidden="false" customHeight="false" outlineLevel="0" collapsed="false">
      <c r="A2029" s="189" t="s">
        <v>23</v>
      </c>
      <c r="B2029" s="190" t="n">
        <v>92283</v>
      </c>
      <c r="C2029" s="191" t="s">
        <v>2312</v>
      </c>
      <c r="D2029" s="192" t="s">
        <v>240</v>
      </c>
      <c r="E2029" s="193" t="n">
        <v>188.94</v>
      </c>
      <c r="F2029" s="193" t="n">
        <v>3.5</v>
      </c>
      <c r="G2029" s="193" t="n">
        <f aca="false">E2029-F2029</f>
        <v>185.44</v>
      </c>
    </row>
    <row r="2030" customFormat="false" ht="46.25" hidden="false" customHeight="false" outlineLevel="0" collapsed="false">
      <c r="A2030" s="189" t="s">
        <v>23</v>
      </c>
      <c r="B2030" s="190" t="n">
        <v>92284</v>
      </c>
      <c r="C2030" s="191" t="s">
        <v>2313</v>
      </c>
      <c r="D2030" s="192" t="s">
        <v>240</v>
      </c>
      <c r="E2030" s="193" t="n">
        <v>237.85</v>
      </c>
      <c r="F2030" s="193" t="n">
        <v>4.04</v>
      </c>
      <c r="G2030" s="193" t="n">
        <f aca="false">E2030-F2030</f>
        <v>233.81</v>
      </c>
    </row>
    <row r="2031" customFormat="false" ht="46.25" hidden="false" customHeight="false" outlineLevel="0" collapsed="false">
      <c r="A2031" s="189" t="s">
        <v>23</v>
      </c>
      <c r="B2031" s="190" t="n">
        <v>92285</v>
      </c>
      <c r="C2031" s="191" t="s">
        <v>2314</v>
      </c>
      <c r="D2031" s="192" t="s">
        <v>240</v>
      </c>
      <c r="E2031" s="193" t="n">
        <v>321.09</v>
      </c>
      <c r="F2031" s="193" t="n">
        <v>5.01</v>
      </c>
      <c r="G2031" s="193" t="n">
        <f aca="false">E2031-F2031</f>
        <v>316.08</v>
      </c>
    </row>
    <row r="2032" customFormat="false" ht="46.25" hidden="false" customHeight="false" outlineLevel="0" collapsed="false">
      <c r="A2032" s="189" t="s">
        <v>23</v>
      </c>
      <c r="B2032" s="190" t="n">
        <v>92286</v>
      </c>
      <c r="C2032" s="191" t="s">
        <v>2315</v>
      </c>
      <c r="D2032" s="192" t="s">
        <v>240</v>
      </c>
      <c r="E2032" s="193" t="n">
        <v>408.56</v>
      </c>
      <c r="F2032" s="193" t="n">
        <v>5.96</v>
      </c>
      <c r="G2032" s="193" t="n">
        <f aca="false">E2032-F2032</f>
        <v>402.6</v>
      </c>
    </row>
    <row r="2033" customFormat="false" ht="46.25" hidden="false" customHeight="false" outlineLevel="0" collapsed="false">
      <c r="A2033" s="189" t="s">
        <v>23</v>
      </c>
      <c r="B2033" s="190" t="n">
        <v>92287</v>
      </c>
      <c r="C2033" s="191" t="s">
        <v>2316</v>
      </c>
      <c r="D2033" s="192" t="s">
        <v>235</v>
      </c>
      <c r="E2033" s="193" t="n">
        <v>18.34</v>
      </c>
      <c r="F2033" s="193" t="n">
        <v>3.37</v>
      </c>
      <c r="G2033" s="193" t="n">
        <f aca="false">E2033-F2033</f>
        <v>14.97</v>
      </c>
    </row>
    <row r="2034" customFormat="false" ht="46.25" hidden="false" customHeight="false" outlineLevel="0" collapsed="false">
      <c r="A2034" s="189" t="s">
        <v>23</v>
      </c>
      <c r="B2034" s="190" t="n">
        <v>92288</v>
      </c>
      <c r="C2034" s="191" t="s">
        <v>2317</v>
      </c>
      <c r="D2034" s="192" t="s">
        <v>235</v>
      </c>
      <c r="E2034" s="193" t="n">
        <v>29.03</v>
      </c>
      <c r="F2034" s="193" t="n">
        <v>4.35</v>
      </c>
      <c r="G2034" s="193" t="n">
        <f aca="false">E2034-F2034</f>
        <v>24.68</v>
      </c>
    </row>
    <row r="2035" customFormat="false" ht="46.25" hidden="false" customHeight="false" outlineLevel="0" collapsed="false">
      <c r="A2035" s="189" t="s">
        <v>23</v>
      </c>
      <c r="B2035" s="190" t="n">
        <v>92289</v>
      </c>
      <c r="C2035" s="191" t="s">
        <v>2318</v>
      </c>
      <c r="D2035" s="192" t="s">
        <v>235</v>
      </c>
      <c r="E2035" s="193" t="n">
        <v>51.7</v>
      </c>
      <c r="F2035" s="193" t="n">
        <v>5.48</v>
      </c>
      <c r="G2035" s="193" t="n">
        <f aca="false">E2035-F2035</f>
        <v>46.22</v>
      </c>
    </row>
    <row r="2036" customFormat="false" ht="46.25" hidden="false" customHeight="false" outlineLevel="0" collapsed="false">
      <c r="A2036" s="189" t="s">
        <v>23</v>
      </c>
      <c r="B2036" s="190" t="n">
        <v>92290</v>
      </c>
      <c r="C2036" s="191" t="s">
        <v>2319</v>
      </c>
      <c r="D2036" s="192" t="s">
        <v>235</v>
      </c>
      <c r="E2036" s="193" t="n">
        <v>78.52</v>
      </c>
      <c r="F2036" s="193" t="n">
        <v>6.62</v>
      </c>
      <c r="G2036" s="193" t="n">
        <f aca="false">E2036-F2036</f>
        <v>71.9</v>
      </c>
    </row>
    <row r="2037" customFormat="false" ht="46.25" hidden="false" customHeight="false" outlineLevel="0" collapsed="false">
      <c r="A2037" s="189" t="s">
        <v>23</v>
      </c>
      <c r="B2037" s="190" t="n">
        <v>92291</v>
      </c>
      <c r="C2037" s="191" t="s">
        <v>2320</v>
      </c>
      <c r="D2037" s="192" t="s">
        <v>235</v>
      </c>
      <c r="E2037" s="193" t="n">
        <v>121.83</v>
      </c>
      <c r="F2037" s="193" t="n">
        <v>8.59</v>
      </c>
      <c r="G2037" s="193" t="n">
        <f aca="false">E2037-F2037</f>
        <v>113.24</v>
      </c>
    </row>
    <row r="2038" customFormat="false" ht="46.25" hidden="false" customHeight="false" outlineLevel="0" collapsed="false">
      <c r="A2038" s="189" t="s">
        <v>23</v>
      </c>
      <c r="B2038" s="190" t="n">
        <v>92292</v>
      </c>
      <c r="C2038" s="191" t="s">
        <v>2321</v>
      </c>
      <c r="D2038" s="192" t="s">
        <v>235</v>
      </c>
      <c r="E2038" s="193" t="n">
        <v>379.24</v>
      </c>
      <c r="F2038" s="193" t="n">
        <v>10.54</v>
      </c>
      <c r="G2038" s="193" t="n">
        <f aca="false">E2038-F2038</f>
        <v>368.7</v>
      </c>
    </row>
    <row r="2039" customFormat="false" ht="35.05" hidden="false" customHeight="false" outlineLevel="0" collapsed="false">
      <c r="A2039" s="189" t="s">
        <v>23</v>
      </c>
      <c r="B2039" s="190" t="n">
        <v>92293</v>
      </c>
      <c r="C2039" s="191" t="s">
        <v>2322</v>
      </c>
      <c r="D2039" s="192" t="s">
        <v>235</v>
      </c>
      <c r="E2039" s="193" t="n">
        <v>10.38</v>
      </c>
      <c r="F2039" s="193" t="n">
        <v>2.24</v>
      </c>
      <c r="G2039" s="193" t="n">
        <f aca="false">E2039-F2039</f>
        <v>8.14</v>
      </c>
    </row>
    <row r="2040" customFormat="false" ht="35.05" hidden="false" customHeight="false" outlineLevel="0" collapsed="false">
      <c r="A2040" s="189" t="s">
        <v>23</v>
      </c>
      <c r="B2040" s="190" t="n">
        <v>92294</v>
      </c>
      <c r="C2040" s="191" t="s">
        <v>2323</v>
      </c>
      <c r="D2040" s="192" t="s">
        <v>235</v>
      </c>
      <c r="E2040" s="193" t="n">
        <v>17.67</v>
      </c>
      <c r="F2040" s="193" t="n">
        <v>2.89</v>
      </c>
      <c r="G2040" s="193" t="n">
        <f aca="false">E2040-F2040</f>
        <v>14.78</v>
      </c>
    </row>
    <row r="2041" customFormat="false" ht="35.05" hidden="false" customHeight="false" outlineLevel="0" collapsed="false">
      <c r="A2041" s="189" t="s">
        <v>23</v>
      </c>
      <c r="B2041" s="190" t="n">
        <v>92295</v>
      </c>
      <c r="C2041" s="191" t="s">
        <v>2324</v>
      </c>
      <c r="D2041" s="192" t="s">
        <v>235</v>
      </c>
      <c r="E2041" s="193" t="n">
        <v>33.52</v>
      </c>
      <c r="F2041" s="193" t="n">
        <v>3.66</v>
      </c>
      <c r="G2041" s="193" t="n">
        <f aca="false">E2041-F2041</f>
        <v>29.86</v>
      </c>
    </row>
    <row r="2042" customFormat="false" ht="35.05" hidden="false" customHeight="false" outlineLevel="0" collapsed="false">
      <c r="A2042" s="189" t="s">
        <v>23</v>
      </c>
      <c r="B2042" s="190" t="n">
        <v>92296</v>
      </c>
      <c r="C2042" s="191" t="s">
        <v>2325</v>
      </c>
      <c r="D2042" s="192" t="s">
        <v>235</v>
      </c>
      <c r="E2042" s="193" t="n">
        <v>44.47</v>
      </c>
      <c r="F2042" s="193" t="n">
        <v>4.42</v>
      </c>
      <c r="G2042" s="193" t="n">
        <f aca="false">E2042-F2042</f>
        <v>40.05</v>
      </c>
    </row>
    <row r="2043" customFormat="false" ht="35.05" hidden="false" customHeight="false" outlineLevel="0" collapsed="false">
      <c r="A2043" s="189" t="s">
        <v>23</v>
      </c>
      <c r="B2043" s="190" t="n">
        <v>92297</v>
      </c>
      <c r="C2043" s="191" t="s">
        <v>2326</v>
      </c>
      <c r="D2043" s="192" t="s">
        <v>235</v>
      </c>
      <c r="E2043" s="193" t="n">
        <v>69.11</v>
      </c>
      <c r="F2043" s="193" t="n">
        <v>5.72</v>
      </c>
      <c r="G2043" s="193" t="n">
        <f aca="false">E2043-F2043</f>
        <v>63.39</v>
      </c>
    </row>
    <row r="2044" customFormat="false" ht="35.05" hidden="false" customHeight="false" outlineLevel="0" collapsed="false">
      <c r="A2044" s="189" t="s">
        <v>23</v>
      </c>
      <c r="B2044" s="190" t="n">
        <v>92298</v>
      </c>
      <c r="C2044" s="191" t="s">
        <v>2327</v>
      </c>
      <c r="D2044" s="192" t="s">
        <v>235</v>
      </c>
      <c r="E2044" s="193" t="n">
        <v>195.2</v>
      </c>
      <c r="F2044" s="193" t="n">
        <v>7.03</v>
      </c>
      <c r="G2044" s="193" t="n">
        <f aca="false">E2044-F2044</f>
        <v>188.17</v>
      </c>
    </row>
    <row r="2045" customFormat="false" ht="35.05" hidden="false" customHeight="false" outlineLevel="0" collapsed="false">
      <c r="A2045" s="189" t="s">
        <v>23</v>
      </c>
      <c r="B2045" s="190" t="n">
        <v>92299</v>
      </c>
      <c r="C2045" s="191" t="s">
        <v>2328</v>
      </c>
      <c r="D2045" s="192" t="s">
        <v>235</v>
      </c>
      <c r="E2045" s="193" t="n">
        <v>24.14</v>
      </c>
      <c r="F2045" s="193" t="n">
        <v>4.49</v>
      </c>
      <c r="G2045" s="193" t="n">
        <f aca="false">E2045-F2045</f>
        <v>19.65</v>
      </c>
    </row>
    <row r="2046" customFormat="false" ht="35.05" hidden="false" customHeight="false" outlineLevel="0" collapsed="false">
      <c r="A2046" s="189" t="s">
        <v>23</v>
      </c>
      <c r="B2046" s="190" t="n">
        <v>92300</v>
      </c>
      <c r="C2046" s="191" t="s">
        <v>2329</v>
      </c>
      <c r="D2046" s="192" t="s">
        <v>235</v>
      </c>
      <c r="E2046" s="193" t="n">
        <v>36.88</v>
      </c>
      <c r="F2046" s="193" t="n">
        <v>5.8</v>
      </c>
      <c r="G2046" s="193" t="n">
        <f aca="false">E2046-F2046</f>
        <v>31.08</v>
      </c>
    </row>
    <row r="2047" customFormat="false" ht="35.05" hidden="false" customHeight="false" outlineLevel="0" collapsed="false">
      <c r="A2047" s="189" t="s">
        <v>23</v>
      </c>
      <c r="B2047" s="190" t="n">
        <v>92301</v>
      </c>
      <c r="C2047" s="191" t="s">
        <v>2330</v>
      </c>
      <c r="D2047" s="192" t="s">
        <v>235</v>
      </c>
      <c r="E2047" s="193" t="n">
        <v>73.48</v>
      </c>
      <c r="F2047" s="193" t="n">
        <v>7.31</v>
      </c>
      <c r="G2047" s="193" t="n">
        <f aca="false">E2047-F2047</f>
        <v>66.17</v>
      </c>
    </row>
    <row r="2048" customFormat="false" ht="35.05" hidden="false" customHeight="false" outlineLevel="0" collapsed="false">
      <c r="A2048" s="189" t="s">
        <v>23</v>
      </c>
      <c r="B2048" s="190" t="n">
        <v>92302</v>
      </c>
      <c r="C2048" s="191" t="s">
        <v>2331</v>
      </c>
      <c r="D2048" s="192" t="s">
        <v>235</v>
      </c>
      <c r="E2048" s="193" t="n">
        <v>97.17</v>
      </c>
      <c r="F2048" s="193" t="n">
        <v>8.84</v>
      </c>
      <c r="G2048" s="193" t="n">
        <f aca="false">E2048-F2048</f>
        <v>88.33</v>
      </c>
    </row>
    <row r="2049" customFormat="false" ht="35.05" hidden="false" customHeight="false" outlineLevel="0" collapsed="false">
      <c r="A2049" s="189" t="s">
        <v>23</v>
      </c>
      <c r="B2049" s="190" t="n">
        <v>92303</v>
      </c>
      <c r="C2049" s="191" t="s">
        <v>2332</v>
      </c>
      <c r="D2049" s="192" t="s">
        <v>235</v>
      </c>
      <c r="E2049" s="193" t="n">
        <v>178.9</v>
      </c>
      <c r="F2049" s="193" t="n">
        <v>11.45</v>
      </c>
      <c r="G2049" s="193" t="n">
        <f aca="false">E2049-F2049</f>
        <v>167.45</v>
      </c>
    </row>
    <row r="2050" customFormat="false" ht="35.05" hidden="false" customHeight="false" outlineLevel="0" collapsed="false">
      <c r="A2050" s="189" t="s">
        <v>23</v>
      </c>
      <c r="B2050" s="190" t="n">
        <v>92304</v>
      </c>
      <c r="C2050" s="191" t="s">
        <v>2333</v>
      </c>
      <c r="D2050" s="192" t="s">
        <v>235</v>
      </c>
      <c r="E2050" s="193" t="n">
        <v>466.2</v>
      </c>
      <c r="F2050" s="193" t="n">
        <v>14.08</v>
      </c>
      <c r="G2050" s="193" t="n">
        <f aca="false">E2050-F2050</f>
        <v>452.12</v>
      </c>
    </row>
    <row r="2051" customFormat="false" ht="46.25" hidden="false" customHeight="false" outlineLevel="0" collapsed="false">
      <c r="A2051" s="189" t="s">
        <v>23</v>
      </c>
      <c r="B2051" s="190" t="n">
        <v>92305</v>
      </c>
      <c r="C2051" s="191" t="s">
        <v>2334</v>
      </c>
      <c r="D2051" s="192" t="s">
        <v>240</v>
      </c>
      <c r="E2051" s="193" t="n">
        <v>39.99</v>
      </c>
      <c r="F2051" s="193" t="n">
        <v>5.15</v>
      </c>
      <c r="G2051" s="193" t="n">
        <f aca="false">E2051-F2051</f>
        <v>34.84</v>
      </c>
    </row>
    <row r="2052" customFormat="false" ht="46.25" hidden="false" customHeight="false" outlineLevel="0" collapsed="false">
      <c r="A2052" s="189" t="s">
        <v>23</v>
      </c>
      <c r="B2052" s="190" t="n">
        <v>92306</v>
      </c>
      <c r="C2052" s="191" t="s">
        <v>2335</v>
      </c>
      <c r="D2052" s="192" t="s">
        <v>240</v>
      </c>
      <c r="E2052" s="193" t="n">
        <v>65.04</v>
      </c>
      <c r="F2052" s="193" t="n">
        <v>5.94</v>
      </c>
      <c r="G2052" s="193" t="n">
        <f aca="false">E2052-F2052</f>
        <v>59.1</v>
      </c>
    </row>
    <row r="2053" customFormat="false" ht="46.25" hidden="false" customHeight="false" outlineLevel="0" collapsed="false">
      <c r="A2053" s="189" t="s">
        <v>23</v>
      </c>
      <c r="B2053" s="190" t="n">
        <v>92307</v>
      </c>
      <c r="C2053" s="191" t="s">
        <v>2336</v>
      </c>
      <c r="D2053" s="192" t="s">
        <v>240</v>
      </c>
      <c r="E2053" s="193" t="n">
        <v>81.36</v>
      </c>
      <c r="F2053" s="193" t="n">
        <v>6.62</v>
      </c>
      <c r="G2053" s="193" t="n">
        <f aca="false">E2053-F2053</f>
        <v>74.74</v>
      </c>
    </row>
    <row r="2054" customFormat="false" ht="46.25" hidden="false" customHeight="false" outlineLevel="0" collapsed="false">
      <c r="A2054" s="189" t="s">
        <v>23</v>
      </c>
      <c r="B2054" s="190" t="n">
        <v>92308</v>
      </c>
      <c r="C2054" s="191" t="s">
        <v>2337</v>
      </c>
      <c r="D2054" s="192" t="s">
        <v>240</v>
      </c>
      <c r="E2054" s="193" t="n">
        <v>55.81</v>
      </c>
      <c r="F2054" s="193" t="n">
        <v>8.06</v>
      </c>
      <c r="G2054" s="193" t="n">
        <f aca="false">E2054-F2054</f>
        <v>47.75</v>
      </c>
    </row>
    <row r="2055" customFormat="false" ht="46.25" hidden="false" customHeight="false" outlineLevel="0" collapsed="false">
      <c r="A2055" s="189" t="s">
        <v>23</v>
      </c>
      <c r="B2055" s="190" t="n">
        <v>92309</v>
      </c>
      <c r="C2055" s="191" t="s">
        <v>2338</v>
      </c>
      <c r="D2055" s="192" t="s">
        <v>240</v>
      </c>
      <c r="E2055" s="193" t="n">
        <v>128.41</v>
      </c>
      <c r="F2055" s="193" t="n">
        <v>8.86</v>
      </c>
      <c r="G2055" s="193" t="n">
        <f aca="false">E2055-F2055</f>
        <v>119.55</v>
      </c>
    </row>
    <row r="2056" customFormat="false" ht="46.25" hidden="false" customHeight="false" outlineLevel="0" collapsed="false">
      <c r="A2056" s="189" t="s">
        <v>23</v>
      </c>
      <c r="B2056" s="190" t="n">
        <v>92310</v>
      </c>
      <c r="C2056" s="191" t="s">
        <v>2339</v>
      </c>
      <c r="D2056" s="192" t="s">
        <v>240</v>
      </c>
      <c r="E2056" s="193" t="n">
        <v>147.2</v>
      </c>
      <c r="F2056" s="193" t="n">
        <v>9.52</v>
      </c>
      <c r="G2056" s="193" t="n">
        <f aca="false">E2056-F2056</f>
        <v>137.68</v>
      </c>
    </row>
    <row r="2057" customFormat="false" ht="46.25" hidden="false" customHeight="false" outlineLevel="0" collapsed="false">
      <c r="A2057" s="189" t="s">
        <v>23</v>
      </c>
      <c r="B2057" s="190" t="n">
        <v>92311</v>
      </c>
      <c r="C2057" s="191" t="s">
        <v>2340</v>
      </c>
      <c r="D2057" s="192" t="s">
        <v>235</v>
      </c>
      <c r="E2057" s="193" t="n">
        <v>13.35</v>
      </c>
      <c r="F2057" s="193" t="n">
        <v>5.19</v>
      </c>
      <c r="G2057" s="193" t="n">
        <f aca="false">E2057-F2057</f>
        <v>8.16</v>
      </c>
    </row>
    <row r="2058" customFormat="false" ht="46.25" hidden="false" customHeight="false" outlineLevel="0" collapsed="false">
      <c r="A2058" s="189" t="s">
        <v>23</v>
      </c>
      <c r="B2058" s="190" t="n">
        <v>92312</v>
      </c>
      <c r="C2058" s="191" t="s">
        <v>2341</v>
      </c>
      <c r="D2058" s="192" t="s">
        <v>235</v>
      </c>
      <c r="E2058" s="193" t="n">
        <v>22.45</v>
      </c>
      <c r="F2058" s="193" t="n">
        <v>6.53</v>
      </c>
      <c r="G2058" s="193" t="n">
        <f aca="false">E2058-F2058</f>
        <v>15.92</v>
      </c>
    </row>
    <row r="2059" customFormat="false" ht="46.25" hidden="false" customHeight="false" outlineLevel="0" collapsed="false">
      <c r="A2059" s="189" t="s">
        <v>23</v>
      </c>
      <c r="B2059" s="190" t="n">
        <v>92313</v>
      </c>
      <c r="C2059" s="191" t="s">
        <v>2342</v>
      </c>
      <c r="D2059" s="192" t="s">
        <v>235</v>
      </c>
      <c r="E2059" s="193" t="n">
        <v>32.84</v>
      </c>
      <c r="F2059" s="193" t="n">
        <v>7.28</v>
      </c>
      <c r="G2059" s="193" t="n">
        <f aca="false">E2059-F2059</f>
        <v>25.56</v>
      </c>
    </row>
    <row r="2060" customFormat="false" ht="46.25" hidden="false" customHeight="false" outlineLevel="0" collapsed="false">
      <c r="A2060" s="189" t="s">
        <v>23</v>
      </c>
      <c r="B2060" s="190" t="n">
        <v>92314</v>
      </c>
      <c r="C2060" s="191" t="s">
        <v>2343</v>
      </c>
      <c r="D2060" s="192" t="s">
        <v>235</v>
      </c>
      <c r="E2060" s="193" t="n">
        <v>8.91</v>
      </c>
      <c r="F2060" s="193" t="n">
        <v>3.77</v>
      </c>
      <c r="G2060" s="193" t="n">
        <f aca="false">E2060-F2060</f>
        <v>5.14</v>
      </c>
    </row>
    <row r="2061" customFormat="false" ht="46.25" hidden="false" customHeight="false" outlineLevel="0" collapsed="false">
      <c r="A2061" s="189" t="s">
        <v>23</v>
      </c>
      <c r="B2061" s="190" t="n">
        <v>92315</v>
      </c>
      <c r="C2061" s="191" t="s">
        <v>2344</v>
      </c>
      <c r="D2061" s="192" t="s">
        <v>235</v>
      </c>
      <c r="E2061" s="193" t="n">
        <v>13.14</v>
      </c>
      <c r="F2061" s="193" t="n">
        <v>4.35</v>
      </c>
      <c r="G2061" s="193" t="n">
        <f aca="false">E2061-F2061</f>
        <v>8.79</v>
      </c>
    </row>
    <row r="2062" customFormat="false" ht="46.25" hidden="false" customHeight="false" outlineLevel="0" collapsed="false">
      <c r="A2062" s="189" t="s">
        <v>23</v>
      </c>
      <c r="B2062" s="190" t="n">
        <v>92316</v>
      </c>
      <c r="C2062" s="191" t="s">
        <v>2345</v>
      </c>
      <c r="D2062" s="192" t="s">
        <v>235</v>
      </c>
      <c r="E2062" s="193" t="n">
        <v>20.23</v>
      </c>
      <c r="F2062" s="193" t="n">
        <v>4.85</v>
      </c>
      <c r="G2062" s="193" t="n">
        <f aca="false">E2062-F2062</f>
        <v>15.38</v>
      </c>
    </row>
    <row r="2063" customFormat="false" ht="46.25" hidden="false" customHeight="false" outlineLevel="0" collapsed="false">
      <c r="A2063" s="189" t="s">
        <v>23</v>
      </c>
      <c r="B2063" s="190" t="n">
        <v>92317</v>
      </c>
      <c r="C2063" s="191" t="s">
        <v>2346</v>
      </c>
      <c r="D2063" s="192" t="s">
        <v>235</v>
      </c>
      <c r="E2063" s="193" t="n">
        <v>18.71</v>
      </c>
      <c r="F2063" s="193" t="n">
        <v>7.56</v>
      </c>
      <c r="G2063" s="193" t="n">
        <f aca="false">E2063-F2063</f>
        <v>11.15</v>
      </c>
    </row>
    <row r="2064" customFormat="false" ht="46.25" hidden="false" customHeight="false" outlineLevel="0" collapsed="false">
      <c r="A2064" s="189" t="s">
        <v>23</v>
      </c>
      <c r="B2064" s="190" t="n">
        <v>92318</v>
      </c>
      <c r="C2064" s="191" t="s">
        <v>2347</v>
      </c>
      <c r="D2064" s="192" t="s">
        <v>235</v>
      </c>
      <c r="E2064" s="193" t="n">
        <v>29.64</v>
      </c>
      <c r="F2064" s="193" t="n">
        <v>8.71</v>
      </c>
      <c r="G2064" s="193" t="n">
        <f aca="false">E2064-F2064</f>
        <v>20.93</v>
      </c>
    </row>
    <row r="2065" customFormat="false" ht="46.25" hidden="false" customHeight="false" outlineLevel="0" collapsed="false">
      <c r="A2065" s="189" t="s">
        <v>23</v>
      </c>
      <c r="B2065" s="190" t="n">
        <v>92319</v>
      </c>
      <c r="C2065" s="191" t="s">
        <v>2348</v>
      </c>
      <c r="D2065" s="192" t="s">
        <v>235</v>
      </c>
      <c r="E2065" s="193" t="n">
        <v>41.97</v>
      </c>
      <c r="F2065" s="193" t="n">
        <v>9.71</v>
      </c>
      <c r="G2065" s="193" t="n">
        <f aca="false">E2065-F2065</f>
        <v>32.26</v>
      </c>
    </row>
    <row r="2066" customFormat="false" ht="46.25" hidden="false" customHeight="false" outlineLevel="0" collapsed="false">
      <c r="A2066" s="189" t="s">
        <v>23</v>
      </c>
      <c r="B2066" s="190" t="n">
        <v>92320</v>
      </c>
      <c r="C2066" s="191" t="s">
        <v>2349</v>
      </c>
      <c r="D2066" s="192" t="s">
        <v>240</v>
      </c>
      <c r="E2066" s="193" t="n">
        <v>51.28</v>
      </c>
      <c r="F2066" s="193" t="n">
        <v>13.94</v>
      </c>
      <c r="G2066" s="193" t="n">
        <f aca="false">E2066-F2066</f>
        <v>37.34</v>
      </c>
    </row>
    <row r="2067" customFormat="false" ht="46.25" hidden="false" customHeight="false" outlineLevel="0" collapsed="false">
      <c r="A2067" s="189" t="s">
        <v>23</v>
      </c>
      <c r="B2067" s="190" t="n">
        <v>92321</v>
      </c>
      <c r="C2067" s="191" t="s">
        <v>2350</v>
      </c>
      <c r="D2067" s="192" t="s">
        <v>240</v>
      </c>
      <c r="E2067" s="193" t="n">
        <v>84.51</v>
      </c>
      <c r="F2067" s="193" t="n">
        <v>21.09</v>
      </c>
      <c r="G2067" s="193" t="n">
        <f aca="false">E2067-F2067</f>
        <v>63.42</v>
      </c>
    </row>
    <row r="2068" customFormat="false" ht="46.25" hidden="false" customHeight="false" outlineLevel="0" collapsed="false">
      <c r="A2068" s="189" t="s">
        <v>23</v>
      </c>
      <c r="B2068" s="190" t="n">
        <v>92322</v>
      </c>
      <c r="C2068" s="191" t="s">
        <v>2351</v>
      </c>
      <c r="D2068" s="192" t="s">
        <v>240</v>
      </c>
      <c r="E2068" s="193" t="n">
        <v>107.83</v>
      </c>
      <c r="F2068" s="193" t="n">
        <v>27.21</v>
      </c>
      <c r="G2068" s="193" t="n">
        <f aca="false">E2068-F2068</f>
        <v>80.62</v>
      </c>
    </row>
    <row r="2069" customFormat="false" ht="46.25" hidden="false" customHeight="false" outlineLevel="0" collapsed="false">
      <c r="A2069" s="189" t="s">
        <v>23</v>
      </c>
      <c r="B2069" s="190" t="n">
        <v>92323</v>
      </c>
      <c r="C2069" s="191" t="s">
        <v>2352</v>
      </c>
      <c r="D2069" s="192" t="s">
        <v>240</v>
      </c>
      <c r="E2069" s="193" t="n">
        <v>64.39</v>
      </c>
      <c r="F2069" s="193" t="n">
        <v>14.75</v>
      </c>
      <c r="G2069" s="193" t="n">
        <f aca="false">E2069-F2069</f>
        <v>49.64</v>
      </c>
    </row>
    <row r="2070" customFormat="false" ht="46.25" hidden="false" customHeight="false" outlineLevel="0" collapsed="false">
      <c r="A2070" s="189" t="s">
        <v>23</v>
      </c>
      <c r="B2070" s="190" t="n">
        <v>92324</v>
      </c>
      <c r="C2070" s="191" t="s">
        <v>2353</v>
      </c>
      <c r="D2070" s="192" t="s">
        <v>240</v>
      </c>
      <c r="E2070" s="193" t="n">
        <v>145.16</v>
      </c>
      <c r="F2070" s="193" t="n">
        <v>21.9</v>
      </c>
      <c r="G2070" s="193" t="n">
        <f aca="false">E2070-F2070</f>
        <v>123.26</v>
      </c>
    </row>
    <row r="2071" customFormat="false" ht="46.25" hidden="false" customHeight="false" outlineLevel="0" collapsed="false">
      <c r="A2071" s="189" t="s">
        <v>23</v>
      </c>
      <c r="B2071" s="190" t="n">
        <v>92325</v>
      </c>
      <c r="C2071" s="191" t="s">
        <v>2354</v>
      </c>
      <c r="D2071" s="192" t="s">
        <v>240</v>
      </c>
      <c r="E2071" s="193" t="n">
        <v>170.94</v>
      </c>
      <c r="F2071" s="193" t="n">
        <v>28.02</v>
      </c>
      <c r="G2071" s="193" t="n">
        <f aca="false">E2071-F2071</f>
        <v>142.92</v>
      </c>
    </row>
    <row r="2072" customFormat="false" ht="46.25" hidden="false" customHeight="false" outlineLevel="0" collapsed="false">
      <c r="A2072" s="189" t="s">
        <v>23</v>
      </c>
      <c r="B2072" s="190" t="n">
        <v>92326</v>
      </c>
      <c r="C2072" s="191" t="s">
        <v>2355</v>
      </c>
      <c r="D2072" s="192" t="s">
        <v>235</v>
      </c>
      <c r="E2072" s="193" t="n">
        <v>14.04</v>
      </c>
      <c r="F2072" s="193" t="n">
        <v>5.86</v>
      </c>
      <c r="G2072" s="193" t="n">
        <f aca="false">E2072-F2072</f>
        <v>8.18</v>
      </c>
    </row>
    <row r="2073" customFormat="false" ht="46.25" hidden="false" customHeight="false" outlineLevel="0" collapsed="false">
      <c r="A2073" s="189" t="s">
        <v>23</v>
      </c>
      <c r="B2073" s="190" t="n">
        <v>92327</v>
      </c>
      <c r="C2073" s="191" t="s">
        <v>2356</v>
      </c>
      <c r="D2073" s="192" t="s">
        <v>235</v>
      </c>
      <c r="E2073" s="193" t="n">
        <v>25.52</v>
      </c>
      <c r="F2073" s="193" t="n">
        <v>8.87</v>
      </c>
      <c r="G2073" s="193" t="n">
        <f aca="false">E2073-F2073</f>
        <v>16.65</v>
      </c>
    </row>
    <row r="2074" customFormat="false" ht="46.25" hidden="false" customHeight="false" outlineLevel="0" collapsed="false">
      <c r="A2074" s="189" t="s">
        <v>23</v>
      </c>
      <c r="B2074" s="190" t="n">
        <v>92328</v>
      </c>
      <c r="C2074" s="191" t="s">
        <v>2357</v>
      </c>
      <c r="D2074" s="192" t="s">
        <v>235</v>
      </c>
      <c r="E2074" s="193" t="n">
        <v>38.29</v>
      </c>
      <c r="F2074" s="193" t="n">
        <v>11.45</v>
      </c>
      <c r="G2074" s="193" t="n">
        <f aca="false">E2074-F2074</f>
        <v>26.84</v>
      </c>
    </row>
    <row r="2075" customFormat="false" ht="46.25" hidden="false" customHeight="false" outlineLevel="0" collapsed="false">
      <c r="A2075" s="189" t="s">
        <v>23</v>
      </c>
      <c r="B2075" s="190" t="n">
        <v>92329</v>
      </c>
      <c r="C2075" s="191" t="s">
        <v>2358</v>
      </c>
      <c r="D2075" s="192" t="s">
        <v>235</v>
      </c>
      <c r="E2075" s="193" t="n">
        <v>9.1</v>
      </c>
      <c r="F2075" s="193" t="n">
        <v>3.9</v>
      </c>
      <c r="G2075" s="193" t="n">
        <f aca="false">E2075-F2075</f>
        <v>5.2</v>
      </c>
    </row>
    <row r="2076" customFormat="false" ht="46.25" hidden="false" customHeight="false" outlineLevel="0" collapsed="false">
      <c r="A2076" s="189" t="s">
        <v>23</v>
      </c>
      <c r="B2076" s="190" t="n">
        <v>92330</v>
      </c>
      <c r="C2076" s="191" t="s">
        <v>2359</v>
      </c>
      <c r="D2076" s="192" t="s">
        <v>235</v>
      </c>
      <c r="E2076" s="193" t="n">
        <v>15.2</v>
      </c>
      <c r="F2076" s="193" t="n">
        <v>5.91</v>
      </c>
      <c r="G2076" s="193" t="n">
        <f aca="false">E2076-F2076</f>
        <v>9.29</v>
      </c>
    </row>
    <row r="2077" customFormat="false" ht="46.25" hidden="false" customHeight="false" outlineLevel="0" collapsed="false">
      <c r="A2077" s="189" t="s">
        <v>23</v>
      </c>
      <c r="B2077" s="190" t="n">
        <v>92331</v>
      </c>
      <c r="C2077" s="191" t="s">
        <v>2360</v>
      </c>
      <c r="D2077" s="192" t="s">
        <v>235</v>
      </c>
      <c r="E2077" s="193" t="n">
        <v>23.9</v>
      </c>
      <c r="F2077" s="193" t="n">
        <v>7.63</v>
      </c>
      <c r="G2077" s="193" t="n">
        <f aca="false">E2077-F2077</f>
        <v>16.27</v>
      </c>
    </row>
    <row r="2078" customFormat="false" ht="46.25" hidden="false" customHeight="false" outlineLevel="0" collapsed="false">
      <c r="A2078" s="189" t="s">
        <v>23</v>
      </c>
      <c r="B2078" s="190" t="n">
        <v>92332</v>
      </c>
      <c r="C2078" s="191" t="s">
        <v>2361</v>
      </c>
      <c r="D2078" s="192" t="s">
        <v>235</v>
      </c>
      <c r="E2078" s="193" t="n">
        <v>19.06</v>
      </c>
      <c r="F2078" s="193" t="n">
        <v>7.81</v>
      </c>
      <c r="G2078" s="193" t="n">
        <f aca="false">E2078-F2078</f>
        <v>11.25</v>
      </c>
    </row>
    <row r="2079" customFormat="false" ht="46.25" hidden="false" customHeight="false" outlineLevel="0" collapsed="false">
      <c r="A2079" s="189" t="s">
        <v>23</v>
      </c>
      <c r="B2079" s="190" t="n">
        <v>92333</v>
      </c>
      <c r="C2079" s="191" t="s">
        <v>2362</v>
      </c>
      <c r="D2079" s="192" t="s">
        <v>235</v>
      </c>
      <c r="E2079" s="193" t="n">
        <v>33.73</v>
      </c>
      <c r="F2079" s="193" t="n">
        <v>11.82</v>
      </c>
      <c r="G2079" s="193" t="n">
        <f aca="false">E2079-F2079</f>
        <v>21.91</v>
      </c>
    </row>
    <row r="2080" customFormat="false" ht="46.25" hidden="false" customHeight="false" outlineLevel="0" collapsed="false">
      <c r="A2080" s="189" t="s">
        <v>23</v>
      </c>
      <c r="B2080" s="190" t="n">
        <v>92334</v>
      </c>
      <c r="C2080" s="191" t="s">
        <v>2363</v>
      </c>
      <c r="D2080" s="192" t="s">
        <v>235</v>
      </c>
      <c r="E2080" s="193" t="n">
        <v>49.25</v>
      </c>
      <c r="F2080" s="193" t="n">
        <v>15.26</v>
      </c>
      <c r="G2080" s="193" t="n">
        <f aca="false">E2080-F2080</f>
        <v>33.99</v>
      </c>
    </row>
    <row r="2081" customFormat="false" ht="46.25" hidden="false" customHeight="false" outlineLevel="0" collapsed="false">
      <c r="A2081" s="189" t="s">
        <v>23</v>
      </c>
      <c r="B2081" s="190" t="n">
        <v>92335</v>
      </c>
      <c r="C2081" s="191" t="s">
        <v>2364</v>
      </c>
      <c r="D2081" s="192" t="s">
        <v>240</v>
      </c>
      <c r="E2081" s="193" t="n">
        <v>90.13</v>
      </c>
      <c r="F2081" s="193" t="n">
        <v>10.06</v>
      </c>
      <c r="G2081" s="193" t="n">
        <f aca="false">E2081-F2081</f>
        <v>80.07</v>
      </c>
    </row>
    <row r="2082" customFormat="false" ht="46.25" hidden="false" customHeight="false" outlineLevel="0" collapsed="false">
      <c r="A2082" s="189" t="s">
        <v>23</v>
      </c>
      <c r="B2082" s="190" t="n">
        <v>92336</v>
      </c>
      <c r="C2082" s="191" t="s">
        <v>2365</v>
      </c>
      <c r="D2082" s="192" t="s">
        <v>240</v>
      </c>
      <c r="E2082" s="193" t="n">
        <v>110.71</v>
      </c>
      <c r="F2082" s="193" t="n">
        <v>11.61</v>
      </c>
      <c r="G2082" s="193" t="n">
        <f aca="false">E2082-F2082</f>
        <v>99.1</v>
      </c>
    </row>
    <row r="2083" customFormat="false" ht="46.25" hidden="false" customHeight="false" outlineLevel="0" collapsed="false">
      <c r="A2083" s="189" t="s">
        <v>23</v>
      </c>
      <c r="B2083" s="190" t="n">
        <v>92337</v>
      </c>
      <c r="C2083" s="191" t="s">
        <v>2366</v>
      </c>
      <c r="D2083" s="192" t="s">
        <v>240</v>
      </c>
      <c r="E2083" s="193" t="n">
        <v>145.77</v>
      </c>
      <c r="F2083" s="193" t="n">
        <v>13.12</v>
      </c>
      <c r="G2083" s="193" t="n">
        <f aca="false">E2083-F2083</f>
        <v>132.65</v>
      </c>
    </row>
    <row r="2084" customFormat="false" ht="35.05" hidden="false" customHeight="false" outlineLevel="0" collapsed="false">
      <c r="A2084" s="189" t="s">
        <v>23</v>
      </c>
      <c r="B2084" s="190" t="n">
        <v>92338</v>
      </c>
      <c r="C2084" s="191" t="s">
        <v>2367</v>
      </c>
      <c r="D2084" s="192" t="s">
        <v>240</v>
      </c>
      <c r="E2084" s="193" t="n">
        <v>127.27</v>
      </c>
      <c r="F2084" s="193" t="n">
        <v>22.93</v>
      </c>
      <c r="G2084" s="193" t="n">
        <f aca="false">E2084-F2084</f>
        <v>104.34</v>
      </c>
    </row>
    <row r="2085" customFormat="false" ht="35.05" hidden="false" customHeight="false" outlineLevel="0" collapsed="false">
      <c r="A2085" s="189" t="s">
        <v>23</v>
      </c>
      <c r="B2085" s="190" t="n">
        <v>92339</v>
      </c>
      <c r="C2085" s="191" t="s">
        <v>2368</v>
      </c>
      <c r="D2085" s="192" t="s">
        <v>240</v>
      </c>
      <c r="E2085" s="193" t="n">
        <v>191.02</v>
      </c>
      <c r="F2085" s="193" t="n">
        <v>25.42</v>
      </c>
      <c r="G2085" s="193" t="n">
        <f aca="false">E2085-F2085</f>
        <v>165.6</v>
      </c>
    </row>
    <row r="2086" customFormat="false" ht="46.25" hidden="false" customHeight="false" outlineLevel="0" collapsed="false">
      <c r="A2086" s="189" t="s">
        <v>23</v>
      </c>
      <c r="B2086" s="190" t="n">
        <v>92341</v>
      </c>
      <c r="C2086" s="191" t="s">
        <v>2369</v>
      </c>
      <c r="D2086" s="192" t="s">
        <v>240</v>
      </c>
      <c r="E2086" s="193" t="n">
        <v>100.49</v>
      </c>
      <c r="F2086" s="193" t="n">
        <v>18.13</v>
      </c>
      <c r="G2086" s="193" t="n">
        <f aca="false">E2086-F2086</f>
        <v>82.36</v>
      </c>
    </row>
    <row r="2087" customFormat="false" ht="46.25" hidden="false" customHeight="false" outlineLevel="0" collapsed="false">
      <c r="A2087" s="189" t="s">
        <v>23</v>
      </c>
      <c r="B2087" s="190" t="n">
        <v>92342</v>
      </c>
      <c r="C2087" s="191" t="s">
        <v>2370</v>
      </c>
      <c r="D2087" s="192" t="s">
        <v>240</v>
      </c>
      <c r="E2087" s="193" t="n">
        <v>121.15</v>
      </c>
      <c r="F2087" s="193" t="n">
        <v>19.72</v>
      </c>
      <c r="G2087" s="193" t="n">
        <f aca="false">E2087-F2087</f>
        <v>101.43</v>
      </c>
    </row>
    <row r="2088" customFormat="false" ht="46.25" hidden="false" customHeight="false" outlineLevel="0" collapsed="false">
      <c r="A2088" s="189" t="s">
        <v>23</v>
      </c>
      <c r="B2088" s="190" t="n">
        <v>92343</v>
      </c>
      <c r="C2088" s="191" t="s">
        <v>2371</v>
      </c>
      <c r="D2088" s="192" t="s">
        <v>240</v>
      </c>
      <c r="E2088" s="193" t="n">
        <v>156.31</v>
      </c>
      <c r="F2088" s="193" t="n">
        <v>21.32</v>
      </c>
      <c r="G2088" s="193" t="n">
        <f aca="false">E2088-F2088</f>
        <v>134.99</v>
      </c>
    </row>
    <row r="2089" customFormat="false" ht="35.05" hidden="false" customHeight="false" outlineLevel="0" collapsed="false">
      <c r="A2089" s="189" t="s">
        <v>23</v>
      </c>
      <c r="B2089" s="190" t="n">
        <v>92344</v>
      </c>
      <c r="C2089" s="191" t="s">
        <v>2372</v>
      </c>
      <c r="D2089" s="192" t="s">
        <v>235</v>
      </c>
      <c r="E2089" s="193" t="n">
        <v>67.64</v>
      </c>
      <c r="F2089" s="193" t="n">
        <v>24.47</v>
      </c>
      <c r="G2089" s="193" t="n">
        <f aca="false">E2089-F2089</f>
        <v>43.17</v>
      </c>
    </row>
    <row r="2090" customFormat="false" ht="35.05" hidden="false" customHeight="false" outlineLevel="0" collapsed="false">
      <c r="A2090" s="189" t="s">
        <v>23</v>
      </c>
      <c r="B2090" s="190" t="n">
        <v>92345</v>
      </c>
      <c r="C2090" s="191" t="s">
        <v>2373</v>
      </c>
      <c r="D2090" s="192" t="s">
        <v>235</v>
      </c>
      <c r="E2090" s="193" t="n">
        <v>67.61</v>
      </c>
      <c r="F2090" s="193" t="n">
        <v>24.47</v>
      </c>
      <c r="G2090" s="193" t="n">
        <f aca="false">E2090-F2090</f>
        <v>43.14</v>
      </c>
    </row>
    <row r="2091" customFormat="false" ht="35.05" hidden="false" customHeight="false" outlineLevel="0" collapsed="false">
      <c r="A2091" s="189" t="s">
        <v>23</v>
      </c>
      <c r="B2091" s="190" t="n">
        <v>92346</v>
      </c>
      <c r="C2091" s="191" t="s">
        <v>2374</v>
      </c>
      <c r="D2091" s="192" t="s">
        <v>235</v>
      </c>
      <c r="E2091" s="193" t="n">
        <v>89.41</v>
      </c>
      <c r="F2091" s="193" t="n">
        <v>26.63</v>
      </c>
      <c r="G2091" s="193" t="n">
        <f aca="false">E2091-F2091</f>
        <v>62.78</v>
      </c>
    </row>
    <row r="2092" customFormat="false" ht="35.05" hidden="false" customHeight="false" outlineLevel="0" collapsed="false">
      <c r="A2092" s="189" t="s">
        <v>23</v>
      </c>
      <c r="B2092" s="190" t="n">
        <v>92347</v>
      </c>
      <c r="C2092" s="191" t="s">
        <v>2375</v>
      </c>
      <c r="D2092" s="192" t="s">
        <v>235</v>
      </c>
      <c r="E2092" s="193" t="n">
        <v>99.79</v>
      </c>
      <c r="F2092" s="193" t="n">
        <v>26.63</v>
      </c>
      <c r="G2092" s="193" t="n">
        <f aca="false">E2092-F2092</f>
        <v>73.16</v>
      </c>
    </row>
    <row r="2093" customFormat="false" ht="35.05" hidden="false" customHeight="false" outlineLevel="0" collapsed="false">
      <c r="A2093" s="189" t="s">
        <v>23</v>
      </c>
      <c r="B2093" s="190" t="n">
        <v>92348</v>
      </c>
      <c r="C2093" s="191" t="s">
        <v>2376</v>
      </c>
      <c r="D2093" s="192" t="s">
        <v>235</v>
      </c>
      <c r="E2093" s="193" t="n">
        <v>126.35</v>
      </c>
      <c r="F2093" s="193" t="n">
        <v>28.76</v>
      </c>
      <c r="G2093" s="193" t="n">
        <f aca="false">E2093-F2093</f>
        <v>97.59</v>
      </c>
    </row>
    <row r="2094" customFormat="false" ht="35.05" hidden="false" customHeight="false" outlineLevel="0" collapsed="false">
      <c r="A2094" s="189" t="s">
        <v>23</v>
      </c>
      <c r="B2094" s="190" t="n">
        <v>92349</v>
      </c>
      <c r="C2094" s="191" t="s">
        <v>2377</v>
      </c>
      <c r="D2094" s="192" t="s">
        <v>235</v>
      </c>
      <c r="E2094" s="193" t="n">
        <v>135.59</v>
      </c>
      <c r="F2094" s="193" t="n">
        <v>28.76</v>
      </c>
      <c r="G2094" s="193" t="n">
        <f aca="false">E2094-F2094</f>
        <v>106.83</v>
      </c>
    </row>
    <row r="2095" customFormat="false" ht="46.25" hidden="false" customHeight="false" outlineLevel="0" collapsed="false">
      <c r="A2095" s="189" t="s">
        <v>23</v>
      </c>
      <c r="B2095" s="190" t="n">
        <v>92350</v>
      </c>
      <c r="C2095" s="191" t="s">
        <v>2378</v>
      </c>
      <c r="D2095" s="192" t="s">
        <v>235</v>
      </c>
      <c r="E2095" s="193" t="n">
        <v>100.56</v>
      </c>
      <c r="F2095" s="193" t="n">
        <v>36.69</v>
      </c>
      <c r="G2095" s="193" t="n">
        <f aca="false">E2095-F2095</f>
        <v>63.87</v>
      </c>
    </row>
    <row r="2096" customFormat="false" ht="46.25" hidden="false" customHeight="false" outlineLevel="0" collapsed="false">
      <c r="A2096" s="189" t="s">
        <v>23</v>
      </c>
      <c r="B2096" s="190" t="n">
        <v>92351</v>
      </c>
      <c r="C2096" s="191" t="s">
        <v>2379</v>
      </c>
      <c r="D2096" s="192" t="s">
        <v>235</v>
      </c>
      <c r="E2096" s="193" t="n">
        <v>98.25</v>
      </c>
      <c r="F2096" s="193" t="n">
        <v>36.69</v>
      </c>
      <c r="G2096" s="193" t="n">
        <f aca="false">E2096-F2096</f>
        <v>61.56</v>
      </c>
    </row>
    <row r="2097" customFormat="false" ht="46.25" hidden="false" customHeight="false" outlineLevel="0" collapsed="false">
      <c r="A2097" s="189" t="s">
        <v>23</v>
      </c>
      <c r="B2097" s="190" t="n">
        <v>92352</v>
      </c>
      <c r="C2097" s="191" t="s">
        <v>2380</v>
      </c>
      <c r="D2097" s="192" t="s">
        <v>235</v>
      </c>
      <c r="E2097" s="193" t="n">
        <v>154.04</v>
      </c>
      <c r="F2097" s="193" t="n">
        <v>39.93</v>
      </c>
      <c r="G2097" s="193" t="n">
        <f aca="false">E2097-F2097</f>
        <v>114.11</v>
      </c>
    </row>
    <row r="2098" customFormat="false" ht="46.25" hidden="false" customHeight="false" outlineLevel="0" collapsed="false">
      <c r="A2098" s="189" t="s">
        <v>23</v>
      </c>
      <c r="B2098" s="190" t="n">
        <v>92353</v>
      </c>
      <c r="C2098" s="191" t="s">
        <v>2381</v>
      </c>
      <c r="D2098" s="192" t="s">
        <v>235</v>
      </c>
      <c r="E2098" s="193" t="n">
        <v>143.88</v>
      </c>
      <c r="F2098" s="193" t="n">
        <v>39.93</v>
      </c>
      <c r="G2098" s="193" t="n">
        <f aca="false">E2098-F2098</f>
        <v>103.95</v>
      </c>
    </row>
    <row r="2099" customFormat="false" ht="46.25" hidden="false" customHeight="false" outlineLevel="0" collapsed="false">
      <c r="A2099" s="189" t="s">
        <v>23</v>
      </c>
      <c r="B2099" s="190" t="n">
        <v>92354</v>
      </c>
      <c r="C2099" s="191" t="s">
        <v>2382</v>
      </c>
      <c r="D2099" s="192" t="s">
        <v>235</v>
      </c>
      <c r="E2099" s="193" t="n">
        <v>205.41</v>
      </c>
      <c r="F2099" s="193" t="n">
        <v>43.14</v>
      </c>
      <c r="G2099" s="193" t="n">
        <f aca="false">E2099-F2099</f>
        <v>162.27</v>
      </c>
    </row>
    <row r="2100" customFormat="false" ht="46.25" hidden="false" customHeight="false" outlineLevel="0" collapsed="false">
      <c r="A2100" s="189" t="s">
        <v>23</v>
      </c>
      <c r="B2100" s="190" t="n">
        <v>92355</v>
      </c>
      <c r="C2100" s="191" t="s">
        <v>2383</v>
      </c>
      <c r="D2100" s="192" t="s">
        <v>235</v>
      </c>
      <c r="E2100" s="193" t="n">
        <v>185.82</v>
      </c>
      <c r="F2100" s="193" t="n">
        <v>43.15</v>
      </c>
      <c r="G2100" s="193" t="n">
        <f aca="false">E2100-F2100</f>
        <v>142.67</v>
      </c>
    </row>
    <row r="2101" customFormat="false" ht="35.05" hidden="false" customHeight="false" outlineLevel="0" collapsed="false">
      <c r="A2101" s="189" t="s">
        <v>23</v>
      </c>
      <c r="B2101" s="190" t="n">
        <v>92356</v>
      </c>
      <c r="C2101" s="191" t="s">
        <v>2384</v>
      </c>
      <c r="D2101" s="192" t="s">
        <v>235</v>
      </c>
      <c r="E2101" s="193" t="n">
        <v>130.96</v>
      </c>
      <c r="F2101" s="193" t="n">
        <v>48.95</v>
      </c>
      <c r="G2101" s="193" t="n">
        <f aca="false">E2101-F2101</f>
        <v>82.01</v>
      </c>
    </row>
    <row r="2102" customFormat="false" ht="35.05" hidden="false" customHeight="false" outlineLevel="0" collapsed="false">
      <c r="A2102" s="189" t="s">
        <v>23</v>
      </c>
      <c r="B2102" s="190" t="n">
        <v>92357</v>
      </c>
      <c r="C2102" s="191" t="s">
        <v>2385</v>
      </c>
      <c r="D2102" s="192" t="s">
        <v>235</v>
      </c>
      <c r="E2102" s="193" t="n">
        <v>196.96</v>
      </c>
      <c r="F2102" s="193" t="n">
        <v>53.24</v>
      </c>
      <c r="G2102" s="193" t="n">
        <f aca="false">E2102-F2102</f>
        <v>143.72</v>
      </c>
    </row>
    <row r="2103" customFormat="false" ht="35.05" hidden="false" customHeight="false" outlineLevel="0" collapsed="false">
      <c r="A2103" s="189" t="s">
        <v>23</v>
      </c>
      <c r="B2103" s="190" t="n">
        <v>92358</v>
      </c>
      <c r="C2103" s="191" t="s">
        <v>2386</v>
      </c>
      <c r="D2103" s="192" t="s">
        <v>235</v>
      </c>
      <c r="E2103" s="193" t="n">
        <v>245.9</v>
      </c>
      <c r="F2103" s="193" t="n">
        <v>57.54</v>
      </c>
      <c r="G2103" s="193" t="n">
        <f aca="false">E2103-F2103</f>
        <v>188.36</v>
      </c>
    </row>
    <row r="2104" customFormat="false" ht="46.25" hidden="false" customHeight="false" outlineLevel="0" collapsed="false">
      <c r="A2104" s="189" t="s">
        <v>23</v>
      </c>
      <c r="B2104" s="190" t="n">
        <v>92359</v>
      </c>
      <c r="C2104" s="191" t="s">
        <v>2387</v>
      </c>
      <c r="D2104" s="192" t="s">
        <v>240</v>
      </c>
      <c r="E2104" s="193" t="n">
        <v>58.36</v>
      </c>
      <c r="F2104" s="193" t="n">
        <v>3.01</v>
      </c>
      <c r="G2104" s="193" t="n">
        <f aca="false">E2104-F2104</f>
        <v>55.35</v>
      </c>
    </row>
    <row r="2105" customFormat="false" ht="46.25" hidden="false" customHeight="false" outlineLevel="0" collapsed="false">
      <c r="A2105" s="189" t="s">
        <v>23</v>
      </c>
      <c r="B2105" s="190" t="n">
        <v>92360</v>
      </c>
      <c r="C2105" s="191" t="s">
        <v>2388</v>
      </c>
      <c r="D2105" s="192" t="s">
        <v>240</v>
      </c>
      <c r="E2105" s="193" t="n">
        <v>77.99</v>
      </c>
      <c r="F2105" s="193" t="n">
        <v>3.87</v>
      </c>
      <c r="G2105" s="193" t="n">
        <f aca="false">E2105-F2105</f>
        <v>74.12</v>
      </c>
    </row>
    <row r="2106" customFormat="false" ht="46.25" hidden="false" customHeight="false" outlineLevel="0" collapsed="false">
      <c r="A2106" s="189" t="s">
        <v>23</v>
      </c>
      <c r="B2106" s="190" t="n">
        <v>92361</v>
      </c>
      <c r="C2106" s="191" t="s">
        <v>2389</v>
      </c>
      <c r="D2106" s="192" t="s">
        <v>240</v>
      </c>
      <c r="E2106" s="193" t="n">
        <v>105.43</v>
      </c>
      <c r="F2106" s="193" t="n">
        <v>6.05</v>
      </c>
      <c r="G2106" s="193" t="n">
        <f aca="false">E2106-F2106</f>
        <v>99.38</v>
      </c>
    </row>
    <row r="2107" customFormat="false" ht="46.25" hidden="false" customHeight="false" outlineLevel="0" collapsed="false">
      <c r="A2107" s="189" t="s">
        <v>23</v>
      </c>
      <c r="B2107" s="190" t="n">
        <v>92362</v>
      </c>
      <c r="C2107" s="191" t="s">
        <v>2390</v>
      </c>
      <c r="D2107" s="192" t="s">
        <v>240</v>
      </c>
      <c r="E2107" s="193" t="n">
        <v>168.33</v>
      </c>
      <c r="F2107" s="193" t="n">
        <v>7.88</v>
      </c>
      <c r="G2107" s="193" t="n">
        <f aca="false">E2107-F2107</f>
        <v>160.45</v>
      </c>
    </row>
    <row r="2108" customFormat="false" ht="57.45" hidden="false" customHeight="false" outlineLevel="0" collapsed="false">
      <c r="A2108" s="189" t="s">
        <v>23</v>
      </c>
      <c r="B2108" s="190" t="n">
        <v>92364</v>
      </c>
      <c r="C2108" s="191" t="s">
        <v>2391</v>
      </c>
      <c r="D2108" s="192" t="s">
        <v>240</v>
      </c>
      <c r="E2108" s="193" t="n">
        <v>54.74</v>
      </c>
      <c r="F2108" s="193" t="n">
        <v>6.74</v>
      </c>
      <c r="G2108" s="193" t="n">
        <f aca="false">E2108-F2108</f>
        <v>48</v>
      </c>
    </row>
    <row r="2109" customFormat="false" ht="57.45" hidden="false" customHeight="false" outlineLevel="0" collapsed="false">
      <c r="A2109" s="189" t="s">
        <v>23</v>
      </c>
      <c r="B2109" s="190" t="n">
        <v>92365</v>
      </c>
      <c r="C2109" s="191" t="s">
        <v>2392</v>
      </c>
      <c r="D2109" s="192" t="s">
        <v>240</v>
      </c>
      <c r="E2109" s="193" t="n">
        <v>62.97</v>
      </c>
      <c r="F2109" s="193" t="n">
        <v>7.35</v>
      </c>
      <c r="G2109" s="193" t="n">
        <f aca="false">E2109-F2109</f>
        <v>55.62</v>
      </c>
    </row>
    <row r="2110" customFormat="false" ht="57.45" hidden="false" customHeight="false" outlineLevel="0" collapsed="false">
      <c r="A2110" s="189" t="s">
        <v>23</v>
      </c>
      <c r="B2110" s="190" t="n">
        <v>92366</v>
      </c>
      <c r="C2110" s="191" t="s">
        <v>2393</v>
      </c>
      <c r="D2110" s="192" t="s">
        <v>240</v>
      </c>
      <c r="E2110" s="193" t="n">
        <v>87.66</v>
      </c>
      <c r="F2110" s="193" t="n">
        <v>8.15</v>
      </c>
      <c r="G2110" s="193" t="n">
        <f aca="false">E2110-F2110</f>
        <v>79.51</v>
      </c>
    </row>
    <row r="2111" customFormat="false" ht="57.45" hidden="false" customHeight="false" outlineLevel="0" collapsed="false">
      <c r="A2111" s="189" t="s">
        <v>23</v>
      </c>
      <c r="B2111" s="190" t="n">
        <v>92367</v>
      </c>
      <c r="C2111" s="191" t="s">
        <v>2394</v>
      </c>
      <c r="D2111" s="192" t="s">
        <v>240</v>
      </c>
      <c r="E2111" s="193" t="n">
        <v>107.74</v>
      </c>
      <c r="F2111" s="193" t="n">
        <v>9.28</v>
      </c>
      <c r="G2111" s="193" t="n">
        <f aca="false">E2111-F2111</f>
        <v>98.46</v>
      </c>
    </row>
    <row r="2112" customFormat="false" ht="57.45" hidden="false" customHeight="false" outlineLevel="0" collapsed="false">
      <c r="A2112" s="189" t="s">
        <v>23</v>
      </c>
      <c r="B2112" s="190" t="n">
        <v>92368</v>
      </c>
      <c r="C2112" s="191" t="s">
        <v>2395</v>
      </c>
      <c r="D2112" s="192" t="s">
        <v>240</v>
      </c>
      <c r="E2112" s="193" t="n">
        <v>142.36</v>
      </c>
      <c r="F2112" s="193" t="n">
        <v>10.46</v>
      </c>
      <c r="G2112" s="193" t="n">
        <f aca="false">E2112-F2112</f>
        <v>131.9</v>
      </c>
    </row>
    <row r="2113" customFormat="false" ht="46.25" hidden="false" customHeight="false" outlineLevel="0" collapsed="false">
      <c r="A2113" s="189" t="s">
        <v>23</v>
      </c>
      <c r="B2113" s="190" t="n">
        <v>92369</v>
      </c>
      <c r="C2113" s="191" t="s">
        <v>2396</v>
      </c>
      <c r="D2113" s="192" t="s">
        <v>235</v>
      </c>
      <c r="E2113" s="193" t="n">
        <v>35.92</v>
      </c>
      <c r="F2113" s="193" t="n">
        <v>18.58</v>
      </c>
      <c r="G2113" s="193" t="n">
        <f aca="false">E2113-F2113</f>
        <v>17.34</v>
      </c>
    </row>
    <row r="2114" customFormat="false" ht="46.25" hidden="false" customHeight="false" outlineLevel="0" collapsed="false">
      <c r="A2114" s="189" t="s">
        <v>23</v>
      </c>
      <c r="B2114" s="190" t="n">
        <v>92370</v>
      </c>
      <c r="C2114" s="191" t="s">
        <v>2397</v>
      </c>
      <c r="D2114" s="192" t="s">
        <v>235</v>
      </c>
      <c r="E2114" s="193" t="n">
        <v>37.78</v>
      </c>
      <c r="F2114" s="193" t="n">
        <v>18.58</v>
      </c>
      <c r="G2114" s="193" t="n">
        <f aca="false">E2114-F2114</f>
        <v>19.2</v>
      </c>
    </row>
    <row r="2115" customFormat="false" ht="46.25" hidden="false" customHeight="false" outlineLevel="0" collapsed="false">
      <c r="A2115" s="189" t="s">
        <v>23</v>
      </c>
      <c r="B2115" s="190" t="n">
        <v>92371</v>
      </c>
      <c r="C2115" s="191" t="s">
        <v>2398</v>
      </c>
      <c r="D2115" s="192" t="s">
        <v>235</v>
      </c>
      <c r="E2115" s="193" t="n">
        <v>43.63</v>
      </c>
      <c r="F2115" s="193" t="n">
        <v>20.22</v>
      </c>
      <c r="G2115" s="193" t="n">
        <f aca="false">E2115-F2115</f>
        <v>23.41</v>
      </c>
    </row>
    <row r="2116" customFormat="false" ht="46.25" hidden="false" customHeight="false" outlineLevel="0" collapsed="false">
      <c r="A2116" s="189" t="s">
        <v>23</v>
      </c>
      <c r="B2116" s="190" t="n">
        <v>92372</v>
      </c>
      <c r="C2116" s="191" t="s">
        <v>2399</v>
      </c>
      <c r="D2116" s="192" t="s">
        <v>235</v>
      </c>
      <c r="E2116" s="193" t="n">
        <v>45.37</v>
      </c>
      <c r="F2116" s="193" t="n">
        <v>20.22</v>
      </c>
      <c r="G2116" s="193" t="n">
        <f aca="false">E2116-F2116</f>
        <v>25.15</v>
      </c>
    </row>
    <row r="2117" customFormat="false" ht="46.25" hidden="false" customHeight="false" outlineLevel="0" collapsed="false">
      <c r="A2117" s="189" t="s">
        <v>23</v>
      </c>
      <c r="B2117" s="190" t="n">
        <v>92373</v>
      </c>
      <c r="C2117" s="191" t="s">
        <v>2400</v>
      </c>
      <c r="D2117" s="192" t="s">
        <v>235</v>
      </c>
      <c r="E2117" s="193" t="n">
        <v>51.77</v>
      </c>
      <c r="F2117" s="193" t="n">
        <v>22.08</v>
      </c>
      <c r="G2117" s="193" t="n">
        <f aca="false">E2117-F2117</f>
        <v>29.69</v>
      </c>
    </row>
    <row r="2118" customFormat="false" ht="46.25" hidden="false" customHeight="false" outlineLevel="0" collapsed="false">
      <c r="A2118" s="189" t="s">
        <v>23</v>
      </c>
      <c r="B2118" s="190" t="n">
        <v>92374</v>
      </c>
      <c r="C2118" s="191" t="s">
        <v>2401</v>
      </c>
      <c r="D2118" s="192" t="s">
        <v>235</v>
      </c>
      <c r="E2118" s="193" t="n">
        <v>52.1</v>
      </c>
      <c r="F2118" s="193" t="n">
        <v>22.08</v>
      </c>
      <c r="G2118" s="193" t="n">
        <f aca="false">E2118-F2118</f>
        <v>30.02</v>
      </c>
    </row>
    <row r="2119" customFormat="false" ht="46.25" hidden="false" customHeight="false" outlineLevel="0" collapsed="false">
      <c r="A2119" s="189" t="s">
        <v>23</v>
      </c>
      <c r="B2119" s="190" t="n">
        <v>92375</v>
      </c>
      <c r="C2119" s="191" t="s">
        <v>2402</v>
      </c>
      <c r="D2119" s="192" t="s">
        <v>235</v>
      </c>
      <c r="E2119" s="193" t="n">
        <v>67.6</v>
      </c>
      <c r="F2119" s="193" t="n">
        <v>24.43</v>
      </c>
      <c r="G2119" s="193" t="n">
        <f aca="false">E2119-F2119</f>
        <v>43.17</v>
      </c>
    </row>
    <row r="2120" customFormat="false" ht="46.25" hidden="false" customHeight="false" outlineLevel="0" collapsed="false">
      <c r="A2120" s="189" t="s">
        <v>23</v>
      </c>
      <c r="B2120" s="190" t="n">
        <v>92376</v>
      </c>
      <c r="C2120" s="191" t="s">
        <v>2403</v>
      </c>
      <c r="D2120" s="192" t="s">
        <v>235</v>
      </c>
      <c r="E2120" s="193" t="n">
        <v>67.57</v>
      </c>
      <c r="F2120" s="193" t="n">
        <v>24.43</v>
      </c>
      <c r="G2120" s="193" t="n">
        <f aca="false">E2120-F2120</f>
        <v>43.14</v>
      </c>
    </row>
    <row r="2121" customFormat="false" ht="46.25" hidden="false" customHeight="false" outlineLevel="0" collapsed="false">
      <c r="A2121" s="189" t="s">
        <v>23</v>
      </c>
      <c r="B2121" s="190" t="n">
        <v>92377</v>
      </c>
      <c r="C2121" s="191" t="s">
        <v>2404</v>
      </c>
      <c r="D2121" s="192" t="s">
        <v>235</v>
      </c>
      <c r="E2121" s="193" t="n">
        <v>91.07</v>
      </c>
      <c r="F2121" s="193" t="n">
        <v>27.92</v>
      </c>
      <c r="G2121" s="193" t="n">
        <f aca="false">E2121-F2121</f>
        <v>63.15</v>
      </c>
    </row>
    <row r="2122" customFormat="false" ht="46.25" hidden="false" customHeight="false" outlineLevel="0" collapsed="false">
      <c r="A2122" s="189" t="s">
        <v>23</v>
      </c>
      <c r="B2122" s="190" t="n">
        <v>92378</v>
      </c>
      <c r="C2122" s="191" t="s">
        <v>2405</v>
      </c>
      <c r="D2122" s="192" t="s">
        <v>235</v>
      </c>
      <c r="E2122" s="193" t="n">
        <v>101.45</v>
      </c>
      <c r="F2122" s="193" t="n">
        <v>27.92</v>
      </c>
      <c r="G2122" s="193" t="n">
        <f aca="false">E2122-F2122</f>
        <v>73.53</v>
      </c>
    </row>
    <row r="2123" customFormat="false" ht="46.25" hidden="false" customHeight="false" outlineLevel="0" collapsed="false">
      <c r="A2123" s="189" t="s">
        <v>23</v>
      </c>
      <c r="B2123" s="190" t="n">
        <v>92379</v>
      </c>
      <c r="C2123" s="191" t="s">
        <v>2406</v>
      </c>
      <c r="D2123" s="192" t="s">
        <v>235</v>
      </c>
      <c r="E2123" s="193" t="n">
        <v>129.76</v>
      </c>
      <c r="F2123" s="193" t="n">
        <v>31.41</v>
      </c>
      <c r="G2123" s="193" t="n">
        <f aca="false">E2123-F2123</f>
        <v>98.35</v>
      </c>
    </row>
    <row r="2124" customFormat="false" ht="46.25" hidden="false" customHeight="false" outlineLevel="0" collapsed="false">
      <c r="A2124" s="189" t="s">
        <v>23</v>
      </c>
      <c r="B2124" s="190" t="n">
        <v>92380</v>
      </c>
      <c r="C2124" s="191" t="s">
        <v>2407</v>
      </c>
      <c r="D2124" s="192" t="s">
        <v>235</v>
      </c>
      <c r="E2124" s="193" t="n">
        <v>139</v>
      </c>
      <c r="F2124" s="193" t="n">
        <v>31.41</v>
      </c>
      <c r="G2124" s="193" t="n">
        <f aca="false">E2124-F2124</f>
        <v>107.59</v>
      </c>
    </row>
    <row r="2125" customFormat="false" ht="46.25" hidden="false" customHeight="false" outlineLevel="0" collapsed="false">
      <c r="A2125" s="189" t="s">
        <v>23</v>
      </c>
      <c r="B2125" s="190" t="n">
        <v>92381</v>
      </c>
      <c r="C2125" s="191" t="s">
        <v>2408</v>
      </c>
      <c r="D2125" s="192" t="s">
        <v>235</v>
      </c>
      <c r="E2125" s="193" t="n">
        <v>54.41</v>
      </c>
      <c r="F2125" s="193" t="n">
        <v>27.88</v>
      </c>
      <c r="G2125" s="193" t="n">
        <f aca="false">E2125-F2125</f>
        <v>26.53</v>
      </c>
    </row>
    <row r="2126" customFormat="false" ht="46.25" hidden="false" customHeight="false" outlineLevel="0" collapsed="false">
      <c r="A2126" s="189" t="s">
        <v>23</v>
      </c>
      <c r="B2126" s="190" t="n">
        <v>92382</v>
      </c>
      <c r="C2126" s="191" t="s">
        <v>2409</v>
      </c>
      <c r="D2126" s="192" t="s">
        <v>235</v>
      </c>
      <c r="E2126" s="193" t="n">
        <v>51.93</v>
      </c>
      <c r="F2126" s="193" t="n">
        <v>27.88</v>
      </c>
      <c r="G2126" s="193" t="n">
        <f aca="false">E2126-F2126</f>
        <v>24.05</v>
      </c>
    </row>
    <row r="2127" customFormat="false" ht="46.25" hidden="false" customHeight="false" outlineLevel="0" collapsed="false">
      <c r="A2127" s="189" t="s">
        <v>23</v>
      </c>
      <c r="B2127" s="190" t="n">
        <v>92383</v>
      </c>
      <c r="C2127" s="191" t="s">
        <v>2410</v>
      </c>
      <c r="D2127" s="192" t="s">
        <v>235</v>
      </c>
      <c r="E2127" s="193" t="n">
        <v>69.02</v>
      </c>
      <c r="F2127" s="193" t="n">
        <v>30.31</v>
      </c>
      <c r="G2127" s="193" t="n">
        <f aca="false">E2127-F2127</f>
        <v>38.71</v>
      </c>
    </row>
    <row r="2128" customFormat="false" ht="46.25" hidden="false" customHeight="false" outlineLevel="0" collapsed="false">
      <c r="A2128" s="189" t="s">
        <v>23</v>
      </c>
      <c r="B2128" s="190" t="n">
        <v>92384</v>
      </c>
      <c r="C2128" s="191" t="s">
        <v>2411</v>
      </c>
      <c r="D2128" s="192" t="s">
        <v>235</v>
      </c>
      <c r="E2128" s="193" t="n">
        <v>64.09</v>
      </c>
      <c r="F2128" s="193" t="n">
        <v>30.31</v>
      </c>
      <c r="G2128" s="193" t="n">
        <f aca="false">E2128-F2128</f>
        <v>33.78</v>
      </c>
    </row>
    <row r="2129" customFormat="false" ht="46.25" hidden="false" customHeight="false" outlineLevel="0" collapsed="false">
      <c r="A2129" s="189" t="s">
        <v>23</v>
      </c>
      <c r="B2129" s="190" t="n">
        <v>92385</v>
      </c>
      <c r="C2129" s="191" t="s">
        <v>2412</v>
      </c>
      <c r="D2129" s="192" t="s">
        <v>235</v>
      </c>
      <c r="E2129" s="193" t="n">
        <v>79.28</v>
      </c>
      <c r="F2129" s="193" t="n">
        <v>33.12</v>
      </c>
      <c r="G2129" s="193" t="n">
        <f aca="false">E2129-F2129</f>
        <v>46.16</v>
      </c>
    </row>
    <row r="2130" customFormat="false" ht="46.25" hidden="false" customHeight="false" outlineLevel="0" collapsed="false">
      <c r="A2130" s="189" t="s">
        <v>23</v>
      </c>
      <c r="B2130" s="190" t="n">
        <v>92386</v>
      </c>
      <c r="C2130" s="191" t="s">
        <v>2413</v>
      </c>
      <c r="D2130" s="192" t="s">
        <v>235</v>
      </c>
      <c r="E2130" s="193" t="n">
        <v>75.88</v>
      </c>
      <c r="F2130" s="193" t="n">
        <v>33.12</v>
      </c>
      <c r="G2130" s="193" t="n">
        <f aca="false">E2130-F2130</f>
        <v>42.76</v>
      </c>
    </row>
    <row r="2131" customFormat="false" ht="46.25" hidden="false" customHeight="false" outlineLevel="0" collapsed="false">
      <c r="A2131" s="189" t="s">
        <v>23</v>
      </c>
      <c r="B2131" s="190" t="n">
        <v>92387</v>
      </c>
      <c r="C2131" s="191" t="s">
        <v>2414</v>
      </c>
      <c r="D2131" s="192" t="s">
        <v>235</v>
      </c>
      <c r="E2131" s="193" t="n">
        <v>100.47</v>
      </c>
      <c r="F2131" s="193" t="n">
        <v>36.62</v>
      </c>
      <c r="G2131" s="193" t="n">
        <f aca="false">E2131-F2131</f>
        <v>63.85</v>
      </c>
    </row>
    <row r="2132" customFormat="false" ht="46.25" hidden="false" customHeight="false" outlineLevel="0" collapsed="false">
      <c r="A2132" s="189" t="s">
        <v>23</v>
      </c>
      <c r="B2132" s="190" t="n">
        <v>92388</v>
      </c>
      <c r="C2132" s="191" t="s">
        <v>2415</v>
      </c>
      <c r="D2132" s="192" t="s">
        <v>235</v>
      </c>
      <c r="E2132" s="193" t="n">
        <v>98.16</v>
      </c>
      <c r="F2132" s="193" t="n">
        <v>36.62</v>
      </c>
      <c r="G2132" s="193" t="n">
        <f aca="false">E2132-F2132</f>
        <v>61.54</v>
      </c>
    </row>
    <row r="2133" customFormat="false" ht="46.25" hidden="false" customHeight="false" outlineLevel="0" collapsed="false">
      <c r="A2133" s="189" t="s">
        <v>23</v>
      </c>
      <c r="B2133" s="190" t="n">
        <v>92389</v>
      </c>
      <c r="C2133" s="191" t="s">
        <v>2416</v>
      </c>
      <c r="D2133" s="192" t="s">
        <v>235</v>
      </c>
      <c r="E2133" s="193" t="n">
        <v>156.57</v>
      </c>
      <c r="F2133" s="193" t="n">
        <v>41.88</v>
      </c>
      <c r="G2133" s="193" t="n">
        <f aca="false">E2133-F2133</f>
        <v>114.69</v>
      </c>
    </row>
    <row r="2134" customFormat="false" ht="46.25" hidden="false" customHeight="false" outlineLevel="0" collapsed="false">
      <c r="A2134" s="189" t="s">
        <v>23</v>
      </c>
      <c r="B2134" s="190" t="n">
        <v>92390</v>
      </c>
      <c r="C2134" s="191" t="s">
        <v>2417</v>
      </c>
      <c r="D2134" s="192" t="s">
        <v>235</v>
      </c>
      <c r="E2134" s="193" t="n">
        <v>146.41</v>
      </c>
      <c r="F2134" s="193" t="n">
        <v>41.89</v>
      </c>
      <c r="G2134" s="193" t="n">
        <f aca="false">E2134-F2134</f>
        <v>104.52</v>
      </c>
    </row>
    <row r="2135" customFormat="false" ht="35.05" hidden="false" customHeight="false" outlineLevel="0" collapsed="false">
      <c r="A2135" s="189" t="s">
        <v>23</v>
      </c>
      <c r="B2135" s="190" t="n">
        <v>92391</v>
      </c>
      <c r="C2135" s="191" t="s">
        <v>2418</v>
      </c>
      <c r="D2135" s="192" t="s">
        <v>233</v>
      </c>
      <c r="E2135" s="193" t="n">
        <v>64.3</v>
      </c>
      <c r="F2135" s="193" t="n">
        <v>3.08</v>
      </c>
      <c r="G2135" s="193" t="n">
        <f aca="false">E2135-F2135</f>
        <v>61.22</v>
      </c>
    </row>
    <row r="2136" customFormat="false" ht="35.05" hidden="false" customHeight="false" outlineLevel="0" collapsed="false">
      <c r="A2136" s="189" t="s">
        <v>23</v>
      </c>
      <c r="B2136" s="190" t="n">
        <v>92392</v>
      </c>
      <c r="C2136" s="191" t="s">
        <v>2419</v>
      </c>
      <c r="D2136" s="192" t="s">
        <v>233</v>
      </c>
      <c r="E2136" s="193" t="n">
        <v>132.74</v>
      </c>
      <c r="F2136" s="193" t="n">
        <v>3.46</v>
      </c>
      <c r="G2136" s="193" t="n">
        <f aca="false">E2136-F2136</f>
        <v>129.28</v>
      </c>
    </row>
    <row r="2137" customFormat="false" ht="35.05" hidden="false" customHeight="false" outlineLevel="0" collapsed="false">
      <c r="A2137" s="189" t="s">
        <v>23</v>
      </c>
      <c r="B2137" s="190" t="n">
        <v>92393</v>
      </c>
      <c r="C2137" s="191" t="s">
        <v>2420</v>
      </c>
      <c r="D2137" s="192" t="s">
        <v>233</v>
      </c>
      <c r="E2137" s="193" t="n">
        <v>63.32</v>
      </c>
      <c r="F2137" s="193" t="n">
        <v>3.97</v>
      </c>
      <c r="G2137" s="193" t="n">
        <f aca="false">E2137-F2137</f>
        <v>59.35</v>
      </c>
    </row>
    <row r="2138" customFormat="false" ht="35.05" hidden="false" customHeight="false" outlineLevel="0" collapsed="false">
      <c r="A2138" s="189" t="s">
        <v>23</v>
      </c>
      <c r="B2138" s="190" t="n">
        <v>92394</v>
      </c>
      <c r="C2138" s="191" t="s">
        <v>2421</v>
      </c>
      <c r="D2138" s="192" t="s">
        <v>233</v>
      </c>
      <c r="E2138" s="193" t="n">
        <v>78.71</v>
      </c>
      <c r="F2138" s="193" t="n">
        <v>5.39</v>
      </c>
      <c r="G2138" s="193" t="n">
        <f aca="false">E2138-F2138</f>
        <v>73.32</v>
      </c>
    </row>
    <row r="2139" customFormat="false" ht="35.05" hidden="false" customHeight="false" outlineLevel="0" collapsed="false">
      <c r="A2139" s="189" t="s">
        <v>23</v>
      </c>
      <c r="B2139" s="190" t="n">
        <v>92395</v>
      </c>
      <c r="C2139" s="191" t="s">
        <v>2422</v>
      </c>
      <c r="D2139" s="192" t="s">
        <v>233</v>
      </c>
      <c r="E2139" s="193" t="n">
        <v>94.53</v>
      </c>
      <c r="F2139" s="193" t="n">
        <v>7.37</v>
      </c>
      <c r="G2139" s="193" t="n">
        <f aca="false">E2139-F2139</f>
        <v>87.16</v>
      </c>
    </row>
    <row r="2140" customFormat="false" ht="35.05" hidden="false" customHeight="false" outlineLevel="0" collapsed="false">
      <c r="A2140" s="189" t="s">
        <v>23</v>
      </c>
      <c r="B2140" s="190" t="n">
        <v>92396</v>
      </c>
      <c r="C2140" s="191" t="s">
        <v>2423</v>
      </c>
      <c r="D2140" s="192" t="s">
        <v>233</v>
      </c>
      <c r="E2140" s="193" t="n">
        <v>76.25</v>
      </c>
      <c r="F2140" s="193" t="n">
        <v>11.94</v>
      </c>
      <c r="G2140" s="193" t="n">
        <f aca="false">E2140-F2140</f>
        <v>64.31</v>
      </c>
    </row>
    <row r="2141" customFormat="false" ht="46.25" hidden="false" customHeight="false" outlineLevel="0" collapsed="false">
      <c r="A2141" s="189" t="s">
        <v>23</v>
      </c>
      <c r="B2141" s="190" t="n">
        <v>92397</v>
      </c>
      <c r="C2141" s="191" t="s">
        <v>2424</v>
      </c>
      <c r="D2141" s="192" t="s">
        <v>233</v>
      </c>
      <c r="E2141" s="193" t="n">
        <v>66.73</v>
      </c>
      <c r="F2141" s="193" t="n">
        <v>6.46</v>
      </c>
      <c r="G2141" s="193" t="n">
        <f aca="false">E2141-F2141</f>
        <v>60.27</v>
      </c>
    </row>
    <row r="2142" customFormat="false" ht="46.25" hidden="false" customHeight="false" outlineLevel="0" collapsed="false">
      <c r="A2142" s="189" t="s">
        <v>23</v>
      </c>
      <c r="B2142" s="190" t="n">
        <v>92398</v>
      </c>
      <c r="C2142" s="191" t="s">
        <v>2425</v>
      </c>
      <c r="D2142" s="192" t="s">
        <v>233</v>
      </c>
      <c r="E2142" s="193" t="n">
        <v>83.04</v>
      </c>
      <c r="F2142" s="193" t="n">
        <v>8.43</v>
      </c>
      <c r="G2142" s="193" t="n">
        <f aca="false">E2142-F2142</f>
        <v>74.61</v>
      </c>
    </row>
    <row r="2143" customFormat="false" ht="35.05" hidden="false" customHeight="false" outlineLevel="0" collapsed="false">
      <c r="A2143" s="189" t="s">
        <v>23</v>
      </c>
      <c r="B2143" s="190" t="n">
        <v>92400</v>
      </c>
      <c r="C2143" s="191" t="s">
        <v>2426</v>
      </c>
      <c r="D2143" s="192" t="s">
        <v>233</v>
      </c>
      <c r="E2143" s="193" t="n">
        <v>97.43</v>
      </c>
      <c r="F2143" s="193" t="n">
        <v>10.42</v>
      </c>
      <c r="G2143" s="193" t="n">
        <f aca="false">E2143-F2143</f>
        <v>87.01</v>
      </c>
    </row>
    <row r="2144" customFormat="false" ht="35.05" hidden="false" customHeight="false" outlineLevel="0" collapsed="false">
      <c r="A2144" s="189" t="s">
        <v>23</v>
      </c>
      <c r="B2144" s="190" t="n">
        <v>92402</v>
      </c>
      <c r="C2144" s="191" t="s">
        <v>2427</v>
      </c>
      <c r="D2144" s="192" t="s">
        <v>233</v>
      </c>
      <c r="E2144" s="193" t="n">
        <v>74.28</v>
      </c>
      <c r="F2144" s="193" t="n">
        <v>10.33</v>
      </c>
      <c r="G2144" s="193" t="n">
        <f aca="false">E2144-F2144</f>
        <v>63.95</v>
      </c>
    </row>
    <row r="2145" customFormat="false" ht="35.05" hidden="false" customHeight="false" outlineLevel="0" collapsed="false">
      <c r="A2145" s="189" t="s">
        <v>23</v>
      </c>
      <c r="B2145" s="190" t="n">
        <v>92403</v>
      </c>
      <c r="C2145" s="191" t="s">
        <v>2428</v>
      </c>
      <c r="D2145" s="192" t="s">
        <v>233</v>
      </c>
      <c r="E2145" s="193" t="n">
        <v>64.48</v>
      </c>
      <c r="F2145" s="193" t="n">
        <v>4.84</v>
      </c>
      <c r="G2145" s="193" t="n">
        <f aca="false">E2145-F2145</f>
        <v>59.64</v>
      </c>
    </row>
    <row r="2146" customFormat="false" ht="35.05" hidden="false" customHeight="false" outlineLevel="0" collapsed="false">
      <c r="A2146" s="189" t="s">
        <v>23</v>
      </c>
      <c r="B2146" s="190" t="n">
        <v>92404</v>
      </c>
      <c r="C2146" s="191" t="s">
        <v>2429</v>
      </c>
      <c r="D2146" s="192" t="s">
        <v>233</v>
      </c>
      <c r="E2146" s="193" t="n">
        <v>80.76</v>
      </c>
      <c r="F2146" s="193" t="n">
        <v>6.83</v>
      </c>
      <c r="G2146" s="193" t="n">
        <f aca="false">E2146-F2146</f>
        <v>73.93</v>
      </c>
    </row>
    <row r="2147" customFormat="false" ht="35.05" hidden="false" customHeight="false" outlineLevel="0" collapsed="false">
      <c r="A2147" s="189" t="s">
        <v>23</v>
      </c>
      <c r="B2147" s="190" t="n">
        <v>92406</v>
      </c>
      <c r="C2147" s="191" t="s">
        <v>2430</v>
      </c>
      <c r="D2147" s="192" t="s">
        <v>233</v>
      </c>
      <c r="E2147" s="193" t="n">
        <v>96.85</v>
      </c>
      <c r="F2147" s="193" t="n">
        <v>8.8</v>
      </c>
      <c r="G2147" s="193" t="n">
        <f aca="false">E2147-F2147</f>
        <v>88.05</v>
      </c>
    </row>
    <row r="2148" customFormat="false" ht="46.25" hidden="false" customHeight="false" outlineLevel="0" collapsed="false">
      <c r="A2148" s="189" t="s">
        <v>23</v>
      </c>
      <c r="B2148" s="190" t="n">
        <v>92409</v>
      </c>
      <c r="C2148" s="191" t="s">
        <v>2431</v>
      </c>
      <c r="D2148" s="192" t="s">
        <v>233</v>
      </c>
      <c r="E2148" s="193" t="n">
        <v>205.52</v>
      </c>
      <c r="F2148" s="193" t="n">
        <v>90.47</v>
      </c>
      <c r="G2148" s="193" t="n">
        <f aca="false">E2148-F2148</f>
        <v>115.05</v>
      </c>
    </row>
    <row r="2149" customFormat="false" ht="46.25" hidden="false" customHeight="false" outlineLevel="0" collapsed="false">
      <c r="A2149" s="189" t="s">
        <v>23</v>
      </c>
      <c r="B2149" s="190" t="n">
        <v>92411</v>
      </c>
      <c r="C2149" s="191" t="s">
        <v>2432</v>
      </c>
      <c r="D2149" s="192" t="s">
        <v>233</v>
      </c>
      <c r="E2149" s="193" t="n">
        <v>139.37</v>
      </c>
      <c r="F2149" s="193" t="n">
        <v>71.71</v>
      </c>
      <c r="G2149" s="193" t="n">
        <f aca="false">E2149-F2149</f>
        <v>67.66</v>
      </c>
    </row>
    <row r="2150" customFormat="false" ht="46.25" hidden="false" customHeight="false" outlineLevel="0" collapsed="false">
      <c r="A2150" s="189" t="s">
        <v>23</v>
      </c>
      <c r="B2150" s="190" t="n">
        <v>92413</v>
      </c>
      <c r="C2150" s="191" t="s">
        <v>2433</v>
      </c>
      <c r="D2150" s="192" t="s">
        <v>233</v>
      </c>
      <c r="E2150" s="193" t="n">
        <v>92.24</v>
      </c>
      <c r="F2150" s="193" t="n">
        <v>52.23</v>
      </c>
      <c r="G2150" s="193" t="n">
        <f aca="false">E2150-F2150</f>
        <v>40.01</v>
      </c>
    </row>
    <row r="2151" customFormat="false" ht="57.45" hidden="false" customHeight="false" outlineLevel="0" collapsed="false">
      <c r="A2151" s="189" t="s">
        <v>23</v>
      </c>
      <c r="B2151" s="190" t="n">
        <v>92415</v>
      </c>
      <c r="C2151" s="191" t="s">
        <v>2434</v>
      </c>
      <c r="D2151" s="192" t="s">
        <v>233</v>
      </c>
      <c r="E2151" s="193" t="n">
        <v>145.74</v>
      </c>
      <c r="F2151" s="193" t="n">
        <v>44.76</v>
      </c>
      <c r="G2151" s="193" t="n">
        <f aca="false">E2151-F2151</f>
        <v>100.98</v>
      </c>
    </row>
    <row r="2152" customFormat="false" ht="57.45" hidden="false" customHeight="false" outlineLevel="0" collapsed="false">
      <c r="A2152" s="189" t="s">
        <v>23</v>
      </c>
      <c r="B2152" s="190" t="n">
        <v>92417</v>
      </c>
      <c r="C2152" s="191" t="s">
        <v>2435</v>
      </c>
      <c r="D2152" s="192" t="s">
        <v>233</v>
      </c>
      <c r="E2152" s="193" t="n">
        <v>167.15</v>
      </c>
      <c r="F2152" s="193" t="n">
        <v>61.13</v>
      </c>
      <c r="G2152" s="193" t="n">
        <f aca="false">E2152-F2152</f>
        <v>106.02</v>
      </c>
    </row>
    <row r="2153" customFormat="false" ht="57.45" hidden="false" customHeight="false" outlineLevel="0" collapsed="false">
      <c r="A2153" s="189" t="s">
        <v>23</v>
      </c>
      <c r="B2153" s="190" t="n">
        <v>92419</v>
      </c>
      <c r="C2153" s="191" t="s">
        <v>2436</v>
      </c>
      <c r="D2153" s="192" t="s">
        <v>233</v>
      </c>
      <c r="E2153" s="193" t="n">
        <v>93.57</v>
      </c>
      <c r="F2153" s="193" t="n">
        <v>29.21</v>
      </c>
      <c r="G2153" s="193" t="n">
        <f aca="false">E2153-F2153</f>
        <v>64.36</v>
      </c>
    </row>
    <row r="2154" customFormat="false" ht="57.45" hidden="false" customHeight="false" outlineLevel="0" collapsed="false">
      <c r="A2154" s="189" t="s">
        <v>23</v>
      </c>
      <c r="B2154" s="190" t="n">
        <v>92421</v>
      </c>
      <c r="C2154" s="191" t="s">
        <v>2437</v>
      </c>
      <c r="D2154" s="192" t="s">
        <v>233</v>
      </c>
      <c r="E2154" s="193" t="n">
        <v>109.98</v>
      </c>
      <c r="F2154" s="193" t="n">
        <v>41.77</v>
      </c>
      <c r="G2154" s="193" t="n">
        <f aca="false">E2154-F2154</f>
        <v>68.21</v>
      </c>
    </row>
    <row r="2155" customFormat="false" ht="57.45" hidden="false" customHeight="false" outlineLevel="0" collapsed="false">
      <c r="A2155" s="189" t="s">
        <v>23</v>
      </c>
      <c r="B2155" s="190" t="n">
        <v>92423</v>
      </c>
      <c r="C2155" s="191" t="s">
        <v>2438</v>
      </c>
      <c r="D2155" s="192" t="s">
        <v>233</v>
      </c>
      <c r="E2155" s="193" t="n">
        <v>77.47</v>
      </c>
      <c r="F2155" s="193" t="n">
        <v>23.87</v>
      </c>
      <c r="G2155" s="193" t="n">
        <f aca="false">E2155-F2155</f>
        <v>53.6</v>
      </c>
    </row>
    <row r="2156" customFormat="false" ht="57.45" hidden="false" customHeight="false" outlineLevel="0" collapsed="false">
      <c r="A2156" s="189" t="s">
        <v>23</v>
      </c>
      <c r="B2156" s="190" t="n">
        <v>92425</v>
      </c>
      <c r="C2156" s="191" t="s">
        <v>2439</v>
      </c>
      <c r="D2156" s="192" t="s">
        <v>233</v>
      </c>
      <c r="E2156" s="193" t="n">
        <v>91.74</v>
      </c>
      <c r="F2156" s="193" t="n">
        <v>34.8</v>
      </c>
      <c r="G2156" s="193" t="n">
        <f aca="false">E2156-F2156</f>
        <v>56.94</v>
      </c>
    </row>
    <row r="2157" customFormat="false" ht="57.45" hidden="false" customHeight="false" outlineLevel="0" collapsed="false">
      <c r="A2157" s="189" t="s">
        <v>23</v>
      </c>
      <c r="B2157" s="190" t="n">
        <v>92427</v>
      </c>
      <c r="C2157" s="191" t="s">
        <v>2440</v>
      </c>
      <c r="D2157" s="192" t="s">
        <v>233</v>
      </c>
      <c r="E2157" s="193" t="n">
        <v>69.31</v>
      </c>
      <c r="F2157" s="193" t="n">
        <v>21.17</v>
      </c>
      <c r="G2157" s="193" t="n">
        <f aca="false">E2157-F2157</f>
        <v>48.14</v>
      </c>
    </row>
    <row r="2158" customFormat="false" ht="57.45" hidden="false" customHeight="false" outlineLevel="0" collapsed="false">
      <c r="A2158" s="189" t="s">
        <v>23</v>
      </c>
      <c r="B2158" s="190" t="n">
        <v>92429</v>
      </c>
      <c r="C2158" s="191" t="s">
        <v>2441</v>
      </c>
      <c r="D2158" s="192" t="s">
        <v>233</v>
      </c>
      <c r="E2158" s="193" t="n">
        <v>82.54</v>
      </c>
      <c r="F2158" s="193" t="n">
        <v>31.29</v>
      </c>
      <c r="G2158" s="193" t="n">
        <f aca="false">E2158-F2158</f>
        <v>51.25</v>
      </c>
    </row>
    <row r="2159" customFormat="false" ht="57.45" hidden="false" customHeight="false" outlineLevel="0" collapsed="false">
      <c r="A2159" s="189" t="s">
        <v>23</v>
      </c>
      <c r="B2159" s="190" t="n">
        <v>92431</v>
      </c>
      <c r="C2159" s="191" t="s">
        <v>2442</v>
      </c>
      <c r="D2159" s="192" t="s">
        <v>233</v>
      </c>
      <c r="E2159" s="193" t="n">
        <v>66.58</v>
      </c>
      <c r="F2159" s="193" t="n">
        <v>18.74</v>
      </c>
      <c r="G2159" s="193" t="n">
        <f aca="false">E2159-F2159</f>
        <v>47.84</v>
      </c>
    </row>
    <row r="2160" customFormat="false" ht="57.45" hidden="false" customHeight="false" outlineLevel="0" collapsed="false">
      <c r="A2160" s="189" t="s">
        <v>23</v>
      </c>
      <c r="B2160" s="190" t="n">
        <v>92433</v>
      </c>
      <c r="C2160" s="191" t="s">
        <v>2443</v>
      </c>
      <c r="D2160" s="192" t="s">
        <v>233</v>
      </c>
      <c r="E2160" s="193" t="n">
        <v>79.13</v>
      </c>
      <c r="F2160" s="193" t="n">
        <v>28.35</v>
      </c>
      <c r="G2160" s="193" t="n">
        <f aca="false">E2160-F2160</f>
        <v>50.78</v>
      </c>
    </row>
    <row r="2161" customFormat="false" ht="57.45" hidden="false" customHeight="false" outlineLevel="0" collapsed="false">
      <c r="A2161" s="189" t="s">
        <v>23</v>
      </c>
      <c r="B2161" s="190" t="n">
        <v>92435</v>
      </c>
      <c r="C2161" s="191" t="s">
        <v>2444</v>
      </c>
      <c r="D2161" s="192" t="s">
        <v>233</v>
      </c>
      <c r="E2161" s="193" t="n">
        <v>63.42</v>
      </c>
      <c r="F2161" s="193" t="n">
        <v>17.83</v>
      </c>
      <c r="G2161" s="193" t="n">
        <f aca="false">E2161-F2161</f>
        <v>45.59</v>
      </c>
    </row>
    <row r="2162" customFormat="false" ht="57.45" hidden="false" customHeight="false" outlineLevel="0" collapsed="false">
      <c r="A2162" s="189" t="s">
        <v>23</v>
      </c>
      <c r="B2162" s="190" t="n">
        <v>92437</v>
      </c>
      <c r="C2162" s="191" t="s">
        <v>2445</v>
      </c>
      <c r="D2162" s="192" t="s">
        <v>233</v>
      </c>
      <c r="E2162" s="193" t="n">
        <v>75.55</v>
      </c>
      <c r="F2162" s="193" t="n">
        <v>27.11</v>
      </c>
      <c r="G2162" s="193" t="n">
        <f aca="false">E2162-F2162</f>
        <v>48.44</v>
      </c>
    </row>
    <row r="2163" customFormat="false" ht="57.45" hidden="false" customHeight="false" outlineLevel="0" collapsed="false">
      <c r="A2163" s="189" t="s">
        <v>23</v>
      </c>
      <c r="B2163" s="190" t="n">
        <v>92439</v>
      </c>
      <c r="C2163" s="191" t="s">
        <v>2446</v>
      </c>
      <c r="D2163" s="192" t="s">
        <v>233</v>
      </c>
      <c r="E2163" s="193" t="n">
        <v>61.12</v>
      </c>
      <c r="F2163" s="193" t="n">
        <v>17.17</v>
      </c>
      <c r="G2163" s="193" t="n">
        <f aca="false">E2163-F2163</f>
        <v>43.95</v>
      </c>
    </row>
    <row r="2164" customFormat="false" ht="57.45" hidden="false" customHeight="false" outlineLevel="0" collapsed="false">
      <c r="A2164" s="189" t="s">
        <v>23</v>
      </c>
      <c r="B2164" s="190" t="n">
        <v>92441</v>
      </c>
      <c r="C2164" s="191" t="s">
        <v>2447</v>
      </c>
      <c r="D2164" s="192" t="s">
        <v>233</v>
      </c>
      <c r="E2164" s="193" t="n">
        <v>72.96</v>
      </c>
      <c r="F2164" s="193" t="n">
        <v>26.22</v>
      </c>
      <c r="G2164" s="193" t="n">
        <f aca="false">E2164-F2164</f>
        <v>46.74</v>
      </c>
    </row>
    <row r="2165" customFormat="false" ht="57.45" hidden="false" customHeight="false" outlineLevel="0" collapsed="false">
      <c r="A2165" s="189" t="s">
        <v>23</v>
      </c>
      <c r="B2165" s="190" t="n">
        <v>92443</v>
      </c>
      <c r="C2165" s="191" t="s">
        <v>2448</v>
      </c>
      <c r="D2165" s="192" t="s">
        <v>233</v>
      </c>
      <c r="E2165" s="193" t="n">
        <v>56.17</v>
      </c>
      <c r="F2165" s="193" t="n">
        <v>15.97</v>
      </c>
      <c r="G2165" s="193" t="n">
        <f aca="false">E2165-F2165</f>
        <v>40.2</v>
      </c>
    </row>
    <row r="2166" customFormat="false" ht="57.45" hidden="false" customHeight="false" outlineLevel="0" collapsed="false">
      <c r="A2166" s="189" t="s">
        <v>23</v>
      </c>
      <c r="B2166" s="190" t="n">
        <v>92445</v>
      </c>
      <c r="C2166" s="191" t="s">
        <v>2449</v>
      </c>
      <c r="D2166" s="192" t="s">
        <v>233</v>
      </c>
      <c r="E2166" s="193" t="n">
        <v>67.58</v>
      </c>
      <c r="F2166" s="193" t="n">
        <v>24.71</v>
      </c>
      <c r="G2166" s="193" t="n">
        <f aca="false">E2166-F2166</f>
        <v>42.87</v>
      </c>
    </row>
    <row r="2167" customFormat="false" ht="46.25" hidden="false" customHeight="false" outlineLevel="0" collapsed="false">
      <c r="A2167" s="189" t="s">
        <v>23</v>
      </c>
      <c r="B2167" s="190" t="n">
        <v>92446</v>
      </c>
      <c r="C2167" s="191" t="s">
        <v>2450</v>
      </c>
      <c r="D2167" s="192" t="s">
        <v>233</v>
      </c>
      <c r="E2167" s="193" t="n">
        <v>252.72</v>
      </c>
      <c r="F2167" s="193" t="n">
        <v>88.96</v>
      </c>
      <c r="G2167" s="193" t="n">
        <f aca="false">E2167-F2167</f>
        <v>163.76</v>
      </c>
    </row>
    <row r="2168" customFormat="false" ht="46.25" hidden="false" customHeight="false" outlineLevel="0" collapsed="false">
      <c r="A2168" s="189" t="s">
        <v>23</v>
      </c>
      <c r="B2168" s="190" t="n">
        <v>92447</v>
      </c>
      <c r="C2168" s="191" t="s">
        <v>2451</v>
      </c>
      <c r="D2168" s="192" t="s">
        <v>233</v>
      </c>
      <c r="E2168" s="193" t="n">
        <v>177.27</v>
      </c>
      <c r="F2168" s="193" t="n">
        <v>68.12</v>
      </c>
      <c r="G2168" s="193" t="n">
        <f aca="false">E2168-F2168</f>
        <v>109.15</v>
      </c>
    </row>
    <row r="2169" customFormat="false" ht="46.25" hidden="false" customHeight="false" outlineLevel="0" collapsed="false">
      <c r="A2169" s="189" t="s">
        <v>23</v>
      </c>
      <c r="B2169" s="190" t="n">
        <v>92448</v>
      </c>
      <c r="C2169" s="191" t="s">
        <v>2452</v>
      </c>
      <c r="D2169" s="192" t="s">
        <v>233</v>
      </c>
      <c r="E2169" s="193" t="n">
        <v>139.5</v>
      </c>
      <c r="F2169" s="193" t="n">
        <v>55.4</v>
      </c>
      <c r="G2169" s="193" t="n">
        <f aca="false">E2169-F2169</f>
        <v>84.1</v>
      </c>
    </row>
    <row r="2170" customFormat="false" ht="46.25" hidden="false" customHeight="false" outlineLevel="0" collapsed="false">
      <c r="A2170" s="189" t="s">
        <v>23</v>
      </c>
      <c r="B2170" s="190" t="n">
        <v>92449</v>
      </c>
      <c r="C2170" s="191" t="s">
        <v>2453</v>
      </c>
      <c r="D2170" s="192" t="s">
        <v>233</v>
      </c>
      <c r="E2170" s="193" t="n">
        <v>275.03</v>
      </c>
      <c r="F2170" s="193" t="n">
        <v>76.21</v>
      </c>
      <c r="G2170" s="193" t="n">
        <f aca="false">E2170-F2170</f>
        <v>198.82</v>
      </c>
    </row>
    <row r="2171" customFormat="false" ht="46.25" hidden="false" customHeight="false" outlineLevel="0" collapsed="false">
      <c r="A2171" s="189" t="s">
        <v>23</v>
      </c>
      <c r="B2171" s="190" t="n">
        <v>92450</v>
      </c>
      <c r="C2171" s="191" t="s">
        <v>2454</v>
      </c>
      <c r="D2171" s="192" t="s">
        <v>233</v>
      </c>
      <c r="E2171" s="193" t="n">
        <v>364.31</v>
      </c>
      <c r="F2171" s="193" t="n">
        <v>71.84</v>
      </c>
      <c r="G2171" s="193" t="n">
        <f aca="false">E2171-F2171</f>
        <v>292.47</v>
      </c>
    </row>
    <row r="2172" customFormat="false" ht="46.25" hidden="false" customHeight="false" outlineLevel="0" collapsed="false">
      <c r="A2172" s="189" t="s">
        <v>23</v>
      </c>
      <c r="B2172" s="190" t="n">
        <v>92451</v>
      </c>
      <c r="C2172" s="191" t="s">
        <v>2455</v>
      </c>
      <c r="D2172" s="192" t="s">
        <v>233</v>
      </c>
      <c r="E2172" s="193" t="n">
        <v>188.6</v>
      </c>
      <c r="F2172" s="193" t="n">
        <v>54.05</v>
      </c>
      <c r="G2172" s="193" t="n">
        <f aca="false">E2172-F2172</f>
        <v>134.55</v>
      </c>
    </row>
    <row r="2173" customFormat="false" ht="46.25" hidden="false" customHeight="false" outlineLevel="0" collapsed="false">
      <c r="A2173" s="189" t="s">
        <v>23</v>
      </c>
      <c r="B2173" s="190" t="n">
        <v>92452</v>
      </c>
      <c r="C2173" s="191" t="s">
        <v>2456</v>
      </c>
      <c r="D2173" s="192" t="s">
        <v>233</v>
      </c>
      <c r="E2173" s="193" t="n">
        <v>197.34</v>
      </c>
      <c r="F2173" s="193" t="n">
        <v>58.59</v>
      </c>
      <c r="G2173" s="193" t="n">
        <f aca="false">E2173-F2173</f>
        <v>138.75</v>
      </c>
    </row>
    <row r="2174" customFormat="false" ht="46.25" hidden="false" customHeight="false" outlineLevel="0" collapsed="false">
      <c r="A2174" s="189" t="s">
        <v>23</v>
      </c>
      <c r="B2174" s="190" t="n">
        <v>92453</v>
      </c>
      <c r="C2174" s="191" t="s">
        <v>2457</v>
      </c>
      <c r="D2174" s="192" t="s">
        <v>233</v>
      </c>
      <c r="E2174" s="193" t="n">
        <v>234.58</v>
      </c>
      <c r="F2174" s="193" t="n">
        <v>66.08</v>
      </c>
      <c r="G2174" s="193" t="n">
        <f aca="false">E2174-F2174</f>
        <v>168.5</v>
      </c>
    </row>
    <row r="2175" customFormat="false" ht="46.25" hidden="false" customHeight="false" outlineLevel="0" collapsed="false">
      <c r="A2175" s="189" t="s">
        <v>23</v>
      </c>
      <c r="B2175" s="190" t="n">
        <v>92454</v>
      </c>
      <c r="C2175" s="191" t="s">
        <v>2458</v>
      </c>
      <c r="D2175" s="192" t="s">
        <v>233</v>
      </c>
      <c r="E2175" s="193" t="n">
        <v>331.85</v>
      </c>
      <c r="F2175" s="193" t="n">
        <v>61.46</v>
      </c>
      <c r="G2175" s="193" t="n">
        <f aca="false">E2175-F2175</f>
        <v>270.39</v>
      </c>
    </row>
    <row r="2176" customFormat="false" ht="46.25" hidden="false" customHeight="false" outlineLevel="0" collapsed="false">
      <c r="A2176" s="189" t="s">
        <v>23</v>
      </c>
      <c r="B2176" s="190" t="n">
        <v>92455</v>
      </c>
      <c r="C2176" s="191" t="s">
        <v>2459</v>
      </c>
      <c r="D2176" s="192" t="s">
        <v>233</v>
      </c>
      <c r="E2176" s="193" t="n">
        <v>153.54</v>
      </c>
      <c r="F2176" s="193" t="n">
        <v>45.31</v>
      </c>
      <c r="G2176" s="193" t="n">
        <f aca="false">E2176-F2176</f>
        <v>108.23</v>
      </c>
    </row>
    <row r="2177" customFormat="false" ht="46.25" hidden="false" customHeight="false" outlineLevel="0" collapsed="false">
      <c r="A2177" s="189" t="s">
        <v>23</v>
      </c>
      <c r="B2177" s="190" t="n">
        <v>92456</v>
      </c>
      <c r="C2177" s="191" t="s">
        <v>2460</v>
      </c>
      <c r="D2177" s="192" t="s">
        <v>233</v>
      </c>
      <c r="E2177" s="193" t="n">
        <v>164.73</v>
      </c>
      <c r="F2177" s="193" t="n">
        <v>49.22</v>
      </c>
      <c r="G2177" s="193" t="n">
        <f aca="false">E2177-F2177</f>
        <v>115.51</v>
      </c>
    </row>
    <row r="2178" customFormat="false" ht="46.25" hidden="false" customHeight="false" outlineLevel="0" collapsed="false">
      <c r="A2178" s="189" t="s">
        <v>23</v>
      </c>
      <c r="B2178" s="190" t="n">
        <v>92457</v>
      </c>
      <c r="C2178" s="191" t="s">
        <v>2461</v>
      </c>
      <c r="D2178" s="192" t="s">
        <v>233</v>
      </c>
      <c r="E2178" s="193" t="n">
        <v>202.9</v>
      </c>
      <c r="F2178" s="193" t="n">
        <v>57.95</v>
      </c>
      <c r="G2178" s="193" t="n">
        <f aca="false">E2178-F2178</f>
        <v>144.95</v>
      </c>
    </row>
    <row r="2179" customFormat="false" ht="46.25" hidden="false" customHeight="false" outlineLevel="0" collapsed="false">
      <c r="A2179" s="189" t="s">
        <v>23</v>
      </c>
      <c r="B2179" s="190" t="n">
        <v>92458</v>
      </c>
      <c r="C2179" s="191" t="s">
        <v>2462</v>
      </c>
      <c r="D2179" s="192" t="s">
        <v>233</v>
      </c>
      <c r="E2179" s="193" t="n">
        <v>311.95</v>
      </c>
      <c r="F2179" s="193" t="n">
        <v>54.22</v>
      </c>
      <c r="G2179" s="193" t="n">
        <f aca="false">E2179-F2179</f>
        <v>257.73</v>
      </c>
    </row>
    <row r="2180" customFormat="false" ht="46.25" hidden="false" customHeight="false" outlineLevel="0" collapsed="false">
      <c r="A2180" s="189" t="s">
        <v>23</v>
      </c>
      <c r="B2180" s="190" t="n">
        <v>92459</v>
      </c>
      <c r="C2180" s="191" t="s">
        <v>2463</v>
      </c>
      <c r="D2180" s="192" t="s">
        <v>233</v>
      </c>
      <c r="E2180" s="193" t="n">
        <v>129.6</v>
      </c>
      <c r="F2180" s="193" t="n">
        <v>39.04</v>
      </c>
      <c r="G2180" s="193" t="n">
        <f aca="false">E2180-F2180</f>
        <v>90.56</v>
      </c>
    </row>
    <row r="2181" customFormat="false" ht="46.25" hidden="false" customHeight="false" outlineLevel="0" collapsed="false">
      <c r="A2181" s="189" t="s">
        <v>23</v>
      </c>
      <c r="B2181" s="190" t="n">
        <v>92460</v>
      </c>
      <c r="C2181" s="191" t="s">
        <v>2464</v>
      </c>
      <c r="D2181" s="192" t="s">
        <v>233</v>
      </c>
      <c r="E2181" s="193" t="n">
        <v>138.04</v>
      </c>
      <c r="F2181" s="193" t="n">
        <v>42.92</v>
      </c>
      <c r="G2181" s="193" t="n">
        <f aca="false">E2181-F2181</f>
        <v>95.12</v>
      </c>
    </row>
    <row r="2182" customFormat="false" ht="46.25" hidden="false" customHeight="false" outlineLevel="0" collapsed="false">
      <c r="A2182" s="189" t="s">
        <v>23</v>
      </c>
      <c r="B2182" s="190" t="n">
        <v>92461</v>
      </c>
      <c r="C2182" s="191" t="s">
        <v>2465</v>
      </c>
      <c r="D2182" s="192" t="s">
        <v>233</v>
      </c>
      <c r="E2182" s="193" t="n">
        <v>186.8</v>
      </c>
      <c r="F2182" s="193" t="n">
        <v>52.96</v>
      </c>
      <c r="G2182" s="193" t="n">
        <f aca="false">E2182-F2182</f>
        <v>133.84</v>
      </c>
    </row>
    <row r="2183" customFormat="false" ht="46.25" hidden="false" customHeight="false" outlineLevel="0" collapsed="false">
      <c r="A2183" s="189" t="s">
        <v>23</v>
      </c>
      <c r="B2183" s="190" t="n">
        <v>92462</v>
      </c>
      <c r="C2183" s="191" t="s">
        <v>2466</v>
      </c>
      <c r="D2183" s="192" t="s">
        <v>233</v>
      </c>
      <c r="E2183" s="193" t="n">
        <v>299.61</v>
      </c>
      <c r="F2183" s="193" t="n">
        <v>48.96</v>
      </c>
      <c r="G2183" s="193" t="n">
        <f aca="false">E2183-F2183</f>
        <v>250.65</v>
      </c>
    </row>
    <row r="2184" customFormat="false" ht="46.25" hidden="false" customHeight="false" outlineLevel="0" collapsed="false">
      <c r="A2184" s="189" t="s">
        <v>23</v>
      </c>
      <c r="B2184" s="190" t="n">
        <v>92463</v>
      </c>
      <c r="C2184" s="191" t="s">
        <v>2467</v>
      </c>
      <c r="D2184" s="192" t="s">
        <v>233</v>
      </c>
      <c r="E2184" s="193" t="n">
        <v>117.06</v>
      </c>
      <c r="F2184" s="193" t="n">
        <v>35.19</v>
      </c>
      <c r="G2184" s="193" t="n">
        <f aca="false">E2184-F2184</f>
        <v>81.87</v>
      </c>
    </row>
    <row r="2185" customFormat="false" ht="46.25" hidden="false" customHeight="false" outlineLevel="0" collapsed="false">
      <c r="A2185" s="189" t="s">
        <v>23</v>
      </c>
      <c r="B2185" s="190" t="n">
        <v>92464</v>
      </c>
      <c r="C2185" s="191" t="s">
        <v>2468</v>
      </c>
      <c r="D2185" s="192" t="s">
        <v>233</v>
      </c>
      <c r="E2185" s="193" t="n">
        <v>133.34</v>
      </c>
      <c r="F2185" s="193" t="n">
        <v>38.51</v>
      </c>
      <c r="G2185" s="193" t="n">
        <f aca="false">E2185-F2185</f>
        <v>94.83</v>
      </c>
    </row>
    <row r="2186" customFormat="false" ht="46.25" hidden="false" customHeight="false" outlineLevel="0" collapsed="false">
      <c r="A2186" s="189" t="s">
        <v>23</v>
      </c>
      <c r="B2186" s="190" t="n">
        <v>92465</v>
      </c>
      <c r="C2186" s="191" t="s">
        <v>2469</v>
      </c>
      <c r="D2186" s="192" t="s">
        <v>233</v>
      </c>
      <c r="E2186" s="193" t="n">
        <v>149.77</v>
      </c>
      <c r="F2186" s="193" t="n">
        <v>43.67</v>
      </c>
      <c r="G2186" s="193" t="n">
        <f aca="false">E2186-F2186</f>
        <v>106.1</v>
      </c>
    </row>
    <row r="2187" customFormat="false" ht="46.25" hidden="false" customHeight="false" outlineLevel="0" collapsed="false">
      <c r="A2187" s="189" t="s">
        <v>23</v>
      </c>
      <c r="B2187" s="190" t="n">
        <v>92466</v>
      </c>
      <c r="C2187" s="191" t="s">
        <v>2470</v>
      </c>
      <c r="D2187" s="192" t="s">
        <v>233</v>
      </c>
      <c r="E2187" s="193" t="n">
        <v>294.35</v>
      </c>
      <c r="F2187" s="193" t="n">
        <v>43.68</v>
      </c>
      <c r="G2187" s="193" t="n">
        <f aca="false">E2187-F2187</f>
        <v>250.67</v>
      </c>
    </row>
    <row r="2188" customFormat="false" ht="46.25" hidden="false" customHeight="false" outlineLevel="0" collapsed="false">
      <c r="A2188" s="189" t="s">
        <v>23</v>
      </c>
      <c r="B2188" s="190" t="n">
        <v>92467</v>
      </c>
      <c r="C2188" s="191" t="s">
        <v>2471</v>
      </c>
      <c r="D2188" s="192" t="s">
        <v>233</v>
      </c>
      <c r="E2188" s="193" t="n">
        <v>97.48</v>
      </c>
      <c r="F2188" s="193" t="n">
        <v>29.09</v>
      </c>
      <c r="G2188" s="193" t="n">
        <f aca="false">E2188-F2188</f>
        <v>68.39</v>
      </c>
    </row>
    <row r="2189" customFormat="false" ht="46.25" hidden="false" customHeight="false" outlineLevel="0" collapsed="false">
      <c r="A2189" s="189" t="s">
        <v>23</v>
      </c>
      <c r="B2189" s="190" t="n">
        <v>92468</v>
      </c>
      <c r="C2189" s="191" t="s">
        <v>2472</v>
      </c>
      <c r="D2189" s="192" t="s">
        <v>233</v>
      </c>
      <c r="E2189" s="193" t="n">
        <v>128.49</v>
      </c>
      <c r="F2189" s="193" t="n">
        <v>34</v>
      </c>
      <c r="G2189" s="193" t="n">
        <f aca="false">E2189-F2189</f>
        <v>94.49</v>
      </c>
    </row>
    <row r="2190" customFormat="false" ht="46.25" hidden="false" customHeight="false" outlineLevel="0" collapsed="false">
      <c r="A2190" s="189" t="s">
        <v>23</v>
      </c>
      <c r="B2190" s="190" t="n">
        <v>92469</v>
      </c>
      <c r="C2190" s="191" t="s">
        <v>2473</v>
      </c>
      <c r="D2190" s="192" t="s">
        <v>233</v>
      </c>
      <c r="E2190" s="193" t="n">
        <v>136.11</v>
      </c>
      <c r="F2190" s="193" t="n">
        <v>39.89</v>
      </c>
      <c r="G2190" s="193" t="n">
        <f aca="false">E2190-F2190</f>
        <v>96.22</v>
      </c>
    </row>
    <row r="2191" customFormat="false" ht="46.25" hidden="false" customHeight="false" outlineLevel="0" collapsed="false">
      <c r="A2191" s="189" t="s">
        <v>23</v>
      </c>
      <c r="B2191" s="190" t="n">
        <v>92470</v>
      </c>
      <c r="C2191" s="191" t="s">
        <v>2474</v>
      </c>
      <c r="D2191" s="192" t="s">
        <v>233</v>
      </c>
      <c r="E2191" s="193" t="n">
        <v>287.5</v>
      </c>
      <c r="F2191" s="193" t="n">
        <v>40.22</v>
      </c>
      <c r="G2191" s="193" t="n">
        <f aca="false">E2191-F2191</f>
        <v>247.28</v>
      </c>
    </row>
    <row r="2192" customFormat="false" ht="46.25" hidden="false" customHeight="false" outlineLevel="0" collapsed="false">
      <c r="A2192" s="189" t="s">
        <v>23</v>
      </c>
      <c r="B2192" s="190" t="n">
        <v>92471</v>
      </c>
      <c r="C2192" s="191" t="s">
        <v>2475</v>
      </c>
      <c r="D2192" s="192" t="s">
        <v>233</v>
      </c>
      <c r="E2192" s="193" t="n">
        <v>88.67</v>
      </c>
      <c r="F2192" s="193" t="n">
        <v>26.59</v>
      </c>
      <c r="G2192" s="193" t="n">
        <f aca="false">E2192-F2192</f>
        <v>62.08</v>
      </c>
    </row>
    <row r="2193" customFormat="false" ht="46.25" hidden="false" customHeight="false" outlineLevel="0" collapsed="false">
      <c r="A2193" s="189" t="s">
        <v>23</v>
      </c>
      <c r="B2193" s="190" t="n">
        <v>92472</v>
      </c>
      <c r="C2193" s="191" t="s">
        <v>2476</v>
      </c>
      <c r="D2193" s="192" t="s">
        <v>233</v>
      </c>
      <c r="E2193" s="193" t="n">
        <v>122.45</v>
      </c>
      <c r="F2193" s="193" t="n">
        <v>31.29</v>
      </c>
      <c r="G2193" s="193" t="n">
        <f aca="false">E2193-F2193</f>
        <v>91.16</v>
      </c>
    </row>
    <row r="2194" customFormat="false" ht="46.25" hidden="false" customHeight="false" outlineLevel="0" collapsed="false">
      <c r="A2194" s="189" t="s">
        <v>23</v>
      </c>
      <c r="B2194" s="190" t="n">
        <v>92473</v>
      </c>
      <c r="C2194" s="191" t="s">
        <v>2477</v>
      </c>
      <c r="D2194" s="192" t="s">
        <v>233</v>
      </c>
      <c r="E2194" s="193" t="n">
        <v>125.1</v>
      </c>
      <c r="F2194" s="193" t="n">
        <v>36.67</v>
      </c>
      <c r="G2194" s="193" t="n">
        <f aca="false">E2194-F2194</f>
        <v>88.43</v>
      </c>
    </row>
    <row r="2195" customFormat="false" ht="46.25" hidden="false" customHeight="false" outlineLevel="0" collapsed="false">
      <c r="A2195" s="189" t="s">
        <v>23</v>
      </c>
      <c r="B2195" s="190" t="n">
        <v>92474</v>
      </c>
      <c r="C2195" s="191" t="s">
        <v>2478</v>
      </c>
      <c r="D2195" s="192" t="s">
        <v>233</v>
      </c>
      <c r="E2195" s="193" t="n">
        <v>281.68</v>
      </c>
      <c r="F2195" s="193" t="n">
        <v>37.15</v>
      </c>
      <c r="G2195" s="193" t="n">
        <f aca="false">E2195-F2195</f>
        <v>244.53</v>
      </c>
    </row>
    <row r="2196" customFormat="false" ht="46.25" hidden="false" customHeight="false" outlineLevel="0" collapsed="false">
      <c r="A2196" s="189" t="s">
        <v>23</v>
      </c>
      <c r="B2196" s="190" t="n">
        <v>92475</v>
      </c>
      <c r="C2196" s="191" t="s">
        <v>2479</v>
      </c>
      <c r="D2196" s="192" t="s">
        <v>233</v>
      </c>
      <c r="E2196" s="193" t="n">
        <v>81.58</v>
      </c>
      <c r="F2196" s="193" t="n">
        <v>24.45</v>
      </c>
      <c r="G2196" s="193" t="n">
        <f aca="false">E2196-F2196</f>
        <v>57.13</v>
      </c>
    </row>
    <row r="2197" customFormat="false" ht="46.25" hidden="false" customHeight="false" outlineLevel="0" collapsed="false">
      <c r="A2197" s="189" t="s">
        <v>23</v>
      </c>
      <c r="B2197" s="190" t="n">
        <v>92476</v>
      </c>
      <c r="C2197" s="191" t="s">
        <v>2480</v>
      </c>
      <c r="D2197" s="192" t="s">
        <v>233</v>
      </c>
      <c r="E2197" s="193" t="n">
        <v>117.37</v>
      </c>
      <c r="F2197" s="193" t="n">
        <v>28.86</v>
      </c>
      <c r="G2197" s="193" t="n">
        <f aca="false">E2197-F2197</f>
        <v>88.51</v>
      </c>
    </row>
    <row r="2198" customFormat="false" ht="46.25" hidden="false" customHeight="false" outlineLevel="0" collapsed="false">
      <c r="A2198" s="189" t="s">
        <v>23</v>
      </c>
      <c r="B2198" s="190" t="n">
        <v>92477</v>
      </c>
      <c r="C2198" s="191" t="s">
        <v>2481</v>
      </c>
      <c r="D2198" s="192" t="s">
        <v>233</v>
      </c>
      <c r="E2198" s="193" t="n">
        <v>101.42</v>
      </c>
      <c r="F2198" s="193" t="n">
        <v>30.31</v>
      </c>
      <c r="G2198" s="193" t="n">
        <f aca="false">E2198-F2198</f>
        <v>71.11</v>
      </c>
    </row>
    <row r="2199" customFormat="false" ht="46.25" hidden="false" customHeight="false" outlineLevel="0" collapsed="false">
      <c r="A2199" s="189" t="s">
        <v>23</v>
      </c>
      <c r="B2199" s="190" t="n">
        <v>92478</v>
      </c>
      <c r="C2199" s="191" t="s">
        <v>2482</v>
      </c>
      <c r="D2199" s="192" t="s">
        <v>233</v>
      </c>
      <c r="E2199" s="193" t="n">
        <v>270.02</v>
      </c>
      <c r="F2199" s="193" t="n">
        <v>31.38</v>
      </c>
      <c r="G2199" s="193" t="n">
        <f aca="false">E2199-F2199</f>
        <v>238.64</v>
      </c>
    </row>
    <row r="2200" customFormat="false" ht="46.25" hidden="false" customHeight="false" outlineLevel="0" collapsed="false">
      <c r="A2200" s="189" t="s">
        <v>23</v>
      </c>
      <c r="B2200" s="190" t="n">
        <v>92479</v>
      </c>
      <c r="C2200" s="191" t="s">
        <v>2483</v>
      </c>
      <c r="D2200" s="192" t="s">
        <v>233</v>
      </c>
      <c r="E2200" s="193" t="n">
        <v>66.27</v>
      </c>
      <c r="F2200" s="193" t="n">
        <v>20.21</v>
      </c>
      <c r="G2200" s="193" t="n">
        <f aca="false">E2200-F2200</f>
        <v>46.06</v>
      </c>
    </row>
    <row r="2201" customFormat="false" ht="46.25" hidden="false" customHeight="false" outlineLevel="0" collapsed="false">
      <c r="A2201" s="189" t="s">
        <v>23</v>
      </c>
      <c r="B2201" s="190" t="n">
        <v>92480</v>
      </c>
      <c r="C2201" s="191" t="s">
        <v>2484</v>
      </c>
      <c r="D2201" s="192" t="s">
        <v>233</v>
      </c>
      <c r="E2201" s="193" t="n">
        <v>107.08</v>
      </c>
      <c r="F2201" s="193" t="n">
        <v>24.35</v>
      </c>
      <c r="G2201" s="193" t="n">
        <f aca="false">E2201-F2201</f>
        <v>82.73</v>
      </c>
    </row>
    <row r="2202" customFormat="false" ht="35.05" hidden="false" customHeight="false" outlineLevel="0" collapsed="false">
      <c r="A2202" s="189" t="s">
        <v>23</v>
      </c>
      <c r="B2202" s="190" t="n">
        <v>92482</v>
      </c>
      <c r="C2202" s="191" t="s">
        <v>2485</v>
      </c>
      <c r="D2202" s="192" t="s">
        <v>233</v>
      </c>
      <c r="E2202" s="193" t="n">
        <v>275.16</v>
      </c>
      <c r="F2202" s="193" t="n">
        <v>94.46</v>
      </c>
      <c r="G2202" s="193" t="n">
        <f aca="false">E2202-F2202</f>
        <v>180.7</v>
      </c>
    </row>
    <row r="2203" customFormat="false" ht="35.05" hidden="false" customHeight="false" outlineLevel="0" collapsed="false">
      <c r="A2203" s="189" t="s">
        <v>23</v>
      </c>
      <c r="B2203" s="190" t="n">
        <v>92484</v>
      </c>
      <c r="C2203" s="191" t="s">
        <v>2486</v>
      </c>
      <c r="D2203" s="192" t="s">
        <v>233</v>
      </c>
      <c r="E2203" s="193" t="n">
        <v>193.63</v>
      </c>
      <c r="F2203" s="193" t="n">
        <v>78.07</v>
      </c>
      <c r="G2203" s="193" t="n">
        <f aca="false">E2203-F2203</f>
        <v>115.56</v>
      </c>
    </row>
    <row r="2204" customFormat="false" ht="35.05" hidden="false" customHeight="false" outlineLevel="0" collapsed="false">
      <c r="A2204" s="189" t="s">
        <v>23</v>
      </c>
      <c r="B2204" s="190" t="n">
        <v>92486</v>
      </c>
      <c r="C2204" s="191" t="s">
        <v>2487</v>
      </c>
      <c r="D2204" s="192" t="s">
        <v>233</v>
      </c>
      <c r="E2204" s="193" t="n">
        <v>140.77</v>
      </c>
      <c r="F2204" s="193" t="n">
        <v>64.54</v>
      </c>
      <c r="G2204" s="193" t="n">
        <f aca="false">E2204-F2204</f>
        <v>76.23</v>
      </c>
    </row>
    <row r="2205" customFormat="false" ht="57.45" hidden="false" customHeight="false" outlineLevel="0" collapsed="false">
      <c r="A2205" s="189" t="s">
        <v>23</v>
      </c>
      <c r="B2205" s="190" t="n">
        <v>92488</v>
      </c>
      <c r="C2205" s="191" t="s">
        <v>2488</v>
      </c>
      <c r="D2205" s="192" t="s">
        <v>233</v>
      </c>
      <c r="E2205" s="193" t="n">
        <v>119.57</v>
      </c>
      <c r="F2205" s="193" t="n">
        <v>34.88</v>
      </c>
      <c r="G2205" s="193" t="n">
        <f aca="false">E2205-F2205</f>
        <v>84.69</v>
      </c>
    </row>
    <row r="2206" customFormat="false" ht="57.45" hidden="false" customHeight="false" outlineLevel="0" collapsed="false">
      <c r="A2206" s="189" t="s">
        <v>23</v>
      </c>
      <c r="B2206" s="190" t="n">
        <v>92490</v>
      </c>
      <c r="C2206" s="191" t="s">
        <v>2489</v>
      </c>
      <c r="D2206" s="192" t="s">
        <v>233</v>
      </c>
      <c r="E2206" s="193" t="n">
        <v>76.96</v>
      </c>
      <c r="F2206" s="193" t="n">
        <v>24.95</v>
      </c>
      <c r="G2206" s="193" t="n">
        <f aca="false">E2206-F2206</f>
        <v>52.01</v>
      </c>
    </row>
    <row r="2207" customFormat="false" ht="57.45" hidden="false" customHeight="false" outlineLevel="0" collapsed="false">
      <c r="A2207" s="189" t="s">
        <v>23</v>
      </c>
      <c r="B2207" s="190" t="n">
        <v>92492</v>
      </c>
      <c r="C2207" s="191" t="s">
        <v>2490</v>
      </c>
      <c r="D2207" s="192" t="s">
        <v>233</v>
      </c>
      <c r="E2207" s="193" t="n">
        <v>113.76</v>
      </c>
      <c r="F2207" s="193" t="n">
        <v>32.21</v>
      </c>
      <c r="G2207" s="193" t="n">
        <f aca="false">E2207-F2207</f>
        <v>81.55</v>
      </c>
    </row>
    <row r="2208" customFormat="false" ht="57.45" hidden="false" customHeight="false" outlineLevel="0" collapsed="false">
      <c r="A2208" s="189" t="s">
        <v>23</v>
      </c>
      <c r="B2208" s="190" t="n">
        <v>92494</v>
      </c>
      <c r="C2208" s="191" t="s">
        <v>2491</v>
      </c>
      <c r="D2208" s="192" t="s">
        <v>233</v>
      </c>
      <c r="E2208" s="193" t="n">
        <v>72.17</v>
      </c>
      <c r="F2208" s="193" t="n">
        <v>23.05</v>
      </c>
      <c r="G2208" s="193" t="n">
        <f aca="false">E2208-F2208</f>
        <v>49.12</v>
      </c>
    </row>
    <row r="2209" customFormat="false" ht="57.45" hidden="false" customHeight="false" outlineLevel="0" collapsed="false">
      <c r="A2209" s="189" t="s">
        <v>23</v>
      </c>
      <c r="B2209" s="190" t="n">
        <v>92496</v>
      </c>
      <c r="C2209" s="191" t="s">
        <v>2492</v>
      </c>
      <c r="D2209" s="192" t="s">
        <v>233</v>
      </c>
      <c r="E2209" s="193" t="n">
        <v>108.99</v>
      </c>
      <c r="F2209" s="193" t="n">
        <v>29.78</v>
      </c>
      <c r="G2209" s="193" t="n">
        <f aca="false">E2209-F2209</f>
        <v>79.21</v>
      </c>
    </row>
    <row r="2210" customFormat="false" ht="57.45" hidden="false" customHeight="false" outlineLevel="0" collapsed="false">
      <c r="A2210" s="189" t="s">
        <v>23</v>
      </c>
      <c r="B2210" s="190" t="n">
        <v>92498</v>
      </c>
      <c r="C2210" s="191" t="s">
        <v>2493</v>
      </c>
      <c r="D2210" s="192" t="s">
        <v>233</v>
      </c>
      <c r="E2210" s="193" t="n">
        <v>68.26</v>
      </c>
      <c r="F2210" s="193" t="n">
        <v>21.3</v>
      </c>
      <c r="G2210" s="193" t="n">
        <f aca="false">E2210-F2210</f>
        <v>46.96</v>
      </c>
    </row>
    <row r="2211" customFormat="false" ht="57.45" hidden="false" customHeight="false" outlineLevel="0" collapsed="false">
      <c r="A2211" s="189" t="s">
        <v>23</v>
      </c>
      <c r="B2211" s="190" t="n">
        <v>92500</v>
      </c>
      <c r="C2211" s="191" t="s">
        <v>2494</v>
      </c>
      <c r="D2211" s="192" t="s">
        <v>233</v>
      </c>
      <c r="E2211" s="193" t="n">
        <v>105.3</v>
      </c>
      <c r="F2211" s="193" t="n">
        <v>27.51</v>
      </c>
      <c r="G2211" s="193" t="n">
        <f aca="false">E2211-F2211</f>
        <v>77.79</v>
      </c>
    </row>
    <row r="2212" customFormat="false" ht="57.45" hidden="false" customHeight="false" outlineLevel="0" collapsed="false">
      <c r="A2212" s="189" t="s">
        <v>23</v>
      </c>
      <c r="B2212" s="190" t="n">
        <v>92502</v>
      </c>
      <c r="C2212" s="191" t="s">
        <v>2495</v>
      </c>
      <c r="D2212" s="192" t="s">
        <v>233</v>
      </c>
      <c r="E2212" s="193" t="n">
        <v>65.43</v>
      </c>
      <c r="F2212" s="193" t="n">
        <v>19.67</v>
      </c>
      <c r="G2212" s="193" t="n">
        <f aca="false">E2212-F2212</f>
        <v>45.76</v>
      </c>
    </row>
    <row r="2213" customFormat="false" ht="57.45" hidden="false" customHeight="false" outlineLevel="0" collapsed="false">
      <c r="A2213" s="189" t="s">
        <v>23</v>
      </c>
      <c r="B2213" s="190" t="n">
        <v>92504</v>
      </c>
      <c r="C2213" s="191" t="s">
        <v>2496</v>
      </c>
      <c r="D2213" s="192" t="s">
        <v>233</v>
      </c>
      <c r="E2213" s="193" t="n">
        <v>98.54</v>
      </c>
      <c r="F2213" s="193" t="n">
        <v>23.5</v>
      </c>
      <c r="G2213" s="193" t="n">
        <f aca="false">E2213-F2213</f>
        <v>75.04</v>
      </c>
    </row>
    <row r="2214" customFormat="false" ht="57.45" hidden="false" customHeight="false" outlineLevel="0" collapsed="false">
      <c r="A2214" s="189" t="s">
        <v>23</v>
      </c>
      <c r="B2214" s="190" t="n">
        <v>92506</v>
      </c>
      <c r="C2214" s="191" t="s">
        <v>2497</v>
      </c>
      <c r="D2214" s="192" t="s">
        <v>233</v>
      </c>
      <c r="E2214" s="193" t="n">
        <v>60.14</v>
      </c>
      <c r="F2214" s="193" t="n">
        <v>16.79</v>
      </c>
      <c r="G2214" s="193" t="n">
        <f aca="false">E2214-F2214</f>
        <v>43.35</v>
      </c>
    </row>
    <row r="2215" customFormat="false" ht="46.25" hidden="false" customHeight="false" outlineLevel="0" collapsed="false">
      <c r="A2215" s="189" t="s">
        <v>23</v>
      </c>
      <c r="B2215" s="190" t="n">
        <v>92508</v>
      </c>
      <c r="C2215" s="191" t="s">
        <v>2498</v>
      </c>
      <c r="D2215" s="192" t="s">
        <v>233</v>
      </c>
      <c r="E2215" s="193" t="n">
        <v>118.68</v>
      </c>
      <c r="F2215" s="193" t="n">
        <v>27.31</v>
      </c>
      <c r="G2215" s="193" t="n">
        <f aca="false">E2215-F2215</f>
        <v>91.37</v>
      </c>
    </row>
    <row r="2216" customFormat="false" ht="46.25" hidden="false" customHeight="false" outlineLevel="0" collapsed="false">
      <c r="A2216" s="189" t="s">
        <v>23</v>
      </c>
      <c r="B2216" s="190" t="n">
        <v>92510</v>
      </c>
      <c r="C2216" s="191" t="s">
        <v>2499</v>
      </c>
      <c r="D2216" s="192" t="s">
        <v>233</v>
      </c>
      <c r="E2216" s="193" t="n">
        <v>74.3</v>
      </c>
      <c r="F2216" s="193" t="n">
        <v>16.03</v>
      </c>
      <c r="G2216" s="193" t="n">
        <f aca="false">E2216-F2216</f>
        <v>58.27</v>
      </c>
    </row>
    <row r="2217" customFormat="false" ht="46.25" hidden="false" customHeight="false" outlineLevel="0" collapsed="false">
      <c r="A2217" s="189" t="s">
        <v>23</v>
      </c>
      <c r="B2217" s="190" t="n">
        <v>92512</v>
      </c>
      <c r="C2217" s="191" t="s">
        <v>2500</v>
      </c>
      <c r="D2217" s="192" t="s">
        <v>233</v>
      </c>
      <c r="E2217" s="193" t="n">
        <v>100.57</v>
      </c>
      <c r="F2217" s="193" t="n">
        <v>25.06</v>
      </c>
      <c r="G2217" s="193" t="n">
        <f aca="false">E2217-F2217</f>
        <v>75.51</v>
      </c>
    </row>
    <row r="2218" customFormat="false" ht="46.25" hidden="false" customHeight="false" outlineLevel="0" collapsed="false">
      <c r="A2218" s="189" t="s">
        <v>23</v>
      </c>
      <c r="B2218" s="190" t="n">
        <v>92514</v>
      </c>
      <c r="C2218" s="191" t="s">
        <v>2501</v>
      </c>
      <c r="D2218" s="192" t="s">
        <v>233</v>
      </c>
      <c r="E2218" s="193" t="n">
        <v>57.29</v>
      </c>
      <c r="F2218" s="193" t="n">
        <v>14.61</v>
      </c>
      <c r="G2218" s="193" t="n">
        <f aca="false">E2218-F2218</f>
        <v>42.68</v>
      </c>
    </row>
    <row r="2219" customFormat="false" ht="46.25" hidden="false" customHeight="false" outlineLevel="0" collapsed="false">
      <c r="A2219" s="189" t="s">
        <v>23</v>
      </c>
      <c r="B2219" s="190" t="n">
        <v>92515</v>
      </c>
      <c r="C2219" s="191" t="s">
        <v>2502</v>
      </c>
      <c r="D2219" s="192" t="s">
        <v>233</v>
      </c>
      <c r="E2219" s="193" t="n">
        <v>91.84</v>
      </c>
      <c r="F2219" s="193" t="n">
        <v>23.1</v>
      </c>
      <c r="G2219" s="193" t="n">
        <f aca="false">E2219-F2219</f>
        <v>68.74</v>
      </c>
    </row>
    <row r="2220" customFormat="false" ht="46.25" hidden="false" customHeight="false" outlineLevel="0" collapsed="false">
      <c r="A2220" s="189" t="s">
        <v>23</v>
      </c>
      <c r="B2220" s="190" t="n">
        <v>92518</v>
      </c>
      <c r="C2220" s="191" t="s">
        <v>2503</v>
      </c>
      <c r="D2220" s="192" t="s">
        <v>233</v>
      </c>
      <c r="E2220" s="193" t="n">
        <v>49.61</v>
      </c>
      <c r="F2220" s="193" t="n">
        <v>13.45</v>
      </c>
      <c r="G2220" s="193" t="n">
        <f aca="false">E2220-F2220</f>
        <v>36.16</v>
      </c>
    </row>
    <row r="2221" customFormat="false" ht="46.25" hidden="false" customHeight="false" outlineLevel="0" collapsed="false">
      <c r="A2221" s="189" t="s">
        <v>23</v>
      </c>
      <c r="B2221" s="190" t="n">
        <v>92520</v>
      </c>
      <c r="C2221" s="191" t="s">
        <v>2504</v>
      </c>
      <c r="D2221" s="192" t="s">
        <v>233</v>
      </c>
      <c r="E2221" s="193" t="n">
        <v>86.31</v>
      </c>
      <c r="F2221" s="193" t="n">
        <v>21.32</v>
      </c>
      <c r="G2221" s="193" t="n">
        <f aca="false">E2221-F2221</f>
        <v>64.99</v>
      </c>
    </row>
    <row r="2222" customFormat="false" ht="46.25" hidden="false" customHeight="false" outlineLevel="0" collapsed="false">
      <c r="A2222" s="189" t="s">
        <v>23</v>
      </c>
      <c r="B2222" s="190" t="n">
        <v>92522</v>
      </c>
      <c r="C2222" s="191" t="s">
        <v>2505</v>
      </c>
      <c r="D2222" s="192" t="s">
        <v>233</v>
      </c>
      <c r="E2222" s="193" t="n">
        <v>45.02</v>
      </c>
      <c r="F2222" s="193" t="n">
        <v>12.39</v>
      </c>
      <c r="G2222" s="193" t="n">
        <f aca="false">E2222-F2222</f>
        <v>32.63</v>
      </c>
    </row>
    <row r="2223" customFormat="false" ht="46.25" hidden="false" customHeight="false" outlineLevel="0" collapsed="false">
      <c r="A2223" s="189" t="s">
        <v>23</v>
      </c>
      <c r="B2223" s="190" t="n">
        <v>92524</v>
      </c>
      <c r="C2223" s="191" t="s">
        <v>2506</v>
      </c>
      <c r="D2223" s="192" t="s">
        <v>233</v>
      </c>
      <c r="E2223" s="193" t="n">
        <v>86.38</v>
      </c>
      <c r="F2223" s="193" t="n">
        <v>19.65</v>
      </c>
      <c r="G2223" s="193" t="n">
        <f aca="false">E2223-F2223</f>
        <v>66.73</v>
      </c>
    </row>
    <row r="2224" customFormat="false" ht="46.25" hidden="false" customHeight="false" outlineLevel="0" collapsed="false">
      <c r="A2224" s="189" t="s">
        <v>23</v>
      </c>
      <c r="B2224" s="190" t="n">
        <v>92526</v>
      </c>
      <c r="C2224" s="191" t="s">
        <v>2507</v>
      </c>
      <c r="D2224" s="192" t="s">
        <v>233</v>
      </c>
      <c r="E2224" s="193" t="n">
        <v>45.99</v>
      </c>
      <c r="F2224" s="193" t="n">
        <v>11.41</v>
      </c>
      <c r="G2224" s="193" t="n">
        <f aca="false">E2224-F2224</f>
        <v>34.58</v>
      </c>
    </row>
    <row r="2225" customFormat="false" ht="46.25" hidden="false" customHeight="false" outlineLevel="0" collapsed="false">
      <c r="A2225" s="189" t="s">
        <v>23</v>
      </c>
      <c r="B2225" s="190" t="n">
        <v>92528</v>
      </c>
      <c r="C2225" s="191" t="s">
        <v>2508</v>
      </c>
      <c r="D2225" s="192" t="s">
        <v>233</v>
      </c>
      <c r="E2225" s="193" t="n">
        <v>82.89</v>
      </c>
      <c r="F2225" s="193" t="n">
        <v>18.16</v>
      </c>
      <c r="G2225" s="193" t="n">
        <f aca="false">E2225-F2225</f>
        <v>64.73</v>
      </c>
    </row>
    <row r="2226" customFormat="false" ht="46.25" hidden="false" customHeight="false" outlineLevel="0" collapsed="false">
      <c r="A2226" s="189" t="s">
        <v>23</v>
      </c>
      <c r="B2226" s="190" t="n">
        <v>92530</v>
      </c>
      <c r="C2226" s="191" t="s">
        <v>2509</v>
      </c>
      <c r="D2226" s="192" t="s">
        <v>233</v>
      </c>
      <c r="E2226" s="193" t="n">
        <v>43.32</v>
      </c>
      <c r="F2226" s="193" t="n">
        <v>10.55</v>
      </c>
      <c r="G2226" s="193" t="n">
        <f aca="false">E2226-F2226</f>
        <v>32.77</v>
      </c>
    </row>
    <row r="2227" customFormat="false" ht="46.25" hidden="false" customHeight="false" outlineLevel="0" collapsed="false">
      <c r="A2227" s="189" t="s">
        <v>23</v>
      </c>
      <c r="B2227" s="190" t="n">
        <v>92532</v>
      </c>
      <c r="C2227" s="191" t="s">
        <v>2510</v>
      </c>
      <c r="D2227" s="192" t="s">
        <v>233</v>
      </c>
      <c r="E2227" s="193" t="n">
        <v>79.92</v>
      </c>
      <c r="F2227" s="193" t="n">
        <v>16.8</v>
      </c>
      <c r="G2227" s="193" t="n">
        <f aca="false">E2227-F2227</f>
        <v>63.12</v>
      </c>
    </row>
    <row r="2228" customFormat="false" ht="46.25" hidden="false" customHeight="false" outlineLevel="0" collapsed="false">
      <c r="A2228" s="189" t="s">
        <v>23</v>
      </c>
      <c r="B2228" s="190" t="n">
        <v>92534</v>
      </c>
      <c r="C2228" s="191" t="s">
        <v>2511</v>
      </c>
      <c r="D2228" s="192" t="s">
        <v>233</v>
      </c>
      <c r="E2228" s="193" t="n">
        <v>41.09</v>
      </c>
      <c r="F2228" s="193" t="n">
        <v>9.76</v>
      </c>
      <c r="G2228" s="193" t="n">
        <f aca="false">E2228-F2228</f>
        <v>31.33</v>
      </c>
    </row>
    <row r="2229" customFormat="false" ht="46.25" hidden="false" customHeight="false" outlineLevel="0" collapsed="false">
      <c r="A2229" s="189" t="s">
        <v>23</v>
      </c>
      <c r="B2229" s="190" t="n">
        <v>92536</v>
      </c>
      <c r="C2229" s="191" t="s">
        <v>2512</v>
      </c>
      <c r="D2229" s="192" t="s">
        <v>233</v>
      </c>
      <c r="E2229" s="193" t="n">
        <v>74.1</v>
      </c>
      <c r="F2229" s="193" t="n">
        <v>14.34</v>
      </c>
      <c r="G2229" s="193" t="n">
        <f aca="false">E2229-F2229</f>
        <v>59.76</v>
      </c>
    </row>
    <row r="2230" customFormat="false" ht="46.25" hidden="false" customHeight="false" outlineLevel="0" collapsed="false">
      <c r="A2230" s="189" t="s">
        <v>23</v>
      </c>
      <c r="B2230" s="190" t="n">
        <v>92538</v>
      </c>
      <c r="C2230" s="191" t="s">
        <v>2513</v>
      </c>
      <c r="D2230" s="192" t="s">
        <v>233</v>
      </c>
      <c r="E2230" s="193" t="n">
        <v>36.58</v>
      </c>
      <c r="F2230" s="193" t="n">
        <v>8.3</v>
      </c>
      <c r="G2230" s="193" t="n">
        <f aca="false">E2230-F2230</f>
        <v>28.28</v>
      </c>
    </row>
    <row r="2231" customFormat="false" ht="57.45" hidden="false" customHeight="false" outlineLevel="0" collapsed="false">
      <c r="A2231" s="189" t="s">
        <v>23</v>
      </c>
      <c r="B2231" s="190" t="n">
        <v>92539</v>
      </c>
      <c r="C2231" s="191" t="s">
        <v>2514</v>
      </c>
      <c r="D2231" s="192" t="s">
        <v>233</v>
      </c>
      <c r="E2231" s="193" t="n">
        <v>64.66</v>
      </c>
      <c r="F2231" s="193" t="n">
        <v>16.6</v>
      </c>
      <c r="G2231" s="193" t="n">
        <f aca="false">E2231-F2231</f>
        <v>48.06</v>
      </c>
    </row>
    <row r="2232" customFormat="false" ht="57.45" hidden="false" customHeight="false" outlineLevel="0" collapsed="false">
      <c r="A2232" s="189" t="s">
        <v>23</v>
      </c>
      <c r="B2232" s="190" t="n">
        <v>92540</v>
      </c>
      <c r="C2232" s="191" t="s">
        <v>2515</v>
      </c>
      <c r="D2232" s="192" t="s">
        <v>233</v>
      </c>
      <c r="E2232" s="193" t="n">
        <v>73.7</v>
      </c>
      <c r="F2232" s="193" t="n">
        <v>23.23</v>
      </c>
      <c r="G2232" s="193" t="n">
        <f aca="false">E2232-F2232</f>
        <v>50.47</v>
      </c>
    </row>
    <row r="2233" customFormat="false" ht="46.25" hidden="false" customHeight="false" outlineLevel="0" collapsed="false">
      <c r="A2233" s="189" t="s">
        <v>23</v>
      </c>
      <c r="B2233" s="190" t="n">
        <v>92541</v>
      </c>
      <c r="C2233" s="191" t="s">
        <v>2516</v>
      </c>
      <c r="D2233" s="192" t="s">
        <v>233</v>
      </c>
      <c r="E2233" s="193" t="n">
        <v>69.37</v>
      </c>
      <c r="F2233" s="193" t="n">
        <v>17.05</v>
      </c>
      <c r="G2233" s="193" t="n">
        <f aca="false">E2233-F2233</f>
        <v>52.32</v>
      </c>
    </row>
    <row r="2234" customFormat="false" ht="46.25" hidden="false" customHeight="false" outlineLevel="0" collapsed="false">
      <c r="A2234" s="189" t="s">
        <v>23</v>
      </c>
      <c r="B2234" s="190" t="n">
        <v>92542</v>
      </c>
      <c r="C2234" s="191" t="s">
        <v>2517</v>
      </c>
      <c r="D2234" s="192" t="s">
        <v>233</v>
      </c>
      <c r="E2234" s="193" t="n">
        <v>84.94</v>
      </c>
      <c r="F2234" s="193" t="n">
        <v>24.09</v>
      </c>
      <c r="G2234" s="193" t="n">
        <f aca="false">E2234-F2234</f>
        <v>60.85</v>
      </c>
    </row>
    <row r="2235" customFormat="false" ht="57.45" hidden="false" customHeight="false" outlineLevel="0" collapsed="false">
      <c r="A2235" s="189" t="s">
        <v>23</v>
      </c>
      <c r="B2235" s="190" t="n">
        <v>92543</v>
      </c>
      <c r="C2235" s="191" t="s">
        <v>2518</v>
      </c>
      <c r="D2235" s="192" t="s">
        <v>233</v>
      </c>
      <c r="E2235" s="193" t="n">
        <v>18.91</v>
      </c>
      <c r="F2235" s="193" t="n">
        <v>3.65</v>
      </c>
      <c r="G2235" s="193" t="n">
        <f aca="false">E2235-F2235</f>
        <v>15.26</v>
      </c>
    </row>
    <row r="2236" customFormat="false" ht="46.25" hidden="false" customHeight="false" outlineLevel="0" collapsed="false">
      <c r="A2236" s="189" t="s">
        <v>23</v>
      </c>
      <c r="B2236" s="190" t="n">
        <v>92544</v>
      </c>
      <c r="C2236" s="191" t="s">
        <v>2519</v>
      </c>
      <c r="D2236" s="192" t="s">
        <v>233</v>
      </c>
      <c r="E2236" s="193" t="n">
        <v>15.02</v>
      </c>
      <c r="F2236" s="193" t="n">
        <v>2.89</v>
      </c>
      <c r="G2236" s="193" t="n">
        <f aca="false">E2236-F2236</f>
        <v>12.13</v>
      </c>
    </row>
    <row r="2237" customFormat="false" ht="46.25" hidden="false" customHeight="false" outlineLevel="0" collapsed="false">
      <c r="A2237" s="189" t="s">
        <v>23</v>
      </c>
      <c r="B2237" s="190" t="n">
        <v>92545</v>
      </c>
      <c r="C2237" s="191" t="s">
        <v>2520</v>
      </c>
      <c r="D2237" s="192" t="s">
        <v>235</v>
      </c>
      <c r="E2237" s="193" t="n">
        <v>887.08</v>
      </c>
      <c r="F2237" s="193" t="n">
        <v>277.39</v>
      </c>
      <c r="G2237" s="193" t="n">
        <f aca="false">E2237-F2237</f>
        <v>609.69</v>
      </c>
    </row>
    <row r="2238" customFormat="false" ht="46.25" hidden="false" customHeight="false" outlineLevel="0" collapsed="false">
      <c r="A2238" s="189" t="s">
        <v>23</v>
      </c>
      <c r="B2238" s="190" t="n">
        <v>92546</v>
      </c>
      <c r="C2238" s="191" t="s">
        <v>2521</v>
      </c>
      <c r="D2238" s="192" t="s">
        <v>235</v>
      </c>
      <c r="E2238" s="193" t="n">
        <v>1089.28</v>
      </c>
      <c r="F2238" s="193" t="n">
        <v>364.69</v>
      </c>
      <c r="G2238" s="193" t="n">
        <f aca="false">E2238-F2238</f>
        <v>724.59</v>
      </c>
    </row>
    <row r="2239" customFormat="false" ht="46.25" hidden="false" customHeight="false" outlineLevel="0" collapsed="false">
      <c r="A2239" s="189" t="s">
        <v>23</v>
      </c>
      <c r="B2239" s="190" t="n">
        <v>92547</v>
      </c>
      <c r="C2239" s="191" t="s">
        <v>2522</v>
      </c>
      <c r="D2239" s="192" t="s">
        <v>235</v>
      </c>
      <c r="E2239" s="193" t="n">
        <v>1144.85</v>
      </c>
      <c r="F2239" s="193" t="n">
        <v>364.63</v>
      </c>
      <c r="G2239" s="193" t="n">
        <f aca="false">E2239-F2239</f>
        <v>780.22</v>
      </c>
    </row>
    <row r="2240" customFormat="false" ht="46.25" hidden="false" customHeight="false" outlineLevel="0" collapsed="false">
      <c r="A2240" s="189" t="s">
        <v>23</v>
      </c>
      <c r="B2240" s="190" t="n">
        <v>92548</v>
      </c>
      <c r="C2240" s="191" t="s">
        <v>2523</v>
      </c>
      <c r="D2240" s="192" t="s">
        <v>235</v>
      </c>
      <c r="E2240" s="193" t="n">
        <v>1272.11</v>
      </c>
      <c r="F2240" s="193" t="n">
        <v>411.27</v>
      </c>
      <c r="G2240" s="193" t="n">
        <f aca="false">E2240-F2240</f>
        <v>860.84</v>
      </c>
    </row>
    <row r="2241" customFormat="false" ht="46.25" hidden="false" customHeight="false" outlineLevel="0" collapsed="false">
      <c r="A2241" s="189" t="s">
        <v>23</v>
      </c>
      <c r="B2241" s="190" t="n">
        <v>92549</v>
      </c>
      <c r="C2241" s="191" t="s">
        <v>2524</v>
      </c>
      <c r="D2241" s="192" t="s">
        <v>235</v>
      </c>
      <c r="E2241" s="193" t="n">
        <v>1601.98</v>
      </c>
      <c r="F2241" s="193" t="n">
        <v>585.84</v>
      </c>
      <c r="G2241" s="193" t="n">
        <f aca="false">E2241-F2241</f>
        <v>1016.14</v>
      </c>
    </row>
    <row r="2242" customFormat="false" ht="46.25" hidden="false" customHeight="false" outlineLevel="0" collapsed="false">
      <c r="A2242" s="189" t="s">
        <v>23</v>
      </c>
      <c r="B2242" s="190" t="n">
        <v>92550</v>
      </c>
      <c r="C2242" s="191" t="s">
        <v>2525</v>
      </c>
      <c r="D2242" s="192" t="s">
        <v>235</v>
      </c>
      <c r="E2242" s="193" t="n">
        <v>1987.42</v>
      </c>
      <c r="F2242" s="193" t="n">
        <v>631.01</v>
      </c>
      <c r="G2242" s="193" t="n">
        <f aca="false">E2242-F2242</f>
        <v>1356.41</v>
      </c>
    </row>
    <row r="2243" customFormat="false" ht="46.25" hidden="false" customHeight="false" outlineLevel="0" collapsed="false">
      <c r="A2243" s="189" t="s">
        <v>23</v>
      </c>
      <c r="B2243" s="190" t="n">
        <v>92551</v>
      </c>
      <c r="C2243" s="191" t="s">
        <v>2526</v>
      </c>
      <c r="D2243" s="192" t="s">
        <v>235</v>
      </c>
      <c r="E2243" s="193" t="n">
        <v>2058.77</v>
      </c>
      <c r="F2243" s="193" t="n">
        <v>631.01</v>
      </c>
      <c r="G2243" s="193" t="n">
        <f aca="false">E2243-F2243</f>
        <v>1427.76</v>
      </c>
    </row>
    <row r="2244" customFormat="false" ht="46.25" hidden="false" customHeight="false" outlineLevel="0" collapsed="false">
      <c r="A2244" s="189" t="s">
        <v>23</v>
      </c>
      <c r="B2244" s="190" t="n">
        <v>92552</v>
      </c>
      <c r="C2244" s="191" t="s">
        <v>2527</v>
      </c>
      <c r="D2244" s="192" t="s">
        <v>235</v>
      </c>
      <c r="E2244" s="193" t="n">
        <v>2236.01</v>
      </c>
      <c r="F2244" s="193" t="n">
        <v>703.67</v>
      </c>
      <c r="G2244" s="193" t="n">
        <f aca="false">E2244-F2244</f>
        <v>1532.34</v>
      </c>
    </row>
    <row r="2245" customFormat="false" ht="46.25" hidden="false" customHeight="false" outlineLevel="0" collapsed="false">
      <c r="A2245" s="189" t="s">
        <v>23</v>
      </c>
      <c r="B2245" s="190" t="n">
        <v>92553</v>
      </c>
      <c r="C2245" s="191" t="s">
        <v>2528</v>
      </c>
      <c r="D2245" s="192" t="s">
        <v>235</v>
      </c>
      <c r="E2245" s="193" t="n">
        <v>2573.68</v>
      </c>
      <c r="F2245" s="193" t="n">
        <v>878.14</v>
      </c>
      <c r="G2245" s="193" t="n">
        <f aca="false">E2245-F2245</f>
        <v>1695.54</v>
      </c>
    </row>
    <row r="2246" customFormat="false" ht="46.25" hidden="false" customHeight="false" outlineLevel="0" collapsed="false">
      <c r="A2246" s="189" t="s">
        <v>23</v>
      </c>
      <c r="B2246" s="190" t="n">
        <v>92554</v>
      </c>
      <c r="C2246" s="191" t="s">
        <v>2529</v>
      </c>
      <c r="D2246" s="192" t="s">
        <v>235</v>
      </c>
      <c r="E2246" s="193" t="n">
        <v>2655.46</v>
      </c>
      <c r="F2246" s="193" t="n">
        <v>878.16</v>
      </c>
      <c r="G2246" s="193" t="n">
        <f aca="false">E2246-F2246</f>
        <v>1777.3</v>
      </c>
    </row>
    <row r="2247" customFormat="false" ht="57.45" hidden="false" customHeight="false" outlineLevel="0" collapsed="false">
      <c r="A2247" s="189" t="s">
        <v>23</v>
      </c>
      <c r="B2247" s="190" t="n">
        <v>92555</v>
      </c>
      <c r="C2247" s="191" t="s">
        <v>2530</v>
      </c>
      <c r="D2247" s="192" t="s">
        <v>235</v>
      </c>
      <c r="E2247" s="193" t="n">
        <v>876.31</v>
      </c>
      <c r="F2247" s="193" t="n">
        <v>277.44</v>
      </c>
      <c r="G2247" s="193" t="n">
        <f aca="false">E2247-F2247</f>
        <v>598.87</v>
      </c>
    </row>
    <row r="2248" customFormat="false" ht="57.45" hidden="false" customHeight="false" outlineLevel="0" collapsed="false">
      <c r="A2248" s="189" t="s">
        <v>23</v>
      </c>
      <c r="B2248" s="190" t="n">
        <v>92556</v>
      </c>
      <c r="C2248" s="191" t="s">
        <v>2531</v>
      </c>
      <c r="D2248" s="192" t="s">
        <v>235</v>
      </c>
      <c r="E2248" s="193" t="n">
        <v>1070.41</v>
      </c>
      <c r="F2248" s="193" t="n">
        <v>364.69</v>
      </c>
      <c r="G2248" s="193" t="n">
        <f aca="false">E2248-F2248</f>
        <v>705.72</v>
      </c>
    </row>
    <row r="2249" customFormat="false" ht="57.45" hidden="false" customHeight="false" outlineLevel="0" collapsed="false">
      <c r="A2249" s="189" t="s">
        <v>23</v>
      </c>
      <c r="B2249" s="190" t="n">
        <v>92557</v>
      </c>
      <c r="C2249" s="191" t="s">
        <v>2532</v>
      </c>
      <c r="D2249" s="192" t="s">
        <v>235</v>
      </c>
      <c r="E2249" s="193" t="n">
        <v>1125.97</v>
      </c>
      <c r="F2249" s="193" t="n">
        <v>364.7</v>
      </c>
      <c r="G2249" s="193" t="n">
        <f aca="false">E2249-F2249</f>
        <v>761.27</v>
      </c>
    </row>
    <row r="2250" customFormat="false" ht="57.45" hidden="false" customHeight="false" outlineLevel="0" collapsed="false">
      <c r="A2250" s="189" t="s">
        <v>23</v>
      </c>
      <c r="B2250" s="190" t="n">
        <v>92558</v>
      </c>
      <c r="C2250" s="191" t="s">
        <v>2533</v>
      </c>
      <c r="D2250" s="192" t="s">
        <v>235</v>
      </c>
      <c r="E2250" s="193" t="n">
        <v>1261.33</v>
      </c>
      <c r="F2250" s="193" t="n">
        <v>411.19</v>
      </c>
      <c r="G2250" s="193" t="n">
        <f aca="false">E2250-F2250</f>
        <v>850.14</v>
      </c>
    </row>
    <row r="2251" customFormat="false" ht="57.45" hidden="false" customHeight="false" outlineLevel="0" collapsed="false">
      <c r="A2251" s="189" t="s">
        <v>23</v>
      </c>
      <c r="B2251" s="190" t="n">
        <v>92559</v>
      </c>
      <c r="C2251" s="191" t="s">
        <v>2534</v>
      </c>
      <c r="D2251" s="192" t="s">
        <v>235</v>
      </c>
      <c r="E2251" s="193" t="n">
        <v>1581.92</v>
      </c>
      <c r="F2251" s="193" t="n">
        <v>585.78</v>
      </c>
      <c r="G2251" s="193" t="n">
        <f aca="false">E2251-F2251</f>
        <v>996.14</v>
      </c>
    </row>
    <row r="2252" customFormat="false" ht="57.45" hidden="false" customHeight="false" outlineLevel="0" collapsed="false">
      <c r="A2252" s="189" t="s">
        <v>23</v>
      </c>
      <c r="B2252" s="190" t="n">
        <v>92560</v>
      </c>
      <c r="C2252" s="191" t="s">
        <v>2535</v>
      </c>
      <c r="D2252" s="192" t="s">
        <v>235</v>
      </c>
      <c r="E2252" s="193" t="n">
        <v>1960.09</v>
      </c>
      <c r="F2252" s="193" t="n">
        <v>630.95</v>
      </c>
      <c r="G2252" s="193" t="n">
        <f aca="false">E2252-F2252</f>
        <v>1329.14</v>
      </c>
    </row>
    <row r="2253" customFormat="false" ht="57.45" hidden="false" customHeight="false" outlineLevel="0" collapsed="false">
      <c r="A2253" s="189" t="s">
        <v>23</v>
      </c>
      <c r="B2253" s="190" t="n">
        <v>92561</v>
      </c>
      <c r="C2253" s="191" t="s">
        <v>2536</v>
      </c>
      <c r="D2253" s="192" t="s">
        <v>235</v>
      </c>
      <c r="E2253" s="193" t="n">
        <v>2032.18</v>
      </c>
      <c r="F2253" s="193" t="n">
        <v>630.99</v>
      </c>
      <c r="G2253" s="193" t="n">
        <f aca="false">E2253-F2253</f>
        <v>1401.19</v>
      </c>
    </row>
    <row r="2254" customFormat="false" ht="57.45" hidden="false" customHeight="false" outlineLevel="0" collapsed="false">
      <c r="A2254" s="189" t="s">
        <v>23</v>
      </c>
      <c r="B2254" s="190" t="n">
        <v>92562</v>
      </c>
      <c r="C2254" s="191" t="s">
        <v>2537</v>
      </c>
      <c r="D2254" s="192" t="s">
        <v>235</v>
      </c>
      <c r="E2254" s="193" t="n">
        <v>2190.55</v>
      </c>
      <c r="F2254" s="193" t="n">
        <v>703.6</v>
      </c>
      <c r="G2254" s="193" t="n">
        <f aca="false">E2254-F2254</f>
        <v>1486.95</v>
      </c>
    </row>
    <row r="2255" customFormat="false" ht="57.45" hidden="false" customHeight="false" outlineLevel="0" collapsed="false">
      <c r="A2255" s="189" t="s">
        <v>23</v>
      </c>
      <c r="B2255" s="190" t="n">
        <v>92563</v>
      </c>
      <c r="C2255" s="191" t="s">
        <v>2538</v>
      </c>
      <c r="D2255" s="192" t="s">
        <v>235</v>
      </c>
      <c r="E2255" s="193" t="n">
        <v>2520.52</v>
      </c>
      <c r="F2255" s="193" t="n">
        <v>878.15</v>
      </c>
      <c r="G2255" s="193" t="n">
        <f aca="false">E2255-F2255</f>
        <v>1642.37</v>
      </c>
    </row>
    <row r="2256" customFormat="false" ht="57.45" hidden="false" customHeight="false" outlineLevel="0" collapsed="false">
      <c r="A2256" s="189" t="s">
        <v>23</v>
      </c>
      <c r="B2256" s="190" t="n">
        <v>92564</v>
      </c>
      <c r="C2256" s="191" t="s">
        <v>2539</v>
      </c>
      <c r="D2256" s="192" t="s">
        <v>235</v>
      </c>
      <c r="E2256" s="193" t="n">
        <v>2590.35</v>
      </c>
      <c r="F2256" s="193" t="n">
        <v>878.13</v>
      </c>
      <c r="G2256" s="193" t="n">
        <f aca="false">E2256-F2256</f>
        <v>1712.22</v>
      </c>
    </row>
    <row r="2257" customFormat="false" ht="57.45" hidden="false" customHeight="false" outlineLevel="0" collapsed="false">
      <c r="A2257" s="189" t="s">
        <v>23</v>
      </c>
      <c r="B2257" s="190" t="n">
        <v>92568</v>
      </c>
      <c r="C2257" s="191" t="s">
        <v>2540</v>
      </c>
      <c r="D2257" s="192" t="s">
        <v>233</v>
      </c>
      <c r="E2257" s="193" t="n">
        <v>126.34</v>
      </c>
      <c r="F2257" s="193" t="n">
        <v>12.19</v>
      </c>
      <c r="G2257" s="193" t="n">
        <f aca="false">E2257-F2257</f>
        <v>114.15</v>
      </c>
    </row>
    <row r="2258" customFormat="false" ht="46.25" hidden="false" customHeight="false" outlineLevel="0" collapsed="false">
      <c r="A2258" s="189" t="s">
        <v>23</v>
      </c>
      <c r="B2258" s="190" t="n">
        <v>92569</v>
      </c>
      <c r="C2258" s="191" t="s">
        <v>2541</v>
      </c>
      <c r="D2258" s="192" t="s">
        <v>233</v>
      </c>
      <c r="E2258" s="193" t="n">
        <v>69.93</v>
      </c>
      <c r="F2258" s="193" t="n">
        <v>5.29</v>
      </c>
      <c r="G2258" s="193" t="n">
        <f aca="false">E2258-F2258</f>
        <v>64.64</v>
      </c>
    </row>
    <row r="2259" customFormat="false" ht="46.25" hidden="false" customHeight="false" outlineLevel="0" collapsed="false">
      <c r="A2259" s="189" t="s">
        <v>23</v>
      </c>
      <c r="B2259" s="190" t="n">
        <v>92570</v>
      </c>
      <c r="C2259" s="191" t="s">
        <v>2542</v>
      </c>
      <c r="D2259" s="192" t="s">
        <v>233</v>
      </c>
      <c r="E2259" s="193" t="n">
        <v>44.07</v>
      </c>
      <c r="F2259" s="193" t="n">
        <v>2.5</v>
      </c>
      <c r="G2259" s="193" t="n">
        <f aca="false">E2259-F2259</f>
        <v>41.57</v>
      </c>
    </row>
    <row r="2260" customFormat="false" ht="57.45" hidden="false" customHeight="false" outlineLevel="0" collapsed="false">
      <c r="A2260" s="189" t="s">
        <v>23</v>
      </c>
      <c r="B2260" s="190" t="n">
        <v>92571</v>
      </c>
      <c r="C2260" s="191" t="s">
        <v>2543</v>
      </c>
      <c r="D2260" s="192" t="s">
        <v>233</v>
      </c>
      <c r="E2260" s="193" t="n">
        <v>136.04</v>
      </c>
      <c r="F2260" s="193" t="n">
        <v>19.34</v>
      </c>
      <c r="G2260" s="193" t="n">
        <f aca="false">E2260-F2260</f>
        <v>116.7</v>
      </c>
    </row>
    <row r="2261" customFormat="false" ht="46.25" hidden="false" customHeight="false" outlineLevel="0" collapsed="false">
      <c r="A2261" s="189" t="s">
        <v>23</v>
      </c>
      <c r="B2261" s="190" t="n">
        <v>92572</v>
      </c>
      <c r="C2261" s="191" t="s">
        <v>2544</v>
      </c>
      <c r="D2261" s="192" t="s">
        <v>233</v>
      </c>
      <c r="E2261" s="193" t="n">
        <v>81.05</v>
      </c>
      <c r="F2261" s="193" t="n">
        <v>9.84</v>
      </c>
      <c r="G2261" s="193" t="n">
        <f aca="false">E2261-F2261</f>
        <v>71.21</v>
      </c>
    </row>
    <row r="2262" customFormat="false" ht="57.45" hidden="false" customHeight="false" outlineLevel="0" collapsed="false">
      <c r="A2262" s="189" t="s">
        <v>23</v>
      </c>
      <c r="B2262" s="190" t="n">
        <v>92573</v>
      </c>
      <c r="C2262" s="191" t="s">
        <v>2545</v>
      </c>
      <c r="D2262" s="192" t="s">
        <v>233</v>
      </c>
      <c r="E2262" s="193" t="n">
        <v>48.23</v>
      </c>
      <c r="F2262" s="193" t="n">
        <v>5.7</v>
      </c>
      <c r="G2262" s="193" t="n">
        <f aca="false">E2262-F2262</f>
        <v>42.53</v>
      </c>
    </row>
    <row r="2263" customFormat="false" ht="46.25" hidden="false" customHeight="false" outlineLevel="0" collapsed="false">
      <c r="A2263" s="189" t="s">
        <v>23</v>
      </c>
      <c r="B2263" s="190" t="n">
        <v>92574</v>
      </c>
      <c r="C2263" s="191" t="s">
        <v>2546</v>
      </c>
      <c r="D2263" s="192" t="s">
        <v>233</v>
      </c>
      <c r="E2263" s="193" t="n">
        <v>128.63</v>
      </c>
      <c r="F2263" s="193" t="n">
        <v>13.25</v>
      </c>
      <c r="G2263" s="193" t="n">
        <f aca="false">E2263-F2263</f>
        <v>115.38</v>
      </c>
    </row>
    <row r="2264" customFormat="false" ht="46.25" hidden="false" customHeight="false" outlineLevel="0" collapsed="false">
      <c r="A2264" s="189" t="s">
        <v>23</v>
      </c>
      <c r="B2264" s="190" t="n">
        <v>92575</v>
      </c>
      <c r="C2264" s="191" t="s">
        <v>2547</v>
      </c>
      <c r="D2264" s="192" t="s">
        <v>233</v>
      </c>
      <c r="E2264" s="193" t="n">
        <v>64.15</v>
      </c>
      <c r="F2264" s="193" t="n">
        <v>5.2</v>
      </c>
      <c r="G2264" s="193" t="n">
        <f aca="false">E2264-F2264</f>
        <v>58.95</v>
      </c>
    </row>
    <row r="2265" customFormat="false" ht="46.25" hidden="false" customHeight="false" outlineLevel="0" collapsed="false">
      <c r="A2265" s="189" t="s">
        <v>23</v>
      </c>
      <c r="B2265" s="190" t="n">
        <v>92576</v>
      </c>
      <c r="C2265" s="191" t="s">
        <v>2548</v>
      </c>
      <c r="D2265" s="192" t="s">
        <v>233</v>
      </c>
      <c r="E2265" s="193" t="n">
        <v>34.85</v>
      </c>
      <c r="F2265" s="193" t="n">
        <v>1.97</v>
      </c>
      <c r="G2265" s="193" t="n">
        <f aca="false">E2265-F2265</f>
        <v>32.88</v>
      </c>
    </row>
    <row r="2266" customFormat="false" ht="46.25" hidden="false" customHeight="false" outlineLevel="0" collapsed="false">
      <c r="A2266" s="189" t="s">
        <v>23</v>
      </c>
      <c r="B2266" s="190" t="n">
        <v>92577</v>
      </c>
      <c r="C2266" s="191" t="s">
        <v>2549</v>
      </c>
      <c r="D2266" s="192" t="s">
        <v>233</v>
      </c>
      <c r="E2266" s="193" t="n">
        <v>138.7</v>
      </c>
      <c r="F2266" s="193" t="n">
        <v>20.29</v>
      </c>
      <c r="G2266" s="193" t="n">
        <f aca="false">E2266-F2266</f>
        <v>118.41</v>
      </c>
    </row>
    <row r="2267" customFormat="false" ht="46.25" hidden="false" customHeight="false" outlineLevel="0" collapsed="false">
      <c r="A2267" s="189" t="s">
        <v>23</v>
      </c>
      <c r="B2267" s="190" t="n">
        <v>92578</v>
      </c>
      <c r="C2267" s="191" t="s">
        <v>2550</v>
      </c>
      <c r="D2267" s="192" t="s">
        <v>233</v>
      </c>
      <c r="E2267" s="193" t="n">
        <v>69.78</v>
      </c>
      <c r="F2267" s="193" t="n">
        <v>9.27</v>
      </c>
      <c r="G2267" s="193" t="n">
        <f aca="false">E2267-F2267</f>
        <v>60.51</v>
      </c>
    </row>
    <row r="2268" customFormat="false" ht="46.25" hidden="false" customHeight="false" outlineLevel="0" collapsed="false">
      <c r="A2268" s="189" t="s">
        <v>23</v>
      </c>
      <c r="B2268" s="190" t="n">
        <v>92579</v>
      </c>
      <c r="C2268" s="191" t="s">
        <v>2551</v>
      </c>
      <c r="D2268" s="192" t="s">
        <v>233</v>
      </c>
      <c r="E2268" s="193" t="n">
        <v>38.17</v>
      </c>
      <c r="F2268" s="193" t="n">
        <v>4.54</v>
      </c>
      <c r="G2268" s="193" t="n">
        <f aca="false">E2268-F2268</f>
        <v>33.63</v>
      </c>
    </row>
    <row r="2269" customFormat="false" ht="57.45" hidden="false" customHeight="false" outlineLevel="0" collapsed="false">
      <c r="A2269" s="189" t="s">
        <v>23</v>
      </c>
      <c r="B2269" s="190" t="n">
        <v>92580</v>
      </c>
      <c r="C2269" s="191" t="s">
        <v>2552</v>
      </c>
      <c r="D2269" s="192" t="s">
        <v>233</v>
      </c>
      <c r="E2269" s="193" t="n">
        <v>47.97</v>
      </c>
      <c r="F2269" s="193" t="n">
        <v>7.26</v>
      </c>
      <c r="G2269" s="193" t="n">
        <f aca="false">E2269-F2269</f>
        <v>40.71</v>
      </c>
    </row>
    <row r="2270" customFormat="false" ht="46.25" hidden="false" customHeight="false" outlineLevel="0" collapsed="false">
      <c r="A2270" s="189" t="s">
        <v>23</v>
      </c>
      <c r="B2270" s="190" t="n">
        <v>92581</v>
      </c>
      <c r="C2270" s="191" t="s">
        <v>2553</v>
      </c>
      <c r="D2270" s="192" t="s">
        <v>233</v>
      </c>
      <c r="E2270" s="193" t="n">
        <v>49.76</v>
      </c>
      <c r="F2270" s="193" t="n">
        <v>6.63</v>
      </c>
      <c r="G2270" s="193" t="n">
        <f aca="false">E2270-F2270</f>
        <v>43.13</v>
      </c>
    </row>
    <row r="2271" customFormat="false" ht="35.05" hidden="false" customHeight="false" outlineLevel="0" collapsed="false">
      <c r="A2271" s="189" t="s">
        <v>23</v>
      </c>
      <c r="B2271" s="190" t="n">
        <v>92582</v>
      </c>
      <c r="C2271" s="191" t="s">
        <v>2554</v>
      </c>
      <c r="D2271" s="192" t="s">
        <v>235</v>
      </c>
      <c r="E2271" s="193" t="n">
        <v>720.32</v>
      </c>
      <c r="F2271" s="193" t="n">
        <v>136</v>
      </c>
      <c r="G2271" s="193" t="n">
        <f aca="false">E2271-F2271</f>
        <v>584.32</v>
      </c>
    </row>
    <row r="2272" customFormat="false" ht="35.05" hidden="false" customHeight="false" outlineLevel="0" collapsed="false">
      <c r="A2272" s="189" t="s">
        <v>23</v>
      </c>
      <c r="B2272" s="190" t="n">
        <v>92584</v>
      </c>
      <c r="C2272" s="191" t="s">
        <v>2555</v>
      </c>
      <c r="D2272" s="192" t="s">
        <v>235</v>
      </c>
      <c r="E2272" s="193" t="n">
        <v>836.38</v>
      </c>
      <c r="F2272" s="193" t="n">
        <v>136</v>
      </c>
      <c r="G2272" s="193" t="n">
        <f aca="false">E2272-F2272</f>
        <v>700.38</v>
      </c>
    </row>
    <row r="2273" customFormat="false" ht="35.05" hidden="false" customHeight="false" outlineLevel="0" collapsed="false">
      <c r="A2273" s="189" t="s">
        <v>23</v>
      </c>
      <c r="B2273" s="190" t="n">
        <v>92586</v>
      </c>
      <c r="C2273" s="191" t="s">
        <v>2556</v>
      </c>
      <c r="D2273" s="192" t="s">
        <v>235</v>
      </c>
      <c r="E2273" s="193" t="n">
        <v>952.43</v>
      </c>
      <c r="F2273" s="193" t="n">
        <v>136.01</v>
      </c>
      <c r="G2273" s="193" t="n">
        <f aca="false">E2273-F2273</f>
        <v>816.42</v>
      </c>
    </row>
    <row r="2274" customFormat="false" ht="35.05" hidden="false" customHeight="false" outlineLevel="0" collapsed="false">
      <c r="A2274" s="189" t="s">
        <v>23</v>
      </c>
      <c r="B2274" s="190" t="n">
        <v>92588</v>
      </c>
      <c r="C2274" s="191" t="s">
        <v>2557</v>
      </c>
      <c r="D2274" s="192" t="s">
        <v>235</v>
      </c>
      <c r="E2274" s="193" t="n">
        <v>1210.21</v>
      </c>
      <c r="F2274" s="193" t="n">
        <v>197.99</v>
      </c>
      <c r="G2274" s="193" t="n">
        <f aca="false">E2274-F2274</f>
        <v>1012.22</v>
      </c>
    </row>
    <row r="2275" customFormat="false" ht="35.05" hidden="false" customHeight="false" outlineLevel="0" collapsed="false">
      <c r="A2275" s="189" t="s">
        <v>23</v>
      </c>
      <c r="B2275" s="190" t="n">
        <v>92590</v>
      </c>
      <c r="C2275" s="191" t="s">
        <v>2558</v>
      </c>
      <c r="D2275" s="192" t="s">
        <v>235</v>
      </c>
      <c r="E2275" s="193" t="n">
        <v>1326.26</v>
      </c>
      <c r="F2275" s="193" t="n">
        <v>197.88</v>
      </c>
      <c r="G2275" s="193" t="n">
        <f aca="false">E2275-F2275</f>
        <v>1128.38</v>
      </c>
    </row>
    <row r="2276" customFormat="false" ht="35.05" hidden="false" customHeight="false" outlineLevel="0" collapsed="false">
      <c r="A2276" s="189" t="s">
        <v>23</v>
      </c>
      <c r="B2276" s="190" t="n">
        <v>92592</v>
      </c>
      <c r="C2276" s="191" t="s">
        <v>2559</v>
      </c>
      <c r="D2276" s="192" t="s">
        <v>235</v>
      </c>
      <c r="E2276" s="193" t="n">
        <v>1493</v>
      </c>
      <c r="F2276" s="193" t="n">
        <v>239.33</v>
      </c>
      <c r="G2276" s="193" t="n">
        <f aca="false">E2276-F2276</f>
        <v>1253.67</v>
      </c>
    </row>
    <row r="2277" customFormat="false" ht="35.05" hidden="false" customHeight="false" outlineLevel="0" collapsed="false">
      <c r="A2277" s="189" t="s">
        <v>23</v>
      </c>
      <c r="B2277" s="190" t="n">
        <v>92594</v>
      </c>
      <c r="C2277" s="191" t="s">
        <v>2560</v>
      </c>
      <c r="D2277" s="192" t="s">
        <v>235</v>
      </c>
      <c r="E2277" s="193" t="n">
        <v>1728.75</v>
      </c>
      <c r="F2277" s="193" t="n">
        <v>259.31</v>
      </c>
      <c r="G2277" s="193" t="n">
        <f aca="false">E2277-F2277</f>
        <v>1469.44</v>
      </c>
    </row>
    <row r="2278" customFormat="false" ht="35.05" hidden="false" customHeight="false" outlineLevel="0" collapsed="false">
      <c r="A2278" s="189" t="s">
        <v>23</v>
      </c>
      <c r="B2278" s="190" t="n">
        <v>92596</v>
      </c>
      <c r="C2278" s="191" t="s">
        <v>2561</v>
      </c>
      <c r="D2278" s="192" t="s">
        <v>235</v>
      </c>
      <c r="E2278" s="193" t="n">
        <v>1931.27</v>
      </c>
      <c r="F2278" s="193" t="n">
        <v>326</v>
      </c>
      <c r="G2278" s="193" t="n">
        <f aca="false">E2278-F2278</f>
        <v>1605.27</v>
      </c>
    </row>
    <row r="2279" customFormat="false" ht="35.05" hidden="false" customHeight="false" outlineLevel="0" collapsed="false">
      <c r="A2279" s="189" t="s">
        <v>23</v>
      </c>
      <c r="B2279" s="190" t="n">
        <v>92598</v>
      </c>
      <c r="C2279" s="191" t="s">
        <v>2562</v>
      </c>
      <c r="D2279" s="192" t="s">
        <v>235</v>
      </c>
      <c r="E2279" s="193" t="n">
        <v>2047.32</v>
      </c>
      <c r="F2279" s="193" t="n">
        <v>325.93</v>
      </c>
      <c r="G2279" s="193" t="n">
        <f aca="false">E2279-F2279</f>
        <v>1721.39</v>
      </c>
    </row>
    <row r="2280" customFormat="false" ht="35.05" hidden="false" customHeight="false" outlineLevel="0" collapsed="false">
      <c r="A2280" s="189" t="s">
        <v>23</v>
      </c>
      <c r="B2280" s="190" t="n">
        <v>92600</v>
      </c>
      <c r="C2280" s="191" t="s">
        <v>2563</v>
      </c>
      <c r="D2280" s="192" t="s">
        <v>235</v>
      </c>
      <c r="E2280" s="193" t="n">
        <v>2192.73</v>
      </c>
      <c r="F2280" s="193" t="n">
        <v>325.84</v>
      </c>
      <c r="G2280" s="193" t="n">
        <f aca="false">E2280-F2280</f>
        <v>1866.89</v>
      </c>
    </row>
    <row r="2281" customFormat="false" ht="46.25" hidden="false" customHeight="false" outlineLevel="0" collapsed="false">
      <c r="A2281" s="189" t="s">
        <v>23</v>
      </c>
      <c r="B2281" s="190" t="n">
        <v>92602</v>
      </c>
      <c r="C2281" s="191" t="s">
        <v>2564</v>
      </c>
      <c r="D2281" s="192" t="s">
        <v>235</v>
      </c>
      <c r="E2281" s="193" t="n">
        <v>720.32</v>
      </c>
      <c r="F2281" s="193" t="n">
        <v>136</v>
      </c>
      <c r="G2281" s="193" t="n">
        <f aca="false">E2281-F2281</f>
        <v>584.32</v>
      </c>
    </row>
    <row r="2282" customFormat="false" ht="46.25" hidden="false" customHeight="false" outlineLevel="0" collapsed="false">
      <c r="A2282" s="189" t="s">
        <v>23</v>
      </c>
      <c r="B2282" s="190" t="n">
        <v>92604</v>
      </c>
      <c r="C2282" s="191" t="s">
        <v>2565</v>
      </c>
      <c r="D2282" s="192" t="s">
        <v>235</v>
      </c>
      <c r="E2282" s="193" t="n">
        <v>807.02</v>
      </c>
      <c r="F2282" s="193" t="n">
        <v>135.98</v>
      </c>
      <c r="G2282" s="193" t="n">
        <f aca="false">E2282-F2282</f>
        <v>671.04</v>
      </c>
    </row>
    <row r="2283" customFormat="false" ht="46.25" hidden="false" customHeight="false" outlineLevel="0" collapsed="false">
      <c r="A2283" s="189" t="s">
        <v>23</v>
      </c>
      <c r="B2283" s="190" t="n">
        <v>92606</v>
      </c>
      <c r="C2283" s="191" t="s">
        <v>2566</v>
      </c>
      <c r="D2283" s="192" t="s">
        <v>235</v>
      </c>
      <c r="E2283" s="193" t="n">
        <v>923.08</v>
      </c>
      <c r="F2283" s="193" t="n">
        <v>135.97</v>
      </c>
      <c r="G2283" s="193" t="n">
        <f aca="false">E2283-F2283</f>
        <v>787.11</v>
      </c>
    </row>
    <row r="2284" customFormat="false" ht="46.25" hidden="false" customHeight="false" outlineLevel="0" collapsed="false">
      <c r="A2284" s="189" t="s">
        <v>23</v>
      </c>
      <c r="B2284" s="190" t="n">
        <v>92608</v>
      </c>
      <c r="C2284" s="191" t="s">
        <v>2567</v>
      </c>
      <c r="D2284" s="192" t="s">
        <v>235</v>
      </c>
      <c r="E2284" s="193" t="n">
        <v>1151.5</v>
      </c>
      <c r="F2284" s="193" t="n">
        <v>197.94</v>
      </c>
      <c r="G2284" s="193" t="n">
        <f aca="false">E2284-F2284</f>
        <v>953.56</v>
      </c>
    </row>
    <row r="2285" customFormat="false" ht="46.25" hidden="false" customHeight="false" outlineLevel="0" collapsed="false">
      <c r="A2285" s="189" t="s">
        <v>23</v>
      </c>
      <c r="B2285" s="190" t="n">
        <v>92610</v>
      </c>
      <c r="C2285" s="191" t="s">
        <v>2568</v>
      </c>
      <c r="D2285" s="192" t="s">
        <v>235</v>
      </c>
      <c r="E2285" s="193" t="n">
        <v>1267.56</v>
      </c>
      <c r="F2285" s="193" t="n">
        <v>197.99</v>
      </c>
      <c r="G2285" s="193" t="n">
        <f aca="false">E2285-F2285</f>
        <v>1069.57</v>
      </c>
    </row>
    <row r="2286" customFormat="false" ht="57.45" hidden="false" customHeight="false" outlineLevel="0" collapsed="false">
      <c r="A2286" s="189" t="s">
        <v>23</v>
      </c>
      <c r="B2286" s="190" t="n">
        <v>92612</v>
      </c>
      <c r="C2286" s="191" t="s">
        <v>2569</v>
      </c>
      <c r="D2286" s="192" t="s">
        <v>235</v>
      </c>
      <c r="E2286" s="193" t="n">
        <v>1434.29</v>
      </c>
      <c r="F2286" s="193" t="n">
        <v>239.38</v>
      </c>
      <c r="G2286" s="193" t="n">
        <f aca="false">E2286-F2286</f>
        <v>1194.91</v>
      </c>
    </row>
    <row r="2287" customFormat="false" ht="46.25" hidden="false" customHeight="false" outlineLevel="0" collapsed="false">
      <c r="A2287" s="189" t="s">
        <v>23</v>
      </c>
      <c r="B2287" s="190" t="n">
        <v>92614</v>
      </c>
      <c r="C2287" s="191" t="s">
        <v>2570</v>
      </c>
      <c r="D2287" s="192" t="s">
        <v>235</v>
      </c>
      <c r="E2287" s="193" t="n">
        <v>1611.34</v>
      </c>
      <c r="F2287" s="193" t="n">
        <v>259.26</v>
      </c>
      <c r="G2287" s="193" t="n">
        <f aca="false">E2287-F2287</f>
        <v>1352.08</v>
      </c>
    </row>
    <row r="2288" customFormat="false" ht="46.25" hidden="false" customHeight="false" outlineLevel="0" collapsed="false">
      <c r="A2288" s="189" t="s">
        <v>23</v>
      </c>
      <c r="B2288" s="190" t="n">
        <v>92616</v>
      </c>
      <c r="C2288" s="191" t="s">
        <v>2571</v>
      </c>
      <c r="D2288" s="192" t="s">
        <v>235</v>
      </c>
      <c r="E2288" s="193" t="n">
        <v>1843.21</v>
      </c>
      <c r="F2288" s="193" t="n">
        <v>325.88</v>
      </c>
      <c r="G2288" s="193" t="n">
        <f aca="false">E2288-F2288</f>
        <v>1517.33</v>
      </c>
    </row>
    <row r="2289" customFormat="false" ht="46.25" hidden="false" customHeight="false" outlineLevel="0" collapsed="false">
      <c r="A2289" s="189" t="s">
        <v>23</v>
      </c>
      <c r="B2289" s="190" t="n">
        <v>92618</v>
      </c>
      <c r="C2289" s="191" t="s">
        <v>2572</v>
      </c>
      <c r="D2289" s="192" t="s">
        <v>235</v>
      </c>
      <c r="E2289" s="193" t="n">
        <v>1959.26</v>
      </c>
      <c r="F2289" s="193" t="n">
        <v>325.82</v>
      </c>
      <c r="G2289" s="193" t="n">
        <f aca="false">E2289-F2289</f>
        <v>1633.44</v>
      </c>
    </row>
    <row r="2290" customFormat="false" ht="46.25" hidden="false" customHeight="false" outlineLevel="0" collapsed="false">
      <c r="A2290" s="189" t="s">
        <v>23</v>
      </c>
      <c r="B2290" s="190" t="n">
        <v>92620</v>
      </c>
      <c r="C2290" s="191" t="s">
        <v>2573</v>
      </c>
      <c r="D2290" s="192" t="s">
        <v>235</v>
      </c>
      <c r="E2290" s="193" t="n">
        <v>2075.31</v>
      </c>
      <c r="F2290" s="193" t="n">
        <v>325.82</v>
      </c>
      <c r="G2290" s="193" t="n">
        <f aca="false">E2290-F2290</f>
        <v>1749.49</v>
      </c>
    </row>
    <row r="2291" customFormat="false" ht="46.25" hidden="false" customHeight="false" outlineLevel="0" collapsed="false">
      <c r="A2291" s="189" t="s">
        <v>23</v>
      </c>
      <c r="B2291" s="190" t="n">
        <v>92635</v>
      </c>
      <c r="C2291" s="191" t="s">
        <v>2574</v>
      </c>
      <c r="D2291" s="192" t="s">
        <v>235</v>
      </c>
      <c r="E2291" s="193" t="n">
        <v>210.52</v>
      </c>
      <c r="F2291" s="193" t="n">
        <v>47.11</v>
      </c>
      <c r="G2291" s="193" t="n">
        <f aca="false">E2291-F2291</f>
        <v>163.41</v>
      </c>
    </row>
    <row r="2292" customFormat="false" ht="46.25" hidden="false" customHeight="false" outlineLevel="0" collapsed="false">
      <c r="A2292" s="189" t="s">
        <v>23</v>
      </c>
      <c r="B2292" s="190" t="n">
        <v>92636</v>
      </c>
      <c r="C2292" s="191" t="s">
        <v>2575</v>
      </c>
      <c r="D2292" s="192" t="s">
        <v>235</v>
      </c>
      <c r="E2292" s="193" t="n">
        <v>190.93</v>
      </c>
      <c r="F2292" s="193" t="n">
        <v>47.12</v>
      </c>
      <c r="G2292" s="193" t="n">
        <f aca="false">E2292-F2292</f>
        <v>143.81</v>
      </c>
    </row>
    <row r="2293" customFormat="false" ht="46.25" hidden="false" customHeight="false" outlineLevel="0" collapsed="false">
      <c r="A2293" s="189" t="s">
        <v>23</v>
      </c>
      <c r="B2293" s="190" t="n">
        <v>92637</v>
      </c>
      <c r="C2293" s="191" t="s">
        <v>2576</v>
      </c>
      <c r="D2293" s="192" t="s">
        <v>235</v>
      </c>
      <c r="E2293" s="193" t="n">
        <v>70.18</v>
      </c>
      <c r="F2293" s="193" t="n">
        <v>37.18</v>
      </c>
      <c r="G2293" s="193" t="n">
        <f aca="false">E2293-F2293</f>
        <v>33</v>
      </c>
    </row>
    <row r="2294" customFormat="false" ht="46.25" hidden="false" customHeight="false" outlineLevel="0" collapsed="false">
      <c r="A2294" s="189" t="s">
        <v>23</v>
      </c>
      <c r="B2294" s="190" t="n">
        <v>92638</v>
      </c>
      <c r="C2294" s="191" t="s">
        <v>2577</v>
      </c>
      <c r="D2294" s="192" t="s">
        <v>235</v>
      </c>
      <c r="E2294" s="193" t="n">
        <v>86.07</v>
      </c>
      <c r="F2294" s="193" t="n">
        <v>40.45</v>
      </c>
      <c r="G2294" s="193" t="n">
        <f aca="false">E2294-F2294</f>
        <v>45.62</v>
      </c>
    </row>
    <row r="2295" customFormat="false" ht="46.25" hidden="false" customHeight="false" outlineLevel="0" collapsed="false">
      <c r="A2295" s="189" t="s">
        <v>23</v>
      </c>
      <c r="B2295" s="190" t="n">
        <v>92639</v>
      </c>
      <c r="C2295" s="191" t="s">
        <v>2578</v>
      </c>
      <c r="D2295" s="192" t="s">
        <v>235</v>
      </c>
      <c r="E2295" s="193" t="n">
        <v>99.9</v>
      </c>
      <c r="F2295" s="193" t="n">
        <v>44.16</v>
      </c>
      <c r="G2295" s="193" t="n">
        <f aca="false">E2295-F2295</f>
        <v>55.74</v>
      </c>
    </row>
    <row r="2296" customFormat="false" ht="46.25" hidden="false" customHeight="false" outlineLevel="0" collapsed="false">
      <c r="A2296" s="189" t="s">
        <v>23</v>
      </c>
      <c r="B2296" s="190" t="n">
        <v>92640</v>
      </c>
      <c r="C2296" s="191" t="s">
        <v>2579</v>
      </c>
      <c r="D2296" s="192" t="s">
        <v>235</v>
      </c>
      <c r="E2296" s="193" t="n">
        <v>130.81</v>
      </c>
      <c r="F2296" s="193" t="n">
        <v>48.83</v>
      </c>
      <c r="G2296" s="193" t="n">
        <f aca="false">E2296-F2296</f>
        <v>81.98</v>
      </c>
    </row>
    <row r="2297" customFormat="false" ht="46.25" hidden="false" customHeight="false" outlineLevel="0" collapsed="false">
      <c r="A2297" s="189" t="s">
        <v>23</v>
      </c>
      <c r="B2297" s="190" t="n">
        <v>92642</v>
      </c>
      <c r="C2297" s="191" t="s">
        <v>2580</v>
      </c>
      <c r="D2297" s="192" t="s">
        <v>235</v>
      </c>
      <c r="E2297" s="193" t="n">
        <v>200.28</v>
      </c>
      <c r="F2297" s="193" t="n">
        <v>55.82</v>
      </c>
      <c r="G2297" s="193" t="n">
        <f aca="false">E2297-F2297</f>
        <v>144.46</v>
      </c>
    </row>
    <row r="2298" customFormat="false" ht="46.25" hidden="false" customHeight="false" outlineLevel="0" collapsed="false">
      <c r="A2298" s="189" t="s">
        <v>23</v>
      </c>
      <c r="B2298" s="190" t="n">
        <v>92644</v>
      </c>
      <c r="C2298" s="191" t="s">
        <v>2581</v>
      </c>
      <c r="D2298" s="192" t="s">
        <v>235</v>
      </c>
      <c r="E2298" s="193" t="n">
        <v>252.72</v>
      </c>
      <c r="F2298" s="193" t="n">
        <v>62.83</v>
      </c>
      <c r="G2298" s="193" t="n">
        <f aca="false">E2298-F2298</f>
        <v>189.89</v>
      </c>
    </row>
    <row r="2299" customFormat="false" ht="46.25" hidden="false" customHeight="false" outlineLevel="0" collapsed="false">
      <c r="A2299" s="189" t="s">
        <v>23</v>
      </c>
      <c r="B2299" s="190" t="n">
        <v>92645</v>
      </c>
      <c r="C2299" s="191" t="s">
        <v>2582</v>
      </c>
      <c r="D2299" s="192" t="s">
        <v>240</v>
      </c>
      <c r="E2299" s="193" t="n">
        <v>62.29</v>
      </c>
      <c r="F2299" s="193" t="n">
        <v>6.05</v>
      </c>
      <c r="G2299" s="193" t="n">
        <f aca="false">E2299-F2299</f>
        <v>56.24</v>
      </c>
    </row>
    <row r="2300" customFormat="false" ht="46.25" hidden="false" customHeight="false" outlineLevel="0" collapsed="false">
      <c r="A2300" s="189" t="s">
        <v>23</v>
      </c>
      <c r="B2300" s="190" t="n">
        <v>92646</v>
      </c>
      <c r="C2300" s="191" t="s">
        <v>2583</v>
      </c>
      <c r="D2300" s="192" t="s">
        <v>240</v>
      </c>
      <c r="E2300" s="193" t="n">
        <v>81.92</v>
      </c>
      <c r="F2300" s="193" t="n">
        <v>6.9</v>
      </c>
      <c r="G2300" s="193" t="n">
        <f aca="false">E2300-F2300</f>
        <v>75.02</v>
      </c>
    </row>
    <row r="2301" customFormat="false" ht="46.25" hidden="false" customHeight="false" outlineLevel="0" collapsed="false">
      <c r="A2301" s="189" t="s">
        <v>23</v>
      </c>
      <c r="B2301" s="190" t="n">
        <v>92648</v>
      </c>
      <c r="C2301" s="191" t="s">
        <v>2584</v>
      </c>
      <c r="D2301" s="192" t="s">
        <v>240</v>
      </c>
      <c r="E2301" s="193" t="n">
        <v>89.73</v>
      </c>
      <c r="F2301" s="193" t="n">
        <v>7.88</v>
      </c>
      <c r="G2301" s="193" t="n">
        <f aca="false">E2301-F2301</f>
        <v>81.85</v>
      </c>
    </row>
    <row r="2302" customFormat="false" ht="46.25" hidden="false" customHeight="false" outlineLevel="0" collapsed="false">
      <c r="A2302" s="189" t="s">
        <v>23</v>
      </c>
      <c r="B2302" s="190" t="n">
        <v>92649</v>
      </c>
      <c r="C2302" s="191" t="s">
        <v>2585</v>
      </c>
      <c r="D2302" s="192" t="s">
        <v>240</v>
      </c>
      <c r="E2302" s="193" t="n">
        <v>109.36</v>
      </c>
      <c r="F2302" s="193" t="n">
        <v>9.09</v>
      </c>
      <c r="G2302" s="193" t="n">
        <f aca="false">E2302-F2302</f>
        <v>100.27</v>
      </c>
    </row>
    <row r="2303" customFormat="false" ht="46.25" hidden="false" customHeight="false" outlineLevel="0" collapsed="false">
      <c r="A2303" s="189" t="s">
        <v>23</v>
      </c>
      <c r="B2303" s="190" t="n">
        <v>92650</v>
      </c>
      <c r="C2303" s="191" t="s">
        <v>2586</v>
      </c>
      <c r="D2303" s="192" t="s">
        <v>240</v>
      </c>
      <c r="E2303" s="193" t="n">
        <v>172.25</v>
      </c>
      <c r="F2303" s="193" t="n">
        <v>10.9</v>
      </c>
      <c r="G2303" s="193" t="n">
        <f aca="false">E2303-F2303</f>
        <v>161.35</v>
      </c>
    </row>
    <row r="2304" customFormat="false" ht="57.45" hidden="false" customHeight="false" outlineLevel="0" collapsed="false">
      <c r="A2304" s="189" t="s">
        <v>23</v>
      </c>
      <c r="B2304" s="190" t="n">
        <v>92652</v>
      </c>
      <c r="C2304" s="191" t="s">
        <v>2587</v>
      </c>
      <c r="D2304" s="192" t="s">
        <v>240</v>
      </c>
      <c r="E2304" s="193" t="n">
        <v>59.47</v>
      </c>
      <c r="F2304" s="193" t="n">
        <v>10.42</v>
      </c>
      <c r="G2304" s="193" t="n">
        <f aca="false">E2304-F2304</f>
        <v>49.05</v>
      </c>
    </row>
    <row r="2305" customFormat="false" ht="57.45" hidden="false" customHeight="false" outlineLevel="0" collapsed="false">
      <c r="A2305" s="189" t="s">
        <v>23</v>
      </c>
      <c r="B2305" s="190" t="n">
        <v>92653</v>
      </c>
      <c r="C2305" s="191" t="s">
        <v>2588</v>
      </c>
      <c r="D2305" s="192" t="s">
        <v>240</v>
      </c>
      <c r="E2305" s="193" t="n">
        <v>67.75</v>
      </c>
      <c r="F2305" s="193" t="n">
        <v>11.07</v>
      </c>
      <c r="G2305" s="193" t="n">
        <f aca="false">E2305-F2305</f>
        <v>56.68</v>
      </c>
    </row>
    <row r="2306" customFormat="false" ht="57.45" hidden="false" customHeight="false" outlineLevel="0" collapsed="false">
      <c r="A2306" s="189" t="s">
        <v>23</v>
      </c>
      <c r="B2306" s="190" t="n">
        <v>92654</v>
      </c>
      <c r="C2306" s="191" t="s">
        <v>2589</v>
      </c>
      <c r="D2306" s="192" t="s">
        <v>240</v>
      </c>
      <c r="E2306" s="193" t="n">
        <v>92.44</v>
      </c>
      <c r="F2306" s="193" t="n">
        <v>11.87</v>
      </c>
      <c r="G2306" s="193" t="n">
        <f aca="false">E2306-F2306</f>
        <v>80.57</v>
      </c>
    </row>
    <row r="2307" customFormat="false" ht="57.45" hidden="false" customHeight="false" outlineLevel="0" collapsed="false">
      <c r="A2307" s="189" t="s">
        <v>23</v>
      </c>
      <c r="B2307" s="190" t="n">
        <v>92655</v>
      </c>
      <c r="C2307" s="191" t="s">
        <v>2590</v>
      </c>
      <c r="D2307" s="192" t="s">
        <v>240</v>
      </c>
      <c r="E2307" s="193" t="n">
        <v>112.62</v>
      </c>
      <c r="F2307" s="193" t="n">
        <v>13.08</v>
      </c>
      <c r="G2307" s="193" t="n">
        <f aca="false">E2307-F2307</f>
        <v>99.54</v>
      </c>
    </row>
    <row r="2308" customFormat="false" ht="57.45" hidden="false" customHeight="false" outlineLevel="0" collapsed="false">
      <c r="A2308" s="189" t="s">
        <v>23</v>
      </c>
      <c r="B2308" s="190" t="n">
        <v>92656</v>
      </c>
      <c r="C2308" s="191" t="s">
        <v>2591</v>
      </c>
      <c r="D2308" s="192" t="s">
        <v>240</v>
      </c>
      <c r="E2308" s="193" t="n">
        <v>147.24</v>
      </c>
      <c r="F2308" s="193" t="n">
        <v>14.25</v>
      </c>
      <c r="G2308" s="193" t="n">
        <f aca="false">E2308-F2308</f>
        <v>132.99</v>
      </c>
    </row>
    <row r="2309" customFormat="false" ht="46.25" hidden="false" customHeight="false" outlineLevel="0" collapsed="false">
      <c r="A2309" s="189" t="s">
        <v>23</v>
      </c>
      <c r="B2309" s="190" t="n">
        <v>92657</v>
      </c>
      <c r="C2309" s="191" t="s">
        <v>2592</v>
      </c>
      <c r="D2309" s="192" t="s">
        <v>235</v>
      </c>
      <c r="E2309" s="193" t="n">
        <v>26.7</v>
      </c>
      <c r="F2309" s="193" t="n">
        <v>11.41</v>
      </c>
      <c r="G2309" s="193" t="n">
        <f aca="false">E2309-F2309</f>
        <v>15.29</v>
      </c>
    </row>
    <row r="2310" customFormat="false" ht="46.25" hidden="false" customHeight="false" outlineLevel="0" collapsed="false">
      <c r="A2310" s="189" t="s">
        <v>23</v>
      </c>
      <c r="B2310" s="190" t="n">
        <v>92658</v>
      </c>
      <c r="C2310" s="191" t="s">
        <v>2593</v>
      </c>
      <c r="D2310" s="192" t="s">
        <v>235</v>
      </c>
      <c r="E2310" s="193" t="n">
        <v>28.56</v>
      </c>
      <c r="F2310" s="193" t="n">
        <v>11.41</v>
      </c>
      <c r="G2310" s="193" t="n">
        <f aca="false">E2310-F2310</f>
        <v>17.15</v>
      </c>
    </row>
    <row r="2311" customFormat="false" ht="46.25" hidden="false" customHeight="false" outlineLevel="0" collapsed="false">
      <c r="A2311" s="189" t="s">
        <v>23</v>
      </c>
      <c r="B2311" s="190" t="n">
        <v>92659</v>
      </c>
      <c r="C2311" s="191" t="s">
        <v>2594</v>
      </c>
      <c r="D2311" s="192" t="s">
        <v>235</v>
      </c>
      <c r="E2311" s="193" t="n">
        <v>33.14</v>
      </c>
      <c r="F2311" s="193" t="n">
        <v>12.05</v>
      </c>
      <c r="G2311" s="193" t="n">
        <f aca="false">E2311-F2311</f>
        <v>21.09</v>
      </c>
    </row>
    <row r="2312" customFormat="false" ht="46.25" hidden="false" customHeight="false" outlineLevel="0" collapsed="false">
      <c r="A2312" s="189" t="s">
        <v>23</v>
      </c>
      <c r="B2312" s="190" t="n">
        <v>92660</v>
      </c>
      <c r="C2312" s="191" t="s">
        <v>2595</v>
      </c>
      <c r="D2312" s="192" t="s">
        <v>235</v>
      </c>
      <c r="E2312" s="193" t="n">
        <v>34.88</v>
      </c>
      <c r="F2312" s="193" t="n">
        <v>12.05</v>
      </c>
      <c r="G2312" s="193" t="n">
        <f aca="false">E2312-F2312</f>
        <v>22.83</v>
      </c>
    </row>
    <row r="2313" customFormat="false" ht="46.25" hidden="false" customHeight="false" outlineLevel="0" collapsed="false">
      <c r="A2313" s="189" t="s">
        <v>23</v>
      </c>
      <c r="B2313" s="190" t="n">
        <v>92661</v>
      </c>
      <c r="C2313" s="191" t="s">
        <v>2596</v>
      </c>
      <c r="D2313" s="192" t="s">
        <v>235</v>
      </c>
      <c r="E2313" s="193" t="n">
        <v>39.81</v>
      </c>
      <c r="F2313" s="193" t="n">
        <v>12.78</v>
      </c>
      <c r="G2313" s="193" t="n">
        <f aca="false">E2313-F2313</f>
        <v>27.03</v>
      </c>
    </row>
    <row r="2314" customFormat="false" ht="46.25" hidden="false" customHeight="false" outlineLevel="0" collapsed="false">
      <c r="A2314" s="189" t="s">
        <v>23</v>
      </c>
      <c r="B2314" s="190" t="n">
        <v>92662</v>
      </c>
      <c r="C2314" s="191" t="s">
        <v>2597</v>
      </c>
      <c r="D2314" s="192" t="s">
        <v>235</v>
      </c>
      <c r="E2314" s="193" t="n">
        <v>40.14</v>
      </c>
      <c r="F2314" s="193" t="n">
        <v>12.78</v>
      </c>
      <c r="G2314" s="193" t="n">
        <f aca="false">E2314-F2314</f>
        <v>27.36</v>
      </c>
    </row>
    <row r="2315" customFormat="false" ht="46.25" hidden="false" customHeight="false" outlineLevel="0" collapsed="false">
      <c r="A2315" s="189" t="s">
        <v>23</v>
      </c>
      <c r="B2315" s="190" t="n">
        <v>92663</v>
      </c>
      <c r="C2315" s="191" t="s">
        <v>2598</v>
      </c>
      <c r="D2315" s="192" t="s">
        <v>235</v>
      </c>
      <c r="E2315" s="193" t="n">
        <v>53.84</v>
      </c>
      <c r="F2315" s="193" t="n">
        <v>13.72</v>
      </c>
      <c r="G2315" s="193" t="n">
        <f aca="false">E2315-F2315</f>
        <v>40.12</v>
      </c>
    </row>
    <row r="2316" customFormat="false" ht="46.25" hidden="false" customHeight="false" outlineLevel="0" collapsed="false">
      <c r="A2316" s="189" t="s">
        <v>23</v>
      </c>
      <c r="B2316" s="190" t="n">
        <v>92664</v>
      </c>
      <c r="C2316" s="191" t="s">
        <v>2599</v>
      </c>
      <c r="D2316" s="192" t="s">
        <v>235</v>
      </c>
      <c r="E2316" s="193" t="n">
        <v>53.81</v>
      </c>
      <c r="F2316" s="193" t="n">
        <v>13.72</v>
      </c>
      <c r="G2316" s="193" t="n">
        <f aca="false">E2316-F2316</f>
        <v>40.09</v>
      </c>
    </row>
    <row r="2317" customFormat="false" ht="46.25" hidden="false" customHeight="false" outlineLevel="0" collapsed="false">
      <c r="A2317" s="189" t="s">
        <v>23</v>
      </c>
      <c r="B2317" s="190" t="n">
        <v>92665</v>
      </c>
      <c r="C2317" s="191" t="s">
        <v>2600</v>
      </c>
      <c r="D2317" s="192" t="s">
        <v>235</v>
      </c>
      <c r="E2317" s="193" t="n">
        <v>74.59</v>
      </c>
      <c r="F2317" s="193" t="n">
        <v>15.09</v>
      </c>
      <c r="G2317" s="193" t="n">
        <f aca="false">E2317-F2317</f>
        <v>59.5</v>
      </c>
    </row>
    <row r="2318" customFormat="false" ht="46.25" hidden="false" customHeight="false" outlineLevel="0" collapsed="false">
      <c r="A2318" s="189" t="s">
        <v>23</v>
      </c>
      <c r="B2318" s="190" t="n">
        <v>92666</v>
      </c>
      <c r="C2318" s="191" t="s">
        <v>2601</v>
      </c>
      <c r="D2318" s="192" t="s">
        <v>235</v>
      </c>
      <c r="E2318" s="193" t="n">
        <v>84.97</v>
      </c>
      <c r="F2318" s="193" t="n">
        <v>15.09</v>
      </c>
      <c r="G2318" s="193" t="n">
        <f aca="false">E2318-F2318</f>
        <v>69.88</v>
      </c>
    </row>
    <row r="2319" customFormat="false" ht="46.25" hidden="false" customHeight="false" outlineLevel="0" collapsed="false">
      <c r="A2319" s="189" t="s">
        <v>23</v>
      </c>
      <c r="B2319" s="190" t="n">
        <v>92667</v>
      </c>
      <c r="C2319" s="191" t="s">
        <v>2602</v>
      </c>
      <c r="D2319" s="192" t="s">
        <v>235</v>
      </c>
      <c r="E2319" s="193" t="n">
        <v>110.6</v>
      </c>
      <c r="F2319" s="193" t="n">
        <v>16.5</v>
      </c>
      <c r="G2319" s="193" t="n">
        <f aca="false">E2319-F2319</f>
        <v>94.1</v>
      </c>
    </row>
    <row r="2320" customFormat="false" ht="46.25" hidden="false" customHeight="false" outlineLevel="0" collapsed="false">
      <c r="A2320" s="189" t="s">
        <v>23</v>
      </c>
      <c r="B2320" s="190" t="n">
        <v>92668</v>
      </c>
      <c r="C2320" s="191" t="s">
        <v>2603</v>
      </c>
      <c r="D2320" s="192" t="s">
        <v>235</v>
      </c>
      <c r="E2320" s="193" t="n">
        <v>119.84</v>
      </c>
      <c r="F2320" s="193" t="n">
        <v>16.5</v>
      </c>
      <c r="G2320" s="193" t="n">
        <f aca="false">E2320-F2320</f>
        <v>103.34</v>
      </c>
    </row>
    <row r="2321" customFormat="false" ht="46.25" hidden="false" customHeight="false" outlineLevel="0" collapsed="false">
      <c r="A2321" s="189" t="s">
        <v>23</v>
      </c>
      <c r="B2321" s="190" t="n">
        <v>92669</v>
      </c>
      <c r="C2321" s="191" t="s">
        <v>2604</v>
      </c>
      <c r="D2321" s="192" t="s">
        <v>235</v>
      </c>
      <c r="E2321" s="193" t="n">
        <v>40.56</v>
      </c>
      <c r="F2321" s="193" t="n">
        <v>17.11</v>
      </c>
      <c r="G2321" s="193" t="n">
        <f aca="false">E2321-F2321</f>
        <v>23.45</v>
      </c>
    </row>
    <row r="2322" customFormat="false" ht="46.25" hidden="false" customHeight="false" outlineLevel="0" collapsed="false">
      <c r="A2322" s="189" t="s">
        <v>23</v>
      </c>
      <c r="B2322" s="190" t="n">
        <v>92670</v>
      </c>
      <c r="C2322" s="191" t="s">
        <v>2605</v>
      </c>
      <c r="D2322" s="192" t="s">
        <v>235</v>
      </c>
      <c r="E2322" s="193" t="n">
        <v>38.08</v>
      </c>
      <c r="F2322" s="193" t="n">
        <v>17.11</v>
      </c>
      <c r="G2322" s="193" t="n">
        <f aca="false">E2322-F2322</f>
        <v>20.97</v>
      </c>
    </row>
    <row r="2323" customFormat="false" ht="46.25" hidden="false" customHeight="false" outlineLevel="0" collapsed="false">
      <c r="A2323" s="189" t="s">
        <v>23</v>
      </c>
      <c r="B2323" s="190" t="n">
        <v>92671</v>
      </c>
      <c r="C2323" s="191" t="s">
        <v>2606</v>
      </c>
      <c r="D2323" s="192" t="s">
        <v>235</v>
      </c>
      <c r="E2323" s="193" t="n">
        <v>53.31</v>
      </c>
      <c r="F2323" s="193" t="n">
        <v>18.09</v>
      </c>
      <c r="G2323" s="193" t="n">
        <f aca="false">E2323-F2323</f>
        <v>35.22</v>
      </c>
    </row>
    <row r="2324" customFormat="false" ht="46.25" hidden="false" customHeight="false" outlineLevel="0" collapsed="false">
      <c r="A2324" s="189" t="s">
        <v>23</v>
      </c>
      <c r="B2324" s="190" t="n">
        <v>92672</v>
      </c>
      <c r="C2324" s="191" t="s">
        <v>2607</v>
      </c>
      <c r="D2324" s="192" t="s">
        <v>235</v>
      </c>
      <c r="E2324" s="193" t="n">
        <v>48.38</v>
      </c>
      <c r="F2324" s="193" t="n">
        <v>18.09</v>
      </c>
      <c r="G2324" s="193" t="n">
        <f aca="false">E2324-F2324</f>
        <v>30.29</v>
      </c>
    </row>
    <row r="2325" customFormat="false" ht="46.25" hidden="false" customHeight="false" outlineLevel="0" collapsed="false">
      <c r="A2325" s="189" t="s">
        <v>23</v>
      </c>
      <c r="B2325" s="190" t="n">
        <v>92673</v>
      </c>
      <c r="C2325" s="191" t="s">
        <v>2608</v>
      </c>
      <c r="D2325" s="192" t="s">
        <v>235</v>
      </c>
      <c r="E2325" s="193" t="n">
        <v>61.39</v>
      </c>
      <c r="F2325" s="193" t="n">
        <v>19.19</v>
      </c>
      <c r="G2325" s="193" t="n">
        <f aca="false">E2325-F2325</f>
        <v>42.2</v>
      </c>
    </row>
    <row r="2326" customFormat="false" ht="46.25" hidden="false" customHeight="false" outlineLevel="0" collapsed="false">
      <c r="A2326" s="189" t="s">
        <v>23</v>
      </c>
      <c r="B2326" s="190" t="n">
        <v>92674</v>
      </c>
      <c r="C2326" s="191" t="s">
        <v>2609</v>
      </c>
      <c r="D2326" s="192" t="s">
        <v>235</v>
      </c>
      <c r="E2326" s="193" t="n">
        <v>57.99</v>
      </c>
      <c r="F2326" s="193" t="n">
        <v>19.19</v>
      </c>
      <c r="G2326" s="193" t="n">
        <f aca="false">E2326-F2326</f>
        <v>38.8</v>
      </c>
    </row>
    <row r="2327" customFormat="false" ht="46.25" hidden="false" customHeight="false" outlineLevel="0" collapsed="false">
      <c r="A2327" s="189" t="s">
        <v>23</v>
      </c>
      <c r="B2327" s="190" t="n">
        <v>92675</v>
      </c>
      <c r="C2327" s="191" t="s">
        <v>2610</v>
      </c>
      <c r="D2327" s="192" t="s">
        <v>235</v>
      </c>
      <c r="E2327" s="193" t="n">
        <v>79.88</v>
      </c>
      <c r="F2327" s="193" t="n">
        <v>20.59</v>
      </c>
      <c r="G2327" s="193" t="n">
        <f aca="false">E2327-F2327</f>
        <v>59.29</v>
      </c>
    </row>
    <row r="2328" customFormat="false" ht="46.25" hidden="false" customHeight="false" outlineLevel="0" collapsed="false">
      <c r="A2328" s="189" t="s">
        <v>23</v>
      </c>
      <c r="B2328" s="190" t="n">
        <v>92676</v>
      </c>
      <c r="C2328" s="191" t="s">
        <v>2611</v>
      </c>
      <c r="D2328" s="192" t="s">
        <v>235</v>
      </c>
      <c r="E2328" s="193" t="n">
        <v>77.57</v>
      </c>
      <c r="F2328" s="193" t="n">
        <v>20.59</v>
      </c>
      <c r="G2328" s="193" t="n">
        <f aca="false">E2328-F2328</f>
        <v>56.98</v>
      </c>
    </row>
    <row r="2329" customFormat="false" ht="46.25" hidden="false" customHeight="false" outlineLevel="0" collapsed="false">
      <c r="A2329" s="189" t="s">
        <v>23</v>
      </c>
      <c r="B2329" s="190" t="n">
        <v>92677</v>
      </c>
      <c r="C2329" s="191" t="s">
        <v>2612</v>
      </c>
      <c r="D2329" s="192" t="s">
        <v>235</v>
      </c>
      <c r="E2329" s="193" t="n">
        <v>131.9</v>
      </c>
      <c r="F2329" s="193" t="n">
        <v>22.67</v>
      </c>
      <c r="G2329" s="193" t="n">
        <f aca="false">E2329-F2329</f>
        <v>109.23</v>
      </c>
    </row>
    <row r="2330" customFormat="false" ht="46.25" hidden="false" customHeight="false" outlineLevel="0" collapsed="false">
      <c r="A2330" s="189" t="s">
        <v>23</v>
      </c>
      <c r="B2330" s="190" t="n">
        <v>92678</v>
      </c>
      <c r="C2330" s="191" t="s">
        <v>2613</v>
      </c>
      <c r="D2330" s="192" t="s">
        <v>235</v>
      </c>
      <c r="E2330" s="193" t="n">
        <v>121.74</v>
      </c>
      <c r="F2330" s="193" t="n">
        <v>22.68</v>
      </c>
      <c r="G2330" s="193" t="n">
        <f aca="false">E2330-F2330</f>
        <v>99.06</v>
      </c>
    </row>
    <row r="2331" customFormat="false" ht="46.25" hidden="false" customHeight="false" outlineLevel="0" collapsed="false">
      <c r="A2331" s="189" t="s">
        <v>23</v>
      </c>
      <c r="B2331" s="190" t="n">
        <v>92679</v>
      </c>
      <c r="C2331" s="191" t="s">
        <v>2614</v>
      </c>
      <c r="D2331" s="192" t="s">
        <v>235</v>
      </c>
      <c r="E2331" s="193" t="n">
        <v>181.8</v>
      </c>
      <c r="F2331" s="193" t="n">
        <v>24.78</v>
      </c>
      <c r="G2331" s="193" t="n">
        <f aca="false">E2331-F2331</f>
        <v>157.02</v>
      </c>
    </row>
    <row r="2332" customFormat="false" ht="46.25" hidden="false" customHeight="false" outlineLevel="0" collapsed="false">
      <c r="A2332" s="189" t="s">
        <v>23</v>
      </c>
      <c r="B2332" s="190" t="n">
        <v>92680</v>
      </c>
      <c r="C2332" s="191" t="s">
        <v>2615</v>
      </c>
      <c r="D2332" s="192" t="s">
        <v>235</v>
      </c>
      <c r="E2332" s="193" t="n">
        <v>162.21</v>
      </c>
      <c r="F2332" s="193" t="n">
        <v>24.79</v>
      </c>
      <c r="G2332" s="193" t="n">
        <f aca="false">E2332-F2332</f>
        <v>137.42</v>
      </c>
    </row>
    <row r="2333" customFormat="false" ht="46.25" hidden="false" customHeight="false" outlineLevel="0" collapsed="false">
      <c r="A2333" s="189" t="s">
        <v>23</v>
      </c>
      <c r="B2333" s="190" t="n">
        <v>92681</v>
      </c>
      <c r="C2333" s="191" t="s">
        <v>2616</v>
      </c>
      <c r="D2333" s="192" t="s">
        <v>235</v>
      </c>
      <c r="E2333" s="193" t="n">
        <v>51.69</v>
      </c>
      <c r="F2333" s="193" t="n">
        <v>22.79</v>
      </c>
      <c r="G2333" s="193" t="n">
        <f aca="false">E2333-F2333</f>
        <v>28.9</v>
      </c>
    </row>
    <row r="2334" customFormat="false" ht="46.25" hidden="false" customHeight="false" outlineLevel="0" collapsed="false">
      <c r="A2334" s="189" t="s">
        <v>23</v>
      </c>
      <c r="B2334" s="190" t="n">
        <v>92682</v>
      </c>
      <c r="C2334" s="191" t="s">
        <v>2617</v>
      </c>
      <c r="D2334" s="192" t="s">
        <v>235</v>
      </c>
      <c r="E2334" s="193" t="n">
        <v>65.05</v>
      </c>
      <c r="F2334" s="193" t="n">
        <v>24.09</v>
      </c>
      <c r="G2334" s="193" t="n">
        <f aca="false">E2334-F2334</f>
        <v>40.96</v>
      </c>
    </row>
    <row r="2335" customFormat="false" ht="46.25" hidden="false" customHeight="false" outlineLevel="0" collapsed="false">
      <c r="A2335" s="189" t="s">
        <v>23</v>
      </c>
      <c r="B2335" s="190" t="n">
        <v>92683</v>
      </c>
      <c r="C2335" s="191" t="s">
        <v>2618</v>
      </c>
      <c r="D2335" s="192" t="s">
        <v>235</v>
      </c>
      <c r="E2335" s="193" t="n">
        <v>76.05</v>
      </c>
      <c r="F2335" s="193" t="n">
        <v>25.61</v>
      </c>
      <c r="G2335" s="193" t="n">
        <f aca="false">E2335-F2335</f>
        <v>50.44</v>
      </c>
    </row>
    <row r="2336" customFormat="false" ht="46.25" hidden="false" customHeight="false" outlineLevel="0" collapsed="false">
      <c r="A2336" s="189" t="s">
        <v>23</v>
      </c>
      <c r="B2336" s="190" t="n">
        <v>92684</v>
      </c>
      <c r="C2336" s="191" t="s">
        <v>2619</v>
      </c>
      <c r="D2336" s="192" t="s">
        <v>235</v>
      </c>
      <c r="E2336" s="193" t="n">
        <v>103.36</v>
      </c>
      <c r="F2336" s="193" t="n">
        <v>27.46</v>
      </c>
      <c r="G2336" s="193" t="n">
        <f aca="false">E2336-F2336</f>
        <v>75.9</v>
      </c>
    </row>
    <row r="2337" customFormat="false" ht="46.25" hidden="false" customHeight="false" outlineLevel="0" collapsed="false">
      <c r="A2337" s="189" t="s">
        <v>23</v>
      </c>
      <c r="B2337" s="190" t="n">
        <v>92685</v>
      </c>
      <c r="C2337" s="191" t="s">
        <v>2620</v>
      </c>
      <c r="D2337" s="192" t="s">
        <v>235</v>
      </c>
      <c r="E2337" s="193" t="n">
        <v>167.41</v>
      </c>
      <c r="F2337" s="193" t="n">
        <v>30.23</v>
      </c>
      <c r="G2337" s="193" t="n">
        <f aca="false">E2337-F2337</f>
        <v>137.18</v>
      </c>
    </row>
    <row r="2338" customFormat="false" ht="46.25" hidden="false" customHeight="false" outlineLevel="0" collapsed="false">
      <c r="A2338" s="189" t="s">
        <v>23</v>
      </c>
      <c r="B2338" s="190" t="n">
        <v>92686</v>
      </c>
      <c r="C2338" s="191" t="s">
        <v>2621</v>
      </c>
      <c r="D2338" s="192" t="s">
        <v>235</v>
      </c>
      <c r="E2338" s="193" t="n">
        <v>214.39</v>
      </c>
      <c r="F2338" s="193" t="n">
        <v>33.02</v>
      </c>
      <c r="G2338" s="193" t="n">
        <f aca="false">E2338-F2338</f>
        <v>181.37</v>
      </c>
    </row>
    <row r="2339" customFormat="false" ht="46.25" hidden="false" customHeight="false" outlineLevel="0" collapsed="false">
      <c r="A2339" s="189" t="s">
        <v>23</v>
      </c>
      <c r="B2339" s="190" t="n">
        <v>92687</v>
      </c>
      <c r="C2339" s="191" t="s">
        <v>2622</v>
      </c>
      <c r="D2339" s="192" t="s">
        <v>240</v>
      </c>
      <c r="E2339" s="193" t="n">
        <v>27.9</v>
      </c>
      <c r="F2339" s="193" t="n">
        <v>6.55</v>
      </c>
      <c r="G2339" s="193" t="n">
        <f aca="false">E2339-F2339</f>
        <v>21.35</v>
      </c>
    </row>
    <row r="2340" customFormat="false" ht="46.25" hidden="false" customHeight="false" outlineLevel="0" collapsed="false">
      <c r="A2340" s="189" t="s">
        <v>23</v>
      </c>
      <c r="B2340" s="190" t="n">
        <v>92688</v>
      </c>
      <c r="C2340" s="191" t="s">
        <v>2623</v>
      </c>
      <c r="D2340" s="192" t="s">
        <v>240</v>
      </c>
      <c r="E2340" s="193" t="n">
        <v>39.09</v>
      </c>
      <c r="F2340" s="193" t="n">
        <v>11.26</v>
      </c>
      <c r="G2340" s="193" t="n">
        <f aca="false">E2340-F2340</f>
        <v>27.83</v>
      </c>
    </row>
    <row r="2341" customFormat="false" ht="46.25" hidden="false" customHeight="false" outlineLevel="0" collapsed="false">
      <c r="A2341" s="189" t="s">
        <v>23</v>
      </c>
      <c r="B2341" s="190" t="n">
        <v>92689</v>
      </c>
      <c r="C2341" s="191" t="s">
        <v>2624</v>
      </c>
      <c r="D2341" s="192" t="s">
        <v>240</v>
      </c>
      <c r="E2341" s="193" t="n">
        <v>44.41</v>
      </c>
      <c r="F2341" s="193" t="n">
        <v>6.9</v>
      </c>
      <c r="G2341" s="193" t="n">
        <f aca="false">E2341-F2341</f>
        <v>37.51</v>
      </c>
    </row>
    <row r="2342" customFormat="false" ht="46.25" hidden="false" customHeight="false" outlineLevel="0" collapsed="false">
      <c r="A2342" s="189" t="s">
        <v>23</v>
      </c>
      <c r="B2342" s="190" t="n">
        <v>92690</v>
      </c>
      <c r="C2342" s="191" t="s">
        <v>2625</v>
      </c>
      <c r="D2342" s="192" t="s">
        <v>240</v>
      </c>
      <c r="E2342" s="193" t="n">
        <v>63.77</v>
      </c>
      <c r="F2342" s="193" t="n">
        <v>11.89</v>
      </c>
      <c r="G2342" s="193" t="n">
        <f aca="false">E2342-F2342</f>
        <v>51.88</v>
      </c>
    </row>
    <row r="2343" customFormat="false" ht="46.25" hidden="false" customHeight="false" outlineLevel="0" collapsed="false">
      <c r="A2343" s="189" t="s">
        <v>23</v>
      </c>
      <c r="B2343" s="190" t="n">
        <v>92691</v>
      </c>
      <c r="C2343" s="191" t="s">
        <v>2626</v>
      </c>
      <c r="D2343" s="192" t="s">
        <v>240</v>
      </c>
      <c r="E2343" s="193" t="n">
        <v>84.45</v>
      </c>
      <c r="F2343" s="193" t="n">
        <v>23.17</v>
      </c>
      <c r="G2343" s="193" t="n">
        <f aca="false">E2343-F2343</f>
        <v>61.28</v>
      </c>
    </row>
    <row r="2344" customFormat="false" ht="46.25" hidden="false" customHeight="false" outlineLevel="0" collapsed="false">
      <c r="A2344" s="189" t="s">
        <v>23</v>
      </c>
      <c r="B2344" s="190" t="n">
        <v>92692</v>
      </c>
      <c r="C2344" s="191" t="s">
        <v>2627</v>
      </c>
      <c r="D2344" s="192" t="s">
        <v>235</v>
      </c>
      <c r="E2344" s="193" t="n">
        <v>14.36</v>
      </c>
      <c r="F2344" s="193" t="n">
        <v>6.55</v>
      </c>
      <c r="G2344" s="193" t="n">
        <f aca="false">E2344-F2344</f>
        <v>7.81</v>
      </c>
    </row>
    <row r="2345" customFormat="false" ht="46.25" hidden="false" customHeight="false" outlineLevel="0" collapsed="false">
      <c r="A2345" s="189" t="s">
        <v>23</v>
      </c>
      <c r="B2345" s="190" t="n">
        <v>92693</v>
      </c>
      <c r="C2345" s="191" t="s">
        <v>2628</v>
      </c>
      <c r="D2345" s="192" t="s">
        <v>235</v>
      </c>
      <c r="E2345" s="193" t="n">
        <v>14.77</v>
      </c>
      <c r="F2345" s="193" t="n">
        <v>6.55</v>
      </c>
      <c r="G2345" s="193" t="n">
        <f aca="false">E2345-F2345</f>
        <v>8.22</v>
      </c>
    </row>
    <row r="2346" customFormat="false" ht="46.25" hidden="false" customHeight="false" outlineLevel="0" collapsed="false">
      <c r="A2346" s="189" t="s">
        <v>23</v>
      </c>
      <c r="B2346" s="190" t="n">
        <v>92694</v>
      </c>
      <c r="C2346" s="191" t="s">
        <v>2629</v>
      </c>
      <c r="D2346" s="192" t="s">
        <v>235</v>
      </c>
      <c r="E2346" s="193" t="n">
        <v>22.7</v>
      </c>
      <c r="F2346" s="193" t="n">
        <v>11.26</v>
      </c>
      <c r="G2346" s="193" t="n">
        <f aca="false">E2346-F2346</f>
        <v>11.44</v>
      </c>
    </row>
    <row r="2347" customFormat="false" ht="46.25" hidden="false" customHeight="false" outlineLevel="0" collapsed="false">
      <c r="A2347" s="189" t="s">
        <v>23</v>
      </c>
      <c r="B2347" s="190" t="n">
        <v>92695</v>
      </c>
      <c r="C2347" s="191" t="s">
        <v>2630</v>
      </c>
      <c r="D2347" s="192" t="s">
        <v>235</v>
      </c>
      <c r="E2347" s="193" t="n">
        <v>23.12</v>
      </c>
      <c r="F2347" s="193" t="n">
        <v>11.26</v>
      </c>
      <c r="G2347" s="193" t="n">
        <f aca="false">E2347-F2347</f>
        <v>11.86</v>
      </c>
    </row>
    <row r="2348" customFormat="false" ht="46.25" hidden="false" customHeight="false" outlineLevel="0" collapsed="false">
      <c r="A2348" s="189" t="s">
        <v>23</v>
      </c>
      <c r="B2348" s="190" t="n">
        <v>92696</v>
      </c>
      <c r="C2348" s="191" t="s">
        <v>2631</v>
      </c>
      <c r="D2348" s="192" t="s">
        <v>235</v>
      </c>
      <c r="E2348" s="193" t="n">
        <v>35.53</v>
      </c>
      <c r="F2348" s="193" t="n">
        <v>18.28</v>
      </c>
      <c r="G2348" s="193" t="n">
        <f aca="false">E2348-F2348</f>
        <v>17.25</v>
      </c>
    </row>
    <row r="2349" customFormat="false" ht="46.25" hidden="false" customHeight="false" outlineLevel="0" collapsed="false">
      <c r="A2349" s="189" t="s">
        <v>23</v>
      </c>
      <c r="B2349" s="190" t="n">
        <v>92697</v>
      </c>
      <c r="C2349" s="191" t="s">
        <v>2632</v>
      </c>
      <c r="D2349" s="192" t="s">
        <v>235</v>
      </c>
      <c r="E2349" s="193" t="n">
        <v>37.39</v>
      </c>
      <c r="F2349" s="193" t="n">
        <v>18.28</v>
      </c>
      <c r="G2349" s="193" t="n">
        <f aca="false">E2349-F2349</f>
        <v>19.11</v>
      </c>
    </row>
    <row r="2350" customFormat="false" ht="46.25" hidden="false" customHeight="false" outlineLevel="0" collapsed="false">
      <c r="A2350" s="189" t="s">
        <v>23</v>
      </c>
      <c r="B2350" s="190" t="n">
        <v>92698</v>
      </c>
      <c r="C2350" s="191" t="s">
        <v>2633</v>
      </c>
      <c r="D2350" s="192" t="s">
        <v>235</v>
      </c>
      <c r="E2350" s="193" t="n">
        <v>21.19</v>
      </c>
      <c r="F2350" s="193" t="n">
        <v>9.82</v>
      </c>
      <c r="G2350" s="193" t="n">
        <f aca="false">E2350-F2350</f>
        <v>11.37</v>
      </c>
    </row>
    <row r="2351" customFormat="false" ht="46.25" hidden="false" customHeight="false" outlineLevel="0" collapsed="false">
      <c r="A2351" s="189" t="s">
        <v>23</v>
      </c>
      <c r="B2351" s="190" t="n">
        <v>92699</v>
      </c>
      <c r="C2351" s="191" t="s">
        <v>2634</v>
      </c>
      <c r="D2351" s="192" t="s">
        <v>235</v>
      </c>
      <c r="E2351" s="193" t="n">
        <v>19.84</v>
      </c>
      <c r="F2351" s="193" t="n">
        <v>9.82</v>
      </c>
      <c r="G2351" s="193" t="n">
        <f aca="false">E2351-F2351</f>
        <v>10.02</v>
      </c>
    </row>
    <row r="2352" customFormat="false" ht="46.25" hidden="false" customHeight="false" outlineLevel="0" collapsed="false">
      <c r="A2352" s="189" t="s">
        <v>23</v>
      </c>
      <c r="B2352" s="190" t="n">
        <v>92700</v>
      </c>
      <c r="C2352" s="191" t="s">
        <v>2635</v>
      </c>
      <c r="D2352" s="192" t="s">
        <v>235</v>
      </c>
      <c r="E2352" s="193" t="n">
        <v>34.51</v>
      </c>
      <c r="F2352" s="193" t="n">
        <v>16.88</v>
      </c>
      <c r="G2352" s="193" t="n">
        <f aca="false">E2352-F2352</f>
        <v>17.63</v>
      </c>
    </row>
    <row r="2353" customFormat="false" ht="46.25" hidden="false" customHeight="false" outlineLevel="0" collapsed="false">
      <c r="A2353" s="189" t="s">
        <v>23</v>
      </c>
      <c r="B2353" s="190" t="n">
        <v>92701</v>
      </c>
      <c r="C2353" s="191" t="s">
        <v>2636</v>
      </c>
      <c r="D2353" s="192" t="s">
        <v>235</v>
      </c>
      <c r="E2353" s="193" t="n">
        <v>32.5</v>
      </c>
      <c r="F2353" s="193" t="n">
        <v>16.88</v>
      </c>
      <c r="G2353" s="193" t="n">
        <f aca="false">E2353-F2353</f>
        <v>15.62</v>
      </c>
    </row>
    <row r="2354" customFormat="false" ht="46.25" hidden="false" customHeight="false" outlineLevel="0" collapsed="false">
      <c r="A2354" s="189" t="s">
        <v>23</v>
      </c>
      <c r="B2354" s="190" t="n">
        <v>92702</v>
      </c>
      <c r="C2354" s="191" t="s">
        <v>2637</v>
      </c>
      <c r="D2354" s="192" t="s">
        <v>235</v>
      </c>
      <c r="E2354" s="193" t="n">
        <v>53.87</v>
      </c>
      <c r="F2354" s="193" t="n">
        <v>27.46</v>
      </c>
      <c r="G2354" s="193" t="n">
        <f aca="false">E2354-F2354</f>
        <v>26.41</v>
      </c>
    </row>
    <row r="2355" customFormat="false" ht="46.25" hidden="false" customHeight="false" outlineLevel="0" collapsed="false">
      <c r="A2355" s="189" t="s">
        <v>23</v>
      </c>
      <c r="B2355" s="190" t="n">
        <v>92703</v>
      </c>
      <c r="C2355" s="191" t="s">
        <v>2638</v>
      </c>
      <c r="D2355" s="192" t="s">
        <v>235</v>
      </c>
      <c r="E2355" s="193" t="n">
        <v>51.39</v>
      </c>
      <c r="F2355" s="193" t="n">
        <v>27.46</v>
      </c>
      <c r="G2355" s="193" t="n">
        <f aca="false">E2355-F2355</f>
        <v>23.93</v>
      </c>
    </row>
    <row r="2356" customFormat="false" ht="46.25" hidden="false" customHeight="false" outlineLevel="0" collapsed="false">
      <c r="A2356" s="189" t="s">
        <v>23</v>
      </c>
      <c r="B2356" s="190" t="n">
        <v>92704</v>
      </c>
      <c r="C2356" s="191" t="s">
        <v>2639</v>
      </c>
      <c r="D2356" s="192" t="s">
        <v>235</v>
      </c>
      <c r="E2356" s="193" t="n">
        <v>26.73</v>
      </c>
      <c r="F2356" s="193" t="n">
        <v>13.12</v>
      </c>
      <c r="G2356" s="193" t="n">
        <f aca="false">E2356-F2356</f>
        <v>13.61</v>
      </c>
    </row>
    <row r="2357" customFormat="false" ht="46.25" hidden="false" customHeight="false" outlineLevel="0" collapsed="false">
      <c r="A2357" s="189" t="s">
        <v>23</v>
      </c>
      <c r="B2357" s="190" t="n">
        <v>92705</v>
      </c>
      <c r="C2357" s="191" t="s">
        <v>2640</v>
      </c>
      <c r="D2357" s="192" t="s">
        <v>235</v>
      </c>
      <c r="E2357" s="193" t="n">
        <v>42.92</v>
      </c>
      <c r="F2357" s="193" t="n">
        <v>22.49</v>
      </c>
      <c r="G2357" s="193" t="n">
        <f aca="false">E2357-F2357</f>
        <v>20.43</v>
      </c>
    </row>
    <row r="2358" customFormat="false" ht="46.25" hidden="false" customHeight="false" outlineLevel="0" collapsed="false">
      <c r="A2358" s="189" t="s">
        <v>23</v>
      </c>
      <c r="B2358" s="190" t="n">
        <v>92706</v>
      </c>
      <c r="C2358" s="191" t="s">
        <v>2641</v>
      </c>
      <c r="D2358" s="192" t="s">
        <v>235</v>
      </c>
      <c r="E2358" s="193" t="n">
        <v>69.45</v>
      </c>
      <c r="F2358" s="193" t="n">
        <v>36.62</v>
      </c>
      <c r="G2358" s="193" t="n">
        <f aca="false">E2358-F2358</f>
        <v>32.83</v>
      </c>
    </row>
    <row r="2359" customFormat="false" ht="35.05" hidden="false" customHeight="false" outlineLevel="0" collapsed="false">
      <c r="A2359" s="189" t="s">
        <v>23</v>
      </c>
      <c r="B2359" s="190" t="n">
        <v>92712</v>
      </c>
      <c r="C2359" s="191" t="s">
        <v>2642</v>
      </c>
      <c r="D2359" s="192" t="s">
        <v>282</v>
      </c>
      <c r="E2359" s="193" t="n">
        <v>0.18</v>
      </c>
      <c r="F2359" s="193" t="n">
        <v>0</v>
      </c>
      <c r="G2359" s="193" t="n">
        <f aca="false">E2359-F2359</f>
        <v>0.18</v>
      </c>
    </row>
    <row r="2360" customFormat="false" ht="35.05" hidden="false" customHeight="false" outlineLevel="0" collapsed="false">
      <c r="A2360" s="189" t="s">
        <v>23</v>
      </c>
      <c r="B2360" s="190" t="n">
        <v>92713</v>
      </c>
      <c r="C2360" s="191" t="s">
        <v>2643</v>
      </c>
      <c r="D2360" s="192" t="s">
        <v>282</v>
      </c>
      <c r="E2360" s="193" t="n">
        <v>0.04</v>
      </c>
      <c r="F2360" s="193" t="n">
        <v>0</v>
      </c>
      <c r="G2360" s="193" t="n">
        <f aca="false">E2360-F2360</f>
        <v>0.04</v>
      </c>
    </row>
    <row r="2361" customFormat="false" ht="35.05" hidden="false" customHeight="false" outlineLevel="0" collapsed="false">
      <c r="A2361" s="189" t="s">
        <v>23</v>
      </c>
      <c r="B2361" s="190" t="n">
        <v>92714</v>
      </c>
      <c r="C2361" s="191" t="s">
        <v>2644</v>
      </c>
      <c r="D2361" s="192" t="s">
        <v>282</v>
      </c>
      <c r="E2361" s="193" t="n">
        <v>0.23</v>
      </c>
      <c r="F2361" s="193" t="n">
        <v>0</v>
      </c>
      <c r="G2361" s="193" t="n">
        <f aca="false">E2361-F2361</f>
        <v>0.23</v>
      </c>
    </row>
    <row r="2362" customFormat="false" ht="46.25" hidden="false" customHeight="false" outlineLevel="0" collapsed="false">
      <c r="A2362" s="189" t="s">
        <v>23</v>
      </c>
      <c r="B2362" s="190" t="n">
        <v>92715</v>
      </c>
      <c r="C2362" s="191" t="s">
        <v>2645</v>
      </c>
      <c r="D2362" s="192" t="s">
        <v>282</v>
      </c>
      <c r="E2362" s="193" t="n">
        <v>104.24</v>
      </c>
      <c r="F2362" s="193" t="n">
        <v>0</v>
      </c>
      <c r="G2362" s="193" t="n">
        <f aca="false">E2362-F2362</f>
        <v>104.24</v>
      </c>
    </row>
    <row r="2363" customFormat="false" ht="35.05" hidden="false" customHeight="false" outlineLevel="0" collapsed="false">
      <c r="A2363" s="189" t="s">
        <v>23</v>
      </c>
      <c r="B2363" s="190" t="n">
        <v>92716</v>
      </c>
      <c r="C2363" s="191" t="s">
        <v>2646</v>
      </c>
      <c r="D2363" s="192" t="s">
        <v>288</v>
      </c>
      <c r="E2363" s="193" t="n">
        <v>104.69</v>
      </c>
      <c r="F2363" s="193" t="n">
        <v>0</v>
      </c>
      <c r="G2363" s="193" t="n">
        <f aca="false">E2363-F2363</f>
        <v>104.69</v>
      </c>
    </row>
    <row r="2364" customFormat="false" ht="35.05" hidden="false" customHeight="false" outlineLevel="0" collapsed="false">
      <c r="A2364" s="189" t="s">
        <v>23</v>
      </c>
      <c r="B2364" s="190" t="n">
        <v>92717</v>
      </c>
      <c r="C2364" s="191" t="s">
        <v>2647</v>
      </c>
      <c r="D2364" s="192" t="s">
        <v>290</v>
      </c>
      <c r="E2364" s="193" t="n">
        <v>0.22</v>
      </c>
      <c r="F2364" s="193" t="n">
        <v>0</v>
      </c>
      <c r="G2364" s="193" t="n">
        <f aca="false">E2364-F2364</f>
        <v>0.22</v>
      </c>
    </row>
    <row r="2365" customFormat="false" ht="57.45" hidden="false" customHeight="false" outlineLevel="0" collapsed="false">
      <c r="A2365" s="189" t="s">
        <v>23</v>
      </c>
      <c r="B2365" s="190" t="n">
        <v>92743</v>
      </c>
      <c r="C2365" s="191" t="s">
        <v>2648</v>
      </c>
      <c r="D2365" s="192" t="s">
        <v>242</v>
      </c>
      <c r="E2365" s="193" t="n">
        <v>644.81</v>
      </c>
      <c r="F2365" s="193" t="n">
        <v>129.09</v>
      </c>
      <c r="G2365" s="193" t="n">
        <f aca="false">E2365-F2365</f>
        <v>515.72</v>
      </c>
    </row>
    <row r="2366" customFormat="false" ht="57.45" hidden="false" customHeight="false" outlineLevel="0" collapsed="false">
      <c r="A2366" s="189" t="s">
        <v>23</v>
      </c>
      <c r="B2366" s="190" t="n">
        <v>92744</v>
      </c>
      <c r="C2366" s="191" t="s">
        <v>2649</v>
      </c>
      <c r="D2366" s="192" t="s">
        <v>242</v>
      </c>
      <c r="E2366" s="193" t="n">
        <v>597.33</v>
      </c>
      <c r="F2366" s="193" t="n">
        <v>71.8</v>
      </c>
      <c r="G2366" s="193" t="n">
        <f aca="false">E2366-F2366</f>
        <v>525.53</v>
      </c>
    </row>
    <row r="2367" customFormat="false" ht="57.45" hidden="false" customHeight="false" outlineLevel="0" collapsed="false">
      <c r="A2367" s="189" t="s">
        <v>23</v>
      </c>
      <c r="B2367" s="190" t="n">
        <v>92745</v>
      </c>
      <c r="C2367" s="191" t="s">
        <v>2650</v>
      </c>
      <c r="D2367" s="192" t="s">
        <v>242</v>
      </c>
      <c r="E2367" s="193" t="n">
        <v>783.94</v>
      </c>
      <c r="F2367" s="193" t="n">
        <v>150.36</v>
      </c>
      <c r="G2367" s="193" t="n">
        <f aca="false">E2367-F2367</f>
        <v>633.58</v>
      </c>
    </row>
    <row r="2368" customFormat="false" ht="57.45" hidden="false" customHeight="false" outlineLevel="0" collapsed="false">
      <c r="A2368" s="189" t="s">
        <v>23</v>
      </c>
      <c r="B2368" s="190" t="n">
        <v>92746</v>
      </c>
      <c r="C2368" s="191" t="s">
        <v>2651</v>
      </c>
      <c r="D2368" s="192" t="s">
        <v>242</v>
      </c>
      <c r="E2368" s="193" t="n">
        <v>710.43</v>
      </c>
      <c r="F2368" s="193" t="n">
        <v>96.83</v>
      </c>
      <c r="G2368" s="193" t="n">
        <f aca="false">E2368-F2368</f>
        <v>613.6</v>
      </c>
    </row>
    <row r="2369" customFormat="false" ht="57.45" hidden="false" customHeight="false" outlineLevel="0" collapsed="false">
      <c r="A2369" s="189" t="s">
        <v>23</v>
      </c>
      <c r="B2369" s="190" t="n">
        <v>92747</v>
      </c>
      <c r="C2369" s="191" t="s">
        <v>2652</v>
      </c>
      <c r="D2369" s="192" t="s">
        <v>242</v>
      </c>
      <c r="E2369" s="193" t="n">
        <v>871.13</v>
      </c>
      <c r="F2369" s="193" t="n">
        <v>166.56</v>
      </c>
      <c r="G2369" s="193" t="n">
        <f aca="false">E2369-F2369</f>
        <v>704.57</v>
      </c>
    </row>
    <row r="2370" customFormat="false" ht="57.45" hidden="false" customHeight="false" outlineLevel="0" collapsed="false">
      <c r="A2370" s="189" t="s">
        <v>23</v>
      </c>
      <c r="B2370" s="190" t="n">
        <v>92748</v>
      </c>
      <c r="C2370" s="191" t="s">
        <v>2653</v>
      </c>
      <c r="D2370" s="192" t="s">
        <v>242</v>
      </c>
      <c r="E2370" s="193" t="n">
        <v>779.21</v>
      </c>
      <c r="F2370" s="193" t="n">
        <v>113.45</v>
      </c>
      <c r="G2370" s="193" t="n">
        <f aca="false">E2370-F2370</f>
        <v>665.76</v>
      </c>
    </row>
    <row r="2371" customFormat="false" ht="46.25" hidden="false" customHeight="false" outlineLevel="0" collapsed="false">
      <c r="A2371" s="189" t="s">
        <v>23</v>
      </c>
      <c r="B2371" s="190" t="n">
        <v>92749</v>
      </c>
      <c r="C2371" s="191" t="s">
        <v>2654</v>
      </c>
      <c r="D2371" s="192" t="s">
        <v>242</v>
      </c>
      <c r="E2371" s="193" t="n">
        <v>918.55</v>
      </c>
      <c r="F2371" s="193" t="n">
        <v>148.62</v>
      </c>
      <c r="G2371" s="193" t="n">
        <f aca="false">E2371-F2371</f>
        <v>769.93</v>
      </c>
    </row>
    <row r="2372" customFormat="false" ht="57.45" hidden="false" customHeight="false" outlineLevel="0" collapsed="false">
      <c r="A2372" s="189" t="s">
        <v>23</v>
      </c>
      <c r="B2372" s="190" t="n">
        <v>92750</v>
      </c>
      <c r="C2372" s="191" t="s">
        <v>2655</v>
      </c>
      <c r="D2372" s="192" t="s">
        <v>242</v>
      </c>
      <c r="E2372" s="193" t="n">
        <v>1532.91</v>
      </c>
      <c r="F2372" s="193" t="n">
        <v>207.1</v>
      </c>
      <c r="G2372" s="193" t="n">
        <f aca="false">E2372-F2372</f>
        <v>1325.81</v>
      </c>
    </row>
    <row r="2373" customFormat="false" ht="57.45" hidden="false" customHeight="false" outlineLevel="0" collapsed="false">
      <c r="A2373" s="189" t="s">
        <v>23</v>
      </c>
      <c r="B2373" s="190" t="n">
        <v>92751</v>
      </c>
      <c r="C2373" s="191" t="s">
        <v>2656</v>
      </c>
      <c r="D2373" s="192" t="s">
        <v>242</v>
      </c>
      <c r="E2373" s="193" t="n">
        <v>1892.61</v>
      </c>
      <c r="F2373" s="193" t="n">
        <v>241.69</v>
      </c>
      <c r="G2373" s="193" t="n">
        <f aca="false">E2373-F2373</f>
        <v>1650.92</v>
      </c>
    </row>
    <row r="2374" customFormat="false" ht="57.45" hidden="false" customHeight="false" outlineLevel="0" collapsed="false">
      <c r="A2374" s="189" t="s">
        <v>23</v>
      </c>
      <c r="B2374" s="190" t="n">
        <v>92752</v>
      </c>
      <c r="C2374" s="191" t="s">
        <v>2657</v>
      </c>
      <c r="D2374" s="192" t="s">
        <v>242</v>
      </c>
      <c r="E2374" s="193" t="n">
        <v>2249.81</v>
      </c>
      <c r="F2374" s="193" t="n">
        <v>275.15</v>
      </c>
      <c r="G2374" s="193" t="n">
        <f aca="false">E2374-F2374</f>
        <v>1974.66</v>
      </c>
    </row>
    <row r="2375" customFormat="false" ht="57.45" hidden="false" customHeight="false" outlineLevel="0" collapsed="false">
      <c r="A2375" s="189" t="s">
        <v>23</v>
      </c>
      <c r="B2375" s="190" t="n">
        <v>92753</v>
      </c>
      <c r="C2375" s="191" t="s">
        <v>2658</v>
      </c>
      <c r="D2375" s="192" t="s">
        <v>242</v>
      </c>
      <c r="E2375" s="193" t="n">
        <v>620.55</v>
      </c>
      <c r="F2375" s="193" t="n">
        <v>104.94</v>
      </c>
      <c r="G2375" s="193" t="n">
        <f aca="false">E2375-F2375</f>
        <v>515.61</v>
      </c>
    </row>
    <row r="2376" customFormat="false" ht="68.65" hidden="false" customHeight="false" outlineLevel="0" collapsed="false">
      <c r="A2376" s="189" t="s">
        <v>23</v>
      </c>
      <c r="B2376" s="190" t="n">
        <v>92754</v>
      </c>
      <c r="C2376" s="191" t="s">
        <v>2659</v>
      </c>
      <c r="D2376" s="192" t="s">
        <v>242</v>
      </c>
      <c r="E2376" s="193" t="n">
        <v>608.31</v>
      </c>
      <c r="F2376" s="193" t="n">
        <v>115.27</v>
      </c>
      <c r="G2376" s="193" t="n">
        <f aca="false">E2376-F2376</f>
        <v>493.04</v>
      </c>
    </row>
    <row r="2377" customFormat="false" ht="46.25" hidden="false" customHeight="false" outlineLevel="0" collapsed="false">
      <c r="A2377" s="189" t="s">
        <v>23</v>
      </c>
      <c r="B2377" s="190" t="n">
        <v>92755</v>
      </c>
      <c r="C2377" s="191" t="s">
        <v>2660</v>
      </c>
      <c r="D2377" s="192" t="s">
        <v>233</v>
      </c>
      <c r="E2377" s="193" t="n">
        <v>238.53</v>
      </c>
      <c r="F2377" s="193" t="n">
        <v>45.99</v>
      </c>
      <c r="G2377" s="193" t="n">
        <f aca="false">E2377-F2377</f>
        <v>192.54</v>
      </c>
    </row>
    <row r="2378" customFormat="false" ht="46.25" hidden="false" customHeight="false" outlineLevel="0" collapsed="false">
      <c r="A2378" s="189" t="s">
        <v>23</v>
      </c>
      <c r="B2378" s="190" t="n">
        <v>92756</v>
      </c>
      <c r="C2378" s="191" t="s">
        <v>2661</v>
      </c>
      <c r="D2378" s="192" t="s">
        <v>233</v>
      </c>
      <c r="E2378" s="193" t="n">
        <v>273.64</v>
      </c>
      <c r="F2378" s="193" t="n">
        <v>54.86</v>
      </c>
      <c r="G2378" s="193" t="n">
        <f aca="false">E2378-F2378</f>
        <v>218.78</v>
      </c>
    </row>
    <row r="2379" customFormat="false" ht="46.25" hidden="false" customHeight="false" outlineLevel="0" collapsed="false">
      <c r="A2379" s="189" t="s">
        <v>23</v>
      </c>
      <c r="B2379" s="190" t="n">
        <v>92757</v>
      </c>
      <c r="C2379" s="191" t="s">
        <v>2662</v>
      </c>
      <c r="D2379" s="192" t="s">
        <v>233</v>
      </c>
      <c r="E2379" s="193" t="n">
        <v>315.74</v>
      </c>
      <c r="F2379" s="193" t="n">
        <v>65.23</v>
      </c>
      <c r="G2379" s="193" t="n">
        <f aca="false">E2379-F2379</f>
        <v>250.51</v>
      </c>
    </row>
    <row r="2380" customFormat="false" ht="57.45" hidden="false" customHeight="false" outlineLevel="0" collapsed="false">
      <c r="A2380" s="189" t="s">
        <v>23</v>
      </c>
      <c r="B2380" s="190" t="n">
        <v>92758</v>
      </c>
      <c r="C2380" s="191" t="s">
        <v>2663</v>
      </c>
      <c r="D2380" s="192" t="s">
        <v>242</v>
      </c>
      <c r="E2380" s="193" t="n">
        <v>658.44</v>
      </c>
      <c r="F2380" s="193" t="n">
        <v>63.21</v>
      </c>
      <c r="G2380" s="193" t="n">
        <f aca="false">E2380-F2380</f>
        <v>595.23</v>
      </c>
    </row>
    <row r="2381" customFormat="false" ht="46.25" hidden="false" customHeight="false" outlineLevel="0" collapsed="false">
      <c r="A2381" s="189" t="s">
        <v>23</v>
      </c>
      <c r="B2381" s="190" t="n">
        <v>92759</v>
      </c>
      <c r="C2381" s="191" t="s">
        <v>2664</v>
      </c>
      <c r="D2381" s="192" t="s">
        <v>1579</v>
      </c>
      <c r="E2381" s="193" t="n">
        <v>14.73</v>
      </c>
      <c r="F2381" s="193" t="n">
        <v>3.64</v>
      </c>
      <c r="G2381" s="193" t="n">
        <f aca="false">E2381-F2381</f>
        <v>11.09</v>
      </c>
    </row>
    <row r="2382" customFormat="false" ht="46.25" hidden="false" customHeight="false" outlineLevel="0" collapsed="false">
      <c r="A2382" s="189" t="s">
        <v>23</v>
      </c>
      <c r="B2382" s="190" t="n">
        <v>92760</v>
      </c>
      <c r="C2382" s="191" t="s">
        <v>2665</v>
      </c>
      <c r="D2382" s="192" t="s">
        <v>1579</v>
      </c>
      <c r="E2382" s="193" t="n">
        <v>14.13</v>
      </c>
      <c r="F2382" s="193" t="n">
        <v>2.42</v>
      </c>
      <c r="G2382" s="193" t="n">
        <f aca="false">E2382-F2382</f>
        <v>11.71</v>
      </c>
    </row>
    <row r="2383" customFormat="false" ht="46.25" hidden="false" customHeight="false" outlineLevel="0" collapsed="false">
      <c r="A2383" s="189" t="s">
        <v>23</v>
      </c>
      <c r="B2383" s="190" t="n">
        <v>92761</v>
      </c>
      <c r="C2383" s="191" t="s">
        <v>2666</v>
      </c>
      <c r="D2383" s="192" t="s">
        <v>1579</v>
      </c>
      <c r="E2383" s="193" t="n">
        <v>13.43</v>
      </c>
      <c r="F2383" s="193" t="n">
        <v>1.59</v>
      </c>
      <c r="G2383" s="193" t="n">
        <f aca="false">E2383-F2383</f>
        <v>11.84</v>
      </c>
    </row>
    <row r="2384" customFormat="false" ht="46.25" hidden="false" customHeight="false" outlineLevel="0" collapsed="false">
      <c r="A2384" s="189" t="s">
        <v>23</v>
      </c>
      <c r="B2384" s="190" t="n">
        <v>92762</v>
      </c>
      <c r="C2384" s="191" t="s">
        <v>2667</v>
      </c>
      <c r="D2384" s="192" t="s">
        <v>1579</v>
      </c>
      <c r="E2384" s="193" t="n">
        <v>12.07</v>
      </c>
      <c r="F2384" s="193" t="n">
        <v>1.05</v>
      </c>
      <c r="G2384" s="193" t="n">
        <f aca="false">E2384-F2384</f>
        <v>11.02</v>
      </c>
    </row>
    <row r="2385" customFormat="false" ht="46.25" hidden="false" customHeight="false" outlineLevel="0" collapsed="false">
      <c r="A2385" s="189" t="s">
        <v>23</v>
      </c>
      <c r="B2385" s="190" t="n">
        <v>92763</v>
      </c>
      <c r="C2385" s="191" t="s">
        <v>2668</v>
      </c>
      <c r="D2385" s="192" t="s">
        <v>1579</v>
      </c>
      <c r="E2385" s="193" t="n">
        <v>10.18</v>
      </c>
      <c r="F2385" s="193" t="n">
        <v>0.66</v>
      </c>
      <c r="G2385" s="193" t="n">
        <f aca="false">E2385-F2385</f>
        <v>9.52</v>
      </c>
    </row>
    <row r="2386" customFormat="false" ht="46.25" hidden="false" customHeight="false" outlineLevel="0" collapsed="false">
      <c r="A2386" s="189" t="s">
        <v>23</v>
      </c>
      <c r="B2386" s="190" t="n">
        <v>92764</v>
      </c>
      <c r="C2386" s="191" t="s">
        <v>2669</v>
      </c>
      <c r="D2386" s="192" t="s">
        <v>1579</v>
      </c>
      <c r="E2386" s="193" t="n">
        <v>9.91</v>
      </c>
      <c r="F2386" s="193" t="n">
        <v>0.46</v>
      </c>
      <c r="G2386" s="193" t="n">
        <f aca="false">E2386-F2386</f>
        <v>9.45</v>
      </c>
    </row>
    <row r="2387" customFormat="false" ht="46.25" hidden="false" customHeight="false" outlineLevel="0" collapsed="false">
      <c r="A2387" s="189" t="s">
        <v>23</v>
      </c>
      <c r="B2387" s="190" t="n">
        <v>92765</v>
      </c>
      <c r="C2387" s="191" t="s">
        <v>2670</v>
      </c>
      <c r="D2387" s="192" t="s">
        <v>1579</v>
      </c>
      <c r="E2387" s="193" t="n">
        <v>11.33</v>
      </c>
      <c r="F2387" s="193" t="n">
        <v>0.35</v>
      </c>
      <c r="G2387" s="193" t="n">
        <f aca="false">E2387-F2387</f>
        <v>10.98</v>
      </c>
    </row>
    <row r="2388" customFormat="false" ht="46.25" hidden="false" customHeight="false" outlineLevel="0" collapsed="false">
      <c r="A2388" s="189" t="s">
        <v>23</v>
      </c>
      <c r="B2388" s="190" t="n">
        <v>92766</v>
      </c>
      <c r="C2388" s="191" t="s">
        <v>2671</v>
      </c>
      <c r="D2388" s="192" t="s">
        <v>1579</v>
      </c>
      <c r="E2388" s="193" t="n">
        <v>11.22</v>
      </c>
      <c r="F2388" s="193" t="n">
        <v>0.28</v>
      </c>
      <c r="G2388" s="193" t="n">
        <f aca="false">E2388-F2388</f>
        <v>10.94</v>
      </c>
    </row>
    <row r="2389" customFormat="false" ht="35.05" hidden="false" customHeight="false" outlineLevel="0" collapsed="false">
      <c r="A2389" s="189" t="s">
        <v>23</v>
      </c>
      <c r="B2389" s="190" t="n">
        <v>92767</v>
      </c>
      <c r="C2389" s="191" t="s">
        <v>2672</v>
      </c>
      <c r="D2389" s="192" t="s">
        <v>1579</v>
      </c>
      <c r="E2389" s="193" t="n">
        <v>15.97</v>
      </c>
      <c r="F2389" s="193" t="n">
        <v>4.39</v>
      </c>
      <c r="G2389" s="193" t="n">
        <f aca="false">E2389-F2389</f>
        <v>11.58</v>
      </c>
    </row>
    <row r="2390" customFormat="false" ht="35.05" hidden="false" customHeight="false" outlineLevel="0" collapsed="false">
      <c r="A2390" s="189" t="s">
        <v>23</v>
      </c>
      <c r="B2390" s="190" t="n">
        <v>92768</v>
      </c>
      <c r="C2390" s="191" t="s">
        <v>2673</v>
      </c>
      <c r="D2390" s="192" t="s">
        <v>1579</v>
      </c>
      <c r="E2390" s="193" t="n">
        <v>14.18</v>
      </c>
      <c r="F2390" s="193" t="n">
        <v>3.12</v>
      </c>
      <c r="G2390" s="193" t="n">
        <f aca="false">E2390-F2390</f>
        <v>11.06</v>
      </c>
    </row>
    <row r="2391" customFormat="false" ht="35.05" hidden="false" customHeight="false" outlineLevel="0" collapsed="false">
      <c r="A2391" s="189" t="s">
        <v>23</v>
      </c>
      <c r="B2391" s="190" t="n">
        <v>92769</v>
      </c>
      <c r="C2391" s="191" t="s">
        <v>2674</v>
      </c>
      <c r="D2391" s="192" t="s">
        <v>1579</v>
      </c>
      <c r="E2391" s="193" t="n">
        <v>13.63</v>
      </c>
      <c r="F2391" s="193" t="n">
        <v>2</v>
      </c>
      <c r="G2391" s="193" t="n">
        <f aca="false">E2391-F2391</f>
        <v>11.63</v>
      </c>
    </row>
    <row r="2392" customFormat="false" ht="35.05" hidden="false" customHeight="false" outlineLevel="0" collapsed="false">
      <c r="A2392" s="189" t="s">
        <v>23</v>
      </c>
      <c r="B2392" s="190" t="n">
        <v>92770</v>
      </c>
      <c r="C2392" s="191" t="s">
        <v>2675</v>
      </c>
      <c r="D2392" s="192" t="s">
        <v>1579</v>
      </c>
      <c r="E2392" s="193" t="n">
        <v>12.96</v>
      </c>
      <c r="F2392" s="193" t="n">
        <v>1.23</v>
      </c>
      <c r="G2392" s="193" t="n">
        <f aca="false">E2392-F2392</f>
        <v>11.73</v>
      </c>
    </row>
    <row r="2393" customFormat="false" ht="35.05" hidden="false" customHeight="false" outlineLevel="0" collapsed="false">
      <c r="A2393" s="189" t="s">
        <v>23</v>
      </c>
      <c r="B2393" s="190" t="n">
        <v>92771</v>
      </c>
      <c r="C2393" s="191" t="s">
        <v>2676</v>
      </c>
      <c r="D2393" s="192" t="s">
        <v>1579</v>
      </c>
      <c r="E2393" s="193" t="n">
        <v>11.65</v>
      </c>
      <c r="F2393" s="193" t="n">
        <v>0.75</v>
      </c>
      <c r="G2393" s="193" t="n">
        <f aca="false">E2393-F2393</f>
        <v>10.9</v>
      </c>
    </row>
    <row r="2394" customFormat="false" ht="35.05" hidden="false" customHeight="false" outlineLevel="0" collapsed="false">
      <c r="A2394" s="189" t="s">
        <v>23</v>
      </c>
      <c r="B2394" s="190" t="n">
        <v>92772</v>
      </c>
      <c r="C2394" s="191" t="s">
        <v>2677</v>
      </c>
      <c r="D2394" s="192" t="s">
        <v>1579</v>
      </c>
      <c r="E2394" s="193" t="n">
        <v>9.82</v>
      </c>
      <c r="F2394" s="193" t="n">
        <v>0.4</v>
      </c>
      <c r="G2394" s="193" t="n">
        <f aca="false">E2394-F2394</f>
        <v>9.42</v>
      </c>
    </row>
    <row r="2395" customFormat="false" ht="35.05" hidden="false" customHeight="false" outlineLevel="0" collapsed="false">
      <c r="A2395" s="189" t="s">
        <v>23</v>
      </c>
      <c r="B2395" s="190" t="n">
        <v>92773</v>
      </c>
      <c r="C2395" s="191" t="s">
        <v>2678</v>
      </c>
      <c r="D2395" s="192" t="s">
        <v>1579</v>
      </c>
      <c r="E2395" s="193" t="n">
        <v>9.66</v>
      </c>
      <c r="F2395" s="193" t="n">
        <v>0.3</v>
      </c>
      <c r="G2395" s="193" t="n">
        <f aca="false">E2395-F2395</f>
        <v>9.36</v>
      </c>
    </row>
    <row r="2396" customFormat="false" ht="35.05" hidden="false" customHeight="false" outlineLevel="0" collapsed="false">
      <c r="A2396" s="189" t="s">
        <v>23</v>
      </c>
      <c r="B2396" s="190" t="n">
        <v>92774</v>
      </c>
      <c r="C2396" s="191" t="s">
        <v>2679</v>
      </c>
      <c r="D2396" s="192" t="s">
        <v>1579</v>
      </c>
      <c r="E2396" s="193" t="n">
        <v>11.2</v>
      </c>
      <c r="F2396" s="193" t="n">
        <v>0.25</v>
      </c>
      <c r="G2396" s="193" t="n">
        <f aca="false">E2396-F2396</f>
        <v>10.95</v>
      </c>
    </row>
    <row r="2397" customFormat="false" ht="23.85" hidden="false" customHeight="false" outlineLevel="0" collapsed="false">
      <c r="A2397" s="189" t="s">
        <v>23</v>
      </c>
      <c r="B2397" s="190" t="n">
        <v>92798</v>
      </c>
      <c r="C2397" s="191" t="s">
        <v>2680</v>
      </c>
      <c r="D2397" s="192" t="s">
        <v>1579</v>
      </c>
      <c r="E2397" s="193" t="n">
        <v>10.35</v>
      </c>
      <c r="F2397" s="193" t="n">
        <v>0.02</v>
      </c>
      <c r="G2397" s="193" t="n">
        <f aca="false">E2397-F2397</f>
        <v>10.33</v>
      </c>
    </row>
    <row r="2398" customFormat="false" ht="23.85" hidden="false" customHeight="false" outlineLevel="0" collapsed="false">
      <c r="A2398" s="189" t="s">
        <v>23</v>
      </c>
      <c r="B2398" s="190" t="n">
        <v>92799</v>
      </c>
      <c r="C2398" s="191" t="s">
        <v>2681</v>
      </c>
      <c r="D2398" s="192" t="s">
        <v>1579</v>
      </c>
      <c r="E2398" s="193" t="n">
        <v>11.92</v>
      </c>
      <c r="F2398" s="193" t="n">
        <v>2.06</v>
      </c>
      <c r="G2398" s="193" t="n">
        <f aca="false">E2398-F2398</f>
        <v>9.86</v>
      </c>
    </row>
    <row r="2399" customFormat="false" ht="23.85" hidden="false" customHeight="false" outlineLevel="0" collapsed="false">
      <c r="A2399" s="189" t="s">
        <v>23</v>
      </c>
      <c r="B2399" s="190" t="n">
        <v>92800</v>
      </c>
      <c r="C2399" s="191" t="s">
        <v>2682</v>
      </c>
      <c r="D2399" s="192" t="s">
        <v>1579</v>
      </c>
      <c r="E2399" s="193" t="n">
        <v>10.89</v>
      </c>
      <c r="F2399" s="193" t="n">
        <v>1.28</v>
      </c>
      <c r="G2399" s="193" t="n">
        <f aca="false">E2399-F2399</f>
        <v>9.61</v>
      </c>
    </row>
    <row r="2400" customFormat="false" ht="23.85" hidden="false" customHeight="false" outlineLevel="0" collapsed="false">
      <c r="A2400" s="189" t="s">
        <v>23</v>
      </c>
      <c r="B2400" s="190" t="n">
        <v>92801</v>
      </c>
      <c r="C2400" s="191" t="s">
        <v>2683</v>
      </c>
      <c r="D2400" s="192" t="s">
        <v>1579</v>
      </c>
      <c r="E2400" s="193" t="n">
        <v>11.15</v>
      </c>
      <c r="F2400" s="193" t="n">
        <v>0.68</v>
      </c>
      <c r="G2400" s="193" t="n">
        <f aca="false">E2400-F2400</f>
        <v>10.47</v>
      </c>
    </row>
    <row r="2401" customFormat="false" ht="23.85" hidden="false" customHeight="false" outlineLevel="0" collapsed="false">
      <c r="A2401" s="189" t="s">
        <v>23</v>
      </c>
      <c r="B2401" s="190" t="n">
        <v>92802</v>
      </c>
      <c r="C2401" s="191" t="s">
        <v>2684</v>
      </c>
      <c r="D2401" s="192" t="s">
        <v>1579</v>
      </c>
      <c r="E2401" s="193" t="n">
        <v>11.16</v>
      </c>
      <c r="F2401" s="193" t="n">
        <v>0.35</v>
      </c>
      <c r="G2401" s="193" t="n">
        <f aca="false">E2401-F2401</f>
        <v>10.81</v>
      </c>
    </row>
    <row r="2402" customFormat="false" ht="23.85" hidden="false" customHeight="false" outlineLevel="0" collapsed="false">
      <c r="A2402" s="189" t="s">
        <v>23</v>
      </c>
      <c r="B2402" s="190" t="n">
        <v>92803</v>
      </c>
      <c r="C2402" s="191" t="s">
        <v>2685</v>
      </c>
      <c r="D2402" s="192" t="s">
        <v>1579</v>
      </c>
      <c r="E2402" s="193" t="n">
        <v>10.32</v>
      </c>
      <c r="F2402" s="193" t="n">
        <v>0.19</v>
      </c>
      <c r="G2402" s="193" t="n">
        <f aca="false">E2402-F2402</f>
        <v>10.13</v>
      </c>
    </row>
    <row r="2403" customFormat="false" ht="23.85" hidden="false" customHeight="false" outlineLevel="0" collapsed="false">
      <c r="A2403" s="189" t="s">
        <v>23</v>
      </c>
      <c r="B2403" s="190" t="n">
        <v>92804</v>
      </c>
      <c r="C2403" s="191" t="s">
        <v>2686</v>
      </c>
      <c r="D2403" s="192" t="s">
        <v>1579</v>
      </c>
      <c r="E2403" s="193" t="n">
        <v>8.86</v>
      </c>
      <c r="F2403" s="193" t="n">
        <v>0.1</v>
      </c>
      <c r="G2403" s="193" t="n">
        <f aca="false">E2403-F2403</f>
        <v>8.76</v>
      </c>
    </row>
    <row r="2404" customFormat="false" ht="23.85" hidden="false" customHeight="false" outlineLevel="0" collapsed="false">
      <c r="A2404" s="189" t="s">
        <v>23</v>
      </c>
      <c r="B2404" s="190" t="n">
        <v>92805</v>
      </c>
      <c r="C2404" s="191" t="s">
        <v>2687</v>
      </c>
      <c r="D2404" s="192" t="s">
        <v>1579</v>
      </c>
      <c r="E2404" s="193" t="n">
        <v>8.79</v>
      </c>
      <c r="F2404" s="193" t="n">
        <v>0.04</v>
      </c>
      <c r="G2404" s="193" t="n">
        <f aca="false">E2404-F2404</f>
        <v>8.75</v>
      </c>
    </row>
    <row r="2405" customFormat="false" ht="23.85" hidden="false" customHeight="false" outlineLevel="0" collapsed="false">
      <c r="A2405" s="189" t="s">
        <v>23</v>
      </c>
      <c r="B2405" s="190" t="n">
        <v>92806</v>
      </c>
      <c r="C2405" s="191" t="s">
        <v>2688</v>
      </c>
      <c r="D2405" s="192" t="s">
        <v>1579</v>
      </c>
      <c r="E2405" s="193" t="n">
        <v>10.36</v>
      </c>
      <c r="F2405" s="193" t="n">
        <v>0.02</v>
      </c>
      <c r="G2405" s="193" t="n">
        <f aca="false">E2405-F2405</f>
        <v>10.34</v>
      </c>
    </row>
    <row r="2406" customFormat="false" ht="57.45" hidden="false" customHeight="false" outlineLevel="0" collapsed="false">
      <c r="A2406" s="189" t="s">
        <v>23</v>
      </c>
      <c r="B2406" s="190" t="n">
        <v>92808</v>
      </c>
      <c r="C2406" s="191" t="s">
        <v>2689</v>
      </c>
      <c r="D2406" s="192" t="s">
        <v>240</v>
      </c>
      <c r="E2406" s="193" t="n">
        <v>25.39</v>
      </c>
      <c r="F2406" s="193" t="n">
        <v>10.21</v>
      </c>
      <c r="G2406" s="193" t="n">
        <f aca="false">E2406-F2406</f>
        <v>15.18</v>
      </c>
    </row>
    <row r="2407" customFormat="false" ht="57.45" hidden="false" customHeight="false" outlineLevel="0" collapsed="false">
      <c r="A2407" s="189" t="s">
        <v>23</v>
      </c>
      <c r="B2407" s="190" t="n">
        <v>92809</v>
      </c>
      <c r="C2407" s="191" t="s">
        <v>2690</v>
      </c>
      <c r="D2407" s="192" t="s">
        <v>240</v>
      </c>
      <c r="E2407" s="193" t="n">
        <v>35.33</v>
      </c>
      <c r="F2407" s="193" t="n">
        <v>14.12</v>
      </c>
      <c r="G2407" s="193" t="n">
        <f aca="false">E2407-F2407</f>
        <v>21.21</v>
      </c>
    </row>
    <row r="2408" customFormat="false" ht="57.45" hidden="false" customHeight="false" outlineLevel="0" collapsed="false">
      <c r="A2408" s="189" t="s">
        <v>23</v>
      </c>
      <c r="B2408" s="190" t="n">
        <v>92810</v>
      </c>
      <c r="C2408" s="191" t="s">
        <v>2691</v>
      </c>
      <c r="D2408" s="192" t="s">
        <v>240</v>
      </c>
      <c r="E2408" s="193" t="n">
        <v>45.65</v>
      </c>
      <c r="F2408" s="193" t="n">
        <v>18.08</v>
      </c>
      <c r="G2408" s="193" t="n">
        <f aca="false">E2408-F2408</f>
        <v>27.57</v>
      </c>
    </row>
    <row r="2409" customFormat="false" ht="57.45" hidden="false" customHeight="false" outlineLevel="0" collapsed="false">
      <c r="A2409" s="189" t="s">
        <v>23</v>
      </c>
      <c r="B2409" s="190" t="n">
        <v>92811</v>
      </c>
      <c r="C2409" s="191" t="s">
        <v>2692</v>
      </c>
      <c r="D2409" s="192" t="s">
        <v>240</v>
      </c>
      <c r="E2409" s="193" t="n">
        <v>56.18</v>
      </c>
      <c r="F2409" s="193" t="n">
        <v>22.1</v>
      </c>
      <c r="G2409" s="193" t="n">
        <f aca="false">E2409-F2409</f>
        <v>34.08</v>
      </c>
    </row>
    <row r="2410" customFormat="false" ht="57.45" hidden="false" customHeight="false" outlineLevel="0" collapsed="false">
      <c r="A2410" s="189" t="s">
        <v>23</v>
      </c>
      <c r="B2410" s="190" t="n">
        <v>92812</v>
      </c>
      <c r="C2410" s="191" t="s">
        <v>2693</v>
      </c>
      <c r="D2410" s="192" t="s">
        <v>240</v>
      </c>
      <c r="E2410" s="193" t="n">
        <v>66.98</v>
      </c>
      <c r="F2410" s="193" t="n">
        <v>26.18</v>
      </c>
      <c r="G2410" s="193" t="n">
        <f aca="false">E2410-F2410</f>
        <v>40.8</v>
      </c>
    </row>
    <row r="2411" customFormat="false" ht="57.45" hidden="false" customHeight="false" outlineLevel="0" collapsed="false">
      <c r="A2411" s="189" t="s">
        <v>23</v>
      </c>
      <c r="B2411" s="190" t="n">
        <v>92813</v>
      </c>
      <c r="C2411" s="191" t="s">
        <v>2694</v>
      </c>
      <c r="D2411" s="192" t="s">
        <v>240</v>
      </c>
      <c r="E2411" s="193" t="n">
        <v>78.1</v>
      </c>
      <c r="F2411" s="193" t="n">
        <v>30.29</v>
      </c>
      <c r="G2411" s="193" t="n">
        <f aca="false">E2411-F2411</f>
        <v>47.81</v>
      </c>
    </row>
    <row r="2412" customFormat="false" ht="57.45" hidden="false" customHeight="false" outlineLevel="0" collapsed="false">
      <c r="A2412" s="189" t="s">
        <v>23</v>
      </c>
      <c r="B2412" s="190" t="n">
        <v>92814</v>
      </c>
      <c r="C2412" s="191" t="s">
        <v>2695</v>
      </c>
      <c r="D2412" s="192" t="s">
        <v>240</v>
      </c>
      <c r="E2412" s="193" t="n">
        <v>89.45</v>
      </c>
      <c r="F2412" s="193" t="n">
        <v>34.44</v>
      </c>
      <c r="G2412" s="193" t="n">
        <f aca="false">E2412-F2412</f>
        <v>55.01</v>
      </c>
    </row>
    <row r="2413" customFormat="false" ht="57.45" hidden="false" customHeight="false" outlineLevel="0" collapsed="false">
      <c r="A2413" s="189" t="s">
        <v>23</v>
      </c>
      <c r="B2413" s="190" t="n">
        <v>92815</v>
      </c>
      <c r="C2413" s="191" t="s">
        <v>2696</v>
      </c>
      <c r="D2413" s="192" t="s">
        <v>240</v>
      </c>
      <c r="E2413" s="193" t="n">
        <v>101.06</v>
      </c>
      <c r="F2413" s="193" t="n">
        <v>38.68</v>
      </c>
      <c r="G2413" s="193" t="n">
        <f aca="false">E2413-F2413</f>
        <v>62.38</v>
      </c>
    </row>
    <row r="2414" customFormat="false" ht="57.45" hidden="false" customHeight="false" outlineLevel="0" collapsed="false">
      <c r="A2414" s="189" t="s">
        <v>23</v>
      </c>
      <c r="B2414" s="190" t="n">
        <v>92816</v>
      </c>
      <c r="C2414" s="191" t="s">
        <v>2697</v>
      </c>
      <c r="D2414" s="192" t="s">
        <v>240</v>
      </c>
      <c r="E2414" s="193" t="n">
        <v>837.4</v>
      </c>
      <c r="F2414" s="193" t="n">
        <v>47.23</v>
      </c>
      <c r="G2414" s="193" t="n">
        <f aca="false">E2414-F2414</f>
        <v>790.17</v>
      </c>
    </row>
    <row r="2415" customFormat="false" ht="57.45" hidden="false" customHeight="false" outlineLevel="0" collapsed="false">
      <c r="A2415" s="189" t="s">
        <v>23</v>
      </c>
      <c r="B2415" s="190" t="n">
        <v>92817</v>
      </c>
      <c r="C2415" s="191" t="s">
        <v>2698</v>
      </c>
      <c r="D2415" s="192" t="s">
        <v>240</v>
      </c>
      <c r="E2415" s="193" t="n">
        <v>125.12</v>
      </c>
      <c r="F2415" s="193" t="n">
        <v>47.26</v>
      </c>
      <c r="G2415" s="193" t="n">
        <f aca="false">E2415-F2415</f>
        <v>77.86</v>
      </c>
    </row>
    <row r="2416" customFormat="false" ht="57.45" hidden="false" customHeight="false" outlineLevel="0" collapsed="false">
      <c r="A2416" s="189" t="s">
        <v>23</v>
      </c>
      <c r="B2416" s="190" t="n">
        <v>92818</v>
      </c>
      <c r="C2416" s="191" t="s">
        <v>2699</v>
      </c>
      <c r="D2416" s="192" t="s">
        <v>240</v>
      </c>
      <c r="E2416" s="193" t="n">
        <v>1195.15</v>
      </c>
      <c r="F2416" s="193" t="n">
        <v>60.47</v>
      </c>
      <c r="G2416" s="193" t="n">
        <f aca="false">E2416-F2416</f>
        <v>1134.68</v>
      </c>
    </row>
    <row r="2417" customFormat="false" ht="57.45" hidden="false" customHeight="false" outlineLevel="0" collapsed="false">
      <c r="A2417" s="189" t="s">
        <v>23</v>
      </c>
      <c r="B2417" s="190" t="n">
        <v>92819</v>
      </c>
      <c r="C2417" s="191" t="s">
        <v>2700</v>
      </c>
      <c r="D2417" s="192" t="s">
        <v>240</v>
      </c>
      <c r="E2417" s="193" t="n">
        <v>163.21</v>
      </c>
      <c r="F2417" s="193" t="n">
        <v>60.49</v>
      </c>
      <c r="G2417" s="193" t="n">
        <f aca="false">E2417-F2417</f>
        <v>102.72</v>
      </c>
    </row>
    <row r="2418" customFormat="false" ht="57.45" hidden="false" customHeight="false" outlineLevel="0" collapsed="false">
      <c r="A2418" s="189" t="s">
        <v>23</v>
      </c>
      <c r="B2418" s="190" t="n">
        <v>92820</v>
      </c>
      <c r="C2418" s="191" t="s">
        <v>2701</v>
      </c>
      <c r="D2418" s="192" t="s">
        <v>240</v>
      </c>
      <c r="E2418" s="193" t="n">
        <v>27.95</v>
      </c>
      <c r="F2418" s="193" t="n">
        <v>11.26</v>
      </c>
      <c r="G2418" s="193" t="n">
        <f aca="false">E2418-F2418</f>
        <v>16.69</v>
      </c>
    </row>
    <row r="2419" customFormat="false" ht="57.45" hidden="false" customHeight="false" outlineLevel="0" collapsed="false">
      <c r="A2419" s="189" t="s">
        <v>23</v>
      </c>
      <c r="B2419" s="190" t="n">
        <v>92821</v>
      </c>
      <c r="C2419" s="191" t="s">
        <v>2702</v>
      </c>
      <c r="D2419" s="192" t="s">
        <v>240</v>
      </c>
      <c r="E2419" s="193" t="n">
        <v>38.97</v>
      </c>
      <c r="F2419" s="193" t="n">
        <v>15.6</v>
      </c>
      <c r="G2419" s="193" t="n">
        <f aca="false">E2419-F2419</f>
        <v>23.37</v>
      </c>
    </row>
    <row r="2420" customFormat="false" ht="57.45" hidden="false" customHeight="false" outlineLevel="0" collapsed="false">
      <c r="A2420" s="189" t="s">
        <v>23</v>
      </c>
      <c r="B2420" s="190" t="n">
        <v>92822</v>
      </c>
      <c r="C2420" s="191" t="s">
        <v>2703</v>
      </c>
      <c r="D2420" s="192" t="s">
        <v>240</v>
      </c>
      <c r="E2420" s="193" t="n">
        <v>50.36</v>
      </c>
      <c r="F2420" s="193" t="n">
        <v>20.01</v>
      </c>
      <c r="G2420" s="193" t="n">
        <f aca="false">E2420-F2420</f>
        <v>30.35</v>
      </c>
    </row>
    <row r="2421" customFormat="false" ht="57.45" hidden="false" customHeight="false" outlineLevel="0" collapsed="false">
      <c r="A2421" s="189" t="s">
        <v>23</v>
      </c>
      <c r="B2421" s="190" t="n">
        <v>92824</v>
      </c>
      <c r="C2421" s="191" t="s">
        <v>2704</v>
      </c>
      <c r="D2421" s="192" t="s">
        <v>240</v>
      </c>
      <c r="E2421" s="193" t="n">
        <v>61.95</v>
      </c>
      <c r="F2421" s="193" t="n">
        <v>24.47</v>
      </c>
      <c r="G2421" s="193" t="n">
        <f aca="false">E2421-F2421</f>
        <v>37.48</v>
      </c>
    </row>
    <row r="2422" customFormat="false" ht="57.45" hidden="false" customHeight="false" outlineLevel="0" collapsed="false">
      <c r="A2422" s="189" t="s">
        <v>23</v>
      </c>
      <c r="B2422" s="190" t="n">
        <v>92825</v>
      </c>
      <c r="C2422" s="191" t="s">
        <v>2705</v>
      </c>
      <c r="D2422" s="192" t="s">
        <v>240</v>
      </c>
      <c r="E2422" s="193" t="n">
        <v>73.84</v>
      </c>
      <c r="F2422" s="193" t="n">
        <v>28.97</v>
      </c>
      <c r="G2422" s="193" t="n">
        <f aca="false">E2422-F2422</f>
        <v>44.87</v>
      </c>
    </row>
    <row r="2423" customFormat="false" ht="57.45" hidden="false" customHeight="false" outlineLevel="0" collapsed="false">
      <c r="A2423" s="189" t="s">
        <v>23</v>
      </c>
      <c r="B2423" s="190" t="n">
        <v>92826</v>
      </c>
      <c r="C2423" s="191" t="s">
        <v>2706</v>
      </c>
      <c r="D2423" s="192" t="s">
        <v>240</v>
      </c>
      <c r="E2423" s="193" t="n">
        <v>86.03</v>
      </c>
      <c r="F2423" s="193" t="n">
        <v>33.52</v>
      </c>
      <c r="G2423" s="193" t="n">
        <f aca="false">E2423-F2423</f>
        <v>52.51</v>
      </c>
    </row>
    <row r="2424" customFormat="false" ht="57.45" hidden="false" customHeight="false" outlineLevel="0" collapsed="false">
      <c r="A2424" s="189" t="s">
        <v>23</v>
      </c>
      <c r="B2424" s="190" t="n">
        <v>92827</v>
      </c>
      <c r="C2424" s="191" t="s">
        <v>2707</v>
      </c>
      <c r="D2424" s="192" t="s">
        <v>240</v>
      </c>
      <c r="E2424" s="193" t="n">
        <v>98.52</v>
      </c>
      <c r="F2424" s="193" t="n">
        <v>38.14</v>
      </c>
      <c r="G2424" s="193" t="n">
        <f aca="false">E2424-F2424</f>
        <v>60.38</v>
      </c>
    </row>
    <row r="2425" customFormat="false" ht="57.45" hidden="false" customHeight="false" outlineLevel="0" collapsed="false">
      <c r="A2425" s="189" t="s">
        <v>23</v>
      </c>
      <c r="B2425" s="190" t="n">
        <v>92828</v>
      </c>
      <c r="C2425" s="191" t="s">
        <v>2708</v>
      </c>
      <c r="D2425" s="192" t="s">
        <v>240</v>
      </c>
      <c r="E2425" s="193" t="n">
        <v>111.19</v>
      </c>
      <c r="F2425" s="193" t="n">
        <v>42.79</v>
      </c>
      <c r="G2425" s="193" t="n">
        <f aca="false">E2425-F2425</f>
        <v>68.4</v>
      </c>
    </row>
    <row r="2426" customFormat="false" ht="57.45" hidden="false" customHeight="false" outlineLevel="0" collapsed="false">
      <c r="A2426" s="189" t="s">
        <v>23</v>
      </c>
      <c r="B2426" s="190" t="n">
        <v>92829</v>
      </c>
      <c r="C2426" s="191" t="s">
        <v>2709</v>
      </c>
      <c r="D2426" s="192" t="s">
        <v>240</v>
      </c>
      <c r="E2426" s="193" t="n">
        <v>849.69</v>
      </c>
      <c r="F2426" s="193" t="n">
        <v>52.26</v>
      </c>
      <c r="G2426" s="193" t="n">
        <f aca="false">E2426-F2426</f>
        <v>797.43</v>
      </c>
    </row>
    <row r="2427" customFormat="false" ht="57.45" hidden="false" customHeight="false" outlineLevel="0" collapsed="false">
      <c r="A2427" s="189" t="s">
        <v>23</v>
      </c>
      <c r="B2427" s="190" t="n">
        <v>92830</v>
      </c>
      <c r="C2427" s="191" t="s">
        <v>2710</v>
      </c>
      <c r="D2427" s="192" t="s">
        <v>240</v>
      </c>
      <c r="E2427" s="193" t="n">
        <v>137.41</v>
      </c>
      <c r="F2427" s="193" t="n">
        <v>52.24</v>
      </c>
      <c r="G2427" s="193" t="n">
        <f aca="false">E2427-F2427</f>
        <v>85.17</v>
      </c>
    </row>
    <row r="2428" customFormat="false" ht="57.45" hidden="false" customHeight="false" outlineLevel="0" collapsed="false">
      <c r="A2428" s="189" t="s">
        <v>23</v>
      </c>
      <c r="B2428" s="190" t="n">
        <v>92831</v>
      </c>
      <c r="C2428" s="191" t="s">
        <v>2711</v>
      </c>
      <c r="D2428" s="192" t="s">
        <v>240</v>
      </c>
      <c r="E2428" s="193" t="n">
        <v>1210.69</v>
      </c>
      <c r="F2428" s="193" t="n">
        <v>66.83</v>
      </c>
      <c r="G2428" s="193" t="n">
        <f aca="false">E2428-F2428</f>
        <v>1143.86</v>
      </c>
    </row>
    <row r="2429" customFormat="false" ht="57.45" hidden="false" customHeight="false" outlineLevel="0" collapsed="false">
      <c r="A2429" s="189" t="s">
        <v>23</v>
      </c>
      <c r="B2429" s="190" t="n">
        <v>92832</v>
      </c>
      <c r="C2429" s="191" t="s">
        <v>2712</v>
      </c>
      <c r="D2429" s="192" t="s">
        <v>240</v>
      </c>
      <c r="E2429" s="193" t="n">
        <v>178.75</v>
      </c>
      <c r="F2429" s="193" t="n">
        <v>66.82</v>
      </c>
      <c r="G2429" s="193" t="n">
        <f aca="false">E2429-F2429</f>
        <v>111.93</v>
      </c>
    </row>
    <row r="2430" customFormat="false" ht="57.45" hidden="false" customHeight="false" outlineLevel="0" collapsed="false">
      <c r="A2430" s="189" t="s">
        <v>23</v>
      </c>
      <c r="B2430" s="190" t="n">
        <v>92833</v>
      </c>
      <c r="C2430" s="191" t="s">
        <v>2713</v>
      </c>
      <c r="D2430" s="192" t="s">
        <v>240</v>
      </c>
      <c r="E2430" s="193" t="n">
        <v>220.6</v>
      </c>
      <c r="F2430" s="193" t="n">
        <v>4.61</v>
      </c>
      <c r="G2430" s="193" t="n">
        <f aca="false">E2430-F2430</f>
        <v>215.99</v>
      </c>
    </row>
    <row r="2431" customFormat="false" ht="68.65" hidden="false" customHeight="false" outlineLevel="0" collapsed="false">
      <c r="A2431" s="189" t="s">
        <v>23</v>
      </c>
      <c r="B2431" s="190" t="n">
        <v>92834</v>
      </c>
      <c r="C2431" s="191" t="s">
        <v>2714</v>
      </c>
      <c r="D2431" s="192" t="s">
        <v>240</v>
      </c>
      <c r="E2431" s="193" t="n">
        <v>20.18</v>
      </c>
      <c r="F2431" s="193" t="n">
        <v>4.62</v>
      </c>
      <c r="G2431" s="193" t="n">
        <f aca="false">E2431-F2431</f>
        <v>15.56</v>
      </c>
    </row>
    <row r="2432" customFormat="false" ht="57.45" hidden="false" customHeight="false" outlineLevel="0" collapsed="false">
      <c r="A2432" s="189" t="s">
        <v>23</v>
      </c>
      <c r="B2432" s="190" t="n">
        <v>92835</v>
      </c>
      <c r="C2432" s="191" t="s">
        <v>2715</v>
      </c>
      <c r="D2432" s="192" t="s">
        <v>240</v>
      </c>
      <c r="E2432" s="193" t="n">
        <v>232.3</v>
      </c>
      <c r="F2432" s="193" t="n">
        <v>6.6</v>
      </c>
      <c r="G2432" s="193" t="n">
        <f aca="false">E2432-F2432</f>
        <v>225.7</v>
      </c>
    </row>
    <row r="2433" customFormat="false" ht="68.65" hidden="false" customHeight="false" outlineLevel="0" collapsed="false">
      <c r="A2433" s="189" t="s">
        <v>23</v>
      </c>
      <c r="B2433" s="190" t="n">
        <v>92836</v>
      </c>
      <c r="C2433" s="191" t="s">
        <v>2716</v>
      </c>
      <c r="D2433" s="192" t="s">
        <v>240</v>
      </c>
      <c r="E2433" s="193" t="n">
        <v>26.75</v>
      </c>
      <c r="F2433" s="193" t="n">
        <v>6.59</v>
      </c>
      <c r="G2433" s="193" t="n">
        <f aca="false">E2433-F2433</f>
        <v>20.16</v>
      </c>
    </row>
    <row r="2434" customFormat="false" ht="57.45" hidden="false" customHeight="false" outlineLevel="0" collapsed="false">
      <c r="A2434" s="189" t="s">
        <v>23</v>
      </c>
      <c r="B2434" s="190" t="n">
        <v>92837</v>
      </c>
      <c r="C2434" s="191" t="s">
        <v>2717</v>
      </c>
      <c r="D2434" s="192" t="s">
        <v>240</v>
      </c>
      <c r="E2434" s="193" t="n">
        <v>413.93</v>
      </c>
      <c r="F2434" s="193" t="n">
        <v>8.57</v>
      </c>
      <c r="G2434" s="193" t="n">
        <f aca="false">E2434-F2434</f>
        <v>405.36</v>
      </c>
    </row>
    <row r="2435" customFormat="false" ht="68.65" hidden="false" customHeight="false" outlineLevel="0" collapsed="false">
      <c r="A2435" s="189" t="s">
        <v>23</v>
      </c>
      <c r="B2435" s="190" t="n">
        <v>92838</v>
      </c>
      <c r="C2435" s="191" t="s">
        <v>2718</v>
      </c>
      <c r="D2435" s="192" t="s">
        <v>240</v>
      </c>
      <c r="E2435" s="193" t="n">
        <v>33.64</v>
      </c>
      <c r="F2435" s="193" t="n">
        <v>8.57</v>
      </c>
      <c r="G2435" s="193" t="n">
        <f aca="false">E2435-F2435</f>
        <v>25.07</v>
      </c>
    </row>
    <row r="2436" customFormat="false" ht="57.45" hidden="false" customHeight="false" outlineLevel="0" collapsed="false">
      <c r="A2436" s="189" t="s">
        <v>23</v>
      </c>
      <c r="B2436" s="190" t="n">
        <v>92839</v>
      </c>
      <c r="C2436" s="191" t="s">
        <v>2719</v>
      </c>
      <c r="D2436" s="192" t="s">
        <v>240</v>
      </c>
      <c r="E2436" s="193" t="n">
        <v>507.46</v>
      </c>
      <c r="F2436" s="193" t="n">
        <v>10.56</v>
      </c>
      <c r="G2436" s="193" t="n">
        <f aca="false">E2436-F2436</f>
        <v>496.9</v>
      </c>
    </row>
    <row r="2437" customFormat="false" ht="68.65" hidden="false" customHeight="false" outlineLevel="0" collapsed="false">
      <c r="A2437" s="189" t="s">
        <v>23</v>
      </c>
      <c r="B2437" s="190" t="n">
        <v>92840</v>
      </c>
      <c r="C2437" s="191" t="s">
        <v>2720</v>
      </c>
      <c r="D2437" s="192" t="s">
        <v>240</v>
      </c>
      <c r="E2437" s="193" t="n">
        <v>40.83</v>
      </c>
      <c r="F2437" s="193" t="n">
        <v>10.55</v>
      </c>
      <c r="G2437" s="193" t="n">
        <f aca="false">E2437-F2437</f>
        <v>30.28</v>
      </c>
    </row>
    <row r="2438" customFormat="false" ht="57.45" hidden="false" customHeight="false" outlineLevel="0" collapsed="false">
      <c r="A2438" s="189" t="s">
        <v>23</v>
      </c>
      <c r="B2438" s="190" t="n">
        <v>92841</v>
      </c>
      <c r="C2438" s="191" t="s">
        <v>2721</v>
      </c>
      <c r="D2438" s="192" t="s">
        <v>240</v>
      </c>
      <c r="E2438" s="193" t="n">
        <v>660.59</v>
      </c>
      <c r="F2438" s="193" t="n">
        <v>12.49</v>
      </c>
      <c r="G2438" s="193" t="n">
        <f aca="false">E2438-F2438</f>
        <v>648.1</v>
      </c>
    </row>
    <row r="2439" customFormat="false" ht="68.65" hidden="false" customHeight="false" outlineLevel="0" collapsed="false">
      <c r="A2439" s="189" t="s">
        <v>23</v>
      </c>
      <c r="B2439" s="190" t="n">
        <v>92842</v>
      </c>
      <c r="C2439" s="191" t="s">
        <v>2722</v>
      </c>
      <c r="D2439" s="192" t="s">
        <v>240</v>
      </c>
      <c r="E2439" s="193" t="n">
        <v>51.09</v>
      </c>
      <c r="F2439" s="193" t="n">
        <v>12.51</v>
      </c>
      <c r="G2439" s="193" t="n">
        <f aca="false">E2439-F2439</f>
        <v>38.58</v>
      </c>
    </row>
    <row r="2440" customFormat="false" ht="57.45" hidden="false" customHeight="false" outlineLevel="0" collapsed="false">
      <c r="A2440" s="189" t="s">
        <v>23</v>
      </c>
      <c r="B2440" s="190" t="n">
        <v>92843</v>
      </c>
      <c r="C2440" s="191" t="s">
        <v>2723</v>
      </c>
      <c r="D2440" s="192" t="s">
        <v>240</v>
      </c>
      <c r="E2440" s="193" t="n">
        <v>683.62</v>
      </c>
      <c r="F2440" s="193" t="n">
        <v>14.49</v>
      </c>
      <c r="G2440" s="193" t="n">
        <f aca="false">E2440-F2440</f>
        <v>669.13</v>
      </c>
    </row>
    <row r="2441" customFormat="false" ht="68.65" hidden="false" customHeight="false" outlineLevel="0" collapsed="false">
      <c r="A2441" s="189" t="s">
        <v>23</v>
      </c>
      <c r="B2441" s="190" t="n">
        <v>92844</v>
      </c>
      <c r="C2441" s="191" t="s">
        <v>2724</v>
      </c>
      <c r="D2441" s="192" t="s">
        <v>240</v>
      </c>
      <c r="E2441" s="193" t="n">
        <v>60.66</v>
      </c>
      <c r="F2441" s="193" t="n">
        <v>14.48</v>
      </c>
      <c r="G2441" s="193" t="n">
        <f aca="false">E2441-F2441</f>
        <v>46.18</v>
      </c>
    </row>
    <row r="2442" customFormat="false" ht="57.45" hidden="false" customHeight="false" outlineLevel="0" collapsed="false">
      <c r="A2442" s="189" t="s">
        <v>23</v>
      </c>
      <c r="B2442" s="190" t="n">
        <v>92845</v>
      </c>
      <c r="C2442" s="191" t="s">
        <v>2725</v>
      </c>
      <c r="D2442" s="192" t="s">
        <v>240</v>
      </c>
      <c r="E2442" s="193" t="n">
        <v>1014.11</v>
      </c>
      <c r="F2442" s="193" t="n">
        <v>16.43</v>
      </c>
      <c r="G2442" s="193" t="n">
        <f aca="false">E2442-F2442</f>
        <v>997.68</v>
      </c>
    </row>
    <row r="2443" customFormat="false" ht="68.65" hidden="false" customHeight="false" outlineLevel="0" collapsed="false">
      <c r="A2443" s="189" t="s">
        <v>23</v>
      </c>
      <c r="B2443" s="190" t="n">
        <v>92846</v>
      </c>
      <c r="C2443" s="191" t="s">
        <v>2726</v>
      </c>
      <c r="D2443" s="192" t="s">
        <v>240</v>
      </c>
      <c r="E2443" s="193" t="n">
        <v>69.54</v>
      </c>
      <c r="F2443" s="193" t="n">
        <v>16.47</v>
      </c>
      <c r="G2443" s="193" t="n">
        <f aca="false">E2443-F2443</f>
        <v>53.07</v>
      </c>
    </row>
    <row r="2444" customFormat="false" ht="57.45" hidden="false" customHeight="false" outlineLevel="0" collapsed="false">
      <c r="A2444" s="189" t="s">
        <v>23</v>
      </c>
      <c r="B2444" s="190" t="n">
        <v>92847</v>
      </c>
      <c r="C2444" s="191" t="s">
        <v>2727</v>
      </c>
      <c r="D2444" s="192" t="s">
        <v>240</v>
      </c>
      <c r="E2444" s="193" t="n">
        <v>1039.76</v>
      </c>
      <c r="F2444" s="193" t="n">
        <v>18.4</v>
      </c>
      <c r="G2444" s="193" t="n">
        <f aca="false">E2444-F2444</f>
        <v>1021.36</v>
      </c>
    </row>
    <row r="2445" customFormat="false" ht="68.65" hidden="false" customHeight="false" outlineLevel="0" collapsed="false">
      <c r="A2445" s="189" t="s">
        <v>23</v>
      </c>
      <c r="B2445" s="190" t="n">
        <v>92848</v>
      </c>
      <c r="C2445" s="191" t="s">
        <v>2728</v>
      </c>
      <c r="D2445" s="192" t="s">
        <v>240</v>
      </c>
      <c r="E2445" s="193" t="n">
        <v>81.82</v>
      </c>
      <c r="F2445" s="193" t="n">
        <v>18.44</v>
      </c>
      <c r="G2445" s="193" t="n">
        <f aca="false">E2445-F2445</f>
        <v>63.38</v>
      </c>
    </row>
    <row r="2446" customFormat="false" ht="57.45" hidden="false" customHeight="false" outlineLevel="0" collapsed="false">
      <c r="A2446" s="189" t="s">
        <v>23</v>
      </c>
      <c r="B2446" s="190" t="n">
        <v>92849</v>
      </c>
      <c r="C2446" s="191" t="s">
        <v>2729</v>
      </c>
      <c r="D2446" s="192" t="s">
        <v>240</v>
      </c>
      <c r="E2446" s="193" t="n">
        <v>223.15</v>
      </c>
      <c r="F2446" s="193" t="n">
        <v>5.65</v>
      </c>
      <c r="G2446" s="193" t="n">
        <f aca="false">E2446-F2446</f>
        <v>217.5</v>
      </c>
    </row>
    <row r="2447" customFormat="false" ht="68.65" hidden="false" customHeight="false" outlineLevel="0" collapsed="false">
      <c r="A2447" s="189" t="s">
        <v>23</v>
      </c>
      <c r="B2447" s="190" t="n">
        <v>92850</v>
      </c>
      <c r="C2447" s="191" t="s">
        <v>2730</v>
      </c>
      <c r="D2447" s="192" t="s">
        <v>240</v>
      </c>
      <c r="E2447" s="193" t="n">
        <v>22.73</v>
      </c>
      <c r="F2447" s="193" t="n">
        <v>5.64</v>
      </c>
      <c r="G2447" s="193" t="n">
        <f aca="false">E2447-F2447</f>
        <v>17.09</v>
      </c>
    </row>
    <row r="2448" customFormat="false" ht="57.45" hidden="false" customHeight="false" outlineLevel="0" collapsed="false">
      <c r="A2448" s="189" t="s">
        <v>23</v>
      </c>
      <c r="B2448" s="190" t="n">
        <v>92851</v>
      </c>
      <c r="C2448" s="191" t="s">
        <v>2731</v>
      </c>
      <c r="D2448" s="192" t="s">
        <v>240</v>
      </c>
      <c r="E2448" s="193" t="n">
        <v>235.92</v>
      </c>
      <c r="F2448" s="193" t="n">
        <v>8.07</v>
      </c>
      <c r="G2448" s="193" t="n">
        <f aca="false">E2448-F2448</f>
        <v>227.85</v>
      </c>
    </row>
    <row r="2449" customFormat="false" ht="68.65" hidden="false" customHeight="false" outlineLevel="0" collapsed="false">
      <c r="A2449" s="189" t="s">
        <v>23</v>
      </c>
      <c r="B2449" s="190" t="n">
        <v>92852</v>
      </c>
      <c r="C2449" s="191" t="s">
        <v>2732</v>
      </c>
      <c r="D2449" s="192" t="s">
        <v>240</v>
      </c>
      <c r="E2449" s="193" t="n">
        <v>30.37</v>
      </c>
      <c r="F2449" s="193" t="n">
        <v>8.07</v>
      </c>
      <c r="G2449" s="193" t="n">
        <f aca="false">E2449-F2449</f>
        <v>22.3</v>
      </c>
    </row>
    <row r="2450" customFormat="false" ht="57.45" hidden="false" customHeight="false" outlineLevel="0" collapsed="false">
      <c r="A2450" s="189" t="s">
        <v>23</v>
      </c>
      <c r="B2450" s="190" t="n">
        <v>92853</v>
      </c>
      <c r="C2450" s="191" t="s">
        <v>2733</v>
      </c>
      <c r="D2450" s="192" t="s">
        <v>240</v>
      </c>
      <c r="E2450" s="193" t="n">
        <v>418.63</v>
      </c>
      <c r="F2450" s="193" t="n">
        <v>10.47</v>
      </c>
      <c r="G2450" s="193" t="n">
        <f aca="false">E2450-F2450</f>
        <v>408.16</v>
      </c>
    </row>
    <row r="2451" customFormat="false" ht="68.65" hidden="false" customHeight="false" outlineLevel="0" collapsed="false">
      <c r="A2451" s="189" t="s">
        <v>23</v>
      </c>
      <c r="B2451" s="190" t="n">
        <v>92854</v>
      </c>
      <c r="C2451" s="191" t="s">
        <v>2734</v>
      </c>
      <c r="D2451" s="192" t="s">
        <v>240</v>
      </c>
      <c r="E2451" s="193" t="n">
        <v>38.34</v>
      </c>
      <c r="F2451" s="193" t="n">
        <v>10.48</v>
      </c>
      <c r="G2451" s="193" t="n">
        <f aca="false">E2451-F2451</f>
        <v>27.86</v>
      </c>
    </row>
    <row r="2452" customFormat="false" ht="57.45" hidden="false" customHeight="false" outlineLevel="0" collapsed="false">
      <c r="A2452" s="189" t="s">
        <v>23</v>
      </c>
      <c r="B2452" s="190" t="n">
        <v>92855</v>
      </c>
      <c r="C2452" s="191" t="s">
        <v>2735</v>
      </c>
      <c r="D2452" s="192" t="s">
        <v>240</v>
      </c>
      <c r="E2452" s="193" t="n">
        <v>513.24</v>
      </c>
      <c r="F2452" s="193" t="n">
        <v>12.88</v>
      </c>
      <c r="G2452" s="193" t="n">
        <f aca="false">E2452-F2452</f>
        <v>500.36</v>
      </c>
    </row>
    <row r="2453" customFormat="false" ht="68.65" hidden="false" customHeight="false" outlineLevel="0" collapsed="false">
      <c r="A2453" s="189" t="s">
        <v>23</v>
      </c>
      <c r="B2453" s="190" t="n">
        <v>92856</v>
      </c>
      <c r="C2453" s="191" t="s">
        <v>2736</v>
      </c>
      <c r="D2453" s="192" t="s">
        <v>240</v>
      </c>
      <c r="E2453" s="193" t="n">
        <v>46.61</v>
      </c>
      <c r="F2453" s="193" t="n">
        <v>12.89</v>
      </c>
      <c r="G2453" s="193" t="n">
        <f aca="false">E2453-F2453</f>
        <v>33.72</v>
      </c>
    </row>
    <row r="2454" customFormat="false" ht="57.45" hidden="false" customHeight="false" outlineLevel="0" collapsed="false">
      <c r="A2454" s="189" t="s">
        <v>23</v>
      </c>
      <c r="B2454" s="190" t="n">
        <v>92857</v>
      </c>
      <c r="C2454" s="191" t="s">
        <v>2737</v>
      </c>
      <c r="D2454" s="192" t="s">
        <v>240</v>
      </c>
      <c r="E2454" s="193" t="n">
        <v>667.47</v>
      </c>
      <c r="F2454" s="193" t="n">
        <v>15.35</v>
      </c>
      <c r="G2454" s="193" t="n">
        <f aca="false">E2454-F2454</f>
        <v>652.12</v>
      </c>
    </row>
    <row r="2455" customFormat="false" ht="68.65" hidden="false" customHeight="false" outlineLevel="0" collapsed="false">
      <c r="A2455" s="189" t="s">
        <v>23</v>
      </c>
      <c r="B2455" s="190" t="n">
        <v>92858</v>
      </c>
      <c r="C2455" s="191" t="s">
        <v>2738</v>
      </c>
      <c r="D2455" s="192" t="s">
        <v>240</v>
      </c>
      <c r="E2455" s="193" t="n">
        <v>57.97</v>
      </c>
      <c r="F2455" s="193" t="n">
        <v>15.33</v>
      </c>
      <c r="G2455" s="193" t="n">
        <f aca="false">E2455-F2455</f>
        <v>42.64</v>
      </c>
    </row>
    <row r="2456" customFormat="false" ht="57.45" hidden="false" customHeight="false" outlineLevel="0" collapsed="false">
      <c r="A2456" s="189" t="s">
        <v>23</v>
      </c>
      <c r="B2456" s="190" t="n">
        <v>92859</v>
      </c>
      <c r="C2456" s="191" t="s">
        <v>2739</v>
      </c>
      <c r="D2456" s="192" t="s">
        <v>240</v>
      </c>
      <c r="E2456" s="193" t="n">
        <v>691.58</v>
      </c>
      <c r="F2456" s="193" t="n">
        <v>17.77</v>
      </c>
      <c r="G2456" s="193" t="n">
        <f aca="false">E2456-F2456</f>
        <v>673.81</v>
      </c>
    </row>
    <row r="2457" customFormat="false" ht="68.65" hidden="false" customHeight="false" outlineLevel="0" collapsed="false">
      <c r="A2457" s="189" t="s">
        <v>23</v>
      </c>
      <c r="B2457" s="190" t="n">
        <v>92860</v>
      </c>
      <c r="C2457" s="191" t="s">
        <v>2740</v>
      </c>
      <c r="D2457" s="192" t="s">
        <v>240</v>
      </c>
      <c r="E2457" s="193" t="n">
        <v>68.62</v>
      </c>
      <c r="F2457" s="193" t="n">
        <v>17.74</v>
      </c>
      <c r="G2457" s="193" t="n">
        <f aca="false">E2457-F2457</f>
        <v>50.88</v>
      </c>
    </row>
    <row r="2458" customFormat="false" ht="57.45" hidden="false" customHeight="false" outlineLevel="0" collapsed="false">
      <c r="A2458" s="189" t="s">
        <v>23</v>
      </c>
      <c r="B2458" s="190" t="n">
        <v>92861</v>
      </c>
      <c r="C2458" s="191" t="s">
        <v>2741</v>
      </c>
      <c r="D2458" s="192" t="s">
        <v>240</v>
      </c>
      <c r="E2458" s="193" t="n">
        <v>1023.15</v>
      </c>
      <c r="F2458" s="193" t="n">
        <v>20.16</v>
      </c>
      <c r="G2458" s="193" t="n">
        <f aca="false">E2458-F2458</f>
        <v>1002.99</v>
      </c>
    </row>
    <row r="2459" customFormat="false" ht="68.65" hidden="false" customHeight="false" outlineLevel="0" collapsed="false">
      <c r="A2459" s="189" t="s">
        <v>23</v>
      </c>
      <c r="B2459" s="190" t="n">
        <v>92862</v>
      </c>
      <c r="C2459" s="191" t="s">
        <v>2742</v>
      </c>
      <c r="D2459" s="192" t="s">
        <v>240</v>
      </c>
      <c r="E2459" s="193" t="n">
        <v>78.58</v>
      </c>
      <c r="F2459" s="193" t="n">
        <v>20.16</v>
      </c>
      <c r="G2459" s="193" t="n">
        <f aca="false">E2459-F2459</f>
        <v>58.42</v>
      </c>
    </row>
    <row r="2460" customFormat="false" ht="57.45" hidden="false" customHeight="false" outlineLevel="0" collapsed="false">
      <c r="A2460" s="189" t="s">
        <v>23</v>
      </c>
      <c r="B2460" s="190" t="n">
        <v>92863</v>
      </c>
      <c r="C2460" s="191" t="s">
        <v>2743</v>
      </c>
      <c r="D2460" s="192" t="s">
        <v>240</v>
      </c>
      <c r="E2460" s="193" t="n">
        <v>1049.89</v>
      </c>
      <c r="F2460" s="193" t="n">
        <v>22.57</v>
      </c>
      <c r="G2460" s="193" t="n">
        <f aca="false">E2460-F2460</f>
        <v>1027.32</v>
      </c>
    </row>
    <row r="2461" customFormat="false" ht="68.65" hidden="false" customHeight="false" outlineLevel="0" collapsed="false">
      <c r="A2461" s="189" t="s">
        <v>23</v>
      </c>
      <c r="B2461" s="190" t="n">
        <v>92864</v>
      </c>
      <c r="C2461" s="191" t="s">
        <v>2744</v>
      </c>
      <c r="D2461" s="192" t="s">
        <v>240</v>
      </c>
      <c r="E2461" s="193" t="n">
        <v>91.95</v>
      </c>
      <c r="F2461" s="193" t="n">
        <v>22.57</v>
      </c>
      <c r="G2461" s="193" t="n">
        <f aca="false">E2461-F2461</f>
        <v>69.38</v>
      </c>
    </row>
    <row r="2462" customFormat="false" ht="35.05" hidden="false" customHeight="false" outlineLevel="0" collapsed="false">
      <c r="A2462" s="189" t="s">
        <v>23</v>
      </c>
      <c r="B2462" s="190" t="n">
        <v>92865</v>
      </c>
      <c r="C2462" s="191" t="s">
        <v>2745</v>
      </c>
      <c r="D2462" s="192" t="s">
        <v>235</v>
      </c>
      <c r="E2462" s="193" t="n">
        <v>14.79</v>
      </c>
      <c r="F2462" s="193" t="n">
        <v>8.48</v>
      </c>
      <c r="G2462" s="193" t="n">
        <f aca="false">E2462-F2462</f>
        <v>6.31</v>
      </c>
    </row>
    <row r="2463" customFormat="false" ht="35.05" hidden="false" customHeight="false" outlineLevel="0" collapsed="false">
      <c r="A2463" s="189" t="s">
        <v>23</v>
      </c>
      <c r="B2463" s="190" t="n">
        <v>92866</v>
      </c>
      <c r="C2463" s="191" t="s">
        <v>2746</v>
      </c>
      <c r="D2463" s="192" t="s">
        <v>235</v>
      </c>
      <c r="E2463" s="193" t="n">
        <v>12.83</v>
      </c>
      <c r="F2463" s="193" t="n">
        <v>8.48</v>
      </c>
      <c r="G2463" s="193" t="n">
        <f aca="false">E2463-F2463</f>
        <v>4.35</v>
      </c>
    </row>
    <row r="2464" customFormat="false" ht="35.05" hidden="false" customHeight="false" outlineLevel="0" collapsed="false">
      <c r="A2464" s="189" t="s">
        <v>23</v>
      </c>
      <c r="B2464" s="190" t="n">
        <v>92867</v>
      </c>
      <c r="C2464" s="191" t="s">
        <v>2747</v>
      </c>
      <c r="D2464" s="192" t="s">
        <v>235</v>
      </c>
      <c r="E2464" s="193" t="n">
        <v>30.08</v>
      </c>
      <c r="F2464" s="193" t="n">
        <v>21.14</v>
      </c>
      <c r="G2464" s="193" t="n">
        <f aca="false">E2464-F2464</f>
        <v>8.94</v>
      </c>
    </row>
    <row r="2465" customFormat="false" ht="35.05" hidden="false" customHeight="false" outlineLevel="0" collapsed="false">
      <c r="A2465" s="189" t="s">
        <v>23</v>
      </c>
      <c r="B2465" s="190" t="n">
        <v>92868</v>
      </c>
      <c r="C2465" s="191" t="s">
        <v>2748</v>
      </c>
      <c r="D2465" s="192" t="s">
        <v>235</v>
      </c>
      <c r="E2465" s="193" t="n">
        <v>17.02</v>
      </c>
      <c r="F2465" s="193" t="n">
        <v>11.23</v>
      </c>
      <c r="G2465" s="193" t="n">
        <f aca="false">E2465-F2465</f>
        <v>5.79</v>
      </c>
    </row>
    <row r="2466" customFormat="false" ht="35.05" hidden="false" customHeight="false" outlineLevel="0" collapsed="false">
      <c r="A2466" s="189" t="s">
        <v>23</v>
      </c>
      <c r="B2466" s="190" t="n">
        <v>92869</v>
      </c>
      <c r="C2466" s="191" t="s">
        <v>2749</v>
      </c>
      <c r="D2466" s="192" t="s">
        <v>235</v>
      </c>
      <c r="E2466" s="193" t="n">
        <v>10.61</v>
      </c>
      <c r="F2466" s="193" t="n">
        <v>6.37</v>
      </c>
      <c r="G2466" s="193" t="n">
        <f aca="false">E2466-F2466</f>
        <v>4.24</v>
      </c>
    </row>
    <row r="2467" customFormat="false" ht="35.05" hidden="false" customHeight="false" outlineLevel="0" collapsed="false">
      <c r="A2467" s="189" t="s">
        <v>23</v>
      </c>
      <c r="B2467" s="190" t="n">
        <v>92870</v>
      </c>
      <c r="C2467" s="191" t="s">
        <v>2750</v>
      </c>
      <c r="D2467" s="192" t="s">
        <v>235</v>
      </c>
      <c r="E2467" s="193" t="n">
        <v>33.15</v>
      </c>
      <c r="F2467" s="193" t="n">
        <v>21.9</v>
      </c>
      <c r="G2467" s="193" t="n">
        <f aca="false">E2467-F2467</f>
        <v>11.25</v>
      </c>
    </row>
    <row r="2468" customFormat="false" ht="35.05" hidden="false" customHeight="false" outlineLevel="0" collapsed="false">
      <c r="A2468" s="189" t="s">
        <v>23</v>
      </c>
      <c r="B2468" s="190" t="n">
        <v>92871</v>
      </c>
      <c r="C2468" s="191" t="s">
        <v>2751</v>
      </c>
      <c r="D2468" s="192" t="s">
        <v>235</v>
      </c>
      <c r="E2468" s="193" t="n">
        <v>19.64</v>
      </c>
      <c r="F2468" s="193" t="n">
        <v>11.66</v>
      </c>
      <c r="G2468" s="193" t="n">
        <f aca="false">E2468-F2468</f>
        <v>7.98</v>
      </c>
    </row>
    <row r="2469" customFormat="false" ht="35.05" hidden="false" customHeight="false" outlineLevel="0" collapsed="false">
      <c r="A2469" s="189" t="s">
        <v>23</v>
      </c>
      <c r="B2469" s="190" t="n">
        <v>92872</v>
      </c>
      <c r="C2469" s="191" t="s">
        <v>2752</v>
      </c>
      <c r="D2469" s="192" t="s">
        <v>235</v>
      </c>
      <c r="E2469" s="193" t="n">
        <v>12.99</v>
      </c>
      <c r="F2469" s="193" t="n">
        <v>6.61</v>
      </c>
      <c r="G2469" s="193" t="n">
        <f aca="false">E2469-F2469</f>
        <v>6.38</v>
      </c>
    </row>
    <row r="2470" customFormat="false" ht="23.85" hidden="false" customHeight="false" outlineLevel="0" collapsed="false">
      <c r="A2470" s="189" t="s">
        <v>23</v>
      </c>
      <c r="B2470" s="190" t="n">
        <v>92875</v>
      </c>
      <c r="C2470" s="191" t="s">
        <v>2753</v>
      </c>
      <c r="D2470" s="192" t="s">
        <v>1579</v>
      </c>
      <c r="E2470" s="193" t="n">
        <v>10.53</v>
      </c>
      <c r="F2470" s="193" t="n">
        <v>0.9</v>
      </c>
      <c r="G2470" s="193" t="n">
        <f aca="false">E2470-F2470</f>
        <v>9.63</v>
      </c>
    </row>
    <row r="2471" customFormat="false" ht="23.85" hidden="false" customHeight="false" outlineLevel="0" collapsed="false">
      <c r="A2471" s="189" t="s">
        <v>23</v>
      </c>
      <c r="B2471" s="190" t="n">
        <v>92876</v>
      </c>
      <c r="C2471" s="191" t="s">
        <v>2754</v>
      </c>
      <c r="D2471" s="192" t="s">
        <v>1579</v>
      </c>
      <c r="E2471" s="193" t="n">
        <v>10.31</v>
      </c>
      <c r="F2471" s="193" t="n">
        <v>0.48</v>
      </c>
      <c r="G2471" s="193" t="n">
        <f aca="false">E2471-F2471</f>
        <v>9.83</v>
      </c>
    </row>
    <row r="2472" customFormat="false" ht="23.85" hidden="false" customHeight="false" outlineLevel="0" collapsed="false">
      <c r="A2472" s="189" t="s">
        <v>23</v>
      </c>
      <c r="B2472" s="190" t="n">
        <v>92877</v>
      </c>
      <c r="C2472" s="191" t="s">
        <v>2755</v>
      </c>
      <c r="D2472" s="192" t="s">
        <v>1579</v>
      </c>
      <c r="E2472" s="193" t="n">
        <v>11.18</v>
      </c>
      <c r="F2472" s="193" t="n">
        <v>0.26</v>
      </c>
      <c r="G2472" s="193" t="n">
        <f aca="false">E2472-F2472</f>
        <v>10.92</v>
      </c>
    </row>
    <row r="2473" customFormat="false" ht="23.85" hidden="false" customHeight="false" outlineLevel="0" collapsed="false">
      <c r="A2473" s="189" t="s">
        <v>23</v>
      </c>
      <c r="B2473" s="190" t="n">
        <v>92878</v>
      </c>
      <c r="C2473" s="191" t="s">
        <v>2756</v>
      </c>
      <c r="D2473" s="192" t="s">
        <v>1579</v>
      </c>
      <c r="E2473" s="193" t="n">
        <v>11.02</v>
      </c>
      <c r="F2473" s="193" t="n">
        <v>0.14</v>
      </c>
      <c r="G2473" s="193" t="n">
        <f aca="false">E2473-F2473</f>
        <v>10.88</v>
      </c>
    </row>
    <row r="2474" customFormat="false" ht="23.85" hidden="false" customHeight="false" outlineLevel="0" collapsed="false">
      <c r="A2474" s="189" t="s">
        <v>23</v>
      </c>
      <c r="B2474" s="190" t="n">
        <v>92879</v>
      </c>
      <c r="C2474" s="191" t="s">
        <v>2757</v>
      </c>
      <c r="D2474" s="192" t="s">
        <v>1579</v>
      </c>
      <c r="E2474" s="193" t="n">
        <v>10.92</v>
      </c>
      <c r="F2474" s="193" t="n">
        <v>0.07</v>
      </c>
      <c r="G2474" s="193" t="n">
        <f aca="false">E2474-F2474</f>
        <v>10.85</v>
      </c>
    </row>
    <row r="2475" customFormat="false" ht="23.85" hidden="false" customHeight="false" outlineLevel="0" collapsed="false">
      <c r="A2475" s="189" t="s">
        <v>23</v>
      </c>
      <c r="B2475" s="190" t="n">
        <v>92880</v>
      </c>
      <c r="C2475" s="191" t="s">
        <v>2758</v>
      </c>
      <c r="D2475" s="192" t="s">
        <v>1579</v>
      </c>
      <c r="E2475" s="193" t="n">
        <v>11.17</v>
      </c>
      <c r="F2475" s="193" t="n">
        <v>0.03</v>
      </c>
      <c r="G2475" s="193" t="n">
        <f aca="false">E2475-F2475</f>
        <v>11.14</v>
      </c>
    </row>
    <row r="2476" customFormat="false" ht="23.85" hidden="false" customHeight="false" outlineLevel="0" collapsed="false">
      <c r="A2476" s="189" t="s">
        <v>23</v>
      </c>
      <c r="B2476" s="190" t="n">
        <v>92881</v>
      </c>
      <c r="C2476" s="191" t="s">
        <v>2759</v>
      </c>
      <c r="D2476" s="192" t="s">
        <v>1579</v>
      </c>
      <c r="E2476" s="193" t="n">
        <v>11.14</v>
      </c>
      <c r="F2476" s="193" t="n">
        <v>0.02</v>
      </c>
      <c r="G2476" s="193" t="n">
        <f aca="false">E2476-F2476</f>
        <v>11.12</v>
      </c>
    </row>
    <row r="2477" customFormat="false" ht="23.85" hidden="false" customHeight="false" outlineLevel="0" collapsed="false">
      <c r="A2477" s="189" t="s">
        <v>23</v>
      </c>
      <c r="B2477" s="190" t="n">
        <v>92882</v>
      </c>
      <c r="C2477" s="191" t="s">
        <v>2760</v>
      </c>
      <c r="D2477" s="192" t="s">
        <v>1579</v>
      </c>
      <c r="E2477" s="193" t="n">
        <v>13.96</v>
      </c>
      <c r="F2477" s="193" t="n">
        <v>2.99</v>
      </c>
      <c r="G2477" s="193" t="n">
        <f aca="false">E2477-F2477</f>
        <v>10.97</v>
      </c>
    </row>
    <row r="2478" customFormat="false" ht="23.85" hidden="false" customHeight="false" outlineLevel="0" collapsed="false">
      <c r="A2478" s="189" t="s">
        <v>23</v>
      </c>
      <c r="B2478" s="190" t="n">
        <v>92883</v>
      </c>
      <c r="C2478" s="191" t="s">
        <v>2761</v>
      </c>
      <c r="D2478" s="192" t="s">
        <v>1579</v>
      </c>
      <c r="E2478" s="193" t="n">
        <v>13</v>
      </c>
      <c r="F2478" s="193" t="n">
        <v>2.03</v>
      </c>
      <c r="G2478" s="193" t="n">
        <f aca="false">E2478-F2478</f>
        <v>10.97</v>
      </c>
    </row>
    <row r="2479" customFormat="false" ht="23.85" hidden="false" customHeight="false" outlineLevel="0" collapsed="false">
      <c r="A2479" s="189" t="s">
        <v>23</v>
      </c>
      <c r="B2479" s="190" t="n">
        <v>92884</v>
      </c>
      <c r="C2479" s="191" t="s">
        <v>2762</v>
      </c>
      <c r="D2479" s="192" t="s">
        <v>1579</v>
      </c>
      <c r="E2479" s="193" t="n">
        <v>13.33</v>
      </c>
      <c r="F2479" s="193" t="n">
        <v>1.43</v>
      </c>
      <c r="G2479" s="193" t="n">
        <f aca="false">E2479-F2479</f>
        <v>11.9</v>
      </c>
    </row>
    <row r="2480" customFormat="false" ht="23.85" hidden="false" customHeight="false" outlineLevel="0" collapsed="false">
      <c r="A2480" s="189" t="s">
        <v>23</v>
      </c>
      <c r="B2480" s="190" t="n">
        <v>92885</v>
      </c>
      <c r="C2480" s="191" t="s">
        <v>2763</v>
      </c>
      <c r="D2480" s="192" t="s">
        <v>1579</v>
      </c>
      <c r="E2480" s="193" t="n">
        <v>12.72</v>
      </c>
      <c r="F2480" s="193" t="n">
        <v>0.99</v>
      </c>
      <c r="G2480" s="193" t="n">
        <f aca="false">E2480-F2480</f>
        <v>11.73</v>
      </c>
    </row>
    <row r="2481" customFormat="false" ht="23.85" hidden="false" customHeight="false" outlineLevel="0" collapsed="false">
      <c r="A2481" s="189" t="s">
        <v>23</v>
      </c>
      <c r="B2481" s="190" t="n">
        <v>92886</v>
      </c>
      <c r="C2481" s="191" t="s">
        <v>2764</v>
      </c>
      <c r="D2481" s="192" t="s">
        <v>1579</v>
      </c>
      <c r="E2481" s="193" t="n">
        <v>12.23</v>
      </c>
      <c r="F2481" s="193" t="n">
        <v>0.64</v>
      </c>
      <c r="G2481" s="193" t="n">
        <f aca="false">E2481-F2481</f>
        <v>11.59</v>
      </c>
    </row>
    <row r="2482" customFormat="false" ht="23.85" hidden="false" customHeight="false" outlineLevel="0" collapsed="false">
      <c r="A2482" s="189" t="s">
        <v>23</v>
      </c>
      <c r="B2482" s="190" t="n">
        <v>92887</v>
      </c>
      <c r="C2482" s="191" t="s">
        <v>2765</v>
      </c>
      <c r="D2482" s="192" t="s">
        <v>1579</v>
      </c>
      <c r="E2482" s="193" t="n">
        <v>12.2</v>
      </c>
      <c r="F2482" s="193" t="n">
        <v>0.4</v>
      </c>
      <c r="G2482" s="193" t="n">
        <f aca="false">E2482-F2482</f>
        <v>11.8</v>
      </c>
    </row>
    <row r="2483" customFormat="false" ht="23.85" hidden="false" customHeight="false" outlineLevel="0" collapsed="false">
      <c r="A2483" s="189" t="s">
        <v>23</v>
      </c>
      <c r="B2483" s="190" t="n">
        <v>92888</v>
      </c>
      <c r="C2483" s="191" t="s">
        <v>2766</v>
      </c>
      <c r="D2483" s="192" t="s">
        <v>1579</v>
      </c>
      <c r="E2483" s="193" t="n">
        <v>11.95</v>
      </c>
      <c r="F2483" s="193" t="n">
        <v>0.23</v>
      </c>
      <c r="G2483" s="193" t="n">
        <f aca="false">E2483-F2483</f>
        <v>11.72</v>
      </c>
    </row>
    <row r="2484" customFormat="false" ht="35.05" hidden="false" customHeight="false" outlineLevel="0" collapsed="false">
      <c r="A2484" s="189" t="s">
        <v>23</v>
      </c>
      <c r="B2484" s="190" t="n">
        <v>92889</v>
      </c>
      <c r="C2484" s="191" t="s">
        <v>2767</v>
      </c>
      <c r="D2484" s="192" t="s">
        <v>235</v>
      </c>
      <c r="E2484" s="193" t="n">
        <v>135.03</v>
      </c>
      <c r="F2484" s="193" t="n">
        <v>24.47</v>
      </c>
      <c r="G2484" s="193" t="n">
        <f aca="false">E2484-F2484</f>
        <v>110.56</v>
      </c>
    </row>
    <row r="2485" customFormat="false" ht="35.05" hidden="false" customHeight="false" outlineLevel="0" collapsed="false">
      <c r="A2485" s="189" t="s">
        <v>23</v>
      </c>
      <c r="B2485" s="190" t="n">
        <v>92890</v>
      </c>
      <c r="C2485" s="191" t="s">
        <v>2768</v>
      </c>
      <c r="D2485" s="192" t="s">
        <v>235</v>
      </c>
      <c r="E2485" s="193" t="n">
        <v>205.32</v>
      </c>
      <c r="F2485" s="193" t="n">
        <v>26.63</v>
      </c>
      <c r="G2485" s="193" t="n">
        <f aca="false">E2485-F2485</f>
        <v>178.69</v>
      </c>
    </row>
    <row r="2486" customFormat="false" ht="35.05" hidden="false" customHeight="false" outlineLevel="0" collapsed="false">
      <c r="A2486" s="189" t="s">
        <v>23</v>
      </c>
      <c r="B2486" s="190" t="n">
        <v>92891</v>
      </c>
      <c r="C2486" s="191" t="s">
        <v>2769</v>
      </c>
      <c r="D2486" s="192" t="s">
        <v>235</v>
      </c>
      <c r="E2486" s="193" t="n">
        <v>301.71</v>
      </c>
      <c r="F2486" s="193" t="n">
        <v>28.75</v>
      </c>
      <c r="G2486" s="193" t="n">
        <f aca="false">E2486-F2486</f>
        <v>272.96</v>
      </c>
    </row>
    <row r="2487" customFormat="false" ht="46.25" hidden="false" customHeight="false" outlineLevel="0" collapsed="false">
      <c r="A2487" s="189" t="s">
        <v>23</v>
      </c>
      <c r="B2487" s="190" t="n">
        <v>92892</v>
      </c>
      <c r="C2487" s="191" t="s">
        <v>2770</v>
      </c>
      <c r="D2487" s="192" t="s">
        <v>235</v>
      </c>
      <c r="E2487" s="193" t="n">
        <v>57.85</v>
      </c>
      <c r="F2487" s="193" t="n">
        <v>18.58</v>
      </c>
      <c r="G2487" s="193" t="n">
        <f aca="false">E2487-F2487</f>
        <v>39.27</v>
      </c>
    </row>
    <row r="2488" customFormat="false" ht="46.25" hidden="false" customHeight="false" outlineLevel="0" collapsed="false">
      <c r="A2488" s="189" t="s">
        <v>23</v>
      </c>
      <c r="B2488" s="190" t="n">
        <v>92893</v>
      </c>
      <c r="C2488" s="191" t="s">
        <v>2771</v>
      </c>
      <c r="D2488" s="192" t="s">
        <v>235</v>
      </c>
      <c r="E2488" s="193" t="n">
        <v>82.67</v>
      </c>
      <c r="F2488" s="193" t="n">
        <v>20.22</v>
      </c>
      <c r="G2488" s="193" t="n">
        <f aca="false">E2488-F2488</f>
        <v>62.45</v>
      </c>
    </row>
    <row r="2489" customFormat="false" ht="46.25" hidden="false" customHeight="false" outlineLevel="0" collapsed="false">
      <c r="A2489" s="189" t="s">
        <v>23</v>
      </c>
      <c r="B2489" s="190" t="n">
        <v>92894</v>
      </c>
      <c r="C2489" s="191" t="s">
        <v>2772</v>
      </c>
      <c r="D2489" s="192" t="s">
        <v>235</v>
      </c>
      <c r="E2489" s="193" t="n">
        <v>98.92</v>
      </c>
      <c r="F2489" s="193" t="n">
        <v>22.08</v>
      </c>
      <c r="G2489" s="193" t="n">
        <f aca="false">E2489-F2489</f>
        <v>76.84</v>
      </c>
    </row>
    <row r="2490" customFormat="false" ht="46.25" hidden="false" customHeight="false" outlineLevel="0" collapsed="false">
      <c r="A2490" s="189" t="s">
        <v>23</v>
      </c>
      <c r="B2490" s="190" t="n">
        <v>92895</v>
      </c>
      <c r="C2490" s="191" t="s">
        <v>2773</v>
      </c>
      <c r="D2490" s="192" t="s">
        <v>235</v>
      </c>
      <c r="E2490" s="193" t="n">
        <v>134.99</v>
      </c>
      <c r="F2490" s="193" t="n">
        <v>24.43</v>
      </c>
      <c r="G2490" s="193" t="n">
        <f aca="false">E2490-F2490</f>
        <v>110.56</v>
      </c>
    </row>
    <row r="2491" customFormat="false" ht="46.25" hidden="false" customHeight="false" outlineLevel="0" collapsed="false">
      <c r="A2491" s="189" t="s">
        <v>23</v>
      </c>
      <c r="B2491" s="190" t="n">
        <v>92896</v>
      </c>
      <c r="C2491" s="191" t="s">
        <v>2774</v>
      </c>
      <c r="D2491" s="192" t="s">
        <v>235</v>
      </c>
      <c r="E2491" s="193" t="n">
        <v>206.98</v>
      </c>
      <c r="F2491" s="193" t="n">
        <v>27.92</v>
      </c>
      <c r="G2491" s="193" t="n">
        <f aca="false">E2491-F2491</f>
        <v>179.06</v>
      </c>
    </row>
    <row r="2492" customFormat="false" ht="46.25" hidden="false" customHeight="false" outlineLevel="0" collapsed="false">
      <c r="A2492" s="189" t="s">
        <v>23</v>
      </c>
      <c r="B2492" s="190" t="n">
        <v>92897</v>
      </c>
      <c r="C2492" s="191" t="s">
        <v>2775</v>
      </c>
      <c r="D2492" s="192" t="s">
        <v>235</v>
      </c>
      <c r="E2492" s="193" t="n">
        <v>305.12</v>
      </c>
      <c r="F2492" s="193" t="n">
        <v>31.4</v>
      </c>
      <c r="G2492" s="193" t="n">
        <f aca="false">E2492-F2492</f>
        <v>273.72</v>
      </c>
    </row>
    <row r="2493" customFormat="false" ht="46.25" hidden="false" customHeight="false" outlineLevel="0" collapsed="false">
      <c r="A2493" s="189" t="s">
        <v>23</v>
      </c>
      <c r="B2493" s="190" t="n">
        <v>92898</v>
      </c>
      <c r="C2493" s="191" t="s">
        <v>2776</v>
      </c>
      <c r="D2493" s="192" t="s">
        <v>235</v>
      </c>
      <c r="E2493" s="193" t="n">
        <v>48.63</v>
      </c>
      <c r="F2493" s="193" t="n">
        <v>11.41</v>
      </c>
      <c r="G2493" s="193" t="n">
        <f aca="false">E2493-F2493</f>
        <v>37.22</v>
      </c>
    </row>
    <row r="2494" customFormat="false" ht="46.25" hidden="false" customHeight="false" outlineLevel="0" collapsed="false">
      <c r="A2494" s="189" t="s">
        <v>23</v>
      </c>
      <c r="B2494" s="190" t="n">
        <v>92899</v>
      </c>
      <c r="C2494" s="191" t="s">
        <v>2777</v>
      </c>
      <c r="D2494" s="192" t="s">
        <v>235</v>
      </c>
      <c r="E2494" s="193" t="n">
        <v>72.18</v>
      </c>
      <c r="F2494" s="193" t="n">
        <v>12.05</v>
      </c>
      <c r="G2494" s="193" t="n">
        <f aca="false">E2494-F2494</f>
        <v>60.13</v>
      </c>
    </row>
    <row r="2495" customFormat="false" ht="46.25" hidden="false" customHeight="false" outlineLevel="0" collapsed="false">
      <c r="A2495" s="189" t="s">
        <v>23</v>
      </c>
      <c r="B2495" s="190" t="n">
        <v>92900</v>
      </c>
      <c r="C2495" s="191" t="s">
        <v>2778</v>
      </c>
      <c r="D2495" s="192" t="s">
        <v>235</v>
      </c>
      <c r="E2495" s="193" t="n">
        <v>86.96</v>
      </c>
      <c r="F2495" s="193" t="n">
        <v>12.78</v>
      </c>
      <c r="G2495" s="193" t="n">
        <f aca="false">E2495-F2495</f>
        <v>74.18</v>
      </c>
    </row>
    <row r="2496" customFormat="false" ht="46.25" hidden="false" customHeight="false" outlineLevel="0" collapsed="false">
      <c r="A2496" s="189" t="s">
        <v>23</v>
      </c>
      <c r="B2496" s="190" t="n">
        <v>92901</v>
      </c>
      <c r="C2496" s="191" t="s">
        <v>2779</v>
      </c>
      <c r="D2496" s="192" t="s">
        <v>235</v>
      </c>
      <c r="E2496" s="193" t="n">
        <v>121.23</v>
      </c>
      <c r="F2496" s="193" t="n">
        <v>13.72</v>
      </c>
      <c r="G2496" s="193" t="n">
        <f aca="false">E2496-F2496</f>
        <v>107.51</v>
      </c>
    </row>
    <row r="2497" customFormat="false" ht="46.25" hidden="false" customHeight="false" outlineLevel="0" collapsed="false">
      <c r="A2497" s="189" t="s">
        <v>23</v>
      </c>
      <c r="B2497" s="190" t="n">
        <v>92902</v>
      </c>
      <c r="C2497" s="191" t="s">
        <v>2780</v>
      </c>
      <c r="D2497" s="192" t="s">
        <v>235</v>
      </c>
      <c r="E2497" s="193" t="n">
        <v>190.5</v>
      </c>
      <c r="F2497" s="193" t="n">
        <v>15.09</v>
      </c>
      <c r="G2497" s="193" t="n">
        <f aca="false">E2497-F2497</f>
        <v>175.41</v>
      </c>
    </row>
    <row r="2498" customFormat="false" ht="46.25" hidden="false" customHeight="false" outlineLevel="0" collapsed="false">
      <c r="A2498" s="189" t="s">
        <v>23</v>
      </c>
      <c r="B2498" s="190" t="n">
        <v>92903</v>
      </c>
      <c r="C2498" s="191" t="s">
        <v>2781</v>
      </c>
      <c r="D2498" s="192" t="s">
        <v>235</v>
      </c>
      <c r="E2498" s="193" t="n">
        <v>285.96</v>
      </c>
      <c r="F2498" s="193" t="n">
        <v>16.5</v>
      </c>
      <c r="G2498" s="193" t="n">
        <f aca="false">E2498-F2498</f>
        <v>269.46</v>
      </c>
    </row>
    <row r="2499" customFormat="false" ht="46.25" hidden="false" customHeight="false" outlineLevel="0" collapsed="false">
      <c r="A2499" s="189" t="s">
        <v>23</v>
      </c>
      <c r="B2499" s="190" t="n">
        <v>92904</v>
      </c>
      <c r="C2499" s="191" t="s">
        <v>2782</v>
      </c>
      <c r="D2499" s="192" t="s">
        <v>235</v>
      </c>
      <c r="E2499" s="193" t="n">
        <v>33.19</v>
      </c>
      <c r="F2499" s="193" t="n">
        <v>6.55</v>
      </c>
      <c r="G2499" s="193" t="n">
        <f aca="false">E2499-F2499</f>
        <v>26.64</v>
      </c>
    </row>
    <row r="2500" customFormat="false" ht="46.25" hidden="false" customHeight="false" outlineLevel="0" collapsed="false">
      <c r="A2500" s="189" t="s">
        <v>23</v>
      </c>
      <c r="B2500" s="190" t="n">
        <v>92905</v>
      </c>
      <c r="C2500" s="191" t="s">
        <v>2783</v>
      </c>
      <c r="D2500" s="192" t="s">
        <v>235</v>
      </c>
      <c r="E2500" s="193" t="n">
        <v>47.28</v>
      </c>
      <c r="F2500" s="193" t="n">
        <v>11.26</v>
      </c>
      <c r="G2500" s="193" t="n">
        <f aca="false">E2500-F2500</f>
        <v>36.02</v>
      </c>
    </row>
    <row r="2501" customFormat="false" ht="46.25" hidden="false" customHeight="false" outlineLevel="0" collapsed="false">
      <c r="A2501" s="189" t="s">
        <v>23</v>
      </c>
      <c r="B2501" s="190" t="n">
        <v>92906</v>
      </c>
      <c r="C2501" s="191" t="s">
        <v>2784</v>
      </c>
      <c r="D2501" s="192" t="s">
        <v>235</v>
      </c>
      <c r="E2501" s="193" t="n">
        <v>57.46</v>
      </c>
      <c r="F2501" s="193" t="n">
        <v>18.28</v>
      </c>
      <c r="G2501" s="193" t="n">
        <f aca="false">E2501-F2501</f>
        <v>39.18</v>
      </c>
    </row>
    <row r="2502" customFormat="false" ht="46.25" hidden="false" customHeight="false" outlineLevel="0" collapsed="false">
      <c r="A2502" s="189" t="s">
        <v>23</v>
      </c>
      <c r="B2502" s="190" t="n">
        <v>92907</v>
      </c>
      <c r="C2502" s="191" t="s">
        <v>2785</v>
      </c>
      <c r="D2502" s="192" t="s">
        <v>235</v>
      </c>
      <c r="E2502" s="193" t="n">
        <v>71.53</v>
      </c>
      <c r="F2502" s="193" t="n">
        <v>24.47</v>
      </c>
      <c r="G2502" s="193" t="n">
        <f aca="false">E2502-F2502</f>
        <v>47.06</v>
      </c>
    </row>
    <row r="2503" customFormat="false" ht="46.25" hidden="false" customHeight="false" outlineLevel="0" collapsed="false">
      <c r="A2503" s="189" t="s">
        <v>23</v>
      </c>
      <c r="B2503" s="190" t="n">
        <v>92908</v>
      </c>
      <c r="C2503" s="191" t="s">
        <v>2786</v>
      </c>
      <c r="D2503" s="192" t="s">
        <v>235</v>
      </c>
      <c r="E2503" s="193" t="n">
        <v>71.53</v>
      </c>
      <c r="F2503" s="193" t="n">
        <v>24.47</v>
      </c>
      <c r="G2503" s="193" t="n">
        <f aca="false">E2503-F2503</f>
        <v>47.06</v>
      </c>
    </row>
    <row r="2504" customFormat="false" ht="46.25" hidden="false" customHeight="false" outlineLevel="0" collapsed="false">
      <c r="A2504" s="189" t="s">
        <v>23</v>
      </c>
      <c r="B2504" s="190" t="n">
        <v>92909</v>
      </c>
      <c r="C2504" s="191" t="s">
        <v>2787</v>
      </c>
      <c r="D2504" s="192" t="s">
        <v>235</v>
      </c>
      <c r="E2504" s="193" t="n">
        <v>71.53</v>
      </c>
      <c r="F2504" s="193" t="n">
        <v>24.47</v>
      </c>
      <c r="G2504" s="193" t="n">
        <f aca="false">E2504-F2504</f>
        <v>47.06</v>
      </c>
    </row>
    <row r="2505" customFormat="false" ht="46.25" hidden="false" customHeight="false" outlineLevel="0" collapsed="false">
      <c r="A2505" s="189" t="s">
        <v>23</v>
      </c>
      <c r="B2505" s="190" t="n">
        <v>92910</v>
      </c>
      <c r="C2505" s="191" t="s">
        <v>2788</v>
      </c>
      <c r="D2505" s="192" t="s">
        <v>235</v>
      </c>
      <c r="E2505" s="193" t="n">
        <v>104.18</v>
      </c>
      <c r="F2505" s="193" t="n">
        <v>26.63</v>
      </c>
      <c r="G2505" s="193" t="n">
        <f aca="false">E2505-F2505</f>
        <v>77.55</v>
      </c>
    </row>
    <row r="2506" customFormat="false" ht="46.25" hidden="false" customHeight="false" outlineLevel="0" collapsed="false">
      <c r="A2506" s="189" t="s">
        <v>23</v>
      </c>
      <c r="B2506" s="190" t="n">
        <v>92911</v>
      </c>
      <c r="C2506" s="191" t="s">
        <v>2789</v>
      </c>
      <c r="D2506" s="192" t="s">
        <v>235</v>
      </c>
      <c r="E2506" s="193" t="n">
        <v>104.18</v>
      </c>
      <c r="F2506" s="193" t="n">
        <v>26.63</v>
      </c>
      <c r="G2506" s="193" t="n">
        <f aca="false">E2506-F2506</f>
        <v>77.55</v>
      </c>
    </row>
    <row r="2507" customFormat="false" ht="46.25" hidden="false" customHeight="false" outlineLevel="0" collapsed="false">
      <c r="A2507" s="189" t="s">
        <v>23</v>
      </c>
      <c r="B2507" s="190" t="n">
        <v>92912</v>
      </c>
      <c r="C2507" s="191" t="s">
        <v>2790</v>
      </c>
      <c r="D2507" s="192" t="s">
        <v>235</v>
      </c>
      <c r="E2507" s="193" t="n">
        <v>140.38</v>
      </c>
      <c r="F2507" s="193" t="n">
        <v>26.63</v>
      </c>
      <c r="G2507" s="193" t="n">
        <f aca="false">E2507-F2507</f>
        <v>113.75</v>
      </c>
    </row>
    <row r="2508" customFormat="false" ht="46.25" hidden="false" customHeight="false" outlineLevel="0" collapsed="false">
      <c r="A2508" s="189" t="s">
        <v>23</v>
      </c>
      <c r="B2508" s="190" t="n">
        <v>92913</v>
      </c>
      <c r="C2508" s="191" t="s">
        <v>2791</v>
      </c>
      <c r="D2508" s="192" t="s">
        <v>235</v>
      </c>
      <c r="E2508" s="193" t="n">
        <v>143.25</v>
      </c>
      <c r="F2508" s="193" t="n">
        <v>28.76</v>
      </c>
      <c r="G2508" s="193" t="n">
        <f aca="false">E2508-F2508</f>
        <v>114.49</v>
      </c>
    </row>
    <row r="2509" customFormat="false" ht="46.25" hidden="false" customHeight="false" outlineLevel="0" collapsed="false">
      <c r="A2509" s="189" t="s">
        <v>23</v>
      </c>
      <c r="B2509" s="190" t="n">
        <v>92914</v>
      </c>
      <c r="C2509" s="191" t="s">
        <v>2792</v>
      </c>
      <c r="D2509" s="192" t="s">
        <v>235</v>
      </c>
      <c r="E2509" s="193" t="n">
        <v>143.25</v>
      </c>
      <c r="F2509" s="193" t="n">
        <v>28.76</v>
      </c>
      <c r="G2509" s="193" t="n">
        <f aca="false">E2509-F2509</f>
        <v>114.49</v>
      </c>
    </row>
    <row r="2510" customFormat="false" ht="46.25" hidden="false" customHeight="false" outlineLevel="0" collapsed="false">
      <c r="A2510" s="189" t="s">
        <v>23</v>
      </c>
      <c r="B2510" s="190" t="n">
        <v>92915</v>
      </c>
      <c r="C2510" s="191" t="s">
        <v>2793</v>
      </c>
      <c r="D2510" s="192" t="s">
        <v>1579</v>
      </c>
      <c r="E2510" s="193" t="n">
        <v>17.25</v>
      </c>
      <c r="F2510" s="193" t="n">
        <v>5.56</v>
      </c>
      <c r="G2510" s="193" t="n">
        <f aca="false">E2510-F2510</f>
        <v>11.69</v>
      </c>
    </row>
    <row r="2511" customFormat="false" ht="46.25" hidden="false" customHeight="false" outlineLevel="0" collapsed="false">
      <c r="A2511" s="189" t="s">
        <v>23</v>
      </c>
      <c r="B2511" s="190" t="n">
        <v>92916</v>
      </c>
      <c r="C2511" s="191" t="s">
        <v>2794</v>
      </c>
      <c r="D2511" s="192" t="s">
        <v>1579</v>
      </c>
      <c r="E2511" s="193" t="n">
        <v>15.99</v>
      </c>
      <c r="F2511" s="193" t="n">
        <v>3.84</v>
      </c>
      <c r="G2511" s="193" t="n">
        <f aca="false">E2511-F2511</f>
        <v>12.15</v>
      </c>
    </row>
    <row r="2512" customFormat="false" ht="46.25" hidden="false" customHeight="false" outlineLevel="0" collapsed="false">
      <c r="A2512" s="189" t="s">
        <v>23</v>
      </c>
      <c r="B2512" s="190" t="n">
        <v>92917</v>
      </c>
      <c r="C2512" s="191" t="s">
        <v>2795</v>
      </c>
      <c r="D2512" s="192" t="s">
        <v>1579</v>
      </c>
      <c r="E2512" s="193" t="n">
        <v>14.76</v>
      </c>
      <c r="F2512" s="193" t="n">
        <v>2.59</v>
      </c>
      <c r="G2512" s="193" t="n">
        <f aca="false">E2512-F2512</f>
        <v>12.17</v>
      </c>
    </row>
    <row r="2513" customFormat="false" ht="46.25" hidden="false" customHeight="false" outlineLevel="0" collapsed="false">
      <c r="A2513" s="189" t="s">
        <v>23</v>
      </c>
      <c r="B2513" s="190" t="n">
        <v>92918</v>
      </c>
      <c r="C2513" s="191" t="s">
        <v>2796</v>
      </c>
      <c r="D2513" s="192" t="s">
        <v>235</v>
      </c>
      <c r="E2513" s="193" t="n">
        <v>37.63</v>
      </c>
      <c r="F2513" s="193" t="n">
        <v>18.58</v>
      </c>
      <c r="G2513" s="193" t="n">
        <f aca="false">E2513-F2513</f>
        <v>19.05</v>
      </c>
    </row>
    <row r="2514" customFormat="false" ht="46.25" hidden="false" customHeight="false" outlineLevel="0" collapsed="false">
      <c r="A2514" s="189" t="s">
        <v>23</v>
      </c>
      <c r="B2514" s="190" t="n">
        <v>92919</v>
      </c>
      <c r="C2514" s="191" t="s">
        <v>2797</v>
      </c>
      <c r="D2514" s="192" t="s">
        <v>1579</v>
      </c>
      <c r="E2514" s="193" t="n">
        <v>13</v>
      </c>
      <c r="F2514" s="193" t="n">
        <v>1.76</v>
      </c>
      <c r="G2514" s="193" t="n">
        <f aca="false">E2514-F2514</f>
        <v>11.24</v>
      </c>
    </row>
    <row r="2515" customFormat="false" ht="46.25" hidden="false" customHeight="false" outlineLevel="0" collapsed="false">
      <c r="A2515" s="189" t="s">
        <v>23</v>
      </c>
      <c r="B2515" s="190" t="n">
        <v>92920</v>
      </c>
      <c r="C2515" s="191" t="s">
        <v>2798</v>
      </c>
      <c r="D2515" s="192" t="s">
        <v>235</v>
      </c>
      <c r="E2515" s="193" t="n">
        <v>37.89</v>
      </c>
      <c r="F2515" s="193" t="n">
        <v>18.58</v>
      </c>
      <c r="G2515" s="193" t="n">
        <f aca="false">E2515-F2515</f>
        <v>19.31</v>
      </c>
    </row>
    <row r="2516" customFormat="false" ht="46.25" hidden="false" customHeight="false" outlineLevel="0" collapsed="false">
      <c r="A2516" s="189" t="s">
        <v>23</v>
      </c>
      <c r="B2516" s="190" t="n">
        <v>92921</v>
      </c>
      <c r="C2516" s="191" t="s">
        <v>2799</v>
      </c>
      <c r="D2516" s="192" t="s">
        <v>1579</v>
      </c>
      <c r="E2516" s="193" t="n">
        <v>10.79</v>
      </c>
      <c r="F2516" s="193" t="n">
        <v>1.12</v>
      </c>
      <c r="G2516" s="193" t="n">
        <f aca="false">E2516-F2516</f>
        <v>9.67</v>
      </c>
    </row>
    <row r="2517" customFormat="false" ht="46.25" hidden="false" customHeight="false" outlineLevel="0" collapsed="false">
      <c r="A2517" s="189" t="s">
        <v>23</v>
      </c>
      <c r="B2517" s="190" t="n">
        <v>92922</v>
      </c>
      <c r="C2517" s="191" t="s">
        <v>2800</v>
      </c>
      <c r="D2517" s="192" t="s">
        <v>1579</v>
      </c>
      <c r="E2517" s="193" t="n">
        <v>10.36</v>
      </c>
      <c r="F2517" s="193" t="n">
        <v>0.81</v>
      </c>
      <c r="G2517" s="193" t="n">
        <f aca="false">E2517-F2517</f>
        <v>9.55</v>
      </c>
    </row>
    <row r="2518" customFormat="false" ht="46.25" hidden="false" customHeight="false" outlineLevel="0" collapsed="false">
      <c r="A2518" s="189" t="s">
        <v>23</v>
      </c>
      <c r="B2518" s="190" t="n">
        <v>92923</v>
      </c>
      <c r="C2518" s="191" t="s">
        <v>2801</v>
      </c>
      <c r="D2518" s="192" t="s">
        <v>1579</v>
      </c>
      <c r="E2518" s="193" t="n">
        <v>11.7</v>
      </c>
      <c r="F2518" s="193" t="n">
        <v>0.62</v>
      </c>
      <c r="G2518" s="193" t="n">
        <f aca="false">E2518-F2518</f>
        <v>11.08</v>
      </c>
    </row>
    <row r="2519" customFormat="false" ht="46.25" hidden="false" customHeight="false" outlineLevel="0" collapsed="false">
      <c r="A2519" s="189" t="s">
        <v>23</v>
      </c>
      <c r="B2519" s="190" t="n">
        <v>92924</v>
      </c>
      <c r="C2519" s="191" t="s">
        <v>2802</v>
      </c>
      <c r="D2519" s="192" t="s">
        <v>1579</v>
      </c>
      <c r="E2519" s="193" t="n">
        <v>11.5</v>
      </c>
      <c r="F2519" s="193" t="n">
        <v>0.49</v>
      </c>
      <c r="G2519" s="193" t="n">
        <f aca="false">E2519-F2519</f>
        <v>11.01</v>
      </c>
    </row>
    <row r="2520" customFormat="false" ht="46.25" hidden="false" customHeight="false" outlineLevel="0" collapsed="false">
      <c r="A2520" s="189" t="s">
        <v>23</v>
      </c>
      <c r="B2520" s="190" t="n">
        <v>92925</v>
      </c>
      <c r="C2520" s="191" t="s">
        <v>2803</v>
      </c>
      <c r="D2520" s="192" t="s">
        <v>235</v>
      </c>
      <c r="E2520" s="193" t="n">
        <v>46.76</v>
      </c>
      <c r="F2520" s="193" t="n">
        <v>20.22</v>
      </c>
      <c r="G2520" s="193" t="n">
        <f aca="false">E2520-F2520</f>
        <v>26.54</v>
      </c>
    </row>
    <row r="2521" customFormat="false" ht="46.25" hidden="false" customHeight="false" outlineLevel="0" collapsed="false">
      <c r="A2521" s="189" t="s">
        <v>23</v>
      </c>
      <c r="B2521" s="190" t="n">
        <v>92926</v>
      </c>
      <c r="C2521" s="191" t="s">
        <v>2804</v>
      </c>
      <c r="D2521" s="192" t="s">
        <v>235</v>
      </c>
      <c r="E2521" s="193" t="n">
        <v>46.75</v>
      </c>
      <c r="F2521" s="193" t="n">
        <v>20.22</v>
      </c>
      <c r="G2521" s="193" t="n">
        <f aca="false">E2521-F2521</f>
        <v>26.53</v>
      </c>
    </row>
    <row r="2522" customFormat="false" ht="46.25" hidden="false" customHeight="false" outlineLevel="0" collapsed="false">
      <c r="A2522" s="189" t="s">
        <v>23</v>
      </c>
      <c r="B2522" s="190" t="n">
        <v>92927</v>
      </c>
      <c r="C2522" s="191" t="s">
        <v>2805</v>
      </c>
      <c r="D2522" s="192" t="s">
        <v>235</v>
      </c>
      <c r="E2522" s="193" t="n">
        <v>46.75</v>
      </c>
      <c r="F2522" s="193" t="n">
        <v>20.22</v>
      </c>
      <c r="G2522" s="193" t="n">
        <f aca="false">E2522-F2522</f>
        <v>26.53</v>
      </c>
    </row>
    <row r="2523" customFormat="false" ht="46.25" hidden="false" customHeight="false" outlineLevel="0" collapsed="false">
      <c r="A2523" s="189" t="s">
        <v>23</v>
      </c>
      <c r="B2523" s="190" t="n">
        <v>92928</v>
      </c>
      <c r="C2523" s="191" t="s">
        <v>2806</v>
      </c>
      <c r="D2523" s="192" t="s">
        <v>235</v>
      </c>
      <c r="E2523" s="193" t="n">
        <v>53.54</v>
      </c>
      <c r="F2523" s="193" t="n">
        <v>22.08</v>
      </c>
      <c r="G2523" s="193" t="n">
        <f aca="false">E2523-F2523</f>
        <v>31.46</v>
      </c>
    </row>
    <row r="2524" customFormat="false" ht="46.25" hidden="false" customHeight="false" outlineLevel="0" collapsed="false">
      <c r="A2524" s="189" t="s">
        <v>23</v>
      </c>
      <c r="B2524" s="190" t="n">
        <v>92929</v>
      </c>
      <c r="C2524" s="191" t="s">
        <v>2807</v>
      </c>
      <c r="D2524" s="192" t="s">
        <v>235</v>
      </c>
      <c r="E2524" s="193" t="n">
        <v>53.54</v>
      </c>
      <c r="F2524" s="193" t="n">
        <v>22.08</v>
      </c>
      <c r="G2524" s="193" t="n">
        <f aca="false">E2524-F2524</f>
        <v>31.46</v>
      </c>
    </row>
    <row r="2525" customFormat="false" ht="46.25" hidden="false" customHeight="false" outlineLevel="0" collapsed="false">
      <c r="A2525" s="189" t="s">
        <v>23</v>
      </c>
      <c r="B2525" s="190" t="n">
        <v>92930</v>
      </c>
      <c r="C2525" s="191" t="s">
        <v>2808</v>
      </c>
      <c r="D2525" s="192" t="s">
        <v>235</v>
      </c>
      <c r="E2525" s="193" t="n">
        <v>53.54</v>
      </c>
      <c r="F2525" s="193" t="n">
        <v>22.08</v>
      </c>
      <c r="G2525" s="193" t="n">
        <f aca="false">E2525-F2525</f>
        <v>31.46</v>
      </c>
    </row>
    <row r="2526" customFormat="false" ht="46.25" hidden="false" customHeight="false" outlineLevel="0" collapsed="false">
      <c r="A2526" s="189" t="s">
        <v>23</v>
      </c>
      <c r="B2526" s="190" t="n">
        <v>92931</v>
      </c>
      <c r="C2526" s="191" t="s">
        <v>2809</v>
      </c>
      <c r="D2526" s="192" t="s">
        <v>235</v>
      </c>
      <c r="E2526" s="193" t="n">
        <v>71.49</v>
      </c>
      <c r="F2526" s="193" t="n">
        <v>24.43</v>
      </c>
      <c r="G2526" s="193" t="n">
        <f aca="false">E2526-F2526</f>
        <v>47.06</v>
      </c>
    </row>
    <row r="2527" customFormat="false" ht="46.25" hidden="false" customHeight="false" outlineLevel="0" collapsed="false">
      <c r="A2527" s="189" t="s">
        <v>23</v>
      </c>
      <c r="B2527" s="190" t="n">
        <v>92932</v>
      </c>
      <c r="C2527" s="191" t="s">
        <v>2810</v>
      </c>
      <c r="D2527" s="192" t="s">
        <v>235</v>
      </c>
      <c r="E2527" s="193" t="n">
        <v>71.49</v>
      </c>
      <c r="F2527" s="193" t="n">
        <v>24.43</v>
      </c>
      <c r="G2527" s="193" t="n">
        <f aca="false">E2527-F2527</f>
        <v>47.06</v>
      </c>
    </row>
    <row r="2528" customFormat="false" ht="46.25" hidden="false" customHeight="false" outlineLevel="0" collapsed="false">
      <c r="A2528" s="189" t="s">
        <v>23</v>
      </c>
      <c r="B2528" s="190" t="n">
        <v>92933</v>
      </c>
      <c r="C2528" s="191" t="s">
        <v>2811</v>
      </c>
      <c r="D2528" s="192" t="s">
        <v>235</v>
      </c>
      <c r="E2528" s="193" t="n">
        <v>71.49</v>
      </c>
      <c r="F2528" s="193" t="n">
        <v>24.43</v>
      </c>
      <c r="G2528" s="193" t="n">
        <f aca="false">E2528-F2528</f>
        <v>47.06</v>
      </c>
    </row>
    <row r="2529" customFormat="false" ht="46.25" hidden="false" customHeight="false" outlineLevel="0" collapsed="false">
      <c r="A2529" s="189" t="s">
        <v>23</v>
      </c>
      <c r="B2529" s="190" t="n">
        <v>92934</v>
      </c>
      <c r="C2529" s="191" t="s">
        <v>2812</v>
      </c>
      <c r="D2529" s="192" t="s">
        <v>235</v>
      </c>
      <c r="E2529" s="193" t="n">
        <v>105.84</v>
      </c>
      <c r="F2529" s="193" t="n">
        <v>27.92</v>
      </c>
      <c r="G2529" s="193" t="n">
        <f aca="false">E2529-F2529</f>
        <v>77.92</v>
      </c>
    </row>
    <row r="2530" customFormat="false" ht="46.25" hidden="false" customHeight="false" outlineLevel="0" collapsed="false">
      <c r="A2530" s="189" t="s">
        <v>23</v>
      </c>
      <c r="B2530" s="190" t="n">
        <v>92935</v>
      </c>
      <c r="C2530" s="191" t="s">
        <v>2813</v>
      </c>
      <c r="D2530" s="192" t="s">
        <v>235</v>
      </c>
      <c r="E2530" s="193" t="n">
        <v>105.84</v>
      </c>
      <c r="F2530" s="193" t="n">
        <v>27.92</v>
      </c>
      <c r="G2530" s="193" t="n">
        <f aca="false">E2530-F2530</f>
        <v>77.92</v>
      </c>
    </row>
    <row r="2531" customFormat="false" ht="46.25" hidden="false" customHeight="false" outlineLevel="0" collapsed="false">
      <c r="A2531" s="189" t="s">
        <v>23</v>
      </c>
      <c r="B2531" s="190" t="n">
        <v>92936</v>
      </c>
      <c r="C2531" s="191" t="s">
        <v>2814</v>
      </c>
      <c r="D2531" s="192" t="s">
        <v>235</v>
      </c>
      <c r="E2531" s="193" t="n">
        <v>146.66</v>
      </c>
      <c r="F2531" s="193" t="n">
        <v>31.41</v>
      </c>
      <c r="G2531" s="193" t="n">
        <f aca="false">E2531-F2531</f>
        <v>115.25</v>
      </c>
    </row>
    <row r="2532" customFormat="false" ht="46.25" hidden="false" customHeight="false" outlineLevel="0" collapsed="false">
      <c r="A2532" s="189" t="s">
        <v>23</v>
      </c>
      <c r="B2532" s="190" t="n">
        <v>92937</v>
      </c>
      <c r="C2532" s="191" t="s">
        <v>2815</v>
      </c>
      <c r="D2532" s="192" t="s">
        <v>235</v>
      </c>
      <c r="E2532" s="193" t="n">
        <v>146.66</v>
      </c>
      <c r="F2532" s="193" t="n">
        <v>31.41</v>
      </c>
      <c r="G2532" s="193" t="n">
        <f aca="false">E2532-F2532</f>
        <v>115.25</v>
      </c>
    </row>
    <row r="2533" customFormat="false" ht="46.25" hidden="false" customHeight="false" outlineLevel="0" collapsed="false">
      <c r="A2533" s="189" t="s">
        <v>23</v>
      </c>
      <c r="B2533" s="190" t="n">
        <v>92938</v>
      </c>
      <c r="C2533" s="191" t="s">
        <v>2816</v>
      </c>
      <c r="D2533" s="192" t="s">
        <v>235</v>
      </c>
      <c r="E2533" s="193" t="n">
        <v>28.41</v>
      </c>
      <c r="F2533" s="193" t="n">
        <v>11.41</v>
      </c>
      <c r="G2533" s="193" t="n">
        <f aca="false">E2533-F2533</f>
        <v>17</v>
      </c>
    </row>
    <row r="2534" customFormat="false" ht="46.25" hidden="false" customHeight="false" outlineLevel="0" collapsed="false">
      <c r="A2534" s="189" t="s">
        <v>23</v>
      </c>
      <c r="B2534" s="190" t="n">
        <v>92939</v>
      </c>
      <c r="C2534" s="191" t="s">
        <v>2817</v>
      </c>
      <c r="D2534" s="192" t="s">
        <v>235</v>
      </c>
      <c r="E2534" s="193" t="n">
        <v>28.67</v>
      </c>
      <c r="F2534" s="193" t="n">
        <v>11.41</v>
      </c>
      <c r="G2534" s="193" t="n">
        <f aca="false">E2534-F2534</f>
        <v>17.26</v>
      </c>
    </row>
    <row r="2535" customFormat="false" ht="46.25" hidden="false" customHeight="false" outlineLevel="0" collapsed="false">
      <c r="A2535" s="189" t="s">
        <v>23</v>
      </c>
      <c r="B2535" s="190" t="n">
        <v>92940</v>
      </c>
      <c r="C2535" s="191" t="s">
        <v>2818</v>
      </c>
      <c r="D2535" s="192" t="s">
        <v>235</v>
      </c>
      <c r="E2535" s="193" t="n">
        <v>36.27</v>
      </c>
      <c r="F2535" s="193" t="n">
        <v>12.05</v>
      </c>
      <c r="G2535" s="193" t="n">
        <f aca="false">E2535-F2535</f>
        <v>24.22</v>
      </c>
    </row>
    <row r="2536" customFormat="false" ht="46.25" hidden="false" customHeight="false" outlineLevel="0" collapsed="false">
      <c r="A2536" s="189" t="s">
        <v>23</v>
      </c>
      <c r="B2536" s="190" t="n">
        <v>92941</v>
      </c>
      <c r="C2536" s="191" t="s">
        <v>2819</v>
      </c>
      <c r="D2536" s="192" t="s">
        <v>235</v>
      </c>
      <c r="E2536" s="193" t="n">
        <v>36.26</v>
      </c>
      <c r="F2536" s="193" t="n">
        <v>12.05</v>
      </c>
      <c r="G2536" s="193" t="n">
        <f aca="false">E2536-F2536</f>
        <v>24.21</v>
      </c>
    </row>
    <row r="2537" customFormat="false" ht="46.25" hidden="false" customHeight="false" outlineLevel="0" collapsed="false">
      <c r="A2537" s="189" t="s">
        <v>23</v>
      </c>
      <c r="B2537" s="190" t="n">
        <v>92942</v>
      </c>
      <c r="C2537" s="191" t="s">
        <v>2820</v>
      </c>
      <c r="D2537" s="192" t="s">
        <v>235</v>
      </c>
      <c r="E2537" s="193" t="n">
        <v>36.26</v>
      </c>
      <c r="F2537" s="193" t="n">
        <v>12.05</v>
      </c>
      <c r="G2537" s="193" t="n">
        <f aca="false">E2537-F2537</f>
        <v>24.21</v>
      </c>
    </row>
    <row r="2538" customFormat="false" ht="46.25" hidden="false" customHeight="false" outlineLevel="0" collapsed="false">
      <c r="A2538" s="189" t="s">
        <v>23</v>
      </c>
      <c r="B2538" s="190" t="n">
        <v>92943</v>
      </c>
      <c r="C2538" s="191" t="s">
        <v>2821</v>
      </c>
      <c r="D2538" s="192" t="s">
        <v>235</v>
      </c>
      <c r="E2538" s="193" t="n">
        <v>41.58</v>
      </c>
      <c r="F2538" s="193" t="n">
        <v>12.78</v>
      </c>
      <c r="G2538" s="193" t="n">
        <f aca="false">E2538-F2538</f>
        <v>28.8</v>
      </c>
    </row>
    <row r="2539" customFormat="false" ht="46.25" hidden="false" customHeight="false" outlineLevel="0" collapsed="false">
      <c r="A2539" s="189" t="s">
        <v>23</v>
      </c>
      <c r="B2539" s="190" t="n">
        <v>92944</v>
      </c>
      <c r="C2539" s="191" t="s">
        <v>2822</v>
      </c>
      <c r="D2539" s="192" t="s">
        <v>235</v>
      </c>
      <c r="E2539" s="193" t="n">
        <v>41.58</v>
      </c>
      <c r="F2539" s="193" t="n">
        <v>12.78</v>
      </c>
      <c r="G2539" s="193" t="n">
        <f aca="false">E2539-F2539</f>
        <v>28.8</v>
      </c>
    </row>
    <row r="2540" customFormat="false" ht="46.25" hidden="false" customHeight="false" outlineLevel="0" collapsed="false">
      <c r="A2540" s="189" t="s">
        <v>23</v>
      </c>
      <c r="B2540" s="190" t="n">
        <v>92945</v>
      </c>
      <c r="C2540" s="191" t="s">
        <v>2823</v>
      </c>
      <c r="D2540" s="192" t="s">
        <v>235</v>
      </c>
      <c r="E2540" s="193" t="n">
        <v>41.58</v>
      </c>
      <c r="F2540" s="193" t="n">
        <v>12.78</v>
      </c>
      <c r="G2540" s="193" t="n">
        <f aca="false">E2540-F2540</f>
        <v>28.8</v>
      </c>
    </row>
    <row r="2541" customFormat="false" ht="46.25" hidden="false" customHeight="false" outlineLevel="0" collapsed="false">
      <c r="A2541" s="189" t="s">
        <v>23</v>
      </c>
      <c r="B2541" s="190" t="n">
        <v>92946</v>
      </c>
      <c r="C2541" s="191" t="s">
        <v>2824</v>
      </c>
      <c r="D2541" s="192" t="s">
        <v>235</v>
      </c>
      <c r="E2541" s="193" t="n">
        <v>57.73</v>
      </c>
      <c r="F2541" s="193" t="n">
        <v>13.72</v>
      </c>
      <c r="G2541" s="193" t="n">
        <f aca="false">E2541-F2541</f>
        <v>44.01</v>
      </c>
    </row>
    <row r="2542" customFormat="false" ht="46.25" hidden="false" customHeight="false" outlineLevel="0" collapsed="false">
      <c r="A2542" s="189" t="s">
        <v>23</v>
      </c>
      <c r="B2542" s="190" t="n">
        <v>92947</v>
      </c>
      <c r="C2542" s="191" t="s">
        <v>2825</v>
      </c>
      <c r="D2542" s="192" t="s">
        <v>235</v>
      </c>
      <c r="E2542" s="193" t="n">
        <v>57.73</v>
      </c>
      <c r="F2542" s="193" t="n">
        <v>13.72</v>
      </c>
      <c r="G2542" s="193" t="n">
        <f aca="false">E2542-F2542</f>
        <v>44.01</v>
      </c>
    </row>
    <row r="2543" customFormat="false" ht="46.25" hidden="false" customHeight="false" outlineLevel="0" collapsed="false">
      <c r="A2543" s="189" t="s">
        <v>23</v>
      </c>
      <c r="B2543" s="190" t="n">
        <v>92948</v>
      </c>
      <c r="C2543" s="191" t="s">
        <v>2826</v>
      </c>
      <c r="D2543" s="192" t="s">
        <v>235</v>
      </c>
      <c r="E2543" s="193" t="n">
        <v>57.73</v>
      </c>
      <c r="F2543" s="193" t="n">
        <v>13.72</v>
      </c>
      <c r="G2543" s="193" t="n">
        <f aca="false">E2543-F2543</f>
        <v>44.01</v>
      </c>
    </row>
    <row r="2544" customFormat="false" ht="46.25" hidden="false" customHeight="false" outlineLevel="0" collapsed="false">
      <c r="A2544" s="189" t="s">
        <v>23</v>
      </c>
      <c r="B2544" s="190" t="n">
        <v>92949</v>
      </c>
      <c r="C2544" s="191" t="s">
        <v>2827</v>
      </c>
      <c r="D2544" s="192" t="s">
        <v>235</v>
      </c>
      <c r="E2544" s="193" t="n">
        <v>89.36</v>
      </c>
      <c r="F2544" s="193" t="n">
        <v>15.09</v>
      </c>
      <c r="G2544" s="193" t="n">
        <f aca="false">E2544-F2544</f>
        <v>74.27</v>
      </c>
    </row>
    <row r="2545" customFormat="false" ht="46.25" hidden="false" customHeight="false" outlineLevel="0" collapsed="false">
      <c r="A2545" s="189" t="s">
        <v>23</v>
      </c>
      <c r="B2545" s="190" t="n">
        <v>92950</v>
      </c>
      <c r="C2545" s="191" t="s">
        <v>2828</v>
      </c>
      <c r="D2545" s="192" t="s">
        <v>235</v>
      </c>
      <c r="E2545" s="193" t="n">
        <v>89.36</v>
      </c>
      <c r="F2545" s="193" t="n">
        <v>15.09</v>
      </c>
      <c r="G2545" s="193" t="n">
        <f aca="false">E2545-F2545</f>
        <v>74.27</v>
      </c>
    </row>
    <row r="2546" customFormat="false" ht="46.25" hidden="false" customHeight="false" outlineLevel="0" collapsed="false">
      <c r="A2546" s="189" t="s">
        <v>23</v>
      </c>
      <c r="B2546" s="190" t="n">
        <v>92951</v>
      </c>
      <c r="C2546" s="191" t="s">
        <v>2829</v>
      </c>
      <c r="D2546" s="192" t="s">
        <v>235</v>
      </c>
      <c r="E2546" s="193" t="n">
        <v>127.5</v>
      </c>
      <c r="F2546" s="193" t="n">
        <v>16.5</v>
      </c>
      <c r="G2546" s="193" t="n">
        <f aca="false">E2546-F2546</f>
        <v>111</v>
      </c>
    </row>
    <row r="2547" customFormat="false" ht="46.25" hidden="false" customHeight="false" outlineLevel="0" collapsed="false">
      <c r="A2547" s="189" t="s">
        <v>23</v>
      </c>
      <c r="B2547" s="190" t="n">
        <v>92952</v>
      </c>
      <c r="C2547" s="191" t="s">
        <v>2830</v>
      </c>
      <c r="D2547" s="192" t="s">
        <v>235</v>
      </c>
      <c r="E2547" s="193" t="n">
        <v>127.5</v>
      </c>
      <c r="F2547" s="193" t="n">
        <v>16.5</v>
      </c>
      <c r="G2547" s="193" t="n">
        <f aca="false">E2547-F2547</f>
        <v>111</v>
      </c>
    </row>
    <row r="2548" customFormat="false" ht="46.25" hidden="false" customHeight="false" outlineLevel="0" collapsed="false">
      <c r="A2548" s="189" t="s">
        <v>23</v>
      </c>
      <c r="B2548" s="190" t="n">
        <v>92953</v>
      </c>
      <c r="C2548" s="191" t="s">
        <v>2831</v>
      </c>
      <c r="D2548" s="192" t="s">
        <v>235</v>
      </c>
      <c r="E2548" s="193" t="n">
        <v>24.47</v>
      </c>
      <c r="F2548" s="193" t="n">
        <v>11.26</v>
      </c>
      <c r="G2548" s="193" t="n">
        <f aca="false">E2548-F2548</f>
        <v>13.21</v>
      </c>
    </row>
    <row r="2549" customFormat="false" ht="35.05" hidden="false" customHeight="false" outlineLevel="0" collapsed="false">
      <c r="A2549" s="189" t="s">
        <v>23</v>
      </c>
      <c r="B2549" s="190" t="n">
        <v>92956</v>
      </c>
      <c r="C2549" s="191" t="s">
        <v>2832</v>
      </c>
      <c r="D2549" s="192" t="s">
        <v>282</v>
      </c>
      <c r="E2549" s="193" t="n">
        <v>4.26</v>
      </c>
      <c r="F2549" s="193" t="n">
        <v>0</v>
      </c>
      <c r="G2549" s="193" t="n">
        <f aca="false">E2549-F2549</f>
        <v>4.26</v>
      </c>
    </row>
    <row r="2550" customFormat="false" ht="35.05" hidden="false" customHeight="false" outlineLevel="0" collapsed="false">
      <c r="A2550" s="189" t="s">
        <v>23</v>
      </c>
      <c r="B2550" s="190" t="n">
        <v>92957</v>
      </c>
      <c r="C2550" s="191" t="s">
        <v>2833</v>
      </c>
      <c r="D2550" s="192" t="s">
        <v>282</v>
      </c>
      <c r="E2550" s="193" t="n">
        <v>0.98</v>
      </c>
      <c r="F2550" s="193" t="n">
        <v>0</v>
      </c>
      <c r="G2550" s="193" t="n">
        <f aca="false">E2550-F2550</f>
        <v>0.98</v>
      </c>
    </row>
    <row r="2551" customFormat="false" ht="35.05" hidden="false" customHeight="false" outlineLevel="0" collapsed="false">
      <c r="A2551" s="189" t="s">
        <v>23</v>
      </c>
      <c r="B2551" s="190" t="n">
        <v>92958</v>
      </c>
      <c r="C2551" s="191" t="s">
        <v>2834</v>
      </c>
      <c r="D2551" s="192" t="s">
        <v>282</v>
      </c>
      <c r="E2551" s="193" t="n">
        <v>4.66</v>
      </c>
      <c r="F2551" s="193" t="n">
        <v>0</v>
      </c>
      <c r="G2551" s="193" t="n">
        <f aca="false">E2551-F2551</f>
        <v>4.66</v>
      </c>
    </row>
    <row r="2552" customFormat="false" ht="35.05" hidden="false" customHeight="false" outlineLevel="0" collapsed="false">
      <c r="A2552" s="189" t="s">
        <v>23</v>
      </c>
      <c r="B2552" s="190" t="n">
        <v>92959</v>
      </c>
      <c r="C2552" s="191" t="s">
        <v>2835</v>
      </c>
      <c r="D2552" s="192" t="s">
        <v>282</v>
      </c>
      <c r="E2552" s="193" t="n">
        <v>9.76</v>
      </c>
      <c r="F2552" s="193" t="n">
        <v>0</v>
      </c>
      <c r="G2552" s="193" t="n">
        <f aca="false">E2552-F2552</f>
        <v>9.76</v>
      </c>
    </row>
    <row r="2553" customFormat="false" ht="35.05" hidden="false" customHeight="false" outlineLevel="0" collapsed="false">
      <c r="A2553" s="189" t="s">
        <v>23</v>
      </c>
      <c r="B2553" s="190" t="n">
        <v>92960</v>
      </c>
      <c r="C2553" s="191" t="s">
        <v>2836</v>
      </c>
      <c r="D2553" s="192" t="s">
        <v>288</v>
      </c>
      <c r="E2553" s="193" t="n">
        <v>19.66</v>
      </c>
      <c r="F2553" s="193" t="n">
        <v>0</v>
      </c>
      <c r="G2553" s="193" t="n">
        <f aca="false">E2553-F2553</f>
        <v>19.66</v>
      </c>
    </row>
    <row r="2554" customFormat="false" ht="35.05" hidden="false" customHeight="false" outlineLevel="0" collapsed="false">
      <c r="A2554" s="189" t="s">
        <v>23</v>
      </c>
      <c r="B2554" s="190" t="n">
        <v>92961</v>
      </c>
      <c r="C2554" s="191" t="s">
        <v>2837</v>
      </c>
      <c r="D2554" s="192" t="s">
        <v>290</v>
      </c>
      <c r="E2554" s="193" t="n">
        <v>5.24</v>
      </c>
      <c r="F2554" s="193" t="n">
        <v>0</v>
      </c>
      <c r="G2554" s="193" t="n">
        <f aca="false">E2554-F2554</f>
        <v>5.24</v>
      </c>
    </row>
    <row r="2555" customFormat="false" ht="35.05" hidden="false" customHeight="false" outlineLevel="0" collapsed="false">
      <c r="A2555" s="189" t="s">
        <v>23</v>
      </c>
      <c r="B2555" s="190" t="n">
        <v>92963</v>
      </c>
      <c r="C2555" s="191" t="s">
        <v>2838</v>
      </c>
      <c r="D2555" s="192" t="s">
        <v>282</v>
      </c>
      <c r="E2555" s="193" t="n">
        <v>1.77</v>
      </c>
      <c r="F2555" s="193" t="n">
        <v>0</v>
      </c>
      <c r="G2555" s="193" t="n">
        <f aca="false">E2555-F2555</f>
        <v>1.77</v>
      </c>
    </row>
    <row r="2556" customFormat="false" ht="23.85" hidden="false" customHeight="false" outlineLevel="0" collapsed="false">
      <c r="A2556" s="189" t="s">
        <v>23</v>
      </c>
      <c r="B2556" s="190" t="n">
        <v>92964</v>
      </c>
      <c r="C2556" s="191" t="s">
        <v>2839</v>
      </c>
      <c r="D2556" s="192" t="s">
        <v>282</v>
      </c>
      <c r="E2556" s="193" t="n">
        <v>0.4</v>
      </c>
      <c r="F2556" s="193" t="n">
        <v>0</v>
      </c>
      <c r="G2556" s="193" t="n">
        <f aca="false">E2556-F2556</f>
        <v>0.4</v>
      </c>
    </row>
    <row r="2557" customFormat="false" ht="35.05" hidden="false" customHeight="false" outlineLevel="0" collapsed="false">
      <c r="A2557" s="189" t="s">
        <v>23</v>
      </c>
      <c r="B2557" s="190" t="n">
        <v>92965</v>
      </c>
      <c r="C2557" s="191" t="s">
        <v>2840</v>
      </c>
      <c r="D2557" s="192" t="s">
        <v>282</v>
      </c>
      <c r="E2557" s="193" t="n">
        <v>2.21</v>
      </c>
      <c r="F2557" s="193" t="n">
        <v>0</v>
      </c>
      <c r="G2557" s="193" t="n">
        <f aca="false">E2557-F2557</f>
        <v>2.21</v>
      </c>
    </row>
    <row r="2558" customFormat="false" ht="23.85" hidden="false" customHeight="false" outlineLevel="0" collapsed="false">
      <c r="A2558" s="189" t="s">
        <v>23</v>
      </c>
      <c r="B2558" s="190" t="n">
        <v>92966</v>
      </c>
      <c r="C2558" s="191" t="s">
        <v>2841</v>
      </c>
      <c r="D2558" s="192" t="s">
        <v>288</v>
      </c>
      <c r="E2558" s="193" t="n">
        <v>34.94</v>
      </c>
      <c r="F2558" s="193" t="n">
        <v>25.69</v>
      </c>
      <c r="G2558" s="193" t="n">
        <f aca="false">E2558-F2558</f>
        <v>9.25</v>
      </c>
    </row>
    <row r="2559" customFormat="false" ht="23.85" hidden="false" customHeight="false" outlineLevel="0" collapsed="false">
      <c r="A2559" s="189" t="s">
        <v>23</v>
      </c>
      <c r="B2559" s="190" t="n">
        <v>92967</v>
      </c>
      <c r="C2559" s="191" t="s">
        <v>2842</v>
      </c>
      <c r="D2559" s="192" t="s">
        <v>290</v>
      </c>
      <c r="E2559" s="193" t="n">
        <v>32.73</v>
      </c>
      <c r="F2559" s="193" t="n">
        <v>25.69</v>
      </c>
      <c r="G2559" s="193" t="n">
        <f aca="false">E2559-F2559</f>
        <v>7.04</v>
      </c>
    </row>
    <row r="2560" customFormat="false" ht="35.05" hidden="false" customHeight="false" outlineLevel="0" collapsed="false">
      <c r="A2560" s="189" t="s">
        <v>23</v>
      </c>
      <c r="B2560" s="190" t="n">
        <v>92979</v>
      </c>
      <c r="C2560" s="191" t="s">
        <v>2843</v>
      </c>
      <c r="D2560" s="192" t="s">
        <v>240</v>
      </c>
      <c r="E2560" s="193" t="n">
        <v>11.1</v>
      </c>
      <c r="F2560" s="193" t="n">
        <v>0.34</v>
      </c>
      <c r="G2560" s="193" t="n">
        <f aca="false">E2560-F2560</f>
        <v>10.76</v>
      </c>
    </row>
    <row r="2561" customFormat="false" ht="35.05" hidden="false" customHeight="false" outlineLevel="0" collapsed="false">
      <c r="A2561" s="189" t="s">
        <v>23</v>
      </c>
      <c r="B2561" s="190" t="n">
        <v>92980</v>
      </c>
      <c r="C2561" s="191" t="s">
        <v>2844</v>
      </c>
      <c r="D2561" s="192" t="s">
        <v>240</v>
      </c>
      <c r="E2561" s="193" t="n">
        <v>10.6</v>
      </c>
      <c r="F2561" s="193" t="n">
        <v>0.34</v>
      </c>
      <c r="G2561" s="193" t="n">
        <f aca="false">E2561-F2561</f>
        <v>10.26</v>
      </c>
    </row>
    <row r="2562" customFormat="false" ht="35.05" hidden="false" customHeight="false" outlineLevel="0" collapsed="false">
      <c r="A2562" s="189" t="s">
        <v>23</v>
      </c>
      <c r="B2562" s="190" t="n">
        <v>92981</v>
      </c>
      <c r="C2562" s="191" t="s">
        <v>2845</v>
      </c>
      <c r="D2562" s="192" t="s">
        <v>240</v>
      </c>
      <c r="E2562" s="193" t="n">
        <v>15.86</v>
      </c>
      <c r="F2562" s="193" t="n">
        <v>0.48</v>
      </c>
      <c r="G2562" s="193" t="n">
        <f aca="false">E2562-F2562</f>
        <v>15.38</v>
      </c>
    </row>
    <row r="2563" customFormat="false" ht="35.05" hidden="false" customHeight="false" outlineLevel="0" collapsed="false">
      <c r="A2563" s="189" t="s">
        <v>23</v>
      </c>
      <c r="B2563" s="190" t="n">
        <v>92982</v>
      </c>
      <c r="C2563" s="191" t="s">
        <v>2846</v>
      </c>
      <c r="D2563" s="192" t="s">
        <v>240</v>
      </c>
      <c r="E2563" s="193" t="n">
        <v>16.81</v>
      </c>
      <c r="F2563" s="193" t="n">
        <v>0.48</v>
      </c>
      <c r="G2563" s="193" t="n">
        <f aca="false">E2563-F2563</f>
        <v>16.33</v>
      </c>
    </row>
    <row r="2564" customFormat="false" ht="46.25" hidden="false" customHeight="false" outlineLevel="0" collapsed="false">
      <c r="A2564" s="189" t="s">
        <v>23</v>
      </c>
      <c r="B2564" s="190" t="n">
        <v>92984</v>
      </c>
      <c r="C2564" s="191" t="s">
        <v>2847</v>
      </c>
      <c r="D2564" s="192" t="s">
        <v>240</v>
      </c>
      <c r="E2564" s="193" t="n">
        <v>27.81</v>
      </c>
      <c r="F2564" s="193" t="n">
        <v>2.31</v>
      </c>
      <c r="G2564" s="193" t="n">
        <f aca="false">E2564-F2564</f>
        <v>25.5</v>
      </c>
    </row>
    <row r="2565" customFormat="false" ht="46.25" hidden="false" customHeight="false" outlineLevel="0" collapsed="false">
      <c r="A2565" s="189" t="s">
        <v>23</v>
      </c>
      <c r="B2565" s="190" t="n">
        <v>92986</v>
      </c>
      <c r="C2565" s="191" t="s">
        <v>2848</v>
      </c>
      <c r="D2565" s="192" t="s">
        <v>240</v>
      </c>
      <c r="E2565" s="193" t="n">
        <v>38.5</v>
      </c>
      <c r="F2565" s="193" t="n">
        <v>2.65</v>
      </c>
      <c r="G2565" s="193" t="n">
        <f aca="false">E2565-F2565</f>
        <v>35.85</v>
      </c>
    </row>
    <row r="2566" customFormat="false" ht="46.25" hidden="false" customHeight="false" outlineLevel="0" collapsed="false">
      <c r="A2566" s="189" t="s">
        <v>23</v>
      </c>
      <c r="B2566" s="190" t="n">
        <v>92988</v>
      </c>
      <c r="C2566" s="191" t="s">
        <v>2849</v>
      </c>
      <c r="D2566" s="192" t="s">
        <v>240</v>
      </c>
      <c r="E2566" s="193" t="n">
        <v>55.9</v>
      </c>
      <c r="F2566" s="193" t="n">
        <v>3.17</v>
      </c>
      <c r="G2566" s="193" t="n">
        <f aca="false">E2566-F2566</f>
        <v>52.73</v>
      </c>
    </row>
    <row r="2567" customFormat="false" ht="46.25" hidden="false" customHeight="false" outlineLevel="0" collapsed="false">
      <c r="A2567" s="189" t="s">
        <v>23</v>
      </c>
      <c r="B2567" s="190" t="n">
        <v>92990</v>
      </c>
      <c r="C2567" s="191" t="s">
        <v>2850</v>
      </c>
      <c r="D2567" s="192" t="s">
        <v>240</v>
      </c>
      <c r="E2567" s="193" t="n">
        <v>77.43</v>
      </c>
      <c r="F2567" s="193" t="n">
        <v>3.84</v>
      </c>
      <c r="G2567" s="193" t="n">
        <f aca="false">E2567-F2567</f>
        <v>73.59</v>
      </c>
    </row>
    <row r="2568" customFormat="false" ht="46.25" hidden="false" customHeight="false" outlineLevel="0" collapsed="false">
      <c r="A2568" s="189" t="s">
        <v>23</v>
      </c>
      <c r="B2568" s="190" t="n">
        <v>92992</v>
      </c>
      <c r="C2568" s="191" t="s">
        <v>2851</v>
      </c>
      <c r="D2568" s="192" t="s">
        <v>240</v>
      </c>
      <c r="E2568" s="193" t="n">
        <v>100.14</v>
      </c>
      <c r="F2568" s="193" t="n">
        <v>4.69</v>
      </c>
      <c r="G2568" s="193" t="n">
        <f aca="false">E2568-F2568</f>
        <v>95.45</v>
      </c>
    </row>
    <row r="2569" customFormat="false" ht="46.25" hidden="false" customHeight="false" outlineLevel="0" collapsed="false">
      <c r="A2569" s="189" t="s">
        <v>23</v>
      </c>
      <c r="B2569" s="190" t="n">
        <v>92994</v>
      </c>
      <c r="C2569" s="191" t="s">
        <v>2852</v>
      </c>
      <c r="D2569" s="192" t="s">
        <v>240</v>
      </c>
      <c r="E2569" s="193" t="n">
        <v>130.17</v>
      </c>
      <c r="F2569" s="193" t="n">
        <v>5.53</v>
      </c>
      <c r="G2569" s="193" t="n">
        <f aca="false">E2569-F2569</f>
        <v>124.64</v>
      </c>
    </row>
    <row r="2570" customFormat="false" ht="46.25" hidden="false" customHeight="false" outlineLevel="0" collapsed="false">
      <c r="A2570" s="189" t="s">
        <v>23</v>
      </c>
      <c r="B2570" s="190" t="n">
        <v>92996</v>
      </c>
      <c r="C2570" s="191" t="s">
        <v>2853</v>
      </c>
      <c r="D2570" s="192" t="s">
        <v>240</v>
      </c>
      <c r="E2570" s="193" t="n">
        <v>157.47</v>
      </c>
      <c r="F2570" s="193" t="n">
        <v>6.55</v>
      </c>
      <c r="G2570" s="193" t="n">
        <f aca="false">E2570-F2570</f>
        <v>150.92</v>
      </c>
    </row>
    <row r="2571" customFormat="false" ht="46.25" hidden="false" customHeight="false" outlineLevel="0" collapsed="false">
      <c r="A2571" s="189" t="s">
        <v>23</v>
      </c>
      <c r="B2571" s="190" t="n">
        <v>92998</v>
      </c>
      <c r="C2571" s="191" t="s">
        <v>2854</v>
      </c>
      <c r="D2571" s="192" t="s">
        <v>240</v>
      </c>
      <c r="E2571" s="193" t="n">
        <v>193.04</v>
      </c>
      <c r="F2571" s="193" t="n">
        <v>7.72</v>
      </c>
      <c r="G2571" s="193" t="n">
        <f aca="false">E2571-F2571</f>
        <v>185.32</v>
      </c>
    </row>
    <row r="2572" customFormat="false" ht="46.25" hidden="false" customHeight="false" outlineLevel="0" collapsed="false">
      <c r="A2572" s="189" t="s">
        <v>23</v>
      </c>
      <c r="B2572" s="190" t="n">
        <v>93000</v>
      </c>
      <c r="C2572" s="191" t="s">
        <v>2855</v>
      </c>
      <c r="D2572" s="192" t="s">
        <v>240</v>
      </c>
      <c r="E2572" s="193" t="n">
        <v>255.61</v>
      </c>
      <c r="F2572" s="193" t="n">
        <v>9.61</v>
      </c>
      <c r="G2572" s="193" t="n">
        <f aca="false">E2572-F2572</f>
        <v>246</v>
      </c>
    </row>
    <row r="2573" customFormat="false" ht="46.25" hidden="false" customHeight="false" outlineLevel="0" collapsed="false">
      <c r="A2573" s="189" t="s">
        <v>23</v>
      </c>
      <c r="B2573" s="190" t="n">
        <v>93002</v>
      </c>
      <c r="C2573" s="191" t="s">
        <v>2856</v>
      </c>
      <c r="D2573" s="192" t="s">
        <v>240</v>
      </c>
      <c r="E2573" s="193" t="n">
        <v>330.54</v>
      </c>
      <c r="F2573" s="193" t="n">
        <v>11.64</v>
      </c>
      <c r="G2573" s="193" t="n">
        <f aca="false">E2573-F2573</f>
        <v>318.9</v>
      </c>
    </row>
    <row r="2574" customFormat="false" ht="46.25" hidden="false" customHeight="false" outlineLevel="0" collapsed="false">
      <c r="A2574" s="189" t="s">
        <v>23</v>
      </c>
      <c r="B2574" s="190" t="n">
        <v>93008</v>
      </c>
      <c r="C2574" s="191" t="s">
        <v>2857</v>
      </c>
      <c r="D2574" s="192" t="s">
        <v>240</v>
      </c>
      <c r="E2574" s="193" t="n">
        <v>21.5</v>
      </c>
      <c r="F2574" s="193" t="n">
        <v>4.28</v>
      </c>
      <c r="G2574" s="193" t="n">
        <f aca="false">E2574-F2574</f>
        <v>17.22</v>
      </c>
    </row>
    <row r="2575" customFormat="false" ht="46.25" hidden="false" customHeight="false" outlineLevel="0" collapsed="false">
      <c r="A2575" s="189" t="s">
        <v>23</v>
      </c>
      <c r="B2575" s="190" t="n">
        <v>93009</v>
      </c>
      <c r="C2575" s="191" t="s">
        <v>2858</v>
      </c>
      <c r="D2575" s="192" t="s">
        <v>240</v>
      </c>
      <c r="E2575" s="193" t="n">
        <v>32.4</v>
      </c>
      <c r="F2575" s="193" t="n">
        <v>4.92</v>
      </c>
      <c r="G2575" s="193" t="n">
        <f aca="false">E2575-F2575</f>
        <v>27.48</v>
      </c>
    </row>
    <row r="2576" customFormat="false" ht="46.25" hidden="false" customHeight="false" outlineLevel="0" collapsed="false">
      <c r="A2576" s="189" t="s">
        <v>23</v>
      </c>
      <c r="B2576" s="190" t="n">
        <v>93010</v>
      </c>
      <c r="C2576" s="191" t="s">
        <v>2859</v>
      </c>
      <c r="D2576" s="192" t="s">
        <v>240</v>
      </c>
      <c r="E2576" s="193" t="n">
        <v>45.55</v>
      </c>
      <c r="F2576" s="193" t="n">
        <v>5.89</v>
      </c>
      <c r="G2576" s="193" t="n">
        <f aca="false">E2576-F2576</f>
        <v>39.66</v>
      </c>
    </row>
    <row r="2577" customFormat="false" ht="46.25" hidden="false" customHeight="false" outlineLevel="0" collapsed="false">
      <c r="A2577" s="189" t="s">
        <v>23</v>
      </c>
      <c r="B2577" s="190" t="n">
        <v>93011</v>
      </c>
      <c r="C2577" s="191" t="s">
        <v>2860</v>
      </c>
      <c r="D2577" s="192" t="s">
        <v>240</v>
      </c>
      <c r="E2577" s="193" t="n">
        <v>55.99</v>
      </c>
      <c r="F2577" s="193" t="n">
        <v>6.53</v>
      </c>
      <c r="G2577" s="193" t="n">
        <f aca="false">E2577-F2577</f>
        <v>49.46</v>
      </c>
    </row>
    <row r="2578" customFormat="false" ht="46.25" hidden="false" customHeight="false" outlineLevel="0" collapsed="false">
      <c r="A2578" s="189" t="s">
        <v>23</v>
      </c>
      <c r="B2578" s="190" t="n">
        <v>93012</v>
      </c>
      <c r="C2578" s="191" t="s">
        <v>2861</v>
      </c>
      <c r="D2578" s="192" t="s">
        <v>240</v>
      </c>
      <c r="E2578" s="193" t="n">
        <v>85.39</v>
      </c>
      <c r="F2578" s="193" t="n">
        <v>8.14</v>
      </c>
      <c r="G2578" s="193" t="n">
        <f aca="false">E2578-F2578</f>
        <v>77.25</v>
      </c>
    </row>
    <row r="2579" customFormat="false" ht="46.25" hidden="false" customHeight="false" outlineLevel="0" collapsed="false">
      <c r="A2579" s="189" t="s">
        <v>23</v>
      </c>
      <c r="B2579" s="190" t="n">
        <v>93013</v>
      </c>
      <c r="C2579" s="191" t="s">
        <v>2862</v>
      </c>
      <c r="D2579" s="192" t="s">
        <v>235</v>
      </c>
      <c r="E2579" s="193" t="n">
        <v>15.21</v>
      </c>
      <c r="F2579" s="193" t="n">
        <v>8.57</v>
      </c>
      <c r="G2579" s="193" t="n">
        <f aca="false">E2579-F2579</f>
        <v>6.64</v>
      </c>
    </row>
    <row r="2580" customFormat="false" ht="46.25" hidden="false" customHeight="false" outlineLevel="0" collapsed="false">
      <c r="A2580" s="189" t="s">
        <v>23</v>
      </c>
      <c r="B2580" s="190" t="n">
        <v>93014</v>
      </c>
      <c r="C2580" s="191" t="s">
        <v>2863</v>
      </c>
      <c r="D2580" s="192" t="s">
        <v>235</v>
      </c>
      <c r="E2580" s="193" t="n">
        <v>18.66</v>
      </c>
      <c r="F2580" s="193" t="n">
        <v>9.86</v>
      </c>
      <c r="G2580" s="193" t="n">
        <f aca="false">E2580-F2580</f>
        <v>8.8</v>
      </c>
    </row>
    <row r="2581" customFormat="false" ht="46.25" hidden="false" customHeight="false" outlineLevel="0" collapsed="false">
      <c r="A2581" s="189" t="s">
        <v>23</v>
      </c>
      <c r="B2581" s="190" t="n">
        <v>93015</v>
      </c>
      <c r="C2581" s="191" t="s">
        <v>2864</v>
      </c>
      <c r="D2581" s="192" t="s">
        <v>235</v>
      </c>
      <c r="E2581" s="193" t="n">
        <v>28.14</v>
      </c>
      <c r="F2581" s="193" t="n">
        <v>11.79</v>
      </c>
      <c r="G2581" s="193" t="n">
        <f aca="false">E2581-F2581</f>
        <v>16.35</v>
      </c>
    </row>
    <row r="2582" customFormat="false" ht="46.25" hidden="false" customHeight="false" outlineLevel="0" collapsed="false">
      <c r="A2582" s="189" t="s">
        <v>23</v>
      </c>
      <c r="B2582" s="190" t="n">
        <v>93016</v>
      </c>
      <c r="C2582" s="191" t="s">
        <v>2865</v>
      </c>
      <c r="D2582" s="192" t="s">
        <v>235</v>
      </c>
      <c r="E2582" s="193" t="n">
        <v>34.15</v>
      </c>
      <c r="F2582" s="193" t="n">
        <v>13.07</v>
      </c>
      <c r="G2582" s="193" t="n">
        <f aca="false">E2582-F2582</f>
        <v>21.08</v>
      </c>
    </row>
    <row r="2583" customFormat="false" ht="46.25" hidden="false" customHeight="false" outlineLevel="0" collapsed="false">
      <c r="A2583" s="189" t="s">
        <v>23</v>
      </c>
      <c r="B2583" s="190" t="n">
        <v>93017</v>
      </c>
      <c r="C2583" s="191" t="s">
        <v>2866</v>
      </c>
      <c r="D2583" s="192" t="s">
        <v>235</v>
      </c>
      <c r="E2583" s="193" t="n">
        <v>51.19</v>
      </c>
      <c r="F2583" s="193" t="n">
        <v>16.29</v>
      </c>
      <c r="G2583" s="193" t="n">
        <f aca="false">E2583-F2583</f>
        <v>34.9</v>
      </c>
    </row>
    <row r="2584" customFormat="false" ht="57.45" hidden="false" customHeight="false" outlineLevel="0" collapsed="false">
      <c r="A2584" s="189" t="s">
        <v>23</v>
      </c>
      <c r="B2584" s="190" t="n">
        <v>93018</v>
      </c>
      <c r="C2584" s="191" t="s">
        <v>2867</v>
      </c>
      <c r="D2584" s="192" t="s">
        <v>235</v>
      </c>
      <c r="E2584" s="193" t="n">
        <v>23.23</v>
      </c>
      <c r="F2584" s="193" t="n">
        <v>12.87</v>
      </c>
      <c r="G2584" s="193" t="n">
        <f aca="false">E2584-F2584</f>
        <v>10.36</v>
      </c>
    </row>
    <row r="2585" customFormat="false" ht="46.25" hidden="false" customHeight="false" outlineLevel="0" collapsed="false">
      <c r="A2585" s="189" t="s">
        <v>23</v>
      </c>
      <c r="B2585" s="190" t="n">
        <v>93020</v>
      </c>
      <c r="C2585" s="191" t="s">
        <v>2868</v>
      </c>
      <c r="D2585" s="192" t="s">
        <v>235</v>
      </c>
      <c r="E2585" s="193" t="n">
        <v>29.69</v>
      </c>
      <c r="F2585" s="193" t="n">
        <v>14.79</v>
      </c>
      <c r="G2585" s="193" t="n">
        <f aca="false">E2585-F2585</f>
        <v>14.9</v>
      </c>
    </row>
    <row r="2586" customFormat="false" ht="57.45" hidden="false" customHeight="false" outlineLevel="0" collapsed="false">
      <c r="A2586" s="189" t="s">
        <v>23</v>
      </c>
      <c r="B2586" s="190" t="n">
        <v>93022</v>
      </c>
      <c r="C2586" s="191" t="s">
        <v>2869</v>
      </c>
      <c r="D2586" s="192" t="s">
        <v>235</v>
      </c>
      <c r="E2586" s="193" t="n">
        <v>49.32</v>
      </c>
      <c r="F2586" s="193" t="n">
        <v>17.68</v>
      </c>
      <c r="G2586" s="193" t="n">
        <f aca="false">E2586-F2586</f>
        <v>31.64</v>
      </c>
    </row>
    <row r="2587" customFormat="false" ht="46.25" hidden="false" customHeight="false" outlineLevel="0" collapsed="false">
      <c r="A2587" s="189" t="s">
        <v>23</v>
      </c>
      <c r="B2587" s="190" t="n">
        <v>93024</v>
      </c>
      <c r="C2587" s="191" t="s">
        <v>2870</v>
      </c>
      <c r="D2587" s="192" t="s">
        <v>235</v>
      </c>
      <c r="E2587" s="193" t="n">
        <v>51.89</v>
      </c>
      <c r="F2587" s="193" t="n">
        <v>19.61</v>
      </c>
      <c r="G2587" s="193" t="n">
        <f aca="false">E2587-F2587</f>
        <v>32.28</v>
      </c>
    </row>
    <row r="2588" customFormat="false" ht="57.45" hidden="false" customHeight="false" outlineLevel="0" collapsed="false">
      <c r="A2588" s="189" t="s">
        <v>23</v>
      </c>
      <c r="B2588" s="190" t="n">
        <v>93026</v>
      </c>
      <c r="C2588" s="191" t="s">
        <v>2871</v>
      </c>
      <c r="D2588" s="192" t="s">
        <v>235</v>
      </c>
      <c r="E2588" s="193" t="n">
        <v>84.51</v>
      </c>
      <c r="F2588" s="193" t="n">
        <v>24.43</v>
      </c>
      <c r="G2588" s="193" t="n">
        <f aca="false">E2588-F2588</f>
        <v>60.08</v>
      </c>
    </row>
    <row r="2589" customFormat="false" ht="46.25" hidden="false" customHeight="false" outlineLevel="0" collapsed="false">
      <c r="A2589" s="189" t="s">
        <v>23</v>
      </c>
      <c r="B2589" s="190" t="n">
        <v>93050</v>
      </c>
      <c r="C2589" s="191" t="s">
        <v>2872</v>
      </c>
      <c r="D2589" s="192" t="s">
        <v>235</v>
      </c>
      <c r="E2589" s="193" t="n">
        <v>11.78</v>
      </c>
      <c r="F2589" s="193" t="n">
        <v>2.24</v>
      </c>
      <c r="G2589" s="193" t="n">
        <f aca="false">E2589-F2589</f>
        <v>9.54</v>
      </c>
    </row>
    <row r="2590" customFormat="false" ht="46.25" hidden="false" customHeight="false" outlineLevel="0" collapsed="false">
      <c r="A2590" s="189" t="s">
        <v>23</v>
      </c>
      <c r="B2590" s="190" t="n">
        <v>93052</v>
      </c>
      <c r="C2590" s="191" t="s">
        <v>2873</v>
      </c>
      <c r="D2590" s="192" t="s">
        <v>235</v>
      </c>
      <c r="E2590" s="193" t="n">
        <v>552.85</v>
      </c>
      <c r="F2590" s="193" t="n">
        <v>2.27</v>
      </c>
      <c r="G2590" s="193" t="n">
        <f aca="false">E2590-F2590</f>
        <v>550.58</v>
      </c>
    </row>
    <row r="2591" customFormat="false" ht="46.25" hidden="false" customHeight="false" outlineLevel="0" collapsed="false">
      <c r="A2591" s="189" t="s">
        <v>23</v>
      </c>
      <c r="B2591" s="190" t="n">
        <v>93054</v>
      </c>
      <c r="C2591" s="191" t="s">
        <v>2874</v>
      </c>
      <c r="D2591" s="192" t="s">
        <v>235</v>
      </c>
      <c r="E2591" s="193" t="n">
        <v>23.59</v>
      </c>
      <c r="F2591" s="193" t="n">
        <v>3.21</v>
      </c>
      <c r="G2591" s="193" t="n">
        <f aca="false">E2591-F2591</f>
        <v>20.38</v>
      </c>
    </row>
    <row r="2592" customFormat="false" ht="46.25" hidden="false" customHeight="false" outlineLevel="0" collapsed="false">
      <c r="A2592" s="189" t="s">
        <v>23</v>
      </c>
      <c r="B2592" s="190" t="n">
        <v>93055</v>
      </c>
      <c r="C2592" s="191" t="s">
        <v>2875</v>
      </c>
      <c r="D2592" s="192" t="s">
        <v>235</v>
      </c>
      <c r="E2592" s="193" t="n">
        <v>47.62</v>
      </c>
      <c r="F2592" s="193" t="n">
        <v>2.24</v>
      </c>
      <c r="G2592" s="193" t="n">
        <f aca="false">E2592-F2592</f>
        <v>45.38</v>
      </c>
    </row>
    <row r="2593" customFormat="false" ht="46.25" hidden="false" customHeight="false" outlineLevel="0" collapsed="false">
      <c r="A2593" s="189" t="s">
        <v>23</v>
      </c>
      <c r="B2593" s="190" t="n">
        <v>93056</v>
      </c>
      <c r="C2593" s="191" t="s">
        <v>2876</v>
      </c>
      <c r="D2593" s="192" t="s">
        <v>235</v>
      </c>
      <c r="E2593" s="193" t="n">
        <v>17.67</v>
      </c>
      <c r="F2593" s="193" t="n">
        <v>2.89</v>
      </c>
      <c r="G2593" s="193" t="n">
        <f aca="false">E2593-F2593</f>
        <v>14.78</v>
      </c>
    </row>
    <row r="2594" customFormat="false" ht="46.25" hidden="false" customHeight="false" outlineLevel="0" collapsed="false">
      <c r="A2594" s="189" t="s">
        <v>23</v>
      </c>
      <c r="B2594" s="190" t="n">
        <v>93057</v>
      </c>
      <c r="C2594" s="191" t="s">
        <v>2877</v>
      </c>
      <c r="D2594" s="192" t="s">
        <v>235</v>
      </c>
      <c r="E2594" s="193" t="n">
        <v>14.67</v>
      </c>
      <c r="F2594" s="193" t="n">
        <v>2.57</v>
      </c>
      <c r="G2594" s="193" t="n">
        <f aca="false">E2594-F2594</f>
        <v>12.1</v>
      </c>
    </row>
    <row r="2595" customFormat="false" ht="46.25" hidden="false" customHeight="false" outlineLevel="0" collapsed="false">
      <c r="A2595" s="189" t="s">
        <v>23</v>
      </c>
      <c r="B2595" s="190" t="n">
        <v>93058</v>
      </c>
      <c r="C2595" s="191" t="s">
        <v>2878</v>
      </c>
      <c r="D2595" s="192" t="s">
        <v>235</v>
      </c>
      <c r="E2595" s="193" t="n">
        <v>608.18</v>
      </c>
      <c r="F2595" s="193" t="n">
        <v>2.92</v>
      </c>
      <c r="G2595" s="193" t="n">
        <f aca="false">E2595-F2595</f>
        <v>605.26</v>
      </c>
    </row>
    <row r="2596" customFormat="false" ht="46.25" hidden="false" customHeight="false" outlineLevel="0" collapsed="false">
      <c r="A2596" s="189" t="s">
        <v>23</v>
      </c>
      <c r="B2596" s="190" t="n">
        <v>93059</v>
      </c>
      <c r="C2596" s="191" t="s">
        <v>2879</v>
      </c>
      <c r="D2596" s="192" t="s">
        <v>235</v>
      </c>
      <c r="E2596" s="193" t="n">
        <v>30.9</v>
      </c>
      <c r="F2596" s="193" t="n">
        <v>2.8</v>
      </c>
      <c r="G2596" s="193" t="n">
        <f aca="false">E2596-F2596</f>
        <v>28.1</v>
      </c>
    </row>
    <row r="2597" customFormat="false" ht="46.25" hidden="false" customHeight="false" outlineLevel="0" collapsed="false">
      <c r="A2597" s="189" t="s">
        <v>23</v>
      </c>
      <c r="B2597" s="190" t="n">
        <v>93060</v>
      </c>
      <c r="C2597" s="191" t="s">
        <v>2880</v>
      </c>
      <c r="D2597" s="192" t="s">
        <v>235</v>
      </c>
      <c r="E2597" s="193" t="n">
        <v>83.55</v>
      </c>
      <c r="F2597" s="193" t="n">
        <v>2.89</v>
      </c>
      <c r="G2597" s="193" t="n">
        <f aca="false">E2597-F2597</f>
        <v>80.66</v>
      </c>
    </row>
    <row r="2598" customFormat="false" ht="46.25" hidden="false" customHeight="false" outlineLevel="0" collapsed="false">
      <c r="A2598" s="189" t="s">
        <v>23</v>
      </c>
      <c r="B2598" s="190" t="n">
        <v>93061</v>
      </c>
      <c r="C2598" s="191" t="s">
        <v>2881</v>
      </c>
      <c r="D2598" s="192" t="s">
        <v>235</v>
      </c>
      <c r="E2598" s="193" t="n">
        <v>33.66</v>
      </c>
      <c r="F2598" s="193" t="n">
        <v>3.66</v>
      </c>
      <c r="G2598" s="193" t="n">
        <f aca="false">E2598-F2598</f>
        <v>30</v>
      </c>
    </row>
    <row r="2599" customFormat="false" ht="46.25" hidden="false" customHeight="false" outlineLevel="0" collapsed="false">
      <c r="A2599" s="189" t="s">
        <v>23</v>
      </c>
      <c r="B2599" s="190" t="n">
        <v>93062</v>
      </c>
      <c r="C2599" s="191" t="s">
        <v>2882</v>
      </c>
      <c r="D2599" s="192" t="s">
        <v>235</v>
      </c>
      <c r="E2599" s="193" t="n">
        <v>28.37</v>
      </c>
      <c r="F2599" s="193" t="n">
        <v>3.28</v>
      </c>
      <c r="G2599" s="193" t="n">
        <f aca="false">E2599-F2599</f>
        <v>25.09</v>
      </c>
    </row>
    <row r="2600" customFormat="false" ht="46.25" hidden="false" customHeight="false" outlineLevel="0" collapsed="false">
      <c r="A2600" s="189" t="s">
        <v>23</v>
      </c>
      <c r="B2600" s="190" t="n">
        <v>93063</v>
      </c>
      <c r="C2600" s="191" t="s">
        <v>2883</v>
      </c>
      <c r="D2600" s="192" t="s">
        <v>235</v>
      </c>
      <c r="E2600" s="193" t="n">
        <v>696.9</v>
      </c>
      <c r="F2600" s="193" t="n">
        <v>3.69</v>
      </c>
      <c r="G2600" s="193" t="n">
        <f aca="false">E2600-F2600</f>
        <v>693.21</v>
      </c>
    </row>
    <row r="2601" customFormat="false" ht="46.25" hidden="false" customHeight="false" outlineLevel="0" collapsed="false">
      <c r="A2601" s="189" t="s">
        <v>23</v>
      </c>
      <c r="B2601" s="190" t="n">
        <v>93064</v>
      </c>
      <c r="C2601" s="191" t="s">
        <v>2884</v>
      </c>
      <c r="D2601" s="192" t="s">
        <v>235</v>
      </c>
      <c r="E2601" s="193" t="n">
        <v>51.78</v>
      </c>
      <c r="F2601" s="193" t="n">
        <v>4.42</v>
      </c>
      <c r="G2601" s="193" t="n">
        <f aca="false">E2601-F2601</f>
        <v>47.36</v>
      </c>
    </row>
    <row r="2602" customFormat="false" ht="46.25" hidden="false" customHeight="false" outlineLevel="0" collapsed="false">
      <c r="A2602" s="189" t="s">
        <v>23</v>
      </c>
      <c r="B2602" s="190" t="n">
        <v>93065</v>
      </c>
      <c r="C2602" s="191" t="s">
        <v>2885</v>
      </c>
      <c r="D2602" s="192" t="s">
        <v>235</v>
      </c>
      <c r="E2602" s="193" t="n">
        <v>46.49</v>
      </c>
      <c r="F2602" s="193" t="n">
        <v>4.03</v>
      </c>
      <c r="G2602" s="193" t="n">
        <f aca="false">E2602-F2602</f>
        <v>42.46</v>
      </c>
    </row>
    <row r="2603" customFormat="false" ht="46.25" hidden="false" customHeight="false" outlineLevel="0" collapsed="false">
      <c r="A2603" s="189" t="s">
        <v>23</v>
      </c>
      <c r="B2603" s="190" t="n">
        <v>93066</v>
      </c>
      <c r="C2603" s="191" t="s">
        <v>2886</v>
      </c>
      <c r="D2603" s="192" t="s">
        <v>235</v>
      </c>
      <c r="E2603" s="193" t="n">
        <v>874.6</v>
      </c>
      <c r="F2603" s="193" t="n">
        <v>4.46</v>
      </c>
      <c r="G2603" s="193" t="n">
        <f aca="false">E2603-F2603</f>
        <v>870.14</v>
      </c>
    </row>
    <row r="2604" customFormat="false" ht="46.25" hidden="false" customHeight="false" outlineLevel="0" collapsed="false">
      <c r="A2604" s="189" t="s">
        <v>23</v>
      </c>
      <c r="B2604" s="190" t="n">
        <v>93067</v>
      </c>
      <c r="C2604" s="191" t="s">
        <v>2887</v>
      </c>
      <c r="D2604" s="192" t="s">
        <v>235</v>
      </c>
      <c r="E2604" s="193" t="n">
        <v>77.07</v>
      </c>
      <c r="F2604" s="193" t="n">
        <v>5.72</v>
      </c>
      <c r="G2604" s="193" t="n">
        <f aca="false">E2604-F2604</f>
        <v>71.35</v>
      </c>
    </row>
    <row r="2605" customFormat="false" ht="46.25" hidden="false" customHeight="false" outlineLevel="0" collapsed="false">
      <c r="A2605" s="189" t="s">
        <v>23</v>
      </c>
      <c r="B2605" s="190" t="n">
        <v>93068</v>
      </c>
      <c r="C2605" s="191" t="s">
        <v>2888</v>
      </c>
      <c r="D2605" s="192" t="s">
        <v>235</v>
      </c>
      <c r="E2605" s="193" t="n">
        <v>65.52</v>
      </c>
      <c r="F2605" s="193" t="n">
        <v>5.07</v>
      </c>
      <c r="G2605" s="193" t="n">
        <f aca="false">E2605-F2605</f>
        <v>60.45</v>
      </c>
    </row>
    <row r="2606" customFormat="false" ht="46.25" hidden="false" customHeight="false" outlineLevel="0" collapsed="false">
      <c r="A2606" s="189" t="s">
        <v>23</v>
      </c>
      <c r="B2606" s="190" t="n">
        <v>93069</v>
      </c>
      <c r="C2606" s="191" t="s">
        <v>2889</v>
      </c>
      <c r="D2606" s="192" t="s">
        <v>235</v>
      </c>
      <c r="E2606" s="193" t="n">
        <v>1212.35</v>
      </c>
      <c r="F2606" s="193" t="n">
        <v>5.7</v>
      </c>
      <c r="G2606" s="193" t="n">
        <f aca="false">E2606-F2606</f>
        <v>1206.65</v>
      </c>
    </row>
    <row r="2607" customFormat="false" ht="46.25" hidden="false" customHeight="false" outlineLevel="0" collapsed="false">
      <c r="A2607" s="189" t="s">
        <v>23</v>
      </c>
      <c r="B2607" s="190" t="n">
        <v>93070</v>
      </c>
      <c r="C2607" s="191" t="s">
        <v>2890</v>
      </c>
      <c r="D2607" s="192" t="s">
        <v>235</v>
      </c>
      <c r="E2607" s="193" t="n">
        <v>195.2</v>
      </c>
      <c r="F2607" s="193" t="n">
        <v>7.03</v>
      </c>
      <c r="G2607" s="193" t="n">
        <f aca="false">E2607-F2607</f>
        <v>188.17</v>
      </c>
    </row>
    <row r="2608" customFormat="false" ht="46.25" hidden="false" customHeight="false" outlineLevel="0" collapsed="false">
      <c r="A2608" s="189" t="s">
        <v>23</v>
      </c>
      <c r="B2608" s="190" t="n">
        <v>93071</v>
      </c>
      <c r="C2608" s="191" t="s">
        <v>2891</v>
      </c>
      <c r="D2608" s="192" t="s">
        <v>235</v>
      </c>
      <c r="E2608" s="193" t="n">
        <v>179.47</v>
      </c>
      <c r="F2608" s="193" t="n">
        <v>6.37</v>
      </c>
      <c r="G2608" s="193" t="n">
        <f aca="false">E2608-F2608</f>
        <v>173.1</v>
      </c>
    </row>
    <row r="2609" customFormat="false" ht="46.25" hidden="false" customHeight="false" outlineLevel="0" collapsed="false">
      <c r="A2609" s="189" t="s">
        <v>23</v>
      </c>
      <c r="B2609" s="190" t="n">
        <v>93072</v>
      </c>
      <c r="C2609" s="191" t="s">
        <v>2892</v>
      </c>
      <c r="D2609" s="192" t="s">
        <v>235</v>
      </c>
      <c r="E2609" s="193" t="n">
        <v>1600.03</v>
      </c>
      <c r="F2609" s="193" t="n">
        <v>7.04</v>
      </c>
      <c r="G2609" s="193" t="n">
        <f aca="false">E2609-F2609</f>
        <v>1592.99</v>
      </c>
    </row>
    <row r="2610" customFormat="false" ht="46.25" hidden="false" customHeight="false" outlineLevel="0" collapsed="false">
      <c r="A2610" s="189" t="s">
        <v>23</v>
      </c>
      <c r="B2610" s="190" t="n">
        <v>93074</v>
      </c>
      <c r="C2610" s="191" t="s">
        <v>2893</v>
      </c>
      <c r="D2610" s="192" t="s">
        <v>235</v>
      </c>
      <c r="E2610" s="193" t="n">
        <v>13.75</v>
      </c>
      <c r="F2610" s="193" t="n">
        <v>5.66</v>
      </c>
      <c r="G2610" s="193" t="n">
        <f aca="false">E2610-F2610</f>
        <v>8.09</v>
      </c>
    </row>
    <row r="2611" customFormat="false" ht="57.45" hidden="false" customHeight="false" outlineLevel="0" collapsed="false">
      <c r="A2611" s="189" t="s">
        <v>23</v>
      </c>
      <c r="B2611" s="190" t="n">
        <v>93075</v>
      </c>
      <c r="C2611" s="191" t="s">
        <v>2894</v>
      </c>
      <c r="D2611" s="192" t="s">
        <v>235</v>
      </c>
      <c r="E2611" s="193" t="n">
        <v>20.6</v>
      </c>
      <c r="F2611" s="193" t="n">
        <v>4.19</v>
      </c>
      <c r="G2611" s="193" t="n">
        <f aca="false">E2611-F2611</f>
        <v>16.41</v>
      </c>
    </row>
    <row r="2612" customFormat="false" ht="46.25" hidden="false" customHeight="false" outlineLevel="0" collapsed="false">
      <c r="A2612" s="189" t="s">
        <v>23</v>
      </c>
      <c r="B2612" s="190" t="n">
        <v>93076</v>
      </c>
      <c r="C2612" s="191" t="s">
        <v>2895</v>
      </c>
      <c r="D2612" s="192" t="s">
        <v>235</v>
      </c>
      <c r="E2612" s="193" t="n">
        <v>22.14</v>
      </c>
      <c r="F2612" s="193" t="n">
        <v>6.53</v>
      </c>
      <c r="G2612" s="193" t="n">
        <f aca="false">E2612-F2612</f>
        <v>15.61</v>
      </c>
    </row>
    <row r="2613" customFormat="false" ht="57.45" hidden="false" customHeight="false" outlineLevel="0" collapsed="false">
      <c r="A2613" s="189" t="s">
        <v>23</v>
      </c>
      <c r="B2613" s="190" t="n">
        <v>93077</v>
      </c>
      <c r="C2613" s="191" t="s">
        <v>2896</v>
      </c>
      <c r="D2613" s="192" t="s">
        <v>235</v>
      </c>
      <c r="E2613" s="193" t="n">
        <v>29.25</v>
      </c>
      <c r="F2613" s="193" t="n">
        <v>4.63</v>
      </c>
      <c r="G2613" s="193" t="n">
        <f aca="false">E2613-F2613</f>
        <v>24.62</v>
      </c>
    </row>
    <row r="2614" customFormat="false" ht="57.45" hidden="false" customHeight="false" outlineLevel="0" collapsed="false">
      <c r="A2614" s="189" t="s">
        <v>23</v>
      </c>
      <c r="B2614" s="190" t="n">
        <v>93078</v>
      </c>
      <c r="C2614" s="191" t="s">
        <v>2897</v>
      </c>
      <c r="D2614" s="192" t="s">
        <v>235</v>
      </c>
      <c r="E2614" s="193" t="n">
        <v>32.9</v>
      </c>
      <c r="F2614" s="193" t="n">
        <v>5.36</v>
      </c>
      <c r="G2614" s="193" t="n">
        <f aca="false">E2614-F2614</f>
        <v>27.54</v>
      </c>
    </row>
    <row r="2615" customFormat="false" ht="46.25" hidden="false" customHeight="false" outlineLevel="0" collapsed="false">
      <c r="A2615" s="189" t="s">
        <v>23</v>
      </c>
      <c r="B2615" s="190" t="n">
        <v>93079</v>
      </c>
      <c r="C2615" s="191" t="s">
        <v>2898</v>
      </c>
      <c r="D2615" s="192" t="s">
        <v>235</v>
      </c>
      <c r="E2615" s="193" t="n">
        <v>30.96</v>
      </c>
      <c r="F2615" s="193" t="n">
        <v>7.28</v>
      </c>
      <c r="G2615" s="193" t="n">
        <f aca="false">E2615-F2615</f>
        <v>23.68</v>
      </c>
    </row>
    <row r="2616" customFormat="false" ht="46.25" hidden="false" customHeight="false" outlineLevel="0" collapsed="false">
      <c r="A2616" s="189" t="s">
        <v>23</v>
      </c>
      <c r="B2616" s="190" t="n">
        <v>93080</v>
      </c>
      <c r="C2616" s="191" t="s">
        <v>2899</v>
      </c>
      <c r="D2616" s="192" t="s">
        <v>235</v>
      </c>
      <c r="E2616" s="193" t="n">
        <v>8.94</v>
      </c>
      <c r="F2616" s="193" t="n">
        <v>3.77</v>
      </c>
      <c r="G2616" s="193" t="n">
        <f aca="false">E2616-F2616</f>
        <v>5.17</v>
      </c>
    </row>
    <row r="2617" customFormat="false" ht="57.45" hidden="false" customHeight="false" outlineLevel="0" collapsed="false">
      <c r="A2617" s="189" t="s">
        <v>23</v>
      </c>
      <c r="B2617" s="190" t="n">
        <v>93081</v>
      </c>
      <c r="C2617" s="191" t="s">
        <v>2900</v>
      </c>
      <c r="D2617" s="192" t="s">
        <v>235</v>
      </c>
      <c r="E2617" s="193" t="n">
        <v>19.48</v>
      </c>
      <c r="F2617" s="193" t="n">
        <v>3.25</v>
      </c>
      <c r="G2617" s="193" t="n">
        <f aca="false">E2617-F2617</f>
        <v>16.23</v>
      </c>
    </row>
    <row r="2618" customFormat="false" ht="57.45" hidden="false" customHeight="false" outlineLevel="0" collapsed="false">
      <c r="A2618" s="189" t="s">
        <v>23</v>
      </c>
      <c r="B2618" s="190" t="n">
        <v>93082</v>
      </c>
      <c r="C2618" s="191" t="s">
        <v>2901</v>
      </c>
      <c r="D2618" s="192" t="s">
        <v>235</v>
      </c>
      <c r="E2618" s="193" t="n">
        <v>25.25</v>
      </c>
      <c r="F2618" s="193" t="n">
        <v>3.77</v>
      </c>
      <c r="G2618" s="193" t="n">
        <f aca="false">E2618-F2618</f>
        <v>21.48</v>
      </c>
    </row>
    <row r="2619" customFormat="false" ht="46.25" hidden="false" customHeight="false" outlineLevel="0" collapsed="false">
      <c r="A2619" s="189" t="s">
        <v>23</v>
      </c>
      <c r="B2619" s="190" t="n">
        <v>93083</v>
      </c>
      <c r="C2619" s="191" t="s">
        <v>2902</v>
      </c>
      <c r="D2619" s="192" t="s">
        <v>235</v>
      </c>
      <c r="E2619" s="193" t="n">
        <v>478.58</v>
      </c>
      <c r="F2619" s="193" t="n">
        <v>3.78</v>
      </c>
      <c r="G2619" s="193" t="n">
        <f aca="false">E2619-F2619</f>
        <v>474.8</v>
      </c>
    </row>
    <row r="2620" customFormat="false" ht="46.25" hidden="false" customHeight="false" outlineLevel="0" collapsed="false">
      <c r="A2620" s="189" t="s">
        <v>23</v>
      </c>
      <c r="B2620" s="190" t="n">
        <v>93084</v>
      </c>
      <c r="C2620" s="191" t="s">
        <v>2903</v>
      </c>
      <c r="D2620" s="192" t="s">
        <v>235</v>
      </c>
      <c r="E2620" s="193" t="n">
        <v>14.54</v>
      </c>
      <c r="F2620" s="193" t="n">
        <v>4.35</v>
      </c>
      <c r="G2620" s="193" t="n">
        <f aca="false">E2620-F2620</f>
        <v>10.19</v>
      </c>
    </row>
    <row r="2621" customFormat="false" ht="57.45" hidden="false" customHeight="false" outlineLevel="0" collapsed="false">
      <c r="A2621" s="189" t="s">
        <v>23</v>
      </c>
      <c r="B2621" s="190" t="n">
        <v>93085</v>
      </c>
      <c r="C2621" s="191" t="s">
        <v>2904</v>
      </c>
      <c r="D2621" s="192" t="s">
        <v>235</v>
      </c>
      <c r="E2621" s="193" t="n">
        <v>15.5</v>
      </c>
      <c r="F2621" s="193" t="n">
        <v>6.1</v>
      </c>
      <c r="G2621" s="193" t="n">
        <f aca="false">E2621-F2621</f>
        <v>9.4</v>
      </c>
    </row>
    <row r="2622" customFormat="false" ht="46.25" hidden="false" customHeight="false" outlineLevel="0" collapsed="false">
      <c r="A2622" s="189" t="s">
        <v>23</v>
      </c>
      <c r="B2622" s="190" t="n">
        <v>93086</v>
      </c>
      <c r="C2622" s="191" t="s">
        <v>2905</v>
      </c>
      <c r="D2622" s="192" t="s">
        <v>235</v>
      </c>
      <c r="E2622" s="193" t="n">
        <v>555.61</v>
      </c>
      <c r="F2622" s="193" t="n">
        <v>4.33</v>
      </c>
      <c r="G2622" s="193" t="n">
        <f aca="false">E2622-F2622</f>
        <v>551.28</v>
      </c>
    </row>
    <row r="2623" customFormat="false" ht="57.45" hidden="false" customHeight="false" outlineLevel="0" collapsed="false">
      <c r="A2623" s="189" t="s">
        <v>23</v>
      </c>
      <c r="B2623" s="190" t="n">
        <v>93087</v>
      </c>
      <c r="C2623" s="191" t="s">
        <v>2906</v>
      </c>
      <c r="D2623" s="192" t="s">
        <v>235</v>
      </c>
      <c r="E2623" s="193" t="n">
        <v>20.41</v>
      </c>
      <c r="F2623" s="193" t="n">
        <v>3.53</v>
      </c>
      <c r="G2623" s="193" t="n">
        <f aca="false">E2623-F2623</f>
        <v>16.88</v>
      </c>
    </row>
    <row r="2624" customFormat="false" ht="57.45" hidden="false" customHeight="false" outlineLevel="0" collapsed="false">
      <c r="A2624" s="189" t="s">
        <v>23</v>
      </c>
      <c r="B2624" s="190" t="n">
        <v>93088</v>
      </c>
      <c r="C2624" s="191" t="s">
        <v>2907</v>
      </c>
      <c r="D2624" s="192" t="s">
        <v>235</v>
      </c>
      <c r="E2624" s="193" t="n">
        <v>25.29</v>
      </c>
      <c r="F2624" s="193" t="n">
        <v>4.26</v>
      </c>
      <c r="G2624" s="193" t="n">
        <f aca="false">E2624-F2624</f>
        <v>21.03</v>
      </c>
    </row>
    <row r="2625" customFormat="false" ht="57.45" hidden="false" customHeight="false" outlineLevel="0" collapsed="false">
      <c r="A2625" s="189" t="s">
        <v>23</v>
      </c>
      <c r="B2625" s="190" t="n">
        <v>93089</v>
      </c>
      <c r="C2625" s="191" t="s">
        <v>2908</v>
      </c>
      <c r="D2625" s="192" t="s">
        <v>235</v>
      </c>
      <c r="E2625" s="193" t="n">
        <v>50.38</v>
      </c>
      <c r="F2625" s="193" t="n">
        <v>4.35</v>
      </c>
      <c r="G2625" s="193" t="n">
        <f aca="false">E2625-F2625</f>
        <v>46.03</v>
      </c>
    </row>
    <row r="2626" customFormat="false" ht="46.25" hidden="false" customHeight="false" outlineLevel="0" collapsed="false">
      <c r="A2626" s="189" t="s">
        <v>23</v>
      </c>
      <c r="B2626" s="190" t="n">
        <v>93090</v>
      </c>
      <c r="C2626" s="191" t="s">
        <v>2909</v>
      </c>
      <c r="D2626" s="192" t="s">
        <v>235</v>
      </c>
      <c r="E2626" s="193" t="n">
        <v>20.23</v>
      </c>
      <c r="F2626" s="193" t="n">
        <v>4.85</v>
      </c>
      <c r="G2626" s="193" t="n">
        <f aca="false">E2626-F2626</f>
        <v>15.38</v>
      </c>
    </row>
    <row r="2627" customFormat="false" ht="46.25" hidden="false" customHeight="false" outlineLevel="0" collapsed="false">
      <c r="A2627" s="189" t="s">
        <v>23</v>
      </c>
      <c r="B2627" s="190" t="n">
        <v>93091</v>
      </c>
      <c r="C2627" s="191" t="s">
        <v>2910</v>
      </c>
      <c r="D2627" s="192" t="s">
        <v>235</v>
      </c>
      <c r="E2627" s="193" t="n">
        <v>17.33</v>
      </c>
      <c r="F2627" s="193" t="n">
        <v>4.6</v>
      </c>
      <c r="G2627" s="193" t="n">
        <f aca="false">E2627-F2627</f>
        <v>12.73</v>
      </c>
    </row>
    <row r="2628" customFormat="false" ht="46.25" hidden="false" customHeight="false" outlineLevel="0" collapsed="false">
      <c r="A2628" s="189" t="s">
        <v>23</v>
      </c>
      <c r="B2628" s="190" t="n">
        <v>93092</v>
      </c>
      <c r="C2628" s="191" t="s">
        <v>2911</v>
      </c>
      <c r="D2628" s="192" t="s">
        <v>235</v>
      </c>
      <c r="E2628" s="193" t="n">
        <v>610.74</v>
      </c>
      <c r="F2628" s="193" t="n">
        <v>4.82</v>
      </c>
      <c r="G2628" s="193" t="n">
        <f aca="false">E2628-F2628</f>
        <v>605.92</v>
      </c>
    </row>
    <row r="2629" customFormat="false" ht="57.45" hidden="false" customHeight="false" outlineLevel="0" collapsed="false">
      <c r="A2629" s="189" t="s">
        <v>23</v>
      </c>
      <c r="B2629" s="190" t="n">
        <v>93093</v>
      </c>
      <c r="C2629" s="191" t="s">
        <v>2912</v>
      </c>
      <c r="D2629" s="192" t="s">
        <v>235</v>
      </c>
      <c r="E2629" s="193" t="n">
        <v>32.17</v>
      </c>
      <c r="F2629" s="193" t="n">
        <v>3.78</v>
      </c>
      <c r="G2629" s="193" t="n">
        <f aca="false">E2629-F2629</f>
        <v>28.39</v>
      </c>
    </row>
    <row r="2630" customFormat="false" ht="57.45" hidden="false" customHeight="false" outlineLevel="0" collapsed="false">
      <c r="A2630" s="189" t="s">
        <v>23</v>
      </c>
      <c r="B2630" s="190" t="n">
        <v>93094</v>
      </c>
      <c r="C2630" s="191" t="s">
        <v>2913</v>
      </c>
      <c r="D2630" s="192" t="s">
        <v>235</v>
      </c>
      <c r="E2630" s="193" t="n">
        <v>86.11</v>
      </c>
      <c r="F2630" s="193" t="n">
        <v>4.85</v>
      </c>
      <c r="G2630" s="193" t="n">
        <f aca="false">E2630-F2630</f>
        <v>81.26</v>
      </c>
    </row>
    <row r="2631" customFormat="false" ht="46.25" hidden="false" customHeight="false" outlineLevel="0" collapsed="false">
      <c r="A2631" s="189" t="s">
        <v>23</v>
      </c>
      <c r="B2631" s="190" t="n">
        <v>93097</v>
      </c>
      <c r="C2631" s="191" t="s">
        <v>2914</v>
      </c>
      <c r="D2631" s="192" t="s">
        <v>235</v>
      </c>
      <c r="E2631" s="193" t="n">
        <v>14.02</v>
      </c>
      <c r="F2631" s="193" t="n">
        <v>5.86</v>
      </c>
      <c r="G2631" s="193" t="n">
        <f aca="false">E2631-F2631</f>
        <v>8.16</v>
      </c>
    </row>
    <row r="2632" customFormat="false" ht="57.45" hidden="false" customHeight="false" outlineLevel="0" collapsed="false">
      <c r="A2632" s="189" t="s">
        <v>23</v>
      </c>
      <c r="B2632" s="190" t="n">
        <v>93098</v>
      </c>
      <c r="C2632" s="191" t="s">
        <v>2915</v>
      </c>
      <c r="D2632" s="192" t="s">
        <v>235</v>
      </c>
      <c r="E2632" s="193" t="n">
        <v>20.74</v>
      </c>
      <c r="F2632" s="193" t="n">
        <v>4.29</v>
      </c>
      <c r="G2632" s="193" t="n">
        <f aca="false">E2632-F2632</f>
        <v>16.45</v>
      </c>
    </row>
    <row r="2633" customFormat="false" ht="46.25" hidden="false" customHeight="false" outlineLevel="0" collapsed="false">
      <c r="A2633" s="189" t="s">
        <v>23</v>
      </c>
      <c r="B2633" s="190" t="n">
        <v>93099</v>
      </c>
      <c r="C2633" s="191" t="s">
        <v>2916</v>
      </c>
      <c r="D2633" s="192" t="s">
        <v>235</v>
      </c>
      <c r="E2633" s="193" t="n">
        <v>25.21</v>
      </c>
      <c r="F2633" s="193" t="n">
        <v>8.87</v>
      </c>
      <c r="G2633" s="193" t="n">
        <f aca="false">E2633-F2633</f>
        <v>16.34</v>
      </c>
    </row>
    <row r="2634" customFormat="false" ht="57.45" hidden="false" customHeight="false" outlineLevel="0" collapsed="false">
      <c r="A2634" s="189" t="s">
        <v>23</v>
      </c>
      <c r="B2634" s="190" t="n">
        <v>93100</v>
      </c>
      <c r="C2634" s="191" t="s">
        <v>2917</v>
      </c>
      <c r="D2634" s="192" t="s">
        <v>235</v>
      </c>
      <c r="E2634" s="193" t="n">
        <v>30.78</v>
      </c>
      <c r="F2634" s="193" t="n">
        <v>5.79</v>
      </c>
      <c r="G2634" s="193" t="n">
        <f aca="false">E2634-F2634</f>
        <v>24.99</v>
      </c>
    </row>
    <row r="2635" customFormat="false" ht="57.45" hidden="false" customHeight="false" outlineLevel="0" collapsed="false">
      <c r="A2635" s="189" t="s">
        <v>23</v>
      </c>
      <c r="B2635" s="190" t="n">
        <v>93101</v>
      </c>
      <c r="C2635" s="191" t="s">
        <v>2918</v>
      </c>
      <c r="D2635" s="192" t="s">
        <v>235</v>
      </c>
      <c r="E2635" s="193" t="n">
        <v>34.44</v>
      </c>
      <c r="F2635" s="193" t="n">
        <v>6.52</v>
      </c>
      <c r="G2635" s="193" t="n">
        <f aca="false">E2635-F2635</f>
        <v>27.92</v>
      </c>
    </row>
    <row r="2636" customFormat="false" ht="46.25" hidden="false" customHeight="false" outlineLevel="0" collapsed="false">
      <c r="A2636" s="189" t="s">
        <v>23</v>
      </c>
      <c r="B2636" s="190" t="n">
        <v>93102</v>
      </c>
      <c r="C2636" s="191" t="s">
        <v>2919</v>
      </c>
      <c r="D2636" s="192" t="s">
        <v>235</v>
      </c>
      <c r="E2636" s="193" t="n">
        <v>36.41</v>
      </c>
      <c r="F2636" s="193" t="n">
        <v>11.45</v>
      </c>
      <c r="G2636" s="193" t="n">
        <f aca="false">E2636-F2636</f>
        <v>24.96</v>
      </c>
    </row>
    <row r="2637" customFormat="false" ht="46.25" hidden="false" customHeight="false" outlineLevel="0" collapsed="false">
      <c r="A2637" s="189" t="s">
        <v>23</v>
      </c>
      <c r="B2637" s="190" t="n">
        <v>93103</v>
      </c>
      <c r="C2637" s="191" t="s">
        <v>2920</v>
      </c>
      <c r="D2637" s="192" t="s">
        <v>235</v>
      </c>
      <c r="E2637" s="193" t="n">
        <v>9.13</v>
      </c>
      <c r="F2637" s="193" t="n">
        <v>3.9</v>
      </c>
      <c r="G2637" s="193" t="n">
        <f aca="false">E2637-F2637</f>
        <v>5.23</v>
      </c>
    </row>
    <row r="2638" customFormat="false" ht="57.45" hidden="false" customHeight="false" outlineLevel="0" collapsed="false">
      <c r="A2638" s="189" t="s">
        <v>23</v>
      </c>
      <c r="B2638" s="190" t="n">
        <v>93104</v>
      </c>
      <c r="C2638" s="191" t="s">
        <v>2921</v>
      </c>
      <c r="D2638" s="192" t="s">
        <v>235</v>
      </c>
      <c r="E2638" s="193" t="n">
        <v>19.58</v>
      </c>
      <c r="F2638" s="193" t="n">
        <v>3.31</v>
      </c>
      <c r="G2638" s="193" t="n">
        <f aca="false">E2638-F2638</f>
        <v>16.27</v>
      </c>
    </row>
    <row r="2639" customFormat="false" ht="57.45" hidden="false" customHeight="false" outlineLevel="0" collapsed="false">
      <c r="A2639" s="189" t="s">
        <v>23</v>
      </c>
      <c r="B2639" s="190" t="n">
        <v>93105</v>
      </c>
      <c r="C2639" s="191" t="s">
        <v>2922</v>
      </c>
      <c r="D2639" s="192" t="s">
        <v>235</v>
      </c>
      <c r="E2639" s="193" t="n">
        <v>25.44</v>
      </c>
      <c r="F2639" s="193" t="n">
        <v>3.9</v>
      </c>
      <c r="G2639" s="193" t="n">
        <f aca="false">E2639-F2639</f>
        <v>21.54</v>
      </c>
    </row>
    <row r="2640" customFormat="false" ht="46.25" hidden="false" customHeight="false" outlineLevel="0" collapsed="false">
      <c r="A2640" s="189" t="s">
        <v>23</v>
      </c>
      <c r="B2640" s="190" t="n">
        <v>93106</v>
      </c>
      <c r="C2640" s="191" t="s">
        <v>2923</v>
      </c>
      <c r="D2640" s="192" t="s">
        <v>235</v>
      </c>
      <c r="E2640" s="193" t="n">
        <v>478.77</v>
      </c>
      <c r="F2640" s="193" t="n">
        <v>3.88</v>
      </c>
      <c r="G2640" s="193" t="n">
        <f aca="false">E2640-F2640</f>
        <v>474.89</v>
      </c>
    </row>
    <row r="2641" customFormat="false" ht="46.25" hidden="false" customHeight="false" outlineLevel="0" collapsed="false">
      <c r="A2641" s="189" t="s">
        <v>23</v>
      </c>
      <c r="B2641" s="190" t="n">
        <v>93107</v>
      </c>
      <c r="C2641" s="191" t="s">
        <v>2924</v>
      </c>
      <c r="D2641" s="192" t="s">
        <v>235</v>
      </c>
      <c r="E2641" s="193" t="n">
        <v>16.6</v>
      </c>
      <c r="F2641" s="193" t="n">
        <v>5.91</v>
      </c>
      <c r="G2641" s="193" t="n">
        <f aca="false">E2641-F2641</f>
        <v>10.69</v>
      </c>
    </row>
    <row r="2642" customFormat="false" ht="57.45" hidden="false" customHeight="false" outlineLevel="0" collapsed="false">
      <c r="A2642" s="189" t="s">
        <v>23</v>
      </c>
      <c r="B2642" s="190" t="n">
        <v>93108</v>
      </c>
      <c r="C2642" s="191" t="s">
        <v>2925</v>
      </c>
      <c r="D2642" s="192" t="s">
        <v>235</v>
      </c>
      <c r="E2642" s="193" t="n">
        <v>13.99</v>
      </c>
      <c r="F2642" s="193" t="n">
        <v>4.9</v>
      </c>
      <c r="G2642" s="193" t="n">
        <f aca="false">E2642-F2642</f>
        <v>9.09</v>
      </c>
    </row>
    <row r="2643" customFormat="false" ht="46.25" hidden="false" customHeight="false" outlineLevel="0" collapsed="false">
      <c r="A2643" s="189" t="s">
        <v>23</v>
      </c>
      <c r="B2643" s="190" t="n">
        <v>93109</v>
      </c>
      <c r="C2643" s="191" t="s">
        <v>2926</v>
      </c>
      <c r="D2643" s="192" t="s">
        <v>235</v>
      </c>
      <c r="E2643" s="193" t="n">
        <v>557.67</v>
      </c>
      <c r="F2643" s="193" t="n">
        <v>5.91</v>
      </c>
      <c r="G2643" s="193" t="n">
        <f aca="false">E2643-F2643</f>
        <v>551.76</v>
      </c>
    </row>
    <row r="2644" customFormat="false" ht="57.45" hidden="false" customHeight="false" outlineLevel="0" collapsed="false">
      <c r="A2644" s="189" t="s">
        <v>23</v>
      </c>
      <c r="B2644" s="190" t="n">
        <v>93110</v>
      </c>
      <c r="C2644" s="191" t="s">
        <v>2927</v>
      </c>
      <c r="D2644" s="192" t="s">
        <v>235</v>
      </c>
      <c r="E2644" s="193" t="n">
        <v>21.44</v>
      </c>
      <c r="F2644" s="193" t="n">
        <v>4.31</v>
      </c>
      <c r="G2644" s="193" t="n">
        <f aca="false">E2644-F2644</f>
        <v>17.13</v>
      </c>
    </row>
    <row r="2645" customFormat="false" ht="57.45" hidden="false" customHeight="false" outlineLevel="0" collapsed="false">
      <c r="A2645" s="189" t="s">
        <v>23</v>
      </c>
      <c r="B2645" s="190" t="n">
        <v>93111</v>
      </c>
      <c r="C2645" s="191" t="s">
        <v>2928</v>
      </c>
      <c r="D2645" s="192" t="s">
        <v>235</v>
      </c>
      <c r="E2645" s="193" t="n">
        <v>25.99</v>
      </c>
      <c r="F2645" s="193" t="n">
        <v>5.04</v>
      </c>
      <c r="G2645" s="193" t="n">
        <f aca="false">E2645-F2645</f>
        <v>20.95</v>
      </c>
    </row>
    <row r="2646" customFormat="false" ht="57.45" hidden="false" customHeight="false" outlineLevel="0" collapsed="false">
      <c r="A2646" s="189" t="s">
        <v>23</v>
      </c>
      <c r="B2646" s="190" t="n">
        <v>93112</v>
      </c>
      <c r="C2646" s="191" t="s">
        <v>2929</v>
      </c>
      <c r="D2646" s="192" t="s">
        <v>235</v>
      </c>
      <c r="E2646" s="193" t="n">
        <v>52.44</v>
      </c>
      <c r="F2646" s="193" t="n">
        <v>5.91</v>
      </c>
      <c r="G2646" s="193" t="n">
        <f aca="false">E2646-F2646</f>
        <v>46.53</v>
      </c>
    </row>
    <row r="2647" customFormat="false" ht="46.25" hidden="false" customHeight="false" outlineLevel="0" collapsed="false">
      <c r="A2647" s="189" t="s">
        <v>23</v>
      </c>
      <c r="B2647" s="190" t="n">
        <v>93113</v>
      </c>
      <c r="C2647" s="191" t="s">
        <v>2930</v>
      </c>
      <c r="D2647" s="192" t="s">
        <v>235</v>
      </c>
      <c r="E2647" s="193" t="n">
        <v>23.9</v>
      </c>
      <c r="F2647" s="193" t="n">
        <v>7.63</v>
      </c>
      <c r="G2647" s="193" t="n">
        <f aca="false">E2647-F2647</f>
        <v>16.27</v>
      </c>
    </row>
    <row r="2648" customFormat="false" ht="57.45" hidden="false" customHeight="false" outlineLevel="0" collapsed="false">
      <c r="A2648" s="189" t="s">
        <v>23</v>
      </c>
      <c r="B2648" s="190" t="n">
        <v>93114</v>
      </c>
      <c r="C2648" s="191" t="s">
        <v>2931</v>
      </c>
      <c r="D2648" s="192" t="s">
        <v>235</v>
      </c>
      <c r="E2648" s="193" t="n">
        <v>34.01</v>
      </c>
      <c r="F2648" s="193" t="n">
        <v>5.18</v>
      </c>
      <c r="G2648" s="193" t="n">
        <f aca="false">E2648-F2648</f>
        <v>28.83</v>
      </c>
    </row>
    <row r="2649" customFormat="false" ht="57.45" hidden="false" customHeight="false" outlineLevel="0" collapsed="false">
      <c r="A2649" s="189" t="s">
        <v>23</v>
      </c>
      <c r="B2649" s="190" t="n">
        <v>93115</v>
      </c>
      <c r="C2649" s="191" t="s">
        <v>2932</v>
      </c>
      <c r="D2649" s="192" t="s">
        <v>235</v>
      </c>
      <c r="E2649" s="193" t="n">
        <v>89.78</v>
      </c>
      <c r="F2649" s="193" t="n">
        <v>7.63</v>
      </c>
      <c r="G2649" s="193" t="n">
        <f aca="false">E2649-F2649</f>
        <v>82.15</v>
      </c>
    </row>
    <row r="2650" customFormat="false" ht="46.25" hidden="false" customHeight="false" outlineLevel="0" collapsed="false">
      <c r="A2650" s="189" t="s">
        <v>23</v>
      </c>
      <c r="B2650" s="190" t="n">
        <v>93116</v>
      </c>
      <c r="C2650" s="191" t="s">
        <v>2933</v>
      </c>
      <c r="D2650" s="192" t="s">
        <v>235</v>
      </c>
      <c r="E2650" s="193" t="n">
        <v>614.41</v>
      </c>
      <c r="F2650" s="193" t="n">
        <v>7.62</v>
      </c>
      <c r="G2650" s="193" t="n">
        <f aca="false">E2650-F2650</f>
        <v>606.79</v>
      </c>
    </row>
    <row r="2651" customFormat="false" ht="57.45" hidden="false" customHeight="false" outlineLevel="0" collapsed="false">
      <c r="A2651" s="189" t="s">
        <v>23</v>
      </c>
      <c r="B2651" s="190" t="n">
        <v>93117</v>
      </c>
      <c r="C2651" s="191" t="s">
        <v>2934</v>
      </c>
      <c r="D2651" s="192" t="s">
        <v>235</v>
      </c>
      <c r="E2651" s="193" t="n">
        <v>61.34</v>
      </c>
      <c r="F2651" s="193" t="n">
        <v>5.32</v>
      </c>
      <c r="G2651" s="193" t="n">
        <f aca="false">E2651-F2651</f>
        <v>56.02</v>
      </c>
    </row>
    <row r="2652" customFormat="false" ht="57.45" hidden="false" customHeight="false" outlineLevel="0" collapsed="false">
      <c r="A2652" s="189" t="s">
        <v>23</v>
      </c>
      <c r="B2652" s="190" t="n">
        <v>93118</v>
      </c>
      <c r="C2652" s="191" t="s">
        <v>2935</v>
      </c>
      <c r="D2652" s="192" t="s">
        <v>235</v>
      </c>
      <c r="E2652" s="193" t="n">
        <v>90.37</v>
      </c>
      <c r="F2652" s="193" t="n">
        <v>8.11</v>
      </c>
      <c r="G2652" s="193" t="n">
        <f aca="false">E2652-F2652</f>
        <v>82.26</v>
      </c>
    </row>
    <row r="2653" customFormat="false" ht="46.25" hidden="false" customHeight="false" outlineLevel="0" collapsed="false">
      <c r="A2653" s="189" t="s">
        <v>23</v>
      </c>
      <c r="B2653" s="190" t="n">
        <v>93119</v>
      </c>
      <c r="C2653" s="191" t="s">
        <v>2936</v>
      </c>
      <c r="D2653" s="192" t="s">
        <v>235</v>
      </c>
      <c r="E2653" s="193" t="n">
        <v>18.03</v>
      </c>
      <c r="F2653" s="193" t="n">
        <v>3.37</v>
      </c>
      <c r="G2653" s="193" t="n">
        <f aca="false">E2653-F2653</f>
        <v>14.66</v>
      </c>
    </row>
    <row r="2654" customFormat="false" ht="46.25" hidden="false" customHeight="false" outlineLevel="0" collapsed="false">
      <c r="A2654" s="189" t="s">
        <v>23</v>
      </c>
      <c r="B2654" s="190" t="n">
        <v>93120</v>
      </c>
      <c r="C2654" s="191" t="s">
        <v>2937</v>
      </c>
      <c r="D2654" s="192" t="s">
        <v>235</v>
      </c>
      <c r="E2654" s="193" t="n">
        <v>27.19</v>
      </c>
      <c r="F2654" s="193" t="n">
        <v>3.05</v>
      </c>
      <c r="G2654" s="193" t="n">
        <f aca="false">E2654-F2654</f>
        <v>24.14</v>
      </c>
    </row>
    <row r="2655" customFormat="false" ht="46.25" hidden="false" customHeight="false" outlineLevel="0" collapsed="false">
      <c r="A2655" s="189" t="s">
        <v>23</v>
      </c>
      <c r="B2655" s="190" t="n">
        <v>93121</v>
      </c>
      <c r="C2655" s="191" t="s">
        <v>2938</v>
      </c>
      <c r="D2655" s="192" t="s">
        <v>235</v>
      </c>
      <c r="E2655" s="193" t="n">
        <v>30.84</v>
      </c>
      <c r="F2655" s="193" t="n">
        <v>3.77</v>
      </c>
      <c r="G2655" s="193" t="n">
        <f aca="false">E2655-F2655</f>
        <v>27.07</v>
      </c>
    </row>
    <row r="2656" customFormat="false" ht="46.25" hidden="false" customHeight="false" outlineLevel="0" collapsed="false">
      <c r="A2656" s="189" t="s">
        <v>23</v>
      </c>
      <c r="B2656" s="190" t="n">
        <v>93122</v>
      </c>
      <c r="C2656" s="191" t="s">
        <v>2939</v>
      </c>
      <c r="D2656" s="192" t="s">
        <v>235</v>
      </c>
      <c r="E2656" s="193" t="n">
        <v>27.15</v>
      </c>
      <c r="F2656" s="193" t="n">
        <v>4.35</v>
      </c>
      <c r="G2656" s="193" t="n">
        <f aca="false">E2656-F2656</f>
        <v>22.8</v>
      </c>
    </row>
    <row r="2657" customFormat="false" ht="46.25" hidden="false" customHeight="false" outlineLevel="0" collapsed="false">
      <c r="A2657" s="189" t="s">
        <v>23</v>
      </c>
      <c r="B2657" s="190" t="n">
        <v>93123</v>
      </c>
      <c r="C2657" s="191" t="s">
        <v>2940</v>
      </c>
      <c r="D2657" s="192" t="s">
        <v>235</v>
      </c>
      <c r="E2657" s="193" t="n">
        <v>60.94</v>
      </c>
      <c r="F2657" s="193" t="n">
        <v>5.48</v>
      </c>
      <c r="G2657" s="193" t="n">
        <f aca="false">E2657-F2657</f>
        <v>55.46</v>
      </c>
    </row>
    <row r="2658" customFormat="false" ht="46.25" hidden="false" customHeight="false" outlineLevel="0" collapsed="false">
      <c r="A2658" s="189" t="s">
        <v>23</v>
      </c>
      <c r="B2658" s="190" t="n">
        <v>93124</v>
      </c>
      <c r="C2658" s="191" t="s">
        <v>2941</v>
      </c>
      <c r="D2658" s="192" t="s">
        <v>235</v>
      </c>
      <c r="E2658" s="193" t="n">
        <v>95.87</v>
      </c>
      <c r="F2658" s="193" t="n">
        <v>6.62</v>
      </c>
      <c r="G2658" s="193" t="n">
        <f aca="false">E2658-F2658</f>
        <v>89.25</v>
      </c>
    </row>
    <row r="2659" customFormat="false" ht="46.25" hidden="false" customHeight="false" outlineLevel="0" collapsed="false">
      <c r="A2659" s="189" t="s">
        <v>23</v>
      </c>
      <c r="B2659" s="190" t="n">
        <v>93125</v>
      </c>
      <c r="C2659" s="191" t="s">
        <v>2942</v>
      </c>
      <c r="D2659" s="192" t="s">
        <v>235</v>
      </c>
      <c r="E2659" s="193" t="n">
        <v>141.05</v>
      </c>
      <c r="F2659" s="193" t="n">
        <v>8.59</v>
      </c>
      <c r="G2659" s="193" t="n">
        <f aca="false">E2659-F2659</f>
        <v>132.46</v>
      </c>
    </row>
    <row r="2660" customFormat="false" ht="46.25" hidden="false" customHeight="false" outlineLevel="0" collapsed="false">
      <c r="A2660" s="189" t="s">
        <v>23</v>
      </c>
      <c r="B2660" s="190" t="n">
        <v>93126</v>
      </c>
      <c r="C2660" s="191" t="s">
        <v>2943</v>
      </c>
      <c r="D2660" s="192" t="s">
        <v>235</v>
      </c>
      <c r="E2660" s="193" t="n">
        <v>312.41</v>
      </c>
      <c r="F2660" s="193" t="n">
        <v>10.53</v>
      </c>
      <c r="G2660" s="193" t="n">
        <f aca="false">E2660-F2660</f>
        <v>301.88</v>
      </c>
    </row>
    <row r="2661" customFormat="false" ht="46.25" hidden="false" customHeight="false" outlineLevel="0" collapsed="false">
      <c r="A2661" s="189" t="s">
        <v>23</v>
      </c>
      <c r="B2661" s="190" t="n">
        <v>93133</v>
      </c>
      <c r="C2661" s="191" t="s">
        <v>2944</v>
      </c>
      <c r="D2661" s="192" t="s">
        <v>235</v>
      </c>
      <c r="E2661" s="193" t="n">
        <v>20.19</v>
      </c>
      <c r="F2661" s="193" t="n">
        <v>6.76</v>
      </c>
      <c r="G2661" s="193" t="n">
        <f aca="false">E2661-F2661</f>
        <v>13.43</v>
      </c>
    </row>
    <row r="2662" customFormat="false" ht="23.85" hidden="false" customHeight="false" outlineLevel="0" collapsed="false">
      <c r="A2662" s="189" t="s">
        <v>23</v>
      </c>
      <c r="B2662" s="190" t="n">
        <v>93184</v>
      </c>
      <c r="C2662" s="191" t="s">
        <v>2945</v>
      </c>
      <c r="D2662" s="192" t="s">
        <v>240</v>
      </c>
      <c r="E2662" s="193" t="n">
        <v>27.71</v>
      </c>
      <c r="F2662" s="193" t="n">
        <v>5.84</v>
      </c>
      <c r="G2662" s="193" t="n">
        <f aca="false">E2662-F2662</f>
        <v>21.87</v>
      </c>
    </row>
    <row r="2663" customFormat="false" ht="23.85" hidden="false" customHeight="false" outlineLevel="0" collapsed="false">
      <c r="A2663" s="189" t="s">
        <v>23</v>
      </c>
      <c r="B2663" s="190" t="n">
        <v>93187</v>
      </c>
      <c r="C2663" s="191" t="s">
        <v>2946</v>
      </c>
      <c r="D2663" s="192" t="s">
        <v>240</v>
      </c>
      <c r="E2663" s="193" t="n">
        <v>71.87</v>
      </c>
      <c r="F2663" s="193" t="n">
        <v>23.62</v>
      </c>
      <c r="G2663" s="193" t="n">
        <f aca="false">E2663-F2663</f>
        <v>48.25</v>
      </c>
    </row>
    <row r="2664" customFormat="false" ht="35.05" hidden="false" customHeight="false" outlineLevel="0" collapsed="false">
      <c r="A2664" s="189" t="s">
        <v>23</v>
      </c>
      <c r="B2664" s="190" t="n">
        <v>93191</v>
      </c>
      <c r="C2664" s="191" t="s">
        <v>2947</v>
      </c>
      <c r="D2664" s="192" t="s">
        <v>240</v>
      </c>
      <c r="E2664" s="193" t="n">
        <v>73.12</v>
      </c>
      <c r="F2664" s="193" t="n">
        <v>16.23</v>
      </c>
      <c r="G2664" s="193" t="n">
        <f aca="false">E2664-F2664</f>
        <v>56.89</v>
      </c>
    </row>
    <row r="2665" customFormat="false" ht="23.85" hidden="false" customHeight="false" outlineLevel="0" collapsed="false">
      <c r="A2665" s="189" t="s">
        <v>23</v>
      </c>
      <c r="B2665" s="190" t="n">
        <v>93194</v>
      </c>
      <c r="C2665" s="191" t="s">
        <v>2948</v>
      </c>
      <c r="D2665" s="192" t="s">
        <v>240</v>
      </c>
      <c r="E2665" s="193" t="n">
        <v>27.1</v>
      </c>
      <c r="F2665" s="193" t="n">
        <v>5.61</v>
      </c>
      <c r="G2665" s="193" t="n">
        <f aca="false">E2665-F2665</f>
        <v>21.49</v>
      </c>
    </row>
    <row r="2666" customFormat="false" ht="23.85" hidden="false" customHeight="false" outlineLevel="0" collapsed="false">
      <c r="A2666" s="189" t="s">
        <v>23</v>
      </c>
      <c r="B2666" s="190" t="n">
        <v>93197</v>
      </c>
      <c r="C2666" s="191" t="s">
        <v>2949</v>
      </c>
      <c r="D2666" s="192" t="s">
        <v>240</v>
      </c>
      <c r="E2666" s="193" t="n">
        <v>55.09</v>
      </c>
      <c r="F2666" s="193" t="n">
        <v>15</v>
      </c>
      <c r="G2666" s="193" t="n">
        <f aca="false">E2666-F2666</f>
        <v>40.09</v>
      </c>
    </row>
    <row r="2667" customFormat="false" ht="35.05" hidden="false" customHeight="false" outlineLevel="0" collapsed="false">
      <c r="A2667" s="189" t="s">
        <v>23</v>
      </c>
      <c r="B2667" s="190" t="n">
        <v>93199</v>
      </c>
      <c r="C2667" s="191" t="s">
        <v>2950</v>
      </c>
      <c r="D2667" s="192" t="s">
        <v>240</v>
      </c>
      <c r="E2667" s="193" t="n">
        <v>53.18</v>
      </c>
      <c r="F2667" s="193" t="n">
        <v>11.01</v>
      </c>
      <c r="G2667" s="193" t="n">
        <f aca="false">E2667-F2667</f>
        <v>42.17</v>
      </c>
    </row>
    <row r="2668" customFormat="false" ht="35.05" hidden="false" customHeight="false" outlineLevel="0" collapsed="false">
      <c r="A2668" s="189" t="s">
        <v>23</v>
      </c>
      <c r="B2668" s="190" t="n">
        <v>93200</v>
      </c>
      <c r="C2668" s="191" t="s">
        <v>2951</v>
      </c>
      <c r="D2668" s="192" t="s">
        <v>240</v>
      </c>
      <c r="E2668" s="193" t="n">
        <v>10.95</v>
      </c>
      <c r="F2668" s="193" t="n">
        <v>7</v>
      </c>
      <c r="G2668" s="193" t="n">
        <f aca="false">E2668-F2668</f>
        <v>3.95</v>
      </c>
    </row>
    <row r="2669" customFormat="false" ht="23.85" hidden="false" customHeight="false" outlineLevel="0" collapsed="false">
      <c r="A2669" s="189" t="s">
        <v>23</v>
      </c>
      <c r="B2669" s="190" t="n">
        <v>93202</v>
      </c>
      <c r="C2669" s="191" t="s">
        <v>2952</v>
      </c>
      <c r="D2669" s="192" t="s">
        <v>240</v>
      </c>
      <c r="E2669" s="193" t="n">
        <v>25.83</v>
      </c>
      <c r="F2669" s="193" t="n">
        <v>13.18</v>
      </c>
      <c r="G2669" s="193" t="n">
        <f aca="false">E2669-F2669</f>
        <v>12.65</v>
      </c>
    </row>
    <row r="2670" customFormat="false" ht="35.05" hidden="false" customHeight="false" outlineLevel="0" collapsed="false">
      <c r="A2670" s="189" t="s">
        <v>23</v>
      </c>
      <c r="B2670" s="190" t="n">
        <v>93203</v>
      </c>
      <c r="C2670" s="191" t="s">
        <v>2953</v>
      </c>
      <c r="D2670" s="192" t="s">
        <v>240</v>
      </c>
      <c r="E2670" s="193" t="n">
        <v>14.99</v>
      </c>
      <c r="F2670" s="193" t="n">
        <v>1.14</v>
      </c>
      <c r="G2670" s="193" t="n">
        <f aca="false">E2670-F2670</f>
        <v>13.85</v>
      </c>
    </row>
    <row r="2671" customFormat="false" ht="35.05" hidden="false" customHeight="false" outlineLevel="0" collapsed="false">
      <c r="A2671" s="189" t="s">
        <v>23</v>
      </c>
      <c r="B2671" s="190" t="n">
        <v>93205</v>
      </c>
      <c r="C2671" s="191" t="s">
        <v>2954</v>
      </c>
      <c r="D2671" s="192" t="s">
        <v>240</v>
      </c>
      <c r="E2671" s="193" t="n">
        <v>72.99</v>
      </c>
      <c r="F2671" s="193" t="n">
        <v>16.91</v>
      </c>
      <c r="G2671" s="193" t="n">
        <f aca="false">E2671-F2671</f>
        <v>56.08</v>
      </c>
    </row>
    <row r="2672" customFormat="false" ht="68.65" hidden="false" customHeight="false" outlineLevel="0" collapsed="false">
      <c r="A2672" s="189" t="s">
        <v>23</v>
      </c>
      <c r="B2672" s="190" t="n">
        <v>93220</v>
      </c>
      <c r="C2672" s="191" t="s">
        <v>2955</v>
      </c>
      <c r="D2672" s="192" t="s">
        <v>282</v>
      </c>
      <c r="E2672" s="193" t="n">
        <v>419.67</v>
      </c>
      <c r="F2672" s="193" t="n">
        <v>0</v>
      </c>
      <c r="G2672" s="193" t="n">
        <f aca="false">E2672-F2672</f>
        <v>419.67</v>
      </c>
    </row>
    <row r="2673" customFormat="false" ht="68.65" hidden="false" customHeight="false" outlineLevel="0" collapsed="false">
      <c r="A2673" s="189" t="s">
        <v>23</v>
      </c>
      <c r="B2673" s="190" t="n">
        <v>93221</v>
      </c>
      <c r="C2673" s="191" t="s">
        <v>2956</v>
      </c>
      <c r="D2673" s="192" t="s">
        <v>282</v>
      </c>
      <c r="E2673" s="193" t="n">
        <v>112.59</v>
      </c>
      <c r="F2673" s="193" t="n">
        <v>0</v>
      </c>
      <c r="G2673" s="193" t="n">
        <f aca="false">E2673-F2673</f>
        <v>112.59</v>
      </c>
    </row>
    <row r="2674" customFormat="false" ht="68.65" hidden="false" customHeight="false" outlineLevel="0" collapsed="false">
      <c r="A2674" s="189" t="s">
        <v>23</v>
      </c>
      <c r="B2674" s="190" t="n">
        <v>93222</v>
      </c>
      <c r="C2674" s="191" t="s">
        <v>2957</v>
      </c>
      <c r="D2674" s="192" t="s">
        <v>282</v>
      </c>
      <c r="E2674" s="193" t="n">
        <v>525.18</v>
      </c>
      <c r="F2674" s="193" t="n">
        <v>0</v>
      </c>
      <c r="G2674" s="193" t="n">
        <f aca="false">E2674-F2674</f>
        <v>525.18</v>
      </c>
    </row>
    <row r="2675" customFormat="false" ht="68.65" hidden="false" customHeight="false" outlineLevel="0" collapsed="false">
      <c r="A2675" s="189" t="s">
        <v>23</v>
      </c>
      <c r="B2675" s="190" t="n">
        <v>93223</v>
      </c>
      <c r="C2675" s="191" t="s">
        <v>2958</v>
      </c>
      <c r="D2675" s="192" t="s">
        <v>282</v>
      </c>
      <c r="E2675" s="193" t="n">
        <v>164.49</v>
      </c>
      <c r="F2675" s="193" t="n">
        <v>0</v>
      </c>
      <c r="G2675" s="193" t="n">
        <f aca="false">E2675-F2675</f>
        <v>164.49</v>
      </c>
    </row>
    <row r="2676" customFormat="false" ht="68.65" hidden="false" customHeight="false" outlineLevel="0" collapsed="false">
      <c r="A2676" s="189" t="s">
        <v>23</v>
      </c>
      <c r="B2676" s="190" t="n">
        <v>93224</v>
      </c>
      <c r="C2676" s="191" t="s">
        <v>2959</v>
      </c>
      <c r="D2676" s="192" t="s">
        <v>288</v>
      </c>
      <c r="E2676" s="193" t="n">
        <v>1258.04</v>
      </c>
      <c r="F2676" s="193" t="n">
        <v>31.2</v>
      </c>
      <c r="G2676" s="193" t="n">
        <f aca="false">E2676-F2676</f>
        <v>1226.84</v>
      </c>
    </row>
    <row r="2677" customFormat="false" ht="68.65" hidden="false" customHeight="false" outlineLevel="0" collapsed="false">
      <c r="A2677" s="189" t="s">
        <v>23</v>
      </c>
      <c r="B2677" s="190" t="n">
        <v>93225</v>
      </c>
      <c r="C2677" s="191" t="s">
        <v>2960</v>
      </c>
      <c r="D2677" s="192" t="s">
        <v>290</v>
      </c>
      <c r="E2677" s="193" t="n">
        <v>568.37</v>
      </c>
      <c r="F2677" s="193" t="n">
        <v>31.26</v>
      </c>
      <c r="G2677" s="193" t="n">
        <f aca="false">E2677-F2677</f>
        <v>537.11</v>
      </c>
    </row>
    <row r="2678" customFormat="false" ht="46.25" hidden="false" customHeight="false" outlineLevel="0" collapsed="false">
      <c r="A2678" s="189" t="s">
        <v>23</v>
      </c>
      <c r="B2678" s="190" t="n">
        <v>93229</v>
      </c>
      <c r="C2678" s="191" t="s">
        <v>2961</v>
      </c>
      <c r="D2678" s="192" t="s">
        <v>282</v>
      </c>
      <c r="E2678" s="193" t="n">
        <v>0.38</v>
      </c>
      <c r="F2678" s="193" t="n">
        <v>0</v>
      </c>
      <c r="G2678" s="193" t="n">
        <f aca="false">E2678-F2678</f>
        <v>0.38</v>
      </c>
    </row>
    <row r="2679" customFormat="false" ht="46.25" hidden="false" customHeight="false" outlineLevel="0" collapsed="false">
      <c r="A2679" s="189" t="s">
        <v>23</v>
      </c>
      <c r="B2679" s="190" t="n">
        <v>93230</v>
      </c>
      <c r="C2679" s="191" t="s">
        <v>2962</v>
      </c>
      <c r="D2679" s="192" t="s">
        <v>282</v>
      </c>
      <c r="E2679" s="193" t="n">
        <v>0.08</v>
      </c>
      <c r="F2679" s="193" t="n">
        <v>0</v>
      </c>
      <c r="G2679" s="193" t="n">
        <f aca="false">E2679-F2679</f>
        <v>0.08</v>
      </c>
    </row>
    <row r="2680" customFormat="false" ht="46.25" hidden="false" customHeight="false" outlineLevel="0" collapsed="false">
      <c r="A2680" s="189" t="s">
        <v>23</v>
      </c>
      <c r="B2680" s="190" t="n">
        <v>93231</v>
      </c>
      <c r="C2680" s="191" t="s">
        <v>2963</v>
      </c>
      <c r="D2680" s="192" t="s">
        <v>282</v>
      </c>
      <c r="E2680" s="193" t="n">
        <v>0.48</v>
      </c>
      <c r="F2680" s="193" t="n">
        <v>0</v>
      </c>
      <c r="G2680" s="193" t="n">
        <f aca="false">E2680-F2680</f>
        <v>0.48</v>
      </c>
    </row>
    <row r="2681" customFormat="false" ht="46.25" hidden="false" customHeight="false" outlineLevel="0" collapsed="false">
      <c r="A2681" s="189" t="s">
        <v>23</v>
      </c>
      <c r="B2681" s="190" t="n">
        <v>93232</v>
      </c>
      <c r="C2681" s="191" t="s">
        <v>2964</v>
      </c>
      <c r="D2681" s="192" t="s">
        <v>282</v>
      </c>
      <c r="E2681" s="193" t="n">
        <v>4.87</v>
      </c>
      <c r="F2681" s="193" t="n">
        <v>0</v>
      </c>
      <c r="G2681" s="193" t="n">
        <f aca="false">E2681-F2681</f>
        <v>4.87</v>
      </c>
    </row>
    <row r="2682" customFormat="false" ht="46.25" hidden="false" customHeight="false" outlineLevel="0" collapsed="false">
      <c r="A2682" s="189" t="s">
        <v>23</v>
      </c>
      <c r="B2682" s="190" t="n">
        <v>93233</v>
      </c>
      <c r="C2682" s="191" t="s">
        <v>2965</v>
      </c>
      <c r="D2682" s="192" t="s">
        <v>288</v>
      </c>
      <c r="E2682" s="193" t="n">
        <v>5.81</v>
      </c>
      <c r="F2682" s="193" t="n">
        <v>0</v>
      </c>
      <c r="G2682" s="193" t="n">
        <f aca="false">E2682-F2682</f>
        <v>5.81</v>
      </c>
    </row>
    <row r="2683" customFormat="false" ht="46.25" hidden="false" customHeight="false" outlineLevel="0" collapsed="false">
      <c r="A2683" s="189" t="s">
        <v>23</v>
      </c>
      <c r="B2683" s="190" t="n">
        <v>93234</v>
      </c>
      <c r="C2683" s="191" t="s">
        <v>2966</v>
      </c>
      <c r="D2683" s="192" t="s">
        <v>290</v>
      </c>
      <c r="E2683" s="193" t="n">
        <v>0.46</v>
      </c>
      <c r="F2683" s="193" t="n">
        <v>0</v>
      </c>
      <c r="G2683" s="193" t="n">
        <f aca="false">E2683-F2683</f>
        <v>0.46</v>
      </c>
    </row>
    <row r="2684" customFormat="false" ht="23.85" hidden="false" customHeight="false" outlineLevel="0" collapsed="false">
      <c r="A2684" s="189" t="s">
        <v>23</v>
      </c>
      <c r="B2684" s="190" t="n">
        <v>93235</v>
      </c>
      <c r="C2684" s="191" t="s">
        <v>2967</v>
      </c>
      <c r="D2684" s="192" t="s">
        <v>282</v>
      </c>
      <c r="E2684" s="193" t="n">
        <v>2.7</v>
      </c>
      <c r="F2684" s="193" t="n">
        <v>0</v>
      </c>
      <c r="G2684" s="193" t="n">
        <f aca="false">E2684-F2684</f>
        <v>2.7</v>
      </c>
    </row>
    <row r="2685" customFormat="false" ht="57.45" hidden="false" customHeight="false" outlineLevel="0" collapsed="false">
      <c r="A2685" s="189" t="s">
        <v>23</v>
      </c>
      <c r="B2685" s="190" t="n">
        <v>93238</v>
      </c>
      <c r="C2685" s="191" t="s">
        <v>2968</v>
      </c>
      <c r="D2685" s="192" t="s">
        <v>282</v>
      </c>
      <c r="E2685" s="193" t="n">
        <v>2.59</v>
      </c>
      <c r="F2685" s="193" t="n">
        <v>0</v>
      </c>
      <c r="G2685" s="193" t="n">
        <f aca="false">E2685-F2685</f>
        <v>2.59</v>
      </c>
    </row>
    <row r="2686" customFormat="false" ht="57.45" hidden="false" customHeight="false" outlineLevel="0" collapsed="false">
      <c r="A2686" s="189" t="s">
        <v>23</v>
      </c>
      <c r="B2686" s="190" t="n">
        <v>93239</v>
      </c>
      <c r="C2686" s="191" t="s">
        <v>2969</v>
      </c>
      <c r="D2686" s="192" t="s">
        <v>282</v>
      </c>
      <c r="E2686" s="193" t="n">
        <v>11.75</v>
      </c>
      <c r="F2686" s="193" t="n">
        <v>0</v>
      </c>
      <c r="G2686" s="193" t="n">
        <f aca="false">E2686-F2686</f>
        <v>11.75</v>
      </c>
    </row>
    <row r="2687" customFormat="false" ht="57.45" hidden="false" customHeight="false" outlineLevel="0" collapsed="false">
      <c r="A2687" s="189" t="s">
        <v>23</v>
      </c>
      <c r="B2687" s="190" t="n">
        <v>93240</v>
      </c>
      <c r="C2687" s="191" t="s">
        <v>2970</v>
      </c>
      <c r="D2687" s="192" t="s">
        <v>282</v>
      </c>
      <c r="E2687" s="193" t="n">
        <v>12.6</v>
      </c>
      <c r="F2687" s="193" t="n">
        <v>0</v>
      </c>
      <c r="G2687" s="193" t="n">
        <f aca="false">E2687-F2687</f>
        <v>12.6</v>
      </c>
    </row>
    <row r="2688" customFormat="false" ht="57.45" hidden="false" customHeight="false" outlineLevel="0" collapsed="false">
      <c r="A2688" s="189" t="s">
        <v>23</v>
      </c>
      <c r="B2688" s="190" t="n">
        <v>93244</v>
      </c>
      <c r="C2688" s="191" t="s">
        <v>2971</v>
      </c>
      <c r="D2688" s="192" t="s">
        <v>290</v>
      </c>
      <c r="E2688" s="193" t="n">
        <v>73.37</v>
      </c>
      <c r="F2688" s="193" t="n">
        <v>26.17</v>
      </c>
      <c r="G2688" s="193" t="n">
        <f aca="false">E2688-F2688</f>
        <v>47.2</v>
      </c>
    </row>
    <row r="2689" customFormat="false" ht="35.05" hidden="false" customHeight="false" outlineLevel="0" collapsed="false">
      <c r="A2689" s="189" t="s">
        <v>23</v>
      </c>
      <c r="B2689" s="190" t="n">
        <v>93267</v>
      </c>
      <c r="C2689" s="191" t="s">
        <v>2972</v>
      </c>
      <c r="D2689" s="192" t="s">
        <v>282</v>
      </c>
      <c r="E2689" s="193" t="n">
        <v>26.15</v>
      </c>
      <c r="F2689" s="193" t="n">
        <v>0</v>
      </c>
      <c r="G2689" s="193" t="n">
        <f aca="false">E2689-F2689</f>
        <v>26.15</v>
      </c>
    </row>
    <row r="2690" customFormat="false" ht="35.05" hidden="false" customHeight="false" outlineLevel="0" collapsed="false">
      <c r="A2690" s="189" t="s">
        <v>23</v>
      </c>
      <c r="B2690" s="190" t="n">
        <v>93269</v>
      </c>
      <c r="C2690" s="191" t="s">
        <v>2973</v>
      </c>
      <c r="D2690" s="192" t="s">
        <v>282</v>
      </c>
      <c r="E2690" s="193" t="n">
        <v>9.8</v>
      </c>
      <c r="F2690" s="193" t="n">
        <v>0</v>
      </c>
      <c r="G2690" s="193" t="n">
        <f aca="false">E2690-F2690</f>
        <v>9.8</v>
      </c>
    </row>
    <row r="2691" customFormat="false" ht="35.05" hidden="false" customHeight="false" outlineLevel="0" collapsed="false">
      <c r="A2691" s="189" t="s">
        <v>23</v>
      </c>
      <c r="B2691" s="190" t="n">
        <v>93270</v>
      </c>
      <c r="C2691" s="191" t="s">
        <v>2974</v>
      </c>
      <c r="D2691" s="192" t="s">
        <v>282</v>
      </c>
      <c r="E2691" s="193" t="n">
        <v>25.43</v>
      </c>
      <c r="F2691" s="193" t="n">
        <v>0</v>
      </c>
      <c r="G2691" s="193" t="n">
        <f aca="false">E2691-F2691</f>
        <v>25.43</v>
      </c>
    </row>
    <row r="2692" customFormat="false" ht="35.05" hidden="false" customHeight="false" outlineLevel="0" collapsed="false">
      <c r="A2692" s="189" t="s">
        <v>23</v>
      </c>
      <c r="B2692" s="190" t="n">
        <v>93271</v>
      </c>
      <c r="C2692" s="191" t="s">
        <v>2975</v>
      </c>
      <c r="D2692" s="192" t="s">
        <v>282</v>
      </c>
      <c r="E2692" s="193" t="n">
        <v>8.41</v>
      </c>
      <c r="F2692" s="193" t="n">
        <v>0</v>
      </c>
      <c r="G2692" s="193" t="n">
        <f aca="false">E2692-F2692</f>
        <v>8.41</v>
      </c>
    </row>
    <row r="2693" customFormat="false" ht="35.05" hidden="false" customHeight="false" outlineLevel="0" collapsed="false">
      <c r="A2693" s="189" t="s">
        <v>23</v>
      </c>
      <c r="B2693" s="190" t="n">
        <v>93272</v>
      </c>
      <c r="C2693" s="191" t="s">
        <v>2976</v>
      </c>
      <c r="D2693" s="192" t="s">
        <v>288</v>
      </c>
      <c r="E2693" s="193" t="n">
        <v>117.54</v>
      </c>
      <c r="F2693" s="193" t="n">
        <v>42.88</v>
      </c>
      <c r="G2693" s="193" t="n">
        <f aca="false">E2693-F2693</f>
        <v>74.66</v>
      </c>
    </row>
    <row r="2694" customFormat="false" ht="35.05" hidden="false" customHeight="false" outlineLevel="0" collapsed="false">
      <c r="A2694" s="189" t="s">
        <v>23</v>
      </c>
      <c r="B2694" s="190" t="n">
        <v>93274</v>
      </c>
      <c r="C2694" s="191" t="s">
        <v>2977</v>
      </c>
      <c r="D2694" s="192" t="s">
        <v>290</v>
      </c>
      <c r="E2694" s="193" t="n">
        <v>83.7</v>
      </c>
      <c r="F2694" s="193" t="n">
        <v>42.88</v>
      </c>
      <c r="G2694" s="193" t="n">
        <f aca="false">E2694-F2694</f>
        <v>40.82</v>
      </c>
    </row>
    <row r="2695" customFormat="false" ht="35.05" hidden="false" customHeight="false" outlineLevel="0" collapsed="false">
      <c r="A2695" s="189" t="s">
        <v>23</v>
      </c>
      <c r="B2695" s="190" t="n">
        <v>93277</v>
      </c>
      <c r="C2695" s="191" t="s">
        <v>2978</v>
      </c>
      <c r="D2695" s="192" t="s">
        <v>282</v>
      </c>
      <c r="E2695" s="193" t="n">
        <v>0.26</v>
      </c>
      <c r="F2695" s="193" t="n">
        <v>0</v>
      </c>
      <c r="G2695" s="193" t="n">
        <f aca="false">E2695-F2695</f>
        <v>0.26</v>
      </c>
    </row>
    <row r="2696" customFormat="false" ht="35.05" hidden="false" customHeight="false" outlineLevel="0" collapsed="false">
      <c r="A2696" s="189" t="s">
        <v>23</v>
      </c>
      <c r="B2696" s="190" t="n">
        <v>93278</v>
      </c>
      <c r="C2696" s="191" t="s">
        <v>2979</v>
      </c>
      <c r="D2696" s="192" t="s">
        <v>282</v>
      </c>
      <c r="E2696" s="193" t="n">
        <v>0.06</v>
      </c>
      <c r="F2696" s="193" t="n">
        <v>0</v>
      </c>
      <c r="G2696" s="193" t="n">
        <f aca="false">E2696-F2696</f>
        <v>0.06</v>
      </c>
    </row>
    <row r="2697" customFormat="false" ht="35.05" hidden="false" customHeight="false" outlineLevel="0" collapsed="false">
      <c r="A2697" s="189" t="s">
        <v>23</v>
      </c>
      <c r="B2697" s="190" t="n">
        <v>93279</v>
      </c>
      <c r="C2697" s="191" t="s">
        <v>2980</v>
      </c>
      <c r="D2697" s="192" t="s">
        <v>282</v>
      </c>
      <c r="E2697" s="193" t="n">
        <v>0.24</v>
      </c>
      <c r="F2697" s="193" t="n">
        <v>0</v>
      </c>
      <c r="G2697" s="193" t="n">
        <f aca="false">E2697-F2697</f>
        <v>0.24</v>
      </c>
    </row>
    <row r="2698" customFormat="false" ht="35.05" hidden="false" customHeight="false" outlineLevel="0" collapsed="false">
      <c r="A2698" s="189" t="s">
        <v>23</v>
      </c>
      <c r="B2698" s="190" t="n">
        <v>93280</v>
      </c>
      <c r="C2698" s="191" t="s">
        <v>2981</v>
      </c>
      <c r="D2698" s="192" t="s">
        <v>282</v>
      </c>
      <c r="E2698" s="193" t="n">
        <v>0.7</v>
      </c>
      <c r="F2698" s="193" t="n">
        <v>0</v>
      </c>
      <c r="G2698" s="193" t="n">
        <f aca="false">E2698-F2698</f>
        <v>0.7</v>
      </c>
    </row>
    <row r="2699" customFormat="false" ht="35.05" hidden="false" customHeight="false" outlineLevel="0" collapsed="false">
      <c r="A2699" s="189" t="s">
        <v>23</v>
      </c>
      <c r="B2699" s="190" t="n">
        <v>93281</v>
      </c>
      <c r="C2699" s="191" t="s">
        <v>2982</v>
      </c>
      <c r="D2699" s="192" t="s">
        <v>288</v>
      </c>
      <c r="E2699" s="193" t="n">
        <v>32.86</v>
      </c>
      <c r="F2699" s="193" t="n">
        <v>26.73</v>
      </c>
      <c r="G2699" s="193" t="n">
        <f aca="false">E2699-F2699</f>
        <v>6.13</v>
      </c>
    </row>
    <row r="2700" customFormat="false" ht="35.05" hidden="false" customHeight="false" outlineLevel="0" collapsed="false">
      <c r="A2700" s="189" t="s">
        <v>23</v>
      </c>
      <c r="B2700" s="190" t="n">
        <v>93282</v>
      </c>
      <c r="C2700" s="191" t="s">
        <v>2983</v>
      </c>
      <c r="D2700" s="192" t="s">
        <v>290</v>
      </c>
      <c r="E2700" s="193" t="n">
        <v>31.92</v>
      </c>
      <c r="F2700" s="193" t="n">
        <v>26.73</v>
      </c>
      <c r="G2700" s="193" t="n">
        <f aca="false">E2700-F2700</f>
        <v>5.19</v>
      </c>
    </row>
    <row r="2701" customFormat="false" ht="35.05" hidden="false" customHeight="false" outlineLevel="0" collapsed="false">
      <c r="A2701" s="189" t="s">
        <v>23</v>
      </c>
      <c r="B2701" s="190" t="n">
        <v>93283</v>
      </c>
      <c r="C2701" s="191" t="s">
        <v>2984</v>
      </c>
      <c r="D2701" s="192" t="s">
        <v>282</v>
      </c>
      <c r="E2701" s="193" t="n">
        <v>97.73</v>
      </c>
      <c r="F2701" s="193" t="n">
        <v>0</v>
      </c>
      <c r="G2701" s="193" t="n">
        <f aca="false">E2701-F2701</f>
        <v>97.73</v>
      </c>
    </row>
    <row r="2702" customFormat="false" ht="35.05" hidden="false" customHeight="false" outlineLevel="0" collapsed="false">
      <c r="A2702" s="189" t="s">
        <v>23</v>
      </c>
      <c r="B2702" s="190" t="n">
        <v>93284</v>
      </c>
      <c r="C2702" s="191" t="s">
        <v>2985</v>
      </c>
      <c r="D2702" s="192" t="s">
        <v>282</v>
      </c>
      <c r="E2702" s="193" t="n">
        <v>34.45</v>
      </c>
      <c r="F2702" s="193" t="n">
        <v>0</v>
      </c>
      <c r="G2702" s="193" t="n">
        <f aca="false">E2702-F2702</f>
        <v>34.45</v>
      </c>
    </row>
    <row r="2703" customFormat="false" ht="35.05" hidden="false" customHeight="false" outlineLevel="0" collapsed="false">
      <c r="A2703" s="189" t="s">
        <v>23</v>
      </c>
      <c r="B2703" s="190" t="n">
        <v>93285</v>
      </c>
      <c r="C2703" s="191" t="s">
        <v>2986</v>
      </c>
      <c r="D2703" s="192" t="s">
        <v>282</v>
      </c>
      <c r="E2703" s="193" t="n">
        <v>157.1</v>
      </c>
      <c r="F2703" s="193" t="n">
        <v>0</v>
      </c>
      <c r="G2703" s="193" t="n">
        <f aca="false">E2703-F2703</f>
        <v>157.1</v>
      </c>
    </row>
    <row r="2704" customFormat="false" ht="46.25" hidden="false" customHeight="false" outlineLevel="0" collapsed="false">
      <c r="A2704" s="189" t="s">
        <v>23</v>
      </c>
      <c r="B2704" s="190" t="n">
        <v>93286</v>
      </c>
      <c r="C2704" s="191" t="s">
        <v>2987</v>
      </c>
      <c r="D2704" s="192" t="s">
        <v>282</v>
      </c>
      <c r="E2704" s="193" t="n">
        <v>11.7</v>
      </c>
      <c r="F2704" s="193" t="n">
        <v>0</v>
      </c>
      <c r="G2704" s="193" t="n">
        <f aca="false">E2704-F2704</f>
        <v>11.7</v>
      </c>
    </row>
    <row r="2705" customFormat="false" ht="35.05" hidden="false" customHeight="false" outlineLevel="0" collapsed="false">
      <c r="A2705" s="189" t="s">
        <v>23</v>
      </c>
      <c r="B2705" s="190" t="n">
        <v>93287</v>
      </c>
      <c r="C2705" s="191" t="s">
        <v>2988</v>
      </c>
      <c r="D2705" s="192" t="s">
        <v>288</v>
      </c>
      <c r="E2705" s="193" t="n">
        <v>362.65</v>
      </c>
      <c r="F2705" s="193" t="n">
        <v>42.87</v>
      </c>
      <c r="G2705" s="193" t="n">
        <f aca="false">E2705-F2705</f>
        <v>319.78</v>
      </c>
    </row>
    <row r="2706" customFormat="false" ht="35.05" hidden="false" customHeight="false" outlineLevel="0" collapsed="false">
      <c r="A2706" s="189" t="s">
        <v>23</v>
      </c>
      <c r="B2706" s="190" t="n">
        <v>93288</v>
      </c>
      <c r="C2706" s="191" t="s">
        <v>2989</v>
      </c>
      <c r="D2706" s="192" t="s">
        <v>290</v>
      </c>
      <c r="E2706" s="193" t="n">
        <v>193.85</v>
      </c>
      <c r="F2706" s="193" t="n">
        <v>42.88</v>
      </c>
      <c r="G2706" s="193" t="n">
        <f aca="false">E2706-F2706</f>
        <v>150.97</v>
      </c>
    </row>
    <row r="2707" customFormat="false" ht="46.25" hidden="false" customHeight="false" outlineLevel="0" collapsed="false">
      <c r="A2707" s="189" t="s">
        <v>23</v>
      </c>
      <c r="B2707" s="190" t="n">
        <v>93296</v>
      </c>
      <c r="C2707" s="191" t="s">
        <v>2990</v>
      </c>
      <c r="D2707" s="192" t="s">
        <v>282</v>
      </c>
      <c r="E2707" s="193" t="n">
        <v>13.92</v>
      </c>
      <c r="F2707" s="193" t="n">
        <v>0</v>
      </c>
      <c r="G2707" s="193" t="n">
        <f aca="false">E2707-F2707</f>
        <v>13.92</v>
      </c>
    </row>
    <row r="2708" customFormat="false" ht="15" hidden="false" customHeight="false" outlineLevel="0" collapsed="false">
      <c r="A2708" s="189" t="s">
        <v>23</v>
      </c>
      <c r="B2708" s="190" t="n">
        <v>93358</v>
      </c>
      <c r="C2708" s="191" t="s">
        <v>2991</v>
      </c>
      <c r="D2708" s="192" t="s">
        <v>242</v>
      </c>
      <c r="E2708" s="193" t="n">
        <v>84.77</v>
      </c>
      <c r="F2708" s="193" t="n">
        <v>61.15</v>
      </c>
      <c r="G2708" s="193" t="n">
        <f aca="false">E2708-F2708</f>
        <v>23.62</v>
      </c>
    </row>
    <row r="2709" customFormat="false" ht="79.85" hidden="false" customHeight="false" outlineLevel="0" collapsed="false">
      <c r="A2709" s="189" t="s">
        <v>23</v>
      </c>
      <c r="B2709" s="190" t="n">
        <v>93367</v>
      </c>
      <c r="C2709" s="191" t="s">
        <v>2992</v>
      </c>
      <c r="D2709" s="192" t="s">
        <v>242</v>
      </c>
      <c r="E2709" s="193" t="n">
        <v>26.04</v>
      </c>
      <c r="F2709" s="193" t="n">
        <v>8.37</v>
      </c>
      <c r="G2709" s="193" t="n">
        <f aca="false">E2709-F2709</f>
        <v>17.67</v>
      </c>
    </row>
    <row r="2710" customFormat="false" ht="79.85" hidden="false" customHeight="false" outlineLevel="0" collapsed="false">
      <c r="A2710" s="189" t="s">
        <v>23</v>
      </c>
      <c r="B2710" s="190" t="n">
        <v>93368</v>
      </c>
      <c r="C2710" s="191" t="s">
        <v>2993</v>
      </c>
      <c r="D2710" s="192" t="s">
        <v>242</v>
      </c>
      <c r="E2710" s="193" t="n">
        <v>22.84</v>
      </c>
      <c r="F2710" s="193" t="n">
        <v>7.54</v>
      </c>
      <c r="G2710" s="193" t="n">
        <f aca="false">E2710-F2710</f>
        <v>15.3</v>
      </c>
    </row>
    <row r="2711" customFormat="false" ht="79.85" hidden="false" customHeight="false" outlineLevel="0" collapsed="false">
      <c r="A2711" s="189" t="s">
        <v>23</v>
      </c>
      <c r="B2711" s="190" t="n">
        <v>93369</v>
      </c>
      <c r="C2711" s="191" t="s">
        <v>2994</v>
      </c>
      <c r="D2711" s="192" t="s">
        <v>242</v>
      </c>
      <c r="E2711" s="193" t="n">
        <v>18.84</v>
      </c>
      <c r="F2711" s="193" t="n">
        <v>6.56</v>
      </c>
      <c r="G2711" s="193" t="n">
        <f aca="false">E2711-F2711</f>
        <v>12.28</v>
      </c>
    </row>
    <row r="2712" customFormat="false" ht="79.85" hidden="false" customHeight="false" outlineLevel="0" collapsed="false">
      <c r="A2712" s="189" t="s">
        <v>23</v>
      </c>
      <c r="B2712" s="190" t="n">
        <v>93372</v>
      </c>
      <c r="C2712" s="191" t="s">
        <v>2995</v>
      </c>
      <c r="D2712" s="192" t="s">
        <v>242</v>
      </c>
      <c r="E2712" s="193" t="n">
        <v>18.12</v>
      </c>
      <c r="F2712" s="193" t="n">
        <v>6.4</v>
      </c>
      <c r="G2712" s="193" t="n">
        <f aca="false">E2712-F2712</f>
        <v>11.72</v>
      </c>
    </row>
    <row r="2713" customFormat="false" ht="79.85" hidden="false" customHeight="false" outlineLevel="0" collapsed="false">
      <c r="A2713" s="189" t="s">
        <v>23</v>
      </c>
      <c r="B2713" s="190" t="n">
        <v>93373</v>
      </c>
      <c r="C2713" s="191" t="s">
        <v>2996</v>
      </c>
      <c r="D2713" s="192" t="s">
        <v>242</v>
      </c>
      <c r="E2713" s="193" t="n">
        <v>15.6</v>
      </c>
      <c r="F2713" s="193" t="n">
        <v>5.83</v>
      </c>
      <c r="G2713" s="193" t="n">
        <f aca="false">E2713-F2713</f>
        <v>9.77</v>
      </c>
    </row>
    <row r="2714" customFormat="false" ht="79.85" hidden="false" customHeight="false" outlineLevel="0" collapsed="false">
      <c r="A2714" s="189" t="s">
        <v>23</v>
      </c>
      <c r="B2714" s="190" t="n">
        <v>93378</v>
      </c>
      <c r="C2714" s="191" t="s">
        <v>2997</v>
      </c>
      <c r="D2714" s="192" t="s">
        <v>242</v>
      </c>
      <c r="E2714" s="193" t="n">
        <v>25.41</v>
      </c>
      <c r="F2714" s="193" t="n">
        <v>11.17</v>
      </c>
      <c r="G2714" s="193" t="n">
        <f aca="false">E2714-F2714</f>
        <v>14.24</v>
      </c>
    </row>
    <row r="2715" customFormat="false" ht="79.85" hidden="false" customHeight="false" outlineLevel="0" collapsed="false">
      <c r="A2715" s="189" t="s">
        <v>23</v>
      </c>
      <c r="B2715" s="190" t="n">
        <v>93379</v>
      </c>
      <c r="C2715" s="191" t="s">
        <v>2998</v>
      </c>
      <c r="D2715" s="192" t="s">
        <v>242</v>
      </c>
      <c r="E2715" s="193" t="n">
        <v>19.64</v>
      </c>
      <c r="F2715" s="193" t="n">
        <v>8.72</v>
      </c>
      <c r="G2715" s="193" t="n">
        <f aca="false">E2715-F2715</f>
        <v>10.92</v>
      </c>
    </row>
    <row r="2716" customFormat="false" ht="79.85" hidden="false" customHeight="false" outlineLevel="0" collapsed="false">
      <c r="A2716" s="189" t="s">
        <v>23</v>
      </c>
      <c r="B2716" s="190" t="n">
        <v>93380</v>
      </c>
      <c r="C2716" s="191" t="s">
        <v>2999</v>
      </c>
      <c r="D2716" s="192" t="s">
        <v>242</v>
      </c>
      <c r="E2716" s="193" t="n">
        <v>16.75</v>
      </c>
      <c r="F2716" s="193" t="n">
        <v>7.39</v>
      </c>
      <c r="G2716" s="193" t="n">
        <f aca="false">E2716-F2716</f>
        <v>9.36</v>
      </c>
    </row>
    <row r="2717" customFormat="false" ht="79.85" hidden="false" customHeight="false" outlineLevel="0" collapsed="false">
      <c r="A2717" s="189" t="s">
        <v>23</v>
      </c>
      <c r="B2717" s="190" t="n">
        <v>93381</v>
      </c>
      <c r="C2717" s="191" t="s">
        <v>3000</v>
      </c>
      <c r="D2717" s="192" t="s">
        <v>242</v>
      </c>
      <c r="E2717" s="193" t="n">
        <v>13.67</v>
      </c>
      <c r="F2717" s="193" t="n">
        <v>6.15</v>
      </c>
      <c r="G2717" s="193" t="n">
        <f aca="false">E2717-F2717</f>
        <v>7.52</v>
      </c>
    </row>
    <row r="2718" customFormat="false" ht="35.05" hidden="false" customHeight="false" outlineLevel="0" collapsed="false">
      <c r="A2718" s="189" t="s">
        <v>23</v>
      </c>
      <c r="B2718" s="190" t="n">
        <v>93382</v>
      </c>
      <c r="C2718" s="191" t="s">
        <v>3001</v>
      </c>
      <c r="D2718" s="192" t="s">
        <v>242</v>
      </c>
      <c r="E2718" s="193" t="n">
        <v>27.45</v>
      </c>
      <c r="F2718" s="193" t="n">
        <v>18.39</v>
      </c>
      <c r="G2718" s="193" t="n">
        <f aca="false">E2718-F2718</f>
        <v>9.06</v>
      </c>
    </row>
    <row r="2719" customFormat="false" ht="68.65" hidden="false" customHeight="false" outlineLevel="0" collapsed="false">
      <c r="A2719" s="189" t="s">
        <v>23</v>
      </c>
      <c r="B2719" s="190" t="n">
        <v>93396</v>
      </c>
      <c r="C2719" s="191" t="s">
        <v>3002</v>
      </c>
      <c r="D2719" s="192" t="s">
        <v>235</v>
      </c>
      <c r="E2719" s="193" t="n">
        <v>783.96</v>
      </c>
      <c r="F2719" s="193" t="n">
        <v>86.55</v>
      </c>
      <c r="G2719" s="193" t="n">
        <f aca="false">E2719-F2719</f>
        <v>697.41</v>
      </c>
    </row>
    <row r="2720" customFormat="false" ht="57.45" hidden="false" customHeight="false" outlineLevel="0" collapsed="false">
      <c r="A2720" s="189" t="s">
        <v>23</v>
      </c>
      <c r="B2720" s="190" t="n">
        <v>93397</v>
      </c>
      <c r="C2720" s="191" t="s">
        <v>3003</v>
      </c>
      <c r="D2720" s="192" t="s">
        <v>282</v>
      </c>
      <c r="E2720" s="193" t="n">
        <v>26.65</v>
      </c>
      <c r="F2720" s="193" t="n">
        <v>0</v>
      </c>
      <c r="G2720" s="193" t="n">
        <f aca="false">E2720-F2720</f>
        <v>26.65</v>
      </c>
    </row>
    <row r="2721" customFormat="false" ht="57.45" hidden="false" customHeight="false" outlineLevel="0" collapsed="false">
      <c r="A2721" s="189" t="s">
        <v>23</v>
      </c>
      <c r="B2721" s="190" t="n">
        <v>93398</v>
      </c>
      <c r="C2721" s="191" t="s">
        <v>3004</v>
      </c>
      <c r="D2721" s="192" t="s">
        <v>282</v>
      </c>
      <c r="E2721" s="193" t="n">
        <v>10.12</v>
      </c>
      <c r="F2721" s="193" t="n">
        <v>0</v>
      </c>
      <c r="G2721" s="193" t="n">
        <f aca="false">E2721-F2721</f>
        <v>10.12</v>
      </c>
    </row>
    <row r="2722" customFormat="false" ht="68.65" hidden="false" customHeight="false" outlineLevel="0" collapsed="false">
      <c r="A2722" s="189" t="s">
        <v>23</v>
      </c>
      <c r="B2722" s="190" t="n">
        <v>93399</v>
      </c>
      <c r="C2722" s="191" t="s">
        <v>3005</v>
      </c>
      <c r="D2722" s="192" t="s">
        <v>282</v>
      </c>
      <c r="E2722" s="193" t="n">
        <v>4.09</v>
      </c>
      <c r="F2722" s="193" t="n">
        <v>0</v>
      </c>
      <c r="G2722" s="193" t="n">
        <f aca="false">E2722-F2722</f>
        <v>4.09</v>
      </c>
    </row>
    <row r="2723" customFormat="false" ht="57.45" hidden="false" customHeight="false" outlineLevel="0" collapsed="false">
      <c r="A2723" s="189" t="s">
        <v>23</v>
      </c>
      <c r="B2723" s="190" t="n">
        <v>93400</v>
      </c>
      <c r="C2723" s="191" t="s">
        <v>3006</v>
      </c>
      <c r="D2723" s="192" t="s">
        <v>282</v>
      </c>
      <c r="E2723" s="193" t="n">
        <v>46.51</v>
      </c>
      <c r="F2723" s="193" t="n">
        <v>0</v>
      </c>
      <c r="G2723" s="193" t="n">
        <f aca="false">E2723-F2723</f>
        <v>46.51</v>
      </c>
    </row>
    <row r="2724" customFormat="false" ht="68.65" hidden="false" customHeight="false" outlineLevel="0" collapsed="false">
      <c r="A2724" s="189" t="s">
        <v>23</v>
      </c>
      <c r="B2724" s="190" t="n">
        <v>93401</v>
      </c>
      <c r="C2724" s="191" t="s">
        <v>3007</v>
      </c>
      <c r="D2724" s="192" t="s">
        <v>282</v>
      </c>
      <c r="E2724" s="193" t="n">
        <v>166.5</v>
      </c>
      <c r="F2724" s="193" t="n">
        <v>0</v>
      </c>
      <c r="G2724" s="193" t="n">
        <f aca="false">E2724-F2724</f>
        <v>166.5</v>
      </c>
    </row>
    <row r="2725" customFormat="false" ht="57.45" hidden="false" customHeight="false" outlineLevel="0" collapsed="false">
      <c r="A2725" s="189" t="s">
        <v>23</v>
      </c>
      <c r="B2725" s="190" t="n">
        <v>93402</v>
      </c>
      <c r="C2725" s="191" t="s">
        <v>3008</v>
      </c>
      <c r="D2725" s="192" t="s">
        <v>288</v>
      </c>
      <c r="E2725" s="193" t="n">
        <v>283.4</v>
      </c>
      <c r="F2725" s="193" t="n">
        <v>24.66</v>
      </c>
      <c r="G2725" s="193" t="n">
        <f aca="false">E2725-F2725</f>
        <v>258.74</v>
      </c>
    </row>
    <row r="2726" customFormat="false" ht="57.45" hidden="false" customHeight="false" outlineLevel="0" collapsed="false">
      <c r="A2726" s="189" t="s">
        <v>23</v>
      </c>
      <c r="B2726" s="190" t="n">
        <v>93403</v>
      </c>
      <c r="C2726" s="191" t="s">
        <v>3009</v>
      </c>
      <c r="D2726" s="192" t="s">
        <v>290</v>
      </c>
      <c r="E2726" s="193" t="n">
        <v>70.39</v>
      </c>
      <c r="F2726" s="193" t="n">
        <v>24.66</v>
      </c>
      <c r="G2726" s="193" t="n">
        <f aca="false">E2726-F2726</f>
        <v>45.73</v>
      </c>
    </row>
    <row r="2727" customFormat="false" ht="68.65" hidden="false" customHeight="false" outlineLevel="0" collapsed="false">
      <c r="A2727" s="189" t="s">
        <v>23</v>
      </c>
      <c r="B2727" s="190" t="n">
        <v>93404</v>
      </c>
      <c r="C2727" s="191" t="s">
        <v>3010</v>
      </c>
      <c r="D2727" s="192" t="s">
        <v>282</v>
      </c>
      <c r="E2727" s="193" t="n">
        <v>7.33</v>
      </c>
      <c r="F2727" s="193" t="n">
        <v>0</v>
      </c>
      <c r="G2727" s="193" t="n">
        <f aca="false">E2727-F2727</f>
        <v>7.33</v>
      </c>
    </row>
    <row r="2728" customFormat="false" ht="68.65" hidden="false" customHeight="false" outlineLevel="0" collapsed="false">
      <c r="A2728" s="189" t="s">
        <v>23</v>
      </c>
      <c r="B2728" s="190" t="n">
        <v>93405</v>
      </c>
      <c r="C2728" s="191" t="s">
        <v>3011</v>
      </c>
      <c r="D2728" s="192" t="s">
        <v>282</v>
      </c>
      <c r="E2728" s="193" t="n">
        <v>1.87</v>
      </c>
      <c r="F2728" s="193" t="n">
        <v>0</v>
      </c>
      <c r="G2728" s="193" t="n">
        <f aca="false">E2728-F2728</f>
        <v>1.87</v>
      </c>
    </row>
    <row r="2729" customFormat="false" ht="68.65" hidden="false" customHeight="false" outlineLevel="0" collapsed="false">
      <c r="A2729" s="189" t="s">
        <v>23</v>
      </c>
      <c r="B2729" s="190" t="n">
        <v>93406</v>
      </c>
      <c r="C2729" s="191" t="s">
        <v>3012</v>
      </c>
      <c r="D2729" s="192" t="s">
        <v>282</v>
      </c>
      <c r="E2729" s="193" t="n">
        <v>8.8</v>
      </c>
      <c r="F2729" s="193" t="n">
        <v>0</v>
      </c>
      <c r="G2729" s="193" t="n">
        <f aca="false">E2729-F2729</f>
        <v>8.8</v>
      </c>
    </row>
    <row r="2730" customFormat="false" ht="68.65" hidden="false" customHeight="false" outlineLevel="0" collapsed="false">
      <c r="A2730" s="189" t="s">
        <v>23</v>
      </c>
      <c r="B2730" s="190" t="n">
        <v>93407</v>
      </c>
      <c r="C2730" s="191" t="s">
        <v>3013</v>
      </c>
      <c r="D2730" s="192" t="s">
        <v>282</v>
      </c>
      <c r="E2730" s="193" t="n">
        <v>49.64</v>
      </c>
      <c r="F2730" s="193" t="n">
        <v>0</v>
      </c>
      <c r="G2730" s="193" t="n">
        <f aca="false">E2730-F2730</f>
        <v>49.64</v>
      </c>
    </row>
    <row r="2731" customFormat="false" ht="68.65" hidden="false" customHeight="false" outlineLevel="0" collapsed="false">
      <c r="A2731" s="189" t="s">
        <v>23</v>
      </c>
      <c r="B2731" s="190" t="n">
        <v>93408</v>
      </c>
      <c r="C2731" s="191" t="s">
        <v>3014</v>
      </c>
      <c r="D2731" s="192" t="s">
        <v>288</v>
      </c>
      <c r="E2731" s="193" t="n">
        <v>98.63</v>
      </c>
      <c r="F2731" s="193" t="n">
        <v>26.12</v>
      </c>
      <c r="G2731" s="193" t="n">
        <f aca="false">E2731-F2731</f>
        <v>72.51</v>
      </c>
    </row>
    <row r="2732" customFormat="false" ht="68.65" hidden="false" customHeight="false" outlineLevel="0" collapsed="false">
      <c r="A2732" s="189" t="s">
        <v>23</v>
      </c>
      <c r="B2732" s="190" t="n">
        <v>93409</v>
      </c>
      <c r="C2732" s="191" t="s">
        <v>3015</v>
      </c>
      <c r="D2732" s="192" t="s">
        <v>290</v>
      </c>
      <c r="E2732" s="193" t="n">
        <v>40.19</v>
      </c>
      <c r="F2732" s="193" t="n">
        <v>26.12</v>
      </c>
      <c r="G2732" s="193" t="n">
        <f aca="false">E2732-F2732</f>
        <v>14.07</v>
      </c>
    </row>
    <row r="2733" customFormat="false" ht="35.05" hidden="false" customHeight="false" outlineLevel="0" collapsed="false">
      <c r="A2733" s="189" t="s">
        <v>23</v>
      </c>
      <c r="B2733" s="190" t="n">
        <v>93411</v>
      </c>
      <c r="C2733" s="191" t="s">
        <v>3016</v>
      </c>
      <c r="D2733" s="192" t="s">
        <v>282</v>
      </c>
      <c r="E2733" s="193" t="n">
        <v>0.36</v>
      </c>
      <c r="F2733" s="193" t="n">
        <v>0</v>
      </c>
      <c r="G2733" s="193" t="n">
        <f aca="false">E2733-F2733</f>
        <v>0.36</v>
      </c>
    </row>
    <row r="2734" customFormat="false" ht="35.05" hidden="false" customHeight="false" outlineLevel="0" collapsed="false">
      <c r="A2734" s="189" t="s">
        <v>23</v>
      </c>
      <c r="B2734" s="190" t="n">
        <v>93412</v>
      </c>
      <c r="C2734" s="191" t="s">
        <v>3017</v>
      </c>
      <c r="D2734" s="192" t="s">
        <v>282</v>
      </c>
      <c r="E2734" s="193" t="n">
        <v>0.13</v>
      </c>
      <c r="F2734" s="193" t="n">
        <v>0</v>
      </c>
      <c r="G2734" s="193" t="n">
        <f aca="false">E2734-F2734</f>
        <v>0.13</v>
      </c>
    </row>
    <row r="2735" customFormat="false" ht="35.05" hidden="false" customHeight="false" outlineLevel="0" collapsed="false">
      <c r="A2735" s="189" t="s">
        <v>23</v>
      </c>
      <c r="B2735" s="190" t="n">
        <v>93413</v>
      </c>
      <c r="C2735" s="191" t="s">
        <v>3018</v>
      </c>
      <c r="D2735" s="192" t="s">
        <v>282</v>
      </c>
      <c r="E2735" s="193" t="n">
        <v>0.32</v>
      </c>
      <c r="F2735" s="193" t="n">
        <v>0</v>
      </c>
      <c r="G2735" s="193" t="n">
        <f aca="false">E2735-F2735</f>
        <v>0.32</v>
      </c>
    </row>
    <row r="2736" customFormat="false" ht="35.05" hidden="false" customHeight="false" outlineLevel="0" collapsed="false">
      <c r="A2736" s="189" t="s">
        <v>23</v>
      </c>
      <c r="B2736" s="190" t="n">
        <v>93414</v>
      </c>
      <c r="C2736" s="191" t="s">
        <v>3019</v>
      </c>
      <c r="D2736" s="192" t="s">
        <v>282</v>
      </c>
      <c r="E2736" s="193" t="n">
        <v>11.52</v>
      </c>
      <c r="F2736" s="193" t="n">
        <v>0</v>
      </c>
      <c r="G2736" s="193" t="n">
        <f aca="false">E2736-F2736</f>
        <v>11.52</v>
      </c>
    </row>
    <row r="2737" customFormat="false" ht="35.05" hidden="false" customHeight="false" outlineLevel="0" collapsed="false">
      <c r="A2737" s="189" t="s">
        <v>23</v>
      </c>
      <c r="B2737" s="190" t="n">
        <v>93415</v>
      </c>
      <c r="C2737" s="191" t="s">
        <v>3020</v>
      </c>
      <c r="D2737" s="192" t="s">
        <v>288</v>
      </c>
      <c r="E2737" s="193" t="n">
        <v>12.33</v>
      </c>
      <c r="F2737" s="193" t="n">
        <v>0</v>
      </c>
      <c r="G2737" s="193" t="n">
        <f aca="false">E2737-F2737</f>
        <v>12.33</v>
      </c>
    </row>
    <row r="2738" customFormat="false" ht="35.05" hidden="false" customHeight="false" outlineLevel="0" collapsed="false">
      <c r="A2738" s="189" t="s">
        <v>23</v>
      </c>
      <c r="B2738" s="190" t="n">
        <v>93416</v>
      </c>
      <c r="C2738" s="191" t="s">
        <v>3021</v>
      </c>
      <c r="D2738" s="192" t="s">
        <v>290</v>
      </c>
      <c r="E2738" s="193" t="n">
        <v>0.49</v>
      </c>
      <c r="F2738" s="193" t="n">
        <v>0</v>
      </c>
      <c r="G2738" s="193" t="n">
        <f aca="false">E2738-F2738</f>
        <v>0.49</v>
      </c>
    </row>
    <row r="2739" customFormat="false" ht="23.85" hidden="false" customHeight="false" outlineLevel="0" collapsed="false">
      <c r="A2739" s="189" t="s">
        <v>23</v>
      </c>
      <c r="B2739" s="190" t="n">
        <v>93417</v>
      </c>
      <c r="C2739" s="191" t="s">
        <v>3022</v>
      </c>
      <c r="D2739" s="192" t="s">
        <v>282</v>
      </c>
      <c r="E2739" s="193" t="n">
        <v>4.82</v>
      </c>
      <c r="F2739" s="193" t="n">
        <v>0</v>
      </c>
      <c r="G2739" s="193" t="n">
        <f aca="false">E2739-F2739</f>
        <v>4.82</v>
      </c>
    </row>
    <row r="2740" customFormat="false" ht="23.85" hidden="false" customHeight="false" outlineLevel="0" collapsed="false">
      <c r="A2740" s="189" t="s">
        <v>23</v>
      </c>
      <c r="B2740" s="190" t="n">
        <v>93418</v>
      </c>
      <c r="C2740" s="191" t="s">
        <v>3023</v>
      </c>
      <c r="D2740" s="192" t="s">
        <v>282</v>
      </c>
      <c r="E2740" s="193" t="n">
        <v>1.7</v>
      </c>
      <c r="F2740" s="193" t="n">
        <v>0</v>
      </c>
      <c r="G2740" s="193" t="n">
        <f aca="false">E2740-F2740</f>
        <v>1.7</v>
      </c>
    </row>
    <row r="2741" customFormat="false" ht="23.85" hidden="false" customHeight="false" outlineLevel="0" collapsed="false">
      <c r="A2741" s="189" t="s">
        <v>23</v>
      </c>
      <c r="B2741" s="190" t="n">
        <v>93419</v>
      </c>
      <c r="C2741" s="191" t="s">
        <v>3024</v>
      </c>
      <c r="D2741" s="192" t="s">
        <v>282</v>
      </c>
      <c r="E2741" s="193" t="n">
        <v>4.3</v>
      </c>
      <c r="F2741" s="193" t="n">
        <v>0</v>
      </c>
      <c r="G2741" s="193" t="n">
        <f aca="false">E2741-F2741</f>
        <v>4.3</v>
      </c>
    </row>
    <row r="2742" customFormat="false" ht="35.05" hidden="false" customHeight="false" outlineLevel="0" collapsed="false">
      <c r="A2742" s="189" t="s">
        <v>23</v>
      </c>
      <c r="B2742" s="190" t="n">
        <v>93420</v>
      </c>
      <c r="C2742" s="191" t="s">
        <v>3025</v>
      </c>
      <c r="D2742" s="192" t="s">
        <v>282</v>
      </c>
      <c r="E2742" s="193" t="n">
        <v>70.62</v>
      </c>
      <c r="F2742" s="193" t="n">
        <v>0</v>
      </c>
      <c r="G2742" s="193" t="n">
        <f aca="false">E2742-F2742</f>
        <v>70.62</v>
      </c>
    </row>
    <row r="2743" customFormat="false" ht="23.85" hidden="false" customHeight="false" outlineLevel="0" collapsed="false">
      <c r="A2743" s="189" t="s">
        <v>23</v>
      </c>
      <c r="B2743" s="190" t="n">
        <v>93421</v>
      </c>
      <c r="C2743" s="191" t="s">
        <v>3026</v>
      </c>
      <c r="D2743" s="192" t="s">
        <v>288</v>
      </c>
      <c r="E2743" s="193" t="n">
        <v>81.44</v>
      </c>
      <c r="F2743" s="193" t="n">
        <v>0</v>
      </c>
      <c r="G2743" s="193" t="n">
        <f aca="false">E2743-F2743</f>
        <v>81.44</v>
      </c>
    </row>
    <row r="2744" customFormat="false" ht="23.85" hidden="false" customHeight="false" outlineLevel="0" collapsed="false">
      <c r="A2744" s="189" t="s">
        <v>23</v>
      </c>
      <c r="B2744" s="190" t="n">
        <v>93422</v>
      </c>
      <c r="C2744" s="191" t="s">
        <v>3027</v>
      </c>
      <c r="D2744" s="192" t="s">
        <v>290</v>
      </c>
      <c r="E2744" s="193" t="n">
        <v>6.52</v>
      </c>
      <c r="F2744" s="193" t="n">
        <v>0</v>
      </c>
      <c r="G2744" s="193" t="n">
        <f aca="false">E2744-F2744</f>
        <v>6.52</v>
      </c>
    </row>
    <row r="2745" customFormat="false" ht="23.85" hidden="false" customHeight="false" outlineLevel="0" collapsed="false">
      <c r="A2745" s="189" t="s">
        <v>23</v>
      </c>
      <c r="B2745" s="190" t="n">
        <v>93423</v>
      </c>
      <c r="C2745" s="191" t="s">
        <v>3028</v>
      </c>
      <c r="D2745" s="192" t="s">
        <v>282</v>
      </c>
      <c r="E2745" s="193" t="n">
        <v>6.82</v>
      </c>
      <c r="F2745" s="193" t="n">
        <v>0</v>
      </c>
      <c r="G2745" s="193" t="n">
        <f aca="false">E2745-F2745</f>
        <v>6.82</v>
      </c>
    </row>
    <row r="2746" customFormat="false" ht="23.85" hidden="false" customHeight="false" outlineLevel="0" collapsed="false">
      <c r="A2746" s="189" t="s">
        <v>23</v>
      </c>
      <c r="B2746" s="190" t="n">
        <v>93424</v>
      </c>
      <c r="C2746" s="191" t="s">
        <v>3029</v>
      </c>
      <c r="D2746" s="192" t="s">
        <v>282</v>
      </c>
      <c r="E2746" s="193" t="n">
        <v>2.4</v>
      </c>
      <c r="F2746" s="193" t="n">
        <v>0</v>
      </c>
      <c r="G2746" s="193" t="n">
        <f aca="false">E2746-F2746</f>
        <v>2.4</v>
      </c>
    </row>
    <row r="2747" customFormat="false" ht="23.85" hidden="false" customHeight="false" outlineLevel="0" collapsed="false">
      <c r="A2747" s="189" t="s">
        <v>23</v>
      </c>
      <c r="B2747" s="190" t="n">
        <v>93425</v>
      </c>
      <c r="C2747" s="191" t="s">
        <v>3030</v>
      </c>
      <c r="D2747" s="192" t="s">
        <v>282</v>
      </c>
      <c r="E2747" s="193" t="n">
        <v>6.09</v>
      </c>
      <c r="F2747" s="193" t="n">
        <v>0</v>
      </c>
      <c r="G2747" s="193" t="n">
        <f aca="false">E2747-F2747</f>
        <v>6.09</v>
      </c>
    </row>
    <row r="2748" customFormat="false" ht="35.05" hidden="false" customHeight="false" outlineLevel="0" collapsed="false">
      <c r="A2748" s="189" t="s">
        <v>23</v>
      </c>
      <c r="B2748" s="190" t="n">
        <v>93426</v>
      </c>
      <c r="C2748" s="191" t="s">
        <v>3031</v>
      </c>
      <c r="D2748" s="192" t="s">
        <v>282</v>
      </c>
      <c r="E2748" s="193" t="n">
        <v>168.77</v>
      </c>
      <c r="F2748" s="193" t="n">
        <v>0</v>
      </c>
      <c r="G2748" s="193" t="n">
        <f aca="false">E2748-F2748</f>
        <v>168.77</v>
      </c>
    </row>
    <row r="2749" customFormat="false" ht="23.85" hidden="false" customHeight="false" outlineLevel="0" collapsed="false">
      <c r="A2749" s="189" t="s">
        <v>23</v>
      </c>
      <c r="B2749" s="190" t="n">
        <v>93427</v>
      </c>
      <c r="C2749" s="191" t="s">
        <v>3032</v>
      </c>
      <c r="D2749" s="192" t="s">
        <v>288</v>
      </c>
      <c r="E2749" s="193" t="n">
        <v>184.08</v>
      </c>
      <c r="F2749" s="193" t="n">
        <v>0</v>
      </c>
      <c r="G2749" s="193" t="n">
        <f aca="false">E2749-F2749</f>
        <v>184.08</v>
      </c>
    </row>
    <row r="2750" customFormat="false" ht="23.85" hidden="false" customHeight="false" outlineLevel="0" collapsed="false">
      <c r="A2750" s="189" t="s">
        <v>23</v>
      </c>
      <c r="B2750" s="190" t="n">
        <v>93428</v>
      </c>
      <c r="C2750" s="191" t="s">
        <v>3033</v>
      </c>
      <c r="D2750" s="192" t="s">
        <v>290</v>
      </c>
      <c r="E2750" s="193" t="n">
        <v>9.22</v>
      </c>
      <c r="F2750" s="193" t="n">
        <v>0</v>
      </c>
      <c r="G2750" s="193" t="n">
        <f aca="false">E2750-F2750</f>
        <v>9.22</v>
      </c>
    </row>
    <row r="2751" customFormat="false" ht="35.05" hidden="false" customHeight="false" outlineLevel="0" collapsed="false">
      <c r="A2751" s="189" t="s">
        <v>23</v>
      </c>
      <c r="B2751" s="190" t="n">
        <v>93429</v>
      </c>
      <c r="C2751" s="191" t="s">
        <v>3034</v>
      </c>
      <c r="D2751" s="192" t="s">
        <v>282</v>
      </c>
      <c r="E2751" s="193" t="n">
        <v>165.66</v>
      </c>
      <c r="F2751" s="193" t="n">
        <v>0</v>
      </c>
      <c r="G2751" s="193" t="n">
        <f aca="false">E2751-F2751</f>
        <v>165.66</v>
      </c>
    </row>
    <row r="2752" customFormat="false" ht="35.05" hidden="false" customHeight="false" outlineLevel="0" collapsed="false">
      <c r="A2752" s="189" t="s">
        <v>23</v>
      </c>
      <c r="B2752" s="190" t="n">
        <v>93430</v>
      </c>
      <c r="C2752" s="191" t="s">
        <v>3035</v>
      </c>
      <c r="D2752" s="192" t="s">
        <v>282</v>
      </c>
      <c r="E2752" s="193" t="n">
        <v>50.92</v>
      </c>
      <c r="F2752" s="193" t="n">
        <v>0</v>
      </c>
      <c r="G2752" s="193" t="n">
        <f aca="false">E2752-F2752</f>
        <v>50.92</v>
      </c>
    </row>
    <row r="2753" customFormat="false" ht="35.05" hidden="false" customHeight="false" outlineLevel="0" collapsed="false">
      <c r="A2753" s="189" t="s">
        <v>23</v>
      </c>
      <c r="B2753" s="190" t="n">
        <v>93431</v>
      </c>
      <c r="C2753" s="191" t="s">
        <v>3036</v>
      </c>
      <c r="D2753" s="192" t="s">
        <v>282</v>
      </c>
      <c r="E2753" s="193" t="n">
        <v>207.24</v>
      </c>
      <c r="F2753" s="193" t="n">
        <v>0</v>
      </c>
      <c r="G2753" s="193" t="n">
        <f aca="false">E2753-F2753</f>
        <v>207.24</v>
      </c>
    </row>
    <row r="2754" customFormat="false" ht="35.05" hidden="false" customHeight="false" outlineLevel="0" collapsed="false">
      <c r="A2754" s="189" t="s">
        <v>23</v>
      </c>
      <c r="B2754" s="190" t="n">
        <v>93432</v>
      </c>
      <c r="C2754" s="191" t="s">
        <v>3037</v>
      </c>
      <c r="D2754" s="192" t="s">
        <v>282</v>
      </c>
      <c r="E2754" s="193" t="n">
        <v>2268</v>
      </c>
      <c r="F2754" s="193" t="n">
        <v>0</v>
      </c>
      <c r="G2754" s="193" t="n">
        <f aca="false">E2754-F2754</f>
        <v>2268</v>
      </c>
    </row>
    <row r="2755" customFormat="false" ht="35.05" hidden="false" customHeight="false" outlineLevel="0" collapsed="false">
      <c r="A2755" s="189" t="s">
        <v>23</v>
      </c>
      <c r="B2755" s="190" t="n">
        <v>93433</v>
      </c>
      <c r="C2755" s="191" t="s">
        <v>3038</v>
      </c>
      <c r="D2755" s="192" t="s">
        <v>288</v>
      </c>
      <c r="E2755" s="193" t="n">
        <v>2825.92</v>
      </c>
      <c r="F2755" s="193" t="n">
        <v>105.41</v>
      </c>
      <c r="G2755" s="193" t="n">
        <f aca="false">E2755-F2755</f>
        <v>2720.51</v>
      </c>
    </row>
    <row r="2756" customFormat="false" ht="35.05" hidden="false" customHeight="false" outlineLevel="0" collapsed="false">
      <c r="A2756" s="189" t="s">
        <v>23</v>
      </c>
      <c r="B2756" s="190" t="n">
        <v>93434</v>
      </c>
      <c r="C2756" s="191" t="s">
        <v>3039</v>
      </c>
      <c r="D2756" s="192" t="s">
        <v>290</v>
      </c>
      <c r="E2756" s="193" t="n">
        <v>350.68</v>
      </c>
      <c r="F2756" s="193" t="n">
        <v>105.34</v>
      </c>
      <c r="G2756" s="193" t="n">
        <f aca="false">E2756-F2756</f>
        <v>245.34</v>
      </c>
    </row>
    <row r="2757" customFormat="false" ht="35.05" hidden="false" customHeight="false" outlineLevel="0" collapsed="false">
      <c r="A2757" s="189" t="s">
        <v>23</v>
      </c>
      <c r="B2757" s="190" t="n">
        <v>93435</v>
      </c>
      <c r="C2757" s="191" t="s">
        <v>3040</v>
      </c>
      <c r="D2757" s="192" t="s">
        <v>282</v>
      </c>
      <c r="E2757" s="193" t="n">
        <v>9.3</v>
      </c>
      <c r="F2757" s="193" t="n">
        <v>0</v>
      </c>
      <c r="G2757" s="193" t="n">
        <f aca="false">E2757-F2757</f>
        <v>9.3</v>
      </c>
    </row>
    <row r="2758" customFormat="false" ht="35.05" hidden="false" customHeight="false" outlineLevel="0" collapsed="false">
      <c r="A2758" s="189" t="s">
        <v>23</v>
      </c>
      <c r="B2758" s="190" t="n">
        <v>93436</v>
      </c>
      <c r="C2758" s="191" t="s">
        <v>3041</v>
      </c>
      <c r="D2758" s="192" t="s">
        <v>282</v>
      </c>
      <c r="E2758" s="193" t="n">
        <v>2.86</v>
      </c>
      <c r="F2758" s="193" t="n">
        <v>0</v>
      </c>
      <c r="G2758" s="193" t="n">
        <f aca="false">E2758-F2758</f>
        <v>2.86</v>
      </c>
    </row>
    <row r="2759" customFormat="false" ht="35.05" hidden="false" customHeight="false" outlineLevel="0" collapsed="false">
      <c r="A2759" s="189" t="s">
        <v>23</v>
      </c>
      <c r="B2759" s="190" t="n">
        <v>93437</v>
      </c>
      <c r="C2759" s="191" t="s">
        <v>3042</v>
      </c>
      <c r="D2759" s="192" t="s">
        <v>282</v>
      </c>
      <c r="E2759" s="193" t="n">
        <v>10.17</v>
      </c>
      <c r="F2759" s="193" t="n">
        <v>0</v>
      </c>
      <c r="G2759" s="193" t="n">
        <f aca="false">E2759-F2759</f>
        <v>10.17</v>
      </c>
    </row>
    <row r="2760" customFormat="false" ht="35.05" hidden="false" customHeight="false" outlineLevel="0" collapsed="false">
      <c r="A2760" s="189" t="s">
        <v>23</v>
      </c>
      <c r="B2760" s="190" t="n">
        <v>93438</v>
      </c>
      <c r="C2760" s="191" t="s">
        <v>3043</v>
      </c>
      <c r="D2760" s="192" t="s">
        <v>282</v>
      </c>
      <c r="E2760" s="193" t="n">
        <v>118.25</v>
      </c>
      <c r="F2760" s="193" t="n">
        <v>0</v>
      </c>
      <c r="G2760" s="193" t="n">
        <f aca="false">E2760-F2760</f>
        <v>118.25</v>
      </c>
    </row>
    <row r="2761" customFormat="false" ht="35.05" hidden="false" customHeight="false" outlineLevel="0" collapsed="false">
      <c r="A2761" s="189" t="s">
        <v>23</v>
      </c>
      <c r="B2761" s="190" t="n">
        <v>93439</v>
      </c>
      <c r="C2761" s="191" t="s">
        <v>3044</v>
      </c>
      <c r="D2761" s="192" t="s">
        <v>288</v>
      </c>
      <c r="E2761" s="193" t="n">
        <v>274.68</v>
      </c>
      <c r="F2761" s="193" t="n">
        <v>105.34</v>
      </c>
      <c r="G2761" s="193" t="n">
        <f aca="false">E2761-F2761</f>
        <v>169.34</v>
      </c>
    </row>
    <row r="2762" customFormat="false" ht="35.05" hidden="false" customHeight="false" outlineLevel="0" collapsed="false">
      <c r="A2762" s="189" t="s">
        <v>23</v>
      </c>
      <c r="B2762" s="190" t="n">
        <v>93440</v>
      </c>
      <c r="C2762" s="191" t="s">
        <v>3045</v>
      </c>
      <c r="D2762" s="192" t="s">
        <v>290</v>
      </c>
      <c r="E2762" s="193" t="n">
        <v>146.26</v>
      </c>
      <c r="F2762" s="193" t="n">
        <v>105.35</v>
      </c>
      <c r="G2762" s="193" t="n">
        <f aca="false">E2762-F2762</f>
        <v>40.91</v>
      </c>
    </row>
    <row r="2763" customFormat="false" ht="68.65" hidden="false" customHeight="false" outlineLevel="0" collapsed="false">
      <c r="A2763" s="189" t="s">
        <v>23</v>
      </c>
      <c r="B2763" s="190" t="n">
        <v>93441</v>
      </c>
      <c r="C2763" s="191" t="s">
        <v>3046</v>
      </c>
      <c r="D2763" s="192" t="s">
        <v>235</v>
      </c>
      <c r="E2763" s="193" t="n">
        <v>1320.93</v>
      </c>
      <c r="F2763" s="193" t="n">
        <v>69.75</v>
      </c>
      <c r="G2763" s="193" t="n">
        <f aca="false">E2763-F2763</f>
        <v>1251.18</v>
      </c>
    </row>
    <row r="2764" customFormat="false" ht="68.65" hidden="false" customHeight="false" outlineLevel="0" collapsed="false">
      <c r="A2764" s="189" t="s">
        <v>23</v>
      </c>
      <c r="B2764" s="190" t="n">
        <v>93442</v>
      </c>
      <c r="C2764" s="191" t="s">
        <v>3047</v>
      </c>
      <c r="D2764" s="192" t="s">
        <v>235</v>
      </c>
      <c r="E2764" s="193" t="n">
        <v>1523.36</v>
      </c>
      <c r="F2764" s="193" t="n">
        <v>76.02</v>
      </c>
      <c r="G2764" s="193" t="n">
        <f aca="false">E2764-F2764</f>
        <v>1447.34</v>
      </c>
    </row>
    <row r="2765" customFormat="false" ht="23.85" hidden="false" customHeight="false" outlineLevel="0" collapsed="false">
      <c r="A2765" s="189" t="s">
        <v>23</v>
      </c>
      <c r="B2765" s="190" t="n">
        <v>93558</v>
      </c>
      <c r="C2765" s="191" t="s">
        <v>3048</v>
      </c>
      <c r="D2765" s="192" t="s">
        <v>3049</v>
      </c>
      <c r="E2765" s="193" t="n">
        <v>4465.45</v>
      </c>
      <c r="F2765" s="193" t="n">
        <v>3548.25</v>
      </c>
      <c r="G2765" s="193" t="n">
        <f aca="false">E2765-F2765</f>
        <v>917.2</v>
      </c>
    </row>
    <row r="2766" customFormat="false" ht="23.85" hidden="false" customHeight="false" outlineLevel="0" collapsed="false">
      <c r="A2766" s="189" t="s">
        <v>23</v>
      </c>
      <c r="B2766" s="190" t="n">
        <v>93561</v>
      </c>
      <c r="C2766" s="191" t="s">
        <v>1766</v>
      </c>
      <c r="D2766" s="192" t="s">
        <v>3049</v>
      </c>
      <c r="E2766" s="193" t="n">
        <v>5886.6</v>
      </c>
      <c r="F2766" s="193" t="n">
        <v>5451.58</v>
      </c>
      <c r="G2766" s="193" t="n">
        <f aca="false">E2766-F2766</f>
        <v>435.02</v>
      </c>
    </row>
    <row r="2767" customFormat="false" ht="15" hidden="false" customHeight="false" outlineLevel="0" collapsed="false">
      <c r="A2767" s="189" t="s">
        <v>23</v>
      </c>
      <c r="B2767" s="190" t="n">
        <v>93563</v>
      </c>
      <c r="C2767" s="191" t="s">
        <v>1760</v>
      </c>
      <c r="D2767" s="192" t="s">
        <v>3049</v>
      </c>
      <c r="E2767" s="193" t="n">
        <v>4196.74</v>
      </c>
      <c r="F2767" s="193" t="n">
        <v>3746.01</v>
      </c>
      <c r="G2767" s="193" t="n">
        <f aca="false">E2767-F2767</f>
        <v>450.73</v>
      </c>
    </row>
    <row r="2768" customFormat="false" ht="23.85" hidden="false" customHeight="false" outlineLevel="0" collapsed="false">
      <c r="A2768" s="189" t="s">
        <v>23</v>
      </c>
      <c r="B2768" s="190" t="n">
        <v>93564</v>
      </c>
      <c r="C2768" s="191" t="s">
        <v>1761</v>
      </c>
      <c r="D2768" s="192" t="s">
        <v>3049</v>
      </c>
      <c r="E2768" s="193" t="n">
        <v>4192.52</v>
      </c>
      <c r="F2768" s="193" t="n">
        <v>3741.82</v>
      </c>
      <c r="G2768" s="193" t="n">
        <f aca="false">E2768-F2768</f>
        <v>450.7</v>
      </c>
    </row>
    <row r="2769" customFormat="false" ht="23.85" hidden="false" customHeight="false" outlineLevel="0" collapsed="false">
      <c r="A2769" s="189" t="s">
        <v>23</v>
      </c>
      <c r="B2769" s="190" t="n">
        <v>93565</v>
      </c>
      <c r="C2769" s="191" t="s">
        <v>1768</v>
      </c>
      <c r="D2769" s="192" t="s">
        <v>3049</v>
      </c>
      <c r="E2769" s="193" t="n">
        <v>20246.7</v>
      </c>
      <c r="F2769" s="193" t="n">
        <v>19811.4</v>
      </c>
      <c r="G2769" s="193" t="n">
        <f aca="false">E2769-F2769</f>
        <v>435.299999999999</v>
      </c>
    </row>
    <row r="2770" customFormat="false" ht="23.85" hidden="false" customHeight="false" outlineLevel="0" collapsed="false">
      <c r="A2770" s="189" t="s">
        <v>23</v>
      </c>
      <c r="B2770" s="190" t="n">
        <v>93566</v>
      </c>
      <c r="C2770" s="191" t="s">
        <v>1765</v>
      </c>
      <c r="D2770" s="192" t="s">
        <v>3049</v>
      </c>
      <c r="E2770" s="193" t="n">
        <v>3629.14</v>
      </c>
      <c r="F2770" s="193" t="n">
        <v>3178.4</v>
      </c>
      <c r="G2770" s="193" t="n">
        <f aca="false">E2770-F2770</f>
        <v>450.74</v>
      </c>
    </row>
    <row r="2771" customFormat="false" ht="23.85" hidden="false" customHeight="false" outlineLevel="0" collapsed="false">
      <c r="A2771" s="189" t="s">
        <v>23</v>
      </c>
      <c r="B2771" s="190" t="n">
        <v>93567</v>
      </c>
      <c r="C2771" s="191" t="s">
        <v>1769</v>
      </c>
      <c r="D2771" s="192" t="s">
        <v>3049</v>
      </c>
      <c r="E2771" s="193" t="n">
        <v>21317.77</v>
      </c>
      <c r="F2771" s="193" t="n">
        <v>20882.89</v>
      </c>
      <c r="G2771" s="193" t="n">
        <f aca="false">E2771-F2771</f>
        <v>434.880000000001</v>
      </c>
    </row>
    <row r="2772" customFormat="false" ht="23.85" hidden="false" customHeight="false" outlineLevel="0" collapsed="false">
      <c r="A2772" s="189" t="s">
        <v>23</v>
      </c>
      <c r="B2772" s="190" t="n">
        <v>93568</v>
      </c>
      <c r="C2772" s="191" t="s">
        <v>1770</v>
      </c>
      <c r="D2772" s="192" t="s">
        <v>3049</v>
      </c>
      <c r="E2772" s="193" t="n">
        <v>23418.15</v>
      </c>
      <c r="F2772" s="193" t="n">
        <v>22984.91</v>
      </c>
      <c r="G2772" s="193" t="n">
        <f aca="false">E2772-F2772</f>
        <v>433.240000000002</v>
      </c>
    </row>
    <row r="2773" customFormat="false" ht="23.85" hidden="false" customHeight="false" outlineLevel="0" collapsed="false">
      <c r="A2773" s="189" t="s">
        <v>23</v>
      </c>
      <c r="B2773" s="190" t="n">
        <v>93569</v>
      </c>
      <c r="C2773" s="191" t="s">
        <v>3050</v>
      </c>
      <c r="D2773" s="192" t="s">
        <v>3049</v>
      </c>
      <c r="E2773" s="193" t="n">
        <v>19787.05</v>
      </c>
      <c r="F2773" s="193" t="n">
        <v>19353.71</v>
      </c>
      <c r="G2773" s="193" t="n">
        <f aca="false">E2773-F2773</f>
        <v>433.34</v>
      </c>
    </row>
    <row r="2774" customFormat="false" ht="23.85" hidden="false" customHeight="false" outlineLevel="0" collapsed="false">
      <c r="A2774" s="189" t="s">
        <v>23</v>
      </c>
      <c r="B2774" s="190" t="n">
        <v>93570</v>
      </c>
      <c r="C2774" s="191" t="s">
        <v>3051</v>
      </c>
      <c r="D2774" s="192" t="s">
        <v>3049</v>
      </c>
      <c r="E2774" s="193" t="n">
        <v>20936.67</v>
      </c>
      <c r="F2774" s="193" t="n">
        <v>20503.28</v>
      </c>
      <c r="G2774" s="193" t="n">
        <f aca="false">E2774-F2774</f>
        <v>433.389999999999</v>
      </c>
    </row>
    <row r="2775" customFormat="false" ht="23.85" hidden="false" customHeight="false" outlineLevel="0" collapsed="false">
      <c r="A2775" s="189" t="s">
        <v>23</v>
      </c>
      <c r="B2775" s="190" t="n">
        <v>93571</v>
      </c>
      <c r="C2775" s="191" t="s">
        <v>3052</v>
      </c>
      <c r="D2775" s="192" t="s">
        <v>3049</v>
      </c>
      <c r="E2775" s="193" t="n">
        <v>21921.44</v>
      </c>
      <c r="F2775" s="193" t="n">
        <v>21487.4</v>
      </c>
      <c r="G2775" s="193" t="n">
        <f aca="false">E2775-F2775</f>
        <v>434.039999999997</v>
      </c>
    </row>
    <row r="2776" customFormat="false" ht="23.85" hidden="false" customHeight="false" outlineLevel="0" collapsed="false">
      <c r="A2776" s="189" t="s">
        <v>23</v>
      </c>
      <c r="B2776" s="190" t="n">
        <v>93572</v>
      </c>
      <c r="C2776" s="191" t="s">
        <v>3053</v>
      </c>
      <c r="D2776" s="192" t="s">
        <v>3049</v>
      </c>
      <c r="E2776" s="193" t="n">
        <v>11537.46</v>
      </c>
      <c r="F2776" s="193" t="n">
        <v>10994.05</v>
      </c>
      <c r="G2776" s="193" t="n">
        <f aca="false">E2776-F2776</f>
        <v>543.41</v>
      </c>
    </row>
    <row r="2777" customFormat="false" ht="35.05" hidden="false" customHeight="false" outlineLevel="0" collapsed="false">
      <c r="A2777" s="189" t="s">
        <v>23</v>
      </c>
      <c r="B2777" s="190" t="n">
        <v>93588</v>
      </c>
      <c r="C2777" s="191" t="s">
        <v>3054</v>
      </c>
      <c r="D2777" s="192" t="s">
        <v>3055</v>
      </c>
      <c r="E2777" s="193" t="n">
        <v>3.31</v>
      </c>
      <c r="F2777" s="193" t="n">
        <v>0.31</v>
      </c>
      <c r="G2777" s="193" t="n">
        <f aca="false">E2777-F2777</f>
        <v>3</v>
      </c>
    </row>
    <row r="2778" customFormat="false" ht="35.05" hidden="false" customHeight="false" outlineLevel="0" collapsed="false">
      <c r="A2778" s="189" t="s">
        <v>23</v>
      </c>
      <c r="B2778" s="190" t="n">
        <v>93589</v>
      </c>
      <c r="C2778" s="191" t="s">
        <v>3056</v>
      </c>
      <c r="D2778" s="192" t="s">
        <v>3055</v>
      </c>
      <c r="E2778" s="193" t="n">
        <v>2.83</v>
      </c>
      <c r="F2778" s="193" t="n">
        <v>0.26</v>
      </c>
      <c r="G2778" s="193" t="n">
        <f aca="false">E2778-F2778</f>
        <v>2.57</v>
      </c>
    </row>
    <row r="2779" customFormat="false" ht="46.25" hidden="false" customHeight="false" outlineLevel="0" collapsed="false">
      <c r="A2779" s="189" t="s">
        <v>23</v>
      </c>
      <c r="B2779" s="190" t="n">
        <v>93590</v>
      </c>
      <c r="C2779" s="191" t="s">
        <v>3057</v>
      </c>
      <c r="D2779" s="192" t="s">
        <v>3055</v>
      </c>
      <c r="E2779" s="193" t="n">
        <v>1.03</v>
      </c>
      <c r="F2779" s="193" t="n">
        <v>0.08</v>
      </c>
      <c r="G2779" s="193" t="n">
        <f aca="false">E2779-F2779</f>
        <v>0.95</v>
      </c>
    </row>
    <row r="2780" customFormat="false" ht="35.05" hidden="false" customHeight="false" outlineLevel="0" collapsed="false">
      <c r="A2780" s="189" t="s">
        <v>23</v>
      </c>
      <c r="B2780" s="190" t="n">
        <v>93591</v>
      </c>
      <c r="C2780" s="191" t="s">
        <v>3058</v>
      </c>
      <c r="D2780" s="192" t="s">
        <v>3055</v>
      </c>
      <c r="E2780" s="193" t="n">
        <v>2.96</v>
      </c>
      <c r="F2780" s="193" t="n">
        <v>0.21</v>
      </c>
      <c r="G2780" s="193" t="n">
        <f aca="false">E2780-F2780</f>
        <v>2.75</v>
      </c>
    </row>
    <row r="2781" customFormat="false" ht="35.05" hidden="false" customHeight="false" outlineLevel="0" collapsed="false">
      <c r="A2781" s="189" t="s">
        <v>23</v>
      </c>
      <c r="B2781" s="190" t="n">
        <v>93592</v>
      </c>
      <c r="C2781" s="191" t="s">
        <v>3059</v>
      </c>
      <c r="D2781" s="192" t="s">
        <v>3055</v>
      </c>
      <c r="E2781" s="193" t="n">
        <v>2.57</v>
      </c>
      <c r="F2781" s="193" t="n">
        <v>0.18</v>
      </c>
      <c r="G2781" s="193" t="n">
        <f aca="false">E2781-F2781</f>
        <v>2.39</v>
      </c>
    </row>
    <row r="2782" customFormat="false" ht="46.25" hidden="false" customHeight="false" outlineLevel="0" collapsed="false">
      <c r="A2782" s="189" t="s">
        <v>23</v>
      </c>
      <c r="B2782" s="190" t="n">
        <v>93593</v>
      </c>
      <c r="C2782" s="191" t="s">
        <v>3060</v>
      </c>
      <c r="D2782" s="192" t="s">
        <v>3055</v>
      </c>
      <c r="E2782" s="193" t="n">
        <v>0.94</v>
      </c>
      <c r="F2782" s="193" t="n">
        <v>0.07</v>
      </c>
      <c r="G2782" s="193" t="n">
        <f aca="false">E2782-F2782</f>
        <v>0.87</v>
      </c>
    </row>
    <row r="2783" customFormat="false" ht="35.05" hidden="false" customHeight="false" outlineLevel="0" collapsed="false">
      <c r="A2783" s="189" t="s">
        <v>23</v>
      </c>
      <c r="B2783" s="190" t="n">
        <v>93594</v>
      </c>
      <c r="C2783" s="191" t="s">
        <v>3061</v>
      </c>
      <c r="D2783" s="192" t="s">
        <v>3062</v>
      </c>
      <c r="E2783" s="193" t="n">
        <v>2.2</v>
      </c>
      <c r="F2783" s="193" t="n">
        <v>0.2</v>
      </c>
      <c r="G2783" s="193" t="n">
        <f aca="false">E2783-F2783</f>
        <v>2</v>
      </c>
    </row>
    <row r="2784" customFormat="false" ht="35.05" hidden="false" customHeight="false" outlineLevel="0" collapsed="false">
      <c r="A2784" s="189" t="s">
        <v>23</v>
      </c>
      <c r="B2784" s="190" t="n">
        <v>93595</v>
      </c>
      <c r="C2784" s="191" t="s">
        <v>3063</v>
      </c>
      <c r="D2784" s="192" t="s">
        <v>3062</v>
      </c>
      <c r="E2784" s="193" t="n">
        <v>1.91</v>
      </c>
      <c r="F2784" s="193" t="n">
        <v>0.17</v>
      </c>
      <c r="G2784" s="193" t="n">
        <f aca="false">E2784-F2784</f>
        <v>1.74</v>
      </c>
    </row>
    <row r="2785" customFormat="false" ht="46.25" hidden="false" customHeight="false" outlineLevel="0" collapsed="false">
      <c r="A2785" s="189" t="s">
        <v>23</v>
      </c>
      <c r="B2785" s="190" t="n">
        <v>93596</v>
      </c>
      <c r="C2785" s="191" t="s">
        <v>3064</v>
      </c>
      <c r="D2785" s="192" t="s">
        <v>3062</v>
      </c>
      <c r="E2785" s="193" t="n">
        <v>0.69</v>
      </c>
      <c r="F2785" s="193" t="n">
        <v>0.06</v>
      </c>
      <c r="G2785" s="193" t="n">
        <f aca="false">E2785-F2785</f>
        <v>0.63</v>
      </c>
    </row>
    <row r="2786" customFormat="false" ht="35.05" hidden="false" customHeight="false" outlineLevel="0" collapsed="false">
      <c r="A2786" s="189" t="s">
        <v>23</v>
      </c>
      <c r="B2786" s="190" t="n">
        <v>93597</v>
      </c>
      <c r="C2786" s="191" t="s">
        <v>3065</v>
      </c>
      <c r="D2786" s="192" t="s">
        <v>3062</v>
      </c>
      <c r="E2786" s="193" t="n">
        <v>1.97</v>
      </c>
      <c r="F2786" s="193" t="n">
        <v>0.14</v>
      </c>
      <c r="G2786" s="193" t="n">
        <f aca="false">E2786-F2786</f>
        <v>1.83</v>
      </c>
    </row>
    <row r="2787" customFormat="false" ht="35.05" hidden="false" customHeight="false" outlineLevel="0" collapsed="false">
      <c r="A2787" s="189" t="s">
        <v>23</v>
      </c>
      <c r="B2787" s="190" t="n">
        <v>93598</v>
      </c>
      <c r="C2787" s="191" t="s">
        <v>3066</v>
      </c>
      <c r="D2787" s="192" t="s">
        <v>3062</v>
      </c>
      <c r="E2787" s="193" t="n">
        <v>1.7</v>
      </c>
      <c r="F2787" s="193" t="n">
        <v>0.12</v>
      </c>
      <c r="G2787" s="193" t="n">
        <f aca="false">E2787-F2787</f>
        <v>1.58</v>
      </c>
    </row>
    <row r="2788" customFormat="false" ht="46.25" hidden="false" customHeight="false" outlineLevel="0" collapsed="false">
      <c r="A2788" s="189" t="s">
        <v>23</v>
      </c>
      <c r="B2788" s="190" t="n">
        <v>93599</v>
      </c>
      <c r="C2788" s="191" t="s">
        <v>3067</v>
      </c>
      <c r="D2788" s="192" t="s">
        <v>3062</v>
      </c>
      <c r="E2788" s="193" t="n">
        <v>0.62</v>
      </c>
      <c r="F2788" s="193" t="n">
        <v>0.04</v>
      </c>
      <c r="G2788" s="193" t="n">
        <f aca="false">E2788-F2788</f>
        <v>0.58</v>
      </c>
    </row>
    <row r="2789" customFormat="false" ht="35.05" hidden="false" customHeight="false" outlineLevel="0" collapsed="false">
      <c r="A2789" s="189" t="s">
        <v>23</v>
      </c>
      <c r="B2789" s="190" t="n">
        <v>93653</v>
      </c>
      <c r="C2789" s="191" t="s">
        <v>3068</v>
      </c>
      <c r="D2789" s="192" t="s">
        <v>235</v>
      </c>
      <c r="E2789" s="193" t="n">
        <v>11.01</v>
      </c>
      <c r="F2789" s="193" t="n">
        <v>1.34</v>
      </c>
      <c r="G2789" s="193" t="n">
        <f aca="false">E2789-F2789</f>
        <v>9.67</v>
      </c>
    </row>
    <row r="2790" customFormat="false" ht="35.05" hidden="false" customHeight="false" outlineLevel="0" collapsed="false">
      <c r="A2790" s="189" t="s">
        <v>23</v>
      </c>
      <c r="B2790" s="190" t="n">
        <v>93654</v>
      </c>
      <c r="C2790" s="191" t="s">
        <v>3069</v>
      </c>
      <c r="D2790" s="192" t="s">
        <v>235</v>
      </c>
      <c r="E2790" s="193" t="n">
        <v>11.64</v>
      </c>
      <c r="F2790" s="193" t="n">
        <v>1.81</v>
      </c>
      <c r="G2790" s="193" t="n">
        <f aca="false">E2790-F2790</f>
        <v>9.83</v>
      </c>
    </row>
    <row r="2791" customFormat="false" ht="35.05" hidden="false" customHeight="false" outlineLevel="0" collapsed="false">
      <c r="A2791" s="189" t="s">
        <v>23</v>
      </c>
      <c r="B2791" s="190" t="n">
        <v>93655</v>
      </c>
      <c r="C2791" s="191" t="s">
        <v>3070</v>
      </c>
      <c r="D2791" s="192" t="s">
        <v>235</v>
      </c>
      <c r="E2791" s="193" t="n">
        <v>12.95</v>
      </c>
      <c r="F2791" s="193" t="n">
        <v>2.52</v>
      </c>
      <c r="G2791" s="193" t="n">
        <f aca="false">E2791-F2791</f>
        <v>10.43</v>
      </c>
    </row>
    <row r="2792" customFormat="false" ht="35.05" hidden="false" customHeight="false" outlineLevel="0" collapsed="false">
      <c r="A2792" s="189" t="s">
        <v>23</v>
      </c>
      <c r="B2792" s="190" t="n">
        <v>93656</v>
      </c>
      <c r="C2792" s="191" t="s">
        <v>3071</v>
      </c>
      <c r="D2792" s="192" t="s">
        <v>235</v>
      </c>
      <c r="E2792" s="193" t="n">
        <v>12.95</v>
      </c>
      <c r="F2792" s="193" t="n">
        <v>2.52</v>
      </c>
      <c r="G2792" s="193" t="n">
        <f aca="false">E2792-F2792</f>
        <v>10.43</v>
      </c>
    </row>
    <row r="2793" customFormat="false" ht="35.05" hidden="false" customHeight="false" outlineLevel="0" collapsed="false">
      <c r="A2793" s="189" t="s">
        <v>23</v>
      </c>
      <c r="B2793" s="190" t="n">
        <v>93657</v>
      </c>
      <c r="C2793" s="191" t="s">
        <v>3072</v>
      </c>
      <c r="D2793" s="192" t="s">
        <v>235</v>
      </c>
      <c r="E2793" s="193" t="n">
        <v>14.51</v>
      </c>
      <c r="F2793" s="193" t="n">
        <v>3.47</v>
      </c>
      <c r="G2793" s="193" t="n">
        <f aca="false">E2793-F2793</f>
        <v>11.04</v>
      </c>
    </row>
    <row r="2794" customFormat="false" ht="35.05" hidden="false" customHeight="false" outlineLevel="0" collapsed="false">
      <c r="A2794" s="189" t="s">
        <v>23</v>
      </c>
      <c r="B2794" s="190" t="n">
        <v>93658</v>
      </c>
      <c r="C2794" s="191" t="s">
        <v>3073</v>
      </c>
      <c r="D2794" s="192" t="s">
        <v>235</v>
      </c>
      <c r="E2794" s="193" t="n">
        <v>20.77</v>
      </c>
      <c r="F2794" s="193" t="n">
        <v>5.16</v>
      </c>
      <c r="G2794" s="193" t="n">
        <f aca="false">E2794-F2794</f>
        <v>15.61</v>
      </c>
    </row>
    <row r="2795" customFormat="false" ht="35.05" hidden="false" customHeight="false" outlineLevel="0" collapsed="false">
      <c r="A2795" s="189" t="s">
        <v>23</v>
      </c>
      <c r="B2795" s="190" t="n">
        <v>93659</v>
      </c>
      <c r="C2795" s="191" t="s">
        <v>3074</v>
      </c>
      <c r="D2795" s="192" t="s">
        <v>235</v>
      </c>
      <c r="E2795" s="193" t="n">
        <v>23.87</v>
      </c>
      <c r="F2795" s="193" t="n">
        <v>7.23</v>
      </c>
      <c r="G2795" s="193" t="n">
        <f aca="false">E2795-F2795</f>
        <v>16.64</v>
      </c>
    </row>
    <row r="2796" customFormat="false" ht="35.05" hidden="false" customHeight="false" outlineLevel="0" collapsed="false">
      <c r="A2796" s="189" t="s">
        <v>23</v>
      </c>
      <c r="B2796" s="190" t="n">
        <v>93660</v>
      </c>
      <c r="C2796" s="191" t="s">
        <v>3075</v>
      </c>
      <c r="D2796" s="192" t="s">
        <v>235</v>
      </c>
      <c r="E2796" s="193" t="n">
        <v>52.05</v>
      </c>
      <c r="F2796" s="193" t="n">
        <v>2.68</v>
      </c>
      <c r="G2796" s="193" t="n">
        <f aca="false">E2796-F2796</f>
        <v>49.37</v>
      </c>
    </row>
    <row r="2797" customFormat="false" ht="35.05" hidden="false" customHeight="false" outlineLevel="0" collapsed="false">
      <c r="A2797" s="189" t="s">
        <v>23</v>
      </c>
      <c r="B2797" s="190" t="n">
        <v>93661</v>
      </c>
      <c r="C2797" s="191" t="s">
        <v>3076</v>
      </c>
      <c r="D2797" s="192" t="s">
        <v>235</v>
      </c>
      <c r="E2797" s="193" t="n">
        <v>53.3</v>
      </c>
      <c r="F2797" s="193" t="n">
        <v>3.63</v>
      </c>
      <c r="G2797" s="193" t="n">
        <f aca="false">E2797-F2797</f>
        <v>49.67</v>
      </c>
    </row>
    <row r="2798" customFormat="false" ht="35.05" hidden="false" customHeight="false" outlineLevel="0" collapsed="false">
      <c r="A2798" s="189" t="s">
        <v>23</v>
      </c>
      <c r="B2798" s="190" t="n">
        <v>93662</v>
      </c>
      <c r="C2798" s="191" t="s">
        <v>3077</v>
      </c>
      <c r="D2798" s="192" t="s">
        <v>235</v>
      </c>
      <c r="E2798" s="193" t="n">
        <v>55.9</v>
      </c>
      <c r="F2798" s="193" t="n">
        <v>5.06</v>
      </c>
      <c r="G2798" s="193" t="n">
        <f aca="false">E2798-F2798</f>
        <v>50.84</v>
      </c>
    </row>
    <row r="2799" customFormat="false" ht="35.05" hidden="false" customHeight="false" outlineLevel="0" collapsed="false">
      <c r="A2799" s="189" t="s">
        <v>23</v>
      </c>
      <c r="B2799" s="190" t="n">
        <v>93663</v>
      </c>
      <c r="C2799" s="191" t="s">
        <v>3078</v>
      </c>
      <c r="D2799" s="192" t="s">
        <v>235</v>
      </c>
      <c r="E2799" s="193" t="n">
        <v>55.9</v>
      </c>
      <c r="F2799" s="193" t="n">
        <v>5.06</v>
      </c>
      <c r="G2799" s="193" t="n">
        <f aca="false">E2799-F2799</f>
        <v>50.84</v>
      </c>
    </row>
    <row r="2800" customFormat="false" ht="35.05" hidden="false" customHeight="false" outlineLevel="0" collapsed="false">
      <c r="A2800" s="189" t="s">
        <v>23</v>
      </c>
      <c r="B2800" s="190" t="n">
        <v>93664</v>
      </c>
      <c r="C2800" s="191" t="s">
        <v>3079</v>
      </c>
      <c r="D2800" s="192" t="s">
        <v>235</v>
      </c>
      <c r="E2800" s="193" t="n">
        <v>59.03</v>
      </c>
      <c r="F2800" s="193" t="n">
        <v>6.96</v>
      </c>
      <c r="G2800" s="193" t="n">
        <f aca="false">E2800-F2800</f>
        <v>52.07</v>
      </c>
    </row>
    <row r="2801" customFormat="false" ht="35.05" hidden="false" customHeight="false" outlineLevel="0" collapsed="false">
      <c r="A2801" s="189" t="s">
        <v>23</v>
      </c>
      <c r="B2801" s="190" t="n">
        <v>93665</v>
      </c>
      <c r="C2801" s="191" t="s">
        <v>3080</v>
      </c>
      <c r="D2801" s="192" t="s">
        <v>235</v>
      </c>
      <c r="E2801" s="193" t="n">
        <v>63.07</v>
      </c>
      <c r="F2801" s="193" t="n">
        <v>10.34</v>
      </c>
      <c r="G2801" s="193" t="n">
        <f aca="false">E2801-F2801</f>
        <v>52.73</v>
      </c>
    </row>
    <row r="2802" customFormat="false" ht="35.05" hidden="false" customHeight="false" outlineLevel="0" collapsed="false">
      <c r="A2802" s="189" t="s">
        <v>23</v>
      </c>
      <c r="B2802" s="190" t="n">
        <v>93666</v>
      </c>
      <c r="C2802" s="191" t="s">
        <v>3081</v>
      </c>
      <c r="D2802" s="192" t="s">
        <v>235</v>
      </c>
      <c r="E2802" s="193" t="n">
        <v>69.28</v>
      </c>
      <c r="F2802" s="193" t="n">
        <v>14.46</v>
      </c>
      <c r="G2802" s="193" t="n">
        <f aca="false">E2802-F2802</f>
        <v>54.82</v>
      </c>
    </row>
    <row r="2803" customFormat="false" ht="35.05" hidden="false" customHeight="false" outlineLevel="0" collapsed="false">
      <c r="A2803" s="189" t="s">
        <v>23</v>
      </c>
      <c r="B2803" s="190" t="n">
        <v>93667</v>
      </c>
      <c r="C2803" s="191" t="s">
        <v>3082</v>
      </c>
      <c r="D2803" s="192" t="s">
        <v>235</v>
      </c>
      <c r="E2803" s="193" t="n">
        <v>65.42</v>
      </c>
      <c r="F2803" s="193" t="n">
        <v>4.03</v>
      </c>
      <c r="G2803" s="193" t="n">
        <f aca="false">E2803-F2803</f>
        <v>61.39</v>
      </c>
    </row>
    <row r="2804" customFormat="false" ht="35.05" hidden="false" customHeight="false" outlineLevel="0" collapsed="false">
      <c r="A2804" s="189" t="s">
        <v>23</v>
      </c>
      <c r="B2804" s="190" t="n">
        <v>93668</v>
      </c>
      <c r="C2804" s="191" t="s">
        <v>3083</v>
      </c>
      <c r="D2804" s="192" t="s">
        <v>235</v>
      </c>
      <c r="E2804" s="193" t="n">
        <v>67.31</v>
      </c>
      <c r="F2804" s="193" t="n">
        <v>5.46</v>
      </c>
      <c r="G2804" s="193" t="n">
        <f aca="false">E2804-F2804</f>
        <v>61.85</v>
      </c>
    </row>
    <row r="2805" customFormat="false" ht="35.05" hidden="false" customHeight="false" outlineLevel="0" collapsed="false">
      <c r="A2805" s="189" t="s">
        <v>23</v>
      </c>
      <c r="B2805" s="190" t="n">
        <v>93669</v>
      </c>
      <c r="C2805" s="191" t="s">
        <v>3084</v>
      </c>
      <c r="D2805" s="192" t="s">
        <v>235</v>
      </c>
      <c r="E2805" s="193" t="n">
        <v>71.2</v>
      </c>
      <c r="F2805" s="193" t="n">
        <v>7.59</v>
      </c>
      <c r="G2805" s="193" t="n">
        <f aca="false">E2805-F2805</f>
        <v>63.61</v>
      </c>
    </row>
    <row r="2806" customFormat="false" ht="35.05" hidden="false" customHeight="false" outlineLevel="0" collapsed="false">
      <c r="A2806" s="189" t="s">
        <v>23</v>
      </c>
      <c r="B2806" s="190" t="n">
        <v>93670</v>
      </c>
      <c r="C2806" s="191" t="s">
        <v>3085</v>
      </c>
      <c r="D2806" s="192" t="s">
        <v>235</v>
      </c>
      <c r="E2806" s="193" t="n">
        <v>71.2</v>
      </c>
      <c r="F2806" s="193" t="n">
        <v>7.59</v>
      </c>
      <c r="G2806" s="193" t="n">
        <f aca="false">E2806-F2806</f>
        <v>63.61</v>
      </c>
    </row>
    <row r="2807" customFormat="false" ht="35.05" hidden="false" customHeight="false" outlineLevel="0" collapsed="false">
      <c r="A2807" s="189" t="s">
        <v>23</v>
      </c>
      <c r="B2807" s="190" t="n">
        <v>93671</v>
      </c>
      <c r="C2807" s="191" t="s">
        <v>3086</v>
      </c>
      <c r="D2807" s="192" t="s">
        <v>235</v>
      </c>
      <c r="E2807" s="193" t="n">
        <v>75.89</v>
      </c>
      <c r="F2807" s="193" t="n">
        <v>10.45</v>
      </c>
      <c r="G2807" s="193" t="n">
        <f aca="false">E2807-F2807</f>
        <v>65.44</v>
      </c>
    </row>
    <row r="2808" customFormat="false" ht="35.05" hidden="false" customHeight="false" outlineLevel="0" collapsed="false">
      <c r="A2808" s="189" t="s">
        <v>23</v>
      </c>
      <c r="B2808" s="190" t="n">
        <v>93672</v>
      </c>
      <c r="C2808" s="191" t="s">
        <v>3087</v>
      </c>
      <c r="D2808" s="192" t="s">
        <v>235</v>
      </c>
      <c r="E2808" s="193" t="n">
        <v>83.02</v>
      </c>
      <c r="F2808" s="193" t="n">
        <v>15.5</v>
      </c>
      <c r="G2808" s="193" t="n">
        <f aca="false">E2808-F2808</f>
        <v>67.52</v>
      </c>
    </row>
    <row r="2809" customFormat="false" ht="35.05" hidden="false" customHeight="false" outlineLevel="0" collapsed="false">
      <c r="A2809" s="189" t="s">
        <v>23</v>
      </c>
      <c r="B2809" s="190" t="n">
        <v>93673</v>
      </c>
      <c r="C2809" s="191" t="s">
        <v>3088</v>
      </c>
      <c r="D2809" s="192" t="s">
        <v>235</v>
      </c>
      <c r="E2809" s="193" t="n">
        <v>92.33</v>
      </c>
      <c r="F2809" s="193" t="n">
        <v>21.71</v>
      </c>
      <c r="G2809" s="193" t="n">
        <f aca="false">E2809-F2809</f>
        <v>70.62</v>
      </c>
    </row>
    <row r="2810" customFormat="false" ht="35.05" hidden="false" customHeight="false" outlineLevel="0" collapsed="false">
      <c r="A2810" s="189" t="s">
        <v>23</v>
      </c>
      <c r="B2810" s="190" t="n">
        <v>93679</v>
      </c>
      <c r="C2810" s="191" t="s">
        <v>3089</v>
      </c>
      <c r="D2810" s="192" t="s">
        <v>233</v>
      </c>
      <c r="E2810" s="193" t="n">
        <v>84.58</v>
      </c>
      <c r="F2810" s="193" t="n">
        <v>11.94</v>
      </c>
      <c r="G2810" s="193" t="n">
        <f aca="false">E2810-F2810</f>
        <v>72.64</v>
      </c>
    </row>
    <row r="2811" customFormat="false" ht="46.25" hidden="false" customHeight="false" outlineLevel="0" collapsed="false">
      <c r="A2811" s="189" t="s">
        <v>23</v>
      </c>
      <c r="B2811" s="190" t="n">
        <v>93680</v>
      </c>
      <c r="C2811" s="191" t="s">
        <v>3090</v>
      </c>
      <c r="D2811" s="192" t="s">
        <v>233</v>
      </c>
      <c r="E2811" s="193" t="n">
        <v>74.86</v>
      </c>
      <c r="F2811" s="193" t="n">
        <v>6.46</v>
      </c>
      <c r="G2811" s="193" t="n">
        <f aca="false">E2811-F2811</f>
        <v>68.4</v>
      </c>
    </row>
    <row r="2812" customFormat="false" ht="46.25" hidden="false" customHeight="false" outlineLevel="0" collapsed="false">
      <c r="A2812" s="189" t="s">
        <v>23</v>
      </c>
      <c r="B2812" s="190" t="n">
        <v>93681</v>
      </c>
      <c r="C2812" s="191" t="s">
        <v>3091</v>
      </c>
      <c r="D2812" s="192" t="s">
        <v>233</v>
      </c>
      <c r="E2812" s="193" t="n">
        <v>89.55</v>
      </c>
      <c r="F2812" s="193" t="n">
        <v>8.43</v>
      </c>
      <c r="G2812" s="193" t="n">
        <f aca="false">E2812-F2812</f>
        <v>81.12</v>
      </c>
    </row>
    <row r="2813" customFormat="false" ht="57.45" hidden="false" customHeight="false" outlineLevel="0" collapsed="false">
      <c r="A2813" s="189" t="s">
        <v>23</v>
      </c>
      <c r="B2813" s="190" t="n">
        <v>93957</v>
      </c>
      <c r="C2813" s="191" t="s">
        <v>3092</v>
      </c>
      <c r="D2813" s="192" t="s">
        <v>240</v>
      </c>
      <c r="E2813" s="193" t="n">
        <v>375.27</v>
      </c>
      <c r="F2813" s="193" t="n">
        <v>226.59</v>
      </c>
      <c r="G2813" s="193" t="n">
        <f aca="false">E2813-F2813</f>
        <v>148.68</v>
      </c>
    </row>
    <row r="2814" customFormat="false" ht="57.45" hidden="false" customHeight="false" outlineLevel="0" collapsed="false">
      <c r="A2814" s="189" t="s">
        <v>23</v>
      </c>
      <c r="B2814" s="190" t="n">
        <v>93959</v>
      </c>
      <c r="C2814" s="191" t="s">
        <v>3093</v>
      </c>
      <c r="D2814" s="192" t="s">
        <v>240</v>
      </c>
      <c r="E2814" s="193" t="n">
        <v>303.16</v>
      </c>
      <c r="F2814" s="193" t="n">
        <v>180.35</v>
      </c>
      <c r="G2814" s="193" t="n">
        <f aca="false">E2814-F2814</f>
        <v>122.81</v>
      </c>
    </row>
    <row r="2815" customFormat="false" ht="57.45" hidden="false" customHeight="false" outlineLevel="0" collapsed="false">
      <c r="A2815" s="189" t="s">
        <v>23</v>
      </c>
      <c r="B2815" s="190" t="n">
        <v>93961</v>
      </c>
      <c r="C2815" s="191" t="s">
        <v>3094</v>
      </c>
      <c r="D2815" s="192" t="s">
        <v>240</v>
      </c>
      <c r="E2815" s="193" t="n">
        <v>272.9</v>
      </c>
      <c r="F2815" s="193" t="n">
        <v>160.98</v>
      </c>
      <c r="G2815" s="193" t="n">
        <f aca="false">E2815-F2815</f>
        <v>111.92</v>
      </c>
    </row>
    <row r="2816" customFormat="false" ht="57.45" hidden="false" customHeight="false" outlineLevel="0" collapsed="false">
      <c r="A2816" s="189" t="s">
        <v>23</v>
      </c>
      <c r="B2816" s="190" t="n">
        <v>93967</v>
      </c>
      <c r="C2816" s="191" t="s">
        <v>3095</v>
      </c>
      <c r="D2816" s="192" t="s">
        <v>240</v>
      </c>
      <c r="E2816" s="193" t="n">
        <v>311.98</v>
      </c>
      <c r="F2816" s="193" t="n">
        <v>183.04</v>
      </c>
      <c r="G2816" s="193" t="n">
        <f aca="false">E2816-F2816</f>
        <v>128.94</v>
      </c>
    </row>
    <row r="2817" customFormat="false" ht="57.45" hidden="false" customHeight="false" outlineLevel="0" collapsed="false">
      <c r="A2817" s="189" t="s">
        <v>23</v>
      </c>
      <c r="B2817" s="190" t="n">
        <v>93969</v>
      </c>
      <c r="C2817" s="191" t="s">
        <v>3096</v>
      </c>
      <c r="D2817" s="192" t="s">
        <v>240</v>
      </c>
      <c r="E2817" s="193" t="n">
        <v>251.81</v>
      </c>
      <c r="F2817" s="193" t="n">
        <v>144.26</v>
      </c>
      <c r="G2817" s="193" t="n">
        <f aca="false">E2817-F2817</f>
        <v>107.55</v>
      </c>
    </row>
    <row r="2818" customFormat="false" ht="57.45" hidden="false" customHeight="false" outlineLevel="0" collapsed="false">
      <c r="A2818" s="189" t="s">
        <v>23</v>
      </c>
      <c r="B2818" s="190" t="n">
        <v>93971</v>
      </c>
      <c r="C2818" s="191" t="s">
        <v>3097</v>
      </c>
      <c r="D2818" s="192" t="s">
        <v>240</v>
      </c>
      <c r="E2818" s="193" t="n">
        <v>227.4</v>
      </c>
      <c r="F2818" s="193" t="n">
        <v>128.62</v>
      </c>
      <c r="G2818" s="193" t="n">
        <f aca="false">E2818-F2818</f>
        <v>98.78</v>
      </c>
    </row>
    <row r="2819" customFormat="false" ht="35.05" hidden="false" customHeight="false" outlineLevel="0" collapsed="false">
      <c r="A2819" s="189" t="s">
        <v>23</v>
      </c>
      <c r="B2819" s="190" t="n">
        <v>94189</v>
      </c>
      <c r="C2819" s="191" t="s">
        <v>3098</v>
      </c>
      <c r="D2819" s="192" t="s">
        <v>233</v>
      </c>
      <c r="E2819" s="193" t="n">
        <v>48.1</v>
      </c>
      <c r="F2819" s="193" t="n">
        <v>4.14</v>
      </c>
      <c r="G2819" s="193" t="n">
        <f aca="false">E2819-F2819</f>
        <v>43.96</v>
      </c>
    </row>
    <row r="2820" customFormat="false" ht="35.05" hidden="false" customHeight="false" outlineLevel="0" collapsed="false">
      <c r="A2820" s="189" t="s">
        <v>23</v>
      </c>
      <c r="B2820" s="190" t="n">
        <v>94192</v>
      </c>
      <c r="C2820" s="191" t="s">
        <v>3099</v>
      </c>
      <c r="D2820" s="192" t="s">
        <v>233</v>
      </c>
      <c r="E2820" s="193" t="n">
        <v>50.61</v>
      </c>
      <c r="F2820" s="193" t="n">
        <v>6.02</v>
      </c>
      <c r="G2820" s="193" t="n">
        <f aca="false">E2820-F2820</f>
        <v>44.59</v>
      </c>
    </row>
    <row r="2821" customFormat="false" ht="35.05" hidden="false" customHeight="false" outlineLevel="0" collapsed="false">
      <c r="A2821" s="189" t="s">
        <v>23</v>
      </c>
      <c r="B2821" s="190" t="n">
        <v>94195</v>
      </c>
      <c r="C2821" s="191" t="s">
        <v>3100</v>
      </c>
      <c r="D2821" s="192" t="s">
        <v>233</v>
      </c>
      <c r="E2821" s="193" t="n">
        <v>62.91</v>
      </c>
      <c r="F2821" s="193" t="n">
        <v>7.01</v>
      </c>
      <c r="G2821" s="193" t="n">
        <f aca="false">E2821-F2821</f>
        <v>55.9</v>
      </c>
    </row>
    <row r="2822" customFormat="false" ht="35.05" hidden="false" customHeight="false" outlineLevel="0" collapsed="false">
      <c r="A2822" s="189" t="s">
        <v>23</v>
      </c>
      <c r="B2822" s="190" t="n">
        <v>94198</v>
      </c>
      <c r="C2822" s="191" t="s">
        <v>3101</v>
      </c>
      <c r="D2822" s="192" t="s">
        <v>233</v>
      </c>
      <c r="E2822" s="193" t="n">
        <v>66.23</v>
      </c>
      <c r="F2822" s="193" t="n">
        <v>9.49</v>
      </c>
      <c r="G2822" s="193" t="n">
        <f aca="false">E2822-F2822</f>
        <v>56.74</v>
      </c>
    </row>
    <row r="2823" customFormat="false" ht="35.05" hidden="false" customHeight="false" outlineLevel="0" collapsed="false">
      <c r="A2823" s="189" t="s">
        <v>23</v>
      </c>
      <c r="B2823" s="190" t="n">
        <v>94201</v>
      </c>
      <c r="C2823" s="191" t="s">
        <v>3102</v>
      </c>
      <c r="D2823" s="192" t="s">
        <v>233</v>
      </c>
      <c r="E2823" s="193" t="n">
        <v>88.3</v>
      </c>
      <c r="F2823" s="193" t="n">
        <v>11.07</v>
      </c>
      <c r="G2823" s="193" t="n">
        <f aca="false">E2823-F2823</f>
        <v>77.23</v>
      </c>
    </row>
    <row r="2824" customFormat="false" ht="35.05" hidden="false" customHeight="false" outlineLevel="0" collapsed="false">
      <c r="A2824" s="189" t="s">
        <v>23</v>
      </c>
      <c r="B2824" s="190" t="n">
        <v>94204</v>
      </c>
      <c r="C2824" s="191" t="s">
        <v>3103</v>
      </c>
      <c r="D2824" s="192" t="s">
        <v>233</v>
      </c>
      <c r="E2824" s="193" t="n">
        <v>93.94</v>
      </c>
      <c r="F2824" s="193" t="n">
        <v>15.29</v>
      </c>
      <c r="G2824" s="193" t="n">
        <f aca="false">E2824-F2824</f>
        <v>78.65</v>
      </c>
    </row>
    <row r="2825" customFormat="false" ht="57.45" hidden="false" customHeight="false" outlineLevel="0" collapsed="false">
      <c r="A2825" s="189" t="s">
        <v>23</v>
      </c>
      <c r="B2825" s="190" t="n">
        <v>94207</v>
      </c>
      <c r="C2825" s="191" t="s">
        <v>3104</v>
      </c>
      <c r="D2825" s="192" t="s">
        <v>233</v>
      </c>
      <c r="E2825" s="193" t="n">
        <v>46.27</v>
      </c>
      <c r="F2825" s="193" t="n">
        <v>4.83</v>
      </c>
      <c r="G2825" s="193" t="n">
        <f aca="false">E2825-F2825</f>
        <v>41.44</v>
      </c>
    </row>
    <row r="2826" customFormat="false" ht="57.45" hidden="false" customHeight="false" outlineLevel="0" collapsed="false">
      <c r="A2826" s="189" t="s">
        <v>23</v>
      </c>
      <c r="B2826" s="190" t="n">
        <v>94210</v>
      </c>
      <c r="C2826" s="191" t="s">
        <v>3105</v>
      </c>
      <c r="D2826" s="192" t="s">
        <v>233</v>
      </c>
      <c r="E2826" s="193" t="n">
        <v>49.1</v>
      </c>
      <c r="F2826" s="193" t="n">
        <v>5.35</v>
      </c>
      <c r="G2826" s="193" t="n">
        <f aca="false">E2826-F2826</f>
        <v>43.75</v>
      </c>
    </row>
    <row r="2827" customFormat="false" ht="35.05" hidden="false" customHeight="false" outlineLevel="0" collapsed="false">
      <c r="A2827" s="189" t="s">
        <v>23</v>
      </c>
      <c r="B2827" s="190" t="n">
        <v>94213</v>
      </c>
      <c r="C2827" s="191" t="s">
        <v>3106</v>
      </c>
      <c r="D2827" s="192" t="s">
        <v>233</v>
      </c>
      <c r="E2827" s="193" t="n">
        <v>64.54</v>
      </c>
      <c r="F2827" s="193" t="n">
        <v>3.28</v>
      </c>
      <c r="G2827" s="193" t="n">
        <f aca="false">E2827-F2827</f>
        <v>61.26</v>
      </c>
    </row>
    <row r="2828" customFormat="false" ht="35.05" hidden="false" customHeight="false" outlineLevel="0" collapsed="false">
      <c r="A2828" s="189" t="s">
        <v>23</v>
      </c>
      <c r="B2828" s="190" t="n">
        <v>94216</v>
      </c>
      <c r="C2828" s="191" t="s">
        <v>3107</v>
      </c>
      <c r="D2828" s="192" t="s">
        <v>233</v>
      </c>
      <c r="E2828" s="193" t="n">
        <v>180.44</v>
      </c>
      <c r="F2828" s="193" t="n">
        <v>2.08</v>
      </c>
      <c r="G2828" s="193" t="n">
        <f aca="false">E2828-F2828</f>
        <v>178.36</v>
      </c>
    </row>
    <row r="2829" customFormat="false" ht="35.05" hidden="false" customHeight="false" outlineLevel="0" collapsed="false">
      <c r="A2829" s="189" t="s">
        <v>23</v>
      </c>
      <c r="B2829" s="190" t="n">
        <v>94218</v>
      </c>
      <c r="C2829" s="191" t="s">
        <v>3108</v>
      </c>
      <c r="D2829" s="192" t="s">
        <v>233</v>
      </c>
      <c r="E2829" s="193" t="n">
        <v>117.85</v>
      </c>
      <c r="F2829" s="193" t="n">
        <v>5.24</v>
      </c>
      <c r="G2829" s="193" t="n">
        <f aca="false">E2829-F2829</f>
        <v>112.61</v>
      </c>
    </row>
    <row r="2830" customFormat="false" ht="57.45" hidden="false" customHeight="false" outlineLevel="0" collapsed="false">
      <c r="A2830" s="189" t="s">
        <v>23</v>
      </c>
      <c r="B2830" s="190" t="n">
        <v>94219</v>
      </c>
      <c r="C2830" s="191" t="s">
        <v>3109</v>
      </c>
      <c r="D2830" s="192" t="s">
        <v>240</v>
      </c>
      <c r="E2830" s="193" t="n">
        <v>43.32</v>
      </c>
      <c r="F2830" s="193" t="n">
        <v>13.17</v>
      </c>
      <c r="G2830" s="193" t="n">
        <f aca="false">E2830-F2830</f>
        <v>30.15</v>
      </c>
    </row>
    <row r="2831" customFormat="false" ht="57.45" hidden="false" customHeight="false" outlineLevel="0" collapsed="false">
      <c r="A2831" s="189" t="s">
        <v>23</v>
      </c>
      <c r="B2831" s="190" t="n">
        <v>94220</v>
      </c>
      <c r="C2831" s="191" t="s">
        <v>3110</v>
      </c>
      <c r="D2831" s="192" t="s">
        <v>240</v>
      </c>
      <c r="E2831" s="193" t="n">
        <v>62.7</v>
      </c>
      <c r="F2831" s="193" t="n">
        <v>13.17</v>
      </c>
      <c r="G2831" s="193" t="n">
        <f aca="false">E2831-F2831</f>
        <v>49.53</v>
      </c>
    </row>
    <row r="2832" customFormat="false" ht="46.25" hidden="false" customHeight="false" outlineLevel="0" collapsed="false">
      <c r="A2832" s="189" t="s">
        <v>23</v>
      </c>
      <c r="B2832" s="190" t="n">
        <v>94221</v>
      </c>
      <c r="C2832" s="191" t="s">
        <v>3111</v>
      </c>
      <c r="D2832" s="192" t="s">
        <v>240</v>
      </c>
      <c r="E2832" s="193" t="n">
        <v>36.76</v>
      </c>
      <c r="F2832" s="193" t="n">
        <v>8.28</v>
      </c>
      <c r="G2832" s="193" t="n">
        <f aca="false">E2832-F2832</f>
        <v>28.48</v>
      </c>
    </row>
    <row r="2833" customFormat="false" ht="46.25" hidden="false" customHeight="false" outlineLevel="0" collapsed="false">
      <c r="A2833" s="189" t="s">
        <v>23</v>
      </c>
      <c r="B2833" s="190" t="n">
        <v>94222</v>
      </c>
      <c r="C2833" s="191" t="s">
        <v>3112</v>
      </c>
      <c r="D2833" s="192" t="s">
        <v>240</v>
      </c>
      <c r="E2833" s="193" t="n">
        <v>56.14</v>
      </c>
      <c r="F2833" s="193" t="n">
        <v>8.28</v>
      </c>
      <c r="G2833" s="193" t="n">
        <f aca="false">E2833-F2833</f>
        <v>47.86</v>
      </c>
    </row>
    <row r="2834" customFormat="false" ht="35.05" hidden="false" customHeight="false" outlineLevel="0" collapsed="false">
      <c r="A2834" s="189" t="s">
        <v>23</v>
      </c>
      <c r="B2834" s="190" t="n">
        <v>94223</v>
      </c>
      <c r="C2834" s="191" t="s">
        <v>3113</v>
      </c>
      <c r="D2834" s="192" t="s">
        <v>240</v>
      </c>
      <c r="E2834" s="193" t="n">
        <v>80.42</v>
      </c>
      <c r="F2834" s="193" t="n">
        <v>2.37</v>
      </c>
      <c r="G2834" s="193" t="n">
        <f aca="false">E2834-F2834</f>
        <v>78.05</v>
      </c>
    </row>
    <row r="2835" customFormat="false" ht="23.85" hidden="false" customHeight="false" outlineLevel="0" collapsed="false">
      <c r="A2835" s="189" t="s">
        <v>23</v>
      </c>
      <c r="B2835" s="190" t="n">
        <v>94224</v>
      </c>
      <c r="C2835" s="191" t="s">
        <v>3114</v>
      </c>
      <c r="D2835" s="192" t="s">
        <v>240</v>
      </c>
      <c r="E2835" s="193" t="n">
        <v>25.73</v>
      </c>
      <c r="F2835" s="193" t="n">
        <v>16.23</v>
      </c>
      <c r="G2835" s="193" t="n">
        <f aca="false">E2835-F2835</f>
        <v>9.5</v>
      </c>
    </row>
    <row r="2836" customFormat="false" ht="35.05" hidden="false" customHeight="false" outlineLevel="0" collapsed="false">
      <c r="A2836" s="189" t="s">
        <v>23</v>
      </c>
      <c r="B2836" s="190" t="n">
        <v>94226</v>
      </c>
      <c r="C2836" s="191" t="s">
        <v>3115</v>
      </c>
      <c r="D2836" s="192" t="s">
        <v>233</v>
      </c>
      <c r="E2836" s="193" t="n">
        <v>17.8</v>
      </c>
      <c r="F2836" s="193" t="n">
        <v>6.35</v>
      </c>
      <c r="G2836" s="193" t="n">
        <f aca="false">E2836-F2836</f>
        <v>11.45</v>
      </c>
    </row>
    <row r="2837" customFormat="false" ht="35.05" hidden="false" customHeight="false" outlineLevel="0" collapsed="false">
      <c r="A2837" s="189" t="s">
        <v>23</v>
      </c>
      <c r="B2837" s="190" t="n">
        <v>94227</v>
      </c>
      <c r="C2837" s="191" t="s">
        <v>3116</v>
      </c>
      <c r="D2837" s="192" t="s">
        <v>240</v>
      </c>
      <c r="E2837" s="193" t="n">
        <v>70.5</v>
      </c>
      <c r="F2837" s="193" t="n">
        <v>8.79</v>
      </c>
      <c r="G2837" s="193" t="n">
        <f aca="false">E2837-F2837</f>
        <v>61.71</v>
      </c>
    </row>
    <row r="2838" customFormat="false" ht="35.05" hidden="false" customHeight="false" outlineLevel="0" collapsed="false">
      <c r="A2838" s="189" t="s">
        <v>23</v>
      </c>
      <c r="B2838" s="190" t="n">
        <v>94228</v>
      </c>
      <c r="C2838" s="191" t="s">
        <v>3117</v>
      </c>
      <c r="D2838" s="192" t="s">
        <v>240</v>
      </c>
      <c r="E2838" s="193" t="n">
        <v>96.14</v>
      </c>
      <c r="F2838" s="193" t="n">
        <v>11.88</v>
      </c>
      <c r="G2838" s="193" t="n">
        <f aca="false">E2838-F2838</f>
        <v>84.26</v>
      </c>
    </row>
    <row r="2839" customFormat="false" ht="35.05" hidden="false" customHeight="false" outlineLevel="0" collapsed="false">
      <c r="A2839" s="189" t="s">
        <v>23</v>
      </c>
      <c r="B2839" s="190" t="n">
        <v>94229</v>
      </c>
      <c r="C2839" s="191" t="s">
        <v>3118</v>
      </c>
      <c r="D2839" s="192" t="s">
        <v>240</v>
      </c>
      <c r="E2839" s="193" t="n">
        <v>186.16</v>
      </c>
      <c r="F2839" s="193" t="n">
        <v>20.96</v>
      </c>
      <c r="G2839" s="193" t="n">
        <f aca="false">E2839-F2839</f>
        <v>165.2</v>
      </c>
    </row>
    <row r="2840" customFormat="false" ht="35.05" hidden="false" customHeight="false" outlineLevel="0" collapsed="false">
      <c r="A2840" s="189" t="s">
        <v>23</v>
      </c>
      <c r="B2840" s="190" t="n">
        <v>94231</v>
      </c>
      <c r="C2840" s="191" t="s">
        <v>3119</v>
      </c>
      <c r="D2840" s="192" t="s">
        <v>240</v>
      </c>
      <c r="E2840" s="193" t="n">
        <v>56.73</v>
      </c>
      <c r="F2840" s="193" t="n">
        <v>6.18</v>
      </c>
      <c r="G2840" s="193" t="n">
        <f aca="false">E2840-F2840</f>
        <v>50.55</v>
      </c>
    </row>
    <row r="2841" customFormat="false" ht="23.85" hidden="false" customHeight="false" outlineLevel="0" collapsed="false">
      <c r="A2841" s="189" t="s">
        <v>23</v>
      </c>
      <c r="B2841" s="190" t="n">
        <v>94232</v>
      </c>
      <c r="C2841" s="191" t="s">
        <v>3120</v>
      </c>
      <c r="D2841" s="192" t="s">
        <v>235</v>
      </c>
      <c r="E2841" s="193" t="n">
        <v>2.7</v>
      </c>
      <c r="F2841" s="193" t="n">
        <v>1.98</v>
      </c>
      <c r="G2841" s="193" t="n">
        <f aca="false">E2841-F2841</f>
        <v>0.72</v>
      </c>
    </row>
    <row r="2842" customFormat="false" ht="35.05" hidden="false" customHeight="false" outlineLevel="0" collapsed="false">
      <c r="A2842" s="189" t="s">
        <v>23</v>
      </c>
      <c r="B2842" s="190" t="n">
        <v>94263</v>
      </c>
      <c r="C2842" s="191" t="s">
        <v>3121</v>
      </c>
      <c r="D2842" s="192" t="s">
        <v>240</v>
      </c>
      <c r="E2842" s="193" t="n">
        <v>34.92</v>
      </c>
      <c r="F2842" s="193" t="n">
        <v>11.92</v>
      </c>
      <c r="G2842" s="193" t="n">
        <f aca="false">E2842-F2842</f>
        <v>23</v>
      </c>
    </row>
    <row r="2843" customFormat="false" ht="35.05" hidden="false" customHeight="false" outlineLevel="0" collapsed="false">
      <c r="A2843" s="189" t="s">
        <v>23</v>
      </c>
      <c r="B2843" s="190" t="n">
        <v>94264</v>
      </c>
      <c r="C2843" s="191" t="s">
        <v>3122</v>
      </c>
      <c r="D2843" s="192" t="s">
        <v>240</v>
      </c>
      <c r="E2843" s="193" t="n">
        <v>39.37</v>
      </c>
      <c r="F2843" s="193" t="n">
        <v>14.93</v>
      </c>
      <c r="G2843" s="193" t="n">
        <f aca="false">E2843-F2843</f>
        <v>24.44</v>
      </c>
    </row>
    <row r="2844" customFormat="false" ht="35.05" hidden="false" customHeight="false" outlineLevel="0" collapsed="false">
      <c r="A2844" s="189" t="s">
        <v>23</v>
      </c>
      <c r="B2844" s="190" t="n">
        <v>94265</v>
      </c>
      <c r="C2844" s="191" t="s">
        <v>3123</v>
      </c>
      <c r="D2844" s="192" t="s">
        <v>240</v>
      </c>
      <c r="E2844" s="193" t="n">
        <v>48.2</v>
      </c>
      <c r="F2844" s="193" t="n">
        <v>12.84</v>
      </c>
      <c r="G2844" s="193" t="n">
        <f aca="false">E2844-F2844</f>
        <v>35.36</v>
      </c>
    </row>
    <row r="2845" customFormat="false" ht="35.05" hidden="false" customHeight="false" outlineLevel="0" collapsed="false">
      <c r="A2845" s="189" t="s">
        <v>23</v>
      </c>
      <c r="B2845" s="190" t="n">
        <v>94266</v>
      </c>
      <c r="C2845" s="191" t="s">
        <v>3124</v>
      </c>
      <c r="D2845" s="192" t="s">
        <v>240</v>
      </c>
      <c r="E2845" s="193" t="n">
        <v>53.28</v>
      </c>
      <c r="F2845" s="193" t="n">
        <v>16.28</v>
      </c>
      <c r="G2845" s="193" t="n">
        <f aca="false">E2845-F2845</f>
        <v>37</v>
      </c>
    </row>
    <row r="2846" customFormat="false" ht="57.45" hidden="false" customHeight="false" outlineLevel="0" collapsed="false">
      <c r="A2846" s="189" t="s">
        <v>23</v>
      </c>
      <c r="B2846" s="190" t="n">
        <v>94267</v>
      </c>
      <c r="C2846" s="191" t="s">
        <v>3125</v>
      </c>
      <c r="D2846" s="192" t="s">
        <v>240</v>
      </c>
      <c r="E2846" s="193" t="n">
        <v>58.14</v>
      </c>
      <c r="F2846" s="193" t="n">
        <v>13.66</v>
      </c>
      <c r="G2846" s="193" t="n">
        <f aca="false">E2846-F2846</f>
        <v>44.48</v>
      </c>
    </row>
    <row r="2847" customFormat="false" ht="57.45" hidden="false" customHeight="false" outlineLevel="0" collapsed="false">
      <c r="A2847" s="189" t="s">
        <v>23</v>
      </c>
      <c r="B2847" s="190" t="n">
        <v>94268</v>
      </c>
      <c r="C2847" s="191" t="s">
        <v>3126</v>
      </c>
      <c r="D2847" s="192" t="s">
        <v>240</v>
      </c>
      <c r="E2847" s="193" t="n">
        <v>63.74</v>
      </c>
      <c r="F2847" s="193" t="n">
        <v>17.44</v>
      </c>
      <c r="G2847" s="193" t="n">
        <f aca="false">E2847-F2847</f>
        <v>46.3</v>
      </c>
    </row>
    <row r="2848" customFormat="false" ht="57.45" hidden="false" customHeight="false" outlineLevel="0" collapsed="false">
      <c r="A2848" s="189" t="s">
        <v>23</v>
      </c>
      <c r="B2848" s="190" t="n">
        <v>94269</v>
      </c>
      <c r="C2848" s="191" t="s">
        <v>3127</v>
      </c>
      <c r="D2848" s="192" t="s">
        <v>240</v>
      </c>
      <c r="E2848" s="193" t="n">
        <v>84.1</v>
      </c>
      <c r="F2848" s="193" t="n">
        <v>16.66</v>
      </c>
      <c r="G2848" s="193" t="n">
        <f aca="false">E2848-F2848</f>
        <v>67.44</v>
      </c>
    </row>
    <row r="2849" customFormat="false" ht="57.45" hidden="false" customHeight="false" outlineLevel="0" collapsed="false">
      <c r="A2849" s="189" t="s">
        <v>23</v>
      </c>
      <c r="B2849" s="190" t="n">
        <v>94270</v>
      </c>
      <c r="C2849" s="191" t="s">
        <v>3128</v>
      </c>
      <c r="D2849" s="192" t="s">
        <v>240</v>
      </c>
      <c r="E2849" s="193" t="n">
        <v>91.88</v>
      </c>
      <c r="F2849" s="193" t="n">
        <v>21.94</v>
      </c>
      <c r="G2849" s="193" t="n">
        <f aca="false">E2849-F2849</f>
        <v>69.94</v>
      </c>
    </row>
    <row r="2850" customFormat="false" ht="57.45" hidden="false" customHeight="false" outlineLevel="0" collapsed="false">
      <c r="A2850" s="189" t="s">
        <v>23</v>
      </c>
      <c r="B2850" s="190" t="n">
        <v>94271</v>
      </c>
      <c r="C2850" s="191" t="s">
        <v>3129</v>
      </c>
      <c r="D2850" s="192" t="s">
        <v>240</v>
      </c>
      <c r="E2850" s="193" t="n">
        <v>102.8</v>
      </c>
      <c r="F2850" s="193" t="n">
        <v>20.13</v>
      </c>
      <c r="G2850" s="193" t="n">
        <f aca="false">E2850-F2850</f>
        <v>82.67</v>
      </c>
    </row>
    <row r="2851" customFormat="false" ht="57.45" hidden="false" customHeight="false" outlineLevel="0" collapsed="false">
      <c r="A2851" s="189" t="s">
        <v>23</v>
      </c>
      <c r="B2851" s="190" t="n">
        <v>94272</v>
      </c>
      <c r="C2851" s="191" t="s">
        <v>3130</v>
      </c>
      <c r="D2851" s="192" t="s">
        <v>240</v>
      </c>
      <c r="E2851" s="193" t="n">
        <v>113.19</v>
      </c>
      <c r="F2851" s="193" t="n">
        <v>27.17</v>
      </c>
      <c r="G2851" s="193" t="n">
        <f aca="false">E2851-F2851</f>
        <v>86.02</v>
      </c>
    </row>
    <row r="2852" customFormat="false" ht="57.45" hidden="false" customHeight="false" outlineLevel="0" collapsed="false">
      <c r="A2852" s="189" t="s">
        <v>23</v>
      </c>
      <c r="B2852" s="190" t="n">
        <v>94273</v>
      </c>
      <c r="C2852" s="191" t="s">
        <v>3131</v>
      </c>
      <c r="D2852" s="192" t="s">
        <v>240</v>
      </c>
      <c r="E2852" s="193" t="n">
        <v>49.71</v>
      </c>
      <c r="F2852" s="193" t="n">
        <v>8.28</v>
      </c>
      <c r="G2852" s="193" t="n">
        <f aca="false">E2852-F2852</f>
        <v>41.43</v>
      </c>
    </row>
    <row r="2853" customFormat="false" ht="57.45" hidden="false" customHeight="false" outlineLevel="0" collapsed="false">
      <c r="A2853" s="189" t="s">
        <v>23</v>
      </c>
      <c r="B2853" s="190" t="n">
        <v>94274</v>
      </c>
      <c r="C2853" s="191" t="s">
        <v>3132</v>
      </c>
      <c r="D2853" s="192" t="s">
        <v>240</v>
      </c>
      <c r="E2853" s="193" t="n">
        <v>52.36</v>
      </c>
      <c r="F2853" s="193" t="n">
        <v>10.27</v>
      </c>
      <c r="G2853" s="193" t="n">
        <f aca="false">E2853-F2853</f>
        <v>42.09</v>
      </c>
    </row>
    <row r="2854" customFormat="false" ht="57.45" hidden="false" customHeight="false" outlineLevel="0" collapsed="false">
      <c r="A2854" s="189" t="s">
        <v>23</v>
      </c>
      <c r="B2854" s="190" t="n">
        <v>94275</v>
      </c>
      <c r="C2854" s="191" t="s">
        <v>3133</v>
      </c>
      <c r="D2854" s="192" t="s">
        <v>240</v>
      </c>
      <c r="E2854" s="193" t="n">
        <v>45.1</v>
      </c>
      <c r="F2854" s="193" t="n">
        <v>7.69</v>
      </c>
      <c r="G2854" s="193" t="n">
        <f aca="false">E2854-F2854</f>
        <v>37.41</v>
      </c>
    </row>
    <row r="2855" customFormat="false" ht="57.45" hidden="false" customHeight="false" outlineLevel="0" collapsed="false">
      <c r="A2855" s="189" t="s">
        <v>23</v>
      </c>
      <c r="B2855" s="190" t="n">
        <v>94276</v>
      </c>
      <c r="C2855" s="191" t="s">
        <v>3134</v>
      </c>
      <c r="D2855" s="192" t="s">
        <v>240</v>
      </c>
      <c r="E2855" s="193" t="n">
        <v>47.76</v>
      </c>
      <c r="F2855" s="193" t="n">
        <v>9.67</v>
      </c>
      <c r="G2855" s="193" t="n">
        <f aca="false">E2855-F2855</f>
        <v>38.09</v>
      </c>
    </row>
    <row r="2856" customFormat="false" ht="57.45" hidden="false" customHeight="false" outlineLevel="0" collapsed="false">
      <c r="A2856" s="189" t="s">
        <v>23</v>
      </c>
      <c r="B2856" s="190" t="n">
        <v>94277</v>
      </c>
      <c r="C2856" s="191" t="s">
        <v>3135</v>
      </c>
      <c r="D2856" s="192" t="s">
        <v>240</v>
      </c>
      <c r="E2856" s="193" t="n">
        <v>39.6</v>
      </c>
      <c r="F2856" s="193" t="n">
        <v>7.25</v>
      </c>
      <c r="G2856" s="193" t="n">
        <f aca="false">E2856-F2856</f>
        <v>32.35</v>
      </c>
    </row>
    <row r="2857" customFormat="false" ht="57.45" hidden="false" customHeight="false" outlineLevel="0" collapsed="false">
      <c r="A2857" s="189" t="s">
        <v>23</v>
      </c>
      <c r="B2857" s="190" t="n">
        <v>94278</v>
      </c>
      <c r="C2857" s="191" t="s">
        <v>3136</v>
      </c>
      <c r="D2857" s="192" t="s">
        <v>240</v>
      </c>
      <c r="E2857" s="193" t="n">
        <v>42.26</v>
      </c>
      <c r="F2857" s="193" t="n">
        <v>9.23</v>
      </c>
      <c r="G2857" s="193" t="n">
        <f aca="false">E2857-F2857</f>
        <v>33.03</v>
      </c>
    </row>
    <row r="2858" customFormat="false" ht="68.65" hidden="false" customHeight="false" outlineLevel="0" collapsed="false">
      <c r="A2858" s="189" t="s">
        <v>23</v>
      </c>
      <c r="B2858" s="190" t="n">
        <v>94279</v>
      </c>
      <c r="C2858" s="191" t="s">
        <v>3137</v>
      </c>
      <c r="D2858" s="192" t="s">
        <v>240</v>
      </c>
      <c r="E2858" s="193" t="n">
        <v>48.2</v>
      </c>
      <c r="F2858" s="193" t="n">
        <v>6.89</v>
      </c>
      <c r="G2858" s="193" t="n">
        <f aca="false">E2858-F2858</f>
        <v>41.31</v>
      </c>
    </row>
    <row r="2859" customFormat="false" ht="68.65" hidden="false" customHeight="false" outlineLevel="0" collapsed="false">
      <c r="A2859" s="189" t="s">
        <v>23</v>
      </c>
      <c r="B2859" s="190" t="n">
        <v>94280</v>
      </c>
      <c r="C2859" s="191" t="s">
        <v>3138</v>
      </c>
      <c r="D2859" s="192" t="s">
        <v>240</v>
      </c>
      <c r="E2859" s="193" t="n">
        <v>50.85</v>
      </c>
      <c r="F2859" s="193" t="n">
        <v>8.86</v>
      </c>
      <c r="G2859" s="193" t="n">
        <f aca="false">E2859-F2859</f>
        <v>41.99</v>
      </c>
    </row>
    <row r="2860" customFormat="false" ht="35.05" hidden="false" customHeight="false" outlineLevel="0" collapsed="false">
      <c r="A2860" s="189" t="s">
        <v>23</v>
      </c>
      <c r="B2860" s="190" t="n">
        <v>94281</v>
      </c>
      <c r="C2860" s="191" t="s">
        <v>3139</v>
      </c>
      <c r="D2860" s="192" t="s">
        <v>240</v>
      </c>
      <c r="E2860" s="193" t="n">
        <v>44.6</v>
      </c>
      <c r="F2860" s="193" t="n">
        <v>8.77</v>
      </c>
      <c r="G2860" s="193" t="n">
        <f aca="false">E2860-F2860</f>
        <v>35.83</v>
      </c>
    </row>
    <row r="2861" customFormat="false" ht="35.05" hidden="false" customHeight="false" outlineLevel="0" collapsed="false">
      <c r="A2861" s="189" t="s">
        <v>23</v>
      </c>
      <c r="B2861" s="190" t="n">
        <v>94282</v>
      </c>
      <c r="C2861" s="191" t="s">
        <v>3140</v>
      </c>
      <c r="D2861" s="192" t="s">
        <v>240</v>
      </c>
      <c r="E2861" s="193" t="n">
        <v>51.62</v>
      </c>
      <c r="F2861" s="193" t="n">
        <v>14.01</v>
      </c>
      <c r="G2861" s="193" t="n">
        <f aca="false">E2861-F2861</f>
        <v>37.61</v>
      </c>
    </row>
    <row r="2862" customFormat="false" ht="35.05" hidden="false" customHeight="false" outlineLevel="0" collapsed="false">
      <c r="A2862" s="189" t="s">
        <v>23</v>
      </c>
      <c r="B2862" s="190" t="n">
        <v>94283</v>
      </c>
      <c r="C2862" s="191" t="s">
        <v>3141</v>
      </c>
      <c r="D2862" s="192" t="s">
        <v>240</v>
      </c>
      <c r="E2862" s="193" t="n">
        <v>61.38</v>
      </c>
      <c r="F2862" s="193" t="n">
        <v>9.74</v>
      </c>
      <c r="G2862" s="193" t="n">
        <f aca="false">E2862-F2862</f>
        <v>51.64</v>
      </c>
    </row>
    <row r="2863" customFormat="false" ht="35.05" hidden="false" customHeight="false" outlineLevel="0" collapsed="false">
      <c r="A2863" s="189" t="s">
        <v>23</v>
      </c>
      <c r="B2863" s="190" t="n">
        <v>94284</v>
      </c>
      <c r="C2863" s="191" t="s">
        <v>3142</v>
      </c>
      <c r="D2863" s="192" t="s">
        <v>240</v>
      </c>
      <c r="E2863" s="193" t="n">
        <v>68.42</v>
      </c>
      <c r="F2863" s="193" t="n">
        <v>14.97</v>
      </c>
      <c r="G2863" s="193" t="n">
        <f aca="false">E2863-F2863</f>
        <v>53.45</v>
      </c>
    </row>
    <row r="2864" customFormat="false" ht="35.05" hidden="false" customHeight="false" outlineLevel="0" collapsed="false">
      <c r="A2864" s="189" t="s">
        <v>23</v>
      </c>
      <c r="B2864" s="190" t="n">
        <v>94285</v>
      </c>
      <c r="C2864" s="191" t="s">
        <v>3143</v>
      </c>
      <c r="D2864" s="192" t="s">
        <v>240</v>
      </c>
      <c r="E2864" s="193" t="n">
        <v>80.38</v>
      </c>
      <c r="F2864" s="193" t="n">
        <v>12.34</v>
      </c>
      <c r="G2864" s="193" t="n">
        <f aca="false">E2864-F2864</f>
        <v>68.04</v>
      </c>
    </row>
    <row r="2865" customFormat="false" ht="35.05" hidden="false" customHeight="false" outlineLevel="0" collapsed="false">
      <c r="A2865" s="189" t="s">
        <v>23</v>
      </c>
      <c r="B2865" s="190" t="n">
        <v>94286</v>
      </c>
      <c r="C2865" s="191" t="s">
        <v>3144</v>
      </c>
      <c r="D2865" s="192" t="s">
        <v>240</v>
      </c>
      <c r="E2865" s="193" t="n">
        <v>87.4</v>
      </c>
      <c r="F2865" s="193" t="n">
        <v>17.56</v>
      </c>
      <c r="G2865" s="193" t="n">
        <f aca="false">E2865-F2865</f>
        <v>69.84</v>
      </c>
    </row>
    <row r="2866" customFormat="false" ht="35.05" hidden="false" customHeight="false" outlineLevel="0" collapsed="false">
      <c r="A2866" s="189" t="s">
        <v>23</v>
      </c>
      <c r="B2866" s="190" t="n">
        <v>94287</v>
      </c>
      <c r="C2866" s="191" t="s">
        <v>3145</v>
      </c>
      <c r="D2866" s="192" t="s">
        <v>240</v>
      </c>
      <c r="E2866" s="193" t="n">
        <v>33.35</v>
      </c>
      <c r="F2866" s="193" t="n">
        <v>8.16</v>
      </c>
      <c r="G2866" s="193" t="n">
        <f aca="false">E2866-F2866</f>
        <v>25.19</v>
      </c>
    </row>
    <row r="2867" customFormat="false" ht="35.05" hidden="false" customHeight="false" outlineLevel="0" collapsed="false">
      <c r="A2867" s="189" t="s">
        <v>23</v>
      </c>
      <c r="B2867" s="190" t="n">
        <v>94288</v>
      </c>
      <c r="C2867" s="191" t="s">
        <v>3146</v>
      </c>
      <c r="D2867" s="192" t="s">
        <v>240</v>
      </c>
      <c r="E2867" s="193" t="n">
        <v>39.59</v>
      </c>
      <c r="F2867" s="193" t="n">
        <v>12.81</v>
      </c>
      <c r="G2867" s="193" t="n">
        <f aca="false">E2867-F2867</f>
        <v>26.78</v>
      </c>
    </row>
    <row r="2868" customFormat="false" ht="35.05" hidden="false" customHeight="false" outlineLevel="0" collapsed="false">
      <c r="A2868" s="189" t="s">
        <v>23</v>
      </c>
      <c r="B2868" s="190" t="n">
        <v>94289</v>
      </c>
      <c r="C2868" s="191" t="s">
        <v>3147</v>
      </c>
      <c r="D2868" s="192" t="s">
        <v>240</v>
      </c>
      <c r="E2868" s="193" t="n">
        <v>44.04</v>
      </c>
      <c r="F2868" s="193" t="n">
        <v>8.34</v>
      </c>
      <c r="G2868" s="193" t="n">
        <f aca="false">E2868-F2868</f>
        <v>35.7</v>
      </c>
    </row>
    <row r="2869" customFormat="false" ht="35.05" hidden="false" customHeight="false" outlineLevel="0" collapsed="false">
      <c r="A2869" s="189" t="s">
        <v>23</v>
      </c>
      <c r="B2869" s="190" t="n">
        <v>94290</v>
      </c>
      <c r="C2869" s="191" t="s">
        <v>3148</v>
      </c>
      <c r="D2869" s="192" t="s">
        <v>240</v>
      </c>
      <c r="E2869" s="193" t="n">
        <v>50.27</v>
      </c>
      <c r="F2869" s="193" t="n">
        <v>13</v>
      </c>
      <c r="G2869" s="193" t="n">
        <f aca="false">E2869-F2869</f>
        <v>37.27</v>
      </c>
    </row>
    <row r="2870" customFormat="false" ht="35.05" hidden="false" customHeight="false" outlineLevel="0" collapsed="false">
      <c r="A2870" s="189" t="s">
        <v>23</v>
      </c>
      <c r="B2870" s="190" t="n">
        <v>94291</v>
      </c>
      <c r="C2870" s="191" t="s">
        <v>3149</v>
      </c>
      <c r="D2870" s="192" t="s">
        <v>240</v>
      </c>
      <c r="E2870" s="193" t="n">
        <v>55.22</v>
      </c>
      <c r="F2870" s="193" t="n">
        <v>8.86</v>
      </c>
      <c r="G2870" s="193" t="n">
        <f aca="false">E2870-F2870</f>
        <v>46.36</v>
      </c>
    </row>
    <row r="2871" customFormat="false" ht="35.05" hidden="false" customHeight="false" outlineLevel="0" collapsed="false">
      <c r="A2871" s="189" t="s">
        <v>23</v>
      </c>
      <c r="B2871" s="190" t="n">
        <v>94292</v>
      </c>
      <c r="C2871" s="191" t="s">
        <v>3150</v>
      </c>
      <c r="D2871" s="192" t="s">
        <v>240</v>
      </c>
      <c r="E2871" s="193" t="n">
        <v>61.47</v>
      </c>
      <c r="F2871" s="193" t="n">
        <v>13.52</v>
      </c>
      <c r="G2871" s="193" t="n">
        <f aca="false">E2871-F2871</f>
        <v>47.95</v>
      </c>
    </row>
    <row r="2872" customFormat="false" ht="35.05" hidden="false" customHeight="false" outlineLevel="0" collapsed="false">
      <c r="A2872" s="189" t="s">
        <v>23</v>
      </c>
      <c r="B2872" s="190" t="n">
        <v>94293</v>
      </c>
      <c r="C2872" s="191" t="s">
        <v>3151</v>
      </c>
      <c r="D2872" s="192" t="s">
        <v>240</v>
      </c>
      <c r="E2872" s="193" t="n">
        <v>179.63</v>
      </c>
      <c r="F2872" s="193" t="n">
        <v>27.18</v>
      </c>
      <c r="G2872" s="193" t="n">
        <f aca="false">E2872-F2872</f>
        <v>152.45</v>
      </c>
    </row>
    <row r="2873" customFormat="false" ht="35.05" hidden="false" customHeight="false" outlineLevel="0" collapsed="false">
      <c r="A2873" s="189" t="s">
        <v>23</v>
      </c>
      <c r="B2873" s="190" t="n">
        <v>94294</v>
      </c>
      <c r="C2873" s="191" t="s">
        <v>3152</v>
      </c>
      <c r="D2873" s="192" t="s">
        <v>240</v>
      </c>
      <c r="E2873" s="193" t="n">
        <v>8.43</v>
      </c>
      <c r="F2873" s="193" t="n">
        <v>1.9</v>
      </c>
      <c r="G2873" s="193" t="n">
        <f aca="false">E2873-F2873</f>
        <v>6.53</v>
      </c>
    </row>
    <row r="2874" customFormat="false" ht="23.85" hidden="false" customHeight="false" outlineLevel="0" collapsed="false">
      <c r="A2874" s="189" t="s">
        <v>23</v>
      </c>
      <c r="B2874" s="190" t="n">
        <v>94295</v>
      </c>
      <c r="C2874" s="191" t="s">
        <v>1771</v>
      </c>
      <c r="D2874" s="192" t="s">
        <v>3049</v>
      </c>
      <c r="E2874" s="193" t="n">
        <v>18962.54</v>
      </c>
      <c r="F2874" s="193" t="n">
        <v>18418.32</v>
      </c>
      <c r="G2874" s="193" t="n">
        <f aca="false">E2874-F2874</f>
        <v>544.220000000001</v>
      </c>
    </row>
    <row r="2875" customFormat="false" ht="15" hidden="false" customHeight="false" outlineLevel="0" collapsed="false">
      <c r="A2875" s="189" t="s">
        <v>23</v>
      </c>
      <c r="B2875" s="190" t="n">
        <v>94296</v>
      </c>
      <c r="C2875" s="191" t="s">
        <v>1772</v>
      </c>
      <c r="D2875" s="192" t="s">
        <v>3049</v>
      </c>
      <c r="E2875" s="193" t="n">
        <v>6586.99</v>
      </c>
      <c r="F2875" s="193" t="n">
        <v>6152.25</v>
      </c>
      <c r="G2875" s="193" t="n">
        <f aca="false">E2875-F2875</f>
        <v>434.74</v>
      </c>
    </row>
    <row r="2876" customFormat="false" ht="57.45" hidden="false" customHeight="false" outlineLevel="0" collapsed="false">
      <c r="A2876" s="189" t="s">
        <v>23</v>
      </c>
      <c r="B2876" s="190" t="n">
        <v>94304</v>
      </c>
      <c r="C2876" s="191" t="s">
        <v>3153</v>
      </c>
      <c r="D2876" s="192" t="s">
        <v>242</v>
      </c>
      <c r="E2876" s="193" t="n">
        <v>79.87</v>
      </c>
      <c r="F2876" s="193" t="n">
        <v>8.37</v>
      </c>
      <c r="G2876" s="193" t="n">
        <f aca="false">E2876-F2876</f>
        <v>71.5</v>
      </c>
    </row>
    <row r="2877" customFormat="false" ht="57.45" hidden="false" customHeight="false" outlineLevel="0" collapsed="false">
      <c r="A2877" s="189" t="s">
        <v>23</v>
      </c>
      <c r="B2877" s="190" t="n">
        <v>94306</v>
      </c>
      <c r="C2877" s="191" t="s">
        <v>3154</v>
      </c>
      <c r="D2877" s="192" t="s">
        <v>242</v>
      </c>
      <c r="E2877" s="193" t="n">
        <v>72.67</v>
      </c>
      <c r="F2877" s="193" t="n">
        <v>6.56</v>
      </c>
      <c r="G2877" s="193" t="n">
        <f aca="false">E2877-F2877</f>
        <v>66.11</v>
      </c>
    </row>
    <row r="2878" customFormat="false" ht="57.45" hidden="false" customHeight="false" outlineLevel="0" collapsed="false">
      <c r="A2878" s="189" t="s">
        <v>23</v>
      </c>
      <c r="B2878" s="190" t="n">
        <v>94310</v>
      </c>
      <c r="C2878" s="191" t="s">
        <v>3155</v>
      </c>
      <c r="D2878" s="192" t="s">
        <v>242</v>
      </c>
      <c r="E2878" s="193" t="n">
        <v>69.43</v>
      </c>
      <c r="F2878" s="193" t="n">
        <v>5.83</v>
      </c>
      <c r="G2878" s="193" t="n">
        <f aca="false">E2878-F2878</f>
        <v>63.6</v>
      </c>
    </row>
    <row r="2879" customFormat="false" ht="57.45" hidden="false" customHeight="false" outlineLevel="0" collapsed="false">
      <c r="A2879" s="189" t="s">
        <v>23</v>
      </c>
      <c r="B2879" s="190" t="n">
        <v>94316</v>
      </c>
      <c r="C2879" s="191" t="s">
        <v>3156</v>
      </c>
      <c r="D2879" s="192" t="s">
        <v>242</v>
      </c>
      <c r="E2879" s="193" t="n">
        <v>73.47</v>
      </c>
      <c r="F2879" s="193" t="n">
        <v>8.72</v>
      </c>
      <c r="G2879" s="193" t="n">
        <f aca="false">E2879-F2879</f>
        <v>64.75</v>
      </c>
    </row>
    <row r="2880" customFormat="false" ht="57.45" hidden="false" customHeight="false" outlineLevel="0" collapsed="false">
      <c r="A2880" s="189" t="s">
        <v>23</v>
      </c>
      <c r="B2880" s="190" t="n">
        <v>94318</v>
      </c>
      <c r="C2880" s="191" t="s">
        <v>3157</v>
      </c>
      <c r="D2880" s="192" t="s">
        <v>242</v>
      </c>
      <c r="E2880" s="193" t="n">
        <v>67.5</v>
      </c>
      <c r="F2880" s="193" t="n">
        <v>6.15</v>
      </c>
      <c r="G2880" s="193" t="n">
        <f aca="false">E2880-F2880</f>
        <v>61.35</v>
      </c>
    </row>
    <row r="2881" customFormat="false" ht="23.85" hidden="false" customHeight="false" outlineLevel="0" collapsed="false">
      <c r="A2881" s="189" t="s">
        <v>23</v>
      </c>
      <c r="B2881" s="190" t="n">
        <v>94319</v>
      </c>
      <c r="C2881" s="191" t="s">
        <v>3158</v>
      </c>
      <c r="D2881" s="192" t="s">
        <v>242</v>
      </c>
      <c r="E2881" s="193" t="n">
        <v>81.28</v>
      </c>
      <c r="F2881" s="193" t="n">
        <v>18.39</v>
      </c>
      <c r="G2881" s="193" t="n">
        <f aca="false">E2881-F2881</f>
        <v>62.89</v>
      </c>
    </row>
    <row r="2882" customFormat="false" ht="57.45" hidden="false" customHeight="false" outlineLevel="0" collapsed="false">
      <c r="A2882" s="189" t="s">
        <v>23</v>
      </c>
      <c r="B2882" s="190" t="n">
        <v>94327</v>
      </c>
      <c r="C2882" s="191" t="s">
        <v>3159</v>
      </c>
      <c r="D2882" s="192" t="s">
        <v>242</v>
      </c>
      <c r="E2882" s="193" t="n">
        <v>93.4</v>
      </c>
      <c r="F2882" s="193" t="n">
        <v>8.37</v>
      </c>
      <c r="G2882" s="193" t="n">
        <f aca="false">E2882-F2882</f>
        <v>85.03</v>
      </c>
    </row>
    <row r="2883" customFormat="false" ht="57.45" hidden="false" customHeight="false" outlineLevel="0" collapsed="false">
      <c r="A2883" s="189" t="s">
        <v>23</v>
      </c>
      <c r="B2883" s="190" t="n">
        <v>94329</v>
      </c>
      <c r="C2883" s="191" t="s">
        <v>3160</v>
      </c>
      <c r="D2883" s="192" t="s">
        <v>242</v>
      </c>
      <c r="E2883" s="193" t="n">
        <v>86.2</v>
      </c>
      <c r="F2883" s="193" t="n">
        <v>6.56</v>
      </c>
      <c r="G2883" s="193" t="n">
        <f aca="false">E2883-F2883</f>
        <v>79.64</v>
      </c>
    </row>
    <row r="2884" customFormat="false" ht="57.45" hidden="false" customHeight="false" outlineLevel="0" collapsed="false">
      <c r="A2884" s="189" t="s">
        <v>23</v>
      </c>
      <c r="B2884" s="190" t="n">
        <v>94333</v>
      </c>
      <c r="C2884" s="191" t="s">
        <v>3161</v>
      </c>
      <c r="D2884" s="192" t="s">
        <v>242</v>
      </c>
      <c r="E2884" s="193" t="n">
        <v>82.96</v>
      </c>
      <c r="F2884" s="193" t="n">
        <v>5.83</v>
      </c>
      <c r="G2884" s="193" t="n">
        <f aca="false">E2884-F2884</f>
        <v>77.13</v>
      </c>
    </row>
    <row r="2885" customFormat="false" ht="57.45" hidden="false" customHeight="false" outlineLevel="0" collapsed="false">
      <c r="A2885" s="189" t="s">
        <v>23</v>
      </c>
      <c r="B2885" s="190" t="n">
        <v>94339</v>
      </c>
      <c r="C2885" s="191" t="s">
        <v>3162</v>
      </c>
      <c r="D2885" s="192" t="s">
        <v>242</v>
      </c>
      <c r="E2885" s="193" t="n">
        <v>87</v>
      </c>
      <c r="F2885" s="193" t="n">
        <v>8.72</v>
      </c>
      <c r="G2885" s="193" t="n">
        <f aca="false">E2885-F2885</f>
        <v>78.28</v>
      </c>
    </row>
    <row r="2886" customFormat="false" ht="57.45" hidden="false" customHeight="false" outlineLevel="0" collapsed="false">
      <c r="A2886" s="189" t="s">
        <v>23</v>
      </c>
      <c r="B2886" s="190" t="n">
        <v>94341</v>
      </c>
      <c r="C2886" s="191" t="s">
        <v>3163</v>
      </c>
      <c r="D2886" s="192" t="s">
        <v>242</v>
      </c>
      <c r="E2886" s="193" t="n">
        <v>81.03</v>
      </c>
      <c r="F2886" s="193" t="n">
        <v>6.15</v>
      </c>
      <c r="G2886" s="193" t="n">
        <f aca="false">E2886-F2886</f>
        <v>74.88</v>
      </c>
    </row>
    <row r="2887" customFormat="false" ht="23.85" hidden="false" customHeight="false" outlineLevel="0" collapsed="false">
      <c r="A2887" s="189" t="s">
        <v>23</v>
      </c>
      <c r="B2887" s="190" t="n">
        <v>94342</v>
      </c>
      <c r="C2887" s="191" t="s">
        <v>3164</v>
      </c>
      <c r="D2887" s="192" t="s">
        <v>242</v>
      </c>
      <c r="E2887" s="193" t="n">
        <v>94.81</v>
      </c>
      <c r="F2887" s="193" t="n">
        <v>18.39</v>
      </c>
      <c r="G2887" s="193" t="n">
        <f aca="false">E2887-F2887</f>
        <v>76.42</v>
      </c>
    </row>
    <row r="2888" customFormat="false" ht="35.05" hidden="false" customHeight="false" outlineLevel="0" collapsed="false">
      <c r="A2888" s="189" t="s">
        <v>23</v>
      </c>
      <c r="B2888" s="190" t="n">
        <v>94440</v>
      </c>
      <c r="C2888" s="191" t="s">
        <v>3165</v>
      </c>
      <c r="D2888" s="192" t="s">
        <v>233</v>
      </c>
      <c r="E2888" s="193" t="n">
        <v>62.91</v>
      </c>
      <c r="F2888" s="193" t="n">
        <v>7.01</v>
      </c>
      <c r="G2888" s="193" t="n">
        <f aca="false">E2888-F2888</f>
        <v>55.9</v>
      </c>
    </row>
    <row r="2889" customFormat="false" ht="35.05" hidden="false" customHeight="false" outlineLevel="0" collapsed="false">
      <c r="A2889" s="189" t="s">
        <v>23</v>
      </c>
      <c r="B2889" s="190" t="n">
        <v>94441</v>
      </c>
      <c r="C2889" s="191" t="s">
        <v>3166</v>
      </c>
      <c r="D2889" s="192" t="s">
        <v>233</v>
      </c>
      <c r="E2889" s="193" t="n">
        <v>66.23</v>
      </c>
      <c r="F2889" s="193" t="n">
        <v>9.49</v>
      </c>
      <c r="G2889" s="193" t="n">
        <f aca="false">E2889-F2889</f>
        <v>56.74</v>
      </c>
    </row>
    <row r="2890" customFormat="false" ht="35.05" hidden="false" customHeight="false" outlineLevel="0" collapsed="false">
      <c r="A2890" s="189" t="s">
        <v>23</v>
      </c>
      <c r="B2890" s="190" t="n">
        <v>94442</v>
      </c>
      <c r="C2890" s="191" t="s">
        <v>3167</v>
      </c>
      <c r="D2890" s="192" t="s">
        <v>233</v>
      </c>
      <c r="E2890" s="193" t="n">
        <v>62.91</v>
      </c>
      <c r="F2890" s="193" t="n">
        <v>7.01</v>
      </c>
      <c r="G2890" s="193" t="n">
        <f aca="false">E2890-F2890</f>
        <v>55.9</v>
      </c>
    </row>
    <row r="2891" customFormat="false" ht="35.05" hidden="false" customHeight="false" outlineLevel="0" collapsed="false">
      <c r="A2891" s="189" t="s">
        <v>23</v>
      </c>
      <c r="B2891" s="190" t="n">
        <v>94443</v>
      </c>
      <c r="C2891" s="191" t="s">
        <v>3168</v>
      </c>
      <c r="D2891" s="192" t="s">
        <v>233</v>
      </c>
      <c r="E2891" s="193" t="n">
        <v>66.23</v>
      </c>
      <c r="F2891" s="193" t="n">
        <v>9.49</v>
      </c>
      <c r="G2891" s="193" t="n">
        <f aca="false">E2891-F2891</f>
        <v>56.74</v>
      </c>
    </row>
    <row r="2892" customFormat="false" ht="35.05" hidden="false" customHeight="false" outlineLevel="0" collapsed="false">
      <c r="A2892" s="189" t="s">
        <v>23</v>
      </c>
      <c r="B2892" s="190" t="n">
        <v>94444</v>
      </c>
      <c r="C2892" s="191" t="s">
        <v>3169</v>
      </c>
      <c r="D2892" s="192" t="s">
        <v>233</v>
      </c>
      <c r="E2892" s="193" t="n">
        <v>591.29</v>
      </c>
      <c r="F2892" s="193" t="n">
        <v>7.04</v>
      </c>
      <c r="G2892" s="193" t="n">
        <f aca="false">E2892-F2892</f>
        <v>584.25</v>
      </c>
    </row>
    <row r="2893" customFormat="false" ht="35.05" hidden="false" customHeight="false" outlineLevel="0" collapsed="false">
      <c r="A2893" s="189" t="s">
        <v>23</v>
      </c>
      <c r="B2893" s="190" t="n">
        <v>94445</v>
      </c>
      <c r="C2893" s="191" t="s">
        <v>3170</v>
      </c>
      <c r="D2893" s="192" t="s">
        <v>233</v>
      </c>
      <c r="E2893" s="193" t="n">
        <v>88.3</v>
      </c>
      <c r="F2893" s="193" t="n">
        <v>11.07</v>
      </c>
      <c r="G2893" s="193" t="n">
        <f aca="false">E2893-F2893</f>
        <v>77.23</v>
      </c>
    </row>
    <row r="2894" customFormat="false" ht="35.05" hidden="false" customHeight="false" outlineLevel="0" collapsed="false">
      <c r="A2894" s="189" t="s">
        <v>23</v>
      </c>
      <c r="B2894" s="190" t="n">
        <v>94446</v>
      </c>
      <c r="C2894" s="191" t="s">
        <v>3171</v>
      </c>
      <c r="D2894" s="192" t="s">
        <v>233</v>
      </c>
      <c r="E2894" s="193" t="n">
        <v>93.94</v>
      </c>
      <c r="F2894" s="193" t="n">
        <v>15.29</v>
      </c>
      <c r="G2894" s="193" t="n">
        <f aca="false">E2894-F2894</f>
        <v>78.65</v>
      </c>
    </row>
    <row r="2895" customFormat="false" ht="35.05" hidden="false" customHeight="false" outlineLevel="0" collapsed="false">
      <c r="A2895" s="189" t="s">
        <v>23</v>
      </c>
      <c r="B2895" s="190" t="n">
        <v>94447</v>
      </c>
      <c r="C2895" s="191" t="s">
        <v>3172</v>
      </c>
      <c r="D2895" s="192" t="s">
        <v>233</v>
      </c>
      <c r="E2895" s="193" t="n">
        <v>88.3</v>
      </c>
      <c r="F2895" s="193" t="n">
        <v>11.07</v>
      </c>
      <c r="G2895" s="193" t="n">
        <f aca="false">E2895-F2895</f>
        <v>77.23</v>
      </c>
    </row>
    <row r="2896" customFormat="false" ht="35.05" hidden="false" customHeight="false" outlineLevel="0" collapsed="false">
      <c r="A2896" s="189" t="s">
        <v>23</v>
      </c>
      <c r="B2896" s="190" t="n">
        <v>94448</v>
      </c>
      <c r="C2896" s="191" t="s">
        <v>3173</v>
      </c>
      <c r="D2896" s="192" t="s">
        <v>233</v>
      </c>
      <c r="E2896" s="193" t="n">
        <v>93.94</v>
      </c>
      <c r="F2896" s="193" t="n">
        <v>15.29</v>
      </c>
      <c r="G2896" s="193" t="n">
        <f aca="false">E2896-F2896</f>
        <v>78.65</v>
      </c>
    </row>
    <row r="2897" customFormat="false" ht="46.25" hidden="false" customHeight="false" outlineLevel="0" collapsed="false">
      <c r="A2897" s="189" t="s">
        <v>23</v>
      </c>
      <c r="B2897" s="190" t="n">
        <v>94449</v>
      </c>
      <c r="C2897" s="191" t="s">
        <v>3174</v>
      </c>
      <c r="D2897" s="192" t="s">
        <v>233</v>
      </c>
      <c r="E2897" s="193" t="n">
        <v>72.76</v>
      </c>
      <c r="F2897" s="193" t="n">
        <v>4.83</v>
      </c>
      <c r="G2897" s="193" t="n">
        <f aca="false">E2897-F2897</f>
        <v>67.93</v>
      </c>
    </row>
    <row r="2898" customFormat="false" ht="35.05" hidden="false" customHeight="false" outlineLevel="0" collapsed="false">
      <c r="A2898" s="189" t="s">
        <v>23</v>
      </c>
      <c r="B2898" s="190" t="n">
        <v>94451</v>
      </c>
      <c r="C2898" s="191" t="s">
        <v>3175</v>
      </c>
      <c r="D2898" s="192" t="s">
        <v>240</v>
      </c>
      <c r="E2898" s="193" t="n">
        <v>89.47</v>
      </c>
      <c r="F2898" s="193" t="n">
        <v>2.42</v>
      </c>
      <c r="G2898" s="193" t="n">
        <f aca="false">E2898-F2898</f>
        <v>87.05</v>
      </c>
    </row>
    <row r="2899" customFormat="false" ht="57.45" hidden="false" customHeight="false" outlineLevel="0" collapsed="false">
      <c r="A2899" s="189" t="s">
        <v>23</v>
      </c>
      <c r="B2899" s="190" t="n">
        <v>94462</v>
      </c>
      <c r="C2899" s="191" t="s">
        <v>3176</v>
      </c>
      <c r="D2899" s="192" t="s">
        <v>240</v>
      </c>
      <c r="E2899" s="193" t="n">
        <v>95.64</v>
      </c>
      <c r="F2899" s="193" t="n">
        <v>14.34</v>
      </c>
      <c r="G2899" s="193" t="n">
        <f aca="false">E2899-F2899</f>
        <v>81.3</v>
      </c>
    </row>
    <row r="2900" customFormat="false" ht="57.45" hidden="false" customHeight="false" outlineLevel="0" collapsed="false">
      <c r="A2900" s="189" t="s">
        <v>23</v>
      </c>
      <c r="B2900" s="190" t="n">
        <v>94463</v>
      </c>
      <c r="C2900" s="191" t="s">
        <v>3177</v>
      </c>
      <c r="D2900" s="192" t="s">
        <v>240</v>
      </c>
      <c r="E2900" s="193" t="n">
        <v>117.35</v>
      </c>
      <c r="F2900" s="193" t="n">
        <v>16.76</v>
      </c>
      <c r="G2900" s="193" t="n">
        <f aca="false">E2900-F2900</f>
        <v>100.59</v>
      </c>
    </row>
    <row r="2901" customFormat="false" ht="57.45" hidden="false" customHeight="false" outlineLevel="0" collapsed="false">
      <c r="A2901" s="189" t="s">
        <v>23</v>
      </c>
      <c r="B2901" s="190" t="n">
        <v>94464</v>
      </c>
      <c r="C2901" s="191" t="s">
        <v>3178</v>
      </c>
      <c r="D2901" s="192" t="s">
        <v>240</v>
      </c>
      <c r="E2901" s="193" t="n">
        <v>154.36</v>
      </c>
      <c r="F2901" s="193" t="n">
        <v>19.77</v>
      </c>
      <c r="G2901" s="193" t="n">
        <f aca="false">E2901-F2901</f>
        <v>134.59</v>
      </c>
    </row>
    <row r="2902" customFormat="false" ht="46.25" hidden="false" customHeight="false" outlineLevel="0" collapsed="false">
      <c r="A2902" s="189" t="s">
        <v>23</v>
      </c>
      <c r="B2902" s="190" t="n">
        <v>94465</v>
      </c>
      <c r="C2902" s="191" t="s">
        <v>3179</v>
      </c>
      <c r="D2902" s="192" t="s">
        <v>235</v>
      </c>
      <c r="E2902" s="193" t="n">
        <v>51.42</v>
      </c>
      <c r="F2902" s="193" t="n">
        <v>11.87</v>
      </c>
      <c r="G2902" s="193" t="n">
        <f aca="false">E2902-F2902</f>
        <v>39.55</v>
      </c>
    </row>
    <row r="2903" customFormat="false" ht="46.25" hidden="false" customHeight="false" outlineLevel="0" collapsed="false">
      <c r="A2903" s="189" t="s">
        <v>23</v>
      </c>
      <c r="B2903" s="190" t="n">
        <v>94466</v>
      </c>
      <c r="C2903" s="191" t="s">
        <v>3180</v>
      </c>
      <c r="D2903" s="192" t="s">
        <v>235</v>
      </c>
      <c r="E2903" s="193" t="n">
        <v>51.45</v>
      </c>
      <c r="F2903" s="193" t="n">
        <v>11.87</v>
      </c>
      <c r="G2903" s="193" t="n">
        <f aca="false">E2903-F2903</f>
        <v>39.58</v>
      </c>
    </row>
    <row r="2904" customFormat="false" ht="46.25" hidden="false" customHeight="false" outlineLevel="0" collapsed="false">
      <c r="A2904" s="189" t="s">
        <v>23</v>
      </c>
      <c r="B2904" s="190" t="n">
        <v>94467</v>
      </c>
      <c r="C2904" s="191" t="s">
        <v>3181</v>
      </c>
      <c r="D2904" s="192" t="s">
        <v>235</v>
      </c>
      <c r="E2904" s="193" t="n">
        <v>83.43</v>
      </c>
      <c r="F2904" s="193" t="n">
        <v>13.88</v>
      </c>
      <c r="G2904" s="193" t="n">
        <f aca="false">E2904-F2904</f>
        <v>69.55</v>
      </c>
    </row>
    <row r="2905" customFormat="false" ht="46.25" hidden="false" customHeight="false" outlineLevel="0" collapsed="false">
      <c r="A2905" s="189" t="s">
        <v>23</v>
      </c>
      <c r="B2905" s="190" t="n">
        <v>94468</v>
      </c>
      <c r="C2905" s="191" t="s">
        <v>3182</v>
      </c>
      <c r="D2905" s="192" t="s">
        <v>235</v>
      </c>
      <c r="E2905" s="193" t="n">
        <v>73.05</v>
      </c>
      <c r="F2905" s="193" t="n">
        <v>13.88</v>
      </c>
      <c r="G2905" s="193" t="n">
        <f aca="false">E2905-F2905</f>
        <v>59.17</v>
      </c>
    </row>
    <row r="2906" customFormat="false" ht="46.25" hidden="false" customHeight="false" outlineLevel="0" collapsed="false">
      <c r="A2906" s="189" t="s">
        <v>23</v>
      </c>
      <c r="B2906" s="190" t="n">
        <v>94469</v>
      </c>
      <c r="C2906" s="191" t="s">
        <v>3183</v>
      </c>
      <c r="D2906" s="192" t="s">
        <v>235</v>
      </c>
      <c r="E2906" s="193" t="n">
        <v>119.72</v>
      </c>
      <c r="F2906" s="193" t="n">
        <v>16.38</v>
      </c>
      <c r="G2906" s="193" t="n">
        <f aca="false">E2906-F2906</f>
        <v>103.34</v>
      </c>
    </row>
    <row r="2907" customFormat="false" ht="46.25" hidden="false" customHeight="false" outlineLevel="0" collapsed="false">
      <c r="A2907" s="189" t="s">
        <v>23</v>
      </c>
      <c r="B2907" s="190" t="n">
        <v>94470</v>
      </c>
      <c r="C2907" s="191" t="s">
        <v>3184</v>
      </c>
      <c r="D2907" s="192" t="s">
        <v>235</v>
      </c>
      <c r="E2907" s="193" t="n">
        <v>110.48</v>
      </c>
      <c r="F2907" s="193" t="n">
        <v>16.38</v>
      </c>
      <c r="G2907" s="193" t="n">
        <f aca="false">E2907-F2907</f>
        <v>94.1</v>
      </c>
    </row>
    <row r="2908" customFormat="false" ht="46.25" hidden="false" customHeight="false" outlineLevel="0" collapsed="false">
      <c r="A2908" s="189" t="s">
        <v>23</v>
      </c>
      <c r="B2908" s="190" t="n">
        <v>94471</v>
      </c>
      <c r="C2908" s="191" t="s">
        <v>3185</v>
      </c>
      <c r="D2908" s="192" t="s">
        <v>235</v>
      </c>
      <c r="E2908" s="193" t="n">
        <v>73.98</v>
      </c>
      <c r="F2908" s="193" t="n">
        <v>17.82</v>
      </c>
      <c r="G2908" s="193" t="n">
        <f aca="false">E2908-F2908</f>
        <v>56.16</v>
      </c>
    </row>
    <row r="2909" customFormat="false" ht="46.25" hidden="false" customHeight="false" outlineLevel="0" collapsed="false">
      <c r="A2909" s="189" t="s">
        <v>23</v>
      </c>
      <c r="B2909" s="190" t="n">
        <v>94472</v>
      </c>
      <c r="C2909" s="191" t="s">
        <v>3186</v>
      </c>
      <c r="D2909" s="192" t="s">
        <v>235</v>
      </c>
      <c r="E2909" s="193" t="n">
        <v>76.29</v>
      </c>
      <c r="F2909" s="193" t="n">
        <v>17.82</v>
      </c>
      <c r="G2909" s="193" t="n">
        <f aca="false">E2909-F2909</f>
        <v>58.47</v>
      </c>
    </row>
    <row r="2910" customFormat="false" ht="46.25" hidden="false" customHeight="false" outlineLevel="0" collapsed="false">
      <c r="A2910" s="189" t="s">
        <v>23</v>
      </c>
      <c r="B2910" s="190" t="n">
        <v>94473</v>
      </c>
      <c r="C2910" s="191" t="s">
        <v>3187</v>
      </c>
      <c r="D2910" s="192" t="s">
        <v>235</v>
      </c>
      <c r="E2910" s="193" t="n">
        <v>119.36</v>
      </c>
      <c r="F2910" s="193" t="n">
        <v>20.82</v>
      </c>
      <c r="G2910" s="193" t="n">
        <f aca="false">E2910-F2910</f>
        <v>98.54</v>
      </c>
    </row>
    <row r="2911" customFormat="false" ht="46.25" hidden="false" customHeight="false" outlineLevel="0" collapsed="false">
      <c r="A2911" s="189" t="s">
        <v>23</v>
      </c>
      <c r="B2911" s="190" t="n">
        <v>94474</v>
      </c>
      <c r="C2911" s="191" t="s">
        <v>3188</v>
      </c>
      <c r="D2911" s="192" t="s">
        <v>235</v>
      </c>
      <c r="E2911" s="193" t="n">
        <v>129.52</v>
      </c>
      <c r="F2911" s="193" t="n">
        <v>20.81</v>
      </c>
      <c r="G2911" s="193" t="n">
        <f aca="false">E2911-F2911</f>
        <v>108.71</v>
      </c>
    </row>
    <row r="2912" customFormat="false" ht="46.25" hidden="false" customHeight="false" outlineLevel="0" collapsed="false">
      <c r="A2912" s="189" t="s">
        <v>23</v>
      </c>
      <c r="B2912" s="190" t="n">
        <v>94475</v>
      </c>
      <c r="C2912" s="191" t="s">
        <v>3189</v>
      </c>
      <c r="D2912" s="192" t="s">
        <v>235</v>
      </c>
      <c r="E2912" s="193" t="n">
        <v>161.98</v>
      </c>
      <c r="F2912" s="193" t="n">
        <v>24.57</v>
      </c>
      <c r="G2912" s="193" t="n">
        <f aca="false">E2912-F2912</f>
        <v>137.41</v>
      </c>
    </row>
    <row r="2913" customFormat="false" ht="46.25" hidden="false" customHeight="false" outlineLevel="0" collapsed="false">
      <c r="A2913" s="189" t="s">
        <v>23</v>
      </c>
      <c r="B2913" s="190" t="n">
        <v>94476</v>
      </c>
      <c r="C2913" s="191" t="s">
        <v>3190</v>
      </c>
      <c r="D2913" s="192" t="s">
        <v>235</v>
      </c>
      <c r="E2913" s="193" t="n">
        <v>181.57</v>
      </c>
      <c r="F2913" s="193" t="n">
        <v>24.57</v>
      </c>
      <c r="G2913" s="193" t="n">
        <f aca="false">E2913-F2913</f>
        <v>157</v>
      </c>
    </row>
    <row r="2914" customFormat="false" ht="46.25" hidden="false" customHeight="false" outlineLevel="0" collapsed="false">
      <c r="A2914" s="189" t="s">
        <v>23</v>
      </c>
      <c r="B2914" s="190" t="n">
        <v>94477</v>
      </c>
      <c r="C2914" s="191" t="s">
        <v>3191</v>
      </c>
      <c r="D2914" s="192" t="s">
        <v>235</v>
      </c>
      <c r="E2914" s="193" t="n">
        <v>98.57</v>
      </c>
      <c r="F2914" s="193" t="n">
        <v>23.76</v>
      </c>
      <c r="G2914" s="193" t="n">
        <f aca="false">E2914-F2914</f>
        <v>74.81</v>
      </c>
    </row>
    <row r="2915" customFormat="false" ht="46.25" hidden="false" customHeight="false" outlineLevel="0" collapsed="false">
      <c r="A2915" s="189" t="s">
        <v>23</v>
      </c>
      <c r="B2915" s="190" t="n">
        <v>94478</v>
      </c>
      <c r="C2915" s="191" t="s">
        <v>3192</v>
      </c>
      <c r="D2915" s="192" t="s">
        <v>235</v>
      </c>
      <c r="E2915" s="193" t="n">
        <v>164.22</v>
      </c>
      <c r="F2915" s="193" t="n">
        <v>27.75</v>
      </c>
      <c r="G2915" s="193" t="n">
        <f aca="false">E2915-F2915</f>
        <v>136.47</v>
      </c>
    </row>
    <row r="2916" customFormat="false" ht="46.25" hidden="false" customHeight="false" outlineLevel="0" collapsed="false">
      <c r="A2916" s="189" t="s">
        <v>23</v>
      </c>
      <c r="B2916" s="190" t="n">
        <v>94479</v>
      </c>
      <c r="C2916" s="191" t="s">
        <v>3193</v>
      </c>
      <c r="D2916" s="192" t="s">
        <v>235</v>
      </c>
      <c r="E2916" s="193" t="n">
        <v>214.06</v>
      </c>
      <c r="F2916" s="193" t="n">
        <v>32.77</v>
      </c>
      <c r="G2916" s="193" t="n">
        <f aca="false">E2916-F2916</f>
        <v>181.29</v>
      </c>
    </row>
    <row r="2917" customFormat="false" ht="57.45" hidden="false" customHeight="false" outlineLevel="0" collapsed="false">
      <c r="A2917" s="189" t="s">
        <v>23</v>
      </c>
      <c r="B2917" s="190" t="n">
        <v>94480</v>
      </c>
      <c r="C2917" s="191" t="s">
        <v>3194</v>
      </c>
      <c r="D2917" s="192" t="s">
        <v>235</v>
      </c>
      <c r="E2917" s="193" t="n">
        <v>2915.77</v>
      </c>
      <c r="F2917" s="193" t="n">
        <v>393.34</v>
      </c>
      <c r="G2917" s="193" t="n">
        <f aca="false">E2917-F2917</f>
        <v>2522.43</v>
      </c>
    </row>
    <row r="2918" customFormat="false" ht="57.45" hidden="false" customHeight="false" outlineLevel="0" collapsed="false">
      <c r="A2918" s="189" t="s">
        <v>23</v>
      </c>
      <c r="B2918" s="190" t="n">
        <v>94481</v>
      </c>
      <c r="C2918" s="191" t="s">
        <v>3195</v>
      </c>
      <c r="D2918" s="192" t="s">
        <v>235</v>
      </c>
      <c r="E2918" s="193" t="n">
        <v>2025.19</v>
      </c>
      <c r="F2918" s="193" t="n">
        <v>367.17</v>
      </c>
      <c r="G2918" s="193" t="n">
        <f aca="false">E2918-F2918</f>
        <v>1658.02</v>
      </c>
    </row>
    <row r="2919" customFormat="false" ht="57.45" hidden="false" customHeight="false" outlineLevel="0" collapsed="false">
      <c r="A2919" s="189" t="s">
        <v>23</v>
      </c>
      <c r="B2919" s="190" t="n">
        <v>94482</v>
      </c>
      <c r="C2919" s="191" t="s">
        <v>3196</v>
      </c>
      <c r="D2919" s="192" t="s">
        <v>235</v>
      </c>
      <c r="E2919" s="193" t="n">
        <v>1576.61</v>
      </c>
      <c r="F2919" s="193" t="n">
        <v>348.27</v>
      </c>
      <c r="G2919" s="193" t="n">
        <f aca="false">E2919-F2919</f>
        <v>1228.34</v>
      </c>
    </row>
    <row r="2920" customFormat="false" ht="57.45" hidden="false" customHeight="false" outlineLevel="0" collapsed="false">
      <c r="A2920" s="189" t="s">
        <v>23</v>
      </c>
      <c r="B2920" s="190" t="n">
        <v>94483</v>
      </c>
      <c r="C2920" s="191" t="s">
        <v>3197</v>
      </c>
      <c r="D2920" s="192" t="s">
        <v>235</v>
      </c>
      <c r="E2920" s="193" t="n">
        <v>1311</v>
      </c>
      <c r="F2920" s="193" t="n">
        <v>332.73</v>
      </c>
      <c r="G2920" s="193" t="n">
        <f aca="false">E2920-F2920</f>
        <v>978.27</v>
      </c>
    </row>
    <row r="2921" customFormat="false" ht="35.05" hidden="false" customHeight="false" outlineLevel="0" collapsed="false">
      <c r="A2921" s="189" t="s">
        <v>23</v>
      </c>
      <c r="B2921" s="190" t="n">
        <v>94489</v>
      </c>
      <c r="C2921" s="191" t="s">
        <v>3198</v>
      </c>
      <c r="D2921" s="192" t="s">
        <v>235</v>
      </c>
      <c r="E2921" s="193" t="n">
        <v>39.11</v>
      </c>
      <c r="F2921" s="193" t="n">
        <v>3</v>
      </c>
      <c r="G2921" s="193" t="n">
        <f aca="false">E2921-F2921</f>
        <v>36.11</v>
      </c>
    </row>
    <row r="2922" customFormat="false" ht="35.05" hidden="false" customHeight="false" outlineLevel="0" collapsed="false">
      <c r="A2922" s="189" t="s">
        <v>23</v>
      </c>
      <c r="B2922" s="190" t="n">
        <v>94490</v>
      </c>
      <c r="C2922" s="191" t="s">
        <v>3199</v>
      </c>
      <c r="D2922" s="192" t="s">
        <v>235</v>
      </c>
      <c r="E2922" s="193" t="n">
        <v>58.74</v>
      </c>
      <c r="F2922" s="193" t="n">
        <v>3</v>
      </c>
      <c r="G2922" s="193" t="n">
        <f aca="false">E2922-F2922</f>
        <v>55.74</v>
      </c>
    </row>
    <row r="2923" customFormat="false" ht="35.05" hidden="false" customHeight="false" outlineLevel="0" collapsed="false">
      <c r="A2923" s="189" t="s">
        <v>23</v>
      </c>
      <c r="B2923" s="190" t="n">
        <v>94491</v>
      </c>
      <c r="C2923" s="191" t="s">
        <v>3200</v>
      </c>
      <c r="D2923" s="192" t="s">
        <v>235</v>
      </c>
      <c r="E2923" s="193" t="n">
        <v>79.83</v>
      </c>
      <c r="F2923" s="193" t="n">
        <v>4.29</v>
      </c>
      <c r="G2923" s="193" t="n">
        <f aca="false">E2923-F2923</f>
        <v>75.54</v>
      </c>
    </row>
    <row r="2924" customFormat="false" ht="35.05" hidden="false" customHeight="false" outlineLevel="0" collapsed="false">
      <c r="A2924" s="189" t="s">
        <v>23</v>
      </c>
      <c r="B2924" s="190" t="n">
        <v>94492</v>
      </c>
      <c r="C2924" s="191" t="s">
        <v>3201</v>
      </c>
      <c r="D2924" s="192" t="s">
        <v>235</v>
      </c>
      <c r="E2924" s="193" t="n">
        <v>82.16</v>
      </c>
      <c r="F2924" s="193" t="n">
        <v>4.29</v>
      </c>
      <c r="G2924" s="193" t="n">
        <f aca="false">E2924-F2924</f>
        <v>77.87</v>
      </c>
    </row>
    <row r="2925" customFormat="false" ht="35.05" hidden="false" customHeight="false" outlineLevel="0" collapsed="false">
      <c r="A2925" s="189" t="s">
        <v>23</v>
      </c>
      <c r="B2925" s="190" t="n">
        <v>94493</v>
      </c>
      <c r="C2925" s="191" t="s">
        <v>3202</v>
      </c>
      <c r="D2925" s="192" t="s">
        <v>235</v>
      </c>
      <c r="E2925" s="193" t="n">
        <v>150.6</v>
      </c>
      <c r="F2925" s="193" t="n">
        <v>6.96</v>
      </c>
      <c r="G2925" s="193" t="n">
        <f aca="false">E2925-F2925</f>
        <v>143.64</v>
      </c>
    </row>
    <row r="2926" customFormat="false" ht="23.85" hidden="false" customHeight="false" outlineLevel="0" collapsed="false">
      <c r="A2926" s="189" t="s">
        <v>23</v>
      </c>
      <c r="B2926" s="190" t="n">
        <v>94495</v>
      </c>
      <c r="C2926" s="191" t="s">
        <v>3203</v>
      </c>
      <c r="D2926" s="192" t="s">
        <v>235</v>
      </c>
      <c r="E2926" s="193" t="n">
        <v>77.01</v>
      </c>
      <c r="F2926" s="193" t="n">
        <v>5.63</v>
      </c>
      <c r="G2926" s="193" t="n">
        <f aca="false">E2926-F2926</f>
        <v>71.38</v>
      </c>
    </row>
    <row r="2927" customFormat="false" ht="23.85" hidden="false" customHeight="false" outlineLevel="0" collapsed="false">
      <c r="A2927" s="189" t="s">
        <v>23</v>
      </c>
      <c r="B2927" s="190" t="n">
        <v>94496</v>
      </c>
      <c r="C2927" s="191" t="s">
        <v>3204</v>
      </c>
      <c r="D2927" s="192" t="s">
        <v>235</v>
      </c>
      <c r="E2927" s="193" t="n">
        <v>104.92</v>
      </c>
      <c r="F2927" s="193" t="n">
        <v>7.66</v>
      </c>
      <c r="G2927" s="193" t="n">
        <f aca="false">E2927-F2927</f>
        <v>97.26</v>
      </c>
    </row>
    <row r="2928" customFormat="false" ht="23.85" hidden="false" customHeight="false" outlineLevel="0" collapsed="false">
      <c r="A2928" s="189" t="s">
        <v>23</v>
      </c>
      <c r="B2928" s="190" t="n">
        <v>94497</v>
      </c>
      <c r="C2928" s="191" t="s">
        <v>3205</v>
      </c>
      <c r="D2928" s="192" t="s">
        <v>235</v>
      </c>
      <c r="E2928" s="193" t="n">
        <v>132.82</v>
      </c>
      <c r="F2928" s="193" t="n">
        <v>9.97</v>
      </c>
      <c r="G2928" s="193" t="n">
        <f aca="false">E2928-F2928</f>
        <v>122.85</v>
      </c>
    </row>
    <row r="2929" customFormat="false" ht="23.85" hidden="false" customHeight="false" outlineLevel="0" collapsed="false">
      <c r="A2929" s="189" t="s">
        <v>23</v>
      </c>
      <c r="B2929" s="190" t="n">
        <v>94498</v>
      </c>
      <c r="C2929" s="191" t="s">
        <v>3206</v>
      </c>
      <c r="D2929" s="192" t="s">
        <v>235</v>
      </c>
      <c r="E2929" s="193" t="n">
        <v>183.66</v>
      </c>
      <c r="F2929" s="193" t="n">
        <v>12.89</v>
      </c>
      <c r="G2929" s="193" t="n">
        <f aca="false">E2929-F2929</f>
        <v>170.77</v>
      </c>
    </row>
    <row r="2930" customFormat="false" ht="23.85" hidden="false" customHeight="false" outlineLevel="0" collapsed="false">
      <c r="A2930" s="189" t="s">
        <v>23</v>
      </c>
      <c r="B2930" s="190" t="n">
        <v>94499</v>
      </c>
      <c r="C2930" s="191" t="s">
        <v>3207</v>
      </c>
      <c r="D2930" s="192" t="s">
        <v>235</v>
      </c>
      <c r="E2930" s="193" t="n">
        <v>368.36</v>
      </c>
      <c r="F2930" s="193" t="n">
        <v>17.24</v>
      </c>
      <c r="G2930" s="193" t="n">
        <f aca="false">E2930-F2930</f>
        <v>351.12</v>
      </c>
    </row>
    <row r="2931" customFormat="false" ht="23.85" hidden="false" customHeight="false" outlineLevel="0" collapsed="false">
      <c r="A2931" s="189" t="s">
        <v>23</v>
      </c>
      <c r="B2931" s="190" t="n">
        <v>94500</v>
      </c>
      <c r="C2931" s="191" t="s">
        <v>3208</v>
      </c>
      <c r="D2931" s="192" t="s">
        <v>235</v>
      </c>
      <c r="E2931" s="193" t="n">
        <v>446.88</v>
      </c>
      <c r="F2931" s="193" t="n">
        <v>21.58</v>
      </c>
      <c r="G2931" s="193" t="n">
        <f aca="false">E2931-F2931</f>
        <v>425.3</v>
      </c>
    </row>
    <row r="2932" customFormat="false" ht="23.85" hidden="false" customHeight="false" outlineLevel="0" collapsed="false">
      <c r="A2932" s="189" t="s">
        <v>23</v>
      </c>
      <c r="B2932" s="190" t="n">
        <v>94501</v>
      </c>
      <c r="C2932" s="191" t="s">
        <v>3209</v>
      </c>
      <c r="D2932" s="192" t="s">
        <v>235</v>
      </c>
      <c r="E2932" s="193" t="n">
        <v>908.02</v>
      </c>
      <c r="F2932" s="193" t="n">
        <v>27.42</v>
      </c>
      <c r="G2932" s="193" t="n">
        <f aca="false">E2932-F2932</f>
        <v>880.6</v>
      </c>
    </row>
    <row r="2933" customFormat="false" ht="79.85" hidden="false" customHeight="false" outlineLevel="0" collapsed="false">
      <c r="A2933" s="189" t="s">
        <v>23</v>
      </c>
      <c r="B2933" s="190" t="n">
        <v>94559</v>
      </c>
      <c r="C2933" s="191" t="s">
        <v>3210</v>
      </c>
      <c r="D2933" s="192" t="s">
        <v>233</v>
      </c>
      <c r="E2933" s="193" t="n">
        <v>720.8</v>
      </c>
      <c r="F2933" s="193" t="n">
        <v>142.43</v>
      </c>
      <c r="G2933" s="193" t="n">
        <f aca="false">E2933-F2933</f>
        <v>578.37</v>
      </c>
    </row>
    <row r="2934" customFormat="false" ht="79.85" hidden="false" customHeight="false" outlineLevel="0" collapsed="false">
      <c r="A2934" s="189" t="s">
        <v>23</v>
      </c>
      <c r="B2934" s="190" t="n">
        <v>94562</v>
      </c>
      <c r="C2934" s="191" t="s">
        <v>3211</v>
      </c>
      <c r="D2934" s="192" t="s">
        <v>233</v>
      </c>
      <c r="E2934" s="193" t="n">
        <v>630.37</v>
      </c>
      <c r="F2934" s="193" t="n">
        <v>38.7</v>
      </c>
      <c r="G2934" s="193" t="n">
        <f aca="false">E2934-F2934</f>
        <v>591.67</v>
      </c>
    </row>
    <row r="2935" customFormat="false" ht="79.85" hidden="false" customHeight="false" outlineLevel="0" collapsed="false">
      <c r="A2935" s="189" t="s">
        <v>23</v>
      </c>
      <c r="B2935" s="190" t="n">
        <v>94569</v>
      </c>
      <c r="C2935" s="191" t="s">
        <v>3212</v>
      </c>
      <c r="D2935" s="192" t="s">
        <v>233</v>
      </c>
      <c r="E2935" s="193" t="n">
        <v>773.56</v>
      </c>
      <c r="F2935" s="193" t="n">
        <v>27.69</v>
      </c>
      <c r="G2935" s="193" t="n">
        <f aca="false">E2935-F2935</f>
        <v>745.87</v>
      </c>
    </row>
    <row r="2936" customFormat="false" ht="91" hidden="false" customHeight="false" outlineLevel="0" collapsed="false">
      <c r="A2936" s="189" t="s">
        <v>23</v>
      </c>
      <c r="B2936" s="190" t="n">
        <v>94570</v>
      </c>
      <c r="C2936" s="191" t="s">
        <v>3213</v>
      </c>
      <c r="D2936" s="192" t="s">
        <v>233</v>
      </c>
      <c r="E2936" s="193" t="n">
        <v>411.51</v>
      </c>
      <c r="F2936" s="193" t="n">
        <v>8.56</v>
      </c>
      <c r="G2936" s="193" t="n">
        <f aca="false">E2936-F2936</f>
        <v>402.95</v>
      </c>
    </row>
    <row r="2937" customFormat="false" ht="91" hidden="false" customHeight="false" outlineLevel="0" collapsed="false">
      <c r="A2937" s="189" t="s">
        <v>23</v>
      </c>
      <c r="B2937" s="190" t="n">
        <v>94572</v>
      </c>
      <c r="C2937" s="191" t="s">
        <v>3214</v>
      </c>
      <c r="D2937" s="192" t="s">
        <v>233</v>
      </c>
      <c r="E2937" s="193" t="n">
        <v>589.99</v>
      </c>
      <c r="F2937" s="193" t="n">
        <v>12.74</v>
      </c>
      <c r="G2937" s="193" t="n">
        <f aca="false">E2937-F2937</f>
        <v>577.25</v>
      </c>
    </row>
    <row r="2938" customFormat="false" ht="91" hidden="false" customHeight="false" outlineLevel="0" collapsed="false">
      <c r="A2938" s="189" t="s">
        <v>23</v>
      </c>
      <c r="B2938" s="190" t="n">
        <v>94573</v>
      </c>
      <c r="C2938" s="191" t="s">
        <v>3215</v>
      </c>
      <c r="D2938" s="192" t="s">
        <v>233</v>
      </c>
      <c r="E2938" s="193" t="n">
        <v>459.56</v>
      </c>
      <c r="F2938" s="193" t="n">
        <v>8.55</v>
      </c>
      <c r="G2938" s="193" t="n">
        <f aca="false">E2938-F2938</f>
        <v>451.01</v>
      </c>
    </row>
    <row r="2939" customFormat="false" ht="35.05" hidden="false" customHeight="false" outlineLevel="0" collapsed="false">
      <c r="A2939" s="189" t="s">
        <v>23</v>
      </c>
      <c r="B2939" s="190" t="n">
        <v>94587</v>
      </c>
      <c r="C2939" s="191" t="s">
        <v>3216</v>
      </c>
      <c r="D2939" s="192" t="s">
        <v>240</v>
      </c>
      <c r="E2939" s="193" t="n">
        <v>63.19</v>
      </c>
      <c r="F2939" s="193" t="n">
        <v>19.13</v>
      </c>
      <c r="G2939" s="193" t="n">
        <f aca="false">E2939-F2939</f>
        <v>44.06</v>
      </c>
    </row>
    <row r="2940" customFormat="false" ht="23.85" hidden="false" customHeight="false" outlineLevel="0" collapsed="false">
      <c r="A2940" s="189" t="s">
        <v>23</v>
      </c>
      <c r="B2940" s="190" t="n">
        <v>94588</v>
      </c>
      <c r="C2940" s="191" t="s">
        <v>3217</v>
      </c>
      <c r="D2940" s="192" t="s">
        <v>240</v>
      </c>
      <c r="E2940" s="193" t="n">
        <v>74.55</v>
      </c>
      <c r="F2940" s="193" t="n">
        <v>24.19</v>
      </c>
      <c r="G2940" s="193" t="n">
        <f aca="false">E2940-F2940</f>
        <v>50.36</v>
      </c>
    </row>
    <row r="2941" customFormat="false" ht="35.05" hidden="false" customHeight="false" outlineLevel="0" collapsed="false">
      <c r="A2941" s="189" t="s">
        <v>23</v>
      </c>
      <c r="B2941" s="190" t="n">
        <v>94589</v>
      </c>
      <c r="C2941" s="191" t="s">
        <v>3218</v>
      </c>
      <c r="D2941" s="192" t="s">
        <v>240</v>
      </c>
      <c r="E2941" s="193" t="n">
        <v>21.17</v>
      </c>
      <c r="F2941" s="193" t="n">
        <v>8.45</v>
      </c>
      <c r="G2941" s="193" t="n">
        <f aca="false">E2941-F2941</f>
        <v>12.72</v>
      </c>
    </row>
    <row r="2942" customFormat="false" ht="35.05" hidden="false" customHeight="false" outlineLevel="0" collapsed="false">
      <c r="A2942" s="189" t="s">
        <v>23</v>
      </c>
      <c r="B2942" s="190" t="n">
        <v>94590</v>
      </c>
      <c r="C2942" s="191" t="s">
        <v>3219</v>
      </c>
      <c r="D2942" s="192" t="s">
        <v>240</v>
      </c>
      <c r="E2942" s="193" t="n">
        <v>28.53</v>
      </c>
      <c r="F2942" s="193" t="n">
        <v>10.5</v>
      </c>
      <c r="G2942" s="193" t="n">
        <f aca="false">E2942-F2942</f>
        <v>18.03</v>
      </c>
    </row>
    <row r="2943" customFormat="false" ht="46.25" hidden="false" customHeight="false" outlineLevel="0" collapsed="false">
      <c r="A2943" s="189" t="s">
        <v>23</v>
      </c>
      <c r="B2943" s="190" t="n">
        <v>94602</v>
      </c>
      <c r="C2943" s="191" t="s">
        <v>3220</v>
      </c>
      <c r="D2943" s="192" t="s">
        <v>240</v>
      </c>
      <c r="E2943" s="193" t="n">
        <v>231.42</v>
      </c>
      <c r="F2943" s="193" t="n">
        <v>18.65</v>
      </c>
      <c r="G2943" s="193" t="n">
        <f aca="false">E2943-F2943</f>
        <v>212.77</v>
      </c>
    </row>
    <row r="2944" customFormat="false" ht="46.25" hidden="false" customHeight="false" outlineLevel="0" collapsed="false">
      <c r="A2944" s="189" t="s">
        <v>23</v>
      </c>
      <c r="B2944" s="190" t="n">
        <v>94603</v>
      </c>
      <c r="C2944" s="191" t="s">
        <v>3221</v>
      </c>
      <c r="D2944" s="192" t="s">
        <v>240</v>
      </c>
      <c r="E2944" s="193" t="n">
        <v>317.18</v>
      </c>
      <c r="F2944" s="193" t="n">
        <v>19.47</v>
      </c>
      <c r="G2944" s="193" t="n">
        <f aca="false">E2944-F2944</f>
        <v>297.71</v>
      </c>
    </row>
    <row r="2945" customFormat="false" ht="46.25" hidden="false" customHeight="false" outlineLevel="0" collapsed="false">
      <c r="A2945" s="189" t="s">
        <v>23</v>
      </c>
      <c r="B2945" s="190" t="n">
        <v>94604</v>
      </c>
      <c r="C2945" s="191" t="s">
        <v>3222</v>
      </c>
      <c r="D2945" s="192" t="s">
        <v>240</v>
      </c>
      <c r="E2945" s="193" t="n">
        <v>453.13</v>
      </c>
      <c r="F2945" s="193" t="n">
        <v>20.35</v>
      </c>
      <c r="G2945" s="193" t="n">
        <f aca="false">E2945-F2945</f>
        <v>432.78</v>
      </c>
    </row>
    <row r="2946" customFormat="false" ht="46.25" hidden="false" customHeight="false" outlineLevel="0" collapsed="false">
      <c r="A2946" s="189" t="s">
        <v>23</v>
      </c>
      <c r="B2946" s="190" t="n">
        <v>94605</v>
      </c>
      <c r="C2946" s="191" t="s">
        <v>3223</v>
      </c>
      <c r="D2946" s="192" t="s">
        <v>240</v>
      </c>
      <c r="E2946" s="193" t="n">
        <v>657.84</v>
      </c>
      <c r="F2946" s="193" t="n">
        <v>22.04</v>
      </c>
      <c r="G2946" s="193" t="n">
        <f aca="false">E2946-F2946</f>
        <v>635.8</v>
      </c>
    </row>
    <row r="2947" customFormat="false" ht="35.05" hidden="false" customHeight="false" outlineLevel="0" collapsed="false">
      <c r="A2947" s="189" t="s">
        <v>23</v>
      </c>
      <c r="B2947" s="190" t="n">
        <v>94606</v>
      </c>
      <c r="C2947" s="191" t="s">
        <v>3224</v>
      </c>
      <c r="D2947" s="192" t="s">
        <v>235</v>
      </c>
      <c r="E2947" s="193" t="n">
        <v>81.62</v>
      </c>
      <c r="F2947" s="193" t="n">
        <v>15.46</v>
      </c>
      <c r="G2947" s="193" t="n">
        <f aca="false">E2947-F2947</f>
        <v>66.16</v>
      </c>
    </row>
    <row r="2948" customFormat="false" ht="35.05" hidden="false" customHeight="false" outlineLevel="0" collapsed="false">
      <c r="A2948" s="189" t="s">
        <v>23</v>
      </c>
      <c r="B2948" s="190" t="n">
        <v>94608</v>
      </c>
      <c r="C2948" s="191" t="s">
        <v>3225</v>
      </c>
      <c r="D2948" s="192" t="s">
        <v>235</v>
      </c>
      <c r="E2948" s="193" t="n">
        <v>206.85</v>
      </c>
      <c r="F2948" s="193" t="n">
        <v>16.11</v>
      </c>
      <c r="G2948" s="193" t="n">
        <f aca="false">E2948-F2948</f>
        <v>190.74</v>
      </c>
    </row>
    <row r="2949" customFormat="false" ht="35.05" hidden="false" customHeight="false" outlineLevel="0" collapsed="false">
      <c r="A2949" s="189" t="s">
        <v>23</v>
      </c>
      <c r="B2949" s="190" t="n">
        <v>94610</v>
      </c>
      <c r="C2949" s="191" t="s">
        <v>3226</v>
      </c>
      <c r="D2949" s="192" t="s">
        <v>235</v>
      </c>
      <c r="E2949" s="193" t="n">
        <v>303.25</v>
      </c>
      <c r="F2949" s="193" t="n">
        <v>16.83</v>
      </c>
      <c r="G2949" s="193" t="n">
        <f aca="false">E2949-F2949</f>
        <v>286.42</v>
      </c>
    </row>
    <row r="2950" customFormat="false" ht="35.05" hidden="false" customHeight="false" outlineLevel="0" collapsed="false">
      <c r="A2950" s="189" t="s">
        <v>23</v>
      </c>
      <c r="B2950" s="190" t="n">
        <v>94612</v>
      </c>
      <c r="C2950" s="191" t="s">
        <v>3227</v>
      </c>
      <c r="D2950" s="192" t="s">
        <v>235</v>
      </c>
      <c r="E2950" s="193" t="n">
        <v>431.57</v>
      </c>
      <c r="F2950" s="193" t="n">
        <v>18.21</v>
      </c>
      <c r="G2950" s="193" t="n">
        <f aca="false">E2950-F2950</f>
        <v>413.36</v>
      </c>
    </row>
    <row r="2951" customFormat="false" ht="46.25" hidden="false" customHeight="false" outlineLevel="0" collapsed="false">
      <c r="A2951" s="189" t="s">
        <v>23</v>
      </c>
      <c r="B2951" s="190" t="n">
        <v>94614</v>
      </c>
      <c r="C2951" s="191" t="s">
        <v>3228</v>
      </c>
      <c r="D2951" s="192" t="s">
        <v>235</v>
      </c>
      <c r="E2951" s="193" t="n">
        <v>139.58</v>
      </c>
      <c r="F2951" s="193" t="n">
        <v>23.18</v>
      </c>
      <c r="G2951" s="193" t="n">
        <f aca="false">E2951-F2951</f>
        <v>116.4</v>
      </c>
    </row>
    <row r="2952" customFormat="false" ht="46.25" hidden="false" customHeight="false" outlineLevel="0" collapsed="false">
      <c r="A2952" s="189" t="s">
        <v>23</v>
      </c>
      <c r="B2952" s="190" t="n">
        <v>94615</v>
      </c>
      <c r="C2952" s="191" t="s">
        <v>3229</v>
      </c>
      <c r="D2952" s="192" t="s">
        <v>235</v>
      </c>
      <c r="E2952" s="193" t="n">
        <v>158.8</v>
      </c>
      <c r="F2952" s="193" t="n">
        <v>23.18</v>
      </c>
      <c r="G2952" s="193" t="n">
        <f aca="false">E2952-F2952</f>
        <v>135.62</v>
      </c>
    </row>
    <row r="2953" customFormat="false" ht="46.25" hidden="false" customHeight="false" outlineLevel="0" collapsed="false">
      <c r="A2953" s="189" t="s">
        <v>23</v>
      </c>
      <c r="B2953" s="190" t="n">
        <v>94616</v>
      </c>
      <c r="C2953" s="191" t="s">
        <v>3230</v>
      </c>
      <c r="D2953" s="192" t="s">
        <v>235</v>
      </c>
      <c r="E2953" s="193" t="n">
        <v>395.42</v>
      </c>
      <c r="F2953" s="193" t="n">
        <v>24.2</v>
      </c>
      <c r="G2953" s="193" t="n">
        <f aca="false">E2953-F2953</f>
        <v>371.22</v>
      </c>
    </row>
    <row r="2954" customFormat="false" ht="46.25" hidden="false" customHeight="false" outlineLevel="0" collapsed="false">
      <c r="A2954" s="189" t="s">
        <v>23</v>
      </c>
      <c r="B2954" s="190" t="n">
        <v>94617</v>
      </c>
      <c r="C2954" s="191" t="s">
        <v>3231</v>
      </c>
      <c r="D2954" s="192" t="s">
        <v>235</v>
      </c>
      <c r="E2954" s="193" t="n">
        <v>328.59</v>
      </c>
      <c r="F2954" s="193" t="n">
        <v>24.18</v>
      </c>
      <c r="G2954" s="193" t="n">
        <f aca="false">E2954-F2954</f>
        <v>304.41</v>
      </c>
    </row>
    <row r="2955" customFormat="false" ht="46.25" hidden="false" customHeight="false" outlineLevel="0" collapsed="false">
      <c r="A2955" s="189" t="s">
        <v>23</v>
      </c>
      <c r="B2955" s="190" t="n">
        <v>94618</v>
      </c>
      <c r="C2955" s="191" t="s">
        <v>3232</v>
      </c>
      <c r="D2955" s="192" t="s">
        <v>235</v>
      </c>
      <c r="E2955" s="193" t="n">
        <v>384.15</v>
      </c>
      <c r="F2955" s="193" t="n">
        <v>25.28</v>
      </c>
      <c r="G2955" s="193" t="n">
        <f aca="false">E2955-F2955</f>
        <v>358.87</v>
      </c>
    </row>
    <row r="2956" customFormat="false" ht="46.25" hidden="false" customHeight="false" outlineLevel="0" collapsed="false">
      <c r="A2956" s="189" t="s">
        <v>23</v>
      </c>
      <c r="B2956" s="190" t="n">
        <v>94620</v>
      </c>
      <c r="C2956" s="191" t="s">
        <v>3233</v>
      </c>
      <c r="D2956" s="192" t="s">
        <v>235</v>
      </c>
      <c r="E2956" s="193" t="n">
        <v>889.67</v>
      </c>
      <c r="F2956" s="193" t="n">
        <v>27.4</v>
      </c>
      <c r="G2956" s="193" t="n">
        <f aca="false">E2956-F2956</f>
        <v>862.27</v>
      </c>
    </row>
    <row r="2957" customFormat="false" ht="35.05" hidden="false" customHeight="false" outlineLevel="0" collapsed="false">
      <c r="A2957" s="189" t="s">
        <v>23</v>
      </c>
      <c r="B2957" s="190" t="n">
        <v>94622</v>
      </c>
      <c r="C2957" s="191" t="s">
        <v>3234</v>
      </c>
      <c r="D2957" s="192" t="s">
        <v>235</v>
      </c>
      <c r="E2957" s="193" t="n">
        <v>203.92</v>
      </c>
      <c r="F2957" s="193" t="n">
        <v>30.91</v>
      </c>
      <c r="G2957" s="193" t="n">
        <f aca="false">E2957-F2957</f>
        <v>173.01</v>
      </c>
    </row>
    <row r="2958" customFormat="false" ht="35.05" hidden="false" customHeight="false" outlineLevel="0" collapsed="false">
      <c r="A2958" s="189" t="s">
        <v>23</v>
      </c>
      <c r="B2958" s="190" t="n">
        <v>94623</v>
      </c>
      <c r="C2958" s="191" t="s">
        <v>3235</v>
      </c>
      <c r="D2958" s="192" t="s">
        <v>235</v>
      </c>
      <c r="E2958" s="193" t="n">
        <v>489.5</v>
      </c>
      <c r="F2958" s="193" t="n">
        <v>32.26</v>
      </c>
      <c r="G2958" s="193" t="n">
        <f aca="false">E2958-F2958</f>
        <v>457.24</v>
      </c>
    </row>
    <row r="2959" customFormat="false" ht="35.05" hidden="false" customHeight="false" outlineLevel="0" collapsed="false">
      <c r="A2959" s="189" t="s">
        <v>23</v>
      </c>
      <c r="B2959" s="190" t="n">
        <v>94624</v>
      </c>
      <c r="C2959" s="191" t="s">
        <v>3236</v>
      </c>
      <c r="D2959" s="192" t="s">
        <v>235</v>
      </c>
      <c r="E2959" s="193" t="n">
        <v>738.78</v>
      </c>
      <c r="F2959" s="193" t="n">
        <v>33.69</v>
      </c>
      <c r="G2959" s="193" t="n">
        <f aca="false">E2959-F2959</f>
        <v>705.09</v>
      </c>
    </row>
    <row r="2960" customFormat="false" ht="35.05" hidden="false" customHeight="false" outlineLevel="0" collapsed="false">
      <c r="A2960" s="189" t="s">
        <v>23</v>
      </c>
      <c r="B2960" s="190" t="n">
        <v>94625</v>
      </c>
      <c r="C2960" s="191" t="s">
        <v>3237</v>
      </c>
      <c r="D2960" s="192" t="s">
        <v>235</v>
      </c>
      <c r="E2960" s="193" t="n">
        <v>1550.82</v>
      </c>
      <c r="F2960" s="193" t="n">
        <v>36.44</v>
      </c>
      <c r="G2960" s="193" t="n">
        <f aca="false">E2960-F2960</f>
        <v>1514.38</v>
      </c>
    </row>
    <row r="2961" customFormat="false" ht="35.05" hidden="false" customHeight="false" outlineLevel="0" collapsed="false">
      <c r="A2961" s="189" t="s">
        <v>23</v>
      </c>
      <c r="B2961" s="190" t="n">
        <v>94648</v>
      </c>
      <c r="C2961" s="191" t="s">
        <v>3238</v>
      </c>
      <c r="D2961" s="192" t="s">
        <v>240</v>
      </c>
      <c r="E2961" s="193" t="n">
        <v>7.03</v>
      </c>
      <c r="F2961" s="193" t="n">
        <v>1.74</v>
      </c>
      <c r="G2961" s="193" t="n">
        <f aca="false">E2961-F2961</f>
        <v>5.29</v>
      </c>
    </row>
    <row r="2962" customFormat="false" ht="35.05" hidden="false" customHeight="false" outlineLevel="0" collapsed="false">
      <c r="A2962" s="189" t="s">
        <v>23</v>
      </c>
      <c r="B2962" s="190" t="n">
        <v>94649</v>
      </c>
      <c r="C2962" s="191" t="s">
        <v>3239</v>
      </c>
      <c r="D2962" s="192" t="s">
        <v>240</v>
      </c>
      <c r="E2962" s="193" t="n">
        <v>13.25</v>
      </c>
      <c r="F2962" s="193" t="n">
        <v>2.29</v>
      </c>
      <c r="G2962" s="193" t="n">
        <f aca="false">E2962-F2962</f>
        <v>10.96</v>
      </c>
    </row>
    <row r="2963" customFormat="false" ht="35.05" hidden="false" customHeight="false" outlineLevel="0" collapsed="false">
      <c r="A2963" s="189" t="s">
        <v>23</v>
      </c>
      <c r="B2963" s="190" t="n">
        <v>94650</v>
      </c>
      <c r="C2963" s="191" t="s">
        <v>3240</v>
      </c>
      <c r="D2963" s="192" t="s">
        <v>240</v>
      </c>
      <c r="E2963" s="193" t="n">
        <v>20.13</v>
      </c>
      <c r="F2963" s="193" t="n">
        <v>3.06</v>
      </c>
      <c r="G2963" s="193" t="n">
        <f aca="false">E2963-F2963</f>
        <v>17.07</v>
      </c>
    </row>
    <row r="2964" customFormat="false" ht="35.05" hidden="false" customHeight="false" outlineLevel="0" collapsed="false">
      <c r="A2964" s="189" t="s">
        <v>23</v>
      </c>
      <c r="B2964" s="190" t="n">
        <v>94651</v>
      </c>
      <c r="C2964" s="191" t="s">
        <v>3241</v>
      </c>
      <c r="D2964" s="192" t="s">
        <v>240</v>
      </c>
      <c r="E2964" s="193" t="n">
        <v>23.26</v>
      </c>
      <c r="F2964" s="193" t="n">
        <v>4.27</v>
      </c>
      <c r="G2964" s="193" t="n">
        <f aca="false">E2964-F2964</f>
        <v>18.99</v>
      </c>
    </row>
    <row r="2965" customFormat="false" ht="35.05" hidden="false" customHeight="false" outlineLevel="0" collapsed="false">
      <c r="A2965" s="189" t="s">
        <v>23</v>
      </c>
      <c r="B2965" s="190" t="n">
        <v>94652</v>
      </c>
      <c r="C2965" s="191" t="s">
        <v>3242</v>
      </c>
      <c r="D2965" s="192" t="s">
        <v>240</v>
      </c>
      <c r="E2965" s="193" t="n">
        <v>36.62</v>
      </c>
      <c r="F2965" s="193" t="n">
        <v>5.75</v>
      </c>
      <c r="G2965" s="193" t="n">
        <f aca="false">E2965-F2965</f>
        <v>30.87</v>
      </c>
    </row>
    <row r="2966" customFormat="false" ht="35.05" hidden="false" customHeight="false" outlineLevel="0" collapsed="false">
      <c r="A2966" s="189" t="s">
        <v>23</v>
      </c>
      <c r="B2966" s="190" t="n">
        <v>94653</v>
      </c>
      <c r="C2966" s="191" t="s">
        <v>3243</v>
      </c>
      <c r="D2966" s="192" t="s">
        <v>240</v>
      </c>
      <c r="E2966" s="193" t="n">
        <v>59.33</v>
      </c>
      <c r="F2966" s="193" t="n">
        <v>8.47</v>
      </c>
      <c r="G2966" s="193" t="n">
        <f aca="false">E2966-F2966</f>
        <v>50.86</v>
      </c>
    </row>
    <row r="2967" customFormat="false" ht="35.05" hidden="false" customHeight="false" outlineLevel="0" collapsed="false">
      <c r="A2967" s="189" t="s">
        <v>23</v>
      </c>
      <c r="B2967" s="190" t="n">
        <v>94654</v>
      </c>
      <c r="C2967" s="191" t="s">
        <v>3244</v>
      </c>
      <c r="D2967" s="192" t="s">
        <v>240</v>
      </c>
      <c r="E2967" s="193" t="n">
        <v>81.03</v>
      </c>
      <c r="F2967" s="193" t="n">
        <v>10.62</v>
      </c>
      <c r="G2967" s="193" t="n">
        <f aca="false">E2967-F2967</f>
        <v>70.41</v>
      </c>
    </row>
    <row r="2968" customFormat="false" ht="35.05" hidden="false" customHeight="false" outlineLevel="0" collapsed="false">
      <c r="A2968" s="189" t="s">
        <v>23</v>
      </c>
      <c r="B2968" s="190" t="n">
        <v>94655</v>
      </c>
      <c r="C2968" s="191" t="s">
        <v>3245</v>
      </c>
      <c r="D2968" s="192" t="s">
        <v>240</v>
      </c>
      <c r="E2968" s="193" t="n">
        <v>127.53</v>
      </c>
      <c r="F2968" s="193" t="n">
        <v>17.18</v>
      </c>
      <c r="G2968" s="193" t="n">
        <f aca="false">E2968-F2968</f>
        <v>110.35</v>
      </c>
    </row>
    <row r="2969" customFormat="false" ht="46.25" hidden="false" customHeight="false" outlineLevel="0" collapsed="false">
      <c r="A2969" s="189" t="s">
        <v>23</v>
      </c>
      <c r="B2969" s="190" t="n">
        <v>94656</v>
      </c>
      <c r="C2969" s="191" t="s">
        <v>3246</v>
      </c>
      <c r="D2969" s="192" t="s">
        <v>235</v>
      </c>
      <c r="E2969" s="193" t="n">
        <v>3.52</v>
      </c>
      <c r="F2969" s="193" t="n">
        <v>1.45</v>
      </c>
      <c r="G2969" s="193" t="n">
        <f aca="false">E2969-F2969</f>
        <v>2.07</v>
      </c>
    </row>
    <row r="2970" customFormat="false" ht="35.05" hidden="false" customHeight="false" outlineLevel="0" collapsed="false">
      <c r="A2970" s="189" t="s">
        <v>23</v>
      </c>
      <c r="B2970" s="190" t="n">
        <v>94657</v>
      </c>
      <c r="C2970" s="191" t="s">
        <v>3247</v>
      </c>
      <c r="D2970" s="192" t="s">
        <v>235</v>
      </c>
      <c r="E2970" s="193" t="n">
        <v>4</v>
      </c>
      <c r="F2970" s="193" t="n">
        <v>1.45</v>
      </c>
      <c r="G2970" s="193" t="n">
        <f aca="false">E2970-F2970</f>
        <v>2.55</v>
      </c>
    </row>
    <row r="2971" customFormat="false" ht="46.25" hidden="false" customHeight="false" outlineLevel="0" collapsed="false">
      <c r="A2971" s="189" t="s">
        <v>23</v>
      </c>
      <c r="B2971" s="190" t="n">
        <v>94658</v>
      </c>
      <c r="C2971" s="191" t="s">
        <v>3248</v>
      </c>
      <c r="D2971" s="192" t="s">
        <v>235</v>
      </c>
      <c r="E2971" s="193" t="n">
        <v>5.35</v>
      </c>
      <c r="F2971" s="193" t="n">
        <v>1.9</v>
      </c>
      <c r="G2971" s="193" t="n">
        <f aca="false">E2971-F2971</f>
        <v>3.45</v>
      </c>
    </row>
    <row r="2972" customFormat="false" ht="35.05" hidden="false" customHeight="false" outlineLevel="0" collapsed="false">
      <c r="A2972" s="189" t="s">
        <v>23</v>
      </c>
      <c r="B2972" s="190" t="n">
        <v>94659</v>
      </c>
      <c r="C2972" s="191" t="s">
        <v>3249</v>
      </c>
      <c r="D2972" s="192" t="s">
        <v>235</v>
      </c>
      <c r="E2972" s="193" t="n">
        <v>6.32</v>
      </c>
      <c r="F2972" s="193" t="n">
        <v>1.9</v>
      </c>
      <c r="G2972" s="193" t="n">
        <f aca="false">E2972-F2972</f>
        <v>4.42</v>
      </c>
    </row>
    <row r="2973" customFormat="false" ht="46.25" hidden="false" customHeight="false" outlineLevel="0" collapsed="false">
      <c r="A2973" s="189" t="s">
        <v>23</v>
      </c>
      <c r="B2973" s="190" t="n">
        <v>94660</v>
      </c>
      <c r="C2973" s="191" t="s">
        <v>3250</v>
      </c>
      <c r="D2973" s="192" t="s">
        <v>235</v>
      </c>
      <c r="E2973" s="193" t="n">
        <v>8.52</v>
      </c>
      <c r="F2973" s="193" t="n">
        <v>2.54</v>
      </c>
      <c r="G2973" s="193" t="n">
        <f aca="false">E2973-F2973</f>
        <v>5.98</v>
      </c>
    </row>
    <row r="2974" customFormat="false" ht="35.05" hidden="false" customHeight="false" outlineLevel="0" collapsed="false">
      <c r="A2974" s="189" t="s">
        <v>23</v>
      </c>
      <c r="B2974" s="190" t="n">
        <v>94661</v>
      </c>
      <c r="C2974" s="191" t="s">
        <v>3251</v>
      </c>
      <c r="D2974" s="192" t="s">
        <v>235</v>
      </c>
      <c r="E2974" s="193" t="n">
        <v>10.06</v>
      </c>
      <c r="F2974" s="193" t="n">
        <v>2.54</v>
      </c>
      <c r="G2974" s="193" t="n">
        <f aca="false">E2974-F2974</f>
        <v>7.52</v>
      </c>
    </row>
    <row r="2975" customFormat="false" ht="46.25" hidden="false" customHeight="false" outlineLevel="0" collapsed="false">
      <c r="A2975" s="189" t="s">
        <v>23</v>
      </c>
      <c r="B2975" s="190" t="n">
        <v>94662</v>
      </c>
      <c r="C2975" s="191" t="s">
        <v>3252</v>
      </c>
      <c r="D2975" s="192" t="s">
        <v>235</v>
      </c>
      <c r="E2975" s="193" t="n">
        <v>11.2</v>
      </c>
      <c r="F2975" s="193" t="n">
        <v>3.53</v>
      </c>
      <c r="G2975" s="193" t="n">
        <f aca="false">E2975-F2975</f>
        <v>7.67</v>
      </c>
    </row>
    <row r="2976" customFormat="false" ht="35.05" hidden="false" customHeight="false" outlineLevel="0" collapsed="false">
      <c r="A2976" s="189" t="s">
        <v>23</v>
      </c>
      <c r="B2976" s="190" t="n">
        <v>94663</v>
      </c>
      <c r="C2976" s="191" t="s">
        <v>3253</v>
      </c>
      <c r="D2976" s="192" t="s">
        <v>235</v>
      </c>
      <c r="E2976" s="193" t="n">
        <v>12.54</v>
      </c>
      <c r="F2976" s="193" t="n">
        <v>3.53</v>
      </c>
      <c r="G2976" s="193" t="n">
        <f aca="false">E2976-F2976</f>
        <v>9.01</v>
      </c>
    </row>
    <row r="2977" customFormat="false" ht="46.25" hidden="false" customHeight="false" outlineLevel="0" collapsed="false">
      <c r="A2977" s="189" t="s">
        <v>23</v>
      </c>
      <c r="B2977" s="190" t="n">
        <v>94664</v>
      </c>
      <c r="C2977" s="191" t="s">
        <v>3254</v>
      </c>
      <c r="D2977" s="192" t="s">
        <v>235</v>
      </c>
      <c r="E2977" s="193" t="n">
        <v>20.7</v>
      </c>
      <c r="F2977" s="193" t="n">
        <v>4.76</v>
      </c>
      <c r="G2977" s="193" t="n">
        <f aca="false">E2977-F2977</f>
        <v>15.94</v>
      </c>
    </row>
    <row r="2978" customFormat="false" ht="35.05" hidden="false" customHeight="false" outlineLevel="0" collapsed="false">
      <c r="A2978" s="189" t="s">
        <v>23</v>
      </c>
      <c r="B2978" s="190" t="n">
        <v>94665</v>
      </c>
      <c r="C2978" s="191" t="s">
        <v>3255</v>
      </c>
      <c r="D2978" s="192" t="s">
        <v>235</v>
      </c>
      <c r="E2978" s="193" t="n">
        <v>25.03</v>
      </c>
      <c r="F2978" s="193" t="n">
        <v>4.76</v>
      </c>
      <c r="G2978" s="193" t="n">
        <f aca="false">E2978-F2978</f>
        <v>20.27</v>
      </c>
    </row>
    <row r="2979" customFormat="false" ht="46.25" hidden="false" customHeight="false" outlineLevel="0" collapsed="false">
      <c r="A2979" s="189" t="s">
        <v>23</v>
      </c>
      <c r="B2979" s="190" t="n">
        <v>94666</v>
      </c>
      <c r="C2979" s="191" t="s">
        <v>3256</v>
      </c>
      <c r="D2979" s="192" t="s">
        <v>235</v>
      </c>
      <c r="E2979" s="193" t="n">
        <v>33.77</v>
      </c>
      <c r="F2979" s="193" t="n">
        <v>7.01</v>
      </c>
      <c r="G2979" s="193" t="n">
        <f aca="false">E2979-F2979</f>
        <v>26.76</v>
      </c>
    </row>
    <row r="2980" customFormat="false" ht="35.05" hidden="false" customHeight="false" outlineLevel="0" collapsed="false">
      <c r="A2980" s="189" t="s">
        <v>23</v>
      </c>
      <c r="B2980" s="190" t="n">
        <v>94667</v>
      </c>
      <c r="C2980" s="191" t="s">
        <v>3257</v>
      </c>
      <c r="D2980" s="192" t="s">
        <v>235</v>
      </c>
      <c r="E2980" s="193" t="n">
        <v>36.83</v>
      </c>
      <c r="F2980" s="193" t="n">
        <v>7.01</v>
      </c>
      <c r="G2980" s="193" t="n">
        <f aca="false">E2980-F2980</f>
        <v>29.82</v>
      </c>
    </row>
    <row r="2981" customFormat="false" ht="46.25" hidden="false" customHeight="false" outlineLevel="0" collapsed="false">
      <c r="A2981" s="189" t="s">
        <v>23</v>
      </c>
      <c r="B2981" s="190" t="n">
        <v>94668</v>
      </c>
      <c r="C2981" s="191" t="s">
        <v>3258</v>
      </c>
      <c r="D2981" s="192" t="s">
        <v>235</v>
      </c>
      <c r="E2981" s="193" t="n">
        <v>44.98</v>
      </c>
      <c r="F2981" s="193" t="n">
        <v>8.8</v>
      </c>
      <c r="G2981" s="193" t="n">
        <f aca="false">E2981-F2981</f>
        <v>36.18</v>
      </c>
    </row>
    <row r="2982" customFormat="false" ht="35.05" hidden="false" customHeight="false" outlineLevel="0" collapsed="false">
      <c r="A2982" s="189" t="s">
        <v>23</v>
      </c>
      <c r="B2982" s="190" t="n">
        <v>94669</v>
      </c>
      <c r="C2982" s="191" t="s">
        <v>3259</v>
      </c>
      <c r="D2982" s="192" t="s">
        <v>235</v>
      </c>
      <c r="E2982" s="193" t="n">
        <v>67.38</v>
      </c>
      <c r="F2982" s="193" t="n">
        <v>8.8</v>
      </c>
      <c r="G2982" s="193" t="n">
        <f aca="false">E2982-F2982</f>
        <v>58.58</v>
      </c>
    </row>
    <row r="2983" customFormat="false" ht="46.25" hidden="false" customHeight="false" outlineLevel="0" collapsed="false">
      <c r="A2983" s="189" t="s">
        <v>23</v>
      </c>
      <c r="B2983" s="190" t="n">
        <v>94670</v>
      </c>
      <c r="C2983" s="191" t="s">
        <v>3260</v>
      </c>
      <c r="D2983" s="192" t="s">
        <v>235</v>
      </c>
      <c r="E2983" s="193" t="n">
        <v>71.42</v>
      </c>
      <c r="F2983" s="193" t="n">
        <v>14.22</v>
      </c>
      <c r="G2983" s="193" t="n">
        <f aca="false">E2983-F2983</f>
        <v>57.2</v>
      </c>
    </row>
    <row r="2984" customFormat="false" ht="35.05" hidden="false" customHeight="false" outlineLevel="0" collapsed="false">
      <c r="A2984" s="189" t="s">
        <v>23</v>
      </c>
      <c r="B2984" s="190" t="n">
        <v>94671</v>
      </c>
      <c r="C2984" s="191" t="s">
        <v>3261</v>
      </c>
      <c r="D2984" s="192" t="s">
        <v>235</v>
      </c>
      <c r="E2984" s="193" t="n">
        <v>110.61</v>
      </c>
      <c r="F2984" s="193" t="n">
        <v>14.22</v>
      </c>
      <c r="G2984" s="193" t="n">
        <f aca="false">E2984-F2984</f>
        <v>96.39</v>
      </c>
    </row>
    <row r="2985" customFormat="false" ht="46.25" hidden="false" customHeight="false" outlineLevel="0" collapsed="false">
      <c r="A2985" s="189" t="s">
        <v>23</v>
      </c>
      <c r="B2985" s="190" t="n">
        <v>94672</v>
      </c>
      <c r="C2985" s="191" t="s">
        <v>3262</v>
      </c>
      <c r="D2985" s="192" t="s">
        <v>235</v>
      </c>
      <c r="E2985" s="193" t="n">
        <v>6.15</v>
      </c>
      <c r="F2985" s="193" t="n">
        <v>2.18</v>
      </c>
      <c r="G2985" s="193" t="n">
        <f aca="false">E2985-F2985</f>
        <v>3.97</v>
      </c>
    </row>
    <row r="2986" customFormat="false" ht="35.05" hidden="false" customHeight="false" outlineLevel="0" collapsed="false">
      <c r="A2986" s="189" t="s">
        <v>23</v>
      </c>
      <c r="B2986" s="190" t="n">
        <v>94673</v>
      </c>
      <c r="C2986" s="191" t="s">
        <v>3263</v>
      </c>
      <c r="D2986" s="192" t="s">
        <v>235</v>
      </c>
      <c r="E2986" s="193" t="n">
        <v>7.31</v>
      </c>
      <c r="F2986" s="193" t="n">
        <v>2.18</v>
      </c>
      <c r="G2986" s="193" t="n">
        <f aca="false">E2986-F2986</f>
        <v>5.13</v>
      </c>
    </row>
    <row r="2987" customFormat="false" ht="35.05" hidden="false" customHeight="false" outlineLevel="0" collapsed="false">
      <c r="A2987" s="189" t="s">
        <v>23</v>
      </c>
      <c r="B2987" s="190" t="n">
        <v>94674</v>
      </c>
      <c r="C2987" s="191" t="s">
        <v>3264</v>
      </c>
      <c r="D2987" s="192" t="s">
        <v>235</v>
      </c>
      <c r="E2987" s="193" t="n">
        <v>8.01</v>
      </c>
      <c r="F2987" s="193" t="n">
        <v>2.84</v>
      </c>
      <c r="G2987" s="193" t="n">
        <f aca="false">E2987-F2987</f>
        <v>5.17</v>
      </c>
    </row>
    <row r="2988" customFormat="false" ht="35.05" hidden="false" customHeight="false" outlineLevel="0" collapsed="false">
      <c r="A2988" s="189" t="s">
        <v>23</v>
      </c>
      <c r="B2988" s="190" t="n">
        <v>94675</v>
      </c>
      <c r="C2988" s="191" t="s">
        <v>3265</v>
      </c>
      <c r="D2988" s="192" t="s">
        <v>235</v>
      </c>
      <c r="E2988" s="193" t="n">
        <v>12.42</v>
      </c>
      <c r="F2988" s="193" t="n">
        <v>2.84</v>
      </c>
      <c r="G2988" s="193" t="n">
        <f aca="false">E2988-F2988</f>
        <v>9.58</v>
      </c>
    </row>
    <row r="2989" customFormat="false" ht="35.05" hidden="false" customHeight="false" outlineLevel="0" collapsed="false">
      <c r="A2989" s="189" t="s">
        <v>23</v>
      </c>
      <c r="B2989" s="190" t="n">
        <v>94676</v>
      </c>
      <c r="C2989" s="191" t="s">
        <v>3266</v>
      </c>
      <c r="D2989" s="192" t="s">
        <v>235</v>
      </c>
      <c r="E2989" s="193" t="n">
        <v>13.5</v>
      </c>
      <c r="F2989" s="193" t="n">
        <v>3.8</v>
      </c>
      <c r="G2989" s="193" t="n">
        <f aca="false">E2989-F2989</f>
        <v>9.7</v>
      </c>
    </row>
    <row r="2990" customFormat="false" ht="35.05" hidden="false" customHeight="false" outlineLevel="0" collapsed="false">
      <c r="A2990" s="189" t="s">
        <v>23</v>
      </c>
      <c r="B2990" s="190" t="n">
        <v>94677</v>
      </c>
      <c r="C2990" s="191" t="s">
        <v>3267</v>
      </c>
      <c r="D2990" s="192" t="s">
        <v>235</v>
      </c>
      <c r="E2990" s="193" t="n">
        <v>20.2</v>
      </c>
      <c r="F2990" s="193" t="n">
        <v>3.8</v>
      </c>
      <c r="G2990" s="193" t="n">
        <f aca="false">E2990-F2990</f>
        <v>16.4</v>
      </c>
    </row>
    <row r="2991" customFormat="false" ht="35.05" hidden="false" customHeight="false" outlineLevel="0" collapsed="false">
      <c r="A2991" s="189" t="s">
        <v>23</v>
      </c>
      <c r="B2991" s="190" t="n">
        <v>94678</v>
      </c>
      <c r="C2991" s="191" t="s">
        <v>3268</v>
      </c>
      <c r="D2991" s="192" t="s">
        <v>235</v>
      </c>
      <c r="E2991" s="193" t="n">
        <v>15.5</v>
      </c>
      <c r="F2991" s="193" t="n">
        <v>5.31</v>
      </c>
      <c r="G2991" s="193" t="n">
        <f aca="false">E2991-F2991</f>
        <v>10.19</v>
      </c>
    </row>
    <row r="2992" customFormat="false" ht="35.05" hidden="false" customHeight="false" outlineLevel="0" collapsed="false">
      <c r="A2992" s="189" t="s">
        <v>23</v>
      </c>
      <c r="B2992" s="190" t="n">
        <v>94679</v>
      </c>
      <c r="C2992" s="191" t="s">
        <v>3269</v>
      </c>
      <c r="D2992" s="192" t="s">
        <v>235</v>
      </c>
      <c r="E2992" s="193" t="n">
        <v>24.32</v>
      </c>
      <c r="F2992" s="193" t="n">
        <v>5.31</v>
      </c>
      <c r="G2992" s="193" t="n">
        <f aca="false">E2992-F2992</f>
        <v>19.01</v>
      </c>
    </row>
    <row r="2993" customFormat="false" ht="35.05" hidden="false" customHeight="false" outlineLevel="0" collapsed="false">
      <c r="A2993" s="189" t="s">
        <v>23</v>
      </c>
      <c r="B2993" s="190" t="n">
        <v>94680</v>
      </c>
      <c r="C2993" s="191" t="s">
        <v>3270</v>
      </c>
      <c r="D2993" s="192" t="s">
        <v>235</v>
      </c>
      <c r="E2993" s="193" t="n">
        <v>45.17</v>
      </c>
      <c r="F2993" s="193" t="n">
        <v>7.15</v>
      </c>
      <c r="G2993" s="193" t="n">
        <f aca="false">E2993-F2993</f>
        <v>38.02</v>
      </c>
    </row>
    <row r="2994" customFormat="false" ht="35.05" hidden="false" customHeight="false" outlineLevel="0" collapsed="false">
      <c r="A2994" s="189" t="s">
        <v>23</v>
      </c>
      <c r="B2994" s="190" t="n">
        <v>94681</v>
      </c>
      <c r="C2994" s="191" t="s">
        <v>3271</v>
      </c>
      <c r="D2994" s="192" t="s">
        <v>235</v>
      </c>
      <c r="E2994" s="193" t="n">
        <v>50.81</v>
      </c>
      <c r="F2994" s="193" t="n">
        <v>7.15</v>
      </c>
      <c r="G2994" s="193" t="n">
        <f aca="false">E2994-F2994</f>
        <v>43.66</v>
      </c>
    </row>
    <row r="2995" customFormat="false" ht="35.05" hidden="false" customHeight="false" outlineLevel="0" collapsed="false">
      <c r="A2995" s="189" t="s">
        <v>23</v>
      </c>
      <c r="B2995" s="190" t="n">
        <v>94682</v>
      </c>
      <c r="C2995" s="191" t="s">
        <v>3272</v>
      </c>
      <c r="D2995" s="192" t="s">
        <v>235</v>
      </c>
      <c r="E2995" s="193" t="n">
        <v>113.48</v>
      </c>
      <c r="F2995" s="193" t="n">
        <v>10.52</v>
      </c>
      <c r="G2995" s="193" t="n">
        <f aca="false">E2995-F2995</f>
        <v>102.96</v>
      </c>
    </row>
    <row r="2996" customFormat="false" ht="35.05" hidden="false" customHeight="false" outlineLevel="0" collapsed="false">
      <c r="A2996" s="189" t="s">
        <v>23</v>
      </c>
      <c r="B2996" s="190" t="n">
        <v>94683</v>
      </c>
      <c r="C2996" s="191" t="s">
        <v>3273</v>
      </c>
      <c r="D2996" s="192" t="s">
        <v>235</v>
      </c>
      <c r="E2996" s="193" t="n">
        <v>77.31</v>
      </c>
      <c r="F2996" s="193" t="n">
        <v>10.52</v>
      </c>
      <c r="G2996" s="193" t="n">
        <f aca="false">E2996-F2996</f>
        <v>66.79</v>
      </c>
    </row>
    <row r="2997" customFormat="false" ht="35.05" hidden="false" customHeight="false" outlineLevel="0" collapsed="false">
      <c r="A2997" s="189" t="s">
        <v>23</v>
      </c>
      <c r="B2997" s="190" t="n">
        <v>94684</v>
      </c>
      <c r="C2997" s="191" t="s">
        <v>3274</v>
      </c>
      <c r="D2997" s="192" t="s">
        <v>235</v>
      </c>
      <c r="E2997" s="193" t="n">
        <v>136.81</v>
      </c>
      <c r="F2997" s="193" t="n">
        <v>13.2</v>
      </c>
      <c r="G2997" s="193" t="n">
        <f aca="false">E2997-F2997</f>
        <v>123.61</v>
      </c>
    </row>
    <row r="2998" customFormat="false" ht="35.05" hidden="false" customHeight="false" outlineLevel="0" collapsed="false">
      <c r="A2998" s="189" t="s">
        <v>23</v>
      </c>
      <c r="B2998" s="190" t="n">
        <v>94685</v>
      </c>
      <c r="C2998" s="191" t="s">
        <v>3275</v>
      </c>
      <c r="D2998" s="192" t="s">
        <v>235</v>
      </c>
      <c r="E2998" s="193" t="n">
        <v>98.47</v>
      </c>
      <c r="F2998" s="193" t="n">
        <v>13.2</v>
      </c>
      <c r="G2998" s="193" t="n">
        <f aca="false">E2998-F2998</f>
        <v>85.27</v>
      </c>
    </row>
    <row r="2999" customFormat="false" ht="35.05" hidden="false" customHeight="false" outlineLevel="0" collapsed="false">
      <c r="A2999" s="189" t="s">
        <v>23</v>
      </c>
      <c r="B2999" s="190" t="n">
        <v>94686</v>
      </c>
      <c r="C2999" s="191" t="s">
        <v>3276</v>
      </c>
      <c r="D2999" s="192" t="s">
        <v>235</v>
      </c>
      <c r="E2999" s="193" t="n">
        <v>264.76</v>
      </c>
      <c r="F2999" s="193" t="n">
        <v>21.34</v>
      </c>
      <c r="G2999" s="193" t="n">
        <f aca="false">E2999-F2999</f>
        <v>243.42</v>
      </c>
    </row>
    <row r="3000" customFormat="false" ht="35.05" hidden="false" customHeight="false" outlineLevel="0" collapsed="false">
      <c r="A3000" s="189" t="s">
        <v>23</v>
      </c>
      <c r="B3000" s="190" t="n">
        <v>94687</v>
      </c>
      <c r="C3000" s="191" t="s">
        <v>3277</v>
      </c>
      <c r="D3000" s="192" t="s">
        <v>235</v>
      </c>
      <c r="E3000" s="193" t="n">
        <v>239.31</v>
      </c>
      <c r="F3000" s="193" t="n">
        <v>21.35</v>
      </c>
      <c r="G3000" s="193" t="n">
        <f aca="false">E3000-F3000</f>
        <v>217.96</v>
      </c>
    </row>
    <row r="3001" customFormat="false" ht="35.05" hidden="false" customHeight="false" outlineLevel="0" collapsed="false">
      <c r="A3001" s="189" t="s">
        <v>23</v>
      </c>
      <c r="B3001" s="190" t="n">
        <v>94688</v>
      </c>
      <c r="C3001" s="191" t="s">
        <v>3278</v>
      </c>
      <c r="D3001" s="192" t="s">
        <v>235</v>
      </c>
      <c r="E3001" s="193" t="n">
        <v>6.92</v>
      </c>
      <c r="F3001" s="193" t="n">
        <v>2.9</v>
      </c>
      <c r="G3001" s="193" t="n">
        <f aca="false">E3001-F3001</f>
        <v>4.02</v>
      </c>
    </row>
    <row r="3002" customFormat="false" ht="46.25" hidden="false" customHeight="false" outlineLevel="0" collapsed="false">
      <c r="A3002" s="189" t="s">
        <v>23</v>
      </c>
      <c r="B3002" s="190" t="n">
        <v>94689</v>
      </c>
      <c r="C3002" s="191" t="s">
        <v>3279</v>
      </c>
      <c r="D3002" s="192" t="s">
        <v>235</v>
      </c>
      <c r="E3002" s="193" t="n">
        <v>9.69</v>
      </c>
      <c r="F3002" s="193" t="n">
        <v>2.9</v>
      </c>
      <c r="G3002" s="193" t="n">
        <f aca="false">E3002-F3002</f>
        <v>6.79</v>
      </c>
    </row>
    <row r="3003" customFormat="false" ht="35.05" hidden="false" customHeight="false" outlineLevel="0" collapsed="false">
      <c r="A3003" s="189" t="s">
        <v>23</v>
      </c>
      <c r="B3003" s="190" t="n">
        <v>94690</v>
      </c>
      <c r="C3003" s="191" t="s">
        <v>3280</v>
      </c>
      <c r="D3003" s="192" t="s">
        <v>235</v>
      </c>
      <c r="E3003" s="193" t="n">
        <v>11.55</v>
      </c>
      <c r="F3003" s="193" t="n">
        <v>3.8</v>
      </c>
      <c r="G3003" s="193" t="n">
        <f aca="false">E3003-F3003</f>
        <v>7.75</v>
      </c>
    </row>
    <row r="3004" customFormat="false" ht="35.05" hidden="false" customHeight="false" outlineLevel="0" collapsed="false">
      <c r="A3004" s="189" t="s">
        <v>23</v>
      </c>
      <c r="B3004" s="190" t="n">
        <v>94691</v>
      </c>
      <c r="C3004" s="191" t="s">
        <v>3281</v>
      </c>
      <c r="D3004" s="192" t="s">
        <v>235</v>
      </c>
      <c r="E3004" s="193" t="n">
        <v>14.04</v>
      </c>
      <c r="F3004" s="193" t="n">
        <v>3.5</v>
      </c>
      <c r="G3004" s="193" t="n">
        <f aca="false">E3004-F3004</f>
        <v>10.54</v>
      </c>
    </row>
    <row r="3005" customFormat="false" ht="35.05" hidden="false" customHeight="false" outlineLevel="0" collapsed="false">
      <c r="A3005" s="189" t="s">
        <v>23</v>
      </c>
      <c r="B3005" s="190" t="n">
        <v>94692</v>
      </c>
      <c r="C3005" s="191" t="s">
        <v>3282</v>
      </c>
      <c r="D3005" s="192" t="s">
        <v>235</v>
      </c>
      <c r="E3005" s="193" t="n">
        <v>19.84</v>
      </c>
      <c r="F3005" s="193" t="n">
        <v>5.07</v>
      </c>
      <c r="G3005" s="193" t="n">
        <f aca="false">E3005-F3005</f>
        <v>14.77</v>
      </c>
    </row>
    <row r="3006" customFormat="false" ht="35.05" hidden="false" customHeight="false" outlineLevel="0" collapsed="false">
      <c r="A3006" s="189" t="s">
        <v>23</v>
      </c>
      <c r="B3006" s="190" t="n">
        <v>94693</v>
      </c>
      <c r="C3006" s="191" t="s">
        <v>3283</v>
      </c>
      <c r="D3006" s="192" t="s">
        <v>235</v>
      </c>
      <c r="E3006" s="193" t="n">
        <v>18.36</v>
      </c>
      <c r="F3006" s="193" t="n">
        <v>4.65</v>
      </c>
      <c r="G3006" s="193" t="n">
        <f aca="false">E3006-F3006</f>
        <v>13.71</v>
      </c>
    </row>
    <row r="3007" customFormat="false" ht="35.05" hidden="false" customHeight="false" outlineLevel="0" collapsed="false">
      <c r="A3007" s="189" t="s">
        <v>23</v>
      </c>
      <c r="B3007" s="190" t="n">
        <v>94694</v>
      </c>
      <c r="C3007" s="191" t="s">
        <v>3284</v>
      </c>
      <c r="D3007" s="192" t="s">
        <v>235</v>
      </c>
      <c r="E3007" s="193" t="n">
        <v>24.48</v>
      </c>
      <c r="F3007" s="193" t="n">
        <v>7.08</v>
      </c>
      <c r="G3007" s="193" t="n">
        <f aca="false">E3007-F3007</f>
        <v>17.4</v>
      </c>
    </row>
    <row r="3008" customFormat="false" ht="35.05" hidden="false" customHeight="false" outlineLevel="0" collapsed="false">
      <c r="A3008" s="189" t="s">
        <v>23</v>
      </c>
      <c r="B3008" s="190" t="n">
        <v>94695</v>
      </c>
      <c r="C3008" s="191" t="s">
        <v>3285</v>
      </c>
      <c r="D3008" s="192" t="s">
        <v>235</v>
      </c>
      <c r="E3008" s="193" t="n">
        <v>32.34</v>
      </c>
      <c r="F3008" s="193" t="n">
        <v>6.41</v>
      </c>
      <c r="G3008" s="193" t="n">
        <f aca="false">E3008-F3008</f>
        <v>25.93</v>
      </c>
    </row>
    <row r="3009" customFormat="false" ht="35.05" hidden="false" customHeight="false" outlineLevel="0" collapsed="false">
      <c r="A3009" s="189" t="s">
        <v>23</v>
      </c>
      <c r="B3009" s="190" t="n">
        <v>94696</v>
      </c>
      <c r="C3009" s="191" t="s">
        <v>3286</v>
      </c>
      <c r="D3009" s="192" t="s">
        <v>235</v>
      </c>
      <c r="E3009" s="193" t="n">
        <v>52.59</v>
      </c>
      <c r="F3009" s="193" t="n">
        <v>9.53</v>
      </c>
      <c r="G3009" s="193" t="n">
        <f aca="false">E3009-F3009</f>
        <v>43.06</v>
      </c>
    </row>
    <row r="3010" customFormat="false" ht="35.05" hidden="false" customHeight="false" outlineLevel="0" collapsed="false">
      <c r="A3010" s="189" t="s">
        <v>23</v>
      </c>
      <c r="B3010" s="190" t="n">
        <v>94697</v>
      </c>
      <c r="C3010" s="191" t="s">
        <v>3287</v>
      </c>
      <c r="D3010" s="192" t="s">
        <v>235</v>
      </c>
      <c r="E3010" s="193" t="n">
        <v>90.59</v>
      </c>
      <c r="F3010" s="193" t="n">
        <v>14.04</v>
      </c>
      <c r="G3010" s="193" t="n">
        <f aca="false">E3010-F3010</f>
        <v>76.55</v>
      </c>
    </row>
    <row r="3011" customFormat="false" ht="35.05" hidden="false" customHeight="false" outlineLevel="0" collapsed="false">
      <c r="A3011" s="189" t="s">
        <v>23</v>
      </c>
      <c r="B3011" s="190" t="n">
        <v>94698</v>
      </c>
      <c r="C3011" s="191" t="s">
        <v>3288</v>
      </c>
      <c r="D3011" s="192" t="s">
        <v>235</v>
      </c>
      <c r="E3011" s="193" t="n">
        <v>69.75</v>
      </c>
      <c r="F3011" s="193" t="n">
        <v>11.72</v>
      </c>
      <c r="G3011" s="193" t="n">
        <f aca="false">E3011-F3011</f>
        <v>58.03</v>
      </c>
    </row>
    <row r="3012" customFormat="false" ht="35.05" hidden="false" customHeight="false" outlineLevel="0" collapsed="false">
      <c r="A3012" s="189" t="s">
        <v>23</v>
      </c>
      <c r="B3012" s="190" t="n">
        <v>94699</v>
      </c>
      <c r="C3012" s="191" t="s">
        <v>3289</v>
      </c>
      <c r="D3012" s="192" t="s">
        <v>235</v>
      </c>
      <c r="E3012" s="193" t="n">
        <v>120.21</v>
      </c>
      <c r="F3012" s="193" t="n">
        <v>17.6</v>
      </c>
      <c r="G3012" s="193" t="n">
        <f aca="false">E3012-F3012</f>
        <v>102.61</v>
      </c>
    </row>
    <row r="3013" customFormat="false" ht="35.05" hidden="false" customHeight="false" outlineLevel="0" collapsed="false">
      <c r="A3013" s="189" t="s">
        <v>23</v>
      </c>
      <c r="B3013" s="190" t="n">
        <v>94700</v>
      </c>
      <c r="C3013" s="191" t="s">
        <v>3290</v>
      </c>
      <c r="D3013" s="192" t="s">
        <v>235</v>
      </c>
      <c r="E3013" s="193" t="n">
        <v>137.18</v>
      </c>
      <c r="F3013" s="193" t="n">
        <v>14.91</v>
      </c>
      <c r="G3013" s="193" t="n">
        <f aca="false">E3013-F3013</f>
        <v>122.27</v>
      </c>
    </row>
    <row r="3014" customFormat="false" ht="35.05" hidden="false" customHeight="false" outlineLevel="0" collapsed="false">
      <c r="A3014" s="189" t="s">
        <v>23</v>
      </c>
      <c r="B3014" s="190" t="n">
        <v>94701</v>
      </c>
      <c r="C3014" s="191" t="s">
        <v>3291</v>
      </c>
      <c r="D3014" s="192" t="s">
        <v>235</v>
      </c>
      <c r="E3014" s="193" t="n">
        <v>236.38</v>
      </c>
      <c r="F3014" s="193" t="n">
        <v>28.46</v>
      </c>
      <c r="G3014" s="193" t="n">
        <f aca="false">E3014-F3014</f>
        <v>207.92</v>
      </c>
    </row>
    <row r="3015" customFormat="false" ht="35.05" hidden="false" customHeight="false" outlineLevel="0" collapsed="false">
      <c r="A3015" s="189" t="s">
        <v>23</v>
      </c>
      <c r="B3015" s="190" t="n">
        <v>94702</v>
      </c>
      <c r="C3015" s="191" t="s">
        <v>3292</v>
      </c>
      <c r="D3015" s="192" t="s">
        <v>235</v>
      </c>
      <c r="E3015" s="193" t="n">
        <v>197.37</v>
      </c>
      <c r="F3015" s="193" t="n">
        <v>22.14</v>
      </c>
      <c r="G3015" s="193" t="n">
        <f aca="false">E3015-F3015</f>
        <v>175.23</v>
      </c>
    </row>
    <row r="3016" customFormat="false" ht="46.25" hidden="false" customHeight="false" outlineLevel="0" collapsed="false">
      <c r="A3016" s="189" t="s">
        <v>23</v>
      </c>
      <c r="B3016" s="190" t="n">
        <v>94703</v>
      </c>
      <c r="C3016" s="191" t="s">
        <v>3293</v>
      </c>
      <c r="D3016" s="192" t="s">
        <v>235</v>
      </c>
      <c r="E3016" s="193" t="n">
        <v>20.62</v>
      </c>
      <c r="F3016" s="193" t="n">
        <v>5.07</v>
      </c>
      <c r="G3016" s="193" t="n">
        <f aca="false">E3016-F3016</f>
        <v>15.55</v>
      </c>
    </row>
    <row r="3017" customFormat="false" ht="46.25" hidden="false" customHeight="false" outlineLevel="0" collapsed="false">
      <c r="A3017" s="189" t="s">
        <v>23</v>
      </c>
      <c r="B3017" s="190" t="n">
        <v>94704</v>
      </c>
      <c r="C3017" s="191" t="s">
        <v>3294</v>
      </c>
      <c r="D3017" s="192" t="s">
        <v>235</v>
      </c>
      <c r="E3017" s="193" t="n">
        <v>27.84</v>
      </c>
      <c r="F3017" s="193" t="n">
        <v>5.2</v>
      </c>
      <c r="G3017" s="193" t="n">
        <f aca="false">E3017-F3017</f>
        <v>22.64</v>
      </c>
    </row>
    <row r="3018" customFormat="false" ht="46.25" hidden="false" customHeight="false" outlineLevel="0" collapsed="false">
      <c r="A3018" s="189" t="s">
        <v>23</v>
      </c>
      <c r="B3018" s="190" t="n">
        <v>94705</v>
      </c>
      <c r="C3018" s="191" t="s">
        <v>3295</v>
      </c>
      <c r="D3018" s="192" t="s">
        <v>235</v>
      </c>
      <c r="E3018" s="193" t="n">
        <v>38.36</v>
      </c>
      <c r="F3018" s="193" t="n">
        <v>5.37</v>
      </c>
      <c r="G3018" s="193" t="n">
        <f aca="false">E3018-F3018</f>
        <v>32.99</v>
      </c>
    </row>
    <row r="3019" customFormat="false" ht="46.25" hidden="false" customHeight="false" outlineLevel="0" collapsed="false">
      <c r="A3019" s="189" t="s">
        <v>23</v>
      </c>
      <c r="B3019" s="190" t="n">
        <v>94706</v>
      </c>
      <c r="C3019" s="191" t="s">
        <v>3296</v>
      </c>
      <c r="D3019" s="192" t="s">
        <v>235</v>
      </c>
      <c r="E3019" s="193" t="n">
        <v>37.5</v>
      </c>
      <c r="F3019" s="193" t="n">
        <v>5.57</v>
      </c>
      <c r="G3019" s="193" t="n">
        <f aca="false">E3019-F3019</f>
        <v>31.93</v>
      </c>
    </row>
    <row r="3020" customFormat="false" ht="46.25" hidden="false" customHeight="false" outlineLevel="0" collapsed="false">
      <c r="A3020" s="189" t="s">
        <v>23</v>
      </c>
      <c r="B3020" s="190" t="n">
        <v>94707</v>
      </c>
      <c r="C3020" s="191" t="s">
        <v>3297</v>
      </c>
      <c r="D3020" s="192" t="s">
        <v>235</v>
      </c>
      <c r="E3020" s="193" t="n">
        <v>59.76</v>
      </c>
      <c r="F3020" s="193" t="n">
        <v>5.78</v>
      </c>
      <c r="G3020" s="193" t="n">
        <f aca="false">E3020-F3020</f>
        <v>53.98</v>
      </c>
    </row>
    <row r="3021" customFormat="false" ht="46.25" hidden="false" customHeight="false" outlineLevel="0" collapsed="false">
      <c r="A3021" s="189" t="s">
        <v>23</v>
      </c>
      <c r="B3021" s="190" t="n">
        <v>94713</v>
      </c>
      <c r="C3021" s="191" t="s">
        <v>3298</v>
      </c>
      <c r="D3021" s="192" t="s">
        <v>235</v>
      </c>
      <c r="E3021" s="193" t="n">
        <v>250.46</v>
      </c>
      <c r="F3021" s="193" t="n">
        <v>10.32</v>
      </c>
      <c r="G3021" s="193" t="n">
        <f aca="false">E3021-F3021</f>
        <v>240.14</v>
      </c>
    </row>
    <row r="3022" customFormat="false" ht="46.25" hidden="false" customHeight="false" outlineLevel="0" collapsed="false">
      <c r="A3022" s="189" t="s">
        <v>23</v>
      </c>
      <c r="B3022" s="190" t="n">
        <v>94714</v>
      </c>
      <c r="C3022" s="191" t="s">
        <v>3299</v>
      </c>
      <c r="D3022" s="192" t="s">
        <v>235</v>
      </c>
      <c r="E3022" s="193" t="n">
        <v>352.25</v>
      </c>
      <c r="F3022" s="193" t="n">
        <v>10.67</v>
      </c>
      <c r="G3022" s="193" t="n">
        <f aca="false">E3022-F3022</f>
        <v>341.58</v>
      </c>
    </row>
    <row r="3023" customFormat="false" ht="46.25" hidden="false" customHeight="false" outlineLevel="0" collapsed="false">
      <c r="A3023" s="189" t="s">
        <v>23</v>
      </c>
      <c r="B3023" s="190" t="n">
        <v>94715</v>
      </c>
      <c r="C3023" s="191" t="s">
        <v>3300</v>
      </c>
      <c r="D3023" s="192" t="s">
        <v>235</v>
      </c>
      <c r="E3023" s="193" t="n">
        <v>312.86</v>
      </c>
      <c r="F3023" s="193" t="n">
        <v>11.54</v>
      </c>
      <c r="G3023" s="193" t="n">
        <f aca="false">E3023-F3023</f>
        <v>301.32</v>
      </c>
    </row>
    <row r="3024" customFormat="false" ht="35.05" hidden="false" customHeight="false" outlineLevel="0" collapsed="false">
      <c r="A3024" s="189" t="s">
        <v>23</v>
      </c>
      <c r="B3024" s="190" t="n">
        <v>94716</v>
      </c>
      <c r="C3024" s="191" t="s">
        <v>3301</v>
      </c>
      <c r="D3024" s="192" t="s">
        <v>240</v>
      </c>
      <c r="E3024" s="193" t="n">
        <v>25.21</v>
      </c>
      <c r="F3024" s="193" t="n">
        <v>1.56</v>
      </c>
      <c r="G3024" s="193" t="n">
        <f aca="false">E3024-F3024</f>
        <v>23.65</v>
      </c>
    </row>
    <row r="3025" customFormat="false" ht="35.05" hidden="false" customHeight="false" outlineLevel="0" collapsed="false">
      <c r="A3025" s="189" t="s">
        <v>23</v>
      </c>
      <c r="B3025" s="190" t="n">
        <v>94717</v>
      </c>
      <c r="C3025" s="191" t="s">
        <v>3302</v>
      </c>
      <c r="D3025" s="192" t="s">
        <v>240</v>
      </c>
      <c r="E3025" s="193" t="n">
        <v>42.51</v>
      </c>
      <c r="F3025" s="193" t="n">
        <v>1.97</v>
      </c>
      <c r="G3025" s="193" t="n">
        <f aca="false">E3025-F3025</f>
        <v>40.54</v>
      </c>
    </row>
    <row r="3026" customFormat="false" ht="35.05" hidden="false" customHeight="false" outlineLevel="0" collapsed="false">
      <c r="A3026" s="189" t="s">
        <v>23</v>
      </c>
      <c r="B3026" s="190" t="n">
        <v>94718</v>
      </c>
      <c r="C3026" s="191" t="s">
        <v>3303</v>
      </c>
      <c r="D3026" s="192" t="s">
        <v>240</v>
      </c>
      <c r="E3026" s="193" t="n">
        <v>55.51</v>
      </c>
      <c r="F3026" s="193" t="n">
        <v>2.56</v>
      </c>
      <c r="G3026" s="193" t="n">
        <f aca="false">E3026-F3026</f>
        <v>52.95</v>
      </c>
    </row>
    <row r="3027" customFormat="false" ht="35.05" hidden="false" customHeight="false" outlineLevel="0" collapsed="false">
      <c r="A3027" s="189" t="s">
        <v>23</v>
      </c>
      <c r="B3027" s="190" t="n">
        <v>94719</v>
      </c>
      <c r="C3027" s="191" t="s">
        <v>3304</v>
      </c>
      <c r="D3027" s="192" t="s">
        <v>240</v>
      </c>
      <c r="E3027" s="193" t="n">
        <v>74.13</v>
      </c>
      <c r="F3027" s="193" t="n">
        <v>3.28</v>
      </c>
      <c r="G3027" s="193" t="n">
        <f aca="false">E3027-F3027</f>
        <v>70.85</v>
      </c>
    </row>
    <row r="3028" customFormat="false" ht="35.05" hidden="false" customHeight="false" outlineLevel="0" collapsed="false">
      <c r="A3028" s="189" t="s">
        <v>23</v>
      </c>
      <c r="B3028" s="190" t="n">
        <v>94720</v>
      </c>
      <c r="C3028" s="191" t="s">
        <v>3305</v>
      </c>
      <c r="D3028" s="192" t="s">
        <v>240</v>
      </c>
      <c r="E3028" s="193" t="n">
        <v>108.53</v>
      </c>
      <c r="F3028" s="193" t="n">
        <v>4.83</v>
      </c>
      <c r="G3028" s="193" t="n">
        <f aca="false">E3028-F3028</f>
        <v>103.7</v>
      </c>
    </row>
    <row r="3029" customFormat="false" ht="35.05" hidden="false" customHeight="false" outlineLevel="0" collapsed="false">
      <c r="A3029" s="189" t="s">
        <v>23</v>
      </c>
      <c r="B3029" s="190" t="n">
        <v>94721</v>
      </c>
      <c r="C3029" s="191" t="s">
        <v>3306</v>
      </c>
      <c r="D3029" s="192" t="s">
        <v>240</v>
      </c>
      <c r="E3029" s="193" t="n">
        <v>175.84</v>
      </c>
      <c r="F3029" s="193" t="n">
        <v>8.07</v>
      </c>
      <c r="G3029" s="193" t="n">
        <f aca="false">E3029-F3029</f>
        <v>167.77</v>
      </c>
    </row>
    <row r="3030" customFormat="false" ht="35.05" hidden="false" customHeight="false" outlineLevel="0" collapsed="false">
      <c r="A3030" s="189" t="s">
        <v>23</v>
      </c>
      <c r="B3030" s="190" t="n">
        <v>94722</v>
      </c>
      <c r="C3030" s="191" t="s">
        <v>3307</v>
      </c>
      <c r="D3030" s="192" t="s">
        <v>240</v>
      </c>
      <c r="E3030" s="193" t="n">
        <v>274.56</v>
      </c>
      <c r="F3030" s="193" t="n">
        <v>11.56</v>
      </c>
      <c r="G3030" s="193" t="n">
        <f aca="false">E3030-F3030</f>
        <v>263</v>
      </c>
    </row>
    <row r="3031" customFormat="false" ht="35.05" hidden="false" customHeight="false" outlineLevel="0" collapsed="false">
      <c r="A3031" s="189" t="s">
        <v>23</v>
      </c>
      <c r="B3031" s="190" t="n">
        <v>94723</v>
      </c>
      <c r="C3031" s="191" t="s">
        <v>3308</v>
      </c>
      <c r="D3031" s="192" t="s">
        <v>240</v>
      </c>
      <c r="E3031" s="193" t="n">
        <v>517.9</v>
      </c>
      <c r="F3031" s="193" t="n">
        <v>18.39</v>
      </c>
      <c r="G3031" s="193" t="n">
        <f aca="false">E3031-F3031</f>
        <v>499.51</v>
      </c>
    </row>
    <row r="3032" customFormat="false" ht="35.05" hidden="false" customHeight="false" outlineLevel="0" collapsed="false">
      <c r="A3032" s="189" t="s">
        <v>23</v>
      </c>
      <c r="B3032" s="190" t="n">
        <v>94724</v>
      </c>
      <c r="C3032" s="191" t="s">
        <v>3309</v>
      </c>
      <c r="D3032" s="192" t="s">
        <v>235</v>
      </c>
      <c r="E3032" s="193" t="n">
        <v>29.33</v>
      </c>
      <c r="F3032" s="193" t="n">
        <v>1.29</v>
      </c>
      <c r="G3032" s="193" t="n">
        <f aca="false">E3032-F3032</f>
        <v>28.04</v>
      </c>
    </row>
    <row r="3033" customFormat="false" ht="35.05" hidden="false" customHeight="false" outlineLevel="0" collapsed="false">
      <c r="A3033" s="189" t="s">
        <v>23</v>
      </c>
      <c r="B3033" s="190" t="n">
        <v>94725</v>
      </c>
      <c r="C3033" s="191" t="s">
        <v>3310</v>
      </c>
      <c r="D3033" s="192" t="s">
        <v>235</v>
      </c>
      <c r="E3033" s="193" t="n">
        <v>7.62</v>
      </c>
      <c r="F3033" s="193" t="n">
        <v>1.29</v>
      </c>
      <c r="G3033" s="193" t="n">
        <f aca="false">E3033-F3033</f>
        <v>6.33</v>
      </c>
    </row>
    <row r="3034" customFormat="false" ht="35.05" hidden="false" customHeight="false" outlineLevel="0" collapsed="false">
      <c r="A3034" s="189" t="s">
        <v>23</v>
      </c>
      <c r="B3034" s="190" t="n">
        <v>94726</v>
      </c>
      <c r="C3034" s="191" t="s">
        <v>3311</v>
      </c>
      <c r="D3034" s="192" t="s">
        <v>235</v>
      </c>
      <c r="E3034" s="193" t="n">
        <v>37.81</v>
      </c>
      <c r="F3034" s="193" t="n">
        <v>1.62</v>
      </c>
      <c r="G3034" s="193" t="n">
        <f aca="false">E3034-F3034</f>
        <v>36.19</v>
      </c>
    </row>
    <row r="3035" customFormat="false" ht="35.05" hidden="false" customHeight="false" outlineLevel="0" collapsed="false">
      <c r="A3035" s="189" t="s">
        <v>23</v>
      </c>
      <c r="B3035" s="190" t="n">
        <v>94727</v>
      </c>
      <c r="C3035" s="191" t="s">
        <v>3312</v>
      </c>
      <c r="D3035" s="192" t="s">
        <v>235</v>
      </c>
      <c r="E3035" s="193" t="n">
        <v>12.54</v>
      </c>
      <c r="F3035" s="193" t="n">
        <v>1.62</v>
      </c>
      <c r="G3035" s="193" t="n">
        <f aca="false">E3035-F3035</f>
        <v>10.92</v>
      </c>
    </row>
    <row r="3036" customFormat="false" ht="35.05" hidden="false" customHeight="false" outlineLevel="0" collapsed="false">
      <c r="A3036" s="189" t="s">
        <v>23</v>
      </c>
      <c r="B3036" s="190" t="n">
        <v>94728</v>
      </c>
      <c r="C3036" s="191" t="s">
        <v>3313</v>
      </c>
      <c r="D3036" s="192" t="s">
        <v>235</v>
      </c>
      <c r="E3036" s="193" t="n">
        <v>59.11</v>
      </c>
      <c r="F3036" s="193" t="n">
        <v>2.11</v>
      </c>
      <c r="G3036" s="193" t="n">
        <f aca="false">E3036-F3036</f>
        <v>57</v>
      </c>
    </row>
    <row r="3037" customFormat="false" ht="35.05" hidden="false" customHeight="false" outlineLevel="0" collapsed="false">
      <c r="A3037" s="189" t="s">
        <v>23</v>
      </c>
      <c r="B3037" s="190" t="n">
        <v>94729</v>
      </c>
      <c r="C3037" s="191" t="s">
        <v>3314</v>
      </c>
      <c r="D3037" s="192" t="s">
        <v>235</v>
      </c>
      <c r="E3037" s="193" t="n">
        <v>21.9</v>
      </c>
      <c r="F3037" s="193" t="n">
        <v>2.11</v>
      </c>
      <c r="G3037" s="193" t="n">
        <f aca="false">E3037-F3037</f>
        <v>19.79</v>
      </c>
    </row>
    <row r="3038" customFormat="false" ht="35.05" hidden="false" customHeight="false" outlineLevel="0" collapsed="false">
      <c r="A3038" s="189" t="s">
        <v>23</v>
      </c>
      <c r="B3038" s="190" t="n">
        <v>94730</v>
      </c>
      <c r="C3038" s="191" t="s">
        <v>3315</v>
      </c>
      <c r="D3038" s="192" t="s">
        <v>235</v>
      </c>
      <c r="E3038" s="193" t="n">
        <v>72.45</v>
      </c>
      <c r="F3038" s="193" t="n">
        <v>2.71</v>
      </c>
      <c r="G3038" s="193" t="n">
        <f aca="false">E3038-F3038</f>
        <v>69.74</v>
      </c>
    </row>
    <row r="3039" customFormat="false" ht="35.05" hidden="false" customHeight="false" outlineLevel="0" collapsed="false">
      <c r="A3039" s="189" t="s">
        <v>23</v>
      </c>
      <c r="B3039" s="190" t="n">
        <v>94731</v>
      </c>
      <c r="C3039" s="191" t="s">
        <v>3316</v>
      </c>
      <c r="D3039" s="192" t="s">
        <v>235</v>
      </c>
      <c r="E3039" s="193" t="n">
        <v>29.06</v>
      </c>
      <c r="F3039" s="193" t="n">
        <v>2.71</v>
      </c>
      <c r="G3039" s="193" t="n">
        <f aca="false">E3039-F3039</f>
        <v>26.35</v>
      </c>
    </row>
    <row r="3040" customFormat="false" ht="35.05" hidden="false" customHeight="false" outlineLevel="0" collapsed="false">
      <c r="A3040" s="189" t="s">
        <v>23</v>
      </c>
      <c r="B3040" s="190" t="n">
        <v>94732</v>
      </c>
      <c r="C3040" s="191" t="s">
        <v>3317</v>
      </c>
      <c r="D3040" s="192" t="s">
        <v>235</v>
      </c>
      <c r="E3040" s="193" t="n">
        <v>116.3</v>
      </c>
      <c r="F3040" s="193" t="n">
        <v>3.99</v>
      </c>
      <c r="G3040" s="193" t="n">
        <f aca="false">E3040-F3040</f>
        <v>112.31</v>
      </c>
    </row>
    <row r="3041" customFormat="false" ht="35.05" hidden="false" customHeight="false" outlineLevel="0" collapsed="false">
      <c r="A3041" s="189" t="s">
        <v>23</v>
      </c>
      <c r="B3041" s="190" t="n">
        <v>94733</v>
      </c>
      <c r="C3041" s="191" t="s">
        <v>3318</v>
      </c>
      <c r="D3041" s="192" t="s">
        <v>235</v>
      </c>
      <c r="E3041" s="193" t="n">
        <v>51.22</v>
      </c>
      <c r="F3041" s="193" t="n">
        <v>3.99</v>
      </c>
      <c r="G3041" s="193" t="n">
        <f aca="false">E3041-F3041</f>
        <v>47.23</v>
      </c>
    </row>
    <row r="3042" customFormat="false" ht="35.05" hidden="false" customHeight="false" outlineLevel="0" collapsed="false">
      <c r="A3042" s="189" t="s">
        <v>23</v>
      </c>
      <c r="B3042" s="190" t="n">
        <v>94734</v>
      </c>
      <c r="C3042" s="191" t="s">
        <v>3319</v>
      </c>
      <c r="D3042" s="192" t="s">
        <v>235</v>
      </c>
      <c r="E3042" s="193" t="n">
        <v>426.42</v>
      </c>
      <c r="F3042" s="193" t="n">
        <v>6.69</v>
      </c>
      <c r="G3042" s="193" t="n">
        <f aca="false">E3042-F3042</f>
        <v>419.73</v>
      </c>
    </row>
    <row r="3043" customFormat="false" ht="35.05" hidden="false" customHeight="false" outlineLevel="0" collapsed="false">
      <c r="A3043" s="189" t="s">
        <v>23</v>
      </c>
      <c r="B3043" s="190" t="n">
        <v>94736</v>
      </c>
      <c r="C3043" s="191" t="s">
        <v>3320</v>
      </c>
      <c r="D3043" s="192" t="s">
        <v>235</v>
      </c>
      <c r="E3043" s="193" t="n">
        <v>620.04</v>
      </c>
      <c r="F3043" s="193" t="n">
        <v>9.55</v>
      </c>
      <c r="G3043" s="193" t="n">
        <f aca="false">E3043-F3043</f>
        <v>610.49</v>
      </c>
    </row>
    <row r="3044" customFormat="false" ht="35.05" hidden="false" customHeight="false" outlineLevel="0" collapsed="false">
      <c r="A3044" s="189" t="s">
        <v>23</v>
      </c>
      <c r="B3044" s="190" t="n">
        <v>94737</v>
      </c>
      <c r="C3044" s="191" t="s">
        <v>3321</v>
      </c>
      <c r="D3044" s="192" t="s">
        <v>235</v>
      </c>
      <c r="E3044" s="193" t="n">
        <v>214.31</v>
      </c>
      <c r="F3044" s="193" t="n">
        <v>9.58</v>
      </c>
      <c r="G3044" s="193" t="n">
        <f aca="false">E3044-F3044</f>
        <v>204.73</v>
      </c>
    </row>
    <row r="3045" customFormat="false" ht="35.05" hidden="false" customHeight="false" outlineLevel="0" collapsed="false">
      <c r="A3045" s="189" t="s">
        <v>23</v>
      </c>
      <c r="B3045" s="190" t="n">
        <v>94738</v>
      </c>
      <c r="C3045" s="191" t="s">
        <v>3322</v>
      </c>
      <c r="D3045" s="192" t="s">
        <v>235</v>
      </c>
      <c r="E3045" s="193" t="n">
        <v>1871.35</v>
      </c>
      <c r="F3045" s="193" t="n">
        <v>15.16</v>
      </c>
      <c r="G3045" s="193" t="n">
        <f aca="false">E3045-F3045</f>
        <v>1856.19</v>
      </c>
    </row>
    <row r="3046" customFormat="false" ht="35.05" hidden="false" customHeight="false" outlineLevel="0" collapsed="false">
      <c r="A3046" s="189" t="s">
        <v>23</v>
      </c>
      <c r="B3046" s="190" t="n">
        <v>94739</v>
      </c>
      <c r="C3046" s="191" t="s">
        <v>3323</v>
      </c>
      <c r="D3046" s="192" t="s">
        <v>235</v>
      </c>
      <c r="E3046" s="193" t="n">
        <v>262.41</v>
      </c>
      <c r="F3046" s="193" t="n">
        <v>15.22</v>
      </c>
      <c r="G3046" s="193" t="n">
        <f aca="false">E3046-F3046</f>
        <v>247.19</v>
      </c>
    </row>
    <row r="3047" customFormat="false" ht="35.05" hidden="false" customHeight="false" outlineLevel="0" collapsed="false">
      <c r="A3047" s="189" t="s">
        <v>23</v>
      </c>
      <c r="B3047" s="190" t="n">
        <v>94740</v>
      </c>
      <c r="C3047" s="191" t="s">
        <v>3324</v>
      </c>
      <c r="D3047" s="192" t="s">
        <v>235</v>
      </c>
      <c r="E3047" s="193" t="n">
        <v>10.7</v>
      </c>
      <c r="F3047" s="193" t="n">
        <v>1.94</v>
      </c>
      <c r="G3047" s="193" t="n">
        <f aca="false">E3047-F3047</f>
        <v>8.76</v>
      </c>
    </row>
    <row r="3048" customFormat="false" ht="35.05" hidden="false" customHeight="false" outlineLevel="0" collapsed="false">
      <c r="A3048" s="189" t="s">
        <v>23</v>
      </c>
      <c r="B3048" s="190" t="n">
        <v>94741</v>
      </c>
      <c r="C3048" s="191" t="s">
        <v>3325</v>
      </c>
      <c r="D3048" s="192" t="s">
        <v>235</v>
      </c>
      <c r="E3048" s="193" t="n">
        <v>14.07</v>
      </c>
      <c r="F3048" s="193" t="n">
        <v>1.94</v>
      </c>
      <c r="G3048" s="193" t="n">
        <f aca="false">E3048-F3048</f>
        <v>12.13</v>
      </c>
    </row>
    <row r="3049" customFormat="false" ht="35.05" hidden="false" customHeight="false" outlineLevel="0" collapsed="false">
      <c r="A3049" s="189" t="s">
        <v>23</v>
      </c>
      <c r="B3049" s="190" t="n">
        <v>94742</v>
      </c>
      <c r="C3049" s="191" t="s">
        <v>3326</v>
      </c>
      <c r="D3049" s="192" t="s">
        <v>235</v>
      </c>
      <c r="E3049" s="193" t="n">
        <v>18.12</v>
      </c>
      <c r="F3049" s="193" t="n">
        <v>2.45</v>
      </c>
      <c r="G3049" s="193" t="n">
        <f aca="false">E3049-F3049</f>
        <v>15.67</v>
      </c>
    </row>
    <row r="3050" customFormat="false" ht="35.05" hidden="false" customHeight="false" outlineLevel="0" collapsed="false">
      <c r="A3050" s="189" t="s">
        <v>23</v>
      </c>
      <c r="B3050" s="190" t="n">
        <v>94743</v>
      </c>
      <c r="C3050" s="191" t="s">
        <v>3327</v>
      </c>
      <c r="D3050" s="192" t="s">
        <v>235</v>
      </c>
      <c r="E3050" s="193" t="n">
        <v>23.17</v>
      </c>
      <c r="F3050" s="193" t="n">
        <v>2.45</v>
      </c>
      <c r="G3050" s="193" t="n">
        <f aca="false">E3050-F3050</f>
        <v>20.72</v>
      </c>
    </row>
    <row r="3051" customFormat="false" ht="35.05" hidden="false" customHeight="false" outlineLevel="0" collapsed="false">
      <c r="A3051" s="189" t="s">
        <v>23</v>
      </c>
      <c r="B3051" s="190" t="n">
        <v>94744</v>
      </c>
      <c r="C3051" s="191" t="s">
        <v>3328</v>
      </c>
      <c r="D3051" s="192" t="s">
        <v>235</v>
      </c>
      <c r="E3051" s="193" t="n">
        <v>28.82</v>
      </c>
      <c r="F3051" s="193" t="n">
        <v>3.18</v>
      </c>
      <c r="G3051" s="193" t="n">
        <f aca="false">E3051-F3051</f>
        <v>25.64</v>
      </c>
    </row>
    <row r="3052" customFormat="false" ht="35.05" hidden="false" customHeight="false" outlineLevel="0" collapsed="false">
      <c r="A3052" s="189" t="s">
        <v>23</v>
      </c>
      <c r="B3052" s="190" t="n">
        <v>94746</v>
      </c>
      <c r="C3052" s="191" t="s">
        <v>3329</v>
      </c>
      <c r="D3052" s="192" t="s">
        <v>235</v>
      </c>
      <c r="E3052" s="193" t="n">
        <v>41.53</v>
      </c>
      <c r="F3052" s="193" t="n">
        <v>4.08</v>
      </c>
      <c r="G3052" s="193" t="n">
        <f aca="false">E3052-F3052</f>
        <v>37.45</v>
      </c>
    </row>
    <row r="3053" customFormat="false" ht="35.05" hidden="false" customHeight="false" outlineLevel="0" collapsed="false">
      <c r="A3053" s="189" t="s">
        <v>23</v>
      </c>
      <c r="B3053" s="190" t="n">
        <v>94748</v>
      </c>
      <c r="C3053" s="191" t="s">
        <v>3330</v>
      </c>
      <c r="D3053" s="192" t="s">
        <v>235</v>
      </c>
      <c r="E3053" s="193" t="n">
        <v>92.22</v>
      </c>
      <c r="F3053" s="193" t="n">
        <v>6</v>
      </c>
      <c r="G3053" s="193" t="n">
        <f aca="false">E3053-F3053</f>
        <v>86.22</v>
      </c>
    </row>
    <row r="3054" customFormat="false" ht="35.05" hidden="false" customHeight="false" outlineLevel="0" collapsed="false">
      <c r="A3054" s="189" t="s">
        <v>23</v>
      </c>
      <c r="B3054" s="190" t="n">
        <v>94750</v>
      </c>
      <c r="C3054" s="191" t="s">
        <v>3331</v>
      </c>
      <c r="D3054" s="192" t="s">
        <v>235</v>
      </c>
      <c r="E3054" s="193" t="n">
        <v>187.01</v>
      </c>
      <c r="F3054" s="193" t="n">
        <v>10.02</v>
      </c>
      <c r="G3054" s="193" t="n">
        <f aca="false">E3054-F3054</f>
        <v>176.99</v>
      </c>
    </row>
    <row r="3055" customFormat="false" ht="35.05" hidden="false" customHeight="false" outlineLevel="0" collapsed="false">
      <c r="A3055" s="189" t="s">
        <v>23</v>
      </c>
      <c r="B3055" s="190" t="n">
        <v>94752</v>
      </c>
      <c r="C3055" s="191" t="s">
        <v>3332</v>
      </c>
      <c r="D3055" s="192" t="s">
        <v>235</v>
      </c>
      <c r="E3055" s="193" t="n">
        <v>224.05</v>
      </c>
      <c r="F3055" s="193" t="n">
        <v>14.36</v>
      </c>
      <c r="G3055" s="193" t="n">
        <f aca="false">E3055-F3055</f>
        <v>209.69</v>
      </c>
    </row>
    <row r="3056" customFormat="false" ht="35.05" hidden="false" customHeight="false" outlineLevel="0" collapsed="false">
      <c r="A3056" s="189" t="s">
        <v>23</v>
      </c>
      <c r="B3056" s="190" t="n">
        <v>94754</v>
      </c>
      <c r="C3056" s="191" t="s">
        <v>3333</v>
      </c>
      <c r="D3056" s="192" t="s">
        <v>235</v>
      </c>
      <c r="E3056" s="193" t="n">
        <v>320.24</v>
      </c>
      <c r="F3056" s="193" t="n">
        <v>22.83</v>
      </c>
      <c r="G3056" s="193" t="n">
        <f aca="false">E3056-F3056</f>
        <v>297.41</v>
      </c>
    </row>
    <row r="3057" customFormat="false" ht="35.05" hidden="false" customHeight="false" outlineLevel="0" collapsed="false">
      <c r="A3057" s="189" t="s">
        <v>23</v>
      </c>
      <c r="B3057" s="190" t="n">
        <v>94756</v>
      </c>
      <c r="C3057" s="191" t="s">
        <v>3334</v>
      </c>
      <c r="D3057" s="192" t="s">
        <v>235</v>
      </c>
      <c r="E3057" s="193" t="n">
        <v>13.76</v>
      </c>
      <c r="F3057" s="193" t="n">
        <v>2.59</v>
      </c>
      <c r="G3057" s="193" t="n">
        <f aca="false">E3057-F3057</f>
        <v>11.17</v>
      </c>
    </row>
    <row r="3058" customFormat="false" ht="35.05" hidden="false" customHeight="false" outlineLevel="0" collapsed="false">
      <c r="A3058" s="189" t="s">
        <v>23</v>
      </c>
      <c r="B3058" s="190" t="n">
        <v>94757</v>
      </c>
      <c r="C3058" s="191" t="s">
        <v>3335</v>
      </c>
      <c r="D3058" s="192" t="s">
        <v>235</v>
      </c>
      <c r="E3058" s="193" t="n">
        <v>21.94</v>
      </c>
      <c r="F3058" s="193" t="n">
        <v>3.26</v>
      </c>
      <c r="G3058" s="193" t="n">
        <f aca="false">E3058-F3058</f>
        <v>18.68</v>
      </c>
    </row>
    <row r="3059" customFormat="false" ht="35.05" hidden="false" customHeight="false" outlineLevel="0" collapsed="false">
      <c r="A3059" s="189" t="s">
        <v>23</v>
      </c>
      <c r="B3059" s="190" t="n">
        <v>94758</v>
      </c>
      <c r="C3059" s="191" t="s">
        <v>3336</v>
      </c>
      <c r="D3059" s="192" t="s">
        <v>235</v>
      </c>
      <c r="E3059" s="193" t="n">
        <v>56.99</v>
      </c>
      <c r="F3059" s="193" t="n">
        <v>4.24</v>
      </c>
      <c r="G3059" s="193" t="n">
        <f aca="false">E3059-F3059</f>
        <v>52.75</v>
      </c>
    </row>
    <row r="3060" customFormat="false" ht="35.05" hidden="false" customHeight="false" outlineLevel="0" collapsed="false">
      <c r="A3060" s="189" t="s">
        <v>23</v>
      </c>
      <c r="B3060" s="190" t="n">
        <v>94759</v>
      </c>
      <c r="C3060" s="191" t="s">
        <v>3337</v>
      </c>
      <c r="D3060" s="192" t="s">
        <v>235</v>
      </c>
      <c r="E3060" s="193" t="n">
        <v>72.54</v>
      </c>
      <c r="F3060" s="193" t="n">
        <v>5.44</v>
      </c>
      <c r="G3060" s="193" t="n">
        <f aca="false">E3060-F3060</f>
        <v>67.1</v>
      </c>
    </row>
    <row r="3061" customFormat="false" ht="35.05" hidden="false" customHeight="false" outlineLevel="0" collapsed="false">
      <c r="A3061" s="189" t="s">
        <v>23</v>
      </c>
      <c r="B3061" s="190" t="n">
        <v>94760</v>
      </c>
      <c r="C3061" s="191" t="s">
        <v>3338</v>
      </c>
      <c r="D3061" s="192" t="s">
        <v>235</v>
      </c>
      <c r="E3061" s="193" t="n">
        <v>115.8</v>
      </c>
      <c r="F3061" s="193" t="n">
        <v>8</v>
      </c>
      <c r="G3061" s="193" t="n">
        <f aca="false">E3061-F3061</f>
        <v>107.8</v>
      </c>
    </row>
    <row r="3062" customFormat="false" ht="35.05" hidden="false" customHeight="false" outlineLevel="0" collapsed="false">
      <c r="A3062" s="189" t="s">
        <v>23</v>
      </c>
      <c r="B3062" s="190" t="n">
        <v>94761</v>
      </c>
      <c r="C3062" s="191" t="s">
        <v>3339</v>
      </c>
      <c r="D3062" s="192" t="s">
        <v>235</v>
      </c>
      <c r="E3062" s="193" t="n">
        <v>251.63</v>
      </c>
      <c r="F3062" s="193" t="n">
        <v>13.39</v>
      </c>
      <c r="G3062" s="193" t="n">
        <f aca="false">E3062-F3062</f>
        <v>238.24</v>
      </c>
    </row>
    <row r="3063" customFormat="false" ht="35.05" hidden="false" customHeight="false" outlineLevel="0" collapsed="false">
      <c r="A3063" s="189" t="s">
        <v>23</v>
      </c>
      <c r="B3063" s="190" t="n">
        <v>94762</v>
      </c>
      <c r="C3063" s="191" t="s">
        <v>3340</v>
      </c>
      <c r="D3063" s="192" t="s">
        <v>235</v>
      </c>
      <c r="E3063" s="193" t="n">
        <v>304.39</v>
      </c>
      <c r="F3063" s="193" t="n">
        <v>19.15</v>
      </c>
      <c r="G3063" s="193" t="n">
        <f aca="false">E3063-F3063</f>
        <v>285.24</v>
      </c>
    </row>
    <row r="3064" customFormat="false" ht="35.05" hidden="false" customHeight="false" outlineLevel="0" collapsed="false">
      <c r="A3064" s="189" t="s">
        <v>23</v>
      </c>
      <c r="B3064" s="190" t="n">
        <v>94763</v>
      </c>
      <c r="C3064" s="191" t="s">
        <v>3341</v>
      </c>
      <c r="D3064" s="192" t="s">
        <v>235</v>
      </c>
      <c r="E3064" s="193" t="n">
        <v>398.45</v>
      </c>
      <c r="F3064" s="193" t="n">
        <v>30.44</v>
      </c>
      <c r="G3064" s="193" t="n">
        <f aca="false">E3064-F3064</f>
        <v>368.01</v>
      </c>
    </row>
    <row r="3065" customFormat="false" ht="46.25" hidden="false" customHeight="false" outlineLevel="0" collapsed="false">
      <c r="A3065" s="189" t="s">
        <v>23</v>
      </c>
      <c r="B3065" s="190" t="n">
        <v>94764</v>
      </c>
      <c r="C3065" s="191" t="s">
        <v>3342</v>
      </c>
      <c r="D3065" s="192" t="s">
        <v>235</v>
      </c>
      <c r="E3065" s="193" t="n">
        <v>40.78</v>
      </c>
      <c r="F3065" s="193" t="n">
        <v>4.86</v>
      </c>
      <c r="G3065" s="193" t="n">
        <f aca="false">E3065-F3065</f>
        <v>35.92</v>
      </c>
    </row>
    <row r="3066" customFormat="false" ht="46.25" hidden="false" customHeight="false" outlineLevel="0" collapsed="false">
      <c r="A3066" s="189" t="s">
        <v>23</v>
      </c>
      <c r="B3066" s="190" t="n">
        <v>94765</v>
      </c>
      <c r="C3066" s="191" t="s">
        <v>3343</v>
      </c>
      <c r="D3066" s="192" t="s">
        <v>235</v>
      </c>
      <c r="E3066" s="193" t="n">
        <v>45.06</v>
      </c>
      <c r="F3066" s="193" t="n">
        <v>4.97</v>
      </c>
      <c r="G3066" s="193" t="n">
        <f aca="false">E3066-F3066</f>
        <v>40.09</v>
      </c>
    </row>
    <row r="3067" customFormat="false" ht="46.25" hidden="false" customHeight="false" outlineLevel="0" collapsed="false">
      <c r="A3067" s="189" t="s">
        <v>23</v>
      </c>
      <c r="B3067" s="190" t="n">
        <v>94766</v>
      </c>
      <c r="C3067" s="191" t="s">
        <v>3344</v>
      </c>
      <c r="D3067" s="192" t="s">
        <v>235</v>
      </c>
      <c r="E3067" s="193" t="n">
        <v>50.52</v>
      </c>
      <c r="F3067" s="193" t="n">
        <v>5.07</v>
      </c>
      <c r="G3067" s="193" t="n">
        <f aca="false">E3067-F3067</f>
        <v>45.45</v>
      </c>
    </row>
    <row r="3068" customFormat="false" ht="46.25" hidden="false" customHeight="false" outlineLevel="0" collapsed="false">
      <c r="A3068" s="189" t="s">
        <v>23</v>
      </c>
      <c r="B3068" s="190" t="n">
        <v>94767</v>
      </c>
      <c r="C3068" s="191" t="s">
        <v>3345</v>
      </c>
      <c r="D3068" s="192" t="s">
        <v>235</v>
      </c>
      <c r="E3068" s="193" t="n">
        <v>75.61</v>
      </c>
      <c r="F3068" s="193" t="n">
        <v>5.2</v>
      </c>
      <c r="G3068" s="193" t="n">
        <f aca="false">E3068-F3068</f>
        <v>70.41</v>
      </c>
    </row>
    <row r="3069" customFormat="false" ht="46.25" hidden="false" customHeight="false" outlineLevel="0" collapsed="false">
      <c r="A3069" s="189" t="s">
        <v>23</v>
      </c>
      <c r="B3069" s="190" t="n">
        <v>94768</v>
      </c>
      <c r="C3069" s="191" t="s">
        <v>3346</v>
      </c>
      <c r="D3069" s="192" t="s">
        <v>235</v>
      </c>
      <c r="E3069" s="193" t="n">
        <v>85.81</v>
      </c>
      <c r="F3069" s="193" t="n">
        <v>5.37</v>
      </c>
      <c r="G3069" s="193" t="n">
        <f aca="false">E3069-F3069</f>
        <v>80.44</v>
      </c>
    </row>
    <row r="3070" customFormat="false" ht="46.25" hidden="false" customHeight="false" outlineLevel="0" collapsed="false">
      <c r="A3070" s="189" t="s">
        <v>23</v>
      </c>
      <c r="B3070" s="190" t="n">
        <v>94769</v>
      </c>
      <c r="C3070" s="191" t="s">
        <v>3347</v>
      </c>
      <c r="D3070" s="192" t="s">
        <v>235</v>
      </c>
      <c r="E3070" s="193" t="n">
        <v>115.1</v>
      </c>
      <c r="F3070" s="193" t="n">
        <v>5.57</v>
      </c>
      <c r="G3070" s="193" t="n">
        <f aca="false">E3070-F3070</f>
        <v>109.53</v>
      </c>
    </row>
    <row r="3071" customFormat="false" ht="46.25" hidden="false" customHeight="false" outlineLevel="0" collapsed="false">
      <c r="A3071" s="189" t="s">
        <v>23</v>
      </c>
      <c r="B3071" s="190" t="n">
        <v>94783</v>
      </c>
      <c r="C3071" s="191" t="s">
        <v>3348</v>
      </c>
      <c r="D3071" s="192" t="s">
        <v>235</v>
      </c>
      <c r="E3071" s="193" t="n">
        <v>19.24</v>
      </c>
      <c r="F3071" s="193" t="n">
        <v>4.97</v>
      </c>
      <c r="G3071" s="193" t="n">
        <f aca="false">E3071-F3071</f>
        <v>14.27</v>
      </c>
    </row>
    <row r="3072" customFormat="false" ht="35.05" hidden="false" customHeight="false" outlineLevel="0" collapsed="false">
      <c r="A3072" s="189" t="s">
        <v>23</v>
      </c>
      <c r="B3072" s="190" t="n">
        <v>94792</v>
      </c>
      <c r="C3072" s="191" t="s">
        <v>3349</v>
      </c>
      <c r="D3072" s="192" t="s">
        <v>235</v>
      </c>
      <c r="E3072" s="193" t="n">
        <v>144.46</v>
      </c>
      <c r="F3072" s="193" t="n">
        <v>9.82</v>
      </c>
      <c r="G3072" s="193" t="n">
        <f aca="false">E3072-F3072</f>
        <v>134.64</v>
      </c>
    </row>
    <row r="3073" customFormat="false" ht="35.05" hidden="false" customHeight="false" outlineLevel="0" collapsed="false">
      <c r="A3073" s="189" t="s">
        <v>23</v>
      </c>
      <c r="B3073" s="190" t="n">
        <v>94793</v>
      </c>
      <c r="C3073" s="191" t="s">
        <v>3350</v>
      </c>
      <c r="D3073" s="192" t="s">
        <v>235</v>
      </c>
      <c r="E3073" s="193" t="n">
        <v>198.49</v>
      </c>
      <c r="F3073" s="193" t="n">
        <v>11.87</v>
      </c>
      <c r="G3073" s="193" t="n">
        <f aca="false">E3073-F3073</f>
        <v>186.62</v>
      </c>
    </row>
    <row r="3074" customFormat="false" ht="35.05" hidden="false" customHeight="false" outlineLevel="0" collapsed="false">
      <c r="A3074" s="189" t="s">
        <v>23</v>
      </c>
      <c r="B3074" s="190" t="n">
        <v>94794</v>
      </c>
      <c r="C3074" s="191" t="s">
        <v>3351</v>
      </c>
      <c r="D3074" s="192" t="s">
        <v>235</v>
      </c>
      <c r="E3074" s="193" t="n">
        <v>209.92</v>
      </c>
      <c r="F3074" s="193" t="n">
        <v>14.19</v>
      </c>
      <c r="G3074" s="193" t="n">
        <f aca="false">E3074-F3074</f>
        <v>195.73</v>
      </c>
    </row>
    <row r="3075" customFormat="false" ht="35.05" hidden="false" customHeight="false" outlineLevel="0" collapsed="false">
      <c r="A3075" s="189" t="s">
        <v>23</v>
      </c>
      <c r="B3075" s="190" t="n">
        <v>94795</v>
      </c>
      <c r="C3075" s="191" t="s">
        <v>3352</v>
      </c>
      <c r="D3075" s="192" t="s">
        <v>235</v>
      </c>
      <c r="E3075" s="193" t="n">
        <v>61.96</v>
      </c>
      <c r="F3075" s="193" t="n">
        <v>4.7</v>
      </c>
      <c r="G3075" s="193" t="n">
        <f aca="false">E3075-F3075</f>
        <v>57.26</v>
      </c>
    </row>
    <row r="3076" customFormat="false" ht="35.05" hidden="false" customHeight="false" outlineLevel="0" collapsed="false">
      <c r="A3076" s="189" t="s">
        <v>23</v>
      </c>
      <c r="B3076" s="190" t="n">
        <v>94796</v>
      </c>
      <c r="C3076" s="191" t="s">
        <v>3353</v>
      </c>
      <c r="D3076" s="192" t="s">
        <v>235</v>
      </c>
      <c r="E3076" s="193" t="n">
        <v>69.68</v>
      </c>
      <c r="F3076" s="193" t="n">
        <v>7.22</v>
      </c>
      <c r="G3076" s="193" t="n">
        <f aca="false">E3076-F3076</f>
        <v>62.46</v>
      </c>
    </row>
    <row r="3077" customFormat="false" ht="35.05" hidden="false" customHeight="false" outlineLevel="0" collapsed="false">
      <c r="A3077" s="189" t="s">
        <v>23</v>
      </c>
      <c r="B3077" s="190" t="n">
        <v>94797</v>
      </c>
      <c r="C3077" s="191" t="s">
        <v>3354</v>
      </c>
      <c r="D3077" s="192" t="s">
        <v>235</v>
      </c>
      <c r="E3077" s="193" t="n">
        <v>148.3</v>
      </c>
      <c r="F3077" s="193" t="n">
        <v>9.73</v>
      </c>
      <c r="G3077" s="193" t="n">
        <f aca="false">E3077-F3077</f>
        <v>138.57</v>
      </c>
    </row>
    <row r="3078" customFormat="false" ht="35.05" hidden="false" customHeight="false" outlineLevel="0" collapsed="false">
      <c r="A3078" s="189" t="s">
        <v>23</v>
      </c>
      <c r="B3078" s="190" t="n">
        <v>94798</v>
      </c>
      <c r="C3078" s="191" t="s">
        <v>3355</v>
      </c>
      <c r="D3078" s="192" t="s">
        <v>235</v>
      </c>
      <c r="E3078" s="193" t="n">
        <v>248.24</v>
      </c>
      <c r="F3078" s="193" t="n">
        <v>13.23</v>
      </c>
      <c r="G3078" s="193" t="n">
        <f aca="false">E3078-F3078</f>
        <v>235.01</v>
      </c>
    </row>
    <row r="3079" customFormat="false" ht="35.05" hidden="false" customHeight="false" outlineLevel="0" collapsed="false">
      <c r="A3079" s="189" t="s">
        <v>23</v>
      </c>
      <c r="B3079" s="190" t="n">
        <v>94799</v>
      </c>
      <c r="C3079" s="191" t="s">
        <v>3356</v>
      </c>
      <c r="D3079" s="192" t="s">
        <v>235</v>
      </c>
      <c r="E3079" s="193" t="n">
        <v>304</v>
      </c>
      <c r="F3079" s="193" t="n">
        <v>17.24</v>
      </c>
      <c r="G3079" s="193" t="n">
        <f aca="false">E3079-F3079</f>
        <v>286.76</v>
      </c>
    </row>
    <row r="3080" customFormat="false" ht="35.05" hidden="false" customHeight="false" outlineLevel="0" collapsed="false">
      <c r="A3080" s="189" t="s">
        <v>23</v>
      </c>
      <c r="B3080" s="190" t="n">
        <v>94800</v>
      </c>
      <c r="C3080" s="191" t="s">
        <v>3357</v>
      </c>
      <c r="D3080" s="192" t="s">
        <v>235</v>
      </c>
      <c r="E3080" s="193" t="n">
        <v>390.22</v>
      </c>
      <c r="F3080" s="193" t="n">
        <v>22.28</v>
      </c>
      <c r="G3080" s="193" t="n">
        <f aca="false">E3080-F3080</f>
        <v>367.94</v>
      </c>
    </row>
    <row r="3081" customFormat="false" ht="46.25" hidden="false" customHeight="false" outlineLevel="0" collapsed="false">
      <c r="A3081" s="189" t="s">
        <v>23</v>
      </c>
      <c r="B3081" s="190" t="n">
        <v>94805</v>
      </c>
      <c r="C3081" s="191" t="s">
        <v>3358</v>
      </c>
      <c r="D3081" s="192" t="s">
        <v>235</v>
      </c>
      <c r="E3081" s="193" t="n">
        <v>1104.38</v>
      </c>
      <c r="F3081" s="193" t="n">
        <v>17.78</v>
      </c>
      <c r="G3081" s="193" t="n">
        <f aca="false">E3081-F3081</f>
        <v>1086.6</v>
      </c>
    </row>
    <row r="3082" customFormat="false" ht="46.25" hidden="false" customHeight="false" outlineLevel="0" collapsed="false">
      <c r="A3082" s="189" t="s">
        <v>23</v>
      </c>
      <c r="B3082" s="190" t="n">
        <v>94806</v>
      </c>
      <c r="C3082" s="191" t="s">
        <v>3359</v>
      </c>
      <c r="D3082" s="192" t="s">
        <v>235</v>
      </c>
      <c r="E3082" s="193" t="n">
        <v>753.35</v>
      </c>
      <c r="F3082" s="193" t="n">
        <v>25.16</v>
      </c>
      <c r="G3082" s="193" t="n">
        <f aca="false">E3082-F3082</f>
        <v>728.19</v>
      </c>
    </row>
    <row r="3083" customFormat="false" ht="35.05" hidden="false" customHeight="false" outlineLevel="0" collapsed="false">
      <c r="A3083" s="189" t="s">
        <v>23</v>
      </c>
      <c r="B3083" s="190" t="n">
        <v>94807</v>
      </c>
      <c r="C3083" s="191" t="s">
        <v>3360</v>
      </c>
      <c r="D3083" s="192" t="s">
        <v>235</v>
      </c>
      <c r="E3083" s="193" t="n">
        <v>687.04</v>
      </c>
      <c r="F3083" s="193" t="n">
        <v>26.52</v>
      </c>
      <c r="G3083" s="193" t="n">
        <f aca="false">E3083-F3083</f>
        <v>660.52</v>
      </c>
    </row>
    <row r="3084" customFormat="false" ht="35.05" hidden="false" customHeight="false" outlineLevel="0" collapsed="false">
      <c r="A3084" s="189" t="s">
        <v>23</v>
      </c>
      <c r="B3084" s="190" t="n">
        <v>94863</v>
      </c>
      <c r="C3084" s="191" t="s">
        <v>3361</v>
      </c>
      <c r="D3084" s="192" t="s">
        <v>235</v>
      </c>
      <c r="E3084" s="193" t="n">
        <v>180.18</v>
      </c>
      <c r="F3084" s="193" t="n">
        <v>6.68</v>
      </c>
      <c r="G3084" s="193" t="n">
        <f aca="false">E3084-F3084</f>
        <v>173.5</v>
      </c>
    </row>
    <row r="3085" customFormat="false" ht="46.25" hidden="false" customHeight="false" outlineLevel="0" collapsed="false">
      <c r="A3085" s="189" t="s">
        <v>23</v>
      </c>
      <c r="B3085" s="190" t="n">
        <v>94869</v>
      </c>
      <c r="C3085" s="191" t="s">
        <v>3362</v>
      </c>
      <c r="D3085" s="192" t="s">
        <v>240</v>
      </c>
      <c r="E3085" s="193" t="n">
        <v>188.57</v>
      </c>
      <c r="F3085" s="193" t="n">
        <v>0.58</v>
      </c>
      <c r="G3085" s="193" t="n">
        <f aca="false">E3085-F3085</f>
        <v>187.99</v>
      </c>
    </row>
    <row r="3086" customFormat="false" ht="46.25" hidden="false" customHeight="false" outlineLevel="0" collapsed="false">
      <c r="A3086" s="189" t="s">
        <v>23</v>
      </c>
      <c r="B3086" s="190" t="n">
        <v>94870</v>
      </c>
      <c r="C3086" s="191" t="s">
        <v>3363</v>
      </c>
      <c r="D3086" s="192" t="s">
        <v>240</v>
      </c>
      <c r="E3086" s="193" t="n">
        <v>2.01</v>
      </c>
      <c r="F3086" s="193" t="n">
        <v>0.59</v>
      </c>
      <c r="G3086" s="193" t="n">
        <f aca="false">E3086-F3086</f>
        <v>1.42</v>
      </c>
    </row>
    <row r="3087" customFormat="false" ht="46.25" hidden="false" customHeight="false" outlineLevel="0" collapsed="false">
      <c r="A3087" s="189" t="s">
        <v>23</v>
      </c>
      <c r="B3087" s="190" t="n">
        <v>94871</v>
      </c>
      <c r="C3087" s="191" t="s">
        <v>3364</v>
      </c>
      <c r="D3087" s="192" t="s">
        <v>240</v>
      </c>
      <c r="E3087" s="193" t="n">
        <v>295.03</v>
      </c>
      <c r="F3087" s="193" t="n">
        <v>1.03</v>
      </c>
      <c r="G3087" s="193" t="n">
        <f aca="false">E3087-F3087</f>
        <v>294</v>
      </c>
    </row>
    <row r="3088" customFormat="false" ht="46.25" hidden="false" customHeight="false" outlineLevel="0" collapsed="false">
      <c r="A3088" s="189" t="s">
        <v>23</v>
      </c>
      <c r="B3088" s="190" t="n">
        <v>94872</v>
      </c>
      <c r="C3088" s="191" t="s">
        <v>3365</v>
      </c>
      <c r="D3088" s="192" t="s">
        <v>240</v>
      </c>
      <c r="E3088" s="193" t="n">
        <v>2.74</v>
      </c>
      <c r="F3088" s="193" t="n">
        <v>1.04</v>
      </c>
      <c r="G3088" s="193" t="n">
        <f aca="false">E3088-F3088</f>
        <v>1.7</v>
      </c>
    </row>
    <row r="3089" customFormat="false" ht="46.25" hidden="false" customHeight="false" outlineLevel="0" collapsed="false">
      <c r="A3089" s="189" t="s">
        <v>23</v>
      </c>
      <c r="B3089" s="190" t="n">
        <v>94875</v>
      </c>
      <c r="C3089" s="191" t="s">
        <v>3366</v>
      </c>
      <c r="D3089" s="192" t="s">
        <v>240</v>
      </c>
      <c r="E3089" s="193" t="n">
        <v>1733.46</v>
      </c>
      <c r="F3089" s="193" t="n">
        <v>9.01</v>
      </c>
      <c r="G3089" s="193" t="n">
        <f aca="false">E3089-F3089</f>
        <v>1724.45</v>
      </c>
    </row>
    <row r="3090" customFormat="false" ht="46.25" hidden="false" customHeight="false" outlineLevel="0" collapsed="false">
      <c r="A3090" s="189" t="s">
        <v>23</v>
      </c>
      <c r="B3090" s="190" t="n">
        <v>94876</v>
      </c>
      <c r="C3090" s="191" t="s">
        <v>3367</v>
      </c>
      <c r="D3090" s="192" t="s">
        <v>240</v>
      </c>
      <c r="E3090" s="193" t="n">
        <v>30.4</v>
      </c>
      <c r="F3090" s="193" t="n">
        <v>8.93</v>
      </c>
      <c r="G3090" s="193" t="n">
        <f aca="false">E3090-F3090</f>
        <v>21.47</v>
      </c>
    </row>
    <row r="3091" customFormat="false" ht="46.25" hidden="false" customHeight="false" outlineLevel="0" collapsed="false">
      <c r="A3091" s="189" t="s">
        <v>23</v>
      </c>
      <c r="B3091" s="190" t="n">
        <v>94878</v>
      </c>
      <c r="C3091" s="191" t="s">
        <v>3368</v>
      </c>
      <c r="D3091" s="192" t="s">
        <v>240</v>
      </c>
      <c r="E3091" s="193" t="n">
        <v>35.12</v>
      </c>
      <c r="F3091" s="193" t="n">
        <v>10.49</v>
      </c>
      <c r="G3091" s="193" t="n">
        <f aca="false">E3091-F3091</f>
        <v>24.63</v>
      </c>
    </row>
    <row r="3092" customFormat="false" ht="46.25" hidden="false" customHeight="false" outlineLevel="0" collapsed="false">
      <c r="A3092" s="189" t="s">
        <v>23</v>
      </c>
      <c r="B3092" s="190" t="n">
        <v>94879</v>
      </c>
      <c r="C3092" s="191" t="s">
        <v>3369</v>
      </c>
      <c r="D3092" s="192" t="s">
        <v>240</v>
      </c>
      <c r="E3092" s="193" t="n">
        <v>2669.09</v>
      </c>
      <c r="F3092" s="193" t="n">
        <v>12.81</v>
      </c>
      <c r="G3092" s="193" t="n">
        <f aca="false">E3092-F3092</f>
        <v>2656.28</v>
      </c>
    </row>
    <row r="3093" customFormat="false" ht="46.25" hidden="false" customHeight="false" outlineLevel="0" collapsed="false">
      <c r="A3093" s="189" t="s">
        <v>23</v>
      </c>
      <c r="B3093" s="190" t="n">
        <v>94880</v>
      </c>
      <c r="C3093" s="191" t="s">
        <v>3370</v>
      </c>
      <c r="D3093" s="192" t="s">
        <v>240</v>
      </c>
      <c r="E3093" s="193" t="n">
        <v>45.55</v>
      </c>
      <c r="F3093" s="193" t="n">
        <v>12.84</v>
      </c>
      <c r="G3093" s="193" t="n">
        <f aca="false">E3093-F3093</f>
        <v>32.71</v>
      </c>
    </row>
    <row r="3094" customFormat="false" ht="46.25" hidden="false" customHeight="false" outlineLevel="0" collapsed="false">
      <c r="A3094" s="189" t="s">
        <v>23</v>
      </c>
      <c r="B3094" s="190" t="n">
        <v>94881</v>
      </c>
      <c r="C3094" s="191" t="s">
        <v>3371</v>
      </c>
      <c r="D3094" s="192" t="s">
        <v>240</v>
      </c>
      <c r="E3094" s="193" t="n">
        <v>3678.71</v>
      </c>
      <c r="F3094" s="193" t="n">
        <v>15.08</v>
      </c>
      <c r="G3094" s="193" t="n">
        <f aca="false">E3094-F3094</f>
        <v>3663.63</v>
      </c>
    </row>
    <row r="3095" customFormat="false" ht="46.25" hidden="false" customHeight="false" outlineLevel="0" collapsed="false">
      <c r="A3095" s="189" t="s">
        <v>23</v>
      </c>
      <c r="B3095" s="190" t="n">
        <v>94882</v>
      </c>
      <c r="C3095" s="191" t="s">
        <v>3372</v>
      </c>
      <c r="D3095" s="192" t="s">
        <v>240</v>
      </c>
      <c r="E3095" s="193" t="n">
        <v>52.81</v>
      </c>
      <c r="F3095" s="193" t="n">
        <v>15.23</v>
      </c>
      <c r="G3095" s="193" t="n">
        <f aca="false">E3095-F3095</f>
        <v>37.58</v>
      </c>
    </row>
    <row r="3096" customFormat="false" ht="46.25" hidden="false" customHeight="false" outlineLevel="0" collapsed="false">
      <c r="A3096" s="189" t="s">
        <v>23</v>
      </c>
      <c r="B3096" s="190" t="n">
        <v>94884</v>
      </c>
      <c r="C3096" s="191" t="s">
        <v>3373</v>
      </c>
      <c r="D3096" s="192" t="s">
        <v>240</v>
      </c>
      <c r="E3096" s="193" t="n">
        <v>67.52</v>
      </c>
      <c r="F3096" s="193" t="n">
        <v>20.09</v>
      </c>
      <c r="G3096" s="193" t="n">
        <f aca="false">E3096-F3096</f>
        <v>47.43</v>
      </c>
    </row>
    <row r="3097" customFormat="false" ht="46.25" hidden="false" customHeight="false" outlineLevel="0" collapsed="false">
      <c r="A3097" s="189" t="s">
        <v>23</v>
      </c>
      <c r="B3097" s="190" t="n">
        <v>94962</v>
      </c>
      <c r="C3097" s="191" t="s">
        <v>3374</v>
      </c>
      <c r="D3097" s="192" t="s">
        <v>242</v>
      </c>
      <c r="E3097" s="193" t="n">
        <v>420.9</v>
      </c>
      <c r="F3097" s="193" t="n">
        <v>75.47</v>
      </c>
      <c r="G3097" s="193" t="n">
        <f aca="false">E3097-F3097</f>
        <v>345.43</v>
      </c>
    </row>
    <row r="3098" customFormat="false" ht="46.25" hidden="false" customHeight="false" outlineLevel="0" collapsed="false">
      <c r="A3098" s="189" t="s">
        <v>23</v>
      </c>
      <c r="B3098" s="190" t="n">
        <v>94963</v>
      </c>
      <c r="C3098" s="191" t="s">
        <v>3375</v>
      </c>
      <c r="D3098" s="192" t="s">
        <v>242</v>
      </c>
      <c r="E3098" s="193" t="n">
        <v>472.46</v>
      </c>
      <c r="F3098" s="193" t="n">
        <v>74.93</v>
      </c>
      <c r="G3098" s="193" t="n">
        <f aca="false">E3098-F3098</f>
        <v>397.53</v>
      </c>
    </row>
    <row r="3099" customFormat="false" ht="46.25" hidden="false" customHeight="false" outlineLevel="0" collapsed="false">
      <c r="A3099" s="189" t="s">
        <v>23</v>
      </c>
      <c r="B3099" s="190" t="n">
        <v>94964</v>
      </c>
      <c r="C3099" s="191" t="s">
        <v>3376</v>
      </c>
      <c r="D3099" s="192" t="s">
        <v>242</v>
      </c>
      <c r="E3099" s="193" t="n">
        <v>521.7</v>
      </c>
      <c r="F3099" s="193" t="n">
        <v>81.7</v>
      </c>
      <c r="G3099" s="193" t="n">
        <f aca="false">E3099-F3099</f>
        <v>440</v>
      </c>
    </row>
    <row r="3100" customFormat="false" ht="46.25" hidden="false" customHeight="false" outlineLevel="0" collapsed="false">
      <c r="A3100" s="189" t="s">
        <v>23</v>
      </c>
      <c r="B3100" s="190" t="n">
        <v>94965</v>
      </c>
      <c r="C3100" s="191" t="s">
        <v>3377</v>
      </c>
      <c r="D3100" s="192" t="s">
        <v>242</v>
      </c>
      <c r="E3100" s="193" t="n">
        <v>545.07</v>
      </c>
      <c r="F3100" s="193" t="n">
        <v>74.51</v>
      </c>
      <c r="G3100" s="193" t="n">
        <f aca="false">E3100-F3100</f>
        <v>470.56</v>
      </c>
    </row>
    <row r="3101" customFormat="false" ht="46.25" hidden="false" customHeight="false" outlineLevel="0" collapsed="false">
      <c r="A3101" s="189" t="s">
        <v>23</v>
      </c>
      <c r="B3101" s="190" t="n">
        <v>94966</v>
      </c>
      <c r="C3101" s="191" t="s">
        <v>3378</v>
      </c>
      <c r="D3101" s="192" t="s">
        <v>242</v>
      </c>
      <c r="E3101" s="193" t="n">
        <v>565.72</v>
      </c>
      <c r="F3101" s="193" t="n">
        <v>73.88</v>
      </c>
      <c r="G3101" s="193" t="n">
        <f aca="false">E3101-F3101</f>
        <v>491.84</v>
      </c>
    </row>
    <row r="3102" customFormat="false" ht="46.25" hidden="false" customHeight="false" outlineLevel="0" collapsed="false">
      <c r="A3102" s="189" t="s">
        <v>23</v>
      </c>
      <c r="B3102" s="190" t="n">
        <v>94967</v>
      </c>
      <c r="C3102" s="191" t="s">
        <v>3379</v>
      </c>
      <c r="D3102" s="192" t="s">
        <v>242</v>
      </c>
      <c r="E3102" s="193" t="n">
        <v>653.17</v>
      </c>
      <c r="F3102" s="193" t="n">
        <v>78.58</v>
      </c>
      <c r="G3102" s="193" t="n">
        <f aca="false">E3102-F3102</f>
        <v>574.59</v>
      </c>
    </row>
    <row r="3103" customFormat="false" ht="46.25" hidden="false" customHeight="false" outlineLevel="0" collapsed="false">
      <c r="A3103" s="189" t="s">
        <v>23</v>
      </c>
      <c r="B3103" s="190" t="n">
        <v>94968</v>
      </c>
      <c r="C3103" s="191" t="s">
        <v>3380</v>
      </c>
      <c r="D3103" s="192" t="s">
        <v>242</v>
      </c>
      <c r="E3103" s="193" t="n">
        <v>416.16</v>
      </c>
      <c r="F3103" s="193" t="n">
        <v>67.83</v>
      </c>
      <c r="G3103" s="193" t="n">
        <f aca="false">E3103-F3103</f>
        <v>348.33</v>
      </c>
    </row>
    <row r="3104" customFormat="false" ht="46.25" hidden="false" customHeight="false" outlineLevel="0" collapsed="false">
      <c r="A3104" s="189" t="s">
        <v>23</v>
      </c>
      <c r="B3104" s="190" t="n">
        <v>94969</v>
      </c>
      <c r="C3104" s="191" t="s">
        <v>3381</v>
      </c>
      <c r="D3104" s="192" t="s">
        <v>242</v>
      </c>
      <c r="E3104" s="193" t="n">
        <v>464.2</v>
      </c>
      <c r="F3104" s="193" t="n">
        <v>65.31</v>
      </c>
      <c r="G3104" s="193" t="n">
        <f aca="false">E3104-F3104</f>
        <v>398.89</v>
      </c>
    </row>
    <row r="3105" customFormat="false" ht="46.25" hidden="false" customHeight="false" outlineLevel="0" collapsed="false">
      <c r="A3105" s="189" t="s">
        <v>23</v>
      </c>
      <c r="B3105" s="190" t="n">
        <v>94970</v>
      </c>
      <c r="C3105" s="191" t="s">
        <v>3382</v>
      </c>
      <c r="D3105" s="192" t="s">
        <v>242</v>
      </c>
      <c r="E3105" s="193" t="n">
        <v>505.89</v>
      </c>
      <c r="F3105" s="193" t="n">
        <v>65.16</v>
      </c>
      <c r="G3105" s="193" t="n">
        <f aca="false">E3105-F3105</f>
        <v>440.73</v>
      </c>
    </row>
    <row r="3106" customFormat="false" ht="46.25" hidden="false" customHeight="false" outlineLevel="0" collapsed="false">
      <c r="A3106" s="189" t="s">
        <v>23</v>
      </c>
      <c r="B3106" s="190" t="n">
        <v>94971</v>
      </c>
      <c r="C3106" s="191" t="s">
        <v>3383</v>
      </c>
      <c r="D3106" s="192" t="s">
        <v>242</v>
      </c>
      <c r="E3106" s="193" t="n">
        <v>536.66</v>
      </c>
      <c r="F3106" s="193" t="n">
        <v>63.76</v>
      </c>
      <c r="G3106" s="193" t="n">
        <f aca="false">E3106-F3106</f>
        <v>472.9</v>
      </c>
    </row>
    <row r="3107" customFormat="false" ht="46.25" hidden="false" customHeight="false" outlineLevel="0" collapsed="false">
      <c r="A3107" s="189" t="s">
        <v>23</v>
      </c>
      <c r="B3107" s="190" t="n">
        <v>94972</v>
      </c>
      <c r="C3107" s="191" t="s">
        <v>3384</v>
      </c>
      <c r="D3107" s="192" t="s">
        <v>242</v>
      </c>
      <c r="E3107" s="193" t="n">
        <v>557.38</v>
      </c>
      <c r="F3107" s="193" t="n">
        <v>63.21</v>
      </c>
      <c r="G3107" s="193" t="n">
        <f aca="false">E3107-F3107</f>
        <v>494.17</v>
      </c>
    </row>
    <row r="3108" customFormat="false" ht="46.25" hidden="false" customHeight="false" outlineLevel="0" collapsed="false">
      <c r="A3108" s="189" t="s">
        <v>23</v>
      </c>
      <c r="B3108" s="190" t="n">
        <v>94973</v>
      </c>
      <c r="C3108" s="191" t="s">
        <v>3385</v>
      </c>
      <c r="D3108" s="192" t="s">
        <v>242</v>
      </c>
      <c r="E3108" s="193" t="n">
        <v>642.63</v>
      </c>
      <c r="F3108" s="193" t="n">
        <v>65.23</v>
      </c>
      <c r="G3108" s="193" t="n">
        <f aca="false">E3108-F3108</f>
        <v>577.4</v>
      </c>
    </row>
    <row r="3109" customFormat="false" ht="35.05" hidden="false" customHeight="false" outlineLevel="0" collapsed="false">
      <c r="A3109" s="189" t="s">
        <v>23</v>
      </c>
      <c r="B3109" s="190" t="n">
        <v>94974</v>
      </c>
      <c r="C3109" s="191" t="s">
        <v>3386</v>
      </c>
      <c r="D3109" s="192" t="s">
        <v>242</v>
      </c>
      <c r="E3109" s="193" t="n">
        <v>467.8</v>
      </c>
      <c r="F3109" s="193" t="n">
        <v>97.16</v>
      </c>
      <c r="G3109" s="193" t="n">
        <f aca="false">E3109-F3109</f>
        <v>370.64</v>
      </c>
    </row>
    <row r="3110" customFormat="false" ht="35.05" hidden="false" customHeight="false" outlineLevel="0" collapsed="false">
      <c r="A3110" s="189" t="s">
        <v>23</v>
      </c>
      <c r="B3110" s="190" t="n">
        <v>94975</v>
      </c>
      <c r="C3110" s="191" t="s">
        <v>3387</v>
      </c>
      <c r="D3110" s="192" t="s">
        <v>242</v>
      </c>
      <c r="E3110" s="193" t="n">
        <v>514.41</v>
      </c>
      <c r="F3110" s="193" t="n">
        <v>95.94</v>
      </c>
      <c r="G3110" s="193" t="n">
        <f aca="false">E3110-F3110</f>
        <v>418.47</v>
      </c>
    </row>
    <row r="3111" customFormat="false" ht="46.25" hidden="false" customHeight="false" outlineLevel="0" collapsed="false">
      <c r="A3111" s="189" t="s">
        <v>23</v>
      </c>
      <c r="B3111" s="190" t="n">
        <v>94990</v>
      </c>
      <c r="C3111" s="191" t="s">
        <v>3388</v>
      </c>
      <c r="D3111" s="192" t="s">
        <v>242</v>
      </c>
      <c r="E3111" s="193" t="n">
        <v>806.93</v>
      </c>
      <c r="F3111" s="193" t="n">
        <v>207.14</v>
      </c>
      <c r="G3111" s="193" t="n">
        <f aca="false">E3111-F3111</f>
        <v>599.79</v>
      </c>
    </row>
    <row r="3112" customFormat="false" ht="46.25" hidden="false" customHeight="false" outlineLevel="0" collapsed="false">
      <c r="A3112" s="189" t="s">
        <v>23</v>
      </c>
      <c r="B3112" s="190" t="n">
        <v>94991</v>
      </c>
      <c r="C3112" s="191" t="s">
        <v>3389</v>
      </c>
      <c r="D3112" s="192" t="s">
        <v>242</v>
      </c>
      <c r="E3112" s="193" t="n">
        <v>760.87</v>
      </c>
      <c r="F3112" s="193" t="n">
        <v>62.32</v>
      </c>
      <c r="G3112" s="193" t="n">
        <f aca="false">E3112-F3112</f>
        <v>698.55</v>
      </c>
    </row>
    <row r="3113" customFormat="false" ht="46.25" hidden="false" customHeight="false" outlineLevel="0" collapsed="false">
      <c r="A3113" s="189" t="s">
        <v>23</v>
      </c>
      <c r="B3113" s="190" t="n">
        <v>94992</v>
      </c>
      <c r="C3113" s="191" t="s">
        <v>3390</v>
      </c>
      <c r="D3113" s="192" t="s">
        <v>233</v>
      </c>
      <c r="E3113" s="193" t="n">
        <v>82.3</v>
      </c>
      <c r="F3113" s="193" t="n">
        <v>14.64</v>
      </c>
      <c r="G3113" s="193" t="n">
        <f aca="false">E3113-F3113</f>
        <v>67.66</v>
      </c>
    </row>
    <row r="3114" customFormat="false" ht="46.25" hidden="false" customHeight="false" outlineLevel="0" collapsed="false">
      <c r="A3114" s="189" t="s">
        <v>23</v>
      </c>
      <c r="B3114" s="190" t="n">
        <v>94993</v>
      </c>
      <c r="C3114" s="191" t="s">
        <v>3391</v>
      </c>
      <c r="D3114" s="192" t="s">
        <v>233</v>
      </c>
      <c r="E3114" s="193" t="n">
        <v>79.54</v>
      </c>
      <c r="F3114" s="193" t="n">
        <v>5.95</v>
      </c>
      <c r="G3114" s="193" t="n">
        <f aca="false">E3114-F3114</f>
        <v>73.59</v>
      </c>
    </row>
    <row r="3115" customFormat="false" ht="46.25" hidden="false" customHeight="false" outlineLevel="0" collapsed="false">
      <c r="A3115" s="189" t="s">
        <v>23</v>
      </c>
      <c r="B3115" s="190" t="n">
        <v>94994</v>
      </c>
      <c r="C3115" s="191" t="s">
        <v>3392</v>
      </c>
      <c r="D3115" s="192" t="s">
        <v>233</v>
      </c>
      <c r="E3115" s="193" t="n">
        <v>98.81</v>
      </c>
      <c r="F3115" s="193" t="n">
        <v>19.19</v>
      </c>
      <c r="G3115" s="193" t="n">
        <f aca="false">E3115-F3115</f>
        <v>79.62</v>
      </c>
    </row>
    <row r="3116" customFormat="false" ht="46.25" hidden="false" customHeight="false" outlineLevel="0" collapsed="false">
      <c r="A3116" s="189" t="s">
        <v>23</v>
      </c>
      <c r="B3116" s="190" t="n">
        <v>94995</v>
      </c>
      <c r="C3116" s="191" t="s">
        <v>3393</v>
      </c>
      <c r="D3116" s="192" t="s">
        <v>233</v>
      </c>
      <c r="E3116" s="193" t="n">
        <v>95.12</v>
      </c>
      <c r="F3116" s="193" t="n">
        <v>7.6</v>
      </c>
      <c r="G3116" s="193" t="n">
        <f aca="false">E3116-F3116</f>
        <v>87.52</v>
      </c>
    </row>
    <row r="3117" customFormat="false" ht="35.05" hidden="false" customHeight="false" outlineLevel="0" collapsed="false">
      <c r="A3117" s="189" t="s">
        <v>23</v>
      </c>
      <c r="B3117" s="190" t="n">
        <v>95108</v>
      </c>
      <c r="C3117" s="191" t="s">
        <v>3394</v>
      </c>
      <c r="D3117" s="192" t="s">
        <v>235</v>
      </c>
      <c r="E3117" s="193" t="n">
        <v>37.09</v>
      </c>
      <c r="F3117" s="193" t="n">
        <v>20.08</v>
      </c>
      <c r="G3117" s="193" t="n">
        <f aca="false">E3117-F3117</f>
        <v>17.01</v>
      </c>
    </row>
    <row r="3118" customFormat="false" ht="35.05" hidden="false" customHeight="false" outlineLevel="0" collapsed="false">
      <c r="A3118" s="189" t="s">
        <v>23</v>
      </c>
      <c r="B3118" s="190" t="n">
        <v>95114</v>
      </c>
      <c r="C3118" s="191" t="s">
        <v>3395</v>
      </c>
      <c r="D3118" s="192" t="s">
        <v>282</v>
      </c>
      <c r="E3118" s="193" t="n">
        <v>1.72</v>
      </c>
      <c r="F3118" s="193" t="n">
        <v>0</v>
      </c>
      <c r="G3118" s="193" t="n">
        <f aca="false">E3118-F3118</f>
        <v>1.72</v>
      </c>
    </row>
    <row r="3119" customFormat="false" ht="23.85" hidden="false" customHeight="false" outlineLevel="0" collapsed="false">
      <c r="A3119" s="189" t="s">
        <v>23</v>
      </c>
      <c r="B3119" s="190" t="n">
        <v>95115</v>
      </c>
      <c r="C3119" s="191" t="s">
        <v>3396</v>
      </c>
      <c r="D3119" s="192" t="s">
        <v>282</v>
      </c>
      <c r="E3119" s="193" t="n">
        <v>0.39</v>
      </c>
      <c r="F3119" s="193" t="n">
        <v>0</v>
      </c>
      <c r="G3119" s="193" t="n">
        <f aca="false">E3119-F3119</f>
        <v>0.39</v>
      </c>
    </row>
    <row r="3120" customFormat="false" ht="35.05" hidden="false" customHeight="false" outlineLevel="0" collapsed="false">
      <c r="A3120" s="189" t="s">
        <v>23</v>
      </c>
      <c r="B3120" s="190" t="n">
        <v>95116</v>
      </c>
      <c r="C3120" s="191" t="s">
        <v>3397</v>
      </c>
      <c r="D3120" s="192" t="s">
        <v>282</v>
      </c>
      <c r="E3120" s="193" t="n">
        <v>32.55</v>
      </c>
      <c r="F3120" s="193" t="n">
        <v>0</v>
      </c>
      <c r="G3120" s="193" t="n">
        <f aca="false">E3120-F3120</f>
        <v>32.55</v>
      </c>
    </row>
    <row r="3121" customFormat="false" ht="23.85" hidden="false" customHeight="false" outlineLevel="0" collapsed="false">
      <c r="A3121" s="189" t="s">
        <v>23</v>
      </c>
      <c r="B3121" s="190" t="n">
        <v>95117</v>
      </c>
      <c r="C3121" s="191" t="s">
        <v>3398</v>
      </c>
      <c r="D3121" s="192" t="s">
        <v>282</v>
      </c>
      <c r="E3121" s="193" t="n">
        <v>10.04</v>
      </c>
      <c r="F3121" s="193" t="n">
        <v>0</v>
      </c>
      <c r="G3121" s="193" t="n">
        <f aca="false">E3121-F3121</f>
        <v>10.04</v>
      </c>
    </row>
    <row r="3122" customFormat="false" ht="35.05" hidden="false" customHeight="false" outlineLevel="0" collapsed="false">
      <c r="A3122" s="189" t="s">
        <v>23</v>
      </c>
      <c r="B3122" s="190" t="n">
        <v>95118</v>
      </c>
      <c r="C3122" s="191" t="s">
        <v>3399</v>
      </c>
      <c r="D3122" s="192" t="s">
        <v>282</v>
      </c>
      <c r="E3122" s="193" t="n">
        <v>75.98</v>
      </c>
      <c r="F3122" s="193" t="n">
        <v>0</v>
      </c>
      <c r="G3122" s="193" t="n">
        <f aca="false">E3122-F3122</f>
        <v>75.98</v>
      </c>
    </row>
    <row r="3123" customFormat="false" ht="35.05" hidden="false" customHeight="false" outlineLevel="0" collapsed="false">
      <c r="A3123" s="189" t="s">
        <v>23</v>
      </c>
      <c r="B3123" s="190" t="n">
        <v>95119</v>
      </c>
      <c r="C3123" s="191" t="s">
        <v>3400</v>
      </c>
      <c r="D3123" s="192" t="s">
        <v>282</v>
      </c>
      <c r="E3123" s="193" t="n">
        <v>23.44</v>
      </c>
      <c r="F3123" s="193" t="n">
        <v>0</v>
      </c>
      <c r="G3123" s="193" t="n">
        <f aca="false">E3123-F3123</f>
        <v>23.44</v>
      </c>
    </row>
    <row r="3124" customFormat="false" ht="35.05" hidden="false" customHeight="false" outlineLevel="0" collapsed="false">
      <c r="A3124" s="189" t="s">
        <v>23</v>
      </c>
      <c r="B3124" s="190" t="n">
        <v>95120</v>
      </c>
      <c r="C3124" s="191" t="s">
        <v>3401</v>
      </c>
      <c r="D3124" s="192" t="s">
        <v>282</v>
      </c>
      <c r="E3124" s="193" t="n">
        <v>57.37</v>
      </c>
      <c r="F3124" s="193" t="n">
        <v>0</v>
      </c>
      <c r="G3124" s="193" t="n">
        <f aca="false">E3124-F3124</f>
        <v>57.37</v>
      </c>
    </row>
    <row r="3125" customFormat="false" ht="35.05" hidden="false" customHeight="false" outlineLevel="0" collapsed="false">
      <c r="A3125" s="189" t="s">
        <v>23</v>
      </c>
      <c r="B3125" s="190" t="n">
        <v>95121</v>
      </c>
      <c r="C3125" s="191" t="s">
        <v>3402</v>
      </c>
      <c r="D3125" s="192" t="s">
        <v>288</v>
      </c>
      <c r="E3125" s="193" t="n">
        <v>374.01</v>
      </c>
      <c r="F3125" s="193" t="n">
        <v>105.36</v>
      </c>
      <c r="G3125" s="193" t="n">
        <f aca="false">E3125-F3125</f>
        <v>268.65</v>
      </c>
    </row>
    <row r="3126" customFormat="false" ht="35.05" hidden="false" customHeight="false" outlineLevel="0" collapsed="false">
      <c r="A3126" s="189" t="s">
        <v>23</v>
      </c>
      <c r="B3126" s="190" t="n">
        <v>95122</v>
      </c>
      <c r="C3126" s="191" t="s">
        <v>3403</v>
      </c>
      <c r="D3126" s="192" t="s">
        <v>290</v>
      </c>
      <c r="E3126" s="193" t="n">
        <v>233.52</v>
      </c>
      <c r="F3126" s="193" t="n">
        <v>105.34</v>
      </c>
      <c r="G3126" s="193" t="n">
        <f aca="false">E3126-F3126</f>
        <v>128.18</v>
      </c>
    </row>
    <row r="3127" customFormat="false" ht="35.05" hidden="false" customHeight="false" outlineLevel="0" collapsed="false">
      <c r="A3127" s="189" t="s">
        <v>23</v>
      </c>
      <c r="B3127" s="190" t="n">
        <v>95123</v>
      </c>
      <c r="C3127" s="191" t="s">
        <v>3404</v>
      </c>
      <c r="D3127" s="192" t="s">
        <v>282</v>
      </c>
      <c r="E3127" s="193" t="n">
        <v>17.87</v>
      </c>
      <c r="F3127" s="193" t="n">
        <v>0</v>
      </c>
      <c r="G3127" s="193" t="n">
        <f aca="false">E3127-F3127</f>
        <v>17.87</v>
      </c>
    </row>
    <row r="3128" customFormat="false" ht="35.05" hidden="false" customHeight="false" outlineLevel="0" collapsed="false">
      <c r="A3128" s="189" t="s">
        <v>23</v>
      </c>
      <c r="B3128" s="190" t="n">
        <v>95124</v>
      </c>
      <c r="C3128" s="191" t="s">
        <v>3405</v>
      </c>
      <c r="D3128" s="192" t="s">
        <v>282</v>
      </c>
      <c r="E3128" s="193" t="n">
        <v>5.51</v>
      </c>
      <c r="F3128" s="193" t="n">
        <v>0</v>
      </c>
      <c r="G3128" s="193" t="n">
        <f aca="false">E3128-F3128</f>
        <v>5.51</v>
      </c>
    </row>
    <row r="3129" customFormat="false" ht="35.05" hidden="false" customHeight="false" outlineLevel="0" collapsed="false">
      <c r="A3129" s="189" t="s">
        <v>23</v>
      </c>
      <c r="B3129" s="190" t="n">
        <v>95125</v>
      </c>
      <c r="C3129" s="191" t="s">
        <v>3406</v>
      </c>
      <c r="D3129" s="192" t="s">
        <v>282</v>
      </c>
      <c r="E3129" s="193" t="n">
        <v>19.56</v>
      </c>
      <c r="F3129" s="193" t="n">
        <v>0</v>
      </c>
      <c r="G3129" s="193" t="n">
        <f aca="false">E3129-F3129</f>
        <v>19.56</v>
      </c>
    </row>
    <row r="3130" customFormat="false" ht="35.05" hidden="false" customHeight="false" outlineLevel="0" collapsed="false">
      <c r="A3130" s="189" t="s">
        <v>23</v>
      </c>
      <c r="B3130" s="190" t="n">
        <v>95126</v>
      </c>
      <c r="C3130" s="191" t="s">
        <v>3407</v>
      </c>
      <c r="D3130" s="192" t="s">
        <v>282</v>
      </c>
      <c r="E3130" s="193" t="n">
        <v>155.04</v>
      </c>
      <c r="F3130" s="193" t="n">
        <v>0</v>
      </c>
      <c r="G3130" s="193" t="n">
        <f aca="false">E3130-F3130</f>
        <v>155.04</v>
      </c>
    </row>
    <row r="3131" customFormat="false" ht="35.05" hidden="false" customHeight="false" outlineLevel="0" collapsed="false">
      <c r="A3131" s="189" t="s">
        <v>23</v>
      </c>
      <c r="B3131" s="190" t="n">
        <v>95127</v>
      </c>
      <c r="C3131" s="191" t="s">
        <v>3408</v>
      </c>
      <c r="D3131" s="192" t="s">
        <v>288</v>
      </c>
      <c r="E3131" s="193" t="n">
        <v>234.09</v>
      </c>
      <c r="F3131" s="193" t="n">
        <v>31.25</v>
      </c>
      <c r="G3131" s="193" t="n">
        <f aca="false">E3131-F3131</f>
        <v>202.84</v>
      </c>
    </row>
    <row r="3132" customFormat="false" ht="35.05" hidden="false" customHeight="false" outlineLevel="0" collapsed="false">
      <c r="A3132" s="189" t="s">
        <v>23</v>
      </c>
      <c r="B3132" s="190" t="n">
        <v>95128</v>
      </c>
      <c r="C3132" s="191" t="s">
        <v>3409</v>
      </c>
      <c r="D3132" s="192" t="s">
        <v>290</v>
      </c>
      <c r="E3132" s="193" t="n">
        <v>59.49</v>
      </c>
      <c r="F3132" s="193" t="n">
        <v>31.24</v>
      </c>
      <c r="G3132" s="193" t="n">
        <f aca="false">E3132-F3132</f>
        <v>28.25</v>
      </c>
    </row>
    <row r="3133" customFormat="false" ht="35.05" hidden="false" customHeight="false" outlineLevel="0" collapsed="false">
      <c r="A3133" s="189" t="s">
        <v>23</v>
      </c>
      <c r="B3133" s="190" t="n">
        <v>95129</v>
      </c>
      <c r="C3133" s="191" t="s">
        <v>3410</v>
      </c>
      <c r="D3133" s="192" t="s">
        <v>282</v>
      </c>
      <c r="E3133" s="193" t="n">
        <v>47.9</v>
      </c>
      <c r="F3133" s="193" t="n">
        <v>0</v>
      </c>
      <c r="G3133" s="193" t="n">
        <f aca="false">E3133-F3133</f>
        <v>47.9</v>
      </c>
    </row>
    <row r="3134" customFormat="false" ht="35.05" hidden="false" customHeight="false" outlineLevel="0" collapsed="false">
      <c r="A3134" s="189" t="s">
        <v>23</v>
      </c>
      <c r="B3134" s="190" t="n">
        <v>95130</v>
      </c>
      <c r="C3134" s="191" t="s">
        <v>3411</v>
      </c>
      <c r="D3134" s="192" t="s">
        <v>282</v>
      </c>
      <c r="E3134" s="193" t="n">
        <v>17.36</v>
      </c>
      <c r="F3134" s="193" t="n">
        <v>0</v>
      </c>
      <c r="G3134" s="193" t="n">
        <f aca="false">E3134-F3134</f>
        <v>17.36</v>
      </c>
    </row>
    <row r="3135" customFormat="false" ht="35.05" hidden="false" customHeight="false" outlineLevel="0" collapsed="false">
      <c r="A3135" s="189" t="s">
        <v>23</v>
      </c>
      <c r="B3135" s="190" t="n">
        <v>95131</v>
      </c>
      <c r="C3135" s="191" t="s">
        <v>3412</v>
      </c>
      <c r="D3135" s="192" t="s">
        <v>282</v>
      </c>
      <c r="E3135" s="193" t="n">
        <v>56.38</v>
      </c>
      <c r="F3135" s="193" t="n">
        <v>0</v>
      </c>
      <c r="G3135" s="193" t="n">
        <f aca="false">E3135-F3135</f>
        <v>56.38</v>
      </c>
    </row>
    <row r="3136" customFormat="false" ht="35.05" hidden="false" customHeight="false" outlineLevel="0" collapsed="false">
      <c r="A3136" s="189" t="s">
        <v>23</v>
      </c>
      <c r="B3136" s="190" t="n">
        <v>95132</v>
      </c>
      <c r="C3136" s="191" t="s">
        <v>3413</v>
      </c>
      <c r="D3136" s="192" t="s">
        <v>282</v>
      </c>
      <c r="E3136" s="193" t="n">
        <v>33.95</v>
      </c>
      <c r="F3136" s="193" t="n">
        <v>0</v>
      </c>
      <c r="G3136" s="193" t="n">
        <f aca="false">E3136-F3136</f>
        <v>33.95</v>
      </c>
    </row>
    <row r="3137" customFormat="false" ht="35.05" hidden="false" customHeight="false" outlineLevel="0" collapsed="false">
      <c r="A3137" s="189" t="s">
        <v>23</v>
      </c>
      <c r="B3137" s="190" t="n">
        <v>95133</v>
      </c>
      <c r="C3137" s="191" t="s">
        <v>3414</v>
      </c>
      <c r="D3137" s="192" t="s">
        <v>288</v>
      </c>
      <c r="E3137" s="193" t="n">
        <v>192.52</v>
      </c>
      <c r="F3137" s="193" t="n">
        <v>32.05</v>
      </c>
      <c r="G3137" s="193" t="n">
        <f aca="false">E3137-F3137</f>
        <v>160.47</v>
      </c>
    </row>
    <row r="3138" customFormat="false" ht="35.05" hidden="false" customHeight="false" outlineLevel="0" collapsed="false">
      <c r="A3138" s="189" t="s">
        <v>23</v>
      </c>
      <c r="B3138" s="190" t="n">
        <v>95136</v>
      </c>
      <c r="C3138" s="191" t="s">
        <v>3415</v>
      </c>
      <c r="D3138" s="192" t="s">
        <v>282</v>
      </c>
      <c r="E3138" s="193" t="n">
        <v>0.03</v>
      </c>
      <c r="F3138" s="193" t="n">
        <v>0</v>
      </c>
      <c r="G3138" s="193" t="n">
        <f aca="false">E3138-F3138</f>
        <v>0.03</v>
      </c>
    </row>
    <row r="3139" customFormat="false" ht="23.85" hidden="false" customHeight="false" outlineLevel="0" collapsed="false">
      <c r="A3139" s="189" t="s">
        <v>23</v>
      </c>
      <c r="B3139" s="190" t="n">
        <v>95137</v>
      </c>
      <c r="C3139" s="191" t="s">
        <v>3416</v>
      </c>
      <c r="D3139" s="192" t="s">
        <v>282</v>
      </c>
      <c r="E3139" s="193" t="n">
        <v>0.01</v>
      </c>
      <c r="F3139" s="193" t="n">
        <v>0</v>
      </c>
      <c r="G3139" s="193" t="n">
        <f aca="false">E3139-F3139</f>
        <v>0.01</v>
      </c>
    </row>
    <row r="3140" customFormat="false" ht="35.05" hidden="false" customHeight="false" outlineLevel="0" collapsed="false">
      <c r="A3140" s="189" t="s">
        <v>23</v>
      </c>
      <c r="B3140" s="190" t="n">
        <v>95138</v>
      </c>
      <c r="C3140" s="191" t="s">
        <v>3417</v>
      </c>
      <c r="D3140" s="192" t="s">
        <v>282</v>
      </c>
      <c r="E3140" s="193" t="n">
        <v>0.02</v>
      </c>
      <c r="F3140" s="193" t="n">
        <v>0</v>
      </c>
      <c r="G3140" s="193" t="n">
        <f aca="false">E3140-F3140</f>
        <v>0.02</v>
      </c>
    </row>
    <row r="3141" customFormat="false" ht="35.05" hidden="false" customHeight="false" outlineLevel="0" collapsed="false">
      <c r="A3141" s="189" t="s">
        <v>23</v>
      </c>
      <c r="B3141" s="190" t="n">
        <v>95139</v>
      </c>
      <c r="C3141" s="191" t="s">
        <v>3418</v>
      </c>
      <c r="D3141" s="192" t="s">
        <v>288</v>
      </c>
      <c r="E3141" s="193" t="n">
        <v>0.06</v>
      </c>
      <c r="F3141" s="193" t="n">
        <v>0</v>
      </c>
      <c r="G3141" s="193" t="n">
        <f aca="false">E3141-F3141</f>
        <v>0.06</v>
      </c>
    </row>
    <row r="3142" customFormat="false" ht="35.05" hidden="false" customHeight="false" outlineLevel="0" collapsed="false">
      <c r="A3142" s="189" t="s">
        <v>23</v>
      </c>
      <c r="B3142" s="190" t="n">
        <v>95140</v>
      </c>
      <c r="C3142" s="191" t="s">
        <v>3419</v>
      </c>
      <c r="D3142" s="192" t="s">
        <v>290</v>
      </c>
      <c r="E3142" s="193" t="n">
        <v>0.04</v>
      </c>
      <c r="F3142" s="193" t="n">
        <v>0</v>
      </c>
      <c r="G3142" s="193" t="n">
        <f aca="false">E3142-F3142</f>
        <v>0.04</v>
      </c>
    </row>
    <row r="3143" customFormat="false" ht="35.05" hidden="false" customHeight="false" outlineLevel="0" collapsed="false">
      <c r="A3143" s="189" t="s">
        <v>23</v>
      </c>
      <c r="B3143" s="190" t="n">
        <v>95208</v>
      </c>
      <c r="C3143" s="191" t="s">
        <v>3420</v>
      </c>
      <c r="D3143" s="192" t="s">
        <v>282</v>
      </c>
      <c r="E3143" s="193" t="n">
        <v>52.68</v>
      </c>
      <c r="F3143" s="193" t="n">
        <v>0</v>
      </c>
      <c r="G3143" s="193" t="n">
        <f aca="false">E3143-F3143</f>
        <v>52.68</v>
      </c>
    </row>
    <row r="3144" customFormat="false" ht="35.05" hidden="false" customHeight="false" outlineLevel="0" collapsed="false">
      <c r="A3144" s="189" t="s">
        <v>23</v>
      </c>
      <c r="B3144" s="190" t="n">
        <v>95209</v>
      </c>
      <c r="C3144" s="191" t="s">
        <v>3421</v>
      </c>
      <c r="D3144" s="192" t="s">
        <v>282</v>
      </c>
      <c r="E3144" s="193" t="n">
        <v>12.18</v>
      </c>
      <c r="F3144" s="193" t="n">
        <v>0</v>
      </c>
      <c r="G3144" s="193" t="n">
        <f aca="false">E3144-F3144</f>
        <v>12.18</v>
      </c>
    </row>
    <row r="3145" customFormat="false" ht="35.05" hidden="false" customHeight="false" outlineLevel="0" collapsed="false">
      <c r="A3145" s="189" t="s">
        <v>23</v>
      </c>
      <c r="B3145" s="190" t="n">
        <v>95210</v>
      </c>
      <c r="C3145" s="191" t="s">
        <v>3422</v>
      </c>
      <c r="D3145" s="192" t="s">
        <v>282</v>
      </c>
      <c r="E3145" s="193" t="n">
        <v>57.62</v>
      </c>
      <c r="F3145" s="193" t="n">
        <v>0</v>
      </c>
      <c r="G3145" s="193" t="n">
        <f aca="false">E3145-F3145</f>
        <v>57.62</v>
      </c>
    </row>
    <row r="3146" customFormat="false" ht="35.05" hidden="false" customHeight="false" outlineLevel="0" collapsed="false">
      <c r="A3146" s="189" t="s">
        <v>23</v>
      </c>
      <c r="B3146" s="190" t="n">
        <v>95211</v>
      </c>
      <c r="C3146" s="191" t="s">
        <v>3423</v>
      </c>
      <c r="D3146" s="192" t="s">
        <v>282</v>
      </c>
      <c r="E3146" s="193" t="n">
        <v>8.41</v>
      </c>
      <c r="F3146" s="193" t="n">
        <v>0</v>
      </c>
      <c r="G3146" s="193" t="n">
        <f aca="false">E3146-F3146</f>
        <v>8.41</v>
      </c>
    </row>
    <row r="3147" customFormat="false" ht="35.05" hidden="false" customHeight="false" outlineLevel="0" collapsed="false">
      <c r="A3147" s="189" t="s">
        <v>23</v>
      </c>
      <c r="B3147" s="190" t="n">
        <v>95212</v>
      </c>
      <c r="C3147" s="191" t="s">
        <v>3424</v>
      </c>
      <c r="D3147" s="192" t="s">
        <v>288</v>
      </c>
      <c r="E3147" s="193" t="n">
        <v>178.64</v>
      </c>
      <c r="F3147" s="193" t="n">
        <v>42.87</v>
      </c>
      <c r="G3147" s="193" t="n">
        <f aca="false">E3147-F3147</f>
        <v>135.77</v>
      </c>
    </row>
    <row r="3148" customFormat="false" ht="35.05" hidden="false" customHeight="false" outlineLevel="0" collapsed="false">
      <c r="A3148" s="189" t="s">
        <v>23</v>
      </c>
      <c r="B3148" s="190" t="n">
        <v>95213</v>
      </c>
      <c r="C3148" s="191" t="s">
        <v>3425</v>
      </c>
      <c r="D3148" s="192" t="s">
        <v>290</v>
      </c>
      <c r="E3148" s="193" t="n">
        <v>112.61</v>
      </c>
      <c r="F3148" s="193" t="n">
        <v>42.88</v>
      </c>
      <c r="G3148" s="193" t="n">
        <f aca="false">E3148-F3148</f>
        <v>69.73</v>
      </c>
    </row>
    <row r="3149" customFormat="false" ht="35.05" hidden="false" customHeight="false" outlineLevel="0" collapsed="false">
      <c r="A3149" s="189" t="s">
        <v>23</v>
      </c>
      <c r="B3149" s="190" t="n">
        <v>95217</v>
      </c>
      <c r="C3149" s="191" t="s">
        <v>3426</v>
      </c>
      <c r="D3149" s="192" t="s">
        <v>282</v>
      </c>
      <c r="E3149" s="193" t="n">
        <v>0.56</v>
      </c>
      <c r="F3149" s="193" t="n">
        <v>0</v>
      </c>
      <c r="G3149" s="193" t="n">
        <f aca="false">E3149-F3149</f>
        <v>0.56</v>
      </c>
    </row>
    <row r="3150" customFormat="false" ht="46.25" hidden="false" customHeight="false" outlineLevel="0" collapsed="false">
      <c r="A3150" s="189" t="s">
        <v>23</v>
      </c>
      <c r="B3150" s="190" t="n">
        <v>95237</v>
      </c>
      <c r="C3150" s="191" t="s">
        <v>3427</v>
      </c>
      <c r="D3150" s="192" t="s">
        <v>235</v>
      </c>
      <c r="E3150" s="193" t="n">
        <v>25.42</v>
      </c>
      <c r="F3150" s="193" t="n">
        <v>3.76</v>
      </c>
      <c r="G3150" s="193" t="n">
        <f aca="false">E3150-F3150</f>
        <v>21.66</v>
      </c>
    </row>
    <row r="3151" customFormat="false" ht="35.05" hidden="false" customHeight="false" outlineLevel="0" collapsed="false">
      <c r="A3151" s="189" t="s">
        <v>23</v>
      </c>
      <c r="B3151" s="190" t="n">
        <v>95240</v>
      </c>
      <c r="C3151" s="191" t="s">
        <v>3428</v>
      </c>
      <c r="D3151" s="192" t="s">
        <v>233</v>
      </c>
      <c r="E3151" s="193" t="n">
        <v>19.24</v>
      </c>
      <c r="F3151" s="193" t="n">
        <v>6.17</v>
      </c>
      <c r="G3151" s="193" t="n">
        <f aca="false">E3151-F3151</f>
        <v>13.07</v>
      </c>
    </row>
    <row r="3152" customFormat="false" ht="35.05" hidden="false" customHeight="false" outlineLevel="0" collapsed="false">
      <c r="A3152" s="189" t="s">
        <v>23</v>
      </c>
      <c r="B3152" s="190" t="n">
        <v>95241</v>
      </c>
      <c r="C3152" s="191" t="s">
        <v>3429</v>
      </c>
      <c r="D3152" s="192" t="s">
        <v>233</v>
      </c>
      <c r="E3152" s="193" t="n">
        <v>37.2</v>
      </c>
      <c r="F3152" s="193" t="n">
        <v>11.09</v>
      </c>
      <c r="G3152" s="193" t="n">
        <f aca="false">E3152-F3152</f>
        <v>26.11</v>
      </c>
    </row>
    <row r="3153" customFormat="false" ht="23.85" hidden="false" customHeight="false" outlineLevel="0" collapsed="false">
      <c r="A3153" s="189" t="s">
        <v>23</v>
      </c>
      <c r="B3153" s="190" t="n">
        <v>95248</v>
      </c>
      <c r="C3153" s="191" t="s">
        <v>3430</v>
      </c>
      <c r="D3153" s="192" t="s">
        <v>235</v>
      </c>
      <c r="E3153" s="193" t="n">
        <v>66.26</v>
      </c>
      <c r="F3153" s="193" t="n">
        <v>2.72</v>
      </c>
      <c r="G3153" s="193" t="n">
        <f aca="false">E3153-F3153</f>
        <v>63.54</v>
      </c>
    </row>
    <row r="3154" customFormat="false" ht="23.85" hidden="false" customHeight="false" outlineLevel="0" collapsed="false">
      <c r="A3154" s="189" t="s">
        <v>23</v>
      </c>
      <c r="B3154" s="190" t="n">
        <v>95249</v>
      </c>
      <c r="C3154" s="191" t="s">
        <v>3431</v>
      </c>
      <c r="D3154" s="192" t="s">
        <v>235</v>
      </c>
      <c r="E3154" s="193" t="n">
        <v>77.83</v>
      </c>
      <c r="F3154" s="193" t="n">
        <v>4.17</v>
      </c>
      <c r="G3154" s="193" t="n">
        <f aca="false">E3154-F3154</f>
        <v>73.66</v>
      </c>
    </row>
    <row r="3155" customFormat="false" ht="23.85" hidden="false" customHeight="false" outlineLevel="0" collapsed="false">
      <c r="A3155" s="189" t="s">
        <v>23</v>
      </c>
      <c r="B3155" s="190" t="n">
        <v>95250</v>
      </c>
      <c r="C3155" s="191" t="s">
        <v>3432</v>
      </c>
      <c r="D3155" s="192" t="s">
        <v>235</v>
      </c>
      <c r="E3155" s="193" t="n">
        <v>105.03</v>
      </c>
      <c r="F3155" s="193" t="n">
        <v>5.63</v>
      </c>
      <c r="G3155" s="193" t="n">
        <f aca="false">E3155-F3155</f>
        <v>99.4</v>
      </c>
    </row>
    <row r="3156" customFormat="false" ht="23.85" hidden="false" customHeight="false" outlineLevel="0" collapsed="false">
      <c r="A3156" s="189" t="s">
        <v>23</v>
      </c>
      <c r="B3156" s="190" t="n">
        <v>95251</v>
      </c>
      <c r="C3156" s="191" t="s">
        <v>3433</v>
      </c>
      <c r="D3156" s="192" t="s">
        <v>235</v>
      </c>
      <c r="E3156" s="193" t="n">
        <v>155.57</v>
      </c>
      <c r="F3156" s="193" t="n">
        <v>7.65</v>
      </c>
      <c r="G3156" s="193" t="n">
        <f aca="false">E3156-F3156</f>
        <v>147.92</v>
      </c>
    </row>
    <row r="3157" customFormat="false" ht="23.85" hidden="false" customHeight="false" outlineLevel="0" collapsed="false">
      <c r="A3157" s="189" t="s">
        <v>23</v>
      </c>
      <c r="B3157" s="190" t="n">
        <v>95252</v>
      </c>
      <c r="C3157" s="191" t="s">
        <v>3434</v>
      </c>
      <c r="D3157" s="192" t="s">
        <v>235</v>
      </c>
      <c r="E3157" s="193" t="n">
        <v>188.41</v>
      </c>
      <c r="F3157" s="193" t="n">
        <v>9.99</v>
      </c>
      <c r="G3157" s="193" t="n">
        <f aca="false">E3157-F3157</f>
        <v>178.42</v>
      </c>
    </row>
    <row r="3158" customFormat="false" ht="23.85" hidden="false" customHeight="false" outlineLevel="0" collapsed="false">
      <c r="A3158" s="189" t="s">
        <v>23</v>
      </c>
      <c r="B3158" s="190" t="n">
        <v>95253</v>
      </c>
      <c r="C3158" s="191" t="s">
        <v>3435</v>
      </c>
      <c r="D3158" s="192" t="s">
        <v>235</v>
      </c>
      <c r="E3158" s="193" t="n">
        <v>287.22</v>
      </c>
      <c r="F3158" s="193" t="n">
        <v>12.9</v>
      </c>
      <c r="G3158" s="193" t="n">
        <f aca="false">E3158-F3158</f>
        <v>274.32</v>
      </c>
    </row>
    <row r="3159" customFormat="false" ht="23.85" hidden="false" customHeight="false" outlineLevel="0" collapsed="false">
      <c r="A3159" s="189" t="s">
        <v>23</v>
      </c>
      <c r="B3159" s="190" t="n">
        <v>95255</v>
      </c>
      <c r="C3159" s="191" t="s">
        <v>3436</v>
      </c>
      <c r="D3159" s="192" t="s">
        <v>282</v>
      </c>
      <c r="E3159" s="193" t="n">
        <v>1.52</v>
      </c>
      <c r="F3159" s="193" t="n">
        <v>0</v>
      </c>
      <c r="G3159" s="193" t="n">
        <f aca="false">E3159-F3159</f>
        <v>1.52</v>
      </c>
    </row>
    <row r="3160" customFormat="false" ht="23.85" hidden="false" customHeight="false" outlineLevel="0" collapsed="false">
      <c r="A3160" s="189" t="s">
        <v>23</v>
      </c>
      <c r="B3160" s="190" t="n">
        <v>95256</v>
      </c>
      <c r="C3160" s="191" t="s">
        <v>3437</v>
      </c>
      <c r="D3160" s="192" t="s">
        <v>282</v>
      </c>
      <c r="E3160" s="193" t="n">
        <v>0.35</v>
      </c>
      <c r="F3160" s="193" t="n">
        <v>0</v>
      </c>
      <c r="G3160" s="193" t="n">
        <f aca="false">E3160-F3160</f>
        <v>0.35</v>
      </c>
    </row>
    <row r="3161" customFormat="false" ht="23.85" hidden="false" customHeight="false" outlineLevel="0" collapsed="false">
      <c r="A3161" s="189" t="s">
        <v>23</v>
      </c>
      <c r="B3161" s="190" t="n">
        <v>95257</v>
      </c>
      <c r="C3161" s="191" t="s">
        <v>3438</v>
      </c>
      <c r="D3161" s="192" t="s">
        <v>282</v>
      </c>
      <c r="E3161" s="193" t="n">
        <v>1.91</v>
      </c>
      <c r="F3161" s="193" t="n">
        <v>0</v>
      </c>
      <c r="G3161" s="193" t="n">
        <f aca="false">E3161-F3161</f>
        <v>1.91</v>
      </c>
    </row>
    <row r="3162" customFormat="false" ht="23.85" hidden="false" customHeight="false" outlineLevel="0" collapsed="false">
      <c r="A3162" s="189" t="s">
        <v>23</v>
      </c>
      <c r="B3162" s="190" t="n">
        <v>95258</v>
      </c>
      <c r="C3162" s="191" t="s">
        <v>3439</v>
      </c>
      <c r="D3162" s="192" t="s">
        <v>288</v>
      </c>
      <c r="E3162" s="193" t="n">
        <v>34.34</v>
      </c>
      <c r="F3162" s="193" t="n">
        <v>25.69</v>
      </c>
      <c r="G3162" s="193" t="n">
        <f aca="false">E3162-F3162</f>
        <v>8.65</v>
      </c>
    </row>
    <row r="3163" customFormat="false" ht="23.85" hidden="false" customHeight="false" outlineLevel="0" collapsed="false">
      <c r="A3163" s="189" t="s">
        <v>23</v>
      </c>
      <c r="B3163" s="190" t="n">
        <v>95259</v>
      </c>
      <c r="C3163" s="191" t="s">
        <v>3440</v>
      </c>
      <c r="D3163" s="192" t="s">
        <v>290</v>
      </c>
      <c r="E3163" s="193" t="n">
        <v>32.43</v>
      </c>
      <c r="F3163" s="193" t="n">
        <v>25.69</v>
      </c>
      <c r="G3163" s="193" t="n">
        <f aca="false">E3163-F3163</f>
        <v>6.74</v>
      </c>
    </row>
    <row r="3164" customFormat="false" ht="35.05" hidden="false" customHeight="false" outlineLevel="0" collapsed="false">
      <c r="A3164" s="189" t="s">
        <v>23</v>
      </c>
      <c r="B3164" s="190" t="n">
        <v>95260</v>
      </c>
      <c r="C3164" s="191" t="s">
        <v>3441</v>
      </c>
      <c r="D3164" s="192" t="s">
        <v>282</v>
      </c>
      <c r="E3164" s="193" t="n">
        <v>0.68</v>
      </c>
      <c r="F3164" s="193" t="n">
        <v>0</v>
      </c>
      <c r="G3164" s="193" t="n">
        <f aca="false">E3164-F3164</f>
        <v>0.68</v>
      </c>
    </row>
    <row r="3165" customFormat="false" ht="35.05" hidden="false" customHeight="false" outlineLevel="0" collapsed="false">
      <c r="A3165" s="189" t="s">
        <v>23</v>
      </c>
      <c r="B3165" s="190" t="n">
        <v>95261</v>
      </c>
      <c r="C3165" s="191" t="s">
        <v>3442</v>
      </c>
      <c r="D3165" s="192" t="s">
        <v>282</v>
      </c>
      <c r="E3165" s="193" t="n">
        <v>0.18</v>
      </c>
      <c r="F3165" s="193" t="n">
        <v>0</v>
      </c>
      <c r="G3165" s="193" t="n">
        <f aca="false">E3165-F3165</f>
        <v>0.18</v>
      </c>
    </row>
    <row r="3166" customFormat="false" ht="35.05" hidden="false" customHeight="false" outlineLevel="0" collapsed="false">
      <c r="A3166" s="189" t="s">
        <v>23</v>
      </c>
      <c r="B3166" s="190" t="n">
        <v>95262</v>
      </c>
      <c r="C3166" s="191" t="s">
        <v>3443</v>
      </c>
      <c r="D3166" s="192" t="s">
        <v>282</v>
      </c>
      <c r="E3166" s="193" t="n">
        <v>0.85</v>
      </c>
      <c r="F3166" s="193" t="n">
        <v>0</v>
      </c>
      <c r="G3166" s="193" t="n">
        <f aca="false">E3166-F3166</f>
        <v>0.85</v>
      </c>
    </row>
    <row r="3167" customFormat="false" ht="35.05" hidden="false" customHeight="false" outlineLevel="0" collapsed="false">
      <c r="A3167" s="189" t="s">
        <v>23</v>
      </c>
      <c r="B3167" s="190" t="n">
        <v>95263</v>
      </c>
      <c r="C3167" s="191" t="s">
        <v>3444</v>
      </c>
      <c r="D3167" s="192" t="s">
        <v>282</v>
      </c>
      <c r="E3167" s="193" t="n">
        <v>4.93</v>
      </c>
      <c r="F3167" s="193" t="n">
        <v>0</v>
      </c>
      <c r="G3167" s="193" t="n">
        <f aca="false">E3167-F3167</f>
        <v>4.93</v>
      </c>
    </row>
    <row r="3168" customFormat="false" ht="35.05" hidden="false" customHeight="false" outlineLevel="0" collapsed="false">
      <c r="A3168" s="189" t="s">
        <v>23</v>
      </c>
      <c r="B3168" s="190" t="n">
        <v>95264</v>
      </c>
      <c r="C3168" s="191" t="s">
        <v>3445</v>
      </c>
      <c r="D3168" s="192" t="s">
        <v>288</v>
      </c>
      <c r="E3168" s="193" t="n">
        <v>6.64</v>
      </c>
      <c r="F3168" s="193" t="n">
        <v>0</v>
      </c>
      <c r="G3168" s="193" t="n">
        <f aca="false">E3168-F3168</f>
        <v>6.64</v>
      </c>
    </row>
    <row r="3169" customFormat="false" ht="35.05" hidden="false" customHeight="false" outlineLevel="0" collapsed="false">
      <c r="A3169" s="189" t="s">
        <v>23</v>
      </c>
      <c r="B3169" s="190" t="n">
        <v>95265</v>
      </c>
      <c r="C3169" s="191" t="s">
        <v>3446</v>
      </c>
      <c r="D3169" s="192" t="s">
        <v>290</v>
      </c>
      <c r="E3169" s="193" t="n">
        <v>0.86</v>
      </c>
      <c r="F3169" s="193" t="n">
        <v>0</v>
      </c>
      <c r="G3169" s="193" t="n">
        <f aca="false">E3169-F3169</f>
        <v>0.86</v>
      </c>
    </row>
    <row r="3170" customFormat="false" ht="46.25" hidden="false" customHeight="false" outlineLevel="0" collapsed="false">
      <c r="A3170" s="189" t="s">
        <v>23</v>
      </c>
      <c r="B3170" s="190" t="n">
        <v>95266</v>
      </c>
      <c r="C3170" s="191" t="s">
        <v>3447</v>
      </c>
      <c r="D3170" s="192" t="s">
        <v>282</v>
      </c>
      <c r="E3170" s="193" t="n">
        <v>0.56</v>
      </c>
      <c r="F3170" s="193" t="n">
        <v>0</v>
      </c>
      <c r="G3170" s="193" t="n">
        <f aca="false">E3170-F3170</f>
        <v>0.56</v>
      </c>
    </row>
    <row r="3171" customFormat="false" ht="35.05" hidden="false" customHeight="false" outlineLevel="0" collapsed="false">
      <c r="A3171" s="189" t="s">
        <v>23</v>
      </c>
      <c r="B3171" s="190" t="n">
        <v>95267</v>
      </c>
      <c r="C3171" s="191" t="s">
        <v>3448</v>
      </c>
      <c r="D3171" s="192" t="s">
        <v>282</v>
      </c>
      <c r="E3171" s="193" t="n">
        <v>0.11</v>
      </c>
      <c r="F3171" s="193" t="n">
        <v>0</v>
      </c>
      <c r="G3171" s="193" t="n">
        <f aca="false">E3171-F3171</f>
        <v>0.11</v>
      </c>
    </row>
    <row r="3172" customFormat="false" ht="46.25" hidden="false" customHeight="false" outlineLevel="0" collapsed="false">
      <c r="A3172" s="189" t="s">
        <v>23</v>
      </c>
      <c r="B3172" s="190" t="n">
        <v>95268</v>
      </c>
      <c r="C3172" s="191" t="s">
        <v>3449</v>
      </c>
      <c r="D3172" s="192" t="s">
        <v>282</v>
      </c>
      <c r="E3172" s="193" t="n">
        <v>0.55</v>
      </c>
      <c r="F3172" s="193" t="n">
        <v>0</v>
      </c>
      <c r="G3172" s="193" t="n">
        <f aca="false">E3172-F3172</f>
        <v>0.55</v>
      </c>
    </row>
    <row r="3173" customFormat="false" ht="46.25" hidden="false" customHeight="false" outlineLevel="0" collapsed="false">
      <c r="A3173" s="189" t="s">
        <v>23</v>
      </c>
      <c r="B3173" s="190" t="n">
        <v>95269</v>
      </c>
      <c r="C3173" s="191" t="s">
        <v>3450</v>
      </c>
      <c r="D3173" s="192" t="s">
        <v>282</v>
      </c>
      <c r="E3173" s="193" t="n">
        <v>9.11</v>
      </c>
      <c r="F3173" s="193" t="n">
        <v>0</v>
      </c>
      <c r="G3173" s="193" t="n">
        <f aca="false">E3173-F3173</f>
        <v>9.11</v>
      </c>
    </row>
    <row r="3174" customFormat="false" ht="46.25" hidden="false" customHeight="false" outlineLevel="0" collapsed="false">
      <c r="A3174" s="189" t="s">
        <v>23</v>
      </c>
      <c r="B3174" s="190" t="n">
        <v>95270</v>
      </c>
      <c r="C3174" s="191" t="s">
        <v>3451</v>
      </c>
      <c r="D3174" s="192" t="s">
        <v>288</v>
      </c>
      <c r="E3174" s="193" t="n">
        <v>10.33</v>
      </c>
      <c r="F3174" s="193" t="n">
        <v>0</v>
      </c>
      <c r="G3174" s="193" t="n">
        <f aca="false">E3174-F3174</f>
        <v>10.33</v>
      </c>
    </row>
    <row r="3175" customFormat="false" ht="46.25" hidden="false" customHeight="false" outlineLevel="0" collapsed="false">
      <c r="A3175" s="189" t="s">
        <v>23</v>
      </c>
      <c r="B3175" s="190" t="n">
        <v>95271</v>
      </c>
      <c r="C3175" s="191" t="s">
        <v>3452</v>
      </c>
      <c r="D3175" s="192" t="s">
        <v>290</v>
      </c>
      <c r="E3175" s="193" t="n">
        <v>0.67</v>
      </c>
      <c r="F3175" s="193" t="n">
        <v>0</v>
      </c>
      <c r="G3175" s="193" t="n">
        <f aca="false">E3175-F3175</f>
        <v>0.67</v>
      </c>
    </row>
    <row r="3176" customFormat="false" ht="35.05" hidden="false" customHeight="false" outlineLevel="0" collapsed="false">
      <c r="A3176" s="189" t="s">
        <v>23</v>
      </c>
      <c r="B3176" s="190" t="n">
        <v>95272</v>
      </c>
      <c r="C3176" s="191" t="s">
        <v>3453</v>
      </c>
      <c r="D3176" s="192" t="s">
        <v>282</v>
      </c>
      <c r="E3176" s="193" t="n">
        <v>0.55</v>
      </c>
      <c r="F3176" s="193" t="n">
        <v>0</v>
      </c>
      <c r="G3176" s="193" t="n">
        <f aca="false">E3176-F3176</f>
        <v>0.55</v>
      </c>
    </row>
    <row r="3177" customFormat="false" ht="35.05" hidden="false" customHeight="false" outlineLevel="0" collapsed="false">
      <c r="A3177" s="189" t="s">
        <v>23</v>
      </c>
      <c r="B3177" s="190" t="n">
        <v>95273</v>
      </c>
      <c r="C3177" s="191" t="s">
        <v>3454</v>
      </c>
      <c r="D3177" s="192" t="s">
        <v>282</v>
      </c>
      <c r="E3177" s="193" t="n">
        <v>0.12</v>
      </c>
      <c r="F3177" s="193" t="n">
        <v>0</v>
      </c>
      <c r="G3177" s="193" t="n">
        <f aca="false">E3177-F3177</f>
        <v>0.12</v>
      </c>
    </row>
    <row r="3178" customFormat="false" ht="35.05" hidden="false" customHeight="false" outlineLevel="0" collapsed="false">
      <c r="A3178" s="189" t="s">
        <v>23</v>
      </c>
      <c r="B3178" s="190" t="n">
        <v>95274</v>
      </c>
      <c r="C3178" s="191" t="s">
        <v>3455</v>
      </c>
      <c r="D3178" s="192" t="s">
        <v>282</v>
      </c>
      <c r="E3178" s="193" t="n">
        <v>0.43</v>
      </c>
      <c r="F3178" s="193" t="n">
        <v>0</v>
      </c>
      <c r="G3178" s="193" t="n">
        <f aca="false">E3178-F3178</f>
        <v>0.43</v>
      </c>
    </row>
    <row r="3179" customFormat="false" ht="35.05" hidden="false" customHeight="false" outlineLevel="0" collapsed="false">
      <c r="A3179" s="189" t="s">
        <v>23</v>
      </c>
      <c r="B3179" s="190" t="n">
        <v>95275</v>
      </c>
      <c r="C3179" s="191" t="s">
        <v>3456</v>
      </c>
      <c r="D3179" s="192" t="s">
        <v>282</v>
      </c>
      <c r="E3179" s="193" t="n">
        <v>2.28</v>
      </c>
      <c r="F3179" s="193" t="n">
        <v>0</v>
      </c>
      <c r="G3179" s="193" t="n">
        <f aca="false">E3179-F3179</f>
        <v>2.28</v>
      </c>
    </row>
    <row r="3180" customFormat="false" ht="35.05" hidden="false" customHeight="false" outlineLevel="0" collapsed="false">
      <c r="A3180" s="189" t="s">
        <v>23</v>
      </c>
      <c r="B3180" s="190" t="n">
        <v>95276</v>
      </c>
      <c r="C3180" s="191" t="s">
        <v>3457</v>
      </c>
      <c r="D3180" s="192" t="s">
        <v>288</v>
      </c>
      <c r="E3180" s="193" t="n">
        <v>3.38</v>
      </c>
      <c r="F3180" s="193" t="n">
        <v>0</v>
      </c>
      <c r="G3180" s="193" t="n">
        <f aca="false">E3180-F3180</f>
        <v>3.38</v>
      </c>
    </row>
    <row r="3181" customFormat="false" ht="35.05" hidden="false" customHeight="false" outlineLevel="0" collapsed="false">
      <c r="A3181" s="189" t="s">
        <v>23</v>
      </c>
      <c r="B3181" s="190" t="n">
        <v>95277</v>
      </c>
      <c r="C3181" s="191" t="s">
        <v>3458</v>
      </c>
      <c r="D3181" s="192" t="s">
        <v>290</v>
      </c>
      <c r="E3181" s="193" t="n">
        <v>0.67</v>
      </c>
      <c r="F3181" s="193" t="n">
        <v>0</v>
      </c>
      <c r="G3181" s="193" t="n">
        <f aca="false">E3181-F3181</f>
        <v>0.67</v>
      </c>
    </row>
    <row r="3182" customFormat="false" ht="35.05" hidden="false" customHeight="false" outlineLevel="0" collapsed="false">
      <c r="A3182" s="189" t="s">
        <v>23</v>
      </c>
      <c r="B3182" s="190" t="n">
        <v>95278</v>
      </c>
      <c r="C3182" s="191" t="s">
        <v>3459</v>
      </c>
      <c r="D3182" s="192" t="s">
        <v>282</v>
      </c>
      <c r="E3182" s="193" t="n">
        <v>0.67</v>
      </c>
      <c r="F3182" s="193" t="n">
        <v>0</v>
      </c>
      <c r="G3182" s="193" t="n">
        <f aca="false">E3182-F3182</f>
        <v>0.67</v>
      </c>
    </row>
    <row r="3183" customFormat="false" ht="35.05" hidden="false" customHeight="false" outlineLevel="0" collapsed="false">
      <c r="A3183" s="189" t="s">
        <v>23</v>
      </c>
      <c r="B3183" s="190" t="n">
        <v>95279</v>
      </c>
      <c r="C3183" s="191" t="s">
        <v>3460</v>
      </c>
      <c r="D3183" s="192" t="s">
        <v>282</v>
      </c>
      <c r="E3183" s="193" t="n">
        <v>0.13</v>
      </c>
      <c r="F3183" s="193" t="n">
        <v>0</v>
      </c>
      <c r="G3183" s="193" t="n">
        <f aca="false">E3183-F3183</f>
        <v>0.13</v>
      </c>
    </row>
    <row r="3184" customFormat="false" ht="35.05" hidden="false" customHeight="false" outlineLevel="0" collapsed="false">
      <c r="A3184" s="189" t="s">
        <v>23</v>
      </c>
      <c r="B3184" s="190" t="n">
        <v>95280</v>
      </c>
      <c r="C3184" s="191" t="s">
        <v>3461</v>
      </c>
      <c r="D3184" s="192" t="s">
        <v>282</v>
      </c>
      <c r="E3184" s="193" t="n">
        <v>0.65</v>
      </c>
      <c r="F3184" s="193" t="n">
        <v>0</v>
      </c>
      <c r="G3184" s="193" t="n">
        <f aca="false">E3184-F3184</f>
        <v>0.65</v>
      </c>
    </row>
    <row r="3185" customFormat="false" ht="35.05" hidden="false" customHeight="false" outlineLevel="0" collapsed="false">
      <c r="A3185" s="189" t="s">
        <v>23</v>
      </c>
      <c r="B3185" s="190" t="n">
        <v>95281</v>
      </c>
      <c r="C3185" s="191" t="s">
        <v>3462</v>
      </c>
      <c r="D3185" s="192" t="s">
        <v>282</v>
      </c>
      <c r="E3185" s="193" t="n">
        <v>9.11</v>
      </c>
      <c r="F3185" s="193" t="n">
        <v>0</v>
      </c>
      <c r="G3185" s="193" t="n">
        <f aca="false">E3185-F3185</f>
        <v>9.11</v>
      </c>
    </row>
    <row r="3186" customFormat="false" ht="35.05" hidden="false" customHeight="false" outlineLevel="0" collapsed="false">
      <c r="A3186" s="189" t="s">
        <v>23</v>
      </c>
      <c r="B3186" s="190" t="n">
        <v>95282</v>
      </c>
      <c r="C3186" s="191" t="s">
        <v>3463</v>
      </c>
      <c r="D3186" s="192" t="s">
        <v>288</v>
      </c>
      <c r="E3186" s="193" t="n">
        <v>10.56</v>
      </c>
      <c r="F3186" s="193" t="n">
        <v>0</v>
      </c>
      <c r="G3186" s="193" t="n">
        <f aca="false">E3186-F3186</f>
        <v>10.56</v>
      </c>
    </row>
    <row r="3187" customFormat="false" ht="35.05" hidden="false" customHeight="false" outlineLevel="0" collapsed="false">
      <c r="A3187" s="189" t="s">
        <v>23</v>
      </c>
      <c r="B3187" s="190" t="n">
        <v>95283</v>
      </c>
      <c r="C3187" s="191" t="s">
        <v>3464</v>
      </c>
      <c r="D3187" s="192" t="s">
        <v>290</v>
      </c>
      <c r="E3187" s="193" t="n">
        <v>0.8</v>
      </c>
      <c r="F3187" s="193" t="n">
        <v>0</v>
      </c>
      <c r="G3187" s="193" t="n">
        <f aca="false">E3187-F3187</f>
        <v>0.8</v>
      </c>
    </row>
    <row r="3188" customFormat="false" ht="23.85" hidden="false" customHeight="false" outlineLevel="0" collapsed="false">
      <c r="A3188" s="189" t="s">
        <v>23</v>
      </c>
      <c r="B3188" s="190" t="n">
        <v>95305</v>
      </c>
      <c r="C3188" s="191" t="s">
        <v>3465</v>
      </c>
      <c r="D3188" s="192" t="s">
        <v>233</v>
      </c>
      <c r="E3188" s="193" t="n">
        <v>14.64</v>
      </c>
      <c r="F3188" s="193" t="n">
        <v>3.8</v>
      </c>
      <c r="G3188" s="193" t="n">
        <f aca="false">E3188-F3188</f>
        <v>10.84</v>
      </c>
    </row>
    <row r="3189" customFormat="false" ht="23.85" hidden="false" customHeight="false" outlineLevel="0" collapsed="false">
      <c r="A3189" s="189" t="s">
        <v>23</v>
      </c>
      <c r="B3189" s="190" t="n">
        <v>95306</v>
      </c>
      <c r="C3189" s="191" t="s">
        <v>3466</v>
      </c>
      <c r="D3189" s="192" t="s">
        <v>233</v>
      </c>
      <c r="E3189" s="193" t="n">
        <v>16.72</v>
      </c>
      <c r="F3189" s="193" t="n">
        <v>5.28</v>
      </c>
      <c r="G3189" s="193" t="n">
        <f aca="false">E3189-F3189</f>
        <v>11.44</v>
      </c>
    </row>
    <row r="3190" customFormat="false" ht="35.05" hidden="false" customHeight="false" outlineLevel="0" collapsed="false">
      <c r="A3190" s="189" t="s">
        <v>23</v>
      </c>
      <c r="B3190" s="190" t="n">
        <v>95308</v>
      </c>
      <c r="C3190" s="191" t="s">
        <v>3467</v>
      </c>
      <c r="D3190" s="192" t="s">
        <v>282</v>
      </c>
      <c r="E3190" s="193" t="n">
        <v>0.18</v>
      </c>
      <c r="F3190" s="193" t="n">
        <v>0.18</v>
      </c>
      <c r="G3190" s="193" t="n">
        <f aca="false">E3190-F3190</f>
        <v>0</v>
      </c>
    </row>
    <row r="3191" customFormat="false" ht="35.05" hidden="false" customHeight="false" outlineLevel="0" collapsed="false">
      <c r="A3191" s="189" t="s">
        <v>23</v>
      </c>
      <c r="B3191" s="190" t="n">
        <v>95309</v>
      </c>
      <c r="C3191" s="191" t="s">
        <v>3468</v>
      </c>
      <c r="D3191" s="192" t="s">
        <v>282</v>
      </c>
      <c r="E3191" s="193" t="n">
        <v>0.24</v>
      </c>
      <c r="F3191" s="193" t="n">
        <v>0.24</v>
      </c>
      <c r="G3191" s="193" t="n">
        <f aca="false">E3191-F3191</f>
        <v>0</v>
      </c>
    </row>
    <row r="3192" customFormat="false" ht="35.05" hidden="false" customHeight="false" outlineLevel="0" collapsed="false">
      <c r="A3192" s="189" t="s">
        <v>23</v>
      </c>
      <c r="B3192" s="190" t="n">
        <v>95310</v>
      </c>
      <c r="C3192" s="191" t="s">
        <v>3469</v>
      </c>
      <c r="D3192" s="192" t="s">
        <v>282</v>
      </c>
      <c r="E3192" s="193" t="n">
        <v>0.18</v>
      </c>
      <c r="F3192" s="193" t="n">
        <v>0.18</v>
      </c>
      <c r="G3192" s="193" t="n">
        <f aca="false">E3192-F3192</f>
        <v>0</v>
      </c>
    </row>
    <row r="3193" customFormat="false" ht="35.05" hidden="false" customHeight="false" outlineLevel="0" collapsed="false">
      <c r="A3193" s="189" t="s">
        <v>23</v>
      </c>
      <c r="B3193" s="190" t="n">
        <v>95311</v>
      </c>
      <c r="C3193" s="191" t="s">
        <v>3470</v>
      </c>
      <c r="D3193" s="192" t="s">
        <v>282</v>
      </c>
      <c r="E3193" s="193" t="n">
        <v>0.18</v>
      </c>
      <c r="F3193" s="193" t="n">
        <v>0.18</v>
      </c>
      <c r="G3193" s="193" t="n">
        <f aca="false">E3193-F3193</f>
        <v>0</v>
      </c>
    </row>
    <row r="3194" customFormat="false" ht="35.05" hidden="false" customHeight="false" outlineLevel="0" collapsed="false">
      <c r="A3194" s="189" t="s">
        <v>23</v>
      </c>
      <c r="B3194" s="190" t="n">
        <v>95312</v>
      </c>
      <c r="C3194" s="191" t="s">
        <v>3471</v>
      </c>
      <c r="D3194" s="192" t="s">
        <v>282</v>
      </c>
      <c r="E3194" s="193" t="n">
        <v>0.24</v>
      </c>
      <c r="F3194" s="193" t="n">
        <v>0.24</v>
      </c>
      <c r="G3194" s="193" t="n">
        <f aca="false">E3194-F3194</f>
        <v>0</v>
      </c>
    </row>
    <row r="3195" customFormat="false" ht="35.05" hidden="false" customHeight="false" outlineLevel="0" collapsed="false">
      <c r="A3195" s="189" t="s">
        <v>23</v>
      </c>
      <c r="B3195" s="190" t="n">
        <v>95313</v>
      </c>
      <c r="C3195" s="191" t="s">
        <v>3472</v>
      </c>
      <c r="D3195" s="192" t="s">
        <v>282</v>
      </c>
      <c r="E3195" s="193" t="n">
        <v>0.18</v>
      </c>
      <c r="F3195" s="193" t="n">
        <v>0.18</v>
      </c>
      <c r="G3195" s="193" t="n">
        <f aca="false">E3195-F3195</f>
        <v>0</v>
      </c>
    </row>
    <row r="3196" customFormat="false" ht="23.85" hidden="false" customHeight="false" outlineLevel="0" collapsed="false">
      <c r="A3196" s="189" t="s">
        <v>23</v>
      </c>
      <c r="B3196" s="190" t="n">
        <v>95314</v>
      </c>
      <c r="C3196" s="191" t="s">
        <v>3473</v>
      </c>
      <c r="D3196" s="192" t="s">
        <v>282</v>
      </c>
      <c r="E3196" s="193" t="n">
        <v>0.22</v>
      </c>
      <c r="F3196" s="193" t="n">
        <v>0.22</v>
      </c>
      <c r="G3196" s="193" t="n">
        <f aca="false">E3196-F3196</f>
        <v>0</v>
      </c>
    </row>
    <row r="3197" customFormat="false" ht="23.85" hidden="false" customHeight="false" outlineLevel="0" collapsed="false">
      <c r="A3197" s="189" t="s">
        <v>23</v>
      </c>
      <c r="B3197" s="190" t="n">
        <v>95315</v>
      </c>
      <c r="C3197" s="191" t="s">
        <v>3474</v>
      </c>
      <c r="D3197" s="192" t="s">
        <v>282</v>
      </c>
      <c r="E3197" s="193" t="n">
        <v>0.21</v>
      </c>
      <c r="F3197" s="193" t="n">
        <v>0.21</v>
      </c>
      <c r="G3197" s="193" t="n">
        <f aca="false">E3197-F3197</f>
        <v>0</v>
      </c>
    </row>
    <row r="3198" customFormat="false" ht="35.05" hidden="false" customHeight="false" outlineLevel="0" collapsed="false">
      <c r="A3198" s="189" t="s">
        <v>23</v>
      </c>
      <c r="B3198" s="190" t="n">
        <v>95316</v>
      </c>
      <c r="C3198" s="191" t="s">
        <v>3475</v>
      </c>
      <c r="D3198" s="192" t="s">
        <v>282</v>
      </c>
      <c r="E3198" s="193" t="n">
        <v>0.6</v>
      </c>
      <c r="F3198" s="193" t="n">
        <v>0.6</v>
      </c>
      <c r="G3198" s="193" t="n">
        <f aca="false">E3198-F3198</f>
        <v>0</v>
      </c>
    </row>
    <row r="3199" customFormat="false" ht="35.05" hidden="false" customHeight="false" outlineLevel="0" collapsed="false">
      <c r="A3199" s="189" t="s">
        <v>23</v>
      </c>
      <c r="B3199" s="190" t="n">
        <v>95317</v>
      </c>
      <c r="C3199" s="191" t="s">
        <v>3476</v>
      </c>
      <c r="D3199" s="192" t="s">
        <v>282</v>
      </c>
      <c r="E3199" s="193" t="n">
        <v>0.29</v>
      </c>
      <c r="F3199" s="193" t="n">
        <v>0.29</v>
      </c>
      <c r="G3199" s="193" t="n">
        <f aca="false">E3199-F3199</f>
        <v>0</v>
      </c>
    </row>
    <row r="3200" customFormat="false" ht="35.05" hidden="false" customHeight="false" outlineLevel="0" collapsed="false">
      <c r="A3200" s="189" t="s">
        <v>23</v>
      </c>
      <c r="B3200" s="190" t="n">
        <v>95318</v>
      </c>
      <c r="C3200" s="191" t="s">
        <v>3477</v>
      </c>
      <c r="D3200" s="192" t="s">
        <v>282</v>
      </c>
      <c r="E3200" s="193" t="n">
        <v>0.2</v>
      </c>
      <c r="F3200" s="193" t="n">
        <v>0.2</v>
      </c>
      <c r="G3200" s="193" t="n">
        <f aca="false">E3200-F3200</f>
        <v>0</v>
      </c>
    </row>
    <row r="3201" customFormat="false" ht="35.05" hidden="false" customHeight="false" outlineLevel="0" collapsed="false">
      <c r="A3201" s="189" t="s">
        <v>23</v>
      </c>
      <c r="B3201" s="190" t="n">
        <v>95319</v>
      </c>
      <c r="C3201" s="191" t="s">
        <v>3478</v>
      </c>
      <c r="D3201" s="192" t="s">
        <v>282</v>
      </c>
      <c r="E3201" s="193" t="n">
        <v>0.18</v>
      </c>
      <c r="F3201" s="193" t="n">
        <v>0.18</v>
      </c>
      <c r="G3201" s="193" t="n">
        <f aca="false">E3201-F3201</f>
        <v>0</v>
      </c>
    </row>
    <row r="3202" customFormat="false" ht="35.05" hidden="false" customHeight="false" outlineLevel="0" collapsed="false">
      <c r="A3202" s="189" t="s">
        <v>23</v>
      </c>
      <c r="B3202" s="190" t="n">
        <v>95320</v>
      </c>
      <c r="C3202" s="191" t="s">
        <v>3479</v>
      </c>
      <c r="D3202" s="192" t="s">
        <v>282</v>
      </c>
      <c r="E3202" s="193" t="n">
        <v>0.18</v>
      </c>
      <c r="F3202" s="193" t="n">
        <v>0.18</v>
      </c>
      <c r="G3202" s="193" t="n">
        <f aca="false">E3202-F3202</f>
        <v>0</v>
      </c>
    </row>
    <row r="3203" customFormat="false" ht="35.05" hidden="false" customHeight="false" outlineLevel="0" collapsed="false">
      <c r="A3203" s="189" t="s">
        <v>23</v>
      </c>
      <c r="B3203" s="190" t="n">
        <v>95321</v>
      </c>
      <c r="C3203" s="191" t="s">
        <v>3480</v>
      </c>
      <c r="D3203" s="192" t="s">
        <v>282</v>
      </c>
      <c r="E3203" s="193" t="n">
        <v>0.17</v>
      </c>
      <c r="F3203" s="193" t="n">
        <v>0.17</v>
      </c>
      <c r="G3203" s="193" t="n">
        <f aca="false">E3203-F3203</f>
        <v>0</v>
      </c>
    </row>
    <row r="3204" customFormat="false" ht="35.05" hidden="false" customHeight="false" outlineLevel="0" collapsed="false">
      <c r="A3204" s="189" t="s">
        <v>23</v>
      </c>
      <c r="B3204" s="190" t="n">
        <v>95322</v>
      </c>
      <c r="C3204" s="191" t="s">
        <v>3481</v>
      </c>
      <c r="D3204" s="192" t="s">
        <v>282</v>
      </c>
      <c r="E3204" s="193" t="n">
        <v>0.13</v>
      </c>
      <c r="F3204" s="193" t="n">
        <v>0.13</v>
      </c>
      <c r="G3204" s="193" t="n">
        <f aca="false">E3204-F3204</f>
        <v>0</v>
      </c>
    </row>
    <row r="3205" customFormat="false" ht="35.05" hidden="false" customHeight="false" outlineLevel="0" collapsed="false">
      <c r="A3205" s="189" t="s">
        <v>23</v>
      </c>
      <c r="B3205" s="190" t="n">
        <v>95323</v>
      </c>
      <c r="C3205" s="191" t="s">
        <v>3482</v>
      </c>
      <c r="D3205" s="192" t="s">
        <v>282</v>
      </c>
      <c r="E3205" s="193" t="n">
        <v>0.24</v>
      </c>
      <c r="F3205" s="193" t="n">
        <v>0.24</v>
      </c>
      <c r="G3205" s="193" t="n">
        <f aca="false">E3205-F3205</f>
        <v>0</v>
      </c>
    </row>
    <row r="3206" customFormat="false" ht="35.05" hidden="false" customHeight="false" outlineLevel="0" collapsed="false">
      <c r="A3206" s="189" t="s">
        <v>23</v>
      </c>
      <c r="B3206" s="190" t="n">
        <v>95324</v>
      </c>
      <c r="C3206" s="191" t="s">
        <v>3483</v>
      </c>
      <c r="D3206" s="192" t="s">
        <v>282</v>
      </c>
      <c r="E3206" s="193" t="n">
        <v>0.28</v>
      </c>
      <c r="F3206" s="193" t="n">
        <v>0.28</v>
      </c>
      <c r="G3206" s="193" t="n">
        <f aca="false">E3206-F3206</f>
        <v>0</v>
      </c>
    </row>
    <row r="3207" customFormat="false" ht="35.05" hidden="false" customHeight="false" outlineLevel="0" collapsed="false">
      <c r="A3207" s="189" t="s">
        <v>23</v>
      </c>
      <c r="B3207" s="190" t="n">
        <v>95325</v>
      </c>
      <c r="C3207" s="191" t="s">
        <v>3484</v>
      </c>
      <c r="D3207" s="192" t="s">
        <v>282</v>
      </c>
      <c r="E3207" s="193" t="n">
        <v>0.61</v>
      </c>
      <c r="F3207" s="193" t="n">
        <v>0.61</v>
      </c>
      <c r="G3207" s="193" t="n">
        <f aca="false">E3207-F3207</f>
        <v>0</v>
      </c>
    </row>
    <row r="3208" customFormat="false" ht="23.85" hidden="false" customHeight="false" outlineLevel="0" collapsed="false">
      <c r="A3208" s="189" t="s">
        <v>23</v>
      </c>
      <c r="B3208" s="190" t="n">
        <v>95328</v>
      </c>
      <c r="C3208" s="191" t="s">
        <v>3485</v>
      </c>
      <c r="D3208" s="192" t="s">
        <v>282</v>
      </c>
      <c r="E3208" s="193" t="n">
        <v>0.18</v>
      </c>
      <c r="F3208" s="193" t="n">
        <v>0.18</v>
      </c>
      <c r="G3208" s="193" t="n">
        <f aca="false">E3208-F3208</f>
        <v>0</v>
      </c>
    </row>
    <row r="3209" customFormat="false" ht="35.05" hidden="false" customHeight="false" outlineLevel="0" collapsed="false">
      <c r="A3209" s="189" t="s">
        <v>23</v>
      </c>
      <c r="B3209" s="190" t="n">
        <v>95329</v>
      </c>
      <c r="C3209" s="191" t="s">
        <v>3486</v>
      </c>
      <c r="D3209" s="192" t="s">
        <v>282</v>
      </c>
      <c r="E3209" s="193" t="n">
        <v>0.26</v>
      </c>
      <c r="F3209" s="193" t="n">
        <v>0.26</v>
      </c>
      <c r="G3209" s="193" t="n">
        <f aca="false">E3209-F3209</f>
        <v>0</v>
      </c>
    </row>
    <row r="3210" customFormat="false" ht="35.05" hidden="false" customHeight="false" outlineLevel="0" collapsed="false">
      <c r="A3210" s="189" t="s">
        <v>23</v>
      </c>
      <c r="B3210" s="190" t="n">
        <v>95330</v>
      </c>
      <c r="C3210" s="191" t="s">
        <v>3487</v>
      </c>
      <c r="D3210" s="192" t="s">
        <v>282</v>
      </c>
      <c r="E3210" s="193" t="n">
        <v>0.22</v>
      </c>
      <c r="F3210" s="193" t="n">
        <v>0.22</v>
      </c>
      <c r="G3210" s="193" t="n">
        <f aca="false">E3210-F3210</f>
        <v>0</v>
      </c>
    </row>
    <row r="3211" customFormat="false" ht="35.05" hidden="false" customHeight="false" outlineLevel="0" collapsed="false">
      <c r="A3211" s="189" t="s">
        <v>23</v>
      </c>
      <c r="B3211" s="190" t="n">
        <v>95331</v>
      </c>
      <c r="C3211" s="191" t="s">
        <v>3488</v>
      </c>
      <c r="D3211" s="192" t="s">
        <v>282</v>
      </c>
      <c r="E3211" s="193" t="n">
        <v>0.19</v>
      </c>
      <c r="F3211" s="193" t="n">
        <v>0.19</v>
      </c>
      <c r="G3211" s="193" t="n">
        <f aca="false">E3211-F3211</f>
        <v>0</v>
      </c>
    </row>
    <row r="3212" customFormat="false" ht="23.85" hidden="false" customHeight="false" outlineLevel="0" collapsed="false">
      <c r="A3212" s="189" t="s">
        <v>23</v>
      </c>
      <c r="B3212" s="190" t="n">
        <v>95332</v>
      </c>
      <c r="C3212" s="191" t="s">
        <v>3489</v>
      </c>
      <c r="D3212" s="192" t="s">
        <v>282</v>
      </c>
      <c r="E3212" s="193" t="n">
        <v>0.76</v>
      </c>
      <c r="F3212" s="193" t="n">
        <v>0.76</v>
      </c>
      <c r="G3212" s="193" t="n">
        <f aca="false">E3212-F3212</f>
        <v>0</v>
      </c>
    </row>
    <row r="3213" customFormat="false" ht="23.85" hidden="false" customHeight="false" outlineLevel="0" collapsed="false">
      <c r="A3213" s="189" t="s">
        <v>23</v>
      </c>
      <c r="B3213" s="190" t="n">
        <v>95334</v>
      </c>
      <c r="C3213" s="191" t="s">
        <v>3490</v>
      </c>
      <c r="D3213" s="192" t="s">
        <v>282</v>
      </c>
      <c r="E3213" s="193" t="n">
        <v>0.8</v>
      </c>
      <c r="F3213" s="193" t="n">
        <v>0.8</v>
      </c>
      <c r="G3213" s="193" t="n">
        <f aca="false">E3213-F3213</f>
        <v>0</v>
      </c>
    </row>
    <row r="3214" customFormat="false" ht="35.05" hidden="false" customHeight="false" outlineLevel="0" collapsed="false">
      <c r="A3214" s="189" t="s">
        <v>23</v>
      </c>
      <c r="B3214" s="190" t="n">
        <v>95335</v>
      </c>
      <c r="C3214" s="191" t="s">
        <v>3491</v>
      </c>
      <c r="D3214" s="192" t="s">
        <v>282</v>
      </c>
      <c r="E3214" s="193" t="n">
        <v>0.37</v>
      </c>
      <c r="F3214" s="193" t="n">
        <v>0.37</v>
      </c>
      <c r="G3214" s="193" t="n">
        <f aca="false">E3214-F3214</f>
        <v>0</v>
      </c>
    </row>
    <row r="3215" customFormat="false" ht="23.85" hidden="false" customHeight="false" outlineLevel="0" collapsed="false">
      <c r="A3215" s="189" t="s">
        <v>23</v>
      </c>
      <c r="B3215" s="190" t="n">
        <v>95337</v>
      </c>
      <c r="C3215" s="191" t="s">
        <v>3492</v>
      </c>
      <c r="D3215" s="192" t="s">
        <v>282</v>
      </c>
      <c r="E3215" s="193" t="n">
        <v>0.22</v>
      </c>
      <c r="F3215" s="193" t="n">
        <v>0.22</v>
      </c>
      <c r="G3215" s="193" t="n">
        <f aca="false">E3215-F3215</f>
        <v>0</v>
      </c>
    </row>
    <row r="3216" customFormat="false" ht="35.05" hidden="false" customHeight="false" outlineLevel="0" collapsed="false">
      <c r="A3216" s="189" t="s">
        <v>23</v>
      </c>
      <c r="B3216" s="190" t="n">
        <v>95338</v>
      </c>
      <c r="C3216" s="191" t="s">
        <v>3493</v>
      </c>
      <c r="D3216" s="192" t="s">
        <v>282</v>
      </c>
      <c r="E3216" s="193" t="n">
        <v>0.43</v>
      </c>
      <c r="F3216" s="193" t="n">
        <v>0.43</v>
      </c>
      <c r="G3216" s="193" t="n">
        <f aca="false">E3216-F3216</f>
        <v>0</v>
      </c>
    </row>
    <row r="3217" customFormat="false" ht="23.85" hidden="false" customHeight="false" outlineLevel="0" collapsed="false">
      <c r="A3217" s="189" t="s">
        <v>23</v>
      </c>
      <c r="B3217" s="190" t="n">
        <v>95339</v>
      </c>
      <c r="C3217" s="191" t="s">
        <v>3494</v>
      </c>
      <c r="D3217" s="192" t="s">
        <v>282</v>
      </c>
      <c r="E3217" s="193" t="n">
        <v>0.34</v>
      </c>
      <c r="F3217" s="193" t="n">
        <v>0.34</v>
      </c>
      <c r="G3217" s="193" t="n">
        <f aca="false">E3217-F3217</f>
        <v>0</v>
      </c>
    </row>
    <row r="3218" customFormat="false" ht="23.85" hidden="false" customHeight="false" outlineLevel="0" collapsed="false">
      <c r="A3218" s="189" t="s">
        <v>23</v>
      </c>
      <c r="B3218" s="190" t="n">
        <v>95340</v>
      </c>
      <c r="C3218" s="191" t="s">
        <v>3495</v>
      </c>
      <c r="D3218" s="192" t="s">
        <v>282</v>
      </c>
      <c r="E3218" s="193" t="n">
        <v>0.26</v>
      </c>
      <c r="F3218" s="193" t="n">
        <v>0.26</v>
      </c>
      <c r="G3218" s="193" t="n">
        <f aca="false">E3218-F3218</f>
        <v>0</v>
      </c>
    </row>
    <row r="3219" customFormat="false" ht="35.05" hidden="false" customHeight="false" outlineLevel="0" collapsed="false">
      <c r="A3219" s="189" t="s">
        <v>23</v>
      </c>
      <c r="B3219" s="190" t="n">
        <v>95341</v>
      </c>
      <c r="C3219" s="191" t="s">
        <v>3496</v>
      </c>
      <c r="D3219" s="192" t="s">
        <v>282</v>
      </c>
      <c r="E3219" s="193" t="n">
        <v>0.28</v>
      </c>
      <c r="F3219" s="193" t="n">
        <v>0.28</v>
      </c>
      <c r="G3219" s="193" t="n">
        <f aca="false">E3219-F3219</f>
        <v>0</v>
      </c>
    </row>
    <row r="3220" customFormat="false" ht="35.05" hidden="false" customHeight="false" outlineLevel="0" collapsed="false">
      <c r="A3220" s="189" t="s">
        <v>23</v>
      </c>
      <c r="B3220" s="190" t="n">
        <v>95342</v>
      </c>
      <c r="C3220" s="191" t="s">
        <v>3497</v>
      </c>
      <c r="D3220" s="192" t="s">
        <v>282</v>
      </c>
      <c r="E3220" s="193" t="n">
        <v>0.32</v>
      </c>
      <c r="F3220" s="193" t="n">
        <v>0.32</v>
      </c>
      <c r="G3220" s="193" t="n">
        <f aca="false">E3220-F3220</f>
        <v>0</v>
      </c>
    </row>
    <row r="3221" customFormat="false" ht="35.05" hidden="false" customHeight="false" outlineLevel="0" collapsed="false">
      <c r="A3221" s="189" t="s">
        <v>23</v>
      </c>
      <c r="B3221" s="190" t="n">
        <v>95343</v>
      </c>
      <c r="C3221" s="191" t="s">
        <v>3498</v>
      </c>
      <c r="D3221" s="192" t="s">
        <v>282</v>
      </c>
      <c r="E3221" s="193" t="n">
        <v>0.51</v>
      </c>
      <c r="F3221" s="193" t="n">
        <v>0.51</v>
      </c>
      <c r="G3221" s="193" t="n">
        <f aca="false">E3221-F3221</f>
        <v>0</v>
      </c>
    </row>
    <row r="3222" customFormat="false" ht="35.05" hidden="false" customHeight="false" outlineLevel="0" collapsed="false">
      <c r="A3222" s="189" t="s">
        <v>23</v>
      </c>
      <c r="B3222" s="190" t="n">
        <v>95344</v>
      </c>
      <c r="C3222" s="191" t="s">
        <v>3499</v>
      </c>
      <c r="D3222" s="192" t="s">
        <v>282</v>
      </c>
      <c r="E3222" s="193" t="n">
        <v>0.27</v>
      </c>
      <c r="F3222" s="193" t="n">
        <v>0.27</v>
      </c>
      <c r="G3222" s="193" t="n">
        <f aca="false">E3222-F3222</f>
        <v>0</v>
      </c>
    </row>
    <row r="3223" customFormat="false" ht="35.05" hidden="false" customHeight="false" outlineLevel="0" collapsed="false">
      <c r="A3223" s="189" t="s">
        <v>23</v>
      </c>
      <c r="B3223" s="190" t="n">
        <v>95345</v>
      </c>
      <c r="C3223" s="191" t="s">
        <v>3500</v>
      </c>
      <c r="D3223" s="192" t="s">
        <v>282</v>
      </c>
      <c r="E3223" s="193" t="n">
        <v>1.02</v>
      </c>
      <c r="F3223" s="193" t="n">
        <v>1.02</v>
      </c>
      <c r="G3223" s="193" t="n">
        <f aca="false">E3223-F3223</f>
        <v>0</v>
      </c>
    </row>
    <row r="3224" customFormat="false" ht="35.05" hidden="false" customHeight="false" outlineLevel="0" collapsed="false">
      <c r="A3224" s="189" t="s">
        <v>23</v>
      </c>
      <c r="B3224" s="190" t="n">
        <v>95346</v>
      </c>
      <c r="C3224" s="191" t="s">
        <v>3501</v>
      </c>
      <c r="D3224" s="192" t="s">
        <v>282</v>
      </c>
      <c r="E3224" s="193" t="n">
        <v>0.1</v>
      </c>
      <c r="F3224" s="193" t="n">
        <v>0.1</v>
      </c>
      <c r="G3224" s="193" t="n">
        <f aca="false">E3224-F3224</f>
        <v>0</v>
      </c>
    </row>
    <row r="3225" customFormat="false" ht="35.05" hidden="false" customHeight="false" outlineLevel="0" collapsed="false">
      <c r="A3225" s="189" t="s">
        <v>23</v>
      </c>
      <c r="B3225" s="190" t="n">
        <v>95347</v>
      </c>
      <c r="C3225" s="191" t="s">
        <v>3502</v>
      </c>
      <c r="D3225" s="192" t="s">
        <v>282</v>
      </c>
      <c r="E3225" s="193" t="n">
        <v>0.1</v>
      </c>
      <c r="F3225" s="193" t="n">
        <v>0.1</v>
      </c>
      <c r="G3225" s="193" t="n">
        <f aca="false">E3225-F3225</f>
        <v>0</v>
      </c>
    </row>
    <row r="3226" customFormat="false" ht="35.05" hidden="false" customHeight="false" outlineLevel="0" collapsed="false">
      <c r="A3226" s="189" t="s">
        <v>23</v>
      </c>
      <c r="B3226" s="190" t="n">
        <v>95348</v>
      </c>
      <c r="C3226" s="191" t="s">
        <v>3503</v>
      </c>
      <c r="D3226" s="192" t="s">
        <v>282</v>
      </c>
      <c r="E3226" s="193" t="n">
        <v>0.12</v>
      </c>
      <c r="F3226" s="193" t="n">
        <v>0.12</v>
      </c>
      <c r="G3226" s="193" t="n">
        <f aca="false">E3226-F3226</f>
        <v>0</v>
      </c>
    </row>
    <row r="3227" customFormat="false" ht="35.05" hidden="false" customHeight="false" outlineLevel="0" collapsed="false">
      <c r="A3227" s="189" t="s">
        <v>23</v>
      </c>
      <c r="B3227" s="190" t="n">
        <v>95349</v>
      </c>
      <c r="C3227" s="191" t="s">
        <v>3504</v>
      </c>
      <c r="D3227" s="192" t="s">
        <v>282</v>
      </c>
      <c r="E3227" s="193" t="n">
        <v>0.09</v>
      </c>
      <c r="F3227" s="193" t="n">
        <v>0.09</v>
      </c>
      <c r="G3227" s="193" t="n">
        <f aca="false">E3227-F3227</f>
        <v>0</v>
      </c>
    </row>
    <row r="3228" customFormat="false" ht="35.05" hidden="false" customHeight="false" outlineLevel="0" collapsed="false">
      <c r="A3228" s="189" t="s">
        <v>23</v>
      </c>
      <c r="B3228" s="190" t="n">
        <v>95351</v>
      </c>
      <c r="C3228" s="191" t="s">
        <v>3505</v>
      </c>
      <c r="D3228" s="192" t="s">
        <v>282</v>
      </c>
      <c r="E3228" s="193" t="n">
        <v>0.39</v>
      </c>
      <c r="F3228" s="193" t="n">
        <v>0.39</v>
      </c>
      <c r="G3228" s="193" t="n">
        <f aca="false">E3228-F3228</f>
        <v>0</v>
      </c>
    </row>
    <row r="3229" customFormat="false" ht="23.85" hidden="false" customHeight="false" outlineLevel="0" collapsed="false">
      <c r="A3229" s="189" t="s">
        <v>23</v>
      </c>
      <c r="B3229" s="190" t="n">
        <v>95352</v>
      </c>
      <c r="C3229" s="191" t="s">
        <v>3506</v>
      </c>
      <c r="D3229" s="192" t="s">
        <v>282</v>
      </c>
      <c r="E3229" s="193" t="n">
        <v>0.13</v>
      </c>
      <c r="F3229" s="193" t="n">
        <v>0.13</v>
      </c>
      <c r="G3229" s="193" t="n">
        <f aca="false">E3229-F3229</f>
        <v>0</v>
      </c>
    </row>
    <row r="3230" customFormat="false" ht="35.05" hidden="false" customHeight="false" outlineLevel="0" collapsed="false">
      <c r="A3230" s="189" t="s">
        <v>23</v>
      </c>
      <c r="B3230" s="190" t="n">
        <v>95354</v>
      </c>
      <c r="C3230" s="191" t="s">
        <v>3507</v>
      </c>
      <c r="D3230" s="192" t="s">
        <v>282</v>
      </c>
      <c r="E3230" s="193" t="n">
        <v>0.26</v>
      </c>
      <c r="F3230" s="193" t="n">
        <v>0.26</v>
      </c>
      <c r="G3230" s="193" t="n">
        <f aca="false">E3230-F3230</f>
        <v>0</v>
      </c>
    </row>
    <row r="3231" customFormat="false" ht="35.05" hidden="false" customHeight="false" outlineLevel="0" collapsed="false">
      <c r="A3231" s="189" t="s">
        <v>23</v>
      </c>
      <c r="B3231" s="190" t="n">
        <v>95355</v>
      </c>
      <c r="C3231" s="191" t="s">
        <v>3508</v>
      </c>
      <c r="D3231" s="192" t="s">
        <v>282</v>
      </c>
      <c r="E3231" s="193" t="n">
        <v>0.16</v>
      </c>
      <c r="F3231" s="193" t="n">
        <v>0.16</v>
      </c>
      <c r="G3231" s="193" t="n">
        <f aca="false">E3231-F3231</f>
        <v>0</v>
      </c>
    </row>
    <row r="3232" customFormat="false" ht="35.05" hidden="false" customHeight="false" outlineLevel="0" collapsed="false">
      <c r="A3232" s="189" t="s">
        <v>23</v>
      </c>
      <c r="B3232" s="190" t="n">
        <v>95356</v>
      </c>
      <c r="C3232" s="191" t="s">
        <v>3509</v>
      </c>
      <c r="D3232" s="192" t="s">
        <v>282</v>
      </c>
      <c r="E3232" s="193" t="n">
        <v>0.26</v>
      </c>
      <c r="F3232" s="193" t="n">
        <v>0.26</v>
      </c>
      <c r="G3232" s="193" t="n">
        <f aca="false">E3232-F3232</f>
        <v>0</v>
      </c>
    </row>
    <row r="3233" customFormat="false" ht="35.05" hidden="false" customHeight="false" outlineLevel="0" collapsed="false">
      <c r="A3233" s="189" t="s">
        <v>23</v>
      </c>
      <c r="B3233" s="190" t="n">
        <v>95357</v>
      </c>
      <c r="C3233" s="191" t="s">
        <v>3510</v>
      </c>
      <c r="D3233" s="192" t="s">
        <v>282</v>
      </c>
      <c r="E3233" s="193" t="n">
        <v>0.33</v>
      </c>
      <c r="F3233" s="193" t="n">
        <v>0.33</v>
      </c>
      <c r="G3233" s="193" t="n">
        <f aca="false">E3233-F3233</f>
        <v>0</v>
      </c>
    </row>
    <row r="3234" customFormat="false" ht="35.05" hidden="false" customHeight="false" outlineLevel="0" collapsed="false">
      <c r="A3234" s="189" t="s">
        <v>23</v>
      </c>
      <c r="B3234" s="190" t="n">
        <v>95358</v>
      </c>
      <c r="C3234" s="191" t="s">
        <v>3511</v>
      </c>
      <c r="D3234" s="192" t="s">
        <v>282</v>
      </c>
      <c r="E3234" s="193" t="n">
        <v>0.43</v>
      </c>
      <c r="F3234" s="193" t="n">
        <v>0.43</v>
      </c>
      <c r="G3234" s="193" t="n">
        <f aca="false">E3234-F3234</f>
        <v>0</v>
      </c>
    </row>
    <row r="3235" customFormat="false" ht="35.05" hidden="false" customHeight="false" outlineLevel="0" collapsed="false">
      <c r="A3235" s="189" t="s">
        <v>23</v>
      </c>
      <c r="B3235" s="190" t="n">
        <v>95359</v>
      </c>
      <c r="C3235" s="191" t="s">
        <v>3512</v>
      </c>
      <c r="D3235" s="192" t="s">
        <v>282</v>
      </c>
      <c r="E3235" s="193" t="n">
        <v>0.69</v>
      </c>
      <c r="F3235" s="193" t="n">
        <v>0.69</v>
      </c>
      <c r="G3235" s="193" t="n">
        <f aca="false">E3235-F3235</f>
        <v>0</v>
      </c>
    </row>
    <row r="3236" customFormat="false" ht="35.05" hidden="false" customHeight="false" outlineLevel="0" collapsed="false">
      <c r="A3236" s="189" t="s">
        <v>23</v>
      </c>
      <c r="B3236" s="190" t="n">
        <v>95360</v>
      </c>
      <c r="C3236" s="191" t="s">
        <v>3513</v>
      </c>
      <c r="D3236" s="192" t="s">
        <v>282</v>
      </c>
      <c r="E3236" s="193" t="n">
        <v>0.35</v>
      </c>
      <c r="F3236" s="193" t="n">
        <v>0.35</v>
      </c>
      <c r="G3236" s="193" t="n">
        <f aca="false">E3236-F3236</f>
        <v>0</v>
      </c>
    </row>
    <row r="3237" customFormat="false" ht="35.05" hidden="false" customHeight="false" outlineLevel="0" collapsed="false">
      <c r="A3237" s="189" t="s">
        <v>23</v>
      </c>
      <c r="B3237" s="190" t="n">
        <v>95361</v>
      </c>
      <c r="C3237" s="191" t="s">
        <v>3514</v>
      </c>
      <c r="D3237" s="192" t="s">
        <v>282</v>
      </c>
      <c r="E3237" s="193" t="n">
        <v>0.21</v>
      </c>
      <c r="F3237" s="193" t="n">
        <v>0.21</v>
      </c>
      <c r="G3237" s="193" t="n">
        <f aca="false">E3237-F3237</f>
        <v>0</v>
      </c>
    </row>
    <row r="3238" customFormat="false" ht="35.05" hidden="false" customHeight="false" outlineLevel="0" collapsed="false">
      <c r="A3238" s="189" t="s">
        <v>23</v>
      </c>
      <c r="B3238" s="190" t="n">
        <v>95362</v>
      </c>
      <c r="C3238" s="191" t="s">
        <v>3515</v>
      </c>
      <c r="D3238" s="192" t="s">
        <v>282</v>
      </c>
      <c r="E3238" s="193" t="n">
        <v>0.35</v>
      </c>
      <c r="F3238" s="193" t="n">
        <v>0.35</v>
      </c>
      <c r="G3238" s="193" t="n">
        <f aca="false">E3238-F3238</f>
        <v>0</v>
      </c>
    </row>
    <row r="3239" customFormat="false" ht="35.05" hidden="false" customHeight="false" outlineLevel="0" collapsed="false">
      <c r="A3239" s="189" t="s">
        <v>23</v>
      </c>
      <c r="B3239" s="190" t="n">
        <v>95363</v>
      </c>
      <c r="C3239" s="191" t="s">
        <v>3516</v>
      </c>
      <c r="D3239" s="192" t="s">
        <v>282</v>
      </c>
      <c r="E3239" s="193" t="n">
        <v>0.35</v>
      </c>
      <c r="F3239" s="193" t="n">
        <v>0.35</v>
      </c>
      <c r="G3239" s="193" t="n">
        <f aca="false">E3239-F3239</f>
        <v>0</v>
      </c>
    </row>
    <row r="3240" customFormat="false" ht="35.05" hidden="false" customHeight="false" outlineLevel="0" collapsed="false">
      <c r="A3240" s="189" t="s">
        <v>23</v>
      </c>
      <c r="B3240" s="190" t="n">
        <v>95364</v>
      </c>
      <c r="C3240" s="191" t="s">
        <v>3517</v>
      </c>
      <c r="D3240" s="192" t="s">
        <v>282</v>
      </c>
      <c r="E3240" s="193" t="n">
        <v>0.26</v>
      </c>
      <c r="F3240" s="193" t="n">
        <v>0.26</v>
      </c>
      <c r="G3240" s="193" t="n">
        <f aca="false">E3240-F3240</f>
        <v>0</v>
      </c>
    </row>
    <row r="3241" customFormat="false" ht="35.05" hidden="false" customHeight="false" outlineLevel="0" collapsed="false">
      <c r="A3241" s="189" t="s">
        <v>23</v>
      </c>
      <c r="B3241" s="190" t="n">
        <v>95365</v>
      </c>
      <c r="C3241" s="191" t="s">
        <v>3518</v>
      </c>
      <c r="D3241" s="192" t="s">
        <v>282</v>
      </c>
      <c r="E3241" s="193" t="n">
        <v>0.26</v>
      </c>
      <c r="F3241" s="193" t="n">
        <v>0.26</v>
      </c>
      <c r="G3241" s="193" t="n">
        <f aca="false">E3241-F3241</f>
        <v>0</v>
      </c>
    </row>
    <row r="3242" customFormat="false" ht="35.05" hidden="false" customHeight="false" outlineLevel="0" collapsed="false">
      <c r="A3242" s="189" t="s">
        <v>23</v>
      </c>
      <c r="B3242" s="190" t="n">
        <v>95366</v>
      </c>
      <c r="C3242" s="191" t="s">
        <v>3519</v>
      </c>
      <c r="D3242" s="192" t="s">
        <v>282</v>
      </c>
      <c r="E3242" s="193" t="n">
        <v>0.21</v>
      </c>
      <c r="F3242" s="193" t="n">
        <v>0.21</v>
      </c>
      <c r="G3242" s="193" t="n">
        <f aca="false">E3242-F3242</f>
        <v>0</v>
      </c>
    </row>
    <row r="3243" customFormat="false" ht="35.05" hidden="false" customHeight="false" outlineLevel="0" collapsed="false">
      <c r="A3243" s="189" t="s">
        <v>23</v>
      </c>
      <c r="B3243" s="190" t="n">
        <v>95367</v>
      </c>
      <c r="C3243" s="191" t="s">
        <v>3520</v>
      </c>
      <c r="D3243" s="192" t="s">
        <v>282</v>
      </c>
      <c r="E3243" s="193" t="n">
        <v>0.35</v>
      </c>
      <c r="F3243" s="193" t="n">
        <v>0.35</v>
      </c>
      <c r="G3243" s="193" t="n">
        <f aca="false">E3243-F3243</f>
        <v>0</v>
      </c>
    </row>
    <row r="3244" customFormat="false" ht="35.05" hidden="false" customHeight="false" outlineLevel="0" collapsed="false">
      <c r="A3244" s="189" t="s">
        <v>23</v>
      </c>
      <c r="B3244" s="190" t="n">
        <v>95368</v>
      </c>
      <c r="C3244" s="191" t="s">
        <v>3521</v>
      </c>
      <c r="D3244" s="192" t="s">
        <v>282</v>
      </c>
      <c r="E3244" s="193" t="n">
        <v>0.29</v>
      </c>
      <c r="F3244" s="193" t="n">
        <v>0.29</v>
      </c>
      <c r="G3244" s="193" t="n">
        <f aca="false">E3244-F3244</f>
        <v>0</v>
      </c>
    </row>
    <row r="3245" customFormat="false" ht="35.05" hidden="false" customHeight="false" outlineLevel="0" collapsed="false">
      <c r="A3245" s="189" t="s">
        <v>23</v>
      </c>
      <c r="B3245" s="190" t="n">
        <v>95369</v>
      </c>
      <c r="C3245" s="191" t="s">
        <v>3522</v>
      </c>
      <c r="D3245" s="192" t="s">
        <v>282</v>
      </c>
      <c r="E3245" s="193" t="n">
        <v>0.24</v>
      </c>
      <c r="F3245" s="193" t="n">
        <v>0.24</v>
      </c>
      <c r="G3245" s="193" t="n">
        <f aca="false">E3245-F3245</f>
        <v>0</v>
      </c>
    </row>
    <row r="3246" customFormat="false" ht="23.85" hidden="false" customHeight="false" outlineLevel="0" collapsed="false">
      <c r="A3246" s="189" t="s">
        <v>23</v>
      </c>
      <c r="B3246" s="190" t="n">
        <v>95370</v>
      </c>
      <c r="C3246" s="191" t="s">
        <v>3523</v>
      </c>
      <c r="D3246" s="192" t="s">
        <v>282</v>
      </c>
      <c r="E3246" s="193" t="n">
        <v>0.28</v>
      </c>
      <c r="F3246" s="193" t="n">
        <v>0.28</v>
      </c>
      <c r="G3246" s="193" t="n">
        <f aca="false">E3246-F3246</f>
        <v>0</v>
      </c>
    </row>
    <row r="3247" customFormat="false" ht="23.85" hidden="false" customHeight="false" outlineLevel="0" collapsed="false">
      <c r="A3247" s="189" t="s">
        <v>23</v>
      </c>
      <c r="B3247" s="190" t="n">
        <v>95371</v>
      </c>
      <c r="C3247" s="191" t="s">
        <v>3524</v>
      </c>
      <c r="D3247" s="192" t="s">
        <v>282</v>
      </c>
      <c r="E3247" s="193" t="n">
        <v>0.4</v>
      </c>
      <c r="F3247" s="193" t="n">
        <v>0.4</v>
      </c>
      <c r="G3247" s="193" t="n">
        <f aca="false">E3247-F3247</f>
        <v>0</v>
      </c>
    </row>
    <row r="3248" customFormat="false" ht="23.85" hidden="false" customHeight="false" outlineLevel="0" collapsed="false">
      <c r="A3248" s="189" t="s">
        <v>23</v>
      </c>
      <c r="B3248" s="190" t="n">
        <v>95372</v>
      </c>
      <c r="C3248" s="191" t="s">
        <v>3525</v>
      </c>
      <c r="D3248" s="192" t="s">
        <v>282</v>
      </c>
      <c r="E3248" s="193" t="n">
        <v>0.28</v>
      </c>
      <c r="F3248" s="193" t="n">
        <v>0.28</v>
      </c>
      <c r="G3248" s="193" t="n">
        <f aca="false">E3248-F3248</f>
        <v>0</v>
      </c>
    </row>
    <row r="3249" customFormat="false" ht="35.05" hidden="false" customHeight="false" outlineLevel="0" collapsed="false">
      <c r="A3249" s="189" t="s">
        <v>23</v>
      </c>
      <c r="B3249" s="190" t="n">
        <v>95373</v>
      </c>
      <c r="C3249" s="191" t="s">
        <v>3526</v>
      </c>
      <c r="D3249" s="192" t="s">
        <v>282</v>
      </c>
      <c r="E3249" s="193" t="n">
        <v>0.27</v>
      </c>
      <c r="F3249" s="193" t="n">
        <v>0.27</v>
      </c>
      <c r="G3249" s="193" t="n">
        <f aca="false">E3249-F3249</f>
        <v>0</v>
      </c>
    </row>
    <row r="3250" customFormat="false" ht="35.05" hidden="false" customHeight="false" outlineLevel="0" collapsed="false">
      <c r="A3250" s="189" t="s">
        <v>23</v>
      </c>
      <c r="B3250" s="190" t="n">
        <v>95374</v>
      </c>
      <c r="C3250" s="191" t="s">
        <v>3527</v>
      </c>
      <c r="D3250" s="192" t="s">
        <v>282</v>
      </c>
      <c r="E3250" s="193" t="n">
        <v>0.28</v>
      </c>
      <c r="F3250" s="193" t="n">
        <v>0.28</v>
      </c>
      <c r="G3250" s="193" t="n">
        <f aca="false">E3250-F3250</f>
        <v>0</v>
      </c>
    </row>
    <row r="3251" customFormat="false" ht="23.85" hidden="false" customHeight="false" outlineLevel="0" collapsed="false">
      <c r="A3251" s="189" t="s">
        <v>23</v>
      </c>
      <c r="B3251" s="190" t="n">
        <v>95375</v>
      </c>
      <c r="C3251" s="191" t="s">
        <v>3528</v>
      </c>
      <c r="D3251" s="192" t="s">
        <v>282</v>
      </c>
      <c r="E3251" s="193" t="n">
        <v>0.45</v>
      </c>
      <c r="F3251" s="193" t="n">
        <v>0.45</v>
      </c>
      <c r="G3251" s="193" t="n">
        <f aca="false">E3251-F3251</f>
        <v>0</v>
      </c>
    </row>
    <row r="3252" customFormat="false" ht="23.85" hidden="false" customHeight="false" outlineLevel="0" collapsed="false">
      <c r="A3252" s="189" t="s">
        <v>23</v>
      </c>
      <c r="B3252" s="190" t="n">
        <v>95376</v>
      </c>
      <c r="C3252" s="191" t="s">
        <v>3529</v>
      </c>
      <c r="D3252" s="192" t="s">
        <v>282</v>
      </c>
      <c r="E3252" s="193" t="n">
        <v>0.08</v>
      </c>
      <c r="F3252" s="193" t="n">
        <v>0.08</v>
      </c>
      <c r="G3252" s="193" t="n">
        <f aca="false">E3252-F3252</f>
        <v>0</v>
      </c>
    </row>
    <row r="3253" customFormat="false" ht="23.85" hidden="false" customHeight="false" outlineLevel="0" collapsed="false">
      <c r="A3253" s="189" t="s">
        <v>23</v>
      </c>
      <c r="B3253" s="190" t="n">
        <v>95377</v>
      </c>
      <c r="C3253" s="191" t="s">
        <v>3530</v>
      </c>
      <c r="D3253" s="192" t="s">
        <v>282</v>
      </c>
      <c r="E3253" s="193" t="n">
        <v>0.22</v>
      </c>
      <c r="F3253" s="193" t="n">
        <v>0.22</v>
      </c>
      <c r="G3253" s="193" t="n">
        <f aca="false">E3253-F3253</f>
        <v>0</v>
      </c>
    </row>
    <row r="3254" customFormat="false" ht="23.85" hidden="false" customHeight="false" outlineLevel="0" collapsed="false">
      <c r="A3254" s="189" t="s">
        <v>23</v>
      </c>
      <c r="B3254" s="190" t="n">
        <v>95378</v>
      </c>
      <c r="C3254" s="191" t="s">
        <v>3531</v>
      </c>
      <c r="D3254" s="192" t="s">
        <v>282</v>
      </c>
      <c r="E3254" s="193" t="n">
        <v>0.32</v>
      </c>
      <c r="F3254" s="193" t="n">
        <v>0.32</v>
      </c>
      <c r="G3254" s="193" t="n">
        <f aca="false">E3254-F3254</f>
        <v>0</v>
      </c>
    </row>
    <row r="3255" customFormat="false" ht="23.85" hidden="false" customHeight="false" outlineLevel="0" collapsed="false">
      <c r="A3255" s="189" t="s">
        <v>23</v>
      </c>
      <c r="B3255" s="190" t="n">
        <v>95379</v>
      </c>
      <c r="C3255" s="191" t="s">
        <v>3532</v>
      </c>
      <c r="D3255" s="192" t="s">
        <v>282</v>
      </c>
      <c r="E3255" s="193" t="n">
        <v>0.25</v>
      </c>
      <c r="F3255" s="193" t="n">
        <v>0.25</v>
      </c>
      <c r="G3255" s="193" t="n">
        <f aca="false">E3255-F3255</f>
        <v>0</v>
      </c>
    </row>
    <row r="3256" customFormat="false" ht="35.05" hidden="false" customHeight="false" outlineLevel="0" collapsed="false">
      <c r="A3256" s="189" t="s">
        <v>23</v>
      </c>
      <c r="B3256" s="190" t="n">
        <v>95380</v>
      </c>
      <c r="C3256" s="191" t="s">
        <v>3533</v>
      </c>
      <c r="D3256" s="192" t="s">
        <v>282</v>
      </c>
      <c r="E3256" s="193" t="n">
        <v>0.28</v>
      </c>
      <c r="F3256" s="193" t="n">
        <v>0.28</v>
      </c>
      <c r="G3256" s="193" t="n">
        <f aca="false">E3256-F3256</f>
        <v>0</v>
      </c>
    </row>
    <row r="3257" customFormat="false" ht="35.05" hidden="false" customHeight="false" outlineLevel="0" collapsed="false">
      <c r="A3257" s="189" t="s">
        <v>23</v>
      </c>
      <c r="B3257" s="190" t="n">
        <v>95383</v>
      </c>
      <c r="C3257" s="191" t="s">
        <v>3534</v>
      </c>
      <c r="D3257" s="192" t="s">
        <v>282</v>
      </c>
      <c r="E3257" s="193" t="n">
        <v>0.24</v>
      </c>
      <c r="F3257" s="193" t="n">
        <v>0.24</v>
      </c>
      <c r="G3257" s="193" t="n">
        <f aca="false">E3257-F3257</f>
        <v>0</v>
      </c>
    </row>
    <row r="3258" customFormat="false" ht="35.05" hidden="false" customHeight="false" outlineLevel="0" collapsed="false">
      <c r="A3258" s="189" t="s">
        <v>23</v>
      </c>
      <c r="B3258" s="190" t="n">
        <v>95384</v>
      </c>
      <c r="C3258" s="191" t="s">
        <v>3535</v>
      </c>
      <c r="D3258" s="192" t="s">
        <v>282</v>
      </c>
      <c r="E3258" s="193" t="n">
        <v>0.47</v>
      </c>
      <c r="F3258" s="193" t="n">
        <v>0.47</v>
      </c>
      <c r="G3258" s="193" t="n">
        <f aca="false">E3258-F3258</f>
        <v>0</v>
      </c>
    </row>
    <row r="3259" customFormat="false" ht="23.85" hidden="false" customHeight="false" outlineLevel="0" collapsed="false">
      <c r="A3259" s="189" t="s">
        <v>23</v>
      </c>
      <c r="B3259" s="190" t="n">
        <v>95385</v>
      </c>
      <c r="C3259" s="191" t="s">
        <v>3536</v>
      </c>
      <c r="D3259" s="192" t="s">
        <v>282</v>
      </c>
      <c r="E3259" s="193" t="n">
        <v>0.21</v>
      </c>
      <c r="F3259" s="193" t="n">
        <v>0.21</v>
      </c>
      <c r="G3259" s="193" t="n">
        <f aca="false">E3259-F3259</f>
        <v>0</v>
      </c>
    </row>
    <row r="3260" customFormat="false" ht="23.85" hidden="false" customHeight="false" outlineLevel="0" collapsed="false">
      <c r="A3260" s="189" t="s">
        <v>23</v>
      </c>
      <c r="B3260" s="190" t="n">
        <v>95386</v>
      </c>
      <c r="C3260" s="191" t="s">
        <v>3537</v>
      </c>
      <c r="D3260" s="192" t="s">
        <v>282</v>
      </c>
      <c r="E3260" s="193" t="n">
        <v>0.35</v>
      </c>
      <c r="F3260" s="193" t="n">
        <v>0.35</v>
      </c>
      <c r="G3260" s="193" t="n">
        <f aca="false">E3260-F3260</f>
        <v>0</v>
      </c>
    </row>
    <row r="3261" customFormat="false" ht="23.85" hidden="false" customHeight="false" outlineLevel="0" collapsed="false">
      <c r="A3261" s="189" t="s">
        <v>23</v>
      </c>
      <c r="B3261" s="190" t="n">
        <v>95387</v>
      </c>
      <c r="C3261" s="191" t="s">
        <v>3538</v>
      </c>
      <c r="D3261" s="192" t="s">
        <v>282</v>
      </c>
      <c r="E3261" s="193" t="n">
        <v>0.24</v>
      </c>
      <c r="F3261" s="193" t="n">
        <v>0.24</v>
      </c>
      <c r="G3261" s="193" t="n">
        <f aca="false">E3261-F3261</f>
        <v>0</v>
      </c>
    </row>
    <row r="3262" customFormat="false" ht="35.05" hidden="false" customHeight="false" outlineLevel="0" collapsed="false">
      <c r="A3262" s="189" t="s">
        <v>23</v>
      </c>
      <c r="B3262" s="190" t="n">
        <v>95389</v>
      </c>
      <c r="C3262" s="191" t="s">
        <v>3539</v>
      </c>
      <c r="D3262" s="192" t="s">
        <v>282</v>
      </c>
      <c r="E3262" s="193" t="n">
        <v>0.21</v>
      </c>
      <c r="F3262" s="193" t="n">
        <v>0.21</v>
      </c>
      <c r="G3262" s="193" t="n">
        <f aca="false">E3262-F3262</f>
        <v>0</v>
      </c>
    </row>
    <row r="3263" customFormat="false" ht="23.85" hidden="false" customHeight="false" outlineLevel="0" collapsed="false">
      <c r="A3263" s="189" t="s">
        <v>23</v>
      </c>
      <c r="B3263" s="190" t="n">
        <v>95390</v>
      </c>
      <c r="C3263" s="191" t="s">
        <v>3540</v>
      </c>
      <c r="D3263" s="192" t="s">
        <v>282</v>
      </c>
      <c r="E3263" s="193" t="n">
        <v>0.08</v>
      </c>
      <c r="F3263" s="193" t="n">
        <v>0.08</v>
      </c>
      <c r="G3263" s="193" t="n">
        <f aca="false">E3263-F3263</f>
        <v>0</v>
      </c>
    </row>
    <row r="3264" customFormat="false" ht="23.85" hidden="false" customHeight="false" outlineLevel="0" collapsed="false">
      <c r="A3264" s="189" t="s">
        <v>23</v>
      </c>
      <c r="B3264" s="190" t="n">
        <v>95392</v>
      </c>
      <c r="C3264" s="191" t="s">
        <v>3541</v>
      </c>
      <c r="D3264" s="192" t="s">
        <v>282</v>
      </c>
      <c r="E3264" s="193" t="n">
        <v>0.1</v>
      </c>
      <c r="F3264" s="193" t="n">
        <v>0.1</v>
      </c>
      <c r="G3264" s="193" t="n">
        <f aca="false">E3264-F3264</f>
        <v>0</v>
      </c>
    </row>
    <row r="3265" customFormat="false" ht="35.05" hidden="false" customHeight="false" outlineLevel="0" collapsed="false">
      <c r="A3265" s="189" t="s">
        <v>23</v>
      </c>
      <c r="B3265" s="190" t="n">
        <v>95393</v>
      </c>
      <c r="C3265" s="191" t="s">
        <v>3542</v>
      </c>
      <c r="D3265" s="192" t="s">
        <v>282</v>
      </c>
      <c r="E3265" s="193" t="n">
        <v>0.44</v>
      </c>
      <c r="F3265" s="193" t="n">
        <v>0.44</v>
      </c>
      <c r="G3265" s="193" t="n">
        <f aca="false">E3265-F3265</f>
        <v>0</v>
      </c>
    </row>
    <row r="3266" customFormat="false" ht="35.05" hidden="false" customHeight="false" outlineLevel="0" collapsed="false">
      <c r="A3266" s="189" t="s">
        <v>23</v>
      </c>
      <c r="B3266" s="190" t="n">
        <v>95394</v>
      </c>
      <c r="C3266" s="191" t="s">
        <v>3543</v>
      </c>
      <c r="D3266" s="192" t="s">
        <v>282</v>
      </c>
      <c r="E3266" s="193" t="n">
        <v>0.9</v>
      </c>
      <c r="F3266" s="193" t="n">
        <v>0.9</v>
      </c>
      <c r="G3266" s="193" t="n">
        <f aca="false">E3266-F3266</f>
        <v>0</v>
      </c>
    </row>
    <row r="3267" customFormat="false" ht="35.05" hidden="false" customHeight="false" outlineLevel="0" collapsed="false">
      <c r="A3267" s="189" t="s">
        <v>23</v>
      </c>
      <c r="B3267" s="190" t="n">
        <v>95395</v>
      </c>
      <c r="C3267" s="191" t="s">
        <v>3544</v>
      </c>
      <c r="D3267" s="192" t="s">
        <v>282</v>
      </c>
      <c r="E3267" s="193" t="n">
        <v>0.96</v>
      </c>
      <c r="F3267" s="193" t="n">
        <v>0.96</v>
      </c>
      <c r="G3267" s="193" t="n">
        <f aca="false">E3267-F3267</f>
        <v>0</v>
      </c>
    </row>
    <row r="3268" customFormat="false" ht="35.05" hidden="false" customHeight="false" outlineLevel="0" collapsed="false">
      <c r="A3268" s="189" t="s">
        <v>23</v>
      </c>
      <c r="B3268" s="190" t="n">
        <v>95396</v>
      </c>
      <c r="C3268" s="191" t="s">
        <v>3545</v>
      </c>
      <c r="D3268" s="192" t="s">
        <v>282</v>
      </c>
      <c r="E3268" s="193" t="n">
        <v>1.01</v>
      </c>
      <c r="F3268" s="193" t="n">
        <v>1.01</v>
      </c>
      <c r="G3268" s="193" t="n">
        <f aca="false">E3268-F3268</f>
        <v>0</v>
      </c>
    </row>
    <row r="3269" customFormat="false" ht="35.05" hidden="false" customHeight="false" outlineLevel="0" collapsed="false">
      <c r="A3269" s="189" t="s">
        <v>23</v>
      </c>
      <c r="B3269" s="190" t="n">
        <v>95398</v>
      </c>
      <c r="C3269" s="191" t="s">
        <v>3546</v>
      </c>
      <c r="D3269" s="192" t="s">
        <v>282</v>
      </c>
      <c r="E3269" s="193" t="n">
        <v>0.09</v>
      </c>
      <c r="F3269" s="193" t="n">
        <v>0.09</v>
      </c>
      <c r="G3269" s="193" t="n">
        <f aca="false">E3269-F3269</f>
        <v>0</v>
      </c>
    </row>
    <row r="3270" customFormat="false" ht="35.05" hidden="false" customHeight="false" outlineLevel="0" collapsed="false">
      <c r="A3270" s="189" t="s">
        <v>23</v>
      </c>
      <c r="B3270" s="190" t="n">
        <v>95400</v>
      </c>
      <c r="C3270" s="191" t="s">
        <v>3547</v>
      </c>
      <c r="D3270" s="192" t="s">
        <v>282</v>
      </c>
      <c r="E3270" s="193" t="n">
        <v>0.15</v>
      </c>
      <c r="F3270" s="193" t="n">
        <v>0.15</v>
      </c>
      <c r="G3270" s="193" t="n">
        <f aca="false">E3270-F3270</f>
        <v>0</v>
      </c>
    </row>
    <row r="3271" customFormat="false" ht="23.85" hidden="false" customHeight="false" outlineLevel="0" collapsed="false">
      <c r="A3271" s="189" t="s">
        <v>23</v>
      </c>
      <c r="B3271" s="190" t="n">
        <v>95401</v>
      </c>
      <c r="C3271" s="191" t="s">
        <v>3548</v>
      </c>
      <c r="D3271" s="192" t="s">
        <v>282</v>
      </c>
      <c r="E3271" s="193" t="n">
        <v>1.3</v>
      </c>
      <c r="F3271" s="193" t="n">
        <v>1.3</v>
      </c>
      <c r="G3271" s="193" t="n">
        <f aca="false">E3271-F3271</f>
        <v>0</v>
      </c>
    </row>
    <row r="3272" customFormat="false" ht="35.05" hidden="false" customHeight="false" outlineLevel="0" collapsed="false">
      <c r="A3272" s="189" t="s">
        <v>23</v>
      </c>
      <c r="B3272" s="190" t="n">
        <v>95402</v>
      </c>
      <c r="C3272" s="191" t="s">
        <v>3549</v>
      </c>
      <c r="D3272" s="192" t="s">
        <v>282</v>
      </c>
      <c r="E3272" s="193" t="n">
        <v>1.64</v>
      </c>
      <c r="F3272" s="193" t="n">
        <v>1.64</v>
      </c>
      <c r="G3272" s="193" t="n">
        <f aca="false">E3272-F3272</f>
        <v>0</v>
      </c>
    </row>
    <row r="3273" customFormat="false" ht="35.05" hidden="false" customHeight="false" outlineLevel="0" collapsed="false">
      <c r="A3273" s="189" t="s">
        <v>23</v>
      </c>
      <c r="B3273" s="190" t="n">
        <v>95403</v>
      </c>
      <c r="C3273" s="191" t="s">
        <v>3550</v>
      </c>
      <c r="D3273" s="192" t="s">
        <v>282</v>
      </c>
      <c r="E3273" s="193" t="n">
        <v>1.73</v>
      </c>
      <c r="F3273" s="193" t="n">
        <v>1.73</v>
      </c>
      <c r="G3273" s="193" t="n">
        <f aca="false">E3273-F3273</f>
        <v>0</v>
      </c>
    </row>
    <row r="3274" customFormat="false" ht="35.05" hidden="false" customHeight="false" outlineLevel="0" collapsed="false">
      <c r="A3274" s="189" t="s">
        <v>23</v>
      </c>
      <c r="B3274" s="190" t="n">
        <v>95404</v>
      </c>
      <c r="C3274" s="191" t="s">
        <v>3551</v>
      </c>
      <c r="D3274" s="192" t="s">
        <v>282</v>
      </c>
      <c r="E3274" s="193" t="n">
        <v>1.9</v>
      </c>
      <c r="F3274" s="193" t="n">
        <v>1.9</v>
      </c>
      <c r="G3274" s="193" t="n">
        <f aca="false">E3274-F3274</f>
        <v>0</v>
      </c>
    </row>
    <row r="3275" customFormat="false" ht="23.85" hidden="false" customHeight="false" outlineLevel="0" collapsed="false">
      <c r="A3275" s="189" t="s">
        <v>23</v>
      </c>
      <c r="B3275" s="190" t="n">
        <v>95405</v>
      </c>
      <c r="C3275" s="191" t="s">
        <v>3552</v>
      </c>
      <c r="D3275" s="192" t="s">
        <v>282</v>
      </c>
      <c r="E3275" s="193" t="n">
        <v>2.18</v>
      </c>
      <c r="F3275" s="193" t="n">
        <v>2.18</v>
      </c>
      <c r="G3275" s="193" t="n">
        <f aca="false">E3275-F3275</f>
        <v>0</v>
      </c>
    </row>
    <row r="3276" customFormat="false" ht="23.85" hidden="false" customHeight="false" outlineLevel="0" collapsed="false">
      <c r="A3276" s="189" t="s">
        <v>23</v>
      </c>
      <c r="B3276" s="190" t="n">
        <v>95406</v>
      </c>
      <c r="C3276" s="191" t="s">
        <v>3553</v>
      </c>
      <c r="D3276" s="192" t="s">
        <v>282</v>
      </c>
      <c r="E3276" s="193" t="n">
        <v>0.28</v>
      </c>
      <c r="F3276" s="193" t="n">
        <v>0.28</v>
      </c>
      <c r="G3276" s="193" t="n">
        <f aca="false">E3276-F3276</f>
        <v>0</v>
      </c>
    </row>
    <row r="3277" customFormat="false" ht="35.05" hidden="false" customHeight="false" outlineLevel="0" collapsed="false">
      <c r="A3277" s="189" t="s">
        <v>23</v>
      </c>
      <c r="B3277" s="190" t="n">
        <v>95408</v>
      </c>
      <c r="C3277" s="191" t="s">
        <v>3554</v>
      </c>
      <c r="D3277" s="192" t="s">
        <v>3049</v>
      </c>
      <c r="E3277" s="193" t="n">
        <v>13.53</v>
      </c>
      <c r="F3277" s="193" t="n">
        <v>13.53</v>
      </c>
      <c r="G3277" s="193" t="n">
        <f aca="false">E3277-F3277</f>
        <v>0</v>
      </c>
    </row>
    <row r="3278" customFormat="false" ht="35.05" hidden="false" customHeight="false" outlineLevel="0" collapsed="false">
      <c r="A3278" s="189" t="s">
        <v>23</v>
      </c>
      <c r="B3278" s="190" t="n">
        <v>95411</v>
      </c>
      <c r="C3278" s="191" t="s">
        <v>3555</v>
      </c>
      <c r="D3278" s="192" t="s">
        <v>3049</v>
      </c>
      <c r="E3278" s="193" t="n">
        <v>20.8</v>
      </c>
      <c r="F3278" s="193" t="n">
        <v>20.8</v>
      </c>
      <c r="G3278" s="193" t="n">
        <f aca="false">E3278-F3278</f>
        <v>0</v>
      </c>
    </row>
    <row r="3279" customFormat="false" ht="23.85" hidden="false" customHeight="false" outlineLevel="0" collapsed="false">
      <c r="A3279" s="189" t="s">
        <v>23</v>
      </c>
      <c r="B3279" s="190" t="n">
        <v>95413</v>
      </c>
      <c r="C3279" s="191" t="s">
        <v>3556</v>
      </c>
      <c r="D3279" s="192" t="s">
        <v>3049</v>
      </c>
      <c r="E3279" s="193" t="n">
        <v>14.29</v>
      </c>
      <c r="F3279" s="193" t="n">
        <v>14.29</v>
      </c>
      <c r="G3279" s="193" t="n">
        <f aca="false">E3279-F3279</f>
        <v>0</v>
      </c>
    </row>
    <row r="3280" customFormat="false" ht="35.05" hidden="false" customHeight="false" outlineLevel="0" collapsed="false">
      <c r="A3280" s="189" t="s">
        <v>23</v>
      </c>
      <c r="B3280" s="190" t="n">
        <v>95414</v>
      </c>
      <c r="C3280" s="191" t="s">
        <v>3557</v>
      </c>
      <c r="D3280" s="192" t="s">
        <v>3049</v>
      </c>
      <c r="E3280" s="193" t="n">
        <v>58.81</v>
      </c>
      <c r="F3280" s="193" t="n">
        <v>58.81</v>
      </c>
      <c r="G3280" s="193" t="n">
        <f aca="false">E3280-F3280</f>
        <v>0</v>
      </c>
    </row>
    <row r="3281" customFormat="false" ht="35.05" hidden="false" customHeight="false" outlineLevel="0" collapsed="false">
      <c r="A3281" s="189" t="s">
        <v>23</v>
      </c>
      <c r="B3281" s="190" t="n">
        <v>95415</v>
      </c>
      <c r="C3281" s="191" t="s">
        <v>3558</v>
      </c>
      <c r="D3281" s="192" t="s">
        <v>3049</v>
      </c>
      <c r="E3281" s="193" t="n">
        <v>217.89</v>
      </c>
      <c r="F3281" s="193" t="n">
        <v>217.89</v>
      </c>
      <c r="G3281" s="193" t="n">
        <f aca="false">E3281-F3281</f>
        <v>0</v>
      </c>
    </row>
    <row r="3282" customFormat="false" ht="35.05" hidden="false" customHeight="false" outlineLevel="0" collapsed="false">
      <c r="A3282" s="189" t="s">
        <v>23</v>
      </c>
      <c r="B3282" s="190" t="n">
        <v>95416</v>
      </c>
      <c r="C3282" s="191" t="s">
        <v>3559</v>
      </c>
      <c r="D3282" s="192" t="s">
        <v>3049</v>
      </c>
      <c r="E3282" s="193" t="n">
        <v>12.12</v>
      </c>
      <c r="F3282" s="193" t="n">
        <v>12.12</v>
      </c>
      <c r="G3282" s="193" t="n">
        <f aca="false">E3282-F3282</f>
        <v>0</v>
      </c>
    </row>
    <row r="3283" customFormat="false" ht="35.05" hidden="false" customHeight="false" outlineLevel="0" collapsed="false">
      <c r="A3283" s="189" t="s">
        <v>23</v>
      </c>
      <c r="B3283" s="190" t="n">
        <v>95417</v>
      </c>
      <c r="C3283" s="191" t="s">
        <v>3560</v>
      </c>
      <c r="D3283" s="192" t="s">
        <v>3049</v>
      </c>
      <c r="E3283" s="193" t="n">
        <v>229.67</v>
      </c>
      <c r="F3283" s="193" t="n">
        <v>229.67</v>
      </c>
      <c r="G3283" s="193" t="n">
        <f aca="false">E3283-F3283</f>
        <v>0</v>
      </c>
    </row>
    <row r="3284" customFormat="false" ht="35.05" hidden="false" customHeight="false" outlineLevel="0" collapsed="false">
      <c r="A3284" s="189" t="s">
        <v>23</v>
      </c>
      <c r="B3284" s="190" t="n">
        <v>95418</v>
      </c>
      <c r="C3284" s="191" t="s">
        <v>3561</v>
      </c>
      <c r="D3284" s="192" t="s">
        <v>3049</v>
      </c>
      <c r="E3284" s="193" t="n">
        <v>252.76</v>
      </c>
      <c r="F3284" s="193" t="n">
        <v>252.76</v>
      </c>
      <c r="G3284" s="193" t="n">
        <f aca="false">E3284-F3284</f>
        <v>0</v>
      </c>
    </row>
    <row r="3285" customFormat="false" ht="35.05" hidden="false" customHeight="false" outlineLevel="0" collapsed="false">
      <c r="A3285" s="189" t="s">
        <v>23</v>
      </c>
      <c r="B3285" s="190" t="n">
        <v>95419</v>
      </c>
      <c r="C3285" s="191" t="s">
        <v>3562</v>
      </c>
      <c r="D3285" s="192" t="s">
        <v>3049</v>
      </c>
      <c r="E3285" s="193" t="n">
        <v>120.39</v>
      </c>
      <c r="F3285" s="193" t="n">
        <v>120.39</v>
      </c>
      <c r="G3285" s="193" t="n">
        <f aca="false">E3285-F3285</f>
        <v>0</v>
      </c>
    </row>
    <row r="3286" customFormat="false" ht="23.85" hidden="false" customHeight="false" outlineLevel="0" collapsed="false">
      <c r="A3286" s="189" t="s">
        <v>23</v>
      </c>
      <c r="B3286" s="190" t="n">
        <v>95420</v>
      </c>
      <c r="C3286" s="191" t="s">
        <v>3563</v>
      </c>
      <c r="D3286" s="192" t="s">
        <v>3049</v>
      </c>
      <c r="E3286" s="193" t="n">
        <v>127.54</v>
      </c>
      <c r="F3286" s="193" t="n">
        <v>127.54</v>
      </c>
      <c r="G3286" s="193" t="n">
        <f aca="false">E3286-F3286</f>
        <v>0</v>
      </c>
    </row>
    <row r="3287" customFormat="false" ht="35.05" hidden="false" customHeight="false" outlineLevel="0" collapsed="false">
      <c r="A3287" s="189" t="s">
        <v>23</v>
      </c>
      <c r="B3287" s="190" t="n">
        <v>95421</v>
      </c>
      <c r="C3287" s="191" t="s">
        <v>3564</v>
      </c>
      <c r="D3287" s="192" t="s">
        <v>3049</v>
      </c>
      <c r="E3287" s="193" t="n">
        <v>133.67</v>
      </c>
      <c r="F3287" s="193" t="n">
        <v>133.67</v>
      </c>
      <c r="G3287" s="193" t="n">
        <f aca="false">E3287-F3287</f>
        <v>0</v>
      </c>
    </row>
    <row r="3288" customFormat="false" ht="35.05" hidden="false" customHeight="false" outlineLevel="0" collapsed="false">
      <c r="A3288" s="189" t="s">
        <v>23</v>
      </c>
      <c r="B3288" s="190" t="n">
        <v>95422</v>
      </c>
      <c r="C3288" s="191" t="s">
        <v>3565</v>
      </c>
      <c r="D3288" s="192" t="s">
        <v>3049</v>
      </c>
      <c r="E3288" s="193" t="n">
        <v>172.81</v>
      </c>
      <c r="F3288" s="193" t="n">
        <v>172.81</v>
      </c>
      <c r="G3288" s="193" t="n">
        <f aca="false">E3288-F3288</f>
        <v>0</v>
      </c>
    </row>
    <row r="3289" customFormat="false" ht="23.85" hidden="false" customHeight="false" outlineLevel="0" collapsed="false">
      <c r="A3289" s="189" t="s">
        <v>23</v>
      </c>
      <c r="B3289" s="190" t="n">
        <v>95423</v>
      </c>
      <c r="C3289" s="191" t="s">
        <v>3566</v>
      </c>
      <c r="D3289" s="192" t="s">
        <v>3049</v>
      </c>
      <c r="E3289" s="193" t="n">
        <v>289.52</v>
      </c>
      <c r="F3289" s="193" t="n">
        <v>289.52</v>
      </c>
      <c r="G3289" s="193" t="n">
        <f aca="false">E3289-F3289</f>
        <v>0</v>
      </c>
    </row>
    <row r="3290" customFormat="false" ht="23.85" hidden="false" customHeight="false" outlineLevel="0" collapsed="false">
      <c r="A3290" s="189" t="s">
        <v>23</v>
      </c>
      <c r="B3290" s="190" t="n">
        <v>95424</v>
      </c>
      <c r="C3290" s="191" t="s">
        <v>3567</v>
      </c>
      <c r="D3290" s="192" t="s">
        <v>3049</v>
      </c>
      <c r="E3290" s="193" t="n">
        <v>38.27</v>
      </c>
      <c r="F3290" s="193" t="n">
        <v>38.27</v>
      </c>
      <c r="G3290" s="193" t="n">
        <f aca="false">E3290-F3290</f>
        <v>0</v>
      </c>
    </row>
    <row r="3291" customFormat="false" ht="35.05" hidden="false" customHeight="false" outlineLevel="0" collapsed="false">
      <c r="A3291" s="189" t="s">
        <v>23</v>
      </c>
      <c r="B3291" s="190" t="n">
        <v>95425</v>
      </c>
      <c r="C3291" s="191" t="s">
        <v>3568</v>
      </c>
      <c r="D3291" s="192" t="s">
        <v>3055</v>
      </c>
      <c r="E3291" s="193" t="n">
        <v>2.52</v>
      </c>
      <c r="F3291" s="193" t="n">
        <v>0.17</v>
      </c>
      <c r="G3291" s="193" t="n">
        <f aca="false">E3291-F3291</f>
        <v>2.35</v>
      </c>
    </row>
    <row r="3292" customFormat="false" ht="35.05" hidden="false" customHeight="false" outlineLevel="0" collapsed="false">
      <c r="A3292" s="189" t="s">
        <v>23</v>
      </c>
      <c r="B3292" s="190" t="n">
        <v>95426</v>
      </c>
      <c r="C3292" s="191" t="s">
        <v>3569</v>
      </c>
      <c r="D3292" s="192" t="s">
        <v>3055</v>
      </c>
      <c r="E3292" s="193" t="n">
        <v>2.18</v>
      </c>
      <c r="F3292" s="193" t="n">
        <v>0.14</v>
      </c>
      <c r="G3292" s="193" t="n">
        <f aca="false">E3292-F3292</f>
        <v>2.04</v>
      </c>
    </row>
    <row r="3293" customFormat="false" ht="46.25" hidden="false" customHeight="false" outlineLevel="0" collapsed="false">
      <c r="A3293" s="189" t="s">
        <v>23</v>
      </c>
      <c r="B3293" s="190" t="n">
        <v>95427</v>
      </c>
      <c r="C3293" s="191" t="s">
        <v>3570</v>
      </c>
      <c r="D3293" s="192" t="s">
        <v>3055</v>
      </c>
      <c r="E3293" s="193" t="n">
        <v>0.81</v>
      </c>
      <c r="F3293" s="193" t="n">
        <v>0.04</v>
      </c>
      <c r="G3293" s="193" t="n">
        <f aca="false">E3293-F3293</f>
        <v>0.77</v>
      </c>
    </row>
    <row r="3294" customFormat="false" ht="35.05" hidden="false" customHeight="false" outlineLevel="0" collapsed="false">
      <c r="A3294" s="189" t="s">
        <v>23</v>
      </c>
      <c r="B3294" s="190" t="n">
        <v>95428</v>
      </c>
      <c r="C3294" s="191" t="s">
        <v>3571</v>
      </c>
      <c r="D3294" s="192" t="s">
        <v>3062</v>
      </c>
      <c r="E3294" s="193" t="n">
        <v>1.69</v>
      </c>
      <c r="F3294" s="193" t="n">
        <v>0.11</v>
      </c>
      <c r="G3294" s="193" t="n">
        <f aca="false">E3294-F3294</f>
        <v>1.58</v>
      </c>
    </row>
    <row r="3295" customFormat="false" ht="35.05" hidden="false" customHeight="false" outlineLevel="0" collapsed="false">
      <c r="A3295" s="189" t="s">
        <v>23</v>
      </c>
      <c r="B3295" s="190" t="n">
        <v>95429</v>
      </c>
      <c r="C3295" s="191" t="s">
        <v>3572</v>
      </c>
      <c r="D3295" s="192" t="s">
        <v>3062</v>
      </c>
      <c r="E3295" s="193" t="n">
        <v>1.47</v>
      </c>
      <c r="F3295" s="193" t="n">
        <v>0.09</v>
      </c>
      <c r="G3295" s="193" t="n">
        <f aca="false">E3295-F3295</f>
        <v>1.38</v>
      </c>
    </row>
    <row r="3296" customFormat="false" ht="46.25" hidden="false" customHeight="false" outlineLevel="0" collapsed="false">
      <c r="A3296" s="189" t="s">
        <v>23</v>
      </c>
      <c r="B3296" s="190" t="n">
        <v>95430</v>
      </c>
      <c r="C3296" s="191" t="s">
        <v>3573</v>
      </c>
      <c r="D3296" s="192" t="s">
        <v>3062</v>
      </c>
      <c r="E3296" s="193" t="n">
        <v>0.51</v>
      </c>
      <c r="F3296" s="193" t="n">
        <v>0.03</v>
      </c>
      <c r="G3296" s="193" t="n">
        <f aca="false">E3296-F3296</f>
        <v>0.48</v>
      </c>
    </row>
    <row r="3297" customFormat="false" ht="23.85" hidden="false" customHeight="false" outlineLevel="0" collapsed="false">
      <c r="A3297" s="189" t="s">
        <v>23</v>
      </c>
      <c r="B3297" s="190" t="n">
        <v>95448</v>
      </c>
      <c r="C3297" s="191" t="s">
        <v>3574</v>
      </c>
      <c r="D3297" s="192" t="s">
        <v>1579</v>
      </c>
      <c r="E3297" s="193" t="n">
        <v>11.37</v>
      </c>
      <c r="F3297" s="193" t="n">
        <v>0.01</v>
      </c>
      <c r="G3297" s="193" t="n">
        <f aca="false">E3297-F3297</f>
        <v>11.36</v>
      </c>
    </row>
    <row r="3298" customFormat="false" ht="35.05" hidden="false" customHeight="false" outlineLevel="0" collapsed="false">
      <c r="A3298" s="189" t="s">
        <v>23</v>
      </c>
      <c r="B3298" s="190" t="n">
        <v>95469</v>
      </c>
      <c r="C3298" s="191" t="s">
        <v>3575</v>
      </c>
      <c r="D3298" s="192" t="s">
        <v>235</v>
      </c>
      <c r="E3298" s="193" t="n">
        <v>334.73</v>
      </c>
      <c r="F3298" s="193" t="n">
        <v>16.03</v>
      </c>
      <c r="G3298" s="193" t="n">
        <f aca="false">E3298-F3298</f>
        <v>318.7</v>
      </c>
    </row>
    <row r="3299" customFormat="false" ht="46.25" hidden="false" customHeight="false" outlineLevel="0" collapsed="false">
      <c r="A3299" s="189" t="s">
        <v>23</v>
      </c>
      <c r="B3299" s="190" t="n">
        <v>95470</v>
      </c>
      <c r="C3299" s="191" t="s">
        <v>3576</v>
      </c>
      <c r="D3299" s="192" t="s">
        <v>235</v>
      </c>
      <c r="E3299" s="193" t="n">
        <v>344.17</v>
      </c>
      <c r="F3299" s="193" t="n">
        <v>16</v>
      </c>
      <c r="G3299" s="193" t="n">
        <f aca="false">E3299-F3299</f>
        <v>328.17</v>
      </c>
    </row>
    <row r="3300" customFormat="false" ht="46.25" hidden="false" customHeight="false" outlineLevel="0" collapsed="false">
      <c r="A3300" s="189" t="s">
        <v>23</v>
      </c>
      <c r="B3300" s="190" t="n">
        <v>95471</v>
      </c>
      <c r="C3300" s="191" t="s">
        <v>3577</v>
      </c>
      <c r="D3300" s="192" t="s">
        <v>235</v>
      </c>
      <c r="E3300" s="193" t="n">
        <v>880.24</v>
      </c>
      <c r="F3300" s="193" t="n">
        <v>33.27</v>
      </c>
      <c r="G3300" s="193" t="n">
        <f aca="false">E3300-F3300</f>
        <v>846.97</v>
      </c>
    </row>
    <row r="3301" customFormat="false" ht="57.45" hidden="false" customHeight="false" outlineLevel="0" collapsed="false">
      <c r="A3301" s="189" t="s">
        <v>23</v>
      </c>
      <c r="B3301" s="190" t="n">
        <v>95472</v>
      </c>
      <c r="C3301" s="191" t="s">
        <v>3578</v>
      </c>
      <c r="D3301" s="192" t="s">
        <v>235</v>
      </c>
      <c r="E3301" s="193" t="n">
        <v>889.68</v>
      </c>
      <c r="F3301" s="193" t="n">
        <v>33.27</v>
      </c>
      <c r="G3301" s="193" t="n">
        <f aca="false">E3301-F3301</f>
        <v>856.41</v>
      </c>
    </row>
    <row r="3302" customFormat="false" ht="46.25" hidden="false" customHeight="false" outlineLevel="0" collapsed="false">
      <c r="A3302" s="189" t="s">
        <v>23</v>
      </c>
      <c r="B3302" s="190" t="n">
        <v>95541</v>
      </c>
      <c r="C3302" s="191" t="s">
        <v>3579</v>
      </c>
      <c r="D3302" s="192" t="s">
        <v>235</v>
      </c>
      <c r="E3302" s="193" t="n">
        <v>23.02</v>
      </c>
      <c r="F3302" s="193" t="n">
        <v>17.88</v>
      </c>
      <c r="G3302" s="193" t="n">
        <f aca="false">E3302-F3302</f>
        <v>5.14</v>
      </c>
    </row>
    <row r="3303" customFormat="false" ht="23.85" hidden="false" customHeight="false" outlineLevel="0" collapsed="false">
      <c r="A3303" s="189" t="s">
        <v>23</v>
      </c>
      <c r="B3303" s="190" t="n">
        <v>95542</v>
      </c>
      <c r="C3303" s="191" t="s">
        <v>3580</v>
      </c>
      <c r="D3303" s="192" t="s">
        <v>235</v>
      </c>
      <c r="E3303" s="193" t="n">
        <v>72.35</v>
      </c>
      <c r="F3303" s="193" t="n">
        <v>8.29</v>
      </c>
      <c r="G3303" s="193" t="n">
        <f aca="false">E3303-F3303</f>
        <v>64.06</v>
      </c>
    </row>
    <row r="3304" customFormat="false" ht="23.85" hidden="false" customHeight="false" outlineLevel="0" collapsed="false">
      <c r="A3304" s="189" t="s">
        <v>23</v>
      </c>
      <c r="B3304" s="190" t="n">
        <v>95543</v>
      </c>
      <c r="C3304" s="191" t="s">
        <v>3581</v>
      </c>
      <c r="D3304" s="192" t="s">
        <v>235</v>
      </c>
      <c r="E3304" s="193" t="n">
        <v>117.35</v>
      </c>
      <c r="F3304" s="193" t="n">
        <v>16.58</v>
      </c>
      <c r="G3304" s="193" t="n">
        <f aca="false">E3304-F3304</f>
        <v>100.77</v>
      </c>
    </row>
    <row r="3305" customFormat="false" ht="23.85" hidden="false" customHeight="false" outlineLevel="0" collapsed="false">
      <c r="A3305" s="189" t="s">
        <v>23</v>
      </c>
      <c r="B3305" s="190" t="n">
        <v>95544</v>
      </c>
      <c r="C3305" s="191" t="s">
        <v>3582</v>
      </c>
      <c r="D3305" s="192" t="s">
        <v>235</v>
      </c>
      <c r="E3305" s="193" t="n">
        <v>91.44</v>
      </c>
      <c r="F3305" s="193" t="n">
        <v>8.29</v>
      </c>
      <c r="G3305" s="193" t="n">
        <f aca="false">E3305-F3305</f>
        <v>83.15</v>
      </c>
    </row>
    <row r="3306" customFormat="false" ht="23.85" hidden="false" customHeight="false" outlineLevel="0" collapsed="false">
      <c r="A3306" s="189" t="s">
        <v>23</v>
      </c>
      <c r="B3306" s="190" t="n">
        <v>95545</v>
      </c>
      <c r="C3306" s="191" t="s">
        <v>3583</v>
      </c>
      <c r="D3306" s="192" t="s">
        <v>235</v>
      </c>
      <c r="E3306" s="193" t="n">
        <v>89.4</v>
      </c>
      <c r="F3306" s="193" t="n">
        <v>8.29</v>
      </c>
      <c r="G3306" s="193" t="n">
        <f aca="false">E3306-F3306</f>
        <v>81.11</v>
      </c>
    </row>
    <row r="3307" customFormat="false" ht="23.85" hidden="false" customHeight="false" outlineLevel="0" collapsed="false">
      <c r="A3307" s="189" t="s">
        <v>23</v>
      </c>
      <c r="B3307" s="190" t="n">
        <v>95546</v>
      </c>
      <c r="C3307" s="191" t="s">
        <v>3584</v>
      </c>
      <c r="D3307" s="192" t="s">
        <v>235</v>
      </c>
      <c r="E3307" s="193" t="n">
        <v>271.36</v>
      </c>
      <c r="F3307" s="193" t="n">
        <v>49.79</v>
      </c>
      <c r="G3307" s="193" t="n">
        <f aca="false">E3307-F3307</f>
        <v>221.57</v>
      </c>
    </row>
    <row r="3308" customFormat="false" ht="35.05" hidden="false" customHeight="false" outlineLevel="0" collapsed="false">
      <c r="A3308" s="189" t="s">
        <v>23</v>
      </c>
      <c r="B3308" s="190" t="n">
        <v>95547</v>
      </c>
      <c r="C3308" s="191" t="s">
        <v>3585</v>
      </c>
      <c r="D3308" s="192" t="s">
        <v>235</v>
      </c>
      <c r="E3308" s="193" t="n">
        <v>55.58</v>
      </c>
      <c r="F3308" s="193" t="n">
        <v>8.29</v>
      </c>
      <c r="G3308" s="193" t="n">
        <f aca="false">E3308-F3308</f>
        <v>47.29</v>
      </c>
    </row>
    <row r="3309" customFormat="false" ht="57.45" hidden="false" customHeight="false" outlineLevel="0" collapsed="false">
      <c r="A3309" s="189" t="s">
        <v>23</v>
      </c>
      <c r="B3309" s="190" t="n">
        <v>95565</v>
      </c>
      <c r="C3309" s="191" t="s">
        <v>3586</v>
      </c>
      <c r="D3309" s="192" t="s">
        <v>240</v>
      </c>
      <c r="E3309" s="193" t="n">
        <v>137.42</v>
      </c>
      <c r="F3309" s="193" t="n">
        <v>10.21</v>
      </c>
      <c r="G3309" s="193" t="n">
        <f aca="false">E3309-F3309</f>
        <v>127.21</v>
      </c>
    </row>
    <row r="3310" customFormat="false" ht="57.45" hidden="false" customHeight="false" outlineLevel="0" collapsed="false">
      <c r="A3310" s="189" t="s">
        <v>23</v>
      </c>
      <c r="B3310" s="190" t="n">
        <v>95566</v>
      </c>
      <c r="C3310" s="191" t="s">
        <v>3587</v>
      </c>
      <c r="D3310" s="192" t="s">
        <v>240</v>
      </c>
      <c r="E3310" s="193" t="n">
        <v>139.98</v>
      </c>
      <c r="F3310" s="193" t="n">
        <v>11.25</v>
      </c>
      <c r="G3310" s="193" t="n">
        <f aca="false">E3310-F3310</f>
        <v>128.73</v>
      </c>
    </row>
    <row r="3311" customFormat="false" ht="57.45" hidden="false" customHeight="false" outlineLevel="0" collapsed="false">
      <c r="A3311" s="189" t="s">
        <v>23</v>
      </c>
      <c r="B3311" s="190" t="n">
        <v>95567</v>
      </c>
      <c r="C3311" s="191" t="s">
        <v>3588</v>
      </c>
      <c r="D3311" s="192" t="s">
        <v>240</v>
      </c>
      <c r="E3311" s="193" t="n">
        <v>86.54</v>
      </c>
      <c r="F3311" s="193" t="n">
        <v>10.21</v>
      </c>
      <c r="G3311" s="193" t="n">
        <f aca="false">E3311-F3311</f>
        <v>76.33</v>
      </c>
    </row>
    <row r="3312" customFormat="false" ht="57.45" hidden="false" customHeight="false" outlineLevel="0" collapsed="false">
      <c r="A3312" s="189" t="s">
        <v>23</v>
      </c>
      <c r="B3312" s="190" t="n">
        <v>95568</v>
      </c>
      <c r="C3312" s="191" t="s">
        <v>3589</v>
      </c>
      <c r="D3312" s="192" t="s">
        <v>240</v>
      </c>
      <c r="E3312" s="193" t="n">
        <v>107.59</v>
      </c>
      <c r="F3312" s="193" t="n">
        <v>14.12</v>
      </c>
      <c r="G3312" s="193" t="n">
        <f aca="false">E3312-F3312</f>
        <v>93.47</v>
      </c>
    </row>
    <row r="3313" customFormat="false" ht="57.45" hidden="false" customHeight="false" outlineLevel="0" collapsed="false">
      <c r="A3313" s="189" t="s">
        <v>23</v>
      </c>
      <c r="B3313" s="190" t="n">
        <v>95569</v>
      </c>
      <c r="C3313" s="191" t="s">
        <v>3590</v>
      </c>
      <c r="D3313" s="192" t="s">
        <v>240</v>
      </c>
      <c r="E3313" s="193" t="n">
        <v>153.19</v>
      </c>
      <c r="F3313" s="193" t="n">
        <v>18.08</v>
      </c>
      <c r="G3313" s="193" t="n">
        <f aca="false">E3313-F3313</f>
        <v>135.11</v>
      </c>
    </row>
    <row r="3314" customFormat="false" ht="57.45" hidden="false" customHeight="false" outlineLevel="0" collapsed="false">
      <c r="A3314" s="189" t="s">
        <v>23</v>
      </c>
      <c r="B3314" s="190" t="n">
        <v>95570</v>
      </c>
      <c r="C3314" s="191" t="s">
        <v>3591</v>
      </c>
      <c r="D3314" s="192" t="s">
        <v>240</v>
      </c>
      <c r="E3314" s="193" t="n">
        <v>89.1</v>
      </c>
      <c r="F3314" s="193" t="n">
        <v>11.26</v>
      </c>
      <c r="G3314" s="193" t="n">
        <f aca="false">E3314-F3314</f>
        <v>77.84</v>
      </c>
    </row>
    <row r="3315" customFormat="false" ht="57.45" hidden="false" customHeight="false" outlineLevel="0" collapsed="false">
      <c r="A3315" s="189" t="s">
        <v>23</v>
      </c>
      <c r="B3315" s="190" t="n">
        <v>95571</v>
      </c>
      <c r="C3315" s="191" t="s">
        <v>3592</v>
      </c>
      <c r="D3315" s="192" t="s">
        <v>240</v>
      </c>
      <c r="E3315" s="193" t="n">
        <v>111.23</v>
      </c>
      <c r="F3315" s="193" t="n">
        <v>15.59</v>
      </c>
      <c r="G3315" s="193" t="n">
        <f aca="false">E3315-F3315</f>
        <v>95.64</v>
      </c>
    </row>
    <row r="3316" customFormat="false" ht="57.45" hidden="false" customHeight="false" outlineLevel="0" collapsed="false">
      <c r="A3316" s="189" t="s">
        <v>23</v>
      </c>
      <c r="B3316" s="190" t="n">
        <v>95572</v>
      </c>
      <c r="C3316" s="191" t="s">
        <v>3593</v>
      </c>
      <c r="D3316" s="192" t="s">
        <v>240</v>
      </c>
      <c r="E3316" s="193" t="n">
        <v>157.9</v>
      </c>
      <c r="F3316" s="193" t="n">
        <v>20.01</v>
      </c>
      <c r="G3316" s="193" t="n">
        <f aca="false">E3316-F3316</f>
        <v>137.89</v>
      </c>
    </row>
    <row r="3317" customFormat="false" ht="23.85" hidden="false" customHeight="false" outlineLevel="0" collapsed="false">
      <c r="A3317" s="189" t="s">
        <v>23</v>
      </c>
      <c r="B3317" s="190" t="n">
        <v>95576</v>
      </c>
      <c r="C3317" s="191" t="s">
        <v>3594</v>
      </c>
      <c r="D3317" s="192" t="s">
        <v>1579</v>
      </c>
      <c r="E3317" s="193" t="n">
        <v>13.62</v>
      </c>
      <c r="F3317" s="193" t="n">
        <v>1.81</v>
      </c>
      <c r="G3317" s="193" t="n">
        <f aca="false">E3317-F3317</f>
        <v>11.81</v>
      </c>
    </row>
    <row r="3318" customFormat="false" ht="23.85" hidden="false" customHeight="false" outlineLevel="0" collapsed="false">
      <c r="A3318" s="189" t="s">
        <v>23</v>
      </c>
      <c r="B3318" s="190" t="n">
        <v>95577</v>
      </c>
      <c r="C3318" s="191" t="s">
        <v>3595</v>
      </c>
      <c r="D3318" s="192" t="s">
        <v>1579</v>
      </c>
      <c r="E3318" s="193" t="n">
        <v>11.73</v>
      </c>
      <c r="F3318" s="193" t="n">
        <v>0.88</v>
      </c>
      <c r="G3318" s="193" t="n">
        <f aca="false">E3318-F3318</f>
        <v>10.85</v>
      </c>
    </row>
    <row r="3319" customFormat="false" ht="23.85" hidden="false" customHeight="false" outlineLevel="0" collapsed="false">
      <c r="A3319" s="189" t="s">
        <v>23</v>
      </c>
      <c r="B3319" s="190" t="n">
        <v>95578</v>
      </c>
      <c r="C3319" s="191" t="s">
        <v>3596</v>
      </c>
      <c r="D3319" s="192" t="s">
        <v>1579</v>
      </c>
      <c r="E3319" s="193" t="n">
        <v>9.82</v>
      </c>
      <c r="F3319" s="193" t="n">
        <v>0.47</v>
      </c>
      <c r="G3319" s="193" t="n">
        <f aca="false">E3319-F3319</f>
        <v>9.35</v>
      </c>
    </row>
    <row r="3320" customFormat="false" ht="23.85" hidden="false" customHeight="false" outlineLevel="0" collapsed="false">
      <c r="A3320" s="189" t="s">
        <v>23</v>
      </c>
      <c r="B3320" s="190" t="n">
        <v>95579</v>
      </c>
      <c r="C3320" s="191" t="s">
        <v>3597</v>
      </c>
      <c r="D3320" s="192" t="s">
        <v>1579</v>
      </c>
      <c r="E3320" s="193" t="n">
        <v>9.55</v>
      </c>
      <c r="F3320" s="193" t="n">
        <v>0.27</v>
      </c>
      <c r="G3320" s="193" t="n">
        <f aca="false">E3320-F3320</f>
        <v>9.28</v>
      </c>
    </row>
    <row r="3321" customFormat="false" ht="23.85" hidden="false" customHeight="false" outlineLevel="0" collapsed="false">
      <c r="A3321" s="189" t="s">
        <v>23</v>
      </c>
      <c r="B3321" s="190" t="n">
        <v>95580</v>
      </c>
      <c r="C3321" s="191" t="s">
        <v>3598</v>
      </c>
      <c r="D3321" s="192" t="s">
        <v>1579</v>
      </c>
      <c r="E3321" s="193" t="n">
        <v>11.03</v>
      </c>
      <c r="F3321" s="193" t="n">
        <v>0.2</v>
      </c>
      <c r="G3321" s="193" t="n">
        <f aca="false">E3321-F3321</f>
        <v>10.83</v>
      </c>
    </row>
    <row r="3322" customFormat="false" ht="23.85" hidden="false" customHeight="false" outlineLevel="0" collapsed="false">
      <c r="A3322" s="189" t="s">
        <v>23</v>
      </c>
      <c r="B3322" s="190" t="n">
        <v>95581</v>
      </c>
      <c r="C3322" s="191" t="s">
        <v>3599</v>
      </c>
      <c r="D3322" s="192" t="s">
        <v>1579</v>
      </c>
      <c r="E3322" s="193" t="n">
        <v>10.99</v>
      </c>
      <c r="F3322" s="193" t="n">
        <v>0.18</v>
      </c>
      <c r="G3322" s="193" t="n">
        <f aca="false">E3322-F3322</f>
        <v>10.81</v>
      </c>
    </row>
    <row r="3323" customFormat="false" ht="23.85" hidden="false" customHeight="false" outlineLevel="0" collapsed="false">
      <c r="A3323" s="189" t="s">
        <v>23</v>
      </c>
      <c r="B3323" s="190" t="n">
        <v>95582</v>
      </c>
      <c r="C3323" s="191" t="s">
        <v>3600</v>
      </c>
      <c r="D3323" s="192" t="s">
        <v>1579</v>
      </c>
      <c r="E3323" s="193" t="n">
        <v>12</v>
      </c>
      <c r="F3323" s="193" t="n">
        <v>0.17</v>
      </c>
      <c r="G3323" s="193" t="n">
        <f aca="false">E3323-F3323</f>
        <v>11.83</v>
      </c>
    </row>
    <row r="3324" customFormat="false" ht="35.05" hidden="false" customHeight="false" outlineLevel="0" collapsed="false">
      <c r="A3324" s="189" t="s">
        <v>23</v>
      </c>
      <c r="B3324" s="190" t="n">
        <v>95583</v>
      </c>
      <c r="C3324" s="191" t="s">
        <v>3601</v>
      </c>
      <c r="D3324" s="192" t="s">
        <v>1579</v>
      </c>
      <c r="E3324" s="193" t="n">
        <v>16.45</v>
      </c>
      <c r="F3324" s="193" t="n">
        <v>5.03</v>
      </c>
      <c r="G3324" s="193" t="n">
        <f aca="false">E3324-F3324</f>
        <v>11.42</v>
      </c>
    </row>
    <row r="3325" customFormat="false" ht="35.05" hidden="false" customHeight="false" outlineLevel="0" collapsed="false">
      <c r="A3325" s="189" t="s">
        <v>23</v>
      </c>
      <c r="B3325" s="190" t="n">
        <v>95584</v>
      </c>
      <c r="C3325" s="191" t="s">
        <v>3602</v>
      </c>
      <c r="D3325" s="192" t="s">
        <v>1579</v>
      </c>
      <c r="E3325" s="193" t="n">
        <v>14.83</v>
      </c>
      <c r="F3325" s="193" t="n">
        <v>3.04</v>
      </c>
      <c r="G3325" s="193" t="n">
        <f aca="false">E3325-F3325</f>
        <v>11.79</v>
      </c>
    </row>
    <row r="3326" customFormat="false" ht="35.05" hidden="false" customHeight="false" outlineLevel="0" collapsed="false">
      <c r="A3326" s="189" t="s">
        <v>23</v>
      </c>
      <c r="B3326" s="190" t="n">
        <v>95592</v>
      </c>
      <c r="C3326" s="191" t="s">
        <v>3603</v>
      </c>
      <c r="D3326" s="192" t="s">
        <v>1579</v>
      </c>
      <c r="E3326" s="193" t="n">
        <v>16.45</v>
      </c>
      <c r="F3326" s="193" t="n">
        <v>5.03</v>
      </c>
      <c r="G3326" s="193" t="n">
        <f aca="false">E3326-F3326</f>
        <v>11.42</v>
      </c>
    </row>
    <row r="3327" customFormat="false" ht="35.05" hidden="false" customHeight="false" outlineLevel="0" collapsed="false">
      <c r="A3327" s="189" t="s">
        <v>23</v>
      </c>
      <c r="B3327" s="190" t="n">
        <v>95593</v>
      </c>
      <c r="C3327" s="191" t="s">
        <v>3604</v>
      </c>
      <c r="D3327" s="192" t="s">
        <v>1579</v>
      </c>
      <c r="E3327" s="193" t="n">
        <v>14.83</v>
      </c>
      <c r="F3327" s="193" t="n">
        <v>3.04</v>
      </c>
      <c r="G3327" s="193" t="n">
        <f aca="false">E3327-F3327</f>
        <v>11.79</v>
      </c>
    </row>
    <row r="3328" customFormat="false" ht="35.05" hidden="false" customHeight="false" outlineLevel="0" collapsed="false">
      <c r="A3328" s="189" t="s">
        <v>23</v>
      </c>
      <c r="B3328" s="190" t="n">
        <v>95601</v>
      </c>
      <c r="C3328" s="191" t="s">
        <v>3605</v>
      </c>
      <c r="D3328" s="192" t="s">
        <v>235</v>
      </c>
      <c r="E3328" s="193" t="n">
        <v>19.59</v>
      </c>
      <c r="F3328" s="193" t="n">
        <v>14.92</v>
      </c>
      <c r="G3328" s="193" t="n">
        <f aca="false">E3328-F3328</f>
        <v>4.67</v>
      </c>
    </row>
    <row r="3329" customFormat="false" ht="35.05" hidden="false" customHeight="false" outlineLevel="0" collapsed="false">
      <c r="A3329" s="189" t="s">
        <v>23</v>
      </c>
      <c r="B3329" s="190" t="n">
        <v>95602</v>
      </c>
      <c r="C3329" s="191" t="s">
        <v>3606</v>
      </c>
      <c r="D3329" s="192" t="s">
        <v>235</v>
      </c>
      <c r="E3329" s="193" t="n">
        <v>31.35</v>
      </c>
      <c r="F3329" s="193" t="n">
        <v>23.88</v>
      </c>
      <c r="G3329" s="193" t="n">
        <f aca="false">E3329-F3329</f>
        <v>7.47</v>
      </c>
    </row>
    <row r="3330" customFormat="false" ht="35.05" hidden="false" customHeight="false" outlineLevel="0" collapsed="false">
      <c r="A3330" s="189" t="s">
        <v>23</v>
      </c>
      <c r="B3330" s="190" t="n">
        <v>95603</v>
      </c>
      <c r="C3330" s="191" t="s">
        <v>3607</v>
      </c>
      <c r="D3330" s="192" t="s">
        <v>235</v>
      </c>
      <c r="E3330" s="193" t="n">
        <v>53.51</v>
      </c>
      <c r="F3330" s="193" t="n">
        <v>40.75</v>
      </c>
      <c r="G3330" s="193" t="n">
        <f aca="false">E3330-F3330</f>
        <v>12.76</v>
      </c>
    </row>
    <row r="3331" customFormat="false" ht="35.05" hidden="false" customHeight="false" outlineLevel="0" collapsed="false">
      <c r="A3331" s="189" t="s">
        <v>23</v>
      </c>
      <c r="B3331" s="190" t="n">
        <v>95604</v>
      </c>
      <c r="C3331" s="191" t="s">
        <v>3608</v>
      </c>
      <c r="D3331" s="192" t="s">
        <v>235</v>
      </c>
      <c r="E3331" s="193" t="n">
        <v>83.03</v>
      </c>
      <c r="F3331" s="193" t="n">
        <v>63.25</v>
      </c>
      <c r="G3331" s="193" t="n">
        <f aca="false">E3331-F3331</f>
        <v>19.78</v>
      </c>
    </row>
    <row r="3332" customFormat="false" ht="35.05" hidden="false" customHeight="false" outlineLevel="0" collapsed="false">
      <c r="A3332" s="189" t="s">
        <v>23</v>
      </c>
      <c r="B3332" s="190" t="n">
        <v>95605</v>
      </c>
      <c r="C3332" s="191" t="s">
        <v>3609</v>
      </c>
      <c r="D3332" s="192" t="s">
        <v>235</v>
      </c>
      <c r="E3332" s="193" t="n">
        <v>152.46</v>
      </c>
      <c r="F3332" s="193" t="n">
        <v>116.14</v>
      </c>
      <c r="G3332" s="193" t="n">
        <f aca="false">E3332-F3332</f>
        <v>36.32</v>
      </c>
    </row>
    <row r="3333" customFormat="false" ht="23.85" hidden="false" customHeight="false" outlineLevel="0" collapsed="false">
      <c r="A3333" s="189" t="s">
        <v>23</v>
      </c>
      <c r="B3333" s="190" t="n">
        <v>95607</v>
      </c>
      <c r="C3333" s="191" t="s">
        <v>3610</v>
      </c>
      <c r="D3333" s="192" t="s">
        <v>235</v>
      </c>
      <c r="E3333" s="193" t="n">
        <v>23.83</v>
      </c>
      <c r="F3333" s="193" t="n">
        <v>9.27</v>
      </c>
      <c r="G3333" s="193" t="n">
        <f aca="false">E3333-F3333</f>
        <v>14.56</v>
      </c>
    </row>
    <row r="3334" customFormat="false" ht="23.85" hidden="false" customHeight="false" outlineLevel="0" collapsed="false">
      <c r="A3334" s="189" t="s">
        <v>23</v>
      </c>
      <c r="B3334" s="190" t="n">
        <v>95608</v>
      </c>
      <c r="C3334" s="191" t="s">
        <v>3611</v>
      </c>
      <c r="D3334" s="192" t="s">
        <v>235</v>
      </c>
      <c r="E3334" s="193" t="n">
        <v>34.58</v>
      </c>
      <c r="F3334" s="193" t="n">
        <v>13.45</v>
      </c>
      <c r="G3334" s="193" t="n">
        <f aca="false">E3334-F3334</f>
        <v>21.13</v>
      </c>
    </row>
    <row r="3335" customFormat="false" ht="23.85" hidden="false" customHeight="false" outlineLevel="0" collapsed="false">
      <c r="A3335" s="189" t="s">
        <v>23</v>
      </c>
      <c r="B3335" s="190" t="n">
        <v>95609</v>
      </c>
      <c r="C3335" s="191" t="s">
        <v>3612</v>
      </c>
      <c r="D3335" s="192" t="s">
        <v>235</v>
      </c>
      <c r="E3335" s="193" t="n">
        <v>43.84</v>
      </c>
      <c r="F3335" s="193" t="n">
        <v>17.06</v>
      </c>
      <c r="G3335" s="193" t="n">
        <f aca="false">E3335-F3335</f>
        <v>26.78</v>
      </c>
    </row>
    <row r="3336" customFormat="false" ht="46.25" hidden="false" customHeight="false" outlineLevel="0" collapsed="false">
      <c r="A3336" s="189" t="s">
        <v>23</v>
      </c>
      <c r="B3336" s="190" t="n">
        <v>95617</v>
      </c>
      <c r="C3336" s="191" t="s">
        <v>3613</v>
      </c>
      <c r="D3336" s="192" t="s">
        <v>282</v>
      </c>
      <c r="E3336" s="193" t="n">
        <v>1.25</v>
      </c>
      <c r="F3336" s="193" t="n">
        <v>0</v>
      </c>
      <c r="G3336" s="193" t="n">
        <f aca="false">E3336-F3336</f>
        <v>1.25</v>
      </c>
    </row>
    <row r="3337" customFormat="false" ht="46.25" hidden="false" customHeight="false" outlineLevel="0" collapsed="false">
      <c r="A3337" s="189" t="s">
        <v>23</v>
      </c>
      <c r="B3337" s="190" t="n">
        <v>95618</v>
      </c>
      <c r="C3337" s="191" t="s">
        <v>3614</v>
      </c>
      <c r="D3337" s="192" t="s">
        <v>282</v>
      </c>
      <c r="E3337" s="193" t="n">
        <v>0.28</v>
      </c>
      <c r="F3337" s="193" t="n">
        <v>0</v>
      </c>
      <c r="G3337" s="193" t="n">
        <f aca="false">E3337-F3337</f>
        <v>0.28</v>
      </c>
    </row>
    <row r="3338" customFormat="false" ht="46.25" hidden="false" customHeight="false" outlineLevel="0" collapsed="false">
      <c r="A3338" s="189" t="s">
        <v>23</v>
      </c>
      <c r="B3338" s="190" t="n">
        <v>95619</v>
      </c>
      <c r="C3338" s="191" t="s">
        <v>3615</v>
      </c>
      <c r="D3338" s="192" t="s">
        <v>282</v>
      </c>
      <c r="E3338" s="193" t="n">
        <v>1.56</v>
      </c>
      <c r="F3338" s="193" t="n">
        <v>0</v>
      </c>
      <c r="G3338" s="193" t="n">
        <f aca="false">E3338-F3338</f>
        <v>1.56</v>
      </c>
    </row>
    <row r="3339" customFormat="false" ht="46.25" hidden="false" customHeight="false" outlineLevel="0" collapsed="false">
      <c r="A3339" s="189" t="s">
        <v>23</v>
      </c>
      <c r="B3339" s="190" t="n">
        <v>95620</v>
      </c>
      <c r="C3339" s="191" t="s">
        <v>3616</v>
      </c>
      <c r="D3339" s="192" t="s">
        <v>288</v>
      </c>
      <c r="E3339" s="193" t="n">
        <v>33.65</v>
      </c>
      <c r="F3339" s="193" t="n">
        <v>25.69</v>
      </c>
      <c r="G3339" s="193" t="n">
        <f aca="false">E3339-F3339</f>
        <v>7.96</v>
      </c>
    </row>
    <row r="3340" customFormat="false" ht="46.25" hidden="false" customHeight="false" outlineLevel="0" collapsed="false">
      <c r="A3340" s="189" t="s">
        <v>23</v>
      </c>
      <c r="B3340" s="190" t="n">
        <v>95621</v>
      </c>
      <c r="C3340" s="191" t="s">
        <v>3617</v>
      </c>
      <c r="D3340" s="192" t="s">
        <v>290</v>
      </c>
      <c r="E3340" s="193" t="n">
        <v>32.09</v>
      </c>
      <c r="F3340" s="193" t="n">
        <v>25.69</v>
      </c>
      <c r="G3340" s="193" t="n">
        <f aca="false">E3340-F3340</f>
        <v>6.4</v>
      </c>
    </row>
    <row r="3341" customFormat="false" ht="46.25" hidden="false" customHeight="false" outlineLevel="0" collapsed="false">
      <c r="A3341" s="189" t="s">
        <v>23</v>
      </c>
      <c r="B3341" s="190" t="n">
        <v>95622</v>
      </c>
      <c r="C3341" s="191" t="s">
        <v>3618</v>
      </c>
      <c r="D3341" s="192" t="s">
        <v>233</v>
      </c>
      <c r="E3341" s="193" t="n">
        <v>15.37</v>
      </c>
      <c r="F3341" s="193" t="n">
        <v>5.61</v>
      </c>
      <c r="G3341" s="193" t="n">
        <f aca="false">E3341-F3341</f>
        <v>9.76</v>
      </c>
    </row>
    <row r="3342" customFormat="false" ht="46.25" hidden="false" customHeight="false" outlineLevel="0" collapsed="false">
      <c r="A3342" s="189" t="s">
        <v>23</v>
      </c>
      <c r="B3342" s="190" t="n">
        <v>95623</v>
      </c>
      <c r="C3342" s="191" t="s">
        <v>3619</v>
      </c>
      <c r="D3342" s="192" t="s">
        <v>233</v>
      </c>
      <c r="E3342" s="193" t="n">
        <v>11.17</v>
      </c>
      <c r="F3342" s="193" t="n">
        <v>2.97</v>
      </c>
      <c r="G3342" s="193" t="n">
        <f aca="false">E3342-F3342</f>
        <v>8.2</v>
      </c>
    </row>
    <row r="3343" customFormat="false" ht="46.25" hidden="false" customHeight="false" outlineLevel="0" collapsed="false">
      <c r="A3343" s="189" t="s">
        <v>23</v>
      </c>
      <c r="B3343" s="190" t="n">
        <v>95624</v>
      </c>
      <c r="C3343" s="191" t="s">
        <v>3620</v>
      </c>
      <c r="D3343" s="192" t="s">
        <v>233</v>
      </c>
      <c r="E3343" s="193" t="n">
        <v>22.23</v>
      </c>
      <c r="F3343" s="193" t="n">
        <v>10.86</v>
      </c>
      <c r="G3343" s="193" t="n">
        <f aca="false">E3343-F3343</f>
        <v>11.37</v>
      </c>
    </row>
    <row r="3344" customFormat="false" ht="46.25" hidden="false" customHeight="false" outlineLevel="0" collapsed="false">
      <c r="A3344" s="189" t="s">
        <v>23</v>
      </c>
      <c r="B3344" s="190" t="n">
        <v>95625</v>
      </c>
      <c r="C3344" s="191" t="s">
        <v>3621</v>
      </c>
      <c r="D3344" s="192" t="s">
        <v>233</v>
      </c>
      <c r="E3344" s="193" t="n">
        <v>26.37</v>
      </c>
      <c r="F3344" s="193" t="n">
        <v>12.65</v>
      </c>
      <c r="G3344" s="193" t="n">
        <f aca="false">E3344-F3344</f>
        <v>13.72</v>
      </c>
    </row>
    <row r="3345" customFormat="false" ht="35.05" hidden="false" customHeight="false" outlineLevel="0" collapsed="false">
      <c r="A3345" s="189" t="s">
        <v>23</v>
      </c>
      <c r="B3345" s="190" t="n">
        <v>95626</v>
      </c>
      <c r="C3345" s="191" t="s">
        <v>3622</v>
      </c>
      <c r="D3345" s="192" t="s">
        <v>233</v>
      </c>
      <c r="E3345" s="193" t="n">
        <v>16.12</v>
      </c>
      <c r="F3345" s="193" t="n">
        <v>6.32</v>
      </c>
      <c r="G3345" s="193" t="n">
        <f aca="false">E3345-F3345</f>
        <v>9.8</v>
      </c>
    </row>
    <row r="3346" customFormat="false" ht="46.25" hidden="false" customHeight="false" outlineLevel="0" collapsed="false">
      <c r="A3346" s="189" t="s">
        <v>23</v>
      </c>
      <c r="B3346" s="190" t="n">
        <v>95627</v>
      </c>
      <c r="C3346" s="191" t="s">
        <v>3623</v>
      </c>
      <c r="D3346" s="192" t="s">
        <v>282</v>
      </c>
      <c r="E3346" s="193" t="n">
        <v>47.95</v>
      </c>
      <c r="F3346" s="193" t="n">
        <v>0</v>
      </c>
      <c r="G3346" s="193" t="n">
        <f aca="false">E3346-F3346</f>
        <v>47.95</v>
      </c>
    </row>
    <row r="3347" customFormat="false" ht="46.25" hidden="false" customHeight="false" outlineLevel="0" collapsed="false">
      <c r="A3347" s="189" t="s">
        <v>23</v>
      </c>
      <c r="B3347" s="190" t="n">
        <v>95628</v>
      </c>
      <c r="C3347" s="191" t="s">
        <v>3624</v>
      </c>
      <c r="D3347" s="192" t="s">
        <v>282</v>
      </c>
      <c r="E3347" s="193" t="n">
        <v>12.86</v>
      </c>
      <c r="F3347" s="193" t="n">
        <v>0</v>
      </c>
      <c r="G3347" s="193" t="n">
        <f aca="false">E3347-F3347</f>
        <v>12.86</v>
      </c>
    </row>
    <row r="3348" customFormat="false" ht="46.25" hidden="false" customHeight="false" outlineLevel="0" collapsed="false">
      <c r="A3348" s="189" t="s">
        <v>23</v>
      </c>
      <c r="B3348" s="190" t="n">
        <v>95629</v>
      </c>
      <c r="C3348" s="191" t="s">
        <v>3625</v>
      </c>
      <c r="D3348" s="192" t="s">
        <v>282</v>
      </c>
      <c r="E3348" s="193" t="n">
        <v>60.01</v>
      </c>
      <c r="F3348" s="193" t="n">
        <v>0</v>
      </c>
      <c r="G3348" s="193" t="n">
        <f aca="false">E3348-F3348</f>
        <v>60.01</v>
      </c>
    </row>
    <row r="3349" customFormat="false" ht="46.25" hidden="false" customHeight="false" outlineLevel="0" collapsed="false">
      <c r="A3349" s="189" t="s">
        <v>23</v>
      </c>
      <c r="B3349" s="190" t="n">
        <v>95630</v>
      </c>
      <c r="C3349" s="191" t="s">
        <v>3626</v>
      </c>
      <c r="D3349" s="192" t="s">
        <v>282</v>
      </c>
      <c r="E3349" s="193" t="n">
        <v>93.99</v>
      </c>
      <c r="F3349" s="193" t="n">
        <v>0</v>
      </c>
      <c r="G3349" s="193" t="n">
        <f aca="false">E3349-F3349</f>
        <v>93.99</v>
      </c>
    </row>
    <row r="3350" customFormat="false" ht="46.25" hidden="false" customHeight="false" outlineLevel="0" collapsed="false">
      <c r="A3350" s="189" t="s">
        <v>23</v>
      </c>
      <c r="B3350" s="190" t="n">
        <v>95631</v>
      </c>
      <c r="C3350" s="191" t="s">
        <v>3627</v>
      </c>
      <c r="D3350" s="192" t="s">
        <v>288</v>
      </c>
      <c r="E3350" s="193" t="n">
        <v>245.85</v>
      </c>
      <c r="F3350" s="193" t="n">
        <v>26.16</v>
      </c>
      <c r="G3350" s="193" t="n">
        <f aca="false">E3350-F3350</f>
        <v>219.69</v>
      </c>
    </row>
    <row r="3351" customFormat="false" ht="46.25" hidden="false" customHeight="false" outlineLevel="0" collapsed="false">
      <c r="A3351" s="189" t="s">
        <v>23</v>
      </c>
      <c r="B3351" s="190" t="n">
        <v>95632</v>
      </c>
      <c r="C3351" s="191" t="s">
        <v>3628</v>
      </c>
      <c r="D3351" s="192" t="s">
        <v>290</v>
      </c>
      <c r="E3351" s="193" t="n">
        <v>91.85</v>
      </c>
      <c r="F3351" s="193" t="n">
        <v>26.17</v>
      </c>
      <c r="G3351" s="193" t="n">
        <f aca="false">E3351-F3351</f>
        <v>65.68</v>
      </c>
    </row>
    <row r="3352" customFormat="false" ht="46.25" hidden="false" customHeight="false" outlineLevel="0" collapsed="false">
      <c r="A3352" s="189" t="s">
        <v>23</v>
      </c>
      <c r="B3352" s="190" t="n">
        <v>95634</v>
      </c>
      <c r="C3352" s="191" t="s">
        <v>3629</v>
      </c>
      <c r="D3352" s="192" t="s">
        <v>235</v>
      </c>
      <c r="E3352" s="193" t="n">
        <v>216.31</v>
      </c>
      <c r="F3352" s="193" t="n">
        <v>48.8</v>
      </c>
      <c r="G3352" s="193" t="n">
        <f aca="false">E3352-F3352</f>
        <v>167.51</v>
      </c>
    </row>
    <row r="3353" customFormat="false" ht="46.25" hidden="false" customHeight="false" outlineLevel="0" collapsed="false">
      <c r="A3353" s="189" t="s">
        <v>23</v>
      </c>
      <c r="B3353" s="190" t="n">
        <v>95635</v>
      </c>
      <c r="C3353" s="191" t="s">
        <v>3630</v>
      </c>
      <c r="D3353" s="192" t="s">
        <v>235</v>
      </c>
      <c r="E3353" s="193" t="n">
        <v>226.7</v>
      </c>
      <c r="F3353" s="193" t="n">
        <v>56.54</v>
      </c>
      <c r="G3353" s="193" t="n">
        <f aca="false">E3353-F3353</f>
        <v>170.16</v>
      </c>
    </row>
    <row r="3354" customFormat="false" ht="46.25" hidden="false" customHeight="false" outlineLevel="0" collapsed="false">
      <c r="A3354" s="189" t="s">
        <v>23</v>
      </c>
      <c r="B3354" s="190" t="n">
        <v>95636</v>
      </c>
      <c r="C3354" s="191" t="s">
        <v>3631</v>
      </c>
      <c r="D3354" s="192" t="s">
        <v>235</v>
      </c>
      <c r="E3354" s="193" t="n">
        <v>402.22</v>
      </c>
      <c r="F3354" s="193" t="n">
        <v>134.74</v>
      </c>
      <c r="G3354" s="193" t="n">
        <f aca="false">E3354-F3354</f>
        <v>267.48</v>
      </c>
    </row>
    <row r="3355" customFormat="false" ht="46.25" hidden="false" customHeight="false" outlineLevel="0" collapsed="false">
      <c r="A3355" s="189" t="s">
        <v>23</v>
      </c>
      <c r="B3355" s="190" t="n">
        <v>95637</v>
      </c>
      <c r="C3355" s="191" t="s">
        <v>3632</v>
      </c>
      <c r="D3355" s="192" t="s">
        <v>235</v>
      </c>
      <c r="E3355" s="193" t="n">
        <v>534.82</v>
      </c>
      <c r="F3355" s="193" t="n">
        <v>160.61</v>
      </c>
      <c r="G3355" s="193" t="n">
        <f aca="false">E3355-F3355</f>
        <v>374.21</v>
      </c>
    </row>
    <row r="3356" customFormat="false" ht="46.25" hidden="false" customHeight="false" outlineLevel="0" collapsed="false">
      <c r="A3356" s="189" t="s">
        <v>23</v>
      </c>
      <c r="B3356" s="190" t="n">
        <v>95638</v>
      </c>
      <c r="C3356" s="191" t="s">
        <v>3633</v>
      </c>
      <c r="D3356" s="192" t="s">
        <v>235</v>
      </c>
      <c r="E3356" s="193" t="n">
        <v>661.59</v>
      </c>
      <c r="F3356" s="193" t="n">
        <v>190.21</v>
      </c>
      <c r="G3356" s="193" t="n">
        <f aca="false">E3356-F3356</f>
        <v>471.38</v>
      </c>
    </row>
    <row r="3357" customFormat="false" ht="46.25" hidden="false" customHeight="false" outlineLevel="0" collapsed="false">
      <c r="A3357" s="189" t="s">
        <v>23</v>
      </c>
      <c r="B3357" s="190" t="n">
        <v>95639</v>
      </c>
      <c r="C3357" s="191" t="s">
        <v>3634</v>
      </c>
      <c r="D3357" s="192" t="s">
        <v>235</v>
      </c>
      <c r="E3357" s="193" t="n">
        <v>910.46</v>
      </c>
      <c r="F3357" s="193" t="n">
        <v>227.25</v>
      </c>
      <c r="G3357" s="193" t="n">
        <f aca="false">E3357-F3357</f>
        <v>683.21</v>
      </c>
    </row>
    <row r="3358" customFormat="false" ht="46.25" hidden="false" customHeight="false" outlineLevel="0" collapsed="false">
      <c r="A3358" s="189" t="s">
        <v>23</v>
      </c>
      <c r="B3358" s="190" t="n">
        <v>95641</v>
      </c>
      <c r="C3358" s="191" t="s">
        <v>3635</v>
      </c>
      <c r="D3358" s="192" t="s">
        <v>235</v>
      </c>
      <c r="E3358" s="193" t="n">
        <v>325.38</v>
      </c>
      <c r="F3358" s="193" t="n">
        <v>101.32</v>
      </c>
      <c r="G3358" s="193" t="n">
        <f aca="false">E3358-F3358</f>
        <v>224.06</v>
      </c>
    </row>
    <row r="3359" customFormat="false" ht="46.25" hidden="false" customHeight="false" outlineLevel="0" collapsed="false">
      <c r="A3359" s="189" t="s">
        <v>23</v>
      </c>
      <c r="B3359" s="190" t="n">
        <v>95642</v>
      </c>
      <c r="C3359" s="191" t="s">
        <v>3636</v>
      </c>
      <c r="D3359" s="192" t="s">
        <v>235</v>
      </c>
      <c r="E3359" s="193" t="n">
        <v>481.65</v>
      </c>
      <c r="F3359" s="193" t="n">
        <v>149.79</v>
      </c>
      <c r="G3359" s="193" t="n">
        <f aca="false">E3359-F3359</f>
        <v>331.86</v>
      </c>
    </row>
    <row r="3360" customFormat="false" ht="46.25" hidden="false" customHeight="false" outlineLevel="0" collapsed="false">
      <c r="A3360" s="189" t="s">
        <v>23</v>
      </c>
      <c r="B3360" s="190" t="n">
        <v>95643</v>
      </c>
      <c r="C3360" s="191" t="s">
        <v>3637</v>
      </c>
      <c r="D3360" s="192" t="s">
        <v>235</v>
      </c>
      <c r="E3360" s="193" t="n">
        <v>630.69</v>
      </c>
      <c r="F3360" s="193" t="n">
        <v>194.69</v>
      </c>
      <c r="G3360" s="193" t="n">
        <f aca="false">E3360-F3360</f>
        <v>436</v>
      </c>
    </row>
    <row r="3361" customFormat="false" ht="46.25" hidden="false" customHeight="false" outlineLevel="0" collapsed="false">
      <c r="A3361" s="189" t="s">
        <v>23</v>
      </c>
      <c r="B3361" s="190" t="n">
        <v>95644</v>
      </c>
      <c r="C3361" s="191" t="s">
        <v>3638</v>
      </c>
      <c r="D3361" s="192" t="s">
        <v>235</v>
      </c>
      <c r="E3361" s="193" t="n">
        <v>240.7</v>
      </c>
      <c r="F3361" s="193" t="n">
        <v>64.65</v>
      </c>
      <c r="G3361" s="193" t="n">
        <f aca="false">E3361-F3361</f>
        <v>176.05</v>
      </c>
    </row>
    <row r="3362" customFormat="false" ht="46.25" hidden="false" customHeight="false" outlineLevel="0" collapsed="false">
      <c r="A3362" s="189" t="s">
        <v>23</v>
      </c>
      <c r="B3362" s="190" t="n">
        <v>95645</v>
      </c>
      <c r="C3362" s="191" t="s">
        <v>3639</v>
      </c>
      <c r="D3362" s="192" t="s">
        <v>235</v>
      </c>
      <c r="E3362" s="193" t="n">
        <v>442.94</v>
      </c>
      <c r="F3362" s="193" t="n">
        <v>114.59</v>
      </c>
      <c r="G3362" s="193" t="n">
        <f aca="false">E3362-F3362</f>
        <v>328.35</v>
      </c>
    </row>
    <row r="3363" customFormat="false" ht="46.25" hidden="false" customHeight="false" outlineLevel="0" collapsed="false">
      <c r="A3363" s="189" t="s">
        <v>23</v>
      </c>
      <c r="B3363" s="190" t="n">
        <v>95646</v>
      </c>
      <c r="C3363" s="191" t="s">
        <v>3640</v>
      </c>
      <c r="D3363" s="192" t="s">
        <v>235</v>
      </c>
      <c r="E3363" s="193" t="n">
        <v>660.67</v>
      </c>
      <c r="F3363" s="193" t="n">
        <v>170.19</v>
      </c>
      <c r="G3363" s="193" t="n">
        <f aca="false">E3363-F3363</f>
        <v>490.48</v>
      </c>
    </row>
    <row r="3364" customFormat="false" ht="46.25" hidden="false" customHeight="false" outlineLevel="0" collapsed="false">
      <c r="A3364" s="189" t="s">
        <v>23</v>
      </c>
      <c r="B3364" s="190" t="n">
        <v>95647</v>
      </c>
      <c r="C3364" s="191" t="s">
        <v>3641</v>
      </c>
      <c r="D3364" s="192" t="s">
        <v>235</v>
      </c>
      <c r="E3364" s="193" t="n">
        <v>867.25</v>
      </c>
      <c r="F3364" s="193" t="n">
        <v>221.58</v>
      </c>
      <c r="G3364" s="193" t="n">
        <f aca="false">E3364-F3364</f>
        <v>645.67</v>
      </c>
    </row>
    <row r="3365" customFormat="false" ht="46.25" hidden="false" customHeight="false" outlineLevel="0" collapsed="false">
      <c r="A3365" s="189" t="s">
        <v>23</v>
      </c>
      <c r="B3365" s="190" t="n">
        <v>95648</v>
      </c>
      <c r="C3365" s="191" t="s">
        <v>3642</v>
      </c>
      <c r="D3365" s="192" t="s">
        <v>235</v>
      </c>
      <c r="E3365" s="193" t="n">
        <v>673.31</v>
      </c>
      <c r="F3365" s="193" t="n">
        <v>62.28</v>
      </c>
      <c r="G3365" s="193" t="n">
        <f aca="false">E3365-F3365</f>
        <v>611.03</v>
      </c>
    </row>
    <row r="3366" customFormat="false" ht="46.25" hidden="false" customHeight="false" outlineLevel="0" collapsed="false">
      <c r="A3366" s="189" t="s">
        <v>23</v>
      </c>
      <c r="B3366" s="190" t="n">
        <v>95649</v>
      </c>
      <c r="C3366" s="191" t="s">
        <v>3643</v>
      </c>
      <c r="D3366" s="192" t="s">
        <v>235</v>
      </c>
      <c r="E3366" s="193" t="n">
        <v>1164.94</v>
      </c>
      <c r="F3366" s="193" t="n">
        <v>108.92</v>
      </c>
      <c r="G3366" s="193" t="n">
        <f aca="false">E3366-F3366</f>
        <v>1056.02</v>
      </c>
    </row>
    <row r="3367" customFormat="false" ht="46.25" hidden="false" customHeight="false" outlineLevel="0" collapsed="false">
      <c r="A3367" s="189" t="s">
        <v>23</v>
      </c>
      <c r="B3367" s="190" t="n">
        <v>95650</v>
      </c>
      <c r="C3367" s="191" t="s">
        <v>3644</v>
      </c>
      <c r="D3367" s="192" t="s">
        <v>235</v>
      </c>
      <c r="E3367" s="193" t="n">
        <v>1702.11</v>
      </c>
      <c r="F3367" s="193" t="n">
        <v>161.19</v>
      </c>
      <c r="G3367" s="193" t="n">
        <f aca="false">E3367-F3367</f>
        <v>1540.92</v>
      </c>
    </row>
    <row r="3368" customFormat="false" ht="46.25" hidden="false" customHeight="false" outlineLevel="0" collapsed="false">
      <c r="A3368" s="189" t="s">
        <v>23</v>
      </c>
      <c r="B3368" s="190" t="n">
        <v>95651</v>
      </c>
      <c r="C3368" s="191" t="s">
        <v>3645</v>
      </c>
      <c r="D3368" s="192" t="s">
        <v>235</v>
      </c>
      <c r="E3368" s="193" t="n">
        <v>2212.34</v>
      </c>
      <c r="F3368" s="193" t="n">
        <v>209.51</v>
      </c>
      <c r="G3368" s="193" t="n">
        <f aca="false">E3368-F3368</f>
        <v>2002.83</v>
      </c>
    </row>
    <row r="3369" customFormat="false" ht="46.25" hidden="false" customHeight="false" outlineLevel="0" collapsed="false">
      <c r="A3369" s="189" t="s">
        <v>23</v>
      </c>
      <c r="B3369" s="190" t="n">
        <v>95652</v>
      </c>
      <c r="C3369" s="191" t="s">
        <v>3646</v>
      </c>
      <c r="D3369" s="192" t="s">
        <v>235</v>
      </c>
      <c r="E3369" s="193" t="n">
        <v>835.45</v>
      </c>
      <c r="F3369" s="193" t="n">
        <v>69.51</v>
      </c>
      <c r="G3369" s="193" t="n">
        <f aca="false">E3369-F3369</f>
        <v>765.94</v>
      </c>
    </row>
    <row r="3370" customFormat="false" ht="46.25" hidden="false" customHeight="false" outlineLevel="0" collapsed="false">
      <c r="A3370" s="189" t="s">
        <v>23</v>
      </c>
      <c r="B3370" s="190" t="n">
        <v>95653</v>
      </c>
      <c r="C3370" s="191" t="s">
        <v>3647</v>
      </c>
      <c r="D3370" s="192" t="s">
        <v>235</v>
      </c>
      <c r="E3370" s="193" t="n">
        <v>1487.16</v>
      </c>
      <c r="F3370" s="193" t="n">
        <v>123.29</v>
      </c>
      <c r="G3370" s="193" t="n">
        <f aca="false">E3370-F3370</f>
        <v>1363.87</v>
      </c>
    </row>
    <row r="3371" customFormat="false" ht="46.25" hidden="false" customHeight="false" outlineLevel="0" collapsed="false">
      <c r="A3371" s="189" t="s">
        <v>23</v>
      </c>
      <c r="B3371" s="190" t="n">
        <v>95654</v>
      </c>
      <c r="C3371" s="191" t="s">
        <v>3648</v>
      </c>
      <c r="D3371" s="192" t="s">
        <v>235</v>
      </c>
      <c r="E3371" s="193" t="n">
        <v>2190.65</v>
      </c>
      <c r="F3371" s="193" t="n">
        <v>183.14</v>
      </c>
      <c r="G3371" s="193" t="n">
        <f aca="false">E3371-F3371</f>
        <v>2007.51</v>
      </c>
    </row>
    <row r="3372" customFormat="false" ht="46.25" hidden="false" customHeight="false" outlineLevel="0" collapsed="false">
      <c r="A3372" s="189" t="s">
        <v>23</v>
      </c>
      <c r="B3372" s="190" t="n">
        <v>95655</v>
      </c>
      <c r="C3372" s="191" t="s">
        <v>3649</v>
      </c>
      <c r="D3372" s="192" t="s">
        <v>235</v>
      </c>
      <c r="E3372" s="193" t="n">
        <v>2859.56</v>
      </c>
      <c r="F3372" s="193" t="n">
        <v>238.2</v>
      </c>
      <c r="G3372" s="193" t="n">
        <f aca="false">E3372-F3372</f>
        <v>2621.36</v>
      </c>
    </row>
    <row r="3373" customFormat="false" ht="46.25" hidden="false" customHeight="false" outlineLevel="0" collapsed="false">
      <c r="A3373" s="189" t="s">
        <v>23</v>
      </c>
      <c r="B3373" s="190" t="n">
        <v>95657</v>
      </c>
      <c r="C3373" s="191" t="s">
        <v>3650</v>
      </c>
      <c r="D3373" s="192" t="s">
        <v>235</v>
      </c>
      <c r="E3373" s="193" t="n">
        <v>309.51</v>
      </c>
      <c r="F3373" s="193" t="n">
        <v>88.61</v>
      </c>
      <c r="G3373" s="193" t="n">
        <f aca="false">E3373-F3373</f>
        <v>220.9</v>
      </c>
    </row>
    <row r="3374" customFormat="false" ht="57.45" hidden="false" customHeight="false" outlineLevel="0" collapsed="false">
      <c r="A3374" s="189" t="s">
        <v>23</v>
      </c>
      <c r="B3374" s="190" t="n">
        <v>95658</v>
      </c>
      <c r="C3374" s="191" t="s">
        <v>3651</v>
      </c>
      <c r="D3374" s="192" t="s">
        <v>235</v>
      </c>
      <c r="E3374" s="193" t="n">
        <v>565.5</v>
      </c>
      <c r="F3374" s="193" t="n">
        <v>155.8</v>
      </c>
      <c r="G3374" s="193" t="n">
        <f aca="false">E3374-F3374</f>
        <v>409.7</v>
      </c>
    </row>
    <row r="3375" customFormat="false" ht="57.45" hidden="false" customHeight="false" outlineLevel="0" collapsed="false">
      <c r="A3375" s="189" t="s">
        <v>23</v>
      </c>
      <c r="B3375" s="190" t="n">
        <v>95659</v>
      </c>
      <c r="C3375" s="191" t="s">
        <v>3652</v>
      </c>
      <c r="D3375" s="192" t="s">
        <v>235</v>
      </c>
      <c r="E3375" s="193" t="n">
        <v>841.81</v>
      </c>
      <c r="F3375" s="193" t="n">
        <v>230.24</v>
      </c>
      <c r="G3375" s="193" t="n">
        <f aca="false">E3375-F3375</f>
        <v>611.57</v>
      </c>
    </row>
    <row r="3376" customFormat="false" ht="57.45" hidden="false" customHeight="false" outlineLevel="0" collapsed="false">
      <c r="A3376" s="189" t="s">
        <v>23</v>
      </c>
      <c r="B3376" s="190" t="n">
        <v>95660</v>
      </c>
      <c r="C3376" s="191" t="s">
        <v>3653</v>
      </c>
      <c r="D3376" s="192" t="s">
        <v>235</v>
      </c>
      <c r="E3376" s="193" t="n">
        <v>1104.19</v>
      </c>
      <c r="F3376" s="193" t="n">
        <v>299.68</v>
      </c>
      <c r="G3376" s="193" t="n">
        <f aca="false">E3376-F3376</f>
        <v>804.51</v>
      </c>
    </row>
    <row r="3377" customFormat="false" ht="46.25" hidden="false" customHeight="false" outlineLevel="0" collapsed="false">
      <c r="A3377" s="189" t="s">
        <v>23</v>
      </c>
      <c r="B3377" s="190" t="n">
        <v>95661</v>
      </c>
      <c r="C3377" s="191" t="s">
        <v>3654</v>
      </c>
      <c r="D3377" s="192" t="s">
        <v>235</v>
      </c>
      <c r="E3377" s="193" t="n">
        <v>387.68</v>
      </c>
      <c r="F3377" s="193" t="n">
        <v>98.86</v>
      </c>
      <c r="G3377" s="193" t="n">
        <f aca="false">E3377-F3377</f>
        <v>288.82</v>
      </c>
    </row>
    <row r="3378" customFormat="false" ht="46.25" hidden="false" customHeight="false" outlineLevel="0" collapsed="false">
      <c r="A3378" s="189" t="s">
        <v>23</v>
      </c>
      <c r="B3378" s="190" t="n">
        <v>95662</v>
      </c>
      <c r="C3378" s="191" t="s">
        <v>3655</v>
      </c>
      <c r="D3378" s="192" t="s">
        <v>235</v>
      </c>
      <c r="E3378" s="193" t="n">
        <v>720.48</v>
      </c>
      <c r="F3378" s="193" t="n">
        <v>176.01</v>
      </c>
      <c r="G3378" s="193" t="n">
        <f aca="false">E3378-F3378</f>
        <v>544.47</v>
      </c>
    </row>
    <row r="3379" customFormat="false" ht="46.25" hidden="false" customHeight="false" outlineLevel="0" collapsed="false">
      <c r="A3379" s="189" t="s">
        <v>23</v>
      </c>
      <c r="B3379" s="190" t="n">
        <v>95663</v>
      </c>
      <c r="C3379" s="191" t="s">
        <v>3656</v>
      </c>
      <c r="D3379" s="192" t="s">
        <v>235</v>
      </c>
      <c r="E3379" s="193" t="n">
        <v>1077.7</v>
      </c>
      <c r="F3379" s="193" t="n">
        <v>261.23</v>
      </c>
      <c r="G3379" s="193" t="n">
        <f aca="false">E3379-F3379</f>
        <v>816.47</v>
      </c>
    </row>
    <row r="3380" customFormat="false" ht="46.25" hidden="false" customHeight="false" outlineLevel="0" collapsed="false">
      <c r="A3380" s="189" t="s">
        <v>23</v>
      </c>
      <c r="B3380" s="190" t="n">
        <v>95664</v>
      </c>
      <c r="C3380" s="191" t="s">
        <v>3657</v>
      </c>
      <c r="D3380" s="192" t="s">
        <v>235</v>
      </c>
      <c r="E3380" s="193" t="n">
        <v>1415.98</v>
      </c>
      <c r="F3380" s="193" t="n">
        <v>340.4</v>
      </c>
      <c r="G3380" s="193" t="n">
        <f aca="false">E3380-F3380</f>
        <v>1075.58</v>
      </c>
    </row>
    <row r="3381" customFormat="false" ht="46.25" hidden="false" customHeight="false" outlineLevel="0" collapsed="false">
      <c r="A3381" s="189" t="s">
        <v>23</v>
      </c>
      <c r="B3381" s="190" t="n">
        <v>95665</v>
      </c>
      <c r="C3381" s="191" t="s">
        <v>3658</v>
      </c>
      <c r="D3381" s="192" t="s">
        <v>235</v>
      </c>
      <c r="E3381" s="193" t="n">
        <v>341.55</v>
      </c>
      <c r="F3381" s="193" t="n">
        <v>94.95</v>
      </c>
      <c r="G3381" s="193" t="n">
        <f aca="false">E3381-F3381</f>
        <v>246.6</v>
      </c>
    </row>
    <row r="3382" customFormat="false" ht="57.45" hidden="false" customHeight="false" outlineLevel="0" collapsed="false">
      <c r="A3382" s="189" t="s">
        <v>23</v>
      </c>
      <c r="B3382" s="190" t="n">
        <v>95666</v>
      </c>
      <c r="C3382" s="191" t="s">
        <v>3659</v>
      </c>
      <c r="D3382" s="192" t="s">
        <v>235</v>
      </c>
      <c r="E3382" s="193" t="n">
        <v>607</v>
      </c>
      <c r="F3382" s="193" t="n">
        <v>166.08</v>
      </c>
      <c r="G3382" s="193" t="n">
        <f aca="false">E3382-F3382</f>
        <v>440.92</v>
      </c>
    </row>
    <row r="3383" customFormat="false" ht="57.45" hidden="false" customHeight="false" outlineLevel="0" collapsed="false">
      <c r="A3383" s="189" t="s">
        <v>23</v>
      </c>
      <c r="B3383" s="190" t="n">
        <v>95667</v>
      </c>
      <c r="C3383" s="191" t="s">
        <v>3660</v>
      </c>
      <c r="D3383" s="192" t="s">
        <v>235</v>
      </c>
      <c r="E3383" s="193" t="n">
        <v>899.25</v>
      </c>
      <c r="F3383" s="193" t="n">
        <v>245.5</v>
      </c>
      <c r="G3383" s="193" t="n">
        <f aca="false">E3383-F3383</f>
        <v>653.75</v>
      </c>
    </row>
    <row r="3384" customFormat="false" ht="57.45" hidden="false" customHeight="false" outlineLevel="0" collapsed="false">
      <c r="A3384" s="189" t="s">
        <v>23</v>
      </c>
      <c r="B3384" s="190" t="n">
        <v>95668</v>
      </c>
      <c r="C3384" s="191" t="s">
        <v>3661</v>
      </c>
      <c r="D3384" s="192" t="s">
        <v>235</v>
      </c>
      <c r="E3384" s="193" t="n">
        <v>1175.64</v>
      </c>
      <c r="F3384" s="193" t="n">
        <v>319.19</v>
      </c>
      <c r="G3384" s="193" t="n">
        <f aca="false">E3384-F3384</f>
        <v>856.45</v>
      </c>
    </row>
    <row r="3385" customFormat="false" ht="46.25" hidden="false" customHeight="false" outlineLevel="0" collapsed="false">
      <c r="A3385" s="189" t="s">
        <v>23</v>
      </c>
      <c r="B3385" s="190" t="n">
        <v>95669</v>
      </c>
      <c r="C3385" s="191" t="s">
        <v>3662</v>
      </c>
      <c r="D3385" s="192" t="s">
        <v>235</v>
      </c>
      <c r="E3385" s="193" t="n">
        <v>415.95</v>
      </c>
      <c r="F3385" s="193" t="n">
        <v>105.98</v>
      </c>
      <c r="G3385" s="193" t="n">
        <f aca="false">E3385-F3385</f>
        <v>309.97</v>
      </c>
    </row>
    <row r="3386" customFormat="false" ht="46.25" hidden="false" customHeight="false" outlineLevel="0" collapsed="false">
      <c r="A3386" s="189" t="s">
        <v>23</v>
      </c>
      <c r="B3386" s="190" t="n">
        <v>95670</v>
      </c>
      <c r="C3386" s="191" t="s">
        <v>3663</v>
      </c>
      <c r="D3386" s="192" t="s">
        <v>235</v>
      </c>
      <c r="E3386" s="193" t="n">
        <v>754.63</v>
      </c>
      <c r="F3386" s="193" t="n">
        <v>187.83</v>
      </c>
      <c r="G3386" s="193" t="n">
        <f aca="false">E3386-F3386</f>
        <v>566.8</v>
      </c>
    </row>
    <row r="3387" customFormat="false" ht="46.25" hidden="false" customHeight="false" outlineLevel="0" collapsed="false">
      <c r="A3387" s="189" t="s">
        <v>23</v>
      </c>
      <c r="B3387" s="190" t="n">
        <v>95671</v>
      </c>
      <c r="C3387" s="191" t="s">
        <v>3664</v>
      </c>
      <c r="D3387" s="192" t="s">
        <v>235</v>
      </c>
      <c r="E3387" s="193" t="n">
        <v>1123.6</v>
      </c>
      <c r="F3387" s="193" t="n">
        <v>278.99</v>
      </c>
      <c r="G3387" s="193" t="n">
        <f aca="false">E3387-F3387</f>
        <v>844.61</v>
      </c>
    </row>
    <row r="3388" customFormat="false" ht="46.25" hidden="false" customHeight="false" outlineLevel="0" collapsed="false">
      <c r="A3388" s="189" t="s">
        <v>23</v>
      </c>
      <c r="B3388" s="190" t="n">
        <v>95672</v>
      </c>
      <c r="C3388" s="191" t="s">
        <v>3665</v>
      </c>
      <c r="D3388" s="192" t="s">
        <v>235</v>
      </c>
      <c r="E3388" s="193" t="n">
        <v>1472.47</v>
      </c>
      <c r="F3388" s="193" t="n">
        <v>363.11</v>
      </c>
      <c r="G3388" s="193" t="n">
        <f aca="false">E3388-F3388</f>
        <v>1109.36</v>
      </c>
    </row>
    <row r="3389" customFormat="false" ht="23.85" hidden="false" customHeight="false" outlineLevel="0" collapsed="false">
      <c r="A3389" s="189" t="s">
        <v>23</v>
      </c>
      <c r="B3389" s="190" t="n">
        <v>95673</v>
      </c>
      <c r="C3389" s="191" t="s">
        <v>3666</v>
      </c>
      <c r="D3389" s="192" t="s">
        <v>235</v>
      </c>
      <c r="E3389" s="193" t="n">
        <v>172.36</v>
      </c>
      <c r="F3389" s="193" t="n">
        <v>16.36</v>
      </c>
      <c r="G3389" s="193" t="n">
        <f aca="false">E3389-F3389</f>
        <v>156</v>
      </c>
    </row>
    <row r="3390" customFormat="false" ht="23.85" hidden="false" customHeight="false" outlineLevel="0" collapsed="false">
      <c r="A3390" s="189" t="s">
        <v>23</v>
      </c>
      <c r="B3390" s="190" t="n">
        <v>95674</v>
      </c>
      <c r="C3390" s="191" t="s">
        <v>3667</v>
      </c>
      <c r="D3390" s="192" t="s">
        <v>235</v>
      </c>
      <c r="E3390" s="193" t="n">
        <v>183.47</v>
      </c>
      <c r="F3390" s="193" t="n">
        <v>16.37</v>
      </c>
      <c r="G3390" s="193" t="n">
        <f aca="false">E3390-F3390</f>
        <v>167.1</v>
      </c>
    </row>
    <row r="3391" customFormat="false" ht="23.85" hidden="false" customHeight="false" outlineLevel="0" collapsed="false">
      <c r="A3391" s="189" t="s">
        <v>23</v>
      </c>
      <c r="B3391" s="190" t="n">
        <v>95675</v>
      </c>
      <c r="C3391" s="191" t="s">
        <v>3668</v>
      </c>
      <c r="D3391" s="192" t="s">
        <v>235</v>
      </c>
      <c r="E3391" s="193" t="n">
        <v>226.33</v>
      </c>
      <c r="F3391" s="193" t="n">
        <v>20.28</v>
      </c>
      <c r="G3391" s="193" t="n">
        <f aca="false">E3391-F3391</f>
        <v>206.05</v>
      </c>
    </row>
    <row r="3392" customFormat="false" ht="35.05" hidden="false" customHeight="false" outlineLevel="0" collapsed="false">
      <c r="A3392" s="189" t="s">
        <v>23</v>
      </c>
      <c r="B3392" s="190" t="n">
        <v>95676</v>
      </c>
      <c r="C3392" s="191" t="s">
        <v>3669</v>
      </c>
      <c r="D3392" s="192" t="s">
        <v>235</v>
      </c>
      <c r="E3392" s="193" t="n">
        <v>134.57</v>
      </c>
      <c r="F3392" s="193" t="n">
        <v>9.99</v>
      </c>
      <c r="G3392" s="193" t="n">
        <f aca="false">E3392-F3392</f>
        <v>124.58</v>
      </c>
    </row>
    <row r="3393" customFormat="false" ht="46.25" hidden="false" customHeight="false" outlineLevel="0" collapsed="false">
      <c r="A3393" s="189" t="s">
        <v>23</v>
      </c>
      <c r="B3393" s="190" t="n">
        <v>95693</v>
      </c>
      <c r="C3393" s="191" t="s">
        <v>3670</v>
      </c>
      <c r="D3393" s="192" t="s">
        <v>235</v>
      </c>
      <c r="E3393" s="193" t="n">
        <v>51.71</v>
      </c>
      <c r="F3393" s="193" t="n">
        <v>9.11</v>
      </c>
      <c r="G3393" s="193" t="n">
        <f aca="false">E3393-F3393</f>
        <v>42.6</v>
      </c>
    </row>
    <row r="3394" customFormat="false" ht="46.25" hidden="false" customHeight="false" outlineLevel="0" collapsed="false">
      <c r="A3394" s="189" t="s">
        <v>23</v>
      </c>
      <c r="B3394" s="190" t="n">
        <v>95694</v>
      </c>
      <c r="C3394" s="191" t="s">
        <v>3671</v>
      </c>
      <c r="D3394" s="192" t="s">
        <v>235</v>
      </c>
      <c r="E3394" s="193" t="n">
        <v>52.94</v>
      </c>
      <c r="F3394" s="193" t="n">
        <v>4.88</v>
      </c>
      <c r="G3394" s="193" t="n">
        <f aca="false">E3394-F3394</f>
        <v>48.06</v>
      </c>
    </row>
    <row r="3395" customFormat="false" ht="46.25" hidden="false" customHeight="false" outlineLevel="0" collapsed="false">
      <c r="A3395" s="189" t="s">
        <v>23</v>
      </c>
      <c r="B3395" s="190" t="n">
        <v>95695</v>
      </c>
      <c r="C3395" s="191" t="s">
        <v>3672</v>
      </c>
      <c r="D3395" s="192" t="s">
        <v>235</v>
      </c>
      <c r="E3395" s="193" t="n">
        <v>59.96</v>
      </c>
      <c r="F3395" s="193" t="n">
        <v>10.35</v>
      </c>
      <c r="G3395" s="193" t="n">
        <f aca="false">E3395-F3395</f>
        <v>49.61</v>
      </c>
    </row>
    <row r="3396" customFormat="false" ht="35.05" hidden="false" customHeight="false" outlineLevel="0" collapsed="false">
      <c r="A3396" s="189" t="s">
        <v>23</v>
      </c>
      <c r="B3396" s="190" t="n">
        <v>95696</v>
      </c>
      <c r="C3396" s="191" t="s">
        <v>3673</v>
      </c>
      <c r="D3396" s="192" t="s">
        <v>235</v>
      </c>
      <c r="E3396" s="193" t="n">
        <v>30.23</v>
      </c>
      <c r="F3396" s="193" t="n">
        <v>2.64</v>
      </c>
      <c r="G3396" s="193" t="n">
        <f aca="false">E3396-F3396</f>
        <v>27.59</v>
      </c>
    </row>
    <row r="3397" customFormat="false" ht="46.25" hidden="false" customHeight="false" outlineLevel="0" collapsed="false">
      <c r="A3397" s="189" t="s">
        <v>23</v>
      </c>
      <c r="B3397" s="190" t="n">
        <v>95697</v>
      </c>
      <c r="C3397" s="191" t="s">
        <v>3674</v>
      </c>
      <c r="D3397" s="192" t="s">
        <v>240</v>
      </c>
      <c r="E3397" s="193" t="n">
        <v>85.8</v>
      </c>
      <c r="F3397" s="193" t="n">
        <v>4.85</v>
      </c>
      <c r="G3397" s="193" t="n">
        <f aca="false">E3397-F3397</f>
        <v>80.95</v>
      </c>
    </row>
    <row r="3398" customFormat="false" ht="35.05" hidden="false" customHeight="false" outlineLevel="0" collapsed="false">
      <c r="A3398" s="189" t="s">
        <v>23</v>
      </c>
      <c r="B3398" s="190" t="n">
        <v>95698</v>
      </c>
      <c r="C3398" s="191" t="s">
        <v>3675</v>
      </c>
      <c r="D3398" s="192" t="s">
        <v>282</v>
      </c>
      <c r="E3398" s="193" t="n">
        <v>5.08</v>
      </c>
      <c r="F3398" s="193" t="n">
        <v>0</v>
      </c>
      <c r="G3398" s="193" t="n">
        <f aca="false">E3398-F3398</f>
        <v>5.08</v>
      </c>
    </row>
    <row r="3399" customFormat="false" ht="35.05" hidden="false" customHeight="false" outlineLevel="0" collapsed="false">
      <c r="A3399" s="189" t="s">
        <v>23</v>
      </c>
      <c r="B3399" s="190" t="n">
        <v>95699</v>
      </c>
      <c r="C3399" s="191" t="s">
        <v>3676</v>
      </c>
      <c r="D3399" s="192" t="s">
        <v>282</v>
      </c>
      <c r="E3399" s="193" t="n">
        <v>1.17</v>
      </c>
      <c r="F3399" s="193" t="n">
        <v>0</v>
      </c>
      <c r="G3399" s="193" t="n">
        <f aca="false">E3399-F3399</f>
        <v>1.17</v>
      </c>
    </row>
    <row r="3400" customFormat="false" ht="35.05" hidden="false" customHeight="false" outlineLevel="0" collapsed="false">
      <c r="A3400" s="189" t="s">
        <v>23</v>
      </c>
      <c r="B3400" s="190" t="n">
        <v>95700</v>
      </c>
      <c r="C3400" s="191" t="s">
        <v>3677</v>
      </c>
      <c r="D3400" s="192" t="s">
        <v>282</v>
      </c>
      <c r="E3400" s="193" t="n">
        <v>6.35</v>
      </c>
      <c r="F3400" s="193" t="n">
        <v>0</v>
      </c>
      <c r="G3400" s="193" t="n">
        <f aca="false">E3400-F3400</f>
        <v>6.35</v>
      </c>
    </row>
    <row r="3401" customFormat="false" ht="35.05" hidden="false" customHeight="false" outlineLevel="0" collapsed="false">
      <c r="A3401" s="189" t="s">
        <v>23</v>
      </c>
      <c r="B3401" s="190" t="n">
        <v>95701</v>
      </c>
      <c r="C3401" s="191" t="s">
        <v>3678</v>
      </c>
      <c r="D3401" s="192" t="s">
        <v>282</v>
      </c>
      <c r="E3401" s="193" t="n">
        <v>2.81</v>
      </c>
      <c r="F3401" s="193" t="n">
        <v>0</v>
      </c>
      <c r="G3401" s="193" t="n">
        <f aca="false">E3401-F3401</f>
        <v>2.81</v>
      </c>
    </row>
    <row r="3402" customFormat="false" ht="35.05" hidden="false" customHeight="false" outlineLevel="0" collapsed="false">
      <c r="A3402" s="189" t="s">
        <v>23</v>
      </c>
      <c r="B3402" s="190" t="n">
        <v>95702</v>
      </c>
      <c r="C3402" s="191" t="s">
        <v>3679</v>
      </c>
      <c r="D3402" s="192" t="s">
        <v>288</v>
      </c>
      <c r="E3402" s="193" t="n">
        <v>51.52</v>
      </c>
      <c r="F3402" s="193" t="n">
        <v>31.24</v>
      </c>
      <c r="G3402" s="193" t="n">
        <f aca="false">E3402-F3402</f>
        <v>20.28</v>
      </c>
    </row>
    <row r="3403" customFormat="false" ht="35.05" hidden="false" customHeight="false" outlineLevel="0" collapsed="false">
      <c r="A3403" s="189" t="s">
        <v>23</v>
      </c>
      <c r="B3403" s="190" t="n">
        <v>95703</v>
      </c>
      <c r="C3403" s="191" t="s">
        <v>3680</v>
      </c>
      <c r="D3403" s="192" t="s">
        <v>290</v>
      </c>
      <c r="E3403" s="193" t="n">
        <v>42.36</v>
      </c>
      <c r="F3403" s="193" t="n">
        <v>31.24</v>
      </c>
      <c r="G3403" s="193" t="n">
        <f aca="false">E3403-F3403</f>
        <v>11.12</v>
      </c>
    </row>
    <row r="3404" customFormat="false" ht="35.05" hidden="false" customHeight="false" outlineLevel="0" collapsed="false">
      <c r="A3404" s="189" t="s">
        <v>23</v>
      </c>
      <c r="B3404" s="190" t="n">
        <v>95704</v>
      </c>
      <c r="C3404" s="191" t="s">
        <v>3681</v>
      </c>
      <c r="D3404" s="192" t="s">
        <v>282</v>
      </c>
      <c r="E3404" s="193" t="n">
        <v>61.26</v>
      </c>
      <c r="F3404" s="193" t="n">
        <v>0</v>
      </c>
      <c r="G3404" s="193" t="n">
        <f aca="false">E3404-F3404</f>
        <v>61.26</v>
      </c>
    </row>
    <row r="3405" customFormat="false" ht="35.05" hidden="false" customHeight="false" outlineLevel="0" collapsed="false">
      <c r="A3405" s="189" t="s">
        <v>23</v>
      </c>
      <c r="B3405" s="190" t="n">
        <v>95705</v>
      </c>
      <c r="C3405" s="191" t="s">
        <v>3682</v>
      </c>
      <c r="D3405" s="192" t="s">
        <v>282</v>
      </c>
      <c r="E3405" s="193" t="n">
        <v>16.43</v>
      </c>
      <c r="F3405" s="193" t="n">
        <v>0</v>
      </c>
      <c r="G3405" s="193" t="n">
        <f aca="false">E3405-F3405</f>
        <v>16.43</v>
      </c>
    </row>
    <row r="3406" customFormat="false" ht="35.05" hidden="false" customHeight="false" outlineLevel="0" collapsed="false">
      <c r="A3406" s="189" t="s">
        <v>23</v>
      </c>
      <c r="B3406" s="190" t="n">
        <v>95706</v>
      </c>
      <c r="C3406" s="191" t="s">
        <v>3683</v>
      </c>
      <c r="D3406" s="192" t="s">
        <v>282</v>
      </c>
      <c r="E3406" s="193" t="n">
        <v>76.66</v>
      </c>
      <c r="F3406" s="193" t="n">
        <v>0</v>
      </c>
      <c r="G3406" s="193" t="n">
        <f aca="false">E3406-F3406</f>
        <v>76.66</v>
      </c>
    </row>
    <row r="3407" customFormat="false" ht="35.05" hidden="false" customHeight="false" outlineLevel="0" collapsed="false">
      <c r="A3407" s="189" t="s">
        <v>23</v>
      </c>
      <c r="B3407" s="190" t="n">
        <v>95707</v>
      </c>
      <c r="C3407" s="191" t="s">
        <v>3684</v>
      </c>
      <c r="D3407" s="192" t="s">
        <v>282</v>
      </c>
      <c r="E3407" s="193" t="n">
        <v>3.69</v>
      </c>
      <c r="F3407" s="193" t="n">
        <v>0</v>
      </c>
      <c r="G3407" s="193" t="n">
        <f aca="false">E3407-F3407</f>
        <v>3.69</v>
      </c>
    </row>
    <row r="3408" customFormat="false" ht="35.05" hidden="false" customHeight="false" outlineLevel="0" collapsed="false">
      <c r="A3408" s="189" t="s">
        <v>23</v>
      </c>
      <c r="B3408" s="190" t="n">
        <v>95708</v>
      </c>
      <c r="C3408" s="191" t="s">
        <v>3685</v>
      </c>
      <c r="D3408" s="192" t="s">
        <v>288</v>
      </c>
      <c r="E3408" s="193" t="n">
        <v>194.15</v>
      </c>
      <c r="F3408" s="193" t="n">
        <v>31.24</v>
      </c>
      <c r="G3408" s="193" t="n">
        <f aca="false">E3408-F3408</f>
        <v>162.91</v>
      </c>
    </row>
    <row r="3409" customFormat="false" ht="35.05" hidden="false" customHeight="false" outlineLevel="0" collapsed="false">
      <c r="A3409" s="189" t="s">
        <v>23</v>
      </c>
      <c r="B3409" s="190" t="n">
        <v>95709</v>
      </c>
      <c r="C3409" s="191" t="s">
        <v>3686</v>
      </c>
      <c r="D3409" s="192" t="s">
        <v>290</v>
      </c>
      <c r="E3409" s="193" t="n">
        <v>113.8</v>
      </c>
      <c r="F3409" s="193" t="n">
        <v>31.24</v>
      </c>
      <c r="G3409" s="193" t="n">
        <f aca="false">E3409-F3409</f>
        <v>82.56</v>
      </c>
    </row>
    <row r="3410" customFormat="false" ht="68.65" hidden="false" customHeight="false" outlineLevel="0" collapsed="false">
      <c r="A3410" s="189" t="s">
        <v>23</v>
      </c>
      <c r="B3410" s="190" t="n">
        <v>95716</v>
      </c>
      <c r="C3410" s="191" t="s">
        <v>3687</v>
      </c>
      <c r="D3410" s="192" t="s">
        <v>282</v>
      </c>
      <c r="E3410" s="193" t="n">
        <v>73.66</v>
      </c>
      <c r="F3410" s="193" t="n">
        <v>0</v>
      </c>
      <c r="G3410" s="193" t="n">
        <f aca="false">E3410-F3410</f>
        <v>73.66</v>
      </c>
    </row>
    <row r="3411" customFormat="false" ht="57.45" hidden="false" customHeight="false" outlineLevel="0" collapsed="false">
      <c r="A3411" s="189" t="s">
        <v>23</v>
      </c>
      <c r="B3411" s="190" t="n">
        <v>95717</v>
      </c>
      <c r="C3411" s="191" t="s">
        <v>3688</v>
      </c>
      <c r="D3411" s="192" t="s">
        <v>282</v>
      </c>
      <c r="E3411" s="193" t="n">
        <v>19.46</v>
      </c>
      <c r="F3411" s="193" t="n">
        <v>0</v>
      </c>
      <c r="G3411" s="193" t="n">
        <f aca="false">E3411-F3411</f>
        <v>19.46</v>
      </c>
    </row>
    <row r="3412" customFormat="false" ht="68.65" hidden="false" customHeight="false" outlineLevel="0" collapsed="false">
      <c r="A3412" s="189" t="s">
        <v>23</v>
      </c>
      <c r="B3412" s="190" t="n">
        <v>95718</v>
      </c>
      <c r="C3412" s="191" t="s">
        <v>3689</v>
      </c>
      <c r="D3412" s="192" t="s">
        <v>282</v>
      </c>
      <c r="E3412" s="193" t="n">
        <v>92.08</v>
      </c>
      <c r="F3412" s="193" t="n">
        <v>0</v>
      </c>
      <c r="G3412" s="193" t="n">
        <f aca="false">E3412-F3412</f>
        <v>92.08</v>
      </c>
    </row>
    <row r="3413" customFormat="false" ht="68.65" hidden="false" customHeight="false" outlineLevel="0" collapsed="false">
      <c r="A3413" s="189" t="s">
        <v>23</v>
      </c>
      <c r="B3413" s="190" t="n">
        <v>95719</v>
      </c>
      <c r="C3413" s="191" t="s">
        <v>3690</v>
      </c>
      <c r="D3413" s="192" t="s">
        <v>282</v>
      </c>
      <c r="E3413" s="193" t="n">
        <v>94.68</v>
      </c>
      <c r="F3413" s="193" t="n">
        <v>0</v>
      </c>
      <c r="G3413" s="193" t="n">
        <f aca="false">E3413-F3413</f>
        <v>94.68</v>
      </c>
    </row>
    <row r="3414" customFormat="false" ht="68.65" hidden="false" customHeight="false" outlineLevel="0" collapsed="false">
      <c r="A3414" s="189" t="s">
        <v>23</v>
      </c>
      <c r="B3414" s="190" t="n">
        <v>95720</v>
      </c>
      <c r="C3414" s="191" t="s">
        <v>3691</v>
      </c>
      <c r="D3414" s="192" t="s">
        <v>288</v>
      </c>
      <c r="E3414" s="193" t="n">
        <v>313.82</v>
      </c>
      <c r="F3414" s="193" t="n">
        <v>29.06</v>
      </c>
      <c r="G3414" s="193" t="n">
        <f aca="false">E3414-F3414</f>
        <v>284.76</v>
      </c>
    </row>
    <row r="3415" customFormat="false" ht="68.65" hidden="false" customHeight="false" outlineLevel="0" collapsed="false">
      <c r="A3415" s="189" t="s">
        <v>23</v>
      </c>
      <c r="B3415" s="190" t="n">
        <v>95721</v>
      </c>
      <c r="C3415" s="191" t="s">
        <v>3692</v>
      </c>
      <c r="D3415" s="192" t="s">
        <v>290</v>
      </c>
      <c r="E3415" s="193" t="n">
        <v>127.06</v>
      </c>
      <c r="F3415" s="193" t="n">
        <v>29.07</v>
      </c>
      <c r="G3415" s="193" t="n">
        <f aca="false">E3415-F3415</f>
        <v>97.99</v>
      </c>
    </row>
    <row r="3416" customFormat="false" ht="35.05" hidden="false" customHeight="false" outlineLevel="0" collapsed="false">
      <c r="A3416" s="189" t="s">
        <v>23</v>
      </c>
      <c r="B3416" s="190" t="n">
        <v>95726</v>
      </c>
      <c r="C3416" s="191" t="s">
        <v>3693</v>
      </c>
      <c r="D3416" s="192" t="s">
        <v>240</v>
      </c>
      <c r="E3416" s="193" t="n">
        <v>17.71</v>
      </c>
      <c r="F3416" s="193" t="n">
        <v>7.74</v>
      </c>
      <c r="G3416" s="193" t="n">
        <f aca="false">E3416-F3416</f>
        <v>9.97</v>
      </c>
    </row>
    <row r="3417" customFormat="false" ht="35.05" hidden="false" customHeight="false" outlineLevel="0" collapsed="false">
      <c r="A3417" s="189" t="s">
        <v>23</v>
      </c>
      <c r="B3417" s="190" t="n">
        <v>95727</v>
      </c>
      <c r="C3417" s="191" t="s">
        <v>3694</v>
      </c>
      <c r="D3417" s="192" t="s">
        <v>240</v>
      </c>
      <c r="E3417" s="193" t="n">
        <v>21.42</v>
      </c>
      <c r="F3417" s="193" t="n">
        <v>9.95</v>
      </c>
      <c r="G3417" s="193" t="n">
        <f aca="false">E3417-F3417</f>
        <v>11.47</v>
      </c>
    </row>
    <row r="3418" customFormat="false" ht="35.05" hidden="false" customHeight="false" outlineLevel="0" collapsed="false">
      <c r="A3418" s="189" t="s">
        <v>23</v>
      </c>
      <c r="B3418" s="190" t="n">
        <v>95728</v>
      </c>
      <c r="C3418" s="191" t="s">
        <v>3695</v>
      </c>
      <c r="D3418" s="192" t="s">
        <v>240</v>
      </c>
      <c r="E3418" s="193" t="n">
        <v>27.61</v>
      </c>
      <c r="F3418" s="193" t="n">
        <v>13.05</v>
      </c>
      <c r="G3418" s="193" t="n">
        <f aca="false">E3418-F3418</f>
        <v>14.56</v>
      </c>
    </row>
    <row r="3419" customFormat="false" ht="46.25" hidden="false" customHeight="false" outlineLevel="0" collapsed="false">
      <c r="A3419" s="189" t="s">
        <v>23</v>
      </c>
      <c r="B3419" s="190" t="n">
        <v>95777</v>
      </c>
      <c r="C3419" s="191" t="s">
        <v>3696</v>
      </c>
      <c r="D3419" s="192" t="s">
        <v>235</v>
      </c>
      <c r="E3419" s="193" t="n">
        <v>27.77</v>
      </c>
      <c r="F3419" s="193" t="n">
        <v>8.79</v>
      </c>
      <c r="G3419" s="193" t="n">
        <f aca="false">E3419-F3419</f>
        <v>18.98</v>
      </c>
    </row>
    <row r="3420" customFormat="false" ht="46.25" hidden="false" customHeight="false" outlineLevel="0" collapsed="false">
      <c r="A3420" s="189" t="s">
        <v>23</v>
      </c>
      <c r="B3420" s="190" t="n">
        <v>95778</v>
      </c>
      <c r="C3420" s="191" t="s">
        <v>3697</v>
      </c>
      <c r="D3420" s="192" t="s">
        <v>235</v>
      </c>
      <c r="E3420" s="193" t="n">
        <v>30.83</v>
      </c>
      <c r="F3420" s="193" t="n">
        <v>10.42</v>
      </c>
      <c r="G3420" s="193" t="n">
        <f aca="false">E3420-F3420</f>
        <v>20.41</v>
      </c>
    </row>
    <row r="3421" customFormat="false" ht="46.25" hidden="false" customHeight="false" outlineLevel="0" collapsed="false">
      <c r="A3421" s="189" t="s">
        <v>23</v>
      </c>
      <c r="B3421" s="190" t="n">
        <v>95779</v>
      </c>
      <c r="C3421" s="191" t="s">
        <v>3698</v>
      </c>
      <c r="D3421" s="192" t="s">
        <v>235</v>
      </c>
      <c r="E3421" s="193" t="n">
        <v>25.61</v>
      </c>
      <c r="F3421" s="193" t="n">
        <v>8.79</v>
      </c>
      <c r="G3421" s="193" t="n">
        <f aca="false">E3421-F3421</f>
        <v>16.82</v>
      </c>
    </row>
    <row r="3422" customFormat="false" ht="46.25" hidden="false" customHeight="false" outlineLevel="0" collapsed="false">
      <c r="A3422" s="189" t="s">
        <v>23</v>
      </c>
      <c r="B3422" s="190" t="n">
        <v>95780</v>
      </c>
      <c r="C3422" s="191" t="s">
        <v>3699</v>
      </c>
      <c r="D3422" s="192" t="s">
        <v>235</v>
      </c>
      <c r="E3422" s="193" t="n">
        <v>33.31</v>
      </c>
      <c r="F3422" s="193" t="n">
        <v>9.74</v>
      </c>
      <c r="G3422" s="193" t="n">
        <f aca="false">E3422-F3422</f>
        <v>23.57</v>
      </c>
    </row>
    <row r="3423" customFormat="false" ht="46.25" hidden="false" customHeight="false" outlineLevel="0" collapsed="false">
      <c r="A3423" s="189" t="s">
        <v>23</v>
      </c>
      <c r="B3423" s="190" t="n">
        <v>95781</v>
      </c>
      <c r="C3423" s="191" t="s">
        <v>3700</v>
      </c>
      <c r="D3423" s="192" t="s">
        <v>235</v>
      </c>
      <c r="E3423" s="193" t="n">
        <v>37.4</v>
      </c>
      <c r="F3423" s="193" t="n">
        <v>12.33</v>
      </c>
      <c r="G3423" s="193" t="n">
        <f aca="false">E3423-F3423</f>
        <v>25.07</v>
      </c>
    </row>
    <row r="3424" customFormat="false" ht="35.05" hidden="false" customHeight="false" outlineLevel="0" collapsed="false">
      <c r="A3424" s="189" t="s">
        <v>23</v>
      </c>
      <c r="B3424" s="190" t="n">
        <v>95782</v>
      </c>
      <c r="C3424" s="191" t="s">
        <v>3701</v>
      </c>
      <c r="D3424" s="192" t="s">
        <v>235</v>
      </c>
      <c r="E3424" s="193" t="n">
        <v>35.78</v>
      </c>
      <c r="F3424" s="193" t="n">
        <v>9.74</v>
      </c>
      <c r="G3424" s="193" t="n">
        <f aca="false">E3424-F3424</f>
        <v>26.04</v>
      </c>
    </row>
    <row r="3425" customFormat="false" ht="46.25" hidden="false" customHeight="false" outlineLevel="0" collapsed="false">
      <c r="A3425" s="189" t="s">
        <v>23</v>
      </c>
      <c r="B3425" s="190" t="n">
        <v>95785</v>
      </c>
      <c r="C3425" s="191" t="s">
        <v>3702</v>
      </c>
      <c r="D3425" s="192" t="s">
        <v>235</v>
      </c>
      <c r="E3425" s="193" t="n">
        <v>42.51</v>
      </c>
      <c r="F3425" s="193" t="n">
        <v>11.08</v>
      </c>
      <c r="G3425" s="193" t="n">
        <f aca="false">E3425-F3425</f>
        <v>31.43</v>
      </c>
    </row>
    <row r="3426" customFormat="false" ht="46.25" hidden="false" customHeight="false" outlineLevel="0" collapsed="false">
      <c r="A3426" s="189" t="s">
        <v>23</v>
      </c>
      <c r="B3426" s="190" t="n">
        <v>95787</v>
      </c>
      <c r="C3426" s="191" t="s">
        <v>3703</v>
      </c>
      <c r="D3426" s="192" t="s">
        <v>235</v>
      </c>
      <c r="E3426" s="193" t="n">
        <v>30.35</v>
      </c>
      <c r="F3426" s="193" t="n">
        <v>12.06</v>
      </c>
      <c r="G3426" s="193" t="n">
        <f aca="false">E3426-F3426</f>
        <v>18.29</v>
      </c>
    </row>
    <row r="3427" customFormat="false" ht="46.25" hidden="false" customHeight="false" outlineLevel="0" collapsed="false">
      <c r="A3427" s="189" t="s">
        <v>23</v>
      </c>
      <c r="B3427" s="190" t="n">
        <v>95789</v>
      </c>
      <c r="C3427" s="191" t="s">
        <v>3704</v>
      </c>
      <c r="D3427" s="192" t="s">
        <v>235</v>
      </c>
      <c r="E3427" s="193" t="n">
        <v>41.87</v>
      </c>
      <c r="F3427" s="193" t="n">
        <v>14.91</v>
      </c>
      <c r="G3427" s="193" t="n">
        <f aca="false">E3427-F3427</f>
        <v>26.96</v>
      </c>
    </row>
    <row r="3428" customFormat="false" ht="46.25" hidden="false" customHeight="false" outlineLevel="0" collapsed="false">
      <c r="A3428" s="189" t="s">
        <v>23</v>
      </c>
      <c r="B3428" s="190" t="n">
        <v>95791</v>
      </c>
      <c r="C3428" s="191" t="s">
        <v>3705</v>
      </c>
      <c r="D3428" s="192" t="s">
        <v>235</v>
      </c>
      <c r="E3428" s="193" t="n">
        <v>58.82</v>
      </c>
      <c r="F3428" s="193" t="n">
        <v>18.92</v>
      </c>
      <c r="G3428" s="193" t="n">
        <f aca="false">E3428-F3428</f>
        <v>39.9</v>
      </c>
    </row>
    <row r="3429" customFormat="false" ht="46.25" hidden="false" customHeight="false" outlineLevel="0" collapsed="false">
      <c r="A3429" s="189" t="s">
        <v>23</v>
      </c>
      <c r="B3429" s="190" t="n">
        <v>95795</v>
      </c>
      <c r="C3429" s="191" t="s">
        <v>3706</v>
      </c>
      <c r="D3429" s="192" t="s">
        <v>235</v>
      </c>
      <c r="E3429" s="193" t="n">
        <v>34.58</v>
      </c>
      <c r="F3429" s="193" t="n">
        <v>13.69</v>
      </c>
      <c r="G3429" s="193" t="n">
        <f aca="false">E3429-F3429</f>
        <v>20.89</v>
      </c>
    </row>
    <row r="3430" customFormat="false" ht="46.25" hidden="false" customHeight="false" outlineLevel="0" collapsed="false">
      <c r="A3430" s="189" t="s">
        <v>23</v>
      </c>
      <c r="B3430" s="190" t="n">
        <v>95796</v>
      </c>
      <c r="C3430" s="191" t="s">
        <v>3707</v>
      </c>
      <c r="D3430" s="192" t="s">
        <v>235</v>
      </c>
      <c r="E3430" s="193" t="n">
        <v>49.15</v>
      </c>
      <c r="F3430" s="193" t="n">
        <v>17.5</v>
      </c>
      <c r="G3430" s="193" t="n">
        <f aca="false">E3430-F3430</f>
        <v>31.65</v>
      </c>
    </row>
    <row r="3431" customFormat="false" ht="46.25" hidden="false" customHeight="false" outlineLevel="0" collapsed="false">
      <c r="A3431" s="189" t="s">
        <v>23</v>
      </c>
      <c r="B3431" s="190" t="n">
        <v>95797</v>
      </c>
      <c r="C3431" s="191" t="s">
        <v>3708</v>
      </c>
      <c r="D3431" s="192" t="s">
        <v>235</v>
      </c>
      <c r="E3431" s="193" t="n">
        <v>68.4</v>
      </c>
      <c r="F3431" s="193" t="n">
        <v>22.84</v>
      </c>
      <c r="G3431" s="193" t="n">
        <f aca="false">E3431-F3431</f>
        <v>45.56</v>
      </c>
    </row>
    <row r="3432" customFormat="false" ht="46.25" hidden="false" customHeight="false" outlineLevel="0" collapsed="false">
      <c r="A3432" s="189" t="s">
        <v>23</v>
      </c>
      <c r="B3432" s="190" t="n">
        <v>95801</v>
      </c>
      <c r="C3432" s="191" t="s">
        <v>3709</v>
      </c>
      <c r="D3432" s="192" t="s">
        <v>235</v>
      </c>
      <c r="E3432" s="193" t="n">
        <v>41.73</v>
      </c>
      <c r="F3432" s="193" t="n">
        <v>15.32</v>
      </c>
      <c r="G3432" s="193" t="n">
        <f aca="false">E3432-F3432</f>
        <v>26.41</v>
      </c>
    </row>
    <row r="3433" customFormat="false" ht="46.25" hidden="false" customHeight="false" outlineLevel="0" collapsed="false">
      <c r="A3433" s="189" t="s">
        <v>23</v>
      </c>
      <c r="B3433" s="190" t="n">
        <v>95802</v>
      </c>
      <c r="C3433" s="191" t="s">
        <v>3710</v>
      </c>
      <c r="D3433" s="192" t="s">
        <v>235</v>
      </c>
      <c r="E3433" s="193" t="n">
        <v>51.47</v>
      </c>
      <c r="F3433" s="193" t="n">
        <v>20.08</v>
      </c>
      <c r="G3433" s="193" t="n">
        <f aca="false">E3433-F3433</f>
        <v>31.39</v>
      </c>
    </row>
    <row r="3434" customFormat="false" ht="46.25" hidden="false" customHeight="false" outlineLevel="0" collapsed="false">
      <c r="A3434" s="189" t="s">
        <v>23</v>
      </c>
      <c r="B3434" s="190" t="n">
        <v>95803</v>
      </c>
      <c r="C3434" s="191" t="s">
        <v>3711</v>
      </c>
      <c r="D3434" s="192" t="s">
        <v>235</v>
      </c>
      <c r="E3434" s="193" t="n">
        <v>75.72</v>
      </c>
      <c r="F3434" s="193" t="n">
        <v>26.76</v>
      </c>
      <c r="G3434" s="193" t="n">
        <f aca="false">E3434-F3434</f>
        <v>48.96</v>
      </c>
    </row>
    <row r="3435" customFormat="false" ht="35.05" hidden="false" customHeight="false" outlineLevel="0" collapsed="false">
      <c r="A3435" s="189" t="s">
        <v>23</v>
      </c>
      <c r="B3435" s="190" t="n">
        <v>95804</v>
      </c>
      <c r="C3435" s="191" t="s">
        <v>3712</v>
      </c>
      <c r="D3435" s="192" t="s">
        <v>235</v>
      </c>
      <c r="E3435" s="193" t="n">
        <v>22.7</v>
      </c>
      <c r="F3435" s="193" t="n">
        <v>8.21</v>
      </c>
      <c r="G3435" s="193" t="n">
        <f aca="false">E3435-F3435</f>
        <v>14.49</v>
      </c>
    </row>
    <row r="3436" customFormat="false" ht="35.05" hidden="false" customHeight="false" outlineLevel="0" collapsed="false">
      <c r="A3436" s="189" t="s">
        <v>23</v>
      </c>
      <c r="B3436" s="190" t="n">
        <v>95805</v>
      </c>
      <c r="C3436" s="191" t="s">
        <v>3713</v>
      </c>
      <c r="D3436" s="192" t="s">
        <v>235</v>
      </c>
      <c r="E3436" s="193" t="n">
        <v>23.96</v>
      </c>
      <c r="F3436" s="193" t="n">
        <v>9.16</v>
      </c>
      <c r="G3436" s="193" t="n">
        <f aca="false">E3436-F3436</f>
        <v>14.8</v>
      </c>
    </row>
    <row r="3437" customFormat="false" ht="35.05" hidden="false" customHeight="false" outlineLevel="0" collapsed="false">
      <c r="A3437" s="189" t="s">
        <v>23</v>
      </c>
      <c r="B3437" s="190" t="n">
        <v>95806</v>
      </c>
      <c r="C3437" s="191" t="s">
        <v>3714</v>
      </c>
      <c r="D3437" s="192" t="s">
        <v>235</v>
      </c>
      <c r="E3437" s="193" t="n">
        <v>26.23</v>
      </c>
      <c r="F3437" s="193" t="n">
        <v>10.49</v>
      </c>
      <c r="G3437" s="193" t="n">
        <f aca="false">E3437-F3437</f>
        <v>15.74</v>
      </c>
    </row>
    <row r="3438" customFormat="false" ht="35.05" hidden="false" customHeight="false" outlineLevel="0" collapsed="false">
      <c r="A3438" s="189" t="s">
        <v>23</v>
      </c>
      <c r="B3438" s="190" t="n">
        <v>95807</v>
      </c>
      <c r="C3438" s="191" t="s">
        <v>3715</v>
      </c>
      <c r="D3438" s="192" t="s">
        <v>235</v>
      </c>
      <c r="E3438" s="193" t="n">
        <v>26.59</v>
      </c>
      <c r="F3438" s="193" t="n">
        <v>10.31</v>
      </c>
      <c r="G3438" s="193" t="n">
        <f aca="false">E3438-F3438</f>
        <v>16.28</v>
      </c>
    </row>
    <row r="3439" customFormat="false" ht="35.05" hidden="false" customHeight="false" outlineLevel="0" collapsed="false">
      <c r="A3439" s="189" t="s">
        <v>23</v>
      </c>
      <c r="B3439" s="190" t="n">
        <v>95808</v>
      </c>
      <c r="C3439" s="191" t="s">
        <v>3716</v>
      </c>
      <c r="D3439" s="192" t="s">
        <v>235</v>
      </c>
      <c r="E3439" s="193" t="n">
        <v>30.35</v>
      </c>
      <c r="F3439" s="193" t="n">
        <v>13.16</v>
      </c>
      <c r="G3439" s="193" t="n">
        <f aca="false">E3439-F3439</f>
        <v>17.19</v>
      </c>
    </row>
    <row r="3440" customFormat="false" ht="35.05" hidden="false" customHeight="false" outlineLevel="0" collapsed="false">
      <c r="A3440" s="189" t="s">
        <v>23</v>
      </c>
      <c r="B3440" s="190" t="n">
        <v>95809</v>
      </c>
      <c r="C3440" s="191" t="s">
        <v>3717</v>
      </c>
      <c r="D3440" s="192" t="s">
        <v>235</v>
      </c>
      <c r="E3440" s="193" t="n">
        <v>37.62</v>
      </c>
      <c r="F3440" s="193" t="n">
        <v>17.16</v>
      </c>
      <c r="G3440" s="193" t="n">
        <f aca="false">E3440-F3440</f>
        <v>20.46</v>
      </c>
    </row>
    <row r="3441" customFormat="false" ht="35.05" hidden="false" customHeight="false" outlineLevel="0" collapsed="false">
      <c r="A3441" s="189" t="s">
        <v>23</v>
      </c>
      <c r="B3441" s="190" t="n">
        <v>95810</v>
      </c>
      <c r="C3441" s="191" t="s">
        <v>3718</v>
      </c>
      <c r="D3441" s="192" t="s">
        <v>235</v>
      </c>
      <c r="E3441" s="193" t="n">
        <v>16.23</v>
      </c>
      <c r="F3441" s="193" t="n">
        <v>3.13</v>
      </c>
      <c r="G3441" s="193" t="n">
        <f aca="false">E3441-F3441</f>
        <v>13.1</v>
      </c>
    </row>
    <row r="3442" customFormat="false" ht="35.05" hidden="false" customHeight="false" outlineLevel="0" collapsed="false">
      <c r="A3442" s="189" t="s">
        <v>23</v>
      </c>
      <c r="B3442" s="190" t="n">
        <v>95811</v>
      </c>
      <c r="C3442" s="191" t="s">
        <v>3719</v>
      </c>
      <c r="D3442" s="192" t="s">
        <v>235</v>
      </c>
      <c r="E3442" s="193" t="n">
        <v>20.01</v>
      </c>
      <c r="F3442" s="193" t="n">
        <v>6</v>
      </c>
      <c r="G3442" s="193" t="n">
        <f aca="false">E3442-F3442</f>
        <v>14.01</v>
      </c>
    </row>
    <row r="3443" customFormat="false" ht="35.05" hidden="false" customHeight="false" outlineLevel="0" collapsed="false">
      <c r="A3443" s="189" t="s">
        <v>23</v>
      </c>
      <c r="B3443" s="190" t="n">
        <v>95812</v>
      </c>
      <c r="C3443" s="191" t="s">
        <v>3720</v>
      </c>
      <c r="D3443" s="192" t="s">
        <v>235</v>
      </c>
      <c r="E3443" s="193" t="n">
        <v>27.27</v>
      </c>
      <c r="F3443" s="193" t="n">
        <v>10</v>
      </c>
      <c r="G3443" s="193" t="n">
        <f aca="false">E3443-F3443</f>
        <v>17.27</v>
      </c>
    </row>
    <row r="3444" customFormat="false" ht="35.05" hidden="false" customHeight="false" outlineLevel="0" collapsed="false">
      <c r="A3444" s="189" t="s">
        <v>23</v>
      </c>
      <c r="B3444" s="190" t="n">
        <v>95813</v>
      </c>
      <c r="C3444" s="191" t="s">
        <v>3721</v>
      </c>
      <c r="D3444" s="192" t="s">
        <v>235</v>
      </c>
      <c r="E3444" s="193" t="n">
        <v>18.86</v>
      </c>
      <c r="F3444" s="193" t="n">
        <v>4.19</v>
      </c>
      <c r="G3444" s="193" t="n">
        <f aca="false">E3444-F3444</f>
        <v>14.67</v>
      </c>
    </row>
    <row r="3445" customFormat="false" ht="35.05" hidden="false" customHeight="false" outlineLevel="0" collapsed="false">
      <c r="A3445" s="189" t="s">
        <v>23</v>
      </c>
      <c r="B3445" s="190" t="n">
        <v>95814</v>
      </c>
      <c r="C3445" s="191" t="s">
        <v>3722</v>
      </c>
      <c r="D3445" s="192" t="s">
        <v>235</v>
      </c>
      <c r="E3445" s="193" t="n">
        <v>23.89</v>
      </c>
      <c r="F3445" s="193" t="n">
        <v>8</v>
      </c>
      <c r="G3445" s="193" t="n">
        <f aca="false">E3445-F3445</f>
        <v>15.89</v>
      </c>
    </row>
    <row r="3446" customFormat="false" ht="35.05" hidden="false" customHeight="false" outlineLevel="0" collapsed="false">
      <c r="A3446" s="189" t="s">
        <v>23</v>
      </c>
      <c r="B3446" s="190" t="n">
        <v>95815</v>
      </c>
      <c r="C3446" s="191" t="s">
        <v>3723</v>
      </c>
      <c r="D3446" s="192" t="s">
        <v>235</v>
      </c>
      <c r="E3446" s="193" t="n">
        <v>35.19</v>
      </c>
      <c r="F3446" s="193" t="n">
        <v>13.33</v>
      </c>
      <c r="G3446" s="193" t="n">
        <f aca="false">E3446-F3446</f>
        <v>21.86</v>
      </c>
    </row>
    <row r="3447" customFormat="false" ht="35.05" hidden="false" customHeight="false" outlineLevel="0" collapsed="false">
      <c r="A3447" s="189" t="s">
        <v>23</v>
      </c>
      <c r="B3447" s="190" t="n">
        <v>95816</v>
      </c>
      <c r="C3447" s="191" t="s">
        <v>3724</v>
      </c>
      <c r="D3447" s="192" t="s">
        <v>235</v>
      </c>
      <c r="E3447" s="193" t="n">
        <v>32.12</v>
      </c>
      <c r="F3447" s="193" t="n">
        <v>12.4</v>
      </c>
      <c r="G3447" s="193" t="n">
        <f aca="false">E3447-F3447</f>
        <v>19.72</v>
      </c>
    </row>
    <row r="3448" customFormat="false" ht="35.05" hidden="false" customHeight="false" outlineLevel="0" collapsed="false">
      <c r="A3448" s="189" t="s">
        <v>23</v>
      </c>
      <c r="B3448" s="190" t="n">
        <v>95817</v>
      </c>
      <c r="C3448" s="191" t="s">
        <v>3725</v>
      </c>
      <c r="D3448" s="192" t="s">
        <v>235</v>
      </c>
      <c r="E3448" s="193" t="n">
        <v>37.9</v>
      </c>
      <c r="F3448" s="193" t="n">
        <v>17.16</v>
      </c>
      <c r="G3448" s="193" t="n">
        <f aca="false">E3448-F3448</f>
        <v>20.74</v>
      </c>
    </row>
    <row r="3449" customFormat="false" ht="35.05" hidden="false" customHeight="false" outlineLevel="0" collapsed="false">
      <c r="A3449" s="189" t="s">
        <v>23</v>
      </c>
      <c r="B3449" s="190" t="n">
        <v>95818</v>
      </c>
      <c r="C3449" s="191" t="s">
        <v>3726</v>
      </c>
      <c r="D3449" s="192" t="s">
        <v>235</v>
      </c>
      <c r="E3449" s="193" t="n">
        <v>52.44</v>
      </c>
      <c r="F3449" s="193" t="n">
        <v>23.84</v>
      </c>
      <c r="G3449" s="193" t="n">
        <f aca="false">E3449-F3449</f>
        <v>28.6</v>
      </c>
    </row>
    <row r="3450" customFormat="false" ht="35.05" hidden="false" customHeight="false" outlineLevel="0" collapsed="false">
      <c r="A3450" s="189" t="s">
        <v>23</v>
      </c>
      <c r="B3450" s="190" t="n">
        <v>95869</v>
      </c>
      <c r="C3450" s="191" t="s">
        <v>3727</v>
      </c>
      <c r="D3450" s="192" t="s">
        <v>282</v>
      </c>
      <c r="E3450" s="193" t="n">
        <v>3.84</v>
      </c>
      <c r="F3450" s="193" t="n">
        <v>0</v>
      </c>
      <c r="G3450" s="193" t="n">
        <f aca="false">E3450-F3450</f>
        <v>3.84</v>
      </c>
    </row>
    <row r="3451" customFormat="false" ht="35.05" hidden="false" customHeight="false" outlineLevel="0" collapsed="false">
      <c r="A3451" s="189" t="s">
        <v>23</v>
      </c>
      <c r="B3451" s="190" t="n">
        <v>95870</v>
      </c>
      <c r="C3451" s="191" t="s">
        <v>3728</v>
      </c>
      <c r="D3451" s="192" t="s">
        <v>282</v>
      </c>
      <c r="E3451" s="193" t="n">
        <v>9.73</v>
      </c>
      <c r="F3451" s="193" t="n">
        <v>0</v>
      </c>
      <c r="G3451" s="193" t="n">
        <f aca="false">E3451-F3451</f>
        <v>9.73</v>
      </c>
    </row>
    <row r="3452" customFormat="false" ht="35.05" hidden="false" customHeight="false" outlineLevel="0" collapsed="false">
      <c r="A3452" s="189" t="s">
        <v>23</v>
      </c>
      <c r="B3452" s="190" t="n">
        <v>95871</v>
      </c>
      <c r="C3452" s="191" t="s">
        <v>3729</v>
      </c>
      <c r="D3452" s="192" t="s">
        <v>282</v>
      </c>
      <c r="E3452" s="193" t="n">
        <v>287.53</v>
      </c>
      <c r="F3452" s="193" t="n">
        <v>0</v>
      </c>
      <c r="G3452" s="193" t="n">
        <f aca="false">E3452-F3452</f>
        <v>287.53</v>
      </c>
    </row>
    <row r="3453" customFormat="false" ht="35.05" hidden="false" customHeight="false" outlineLevel="0" collapsed="false">
      <c r="A3453" s="189" t="s">
        <v>23</v>
      </c>
      <c r="B3453" s="190" t="n">
        <v>95872</v>
      </c>
      <c r="C3453" s="191" t="s">
        <v>3730</v>
      </c>
      <c r="D3453" s="192" t="s">
        <v>288</v>
      </c>
      <c r="E3453" s="193" t="n">
        <v>312.01</v>
      </c>
      <c r="F3453" s="193" t="n">
        <v>0</v>
      </c>
      <c r="G3453" s="193" t="n">
        <f aca="false">E3453-F3453</f>
        <v>312.01</v>
      </c>
    </row>
    <row r="3454" customFormat="false" ht="35.05" hidden="false" customHeight="false" outlineLevel="0" collapsed="false">
      <c r="A3454" s="189" t="s">
        <v>23</v>
      </c>
      <c r="B3454" s="190" t="n">
        <v>95873</v>
      </c>
      <c r="C3454" s="191" t="s">
        <v>3731</v>
      </c>
      <c r="D3454" s="192" t="s">
        <v>290</v>
      </c>
      <c r="E3454" s="193" t="n">
        <v>14.75</v>
      </c>
      <c r="F3454" s="193" t="n">
        <v>0</v>
      </c>
      <c r="G3454" s="193" t="n">
        <f aca="false">E3454-F3454</f>
        <v>14.75</v>
      </c>
    </row>
    <row r="3455" customFormat="false" ht="35.05" hidden="false" customHeight="false" outlineLevel="0" collapsed="false">
      <c r="A3455" s="189" t="s">
        <v>23</v>
      </c>
      <c r="B3455" s="190" t="n">
        <v>95874</v>
      </c>
      <c r="C3455" s="191" t="s">
        <v>3732</v>
      </c>
      <c r="D3455" s="192" t="s">
        <v>282</v>
      </c>
      <c r="E3455" s="193" t="n">
        <v>10.91</v>
      </c>
      <c r="F3455" s="193" t="n">
        <v>0</v>
      </c>
      <c r="G3455" s="193" t="n">
        <f aca="false">E3455-F3455</f>
        <v>10.91</v>
      </c>
    </row>
    <row r="3456" customFormat="false" ht="35.05" hidden="false" customHeight="false" outlineLevel="0" collapsed="false">
      <c r="A3456" s="189" t="s">
        <v>23</v>
      </c>
      <c r="B3456" s="190" t="n">
        <v>95875</v>
      </c>
      <c r="C3456" s="191" t="s">
        <v>3733</v>
      </c>
      <c r="D3456" s="192" t="s">
        <v>3055</v>
      </c>
      <c r="E3456" s="193" t="n">
        <v>2.61</v>
      </c>
      <c r="F3456" s="193" t="n">
        <v>0.24</v>
      </c>
      <c r="G3456" s="193" t="n">
        <f aca="false">E3456-F3456</f>
        <v>2.37</v>
      </c>
    </row>
    <row r="3457" customFormat="false" ht="35.05" hidden="false" customHeight="false" outlineLevel="0" collapsed="false">
      <c r="A3457" s="189" t="s">
        <v>23</v>
      </c>
      <c r="B3457" s="190" t="n">
        <v>95876</v>
      </c>
      <c r="C3457" s="191" t="s">
        <v>3734</v>
      </c>
      <c r="D3457" s="192" t="s">
        <v>3055</v>
      </c>
      <c r="E3457" s="193" t="n">
        <v>2.33</v>
      </c>
      <c r="F3457" s="193" t="n">
        <v>0.17</v>
      </c>
      <c r="G3457" s="193" t="n">
        <f aca="false">E3457-F3457</f>
        <v>2.16</v>
      </c>
    </row>
    <row r="3458" customFormat="false" ht="35.05" hidden="false" customHeight="false" outlineLevel="0" collapsed="false">
      <c r="A3458" s="189" t="s">
        <v>23</v>
      </c>
      <c r="B3458" s="190" t="n">
        <v>95877</v>
      </c>
      <c r="C3458" s="191" t="s">
        <v>3735</v>
      </c>
      <c r="D3458" s="192" t="s">
        <v>3055</v>
      </c>
      <c r="E3458" s="193" t="n">
        <v>2</v>
      </c>
      <c r="F3458" s="193" t="n">
        <v>0.13</v>
      </c>
      <c r="G3458" s="193" t="n">
        <f aca="false">E3458-F3458</f>
        <v>1.87</v>
      </c>
    </row>
    <row r="3459" customFormat="false" ht="35.05" hidden="false" customHeight="false" outlineLevel="0" collapsed="false">
      <c r="A3459" s="189" t="s">
        <v>23</v>
      </c>
      <c r="B3459" s="190" t="n">
        <v>95878</v>
      </c>
      <c r="C3459" s="191" t="s">
        <v>3736</v>
      </c>
      <c r="D3459" s="192" t="s">
        <v>3062</v>
      </c>
      <c r="E3459" s="193" t="n">
        <v>1.76</v>
      </c>
      <c r="F3459" s="193" t="n">
        <v>0.16</v>
      </c>
      <c r="G3459" s="193" t="n">
        <f aca="false">E3459-F3459</f>
        <v>1.6</v>
      </c>
    </row>
    <row r="3460" customFormat="false" ht="35.05" hidden="false" customHeight="false" outlineLevel="0" collapsed="false">
      <c r="A3460" s="189" t="s">
        <v>23</v>
      </c>
      <c r="B3460" s="190" t="n">
        <v>95879</v>
      </c>
      <c r="C3460" s="191" t="s">
        <v>3737</v>
      </c>
      <c r="D3460" s="192" t="s">
        <v>3062</v>
      </c>
      <c r="E3460" s="193" t="n">
        <v>1.57</v>
      </c>
      <c r="F3460" s="193" t="n">
        <v>0.11</v>
      </c>
      <c r="G3460" s="193" t="n">
        <f aca="false">E3460-F3460</f>
        <v>1.46</v>
      </c>
    </row>
    <row r="3461" customFormat="false" ht="35.05" hidden="false" customHeight="false" outlineLevel="0" collapsed="false">
      <c r="A3461" s="189" t="s">
        <v>23</v>
      </c>
      <c r="B3461" s="190" t="n">
        <v>95880</v>
      </c>
      <c r="C3461" s="191" t="s">
        <v>3738</v>
      </c>
      <c r="D3461" s="192" t="s">
        <v>3062</v>
      </c>
      <c r="E3461" s="193" t="n">
        <v>1.34</v>
      </c>
      <c r="F3461" s="193" t="n">
        <v>0.08</v>
      </c>
      <c r="G3461" s="193" t="n">
        <f aca="false">E3461-F3461</f>
        <v>1.26</v>
      </c>
    </row>
    <row r="3462" customFormat="false" ht="46.25" hidden="false" customHeight="false" outlineLevel="0" collapsed="false">
      <c r="A3462" s="189" t="s">
        <v>23</v>
      </c>
      <c r="B3462" s="190" t="n">
        <v>95943</v>
      </c>
      <c r="C3462" s="191" t="s">
        <v>3739</v>
      </c>
      <c r="D3462" s="192" t="s">
        <v>1579</v>
      </c>
      <c r="E3462" s="193" t="n">
        <v>22.22</v>
      </c>
      <c r="F3462" s="193" t="n">
        <v>9.35</v>
      </c>
      <c r="G3462" s="193" t="n">
        <f aca="false">E3462-F3462</f>
        <v>12.87</v>
      </c>
    </row>
    <row r="3463" customFormat="false" ht="46.25" hidden="false" customHeight="false" outlineLevel="0" collapsed="false">
      <c r="A3463" s="189" t="s">
        <v>23</v>
      </c>
      <c r="B3463" s="190" t="n">
        <v>95944</v>
      </c>
      <c r="C3463" s="191" t="s">
        <v>3740</v>
      </c>
      <c r="D3463" s="192" t="s">
        <v>1579</v>
      </c>
      <c r="E3463" s="193" t="n">
        <v>20.44</v>
      </c>
      <c r="F3463" s="193" t="n">
        <v>7.23</v>
      </c>
      <c r="G3463" s="193" t="n">
        <f aca="false">E3463-F3463</f>
        <v>13.21</v>
      </c>
    </row>
    <row r="3464" customFormat="false" ht="46.25" hidden="false" customHeight="false" outlineLevel="0" collapsed="false">
      <c r="A3464" s="189" t="s">
        <v>23</v>
      </c>
      <c r="B3464" s="190" t="n">
        <v>95945</v>
      </c>
      <c r="C3464" s="191" t="s">
        <v>3741</v>
      </c>
      <c r="D3464" s="192" t="s">
        <v>1579</v>
      </c>
      <c r="E3464" s="193" t="n">
        <v>16.87</v>
      </c>
      <c r="F3464" s="193" t="n">
        <v>4.21</v>
      </c>
      <c r="G3464" s="193" t="n">
        <f aca="false">E3464-F3464</f>
        <v>12.66</v>
      </c>
    </row>
    <row r="3465" customFormat="false" ht="46.25" hidden="false" customHeight="false" outlineLevel="0" collapsed="false">
      <c r="A3465" s="189" t="s">
        <v>23</v>
      </c>
      <c r="B3465" s="190" t="n">
        <v>95946</v>
      </c>
      <c r="C3465" s="191" t="s">
        <v>3742</v>
      </c>
      <c r="D3465" s="192" t="s">
        <v>1579</v>
      </c>
      <c r="E3465" s="193" t="n">
        <v>13.64</v>
      </c>
      <c r="F3465" s="193" t="n">
        <v>2.26</v>
      </c>
      <c r="G3465" s="193" t="n">
        <f aca="false">E3465-F3465</f>
        <v>11.38</v>
      </c>
    </row>
    <row r="3466" customFormat="false" ht="46.25" hidden="false" customHeight="false" outlineLevel="0" collapsed="false">
      <c r="A3466" s="189" t="s">
        <v>23</v>
      </c>
      <c r="B3466" s="190" t="n">
        <v>95947</v>
      </c>
      <c r="C3466" s="191" t="s">
        <v>3743</v>
      </c>
      <c r="D3466" s="192" t="s">
        <v>1579</v>
      </c>
      <c r="E3466" s="193" t="n">
        <v>10.65</v>
      </c>
      <c r="F3466" s="193" t="n">
        <v>1.02</v>
      </c>
      <c r="G3466" s="193" t="n">
        <f aca="false">E3466-F3466</f>
        <v>9.63</v>
      </c>
    </row>
    <row r="3467" customFormat="false" ht="46.25" hidden="false" customHeight="false" outlineLevel="0" collapsed="false">
      <c r="A3467" s="189" t="s">
        <v>23</v>
      </c>
      <c r="B3467" s="190" t="n">
        <v>95948</v>
      </c>
      <c r="C3467" s="191" t="s">
        <v>3744</v>
      </c>
      <c r="D3467" s="192" t="s">
        <v>1579</v>
      </c>
      <c r="E3467" s="193" t="n">
        <v>9.53</v>
      </c>
      <c r="F3467" s="193" t="n">
        <v>0.18</v>
      </c>
      <c r="G3467" s="193" t="n">
        <f aca="false">E3467-F3467</f>
        <v>9.35</v>
      </c>
    </row>
    <row r="3468" customFormat="false" ht="46.25" hidden="false" customHeight="false" outlineLevel="0" collapsed="false">
      <c r="A3468" s="189" t="s">
        <v>23</v>
      </c>
      <c r="B3468" s="190" t="n">
        <v>95967</v>
      </c>
      <c r="C3468" s="191" t="s">
        <v>3745</v>
      </c>
      <c r="D3468" s="192" t="s">
        <v>282</v>
      </c>
      <c r="E3468" s="193" t="n">
        <v>187.39</v>
      </c>
      <c r="F3468" s="193" t="n">
        <v>182.24</v>
      </c>
      <c r="G3468" s="193" t="n">
        <f aca="false">E3468-F3468</f>
        <v>5.14999999999998</v>
      </c>
    </row>
    <row r="3469" customFormat="false" ht="35.05" hidden="false" customHeight="false" outlineLevel="0" collapsed="false">
      <c r="A3469" s="189" t="s">
        <v>23</v>
      </c>
      <c r="B3469" s="190" t="n">
        <v>95995</v>
      </c>
      <c r="C3469" s="191" t="s">
        <v>3746</v>
      </c>
      <c r="D3469" s="192" t="s">
        <v>242</v>
      </c>
      <c r="E3469" s="193" t="n">
        <v>2182.59</v>
      </c>
      <c r="F3469" s="193" t="n">
        <v>36.01</v>
      </c>
      <c r="G3469" s="193" t="n">
        <f aca="false">E3469-F3469</f>
        <v>2146.58</v>
      </c>
    </row>
    <row r="3470" customFormat="false" ht="35.05" hidden="false" customHeight="false" outlineLevel="0" collapsed="false">
      <c r="A3470" s="189" t="s">
        <v>23</v>
      </c>
      <c r="B3470" s="190" t="n">
        <v>95996</v>
      </c>
      <c r="C3470" s="191" t="s">
        <v>3747</v>
      </c>
      <c r="D3470" s="192" t="s">
        <v>242</v>
      </c>
      <c r="E3470" s="193" t="n">
        <v>1894.2</v>
      </c>
      <c r="F3470" s="193" t="n">
        <v>25.57</v>
      </c>
      <c r="G3470" s="193" t="n">
        <f aca="false">E3470-F3470</f>
        <v>1868.63</v>
      </c>
    </row>
    <row r="3471" customFormat="false" ht="35.05" hidden="false" customHeight="false" outlineLevel="0" collapsed="false">
      <c r="A3471" s="189" t="s">
        <v>23</v>
      </c>
      <c r="B3471" s="190" t="n">
        <v>96001</v>
      </c>
      <c r="C3471" s="191" t="s">
        <v>3748</v>
      </c>
      <c r="D3471" s="192" t="s">
        <v>233</v>
      </c>
      <c r="E3471" s="193" t="n">
        <v>7.54</v>
      </c>
      <c r="F3471" s="193" t="n">
        <v>1.04</v>
      </c>
      <c r="G3471" s="193" t="n">
        <f aca="false">E3471-F3471</f>
        <v>6.5</v>
      </c>
    </row>
    <row r="3472" customFormat="false" ht="35.05" hidden="false" customHeight="false" outlineLevel="0" collapsed="false">
      <c r="A3472" s="189" t="s">
        <v>23</v>
      </c>
      <c r="B3472" s="190" t="n">
        <v>96008</v>
      </c>
      <c r="C3472" s="191" t="s">
        <v>3749</v>
      </c>
      <c r="D3472" s="192" t="s">
        <v>282</v>
      </c>
      <c r="E3472" s="193" t="n">
        <v>26.79</v>
      </c>
      <c r="F3472" s="193" t="n">
        <v>0</v>
      </c>
      <c r="G3472" s="193" t="n">
        <f aca="false">E3472-F3472</f>
        <v>26.79</v>
      </c>
    </row>
    <row r="3473" customFormat="false" ht="35.05" hidden="false" customHeight="false" outlineLevel="0" collapsed="false">
      <c r="A3473" s="189" t="s">
        <v>23</v>
      </c>
      <c r="B3473" s="190" t="n">
        <v>96009</v>
      </c>
      <c r="C3473" s="191" t="s">
        <v>3750</v>
      </c>
      <c r="D3473" s="192" t="s">
        <v>282</v>
      </c>
      <c r="E3473" s="193" t="n">
        <v>7.18</v>
      </c>
      <c r="F3473" s="193" t="n">
        <v>0</v>
      </c>
      <c r="G3473" s="193" t="n">
        <f aca="false">E3473-F3473</f>
        <v>7.18</v>
      </c>
    </row>
    <row r="3474" customFormat="false" ht="35.05" hidden="false" customHeight="false" outlineLevel="0" collapsed="false">
      <c r="A3474" s="189" t="s">
        <v>23</v>
      </c>
      <c r="B3474" s="190" t="n">
        <v>96011</v>
      </c>
      <c r="C3474" s="191" t="s">
        <v>3751</v>
      </c>
      <c r="D3474" s="192" t="s">
        <v>282</v>
      </c>
      <c r="E3474" s="193" t="n">
        <v>29.3</v>
      </c>
      <c r="F3474" s="193" t="n">
        <v>0</v>
      </c>
      <c r="G3474" s="193" t="n">
        <f aca="false">E3474-F3474</f>
        <v>29.3</v>
      </c>
    </row>
    <row r="3475" customFormat="false" ht="35.05" hidden="false" customHeight="false" outlineLevel="0" collapsed="false">
      <c r="A3475" s="189" t="s">
        <v>23</v>
      </c>
      <c r="B3475" s="190" t="n">
        <v>96012</v>
      </c>
      <c r="C3475" s="191" t="s">
        <v>3752</v>
      </c>
      <c r="D3475" s="192" t="s">
        <v>282</v>
      </c>
      <c r="E3475" s="193" t="n">
        <v>101.8</v>
      </c>
      <c r="F3475" s="193" t="n">
        <v>0</v>
      </c>
      <c r="G3475" s="193" t="n">
        <f aca="false">E3475-F3475</f>
        <v>101.8</v>
      </c>
    </row>
    <row r="3476" customFormat="false" ht="35.05" hidden="false" customHeight="false" outlineLevel="0" collapsed="false">
      <c r="A3476" s="189" t="s">
        <v>23</v>
      </c>
      <c r="B3476" s="190" t="n">
        <v>96013</v>
      </c>
      <c r="C3476" s="191" t="s">
        <v>3753</v>
      </c>
      <c r="D3476" s="192" t="s">
        <v>288</v>
      </c>
      <c r="E3476" s="193" t="n">
        <v>201.18</v>
      </c>
      <c r="F3476" s="193" t="n">
        <v>31.24</v>
      </c>
      <c r="G3476" s="193" t="n">
        <f aca="false">E3476-F3476</f>
        <v>169.94</v>
      </c>
    </row>
    <row r="3477" customFormat="false" ht="35.05" hidden="false" customHeight="false" outlineLevel="0" collapsed="false">
      <c r="A3477" s="189" t="s">
        <v>23</v>
      </c>
      <c r="B3477" s="190" t="n">
        <v>96014</v>
      </c>
      <c r="C3477" s="191" t="s">
        <v>3754</v>
      </c>
      <c r="D3477" s="192" t="s">
        <v>290</v>
      </c>
      <c r="E3477" s="193" t="n">
        <v>70.08</v>
      </c>
      <c r="F3477" s="193" t="n">
        <v>31.24</v>
      </c>
      <c r="G3477" s="193" t="n">
        <f aca="false">E3477-F3477</f>
        <v>38.84</v>
      </c>
    </row>
    <row r="3478" customFormat="false" ht="35.05" hidden="false" customHeight="false" outlineLevel="0" collapsed="false">
      <c r="A3478" s="189" t="s">
        <v>23</v>
      </c>
      <c r="B3478" s="190" t="n">
        <v>96015</v>
      </c>
      <c r="C3478" s="191" t="s">
        <v>3755</v>
      </c>
      <c r="D3478" s="192" t="s">
        <v>282</v>
      </c>
      <c r="E3478" s="193" t="n">
        <v>26.5</v>
      </c>
      <c r="F3478" s="193" t="n">
        <v>0</v>
      </c>
      <c r="G3478" s="193" t="n">
        <f aca="false">E3478-F3478</f>
        <v>26.5</v>
      </c>
    </row>
    <row r="3479" customFormat="false" ht="35.05" hidden="false" customHeight="false" outlineLevel="0" collapsed="false">
      <c r="A3479" s="189" t="s">
        <v>23</v>
      </c>
      <c r="B3479" s="190" t="n">
        <v>96016</v>
      </c>
      <c r="C3479" s="191" t="s">
        <v>3756</v>
      </c>
      <c r="D3479" s="192" t="s">
        <v>282</v>
      </c>
      <c r="E3479" s="193" t="n">
        <v>7.1</v>
      </c>
      <c r="F3479" s="193" t="n">
        <v>0</v>
      </c>
      <c r="G3479" s="193" t="n">
        <f aca="false">E3479-F3479</f>
        <v>7.1</v>
      </c>
    </row>
    <row r="3480" customFormat="false" ht="35.05" hidden="false" customHeight="false" outlineLevel="0" collapsed="false">
      <c r="A3480" s="189" t="s">
        <v>23</v>
      </c>
      <c r="B3480" s="190" t="n">
        <v>96018</v>
      </c>
      <c r="C3480" s="191" t="s">
        <v>3757</v>
      </c>
      <c r="D3480" s="192" t="s">
        <v>282</v>
      </c>
      <c r="E3480" s="193" t="n">
        <v>28.99</v>
      </c>
      <c r="F3480" s="193" t="n">
        <v>0</v>
      </c>
      <c r="G3480" s="193" t="n">
        <f aca="false">E3480-F3480</f>
        <v>28.99</v>
      </c>
    </row>
    <row r="3481" customFormat="false" ht="35.05" hidden="false" customHeight="false" outlineLevel="0" collapsed="false">
      <c r="A3481" s="189" t="s">
        <v>23</v>
      </c>
      <c r="B3481" s="190" t="n">
        <v>96019</v>
      </c>
      <c r="C3481" s="191" t="s">
        <v>3758</v>
      </c>
      <c r="D3481" s="192" t="s">
        <v>282</v>
      </c>
      <c r="E3481" s="193" t="n">
        <v>101.8</v>
      </c>
      <c r="F3481" s="193" t="n">
        <v>0</v>
      </c>
      <c r="G3481" s="193" t="n">
        <f aca="false">E3481-F3481</f>
        <v>101.8</v>
      </c>
    </row>
    <row r="3482" customFormat="false" ht="35.05" hidden="false" customHeight="false" outlineLevel="0" collapsed="false">
      <c r="A3482" s="189" t="s">
        <v>23</v>
      </c>
      <c r="B3482" s="190" t="n">
        <v>96020</v>
      </c>
      <c r="C3482" s="191" t="s">
        <v>3759</v>
      </c>
      <c r="D3482" s="192" t="s">
        <v>288</v>
      </c>
      <c r="E3482" s="193" t="n">
        <v>200.5</v>
      </c>
      <c r="F3482" s="193" t="n">
        <v>31.24</v>
      </c>
      <c r="G3482" s="193" t="n">
        <f aca="false">E3482-F3482</f>
        <v>169.26</v>
      </c>
    </row>
    <row r="3483" customFormat="false" ht="35.05" hidden="false" customHeight="false" outlineLevel="0" collapsed="false">
      <c r="A3483" s="189" t="s">
        <v>23</v>
      </c>
      <c r="B3483" s="190" t="n">
        <v>96021</v>
      </c>
      <c r="C3483" s="191" t="s">
        <v>3760</v>
      </c>
      <c r="D3483" s="192" t="s">
        <v>290</v>
      </c>
      <c r="E3483" s="193" t="n">
        <v>69.71</v>
      </c>
      <c r="F3483" s="193" t="n">
        <v>31.24</v>
      </c>
      <c r="G3483" s="193" t="n">
        <f aca="false">E3483-F3483</f>
        <v>38.47</v>
      </c>
    </row>
    <row r="3484" customFormat="false" ht="35.05" hidden="false" customHeight="false" outlineLevel="0" collapsed="false">
      <c r="A3484" s="189" t="s">
        <v>23</v>
      </c>
      <c r="B3484" s="190" t="n">
        <v>96023</v>
      </c>
      <c r="C3484" s="191" t="s">
        <v>3761</v>
      </c>
      <c r="D3484" s="192" t="s">
        <v>282</v>
      </c>
      <c r="E3484" s="193" t="n">
        <v>20.71</v>
      </c>
      <c r="F3484" s="193" t="n">
        <v>0</v>
      </c>
      <c r="G3484" s="193" t="n">
        <f aca="false">E3484-F3484</f>
        <v>20.71</v>
      </c>
    </row>
    <row r="3485" customFormat="false" ht="35.05" hidden="false" customHeight="false" outlineLevel="0" collapsed="false">
      <c r="A3485" s="189" t="s">
        <v>23</v>
      </c>
      <c r="B3485" s="190" t="n">
        <v>96024</v>
      </c>
      <c r="C3485" s="191" t="s">
        <v>3762</v>
      </c>
      <c r="D3485" s="192" t="s">
        <v>282</v>
      </c>
      <c r="E3485" s="193" t="n">
        <v>5.55</v>
      </c>
      <c r="F3485" s="193" t="n">
        <v>0</v>
      </c>
      <c r="G3485" s="193" t="n">
        <f aca="false">E3485-F3485</f>
        <v>5.55</v>
      </c>
    </row>
    <row r="3486" customFormat="false" ht="35.05" hidden="false" customHeight="false" outlineLevel="0" collapsed="false">
      <c r="A3486" s="189" t="s">
        <v>23</v>
      </c>
      <c r="B3486" s="190" t="n">
        <v>96026</v>
      </c>
      <c r="C3486" s="191" t="s">
        <v>3763</v>
      </c>
      <c r="D3486" s="192" t="s">
        <v>282</v>
      </c>
      <c r="E3486" s="193" t="n">
        <v>22.66</v>
      </c>
      <c r="F3486" s="193" t="n">
        <v>0</v>
      </c>
      <c r="G3486" s="193" t="n">
        <f aca="false">E3486-F3486</f>
        <v>22.66</v>
      </c>
    </row>
    <row r="3487" customFormat="false" ht="35.05" hidden="false" customHeight="false" outlineLevel="0" collapsed="false">
      <c r="A3487" s="189" t="s">
        <v>23</v>
      </c>
      <c r="B3487" s="190" t="n">
        <v>96027</v>
      </c>
      <c r="C3487" s="191" t="s">
        <v>3764</v>
      </c>
      <c r="D3487" s="192" t="s">
        <v>282</v>
      </c>
      <c r="E3487" s="193" t="n">
        <v>70.93</v>
      </c>
      <c r="F3487" s="193" t="n">
        <v>0</v>
      </c>
      <c r="G3487" s="193" t="n">
        <f aca="false">E3487-F3487</f>
        <v>70.93</v>
      </c>
    </row>
    <row r="3488" customFormat="false" ht="35.05" hidden="false" customHeight="false" outlineLevel="0" collapsed="false">
      <c r="A3488" s="189" t="s">
        <v>23</v>
      </c>
      <c r="B3488" s="190" t="n">
        <v>96028</v>
      </c>
      <c r="C3488" s="191" t="s">
        <v>3765</v>
      </c>
      <c r="D3488" s="192" t="s">
        <v>288</v>
      </c>
      <c r="E3488" s="193" t="n">
        <v>155.96</v>
      </c>
      <c r="F3488" s="193" t="n">
        <v>31.24</v>
      </c>
      <c r="G3488" s="193" t="n">
        <f aca="false">E3488-F3488</f>
        <v>124.72</v>
      </c>
    </row>
    <row r="3489" customFormat="false" ht="35.05" hidden="false" customHeight="false" outlineLevel="0" collapsed="false">
      <c r="A3489" s="189" t="s">
        <v>23</v>
      </c>
      <c r="B3489" s="190" t="n">
        <v>96029</v>
      </c>
      <c r="C3489" s="191" t="s">
        <v>3766</v>
      </c>
      <c r="D3489" s="192" t="s">
        <v>290</v>
      </c>
      <c r="E3489" s="193" t="n">
        <v>62.37</v>
      </c>
      <c r="F3489" s="193" t="n">
        <v>31.24</v>
      </c>
      <c r="G3489" s="193" t="n">
        <f aca="false">E3489-F3489</f>
        <v>31.13</v>
      </c>
    </row>
    <row r="3490" customFormat="false" ht="46.25" hidden="false" customHeight="false" outlineLevel="0" collapsed="false">
      <c r="A3490" s="189" t="s">
        <v>23</v>
      </c>
      <c r="B3490" s="190" t="n">
        <v>96030</v>
      </c>
      <c r="C3490" s="191" t="s">
        <v>3767</v>
      </c>
      <c r="D3490" s="192" t="s">
        <v>282</v>
      </c>
      <c r="E3490" s="193" t="n">
        <v>38.91</v>
      </c>
      <c r="F3490" s="193" t="n">
        <v>0</v>
      </c>
      <c r="G3490" s="193" t="n">
        <f aca="false">E3490-F3490</f>
        <v>38.91</v>
      </c>
    </row>
    <row r="3491" customFormat="false" ht="46.25" hidden="false" customHeight="false" outlineLevel="0" collapsed="false">
      <c r="A3491" s="189" t="s">
        <v>23</v>
      </c>
      <c r="B3491" s="190" t="n">
        <v>96031</v>
      </c>
      <c r="C3491" s="191" t="s">
        <v>3768</v>
      </c>
      <c r="D3491" s="192" t="s">
        <v>282</v>
      </c>
      <c r="E3491" s="193" t="n">
        <v>13.69</v>
      </c>
      <c r="F3491" s="193" t="n">
        <v>0</v>
      </c>
      <c r="G3491" s="193" t="n">
        <f aca="false">E3491-F3491</f>
        <v>13.69</v>
      </c>
    </row>
    <row r="3492" customFormat="false" ht="46.25" hidden="false" customHeight="false" outlineLevel="0" collapsed="false">
      <c r="A3492" s="189" t="s">
        <v>23</v>
      </c>
      <c r="B3492" s="190" t="n">
        <v>96032</v>
      </c>
      <c r="C3492" s="191" t="s">
        <v>3769</v>
      </c>
      <c r="D3492" s="192" t="s">
        <v>282</v>
      </c>
      <c r="E3492" s="193" t="n">
        <v>5.5</v>
      </c>
      <c r="F3492" s="193" t="n">
        <v>0</v>
      </c>
      <c r="G3492" s="193" t="n">
        <f aca="false">E3492-F3492</f>
        <v>5.5</v>
      </c>
    </row>
    <row r="3493" customFormat="false" ht="46.25" hidden="false" customHeight="false" outlineLevel="0" collapsed="false">
      <c r="A3493" s="189" t="s">
        <v>23</v>
      </c>
      <c r="B3493" s="190" t="n">
        <v>96033</v>
      </c>
      <c r="C3493" s="191" t="s">
        <v>3770</v>
      </c>
      <c r="D3493" s="192" t="s">
        <v>282</v>
      </c>
      <c r="E3493" s="193" t="n">
        <v>63.53</v>
      </c>
      <c r="F3493" s="193" t="n">
        <v>0</v>
      </c>
      <c r="G3493" s="193" t="n">
        <f aca="false">E3493-F3493</f>
        <v>63.53</v>
      </c>
    </row>
    <row r="3494" customFormat="false" ht="46.25" hidden="false" customHeight="false" outlineLevel="0" collapsed="false">
      <c r="A3494" s="189" t="s">
        <v>23</v>
      </c>
      <c r="B3494" s="190" t="n">
        <v>96034</v>
      </c>
      <c r="C3494" s="191" t="s">
        <v>3771</v>
      </c>
      <c r="D3494" s="192" t="s">
        <v>282</v>
      </c>
      <c r="E3494" s="193" t="n">
        <v>149.31</v>
      </c>
      <c r="F3494" s="193" t="n">
        <v>0</v>
      </c>
      <c r="G3494" s="193" t="n">
        <f aca="false">E3494-F3494</f>
        <v>149.31</v>
      </c>
    </row>
    <row r="3495" customFormat="false" ht="46.25" hidden="false" customHeight="false" outlineLevel="0" collapsed="false">
      <c r="A3495" s="189" t="s">
        <v>23</v>
      </c>
      <c r="B3495" s="190" t="n">
        <v>96035</v>
      </c>
      <c r="C3495" s="191" t="s">
        <v>3772</v>
      </c>
      <c r="D3495" s="192" t="s">
        <v>288</v>
      </c>
      <c r="E3495" s="193" t="n">
        <v>296.81</v>
      </c>
      <c r="F3495" s="193" t="n">
        <v>21.01</v>
      </c>
      <c r="G3495" s="193" t="n">
        <f aca="false">E3495-F3495</f>
        <v>275.8</v>
      </c>
    </row>
    <row r="3496" customFormat="false" ht="46.25" hidden="false" customHeight="false" outlineLevel="0" collapsed="false">
      <c r="A3496" s="189" t="s">
        <v>23</v>
      </c>
      <c r="B3496" s="190" t="n">
        <v>96036</v>
      </c>
      <c r="C3496" s="191" t="s">
        <v>3773</v>
      </c>
      <c r="D3496" s="192" t="s">
        <v>290</v>
      </c>
      <c r="E3496" s="193" t="n">
        <v>83.97</v>
      </c>
      <c r="F3496" s="193" t="n">
        <v>21</v>
      </c>
      <c r="G3496" s="193" t="n">
        <f aca="false">E3496-F3496</f>
        <v>62.97</v>
      </c>
    </row>
    <row r="3497" customFormat="false" ht="35.05" hidden="false" customHeight="false" outlineLevel="0" collapsed="false">
      <c r="A3497" s="189" t="s">
        <v>23</v>
      </c>
      <c r="B3497" s="190" t="n">
        <v>96053</v>
      </c>
      <c r="C3497" s="191" t="s">
        <v>3774</v>
      </c>
      <c r="D3497" s="192" t="s">
        <v>282</v>
      </c>
      <c r="E3497" s="193" t="n">
        <v>21</v>
      </c>
      <c r="F3497" s="193" t="n">
        <v>0</v>
      </c>
      <c r="G3497" s="193" t="n">
        <f aca="false">E3497-F3497</f>
        <v>21</v>
      </c>
    </row>
    <row r="3498" customFormat="false" ht="46.25" hidden="false" customHeight="false" outlineLevel="0" collapsed="false">
      <c r="A3498" s="189" t="s">
        <v>23</v>
      </c>
      <c r="B3498" s="190" t="n">
        <v>96054</v>
      </c>
      <c r="C3498" s="191" t="s">
        <v>3775</v>
      </c>
      <c r="D3498" s="192" t="s">
        <v>282</v>
      </c>
      <c r="E3498" s="193" t="n">
        <v>31.06</v>
      </c>
      <c r="F3498" s="193" t="n">
        <v>0</v>
      </c>
      <c r="G3498" s="193" t="n">
        <f aca="false">E3498-F3498</f>
        <v>31.06</v>
      </c>
    </row>
    <row r="3499" customFormat="false" ht="35.05" hidden="false" customHeight="false" outlineLevel="0" collapsed="false">
      <c r="A3499" s="189" t="s">
        <v>23</v>
      </c>
      <c r="B3499" s="190" t="n">
        <v>96055</v>
      </c>
      <c r="C3499" s="191" t="s">
        <v>3776</v>
      </c>
      <c r="D3499" s="192" t="s">
        <v>282</v>
      </c>
      <c r="E3499" s="193" t="n">
        <v>5.63</v>
      </c>
      <c r="F3499" s="193" t="n">
        <v>0</v>
      </c>
      <c r="G3499" s="193" t="n">
        <f aca="false">E3499-F3499</f>
        <v>5.63</v>
      </c>
    </row>
    <row r="3500" customFormat="false" ht="35.05" hidden="false" customHeight="false" outlineLevel="0" collapsed="false">
      <c r="A3500" s="189" t="s">
        <v>23</v>
      </c>
      <c r="B3500" s="190" t="n">
        <v>96056</v>
      </c>
      <c r="C3500" s="191" t="s">
        <v>3777</v>
      </c>
      <c r="D3500" s="192" t="s">
        <v>282</v>
      </c>
      <c r="E3500" s="193" t="n">
        <v>22.97</v>
      </c>
      <c r="F3500" s="193" t="n">
        <v>0</v>
      </c>
      <c r="G3500" s="193" t="n">
        <f aca="false">E3500-F3500</f>
        <v>22.97</v>
      </c>
    </row>
    <row r="3501" customFormat="false" ht="35.05" hidden="false" customHeight="false" outlineLevel="0" collapsed="false">
      <c r="A3501" s="189" t="s">
        <v>23</v>
      </c>
      <c r="B3501" s="190" t="n">
        <v>96057</v>
      </c>
      <c r="C3501" s="191" t="s">
        <v>3778</v>
      </c>
      <c r="D3501" s="192" t="s">
        <v>282</v>
      </c>
      <c r="E3501" s="193" t="n">
        <v>70.93</v>
      </c>
      <c r="F3501" s="193" t="n">
        <v>0</v>
      </c>
      <c r="G3501" s="193" t="n">
        <f aca="false">E3501-F3501</f>
        <v>70.93</v>
      </c>
    </row>
    <row r="3502" customFormat="false" ht="46.25" hidden="false" customHeight="false" outlineLevel="0" collapsed="false">
      <c r="A3502" s="189" t="s">
        <v>23</v>
      </c>
      <c r="B3502" s="190" t="n">
        <v>96060</v>
      </c>
      <c r="C3502" s="191" t="s">
        <v>3779</v>
      </c>
      <c r="D3502" s="192" t="s">
        <v>282</v>
      </c>
      <c r="E3502" s="193" t="n">
        <v>6.49</v>
      </c>
      <c r="F3502" s="193" t="n">
        <v>0</v>
      </c>
      <c r="G3502" s="193" t="n">
        <f aca="false">E3502-F3502</f>
        <v>6.49</v>
      </c>
    </row>
    <row r="3503" customFormat="false" ht="46.25" hidden="false" customHeight="false" outlineLevel="0" collapsed="false">
      <c r="A3503" s="189" t="s">
        <v>23</v>
      </c>
      <c r="B3503" s="190" t="n">
        <v>96061</v>
      </c>
      <c r="C3503" s="191" t="s">
        <v>3780</v>
      </c>
      <c r="D3503" s="192" t="s">
        <v>282</v>
      </c>
      <c r="E3503" s="193" t="n">
        <v>38.83</v>
      </c>
      <c r="F3503" s="193" t="n">
        <v>0</v>
      </c>
      <c r="G3503" s="193" t="n">
        <f aca="false">E3503-F3503</f>
        <v>38.83</v>
      </c>
    </row>
    <row r="3504" customFormat="false" ht="46.25" hidden="false" customHeight="false" outlineLevel="0" collapsed="false">
      <c r="A3504" s="189" t="s">
        <v>23</v>
      </c>
      <c r="B3504" s="190" t="n">
        <v>96062</v>
      </c>
      <c r="C3504" s="191" t="s">
        <v>3781</v>
      </c>
      <c r="D3504" s="192" t="s">
        <v>282</v>
      </c>
      <c r="E3504" s="193" t="n">
        <v>41.95</v>
      </c>
      <c r="F3504" s="193" t="n">
        <v>0</v>
      </c>
      <c r="G3504" s="193" t="n">
        <f aca="false">E3504-F3504</f>
        <v>41.95</v>
      </c>
    </row>
    <row r="3505" customFormat="false" ht="23.85" hidden="false" customHeight="false" outlineLevel="0" collapsed="false">
      <c r="A3505" s="189" t="s">
        <v>23</v>
      </c>
      <c r="B3505" s="190" t="n">
        <v>96109</v>
      </c>
      <c r="C3505" s="191" t="s">
        <v>3782</v>
      </c>
      <c r="D3505" s="192" t="s">
        <v>233</v>
      </c>
      <c r="E3505" s="193" t="n">
        <v>51.42</v>
      </c>
      <c r="F3505" s="193" t="n">
        <v>25.87</v>
      </c>
      <c r="G3505" s="193" t="n">
        <f aca="false">E3505-F3505</f>
        <v>25.55</v>
      </c>
    </row>
    <row r="3506" customFormat="false" ht="35.05" hidden="false" customHeight="false" outlineLevel="0" collapsed="false">
      <c r="A3506" s="189" t="s">
        <v>23</v>
      </c>
      <c r="B3506" s="190" t="n">
        <v>96110</v>
      </c>
      <c r="C3506" s="191" t="s">
        <v>3783</v>
      </c>
      <c r="D3506" s="192" t="s">
        <v>233</v>
      </c>
      <c r="E3506" s="193" t="n">
        <v>82.67</v>
      </c>
      <c r="F3506" s="193" t="n">
        <v>21.75</v>
      </c>
      <c r="G3506" s="193" t="n">
        <f aca="false">E3506-F3506</f>
        <v>60.92</v>
      </c>
    </row>
    <row r="3507" customFormat="false" ht="35.05" hidden="false" customHeight="false" outlineLevel="0" collapsed="false">
      <c r="A3507" s="189" t="s">
        <v>23</v>
      </c>
      <c r="B3507" s="190" t="n">
        <v>96111</v>
      </c>
      <c r="C3507" s="191" t="s">
        <v>3784</v>
      </c>
      <c r="D3507" s="192" t="s">
        <v>233</v>
      </c>
      <c r="E3507" s="193" t="n">
        <v>73.55</v>
      </c>
      <c r="F3507" s="193" t="n">
        <v>17.01</v>
      </c>
      <c r="G3507" s="193" t="n">
        <f aca="false">E3507-F3507</f>
        <v>56.54</v>
      </c>
    </row>
    <row r="3508" customFormat="false" ht="35.05" hidden="false" customHeight="false" outlineLevel="0" collapsed="false">
      <c r="A3508" s="189" t="s">
        <v>23</v>
      </c>
      <c r="B3508" s="190" t="n">
        <v>96112</v>
      </c>
      <c r="C3508" s="191" t="s">
        <v>3785</v>
      </c>
      <c r="D3508" s="192" t="s">
        <v>233</v>
      </c>
      <c r="E3508" s="193" t="n">
        <v>128.04</v>
      </c>
      <c r="F3508" s="193" t="n">
        <v>41.89</v>
      </c>
      <c r="G3508" s="193" t="n">
        <f aca="false">E3508-F3508</f>
        <v>86.15</v>
      </c>
    </row>
    <row r="3509" customFormat="false" ht="23.85" hidden="false" customHeight="false" outlineLevel="0" collapsed="false">
      <c r="A3509" s="189" t="s">
        <v>23</v>
      </c>
      <c r="B3509" s="190" t="n">
        <v>96113</v>
      </c>
      <c r="C3509" s="191" t="s">
        <v>3786</v>
      </c>
      <c r="D3509" s="192" t="s">
        <v>233</v>
      </c>
      <c r="E3509" s="193" t="n">
        <v>46.67</v>
      </c>
      <c r="F3509" s="193" t="n">
        <v>22.31</v>
      </c>
      <c r="G3509" s="193" t="n">
        <f aca="false">E3509-F3509</f>
        <v>24.36</v>
      </c>
    </row>
    <row r="3510" customFormat="false" ht="35.05" hidden="false" customHeight="false" outlineLevel="0" collapsed="false">
      <c r="A3510" s="189" t="s">
        <v>23</v>
      </c>
      <c r="B3510" s="190" t="n">
        <v>96114</v>
      </c>
      <c r="C3510" s="191" t="s">
        <v>3787</v>
      </c>
      <c r="D3510" s="192" t="s">
        <v>233</v>
      </c>
      <c r="E3510" s="193" t="n">
        <v>84.45</v>
      </c>
      <c r="F3510" s="193" t="n">
        <v>19.07</v>
      </c>
      <c r="G3510" s="193" t="n">
        <f aca="false">E3510-F3510</f>
        <v>65.38</v>
      </c>
    </row>
    <row r="3511" customFormat="false" ht="35.05" hidden="false" customHeight="false" outlineLevel="0" collapsed="false">
      <c r="A3511" s="189" t="s">
        <v>23</v>
      </c>
      <c r="B3511" s="190" t="n">
        <v>96116</v>
      </c>
      <c r="C3511" s="191" t="s">
        <v>3788</v>
      </c>
      <c r="D3511" s="192" t="s">
        <v>233</v>
      </c>
      <c r="E3511" s="193" t="n">
        <v>76.72</v>
      </c>
      <c r="F3511" s="193" t="n">
        <v>14.65</v>
      </c>
      <c r="G3511" s="193" t="n">
        <f aca="false">E3511-F3511</f>
        <v>62.07</v>
      </c>
    </row>
    <row r="3512" customFormat="false" ht="23.85" hidden="false" customHeight="false" outlineLevel="0" collapsed="false">
      <c r="A3512" s="189" t="s">
        <v>23</v>
      </c>
      <c r="B3512" s="190" t="n">
        <v>96120</v>
      </c>
      <c r="C3512" s="191" t="s">
        <v>3789</v>
      </c>
      <c r="D3512" s="192" t="s">
        <v>240</v>
      </c>
      <c r="E3512" s="193" t="n">
        <v>3.05</v>
      </c>
      <c r="F3512" s="193" t="n">
        <v>1.28</v>
      </c>
      <c r="G3512" s="193" t="n">
        <f aca="false">E3512-F3512</f>
        <v>1.77</v>
      </c>
    </row>
    <row r="3513" customFormat="false" ht="23.85" hidden="false" customHeight="false" outlineLevel="0" collapsed="false">
      <c r="A3513" s="189" t="s">
        <v>23</v>
      </c>
      <c r="B3513" s="190" t="n">
        <v>96121</v>
      </c>
      <c r="C3513" s="191" t="s">
        <v>3790</v>
      </c>
      <c r="D3513" s="192" t="s">
        <v>240</v>
      </c>
      <c r="E3513" s="193" t="n">
        <v>13.77</v>
      </c>
      <c r="F3513" s="193" t="n">
        <v>5.16</v>
      </c>
      <c r="G3513" s="193" t="n">
        <f aca="false">E3513-F3513</f>
        <v>8.61</v>
      </c>
    </row>
    <row r="3514" customFormat="false" ht="23.85" hidden="false" customHeight="false" outlineLevel="0" collapsed="false">
      <c r="A3514" s="189" t="s">
        <v>23</v>
      </c>
      <c r="B3514" s="190" t="n">
        <v>96122</v>
      </c>
      <c r="C3514" s="191" t="s">
        <v>3791</v>
      </c>
      <c r="D3514" s="192" t="s">
        <v>240</v>
      </c>
      <c r="E3514" s="193" t="n">
        <v>37.66</v>
      </c>
      <c r="F3514" s="193" t="n">
        <v>9.22</v>
      </c>
      <c r="G3514" s="193" t="n">
        <f aca="false">E3514-F3514</f>
        <v>28.44</v>
      </c>
    </row>
    <row r="3515" customFormat="false" ht="35.05" hidden="false" customHeight="false" outlineLevel="0" collapsed="false">
      <c r="A3515" s="189" t="s">
        <v>23</v>
      </c>
      <c r="B3515" s="190" t="n">
        <v>96123</v>
      </c>
      <c r="C3515" s="191" t="s">
        <v>3792</v>
      </c>
      <c r="D3515" s="192" t="s">
        <v>240</v>
      </c>
      <c r="E3515" s="193" t="n">
        <v>32.19</v>
      </c>
      <c r="F3515" s="193" t="n">
        <v>8.65</v>
      </c>
      <c r="G3515" s="193" t="n">
        <f aca="false">E3515-F3515</f>
        <v>23.54</v>
      </c>
    </row>
    <row r="3516" customFormat="false" ht="46.25" hidden="false" customHeight="false" outlineLevel="0" collapsed="false">
      <c r="A3516" s="189" t="s">
        <v>23</v>
      </c>
      <c r="B3516" s="190" t="n">
        <v>96126</v>
      </c>
      <c r="C3516" s="191" t="s">
        <v>3793</v>
      </c>
      <c r="D3516" s="192" t="s">
        <v>233</v>
      </c>
      <c r="E3516" s="193" t="n">
        <v>17.21</v>
      </c>
      <c r="F3516" s="193" t="n">
        <v>8.45</v>
      </c>
      <c r="G3516" s="193" t="n">
        <f aca="false">E3516-F3516</f>
        <v>8.76</v>
      </c>
    </row>
    <row r="3517" customFormat="false" ht="46.25" hidden="false" customHeight="false" outlineLevel="0" collapsed="false">
      <c r="A3517" s="189" t="s">
        <v>23</v>
      </c>
      <c r="B3517" s="190" t="n">
        <v>96127</v>
      </c>
      <c r="C3517" s="191" t="s">
        <v>3794</v>
      </c>
      <c r="D3517" s="192" t="s">
        <v>233</v>
      </c>
      <c r="E3517" s="193" t="n">
        <v>11.28</v>
      </c>
      <c r="F3517" s="193" t="n">
        <v>4.48</v>
      </c>
      <c r="G3517" s="193" t="n">
        <f aca="false">E3517-F3517</f>
        <v>6.8</v>
      </c>
    </row>
    <row r="3518" customFormat="false" ht="46.25" hidden="false" customHeight="false" outlineLevel="0" collapsed="false">
      <c r="A3518" s="189" t="s">
        <v>23</v>
      </c>
      <c r="B3518" s="190" t="n">
        <v>96128</v>
      </c>
      <c r="C3518" s="191" t="s">
        <v>3795</v>
      </c>
      <c r="D3518" s="192" t="s">
        <v>233</v>
      </c>
      <c r="E3518" s="193" t="n">
        <v>27.95</v>
      </c>
      <c r="F3518" s="193" t="n">
        <v>16.38</v>
      </c>
      <c r="G3518" s="193" t="n">
        <f aca="false">E3518-F3518</f>
        <v>11.57</v>
      </c>
    </row>
    <row r="3519" customFormat="false" ht="46.25" hidden="false" customHeight="false" outlineLevel="0" collapsed="false">
      <c r="A3519" s="189" t="s">
        <v>23</v>
      </c>
      <c r="B3519" s="190" t="n">
        <v>96129</v>
      </c>
      <c r="C3519" s="191" t="s">
        <v>3796</v>
      </c>
      <c r="D3519" s="192" t="s">
        <v>233</v>
      </c>
      <c r="E3519" s="193" t="n">
        <v>32.89</v>
      </c>
      <c r="F3519" s="193" t="n">
        <v>19.08</v>
      </c>
      <c r="G3519" s="193" t="n">
        <f aca="false">E3519-F3519</f>
        <v>13.81</v>
      </c>
    </row>
    <row r="3520" customFormat="false" ht="35.05" hidden="false" customHeight="false" outlineLevel="0" collapsed="false">
      <c r="A3520" s="189" t="s">
        <v>23</v>
      </c>
      <c r="B3520" s="190" t="n">
        <v>96130</v>
      </c>
      <c r="C3520" s="191" t="s">
        <v>3797</v>
      </c>
      <c r="D3520" s="192" t="s">
        <v>233</v>
      </c>
      <c r="E3520" s="193" t="n">
        <v>18.53</v>
      </c>
      <c r="F3520" s="193" t="n">
        <v>9.53</v>
      </c>
      <c r="G3520" s="193" t="n">
        <f aca="false">E3520-F3520</f>
        <v>9</v>
      </c>
    </row>
    <row r="3521" customFormat="false" ht="46.25" hidden="false" customHeight="false" outlineLevel="0" collapsed="false">
      <c r="A3521" s="189" t="s">
        <v>23</v>
      </c>
      <c r="B3521" s="190" t="n">
        <v>96131</v>
      </c>
      <c r="C3521" s="191" t="s">
        <v>3798</v>
      </c>
      <c r="D3521" s="192" t="s">
        <v>233</v>
      </c>
      <c r="E3521" s="193" t="n">
        <v>27.25</v>
      </c>
      <c r="F3521" s="193" t="n">
        <v>12.42</v>
      </c>
      <c r="G3521" s="193" t="n">
        <f aca="false">E3521-F3521</f>
        <v>14.83</v>
      </c>
    </row>
    <row r="3522" customFormat="false" ht="46.25" hidden="false" customHeight="false" outlineLevel="0" collapsed="false">
      <c r="A3522" s="189" t="s">
        <v>23</v>
      </c>
      <c r="B3522" s="190" t="n">
        <v>96132</v>
      </c>
      <c r="C3522" s="191" t="s">
        <v>3799</v>
      </c>
      <c r="D3522" s="192" t="s">
        <v>233</v>
      </c>
      <c r="E3522" s="193" t="n">
        <v>18.42</v>
      </c>
      <c r="F3522" s="193" t="n">
        <v>6.58</v>
      </c>
      <c r="G3522" s="193" t="n">
        <f aca="false">E3522-F3522</f>
        <v>11.84</v>
      </c>
    </row>
    <row r="3523" customFormat="false" ht="46.25" hidden="false" customHeight="false" outlineLevel="0" collapsed="false">
      <c r="A3523" s="189" t="s">
        <v>23</v>
      </c>
      <c r="B3523" s="190" t="n">
        <v>96133</v>
      </c>
      <c r="C3523" s="191" t="s">
        <v>3800</v>
      </c>
      <c r="D3523" s="192" t="s">
        <v>233</v>
      </c>
      <c r="E3523" s="193" t="n">
        <v>42.89</v>
      </c>
      <c r="F3523" s="193" t="n">
        <v>24.05</v>
      </c>
      <c r="G3523" s="193" t="n">
        <f aca="false">E3523-F3523</f>
        <v>18.84</v>
      </c>
    </row>
    <row r="3524" customFormat="false" ht="46.25" hidden="false" customHeight="false" outlineLevel="0" collapsed="false">
      <c r="A3524" s="189" t="s">
        <v>23</v>
      </c>
      <c r="B3524" s="190" t="n">
        <v>96134</v>
      </c>
      <c r="C3524" s="191" t="s">
        <v>3801</v>
      </c>
      <c r="D3524" s="192" t="s">
        <v>233</v>
      </c>
      <c r="E3524" s="193" t="n">
        <v>50.58</v>
      </c>
      <c r="F3524" s="193" t="n">
        <v>28.01</v>
      </c>
      <c r="G3524" s="193" t="n">
        <f aca="false">E3524-F3524</f>
        <v>22.57</v>
      </c>
    </row>
    <row r="3525" customFormat="false" ht="35.05" hidden="false" customHeight="false" outlineLevel="0" collapsed="false">
      <c r="A3525" s="189" t="s">
        <v>23</v>
      </c>
      <c r="B3525" s="190" t="n">
        <v>96135</v>
      </c>
      <c r="C3525" s="191" t="s">
        <v>3802</v>
      </c>
      <c r="D3525" s="192" t="s">
        <v>233</v>
      </c>
      <c r="E3525" s="193" t="n">
        <v>29.13</v>
      </c>
      <c r="F3525" s="193" t="n">
        <v>13.99</v>
      </c>
      <c r="G3525" s="193" t="n">
        <f aca="false">E3525-F3525</f>
        <v>15.14</v>
      </c>
    </row>
    <row r="3526" customFormat="false" ht="35.05" hidden="false" customHeight="false" outlineLevel="0" collapsed="false">
      <c r="A3526" s="189" t="s">
        <v>23</v>
      </c>
      <c r="B3526" s="190" t="n">
        <v>96155</v>
      </c>
      <c r="C3526" s="191" t="s">
        <v>3803</v>
      </c>
      <c r="D3526" s="192" t="s">
        <v>290</v>
      </c>
      <c r="E3526" s="193" t="n">
        <v>62.74</v>
      </c>
      <c r="F3526" s="193" t="n">
        <v>31.24</v>
      </c>
      <c r="G3526" s="193" t="n">
        <f aca="false">E3526-F3526</f>
        <v>31.5</v>
      </c>
    </row>
    <row r="3527" customFormat="false" ht="46.25" hidden="false" customHeight="false" outlineLevel="0" collapsed="false">
      <c r="A3527" s="189" t="s">
        <v>23</v>
      </c>
      <c r="B3527" s="190" t="n">
        <v>96156</v>
      </c>
      <c r="C3527" s="191" t="s">
        <v>3804</v>
      </c>
      <c r="D3527" s="192" t="s">
        <v>290</v>
      </c>
      <c r="E3527" s="193" t="n">
        <v>74.48</v>
      </c>
      <c r="F3527" s="193" t="n">
        <v>32.06</v>
      </c>
      <c r="G3527" s="193" t="n">
        <f aca="false">E3527-F3527</f>
        <v>42.42</v>
      </c>
    </row>
    <row r="3528" customFormat="false" ht="35.05" hidden="false" customHeight="false" outlineLevel="0" collapsed="false">
      <c r="A3528" s="189" t="s">
        <v>23</v>
      </c>
      <c r="B3528" s="190" t="n">
        <v>96157</v>
      </c>
      <c r="C3528" s="191" t="s">
        <v>3805</v>
      </c>
      <c r="D3528" s="192" t="s">
        <v>288</v>
      </c>
      <c r="E3528" s="193" t="n">
        <v>156.64</v>
      </c>
      <c r="F3528" s="193" t="n">
        <v>31.23</v>
      </c>
      <c r="G3528" s="193" t="n">
        <f aca="false">E3528-F3528</f>
        <v>125.41</v>
      </c>
    </row>
    <row r="3529" customFormat="false" ht="46.25" hidden="false" customHeight="false" outlineLevel="0" collapsed="false">
      <c r="A3529" s="189" t="s">
        <v>23</v>
      </c>
      <c r="B3529" s="190" t="n">
        <v>96158</v>
      </c>
      <c r="C3529" s="191" t="s">
        <v>3806</v>
      </c>
      <c r="D3529" s="192" t="s">
        <v>288</v>
      </c>
      <c r="E3529" s="193" t="n">
        <v>155.26</v>
      </c>
      <c r="F3529" s="193" t="n">
        <v>32.06</v>
      </c>
      <c r="G3529" s="193" t="n">
        <f aca="false">E3529-F3529</f>
        <v>123.2</v>
      </c>
    </row>
    <row r="3530" customFormat="false" ht="35.05" hidden="false" customHeight="false" outlineLevel="0" collapsed="false">
      <c r="A3530" s="189" t="s">
        <v>23</v>
      </c>
      <c r="B3530" s="190" t="n">
        <v>96159</v>
      </c>
      <c r="C3530" s="191" t="s">
        <v>3807</v>
      </c>
      <c r="D3530" s="192" t="s">
        <v>290</v>
      </c>
      <c r="E3530" s="193" t="n">
        <v>102.19</v>
      </c>
      <c r="F3530" s="193" t="n">
        <v>32.06</v>
      </c>
      <c r="G3530" s="193" t="n">
        <f aca="false">E3530-F3530</f>
        <v>70.13</v>
      </c>
    </row>
    <row r="3531" customFormat="false" ht="35.05" hidden="false" customHeight="false" outlineLevel="0" collapsed="false">
      <c r="A3531" s="189" t="s">
        <v>23</v>
      </c>
      <c r="B3531" s="190" t="n">
        <v>96241</v>
      </c>
      <c r="C3531" s="191" t="s">
        <v>3808</v>
      </c>
      <c r="D3531" s="192" t="s">
        <v>282</v>
      </c>
      <c r="E3531" s="193" t="n">
        <v>27.28</v>
      </c>
      <c r="F3531" s="193" t="n">
        <v>0</v>
      </c>
      <c r="G3531" s="193" t="n">
        <f aca="false">E3531-F3531</f>
        <v>27.28</v>
      </c>
    </row>
    <row r="3532" customFormat="false" ht="35.05" hidden="false" customHeight="false" outlineLevel="0" collapsed="false">
      <c r="A3532" s="189" t="s">
        <v>23</v>
      </c>
      <c r="B3532" s="190" t="n">
        <v>96242</v>
      </c>
      <c r="C3532" s="191" t="s">
        <v>3809</v>
      </c>
      <c r="D3532" s="192" t="s">
        <v>282</v>
      </c>
      <c r="E3532" s="193" t="n">
        <v>7.21</v>
      </c>
      <c r="F3532" s="193" t="n">
        <v>0</v>
      </c>
      <c r="G3532" s="193" t="n">
        <f aca="false">E3532-F3532</f>
        <v>7.21</v>
      </c>
    </row>
    <row r="3533" customFormat="false" ht="35.05" hidden="false" customHeight="false" outlineLevel="0" collapsed="false">
      <c r="A3533" s="189" t="s">
        <v>23</v>
      </c>
      <c r="B3533" s="190" t="n">
        <v>96243</v>
      </c>
      <c r="C3533" s="191" t="s">
        <v>3810</v>
      </c>
      <c r="D3533" s="192" t="s">
        <v>282</v>
      </c>
      <c r="E3533" s="193" t="n">
        <v>34.1</v>
      </c>
      <c r="F3533" s="193" t="n">
        <v>0</v>
      </c>
      <c r="G3533" s="193" t="n">
        <f aca="false">E3533-F3533</f>
        <v>34.1</v>
      </c>
    </row>
    <row r="3534" customFormat="false" ht="35.05" hidden="false" customHeight="false" outlineLevel="0" collapsed="false">
      <c r="A3534" s="189" t="s">
        <v>23</v>
      </c>
      <c r="B3534" s="190" t="n">
        <v>96244</v>
      </c>
      <c r="C3534" s="191" t="s">
        <v>3811</v>
      </c>
      <c r="D3534" s="192" t="s">
        <v>282</v>
      </c>
      <c r="E3534" s="193" t="n">
        <v>18.33</v>
      </c>
      <c r="F3534" s="193" t="n">
        <v>0</v>
      </c>
      <c r="G3534" s="193" t="n">
        <f aca="false">E3534-F3534</f>
        <v>18.33</v>
      </c>
    </row>
    <row r="3535" customFormat="false" ht="35.05" hidden="false" customHeight="false" outlineLevel="0" collapsed="false">
      <c r="A3535" s="189" t="s">
        <v>23</v>
      </c>
      <c r="B3535" s="190" t="n">
        <v>96245</v>
      </c>
      <c r="C3535" s="191" t="s">
        <v>3812</v>
      </c>
      <c r="D3535" s="192" t="s">
        <v>288</v>
      </c>
      <c r="E3535" s="193" t="n">
        <v>120.86</v>
      </c>
      <c r="F3535" s="193" t="n">
        <v>29.07</v>
      </c>
      <c r="G3535" s="193" t="n">
        <f aca="false">E3535-F3535</f>
        <v>91.79</v>
      </c>
    </row>
    <row r="3536" customFormat="false" ht="35.05" hidden="false" customHeight="false" outlineLevel="0" collapsed="false">
      <c r="A3536" s="189" t="s">
        <v>23</v>
      </c>
      <c r="B3536" s="190" t="n">
        <v>96246</v>
      </c>
      <c r="C3536" s="191" t="s">
        <v>3813</v>
      </c>
      <c r="D3536" s="192" t="s">
        <v>290</v>
      </c>
      <c r="E3536" s="193" t="n">
        <v>68.43</v>
      </c>
      <c r="F3536" s="193" t="n">
        <v>29.07</v>
      </c>
      <c r="G3536" s="193" t="n">
        <f aca="false">E3536-F3536</f>
        <v>39.36</v>
      </c>
    </row>
    <row r="3537" customFormat="false" ht="46.25" hidden="false" customHeight="false" outlineLevel="0" collapsed="false">
      <c r="A3537" s="189" t="s">
        <v>23</v>
      </c>
      <c r="B3537" s="190" t="n">
        <v>96252</v>
      </c>
      <c r="C3537" s="191" t="s">
        <v>3814</v>
      </c>
      <c r="D3537" s="192" t="s">
        <v>233</v>
      </c>
      <c r="E3537" s="193" t="n">
        <v>157.44</v>
      </c>
      <c r="F3537" s="193" t="n">
        <v>21.84</v>
      </c>
      <c r="G3537" s="193" t="n">
        <f aca="false">E3537-F3537</f>
        <v>135.6</v>
      </c>
    </row>
    <row r="3538" customFormat="false" ht="35.05" hidden="false" customHeight="false" outlineLevel="0" collapsed="false">
      <c r="A3538" s="189" t="s">
        <v>23</v>
      </c>
      <c r="B3538" s="190" t="n">
        <v>96258</v>
      </c>
      <c r="C3538" s="191" t="s">
        <v>3815</v>
      </c>
      <c r="D3538" s="192" t="s">
        <v>233</v>
      </c>
      <c r="E3538" s="193" t="n">
        <v>140.42</v>
      </c>
      <c r="F3538" s="193" t="n">
        <v>50.57</v>
      </c>
      <c r="G3538" s="193" t="n">
        <f aca="false">E3538-F3538</f>
        <v>89.85</v>
      </c>
    </row>
    <row r="3539" customFormat="false" ht="35.05" hidden="false" customHeight="false" outlineLevel="0" collapsed="false">
      <c r="A3539" s="189" t="s">
        <v>23</v>
      </c>
      <c r="B3539" s="190" t="n">
        <v>96301</v>
      </c>
      <c r="C3539" s="191" t="s">
        <v>3816</v>
      </c>
      <c r="D3539" s="192" t="s">
        <v>282</v>
      </c>
      <c r="E3539" s="193" t="n">
        <v>51.72</v>
      </c>
      <c r="F3539" s="193" t="n">
        <v>0</v>
      </c>
      <c r="G3539" s="193" t="n">
        <f aca="false">E3539-F3539</f>
        <v>51.72</v>
      </c>
    </row>
    <row r="3540" customFormat="false" ht="46.25" hidden="false" customHeight="false" outlineLevel="0" collapsed="false">
      <c r="A3540" s="189" t="s">
        <v>23</v>
      </c>
      <c r="B3540" s="190" t="n">
        <v>96358</v>
      </c>
      <c r="C3540" s="191" t="s">
        <v>3817</v>
      </c>
      <c r="D3540" s="192" t="s">
        <v>233</v>
      </c>
      <c r="E3540" s="193" t="n">
        <v>105.09</v>
      </c>
      <c r="F3540" s="193" t="n">
        <v>15.39</v>
      </c>
      <c r="G3540" s="193" t="n">
        <f aca="false">E3540-F3540</f>
        <v>89.7</v>
      </c>
    </row>
    <row r="3541" customFormat="false" ht="57.45" hidden="false" customHeight="false" outlineLevel="0" collapsed="false">
      <c r="A3541" s="189" t="s">
        <v>23</v>
      </c>
      <c r="B3541" s="190" t="n">
        <v>96359</v>
      </c>
      <c r="C3541" s="191" t="s">
        <v>3818</v>
      </c>
      <c r="D3541" s="192" t="s">
        <v>233</v>
      </c>
      <c r="E3541" s="193" t="n">
        <v>118.09</v>
      </c>
      <c r="F3541" s="193" t="n">
        <v>17.52</v>
      </c>
      <c r="G3541" s="193" t="n">
        <f aca="false">E3541-F3541</f>
        <v>100.57</v>
      </c>
    </row>
    <row r="3542" customFormat="false" ht="46.25" hidden="false" customHeight="false" outlineLevel="0" collapsed="false">
      <c r="A3542" s="189" t="s">
        <v>23</v>
      </c>
      <c r="B3542" s="190" t="n">
        <v>96360</v>
      </c>
      <c r="C3542" s="191" t="s">
        <v>3819</v>
      </c>
      <c r="D3542" s="192" t="s">
        <v>233</v>
      </c>
      <c r="E3542" s="193" t="n">
        <v>137.51</v>
      </c>
      <c r="F3542" s="193" t="n">
        <v>18.11</v>
      </c>
      <c r="G3542" s="193" t="n">
        <f aca="false">E3542-F3542</f>
        <v>119.4</v>
      </c>
    </row>
    <row r="3543" customFormat="false" ht="57.45" hidden="false" customHeight="false" outlineLevel="0" collapsed="false">
      <c r="A3543" s="189" t="s">
        <v>23</v>
      </c>
      <c r="B3543" s="190" t="n">
        <v>96361</v>
      </c>
      <c r="C3543" s="191" t="s">
        <v>3820</v>
      </c>
      <c r="D3543" s="192" t="s">
        <v>233</v>
      </c>
      <c r="E3543" s="193" t="n">
        <v>162.21</v>
      </c>
      <c r="F3543" s="193" t="n">
        <v>21.38</v>
      </c>
      <c r="G3543" s="193" t="n">
        <f aca="false">E3543-F3543</f>
        <v>140.83</v>
      </c>
    </row>
    <row r="3544" customFormat="false" ht="57.45" hidden="false" customHeight="false" outlineLevel="0" collapsed="false">
      <c r="A3544" s="189" t="s">
        <v>23</v>
      </c>
      <c r="B3544" s="190" t="n">
        <v>96362</v>
      </c>
      <c r="C3544" s="191" t="s">
        <v>3821</v>
      </c>
      <c r="D3544" s="192" t="s">
        <v>233</v>
      </c>
      <c r="E3544" s="193" t="n">
        <v>135.7</v>
      </c>
      <c r="F3544" s="193" t="n">
        <v>18.12</v>
      </c>
      <c r="G3544" s="193" t="n">
        <f aca="false">E3544-F3544</f>
        <v>117.58</v>
      </c>
    </row>
    <row r="3545" customFormat="false" ht="68.65" hidden="false" customHeight="false" outlineLevel="0" collapsed="false">
      <c r="A3545" s="189" t="s">
        <v>23</v>
      </c>
      <c r="B3545" s="190" t="n">
        <v>96363</v>
      </c>
      <c r="C3545" s="191" t="s">
        <v>3822</v>
      </c>
      <c r="D3545" s="192" t="s">
        <v>233</v>
      </c>
      <c r="E3545" s="193" t="n">
        <v>149.36</v>
      </c>
      <c r="F3545" s="193" t="n">
        <v>20.81</v>
      </c>
      <c r="G3545" s="193" t="n">
        <f aca="false">E3545-F3545</f>
        <v>128.55</v>
      </c>
    </row>
    <row r="3546" customFormat="false" ht="57.45" hidden="false" customHeight="false" outlineLevel="0" collapsed="false">
      <c r="A3546" s="189" t="s">
        <v>23</v>
      </c>
      <c r="B3546" s="190" t="n">
        <v>96364</v>
      </c>
      <c r="C3546" s="191" t="s">
        <v>3823</v>
      </c>
      <c r="D3546" s="192" t="s">
        <v>233</v>
      </c>
      <c r="E3546" s="193" t="n">
        <v>168.12</v>
      </c>
      <c r="F3546" s="193" t="n">
        <v>20.85</v>
      </c>
      <c r="G3546" s="193" t="n">
        <f aca="false">E3546-F3546</f>
        <v>147.27</v>
      </c>
    </row>
    <row r="3547" customFormat="false" ht="68.65" hidden="false" customHeight="false" outlineLevel="0" collapsed="false">
      <c r="A3547" s="189" t="s">
        <v>23</v>
      </c>
      <c r="B3547" s="190" t="n">
        <v>96365</v>
      </c>
      <c r="C3547" s="191" t="s">
        <v>3824</v>
      </c>
      <c r="D3547" s="192" t="s">
        <v>233</v>
      </c>
      <c r="E3547" s="193" t="n">
        <v>193.5</v>
      </c>
      <c r="F3547" s="193" t="n">
        <v>24.65</v>
      </c>
      <c r="G3547" s="193" t="n">
        <f aca="false">E3547-F3547</f>
        <v>168.85</v>
      </c>
    </row>
    <row r="3548" customFormat="false" ht="46.25" hidden="false" customHeight="false" outlineLevel="0" collapsed="false">
      <c r="A3548" s="189" t="s">
        <v>23</v>
      </c>
      <c r="B3548" s="190" t="n">
        <v>96366</v>
      </c>
      <c r="C3548" s="191" t="s">
        <v>3825</v>
      </c>
      <c r="D3548" s="192" t="s">
        <v>233</v>
      </c>
      <c r="E3548" s="193" t="n">
        <v>166.3</v>
      </c>
      <c r="F3548" s="193" t="n">
        <v>20.85</v>
      </c>
      <c r="G3548" s="193" t="n">
        <f aca="false">E3548-F3548</f>
        <v>145.45</v>
      </c>
    </row>
    <row r="3549" customFormat="false" ht="57.45" hidden="false" customHeight="false" outlineLevel="0" collapsed="false">
      <c r="A3549" s="189" t="s">
        <v>23</v>
      </c>
      <c r="B3549" s="190" t="n">
        <v>96367</v>
      </c>
      <c r="C3549" s="191" t="s">
        <v>3826</v>
      </c>
      <c r="D3549" s="192" t="s">
        <v>233</v>
      </c>
      <c r="E3549" s="193" t="n">
        <v>180.61</v>
      </c>
      <c r="F3549" s="193" t="n">
        <v>24.08</v>
      </c>
      <c r="G3549" s="193" t="n">
        <f aca="false">E3549-F3549</f>
        <v>156.53</v>
      </c>
    </row>
    <row r="3550" customFormat="false" ht="46.25" hidden="false" customHeight="false" outlineLevel="0" collapsed="false">
      <c r="A3550" s="189" t="s">
        <v>23</v>
      </c>
      <c r="B3550" s="190" t="n">
        <v>96368</v>
      </c>
      <c r="C3550" s="191" t="s">
        <v>3827</v>
      </c>
      <c r="D3550" s="192" t="s">
        <v>233</v>
      </c>
      <c r="E3550" s="193" t="n">
        <v>198.74</v>
      </c>
      <c r="F3550" s="193" t="n">
        <v>23.61</v>
      </c>
      <c r="G3550" s="193" t="n">
        <f aca="false">E3550-F3550</f>
        <v>175.13</v>
      </c>
    </row>
    <row r="3551" customFormat="false" ht="57.45" hidden="false" customHeight="false" outlineLevel="0" collapsed="false">
      <c r="A3551" s="189" t="s">
        <v>23</v>
      </c>
      <c r="B3551" s="190" t="n">
        <v>96369</v>
      </c>
      <c r="C3551" s="191" t="s">
        <v>3828</v>
      </c>
      <c r="D3551" s="192" t="s">
        <v>233</v>
      </c>
      <c r="E3551" s="193" t="n">
        <v>224.75</v>
      </c>
      <c r="F3551" s="193" t="n">
        <v>27.94</v>
      </c>
      <c r="G3551" s="193" t="n">
        <f aca="false">E3551-F3551</f>
        <v>196.81</v>
      </c>
    </row>
    <row r="3552" customFormat="false" ht="46.25" hidden="false" customHeight="false" outlineLevel="0" collapsed="false">
      <c r="A3552" s="189" t="s">
        <v>23</v>
      </c>
      <c r="B3552" s="190" t="n">
        <v>96370</v>
      </c>
      <c r="C3552" s="191" t="s">
        <v>3829</v>
      </c>
      <c r="D3552" s="192" t="s">
        <v>233</v>
      </c>
      <c r="E3552" s="193" t="n">
        <v>70.12</v>
      </c>
      <c r="F3552" s="193" t="n">
        <v>10.13</v>
      </c>
      <c r="G3552" s="193" t="n">
        <f aca="false">E3552-F3552</f>
        <v>59.99</v>
      </c>
    </row>
    <row r="3553" customFormat="false" ht="57.45" hidden="false" customHeight="false" outlineLevel="0" collapsed="false">
      <c r="A3553" s="189" t="s">
        <v>23</v>
      </c>
      <c r="B3553" s="190" t="n">
        <v>96371</v>
      </c>
      <c r="C3553" s="191" t="s">
        <v>3830</v>
      </c>
      <c r="D3553" s="192" t="s">
        <v>233</v>
      </c>
      <c r="E3553" s="193" t="n">
        <v>82.43</v>
      </c>
      <c r="F3553" s="193" t="n">
        <v>11.71</v>
      </c>
      <c r="G3553" s="193" t="n">
        <f aca="false">E3553-F3553</f>
        <v>70.72</v>
      </c>
    </row>
    <row r="3554" customFormat="false" ht="23.85" hidden="false" customHeight="false" outlineLevel="0" collapsed="false">
      <c r="A3554" s="189" t="s">
        <v>23</v>
      </c>
      <c r="B3554" s="190" t="n">
        <v>96373</v>
      </c>
      <c r="C3554" s="191" t="s">
        <v>3831</v>
      </c>
      <c r="D3554" s="192" t="s">
        <v>240</v>
      </c>
      <c r="E3554" s="193" t="n">
        <v>13.06</v>
      </c>
      <c r="F3554" s="193" t="n">
        <v>1.95</v>
      </c>
      <c r="G3554" s="193" t="n">
        <f aca="false">E3554-F3554</f>
        <v>11.11</v>
      </c>
    </row>
    <row r="3555" customFormat="false" ht="23.85" hidden="false" customHeight="false" outlineLevel="0" collapsed="false">
      <c r="A3555" s="189" t="s">
        <v>23</v>
      </c>
      <c r="B3555" s="190" t="n">
        <v>96374</v>
      </c>
      <c r="C3555" s="191" t="s">
        <v>3832</v>
      </c>
      <c r="D3555" s="192" t="s">
        <v>240</v>
      </c>
      <c r="E3555" s="193" t="n">
        <v>24.29</v>
      </c>
      <c r="F3555" s="193" t="n">
        <v>2.41</v>
      </c>
      <c r="G3555" s="193" t="n">
        <f aca="false">E3555-F3555</f>
        <v>21.88</v>
      </c>
    </row>
    <row r="3556" customFormat="false" ht="68.65" hidden="false" customHeight="false" outlineLevel="0" collapsed="false">
      <c r="A3556" s="189" t="s">
        <v>23</v>
      </c>
      <c r="B3556" s="190" t="n">
        <v>96385</v>
      </c>
      <c r="C3556" s="191" t="s">
        <v>3833</v>
      </c>
      <c r="D3556" s="192" t="s">
        <v>242</v>
      </c>
      <c r="E3556" s="193" t="n">
        <v>12.75</v>
      </c>
      <c r="F3556" s="193" t="n">
        <v>3.73</v>
      </c>
      <c r="G3556" s="193" t="n">
        <f aca="false">E3556-F3556</f>
        <v>9.02</v>
      </c>
    </row>
    <row r="3557" customFormat="false" ht="57.45" hidden="false" customHeight="false" outlineLevel="0" collapsed="false">
      <c r="A3557" s="189" t="s">
        <v>23</v>
      </c>
      <c r="B3557" s="190" t="n">
        <v>96386</v>
      </c>
      <c r="C3557" s="191" t="s">
        <v>3834</v>
      </c>
      <c r="D3557" s="192" t="s">
        <v>242</v>
      </c>
      <c r="E3557" s="193" t="n">
        <v>6.89</v>
      </c>
      <c r="F3557" s="193" t="n">
        <v>1.59</v>
      </c>
      <c r="G3557" s="193" t="n">
        <f aca="false">E3557-F3557</f>
        <v>5.3</v>
      </c>
    </row>
    <row r="3558" customFormat="false" ht="57.45" hidden="false" customHeight="false" outlineLevel="0" collapsed="false">
      <c r="A3558" s="189" t="s">
        <v>23</v>
      </c>
      <c r="B3558" s="190" t="n">
        <v>96388</v>
      </c>
      <c r="C3558" s="191" t="s">
        <v>3835</v>
      </c>
      <c r="D3558" s="192" t="s">
        <v>242</v>
      </c>
      <c r="E3558" s="193" t="n">
        <v>9.38</v>
      </c>
      <c r="F3558" s="193" t="n">
        <v>2.28</v>
      </c>
      <c r="G3558" s="193" t="n">
        <f aca="false">E3558-F3558</f>
        <v>7.1</v>
      </c>
    </row>
    <row r="3559" customFormat="false" ht="68.65" hidden="false" customHeight="false" outlineLevel="0" collapsed="false">
      <c r="A3559" s="189" t="s">
        <v>23</v>
      </c>
      <c r="B3559" s="190" t="n">
        <v>96389</v>
      </c>
      <c r="C3559" s="191" t="s">
        <v>3836</v>
      </c>
      <c r="D3559" s="192" t="s">
        <v>242</v>
      </c>
      <c r="E3559" s="193" t="n">
        <v>56.94</v>
      </c>
      <c r="F3559" s="193" t="n">
        <v>4.32</v>
      </c>
      <c r="G3559" s="193" t="n">
        <f aca="false">E3559-F3559</f>
        <v>52.62</v>
      </c>
    </row>
    <row r="3560" customFormat="false" ht="68.65" hidden="false" customHeight="false" outlineLevel="0" collapsed="false">
      <c r="A3560" s="189" t="s">
        <v>23</v>
      </c>
      <c r="B3560" s="190" t="n">
        <v>96390</v>
      </c>
      <c r="C3560" s="191" t="s">
        <v>3837</v>
      </c>
      <c r="D3560" s="192" t="s">
        <v>242</v>
      </c>
      <c r="E3560" s="193" t="n">
        <v>96.86</v>
      </c>
      <c r="F3560" s="193" t="n">
        <v>4.32</v>
      </c>
      <c r="G3560" s="193" t="n">
        <f aca="false">E3560-F3560</f>
        <v>92.54</v>
      </c>
    </row>
    <row r="3561" customFormat="false" ht="68.65" hidden="false" customHeight="false" outlineLevel="0" collapsed="false">
      <c r="A3561" s="189" t="s">
        <v>23</v>
      </c>
      <c r="B3561" s="190" t="n">
        <v>96391</v>
      </c>
      <c r="C3561" s="191" t="s">
        <v>3838</v>
      </c>
      <c r="D3561" s="192" t="s">
        <v>242</v>
      </c>
      <c r="E3561" s="193" t="n">
        <v>135.7</v>
      </c>
      <c r="F3561" s="193" t="n">
        <v>4.32</v>
      </c>
      <c r="G3561" s="193" t="n">
        <f aca="false">E3561-F3561</f>
        <v>131.38</v>
      </c>
    </row>
    <row r="3562" customFormat="false" ht="68.65" hidden="false" customHeight="false" outlineLevel="0" collapsed="false">
      <c r="A3562" s="189" t="s">
        <v>23</v>
      </c>
      <c r="B3562" s="190" t="n">
        <v>96392</v>
      </c>
      <c r="C3562" s="191" t="s">
        <v>3839</v>
      </c>
      <c r="D3562" s="192" t="s">
        <v>242</v>
      </c>
      <c r="E3562" s="193" t="n">
        <v>174.02</v>
      </c>
      <c r="F3562" s="193" t="n">
        <v>4.32</v>
      </c>
      <c r="G3562" s="193" t="n">
        <f aca="false">E3562-F3562</f>
        <v>169.7</v>
      </c>
    </row>
    <row r="3563" customFormat="false" ht="23.85" hidden="false" customHeight="false" outlineLevel="0" collapsed="false">
      <c r="A3563" s="189" t="s">
        <v>23</v>
      </c>
      <c r="B3563" s="190" t="n">
        <v>96393</v>
      </c>
      <c r="C3563" s="191" t="s">
        <v>3840</v>
      </c>
      <c r="D3563" s="192" t="s">
        <v>242</v>
      </c>
      <c r="E3563" s="193" t="n">
        <v>148.65</v>
      </c>
      <c r="F3563" s="193" t="n">
        <v>2.1</v>
      </c>
      <c r="G3563" s="193" t="n">
        <f aca="false">E3563-F3563</f>
        <v>146.55</v>
      </c>
    </row>
    <row r="3564" customFormat="false" ht="23.85" hidden="false" customHeight="false" outlineLevel="0" collapsed="false">
      <c r="A3564" s="189" t="s">
        <v>23</v>
      </c>
      <c r="B3564" s="190" t="n">
        <v>96394</v>
      </c>
      <c r="C3564" s="191" t="s">
        <v>3841</v>
      </c>
      <c r="D3564" s="192" t="s">
        <v>242</v>
      </c>
      <c r="E3564" s="193" t="n">
        <v>223.96</v>
      </c>
      <c r="F3564" s="193" t="n">
        <v>2.11</v>
      </c>
      <c r="G3564" s="193" t="n">
        <f aca="false">E3564-F3564</f>
        <v>221.85</v>
      </c>
    </row>
    <row r="3565" customFormat="false" ht="23.85" hidden="false" customHeight="false" outlineLevel="0" collapsed="false">
      <c r="A3565" s="189" t="s">
        <v>23</v>
      </c>
      <c r="B3565" s="190" t="n">
        <v>96395</v>
      </c>
      <c r="C3565" s="191" t="s">
        <v>3842</v>
      </c>
      <c r="D3565" s="192" t="s">
        <v>242</v>
      </c>
      <c r="E3565" s="193" t="n">
        <v>326.97</v>
      </c>
      <c r="F3565" s="193" t="n">
        <v>3.5</v>
      </c>
      <c r="G3565" s="193" t="n">
        <f aca="false">E3565-F3565</f>
        <v>323.47</v>
      </c>
    </row>
    <row r="3566" customFormat="false" ht="46.25" hidden="false" customHeight="false" outlineLevel="0" collapsed="false">
      <c r="A3566" s="189" t="s">
        <v>23</v>
      </c>
      <c r="B3566" s="190" t="n">
        <v>96396</v>
      </c>
      <c r="C3566" s="191" t="s">
        <v>3843</v>
      </c>
      <c r="D3566" s="192" t="s">
        <v>242</v>
      </c>
      <c r="E3566" s="193" t="n">
        <v>163.21</v>
      </c>
      <c r="F3566" s="193" t="n">
        <v>6.17</v>
      </c>
      <c r="G3566" s="193" t="n">
        <f aca="false">E3566-F3566</f>
        <v>157.04</v>
      </c>
    </row>
    <row r="3567" customFormat="false" ht="57.45" hidden="false" customHeight="false" outlineLevel="0" collapsed="false">
      <c r="A3567" s="189" t="s">
        <v>23</v>
      </c>
      <c r="B3567" s="190" t="n">
        <v>96397</v>
      </c>
      <c r="C3567" s="191" t="s">
        <v>3844</v>
      </c>
      <c r="D3567" s="192" t="s">
        <v>242</v>
      </c>
      <c r="E3567" s="193" t="n">
        <v>240.63</v>
      </c>
      <c r="F3567" s="193" t="n">
        <v>6.86</v>
      </c>
      <c r="G3567" s="193" t="n">
        <f aca="false">E3567-F3567</f>
        <v>233.77</v>
      </c>
    </row>
    <row r="3568" customFormat="false" ht="46.25" hidden="false" customHeight="false" outlineLevel="0" collapsed="false">
      <c r="A3568" s="189" t="s">
        <v>23</v>
      </c>
      <c r="B3568" s="190" t="n">
        <v>96398</v>
      </c>
      <c r="C3568" s="191" t="s">
        <v>3845</v>
      </c>
      <c r="D3568" s="192" t="s">
        <v>242</v>
      </c>
      <c r="E3568" s="193" t="n">
        <v>341.53</v>
      </c>
      <c r="F3568" s="193" t="n">
        <v>7.55</v>
      </c>
      <c r="G3568" s="193" t="n">
        <f aca="false">E3568-F3568</f>
        <v>333.98</v>
      </c>
    </row>
    <row r="3569" customFormat="false" ht="46.25" hidden="false" customHeight="false" outlineLevel="0" collapsed="false">
      <c r="A3569" s="189" t="s">
        <v>23</v>
      </c>
      <c r="B3569" s="190" t="n">
        <v>96399</v>
      </c>
      <c r="C3569" s="191" t="s">
        <v>3846</v>
      </c>
      <c r="D3569" s="192" t="s">
        <v>242</v>
      </c>
      <c r="E3569" s="193" t="n">
        <v>114.17</v>
      </c>
      <c r="F3569" s="193" t="n">
        <v>5.45</v>
      </c>
      <c r="G3569" s="193" t="n">
        <f aca="false">E3569-F3569</f>
        <v>108.72</v>
      </c>
    </row>
    <row r="3570" customFormat="false" ht="46.25" hidden="false" customHeight="false" outlineLevel="0" collapsed="false">
      <c r="A3570" s="189" t="s">
        <v>23</v>
      </c>
      <c r="B3570" s="190" t="n">
        <v>96400</v>
      </c>
      <c r="C3570" s="191" t="s">
        <v>3847</v>
      </c>
      <c r="D3570" s="192" t="s">
        <v>242</v>
      </c>
      <c r="E3570" s="193" t="n">
        <v>150.33</v>
      </c>
      <c r="F3570" s="193" t="n">
        <v>8.57</v>
      </c>
      <c r="G3570" s="193" t="n">
        <f aca="false">E3570-F3570</f>
        <v>141.76</v>
      </c>
    </row>
    <row r="3571" customFormat="false" ht="57.45" hidden="false" customHeight="false" outlineLevel="0" collapsed="false">
      <c r="A3571" s="189" t="s">
        <v>23</v>
      </c>
      <c r="B3571" s="190" t="n">
        <v>96457</v>
      </c>
      <c r="C3571" s="191" t="s">
        <v>3848</v>
      </c>
      <c r="D3571" s="192" t="s">
        <v>282</v>
      </c>
      <c r="E3571" s="193" t="n">
        <v>67.22</v>
      </c>
      <c r="F3571" s="193" t="n">
        <v>0</v>
      </c>
      <c r="G3571" s="193" t="n">
        <f aca="false">E3571-F3571</f>
        <v>67.22</v>
      </c>
    </row>
    <row r="3572" customFormat="false" ht="46.25" hidden="false" customHeight="false" outlineLevel="0" collapsed="false">
      <c r="A3572" s="189" t="s">
        <v>23</v>
      </c>
      <c r="B3572" s="190" t="n">
        <v>96458</v>
      </c>
      <c r="C3572" s="191" t="s">
        <v>3849</v>
      </c>
      <c r="D3572" s="192" t="s">
        <v>282</v>
      </c>
      <c r="E3572" s="193" t="n">
        <v>66.55</v>
      </c>
      <c r="F3572" s="193" t="n">
        <v>0</v>
      </c>
      <c r="G3572" s="193" t="n">
        <f aca="false">E3572-F3572</f>
        <v>66.55</v>
      </c>
    </row>
    <row r="3573" customFormat="false" ht="46.25" hidden="false" customHeight="false" outlineLevel="0" collapsed="false">
      <c r="A3573" s="189" t="s">
        <v>23</v>
      </c>
      <c r="B3573" s="190" t="n">
        <v>96459</v>
      </c>
      <c r="C3573" s="191" t="s">
        <v>3850</v>
      </c>
      <c r="D3573" s="192" t="s">
        <v>282</v>
      </c>
      <c r="E3573" s="193" t="n">
        <v>14.26</v>
      </c>
      <c r="F3573" s="193" t="n">
        <v>0</v>
      </c>
      <c r="G3573" s="193" t="n">
        <f aca="false">E3573-F3573</f>
        <v>14.26</v>
      </c>
    </row>
    <row r="3574" customFormat="false" ht="46.25" hidden="false" customHeight="false" outlineLevel="0" collapsed="false">
      <c r="A3574" s="189" t="s">
        <v>23</v>
      </c>
      <c r="B3574" s="190" t="n">
        <v>96460</v>
      </c>
      <c r="C3574" s="191" t="s">
        <v>3851</v>
      </c>
      <c r="D3574" s="192" t="s">
        <v>282</v>
      </c>
      <c r="E3574" s="193" t="n">
        <v>53.18</v>
      </c>
      <c r="F3574" s="193" t="n">
        <v>0</v>
      </c>
      <c r="G3574" s="193" t="n">
        <f aca="false">E3574-F3574</f>
        <v>53.18</v>
      </c>
    </row>
    <row r="3575" customFormat="false" ht="46.25" hidden="false" customHeight="false" outlineLevel="0" collapsed="false">
      <c r="A3575" s="189" t="s">
        <v>23</v>
      </c>
      <c r="B3575" s="190" t="n">
        <v>96463</v>
      </c>
      <c r="C3575" s="191" t="s">
        <v>3852</v>
      </c>
      <c r="D3575" s="192" t="s">
        <v>288</v>
      </c>
      <c r="E3575" s="193" t="n">
        <v>232.25</v>
      </c>
      <c r="F3575" s="193" t="n">
        <v>26.17</v>
      </c>
      <c r="G3575" s="193" t="n">
        <f aca="false">E3575-F3575</f>
        <v>206.08</v>
      </c>
    </row>
    <row r="3576" customFormat="false" ht="46.25" hidden="false" customHeight="false" outlineLevel="0" collapsed="false">
      <c r="A3576" s="189" t="s">
        <v>23</v>
      </c>
      <c r="B3576" s="190" t="n">
        <v>96464</v>
      </c>
      <c r="C3576" s="191" t="s">
        <v>3853</v>
      </c>
      <c r="D3576" s="192" t="s">
        <v>290</v>
      </c>
      <c r="E3576" s="193" t="n">
        <v>98.48</v>
      </c>
      <c r="F3576" s="193" t="n">
        <v>26.17</v>
      </c>
      <c r="G3576" s="193" t="n">
        <f aca="false">E3576-F3576</f>
        <v>72.31</v>
      </c>
    </row>
    <row r="3577" customFormat="false" ht="35.05" hidden="false" customHeight="false" outlineLevel="0" collapsed="false">
      <c r="A3577" s="189" t="s">
        <v>23</v>
      </c>
      <c r="B3577" s="190" t="n">
        <v>96485</v>
      </c>
      <c r="C3577" s="191" t="s">
        <v>3854</v>
      </c>
      <c r="D3577" s="192" t="s">
        <v>233</v>
      </c>
      <c r="E3577" s="193" t="n">
        <v>85.69</v>
      </c>
      <c r="F3577" s="193" t="n">
        <v>17.01</v>
      </c>
      <c r="G3577" s="193" t="n">
        <f aca="false">E3577-F3577</f>
        <v>68.68</v>
      </c>
    </row>
    <row r="3578" customFormat="false" ht="35.05" hidden="false" customHeight="false" outlineLevel="0" collapsed="false">
      <c r="A3578" s="189" t="s">
        <v>23</v>
      </c>
      <c r="B3578" s="190" t="n">
        <v>96486</v>
      </c>
      <c r="C3578" s="191" t="s">
        <v>3855</v>
      </c>
      <c r="D3578" s="192" t="s">
        <v>233</v>
      </c>
      <c r="E3578" s="193" t="n">
        <v>88.86</v>
      </c>
      <c r="F3578" s="193" t="n">
        <v>14.65</v>
      </c>
      <c r="G3578" s="193" t="n">
        <f aca="false">E3578-F3578</f>
        <v>74.21</v>
      </c>
    </row>
    <row r="3579" customFormat="false" ht="46.25" hidden="false" customHeight="false" outlineLevel="0" collapsed="false">
      <c r="A3579" s="189" t="s">
        <v>23</v>
      </c>
      <c r="B3579" s="190" t="n">
        <v>96520</v>
      </c>
      <c r="C3579" s="191" t="s">
        <v>3856</v>
      </c>
      <c r="D3579" s="192" t="s">
        <v>242</v>
      </c>
      <c r="E3579" s="193" t="n">
        <v>90.13</v>
      </c>
      <c r="F3579" s="193" t="n">
        <v>43.36</v>
      </c>
      <c r="G3579" s="193" t="n">
        <f aca="false">E3579-F3579</f>
        <v>46.77</v>
      </c>
    </row>
    <row r="3580" customFormat="false" ht="46.25" hidden="false" customHeight="false" outlineLevel="0" collapsed="false">
      <c r="A3580" s="189" t="s">
        <v>23</v>
      </c>
      <c r="B3580" s="190" t="n">
        <v>96521</v>
      </c>
      <c r="C3580" s="191" t="s">
        <v>3857</v>
      </c>
      <c r="D3580" s="192" t="s">
        <v>242</v>
      </c>
      <c r="E3580" s="193" t="n">
        <v>41.59</v>
      </c>
      <c r="F3580" s="193" t="n">
        <v>12.99</v>
      </c>
      <c r="G3580" s="193" t="n">
        <f aca="false">E3580-F3580</f>
        <v>28.6</v>
      </c>
    </row>
    <row r="3581" customFormat="false" ht="35.05" hidden="false" customHeight="false" outlineLevel="0" collapsed="false">
      <c r="A3581" s="189" t="s">
        <v>23</v>
      </c>
      <c r="B3581" s="190" t="n">
        <v>96522</v>
      </c>
      <c r="C3581" s="191" t="s">
        <v>3858</v>
      </c>
      <c r="D3581" s="192" t="s">
        <v>242</v>
      </c>
      <c r="E3581" s="193" t="n">
        <v>138.45</v>
      </c>
      <c r="F3581" s="193" t="n">
        <v>101.73</v>
      </c>
      <c r="G3581" s="193" t="n">
        <f aca="false">E3581-F3581</f>
        <v>36.72</v>
      </c>
    </row>
    <row r="3582" customFormat="false" ht="46.25" hidden="false" customHeight="false" outlineLevel="0" collapsed="false">
      <c r="A3582" s="189" t="s">
        <v>23</v>
      </c>
      <c r="B3582" s="190" t="n">
        <v>96523</v>
      </c>
      <c r="C3582" s="191" t="s">
        <v>3859</v>
      </c>
      <c r="D3582" s="192" t="s">
        <v>242</v>
      </c>
      <c r="E3582" s="193" t="n">
        <v>91.83</v>
      </c>
      <c r="F3582" s="193" t="n">
        <v>67.31</v>
      </c>
      <c r="G3582" s="193" t="n">
        <f aca="false">E3582-F3582</f>
        <v>24.52</v>
      </c>
    </row>
    <row r="3583" customFormat="false" ht="46.25" hidden="false" customHeight="false" outlineLevel="0" collapsed="false">
      <c r="A3583" s="189" t="s">
        <v>23</v>
      </c>
      <c r="B3583" s="190" t="n">
        <v>96524</v>
      </c>
      <c r="C3583" s="191" t="s">
        <v>3860</v>
      </c>
      <c r="D3583" s="192" t="s">
        <v>242</v>
      </c>
      <c r="E3583" s="193" t="n">
        <v>150.14</v>
      </c>
      <c r="F3583" s="193" t="n">
        <v>80.16</v>
      </c>
      <c r="G3583" s="193" t="n">
        <f aca="false">E3583-F3583</f>
        <v>69.98</v>
      </c>
    </row>
    <row r="3584" customFormat="false" ht="46.25" hidden="false" customHeight="false" outlineLevel="0" collapsed="false">
      <c r="A3584" s="189" t="s">
        <v>23</v>
      </c>
      <c r="B3584" s="190" t="n">
        <v>96525</v>
      </c>
      <c r="C3584" s="191" t="s">
        <v>3861</v>
      </c>
      <c r="D3584" s="192" t="s">
        <v>242</v>
      </c>
      <c r="E3584" s="193" t="n">
        <v>55.98</v>
      </c>
      <c r="F3584" s="193" t="n">
        <v>18.08</v>
      </c>
      <c r="G3584" s="193" t="n">
        <f aca="false">E3584-F3584</f>
        <v>37.9</v>
      </c>
    </row>
    <row r="3585" customFormat="false" ht="35.05" hidden="false" customHeight="false" outlineLevel="0" collapsed="false">
      <c r="A3585" s="189" t="s">
        <v>23</v>
      </c>
      <c r="B3585" s="190" t="n">
        <v>96526</v>
      </c>
      <c r="C3585" s="191" t="s">
        <v>3862</v>
      </c>
      <c r="D3585" s="192" t="s">
        <v>242</v>
      </c>
      <c r="E3585" s="193" t="n">
        <v>197.55</v>
      </c>
      <c r="F3585" s="193" t="n">
        <v>145.5</v>
      </c>
      <c r="G3585" s="193" t="n">
        <f aca="false">E3585-F3585</f>
        <v>52.05</v>
      </c>
    </row>
    <row r="3586" customFormat="false" ht="35.05" hidden="false" customHeight="false" outlineLevel="0" collapsed="false">
      <c r="A3586" s="189" t="s">
        <v>23</v>
      </c>
      <c r="B3586" s="190" t="n">
        <v>96527</v>
      </c>
      <c r="C3586" s="191" t="s">
        <v>3863</v>
      </c>
      <c r="D3586" s="192" t="s">
        <v>242</v>
      </c>
      <c r="E3586" s="193" t="n">
        <v>101.14</v>
      </c>
      <c r="F3586" s="193" t="n">
        <v>74.07</v>
      </c>
      <c r="G3586" s="193" t="n">
        <f aca="false">E3586-F3586</f>
        <v>27.07</v>
      </c>
    </row>
    <row r="3587" customFormat="false" ht="46.25" hidden="false" customHeight="false" outlineLevel="0" collapsed="false">
      <c r="A3587" s="189" t="s">
        <v>23</v>
      </c>
      <c r="B3587" s="190" t="n">
        <v>96528</v>
      </c>
      <c r="C3587" s="191" t="s">
        <v>3864</v>
      </c>
      <c r="D3587" s="192" t="s">
        <v>233</v>
      </c>
      <c r="E3587" s="193" t="n">
        <v>137.79</v>
      </c>
      <c r="F3587" s="193" t="n">
        <v>48.3</v>
      </c>
      <c r="G3587" s="193" t="n">
        <f aca="false">E3587-F3587</f>
        <v>89.49</v>
      </c>
    </row>
    <row r="3588" customFormat="false" ht="35.05" hidden="false" customHeight="false" outlineLevel="0" collapsed="false">
      <c r="A3588" s="189" t="s">
        <v>23</v>
      </c>
      <c r="B3588" s="190" t="n">
        <v>96529</v>
      </c>
      <c r="C3588" s="191" t="s">
        <v>3865</v>
      </c>
      <c r="D3588" s="192" t="s">
        <v>233</v>
      </c>
      <c r="E3588" s="193" t="n">
        <v>240.7</v>
      </c>
      <c r="F3588" s="193" t="n">
        <v>121.34</v>
      </c>
      <c r="G3588" s="193" t="n">
        <f aca="false">E3588-F3588</f>
        <v>119.36</v>
      </c>
    </row>
    <row r="3589" customFormat="false" ht="35.05" hidden="false" customHeight="false" outlineLevel="0" collapsed="false">
      <c r="A3589" s="189" t="s">
        <v>23</v>
      </c>
      <c r="B3589" s="190" t="n">
        <v>96530</v>
      </c>
      <c r="C3589" s="191" t="s">
        <v>3866</v>
      </c>
      <c r="D3589" s="192" t="s">
        <v>233</v>
      </c>
      <c r="E3589" s="193" t="n">
        <v>126.2</v>
      </c>
      <c r="F3589" s="193" t="n">
        <v>43.21</v>
      </c>
      <c r="G3589" s="193" t="n">
        <f aca="false">E3589-F3589</f>
        <v>82.99</v>
      </c>
    </row>
    <row r="3590" customFormat="false" ht="46.25" hidden="false" customHeight="false" outlineLevel="0" collapsed="false">
      <c r="A3590" s="189" t="s">
        <v>23</v>
      </c>
      <c r="B3590" s="190" t="n">
        <v>96531</v>
      </c>
      <c r="C3590" s="191" t="s">
        <v>3867</v>
      </c>
      <c r="D3590" s="192" t="s">
        <v>233</v>
      </c>
      <c r="E3590" s="193" t="n">
        <v>93</v>
      </c>
      <c r="F3590" s="193" t="n">
        <v>41.12</v>
      </c>
      <c r="G3590" s="193" t="n">
        <f aca="false">E3590-F3590</f>
        <v>51.88</v>
      </c>
    </row>
    <row r="3591" customFormat="false" ht="35.05" hidden="false" customHeight="false" outlineLevel="0" collapsed="false">
      <c r="A3591" s="189" t="s">
        <v>23</v>
      </c>
      <c r="B3591" s="190" t="n">
        <v>96532</v>
      </c>
      <c r="C3591" s="191" t="s">
        <v>3868</v>
      </c>
      <c r="D3591" s="192" t="s">
        <v>233</v>
      </c>
      <c r="E3591" s="193" t="n">
        <v>162.51</v>
      </c>
      <c r="F3591" s="193" t="n">
        <v>91.14</v>
      </c>
      <c r="G3591" s="193" t="n">
        <f aca="false">E3591-F3591</f>
        <v>71.37</v>
      </c>
    </row>
    <row r="3592" customFormat="false" ht="35.05" hidden="false" customHeight="false" outlineLevel="0" collapsed="false">
      <c r="A3592" s="189" t="s">
        <v>23</v>
      </c>
      <c r="B3592" s="190" t="n">
        <v>96533</v>
      </c>
      <c r="C3592" s="191" t="s">
        <v>3869</v>
      </c>
      <c r="D3592" s="192" t="s">
        <v>233</v>
      </c>
      <c r="E3592" s="193" t="n">
        <v>82.98</v>
      </c>
      <c r="F3592" s="193" t="n">
        <v>35.28</v>
      </c>
      <c r="G3592" s="193" t="n">
        <f aca="false">E3592-F3592</f>
        <v>47.7</v>
      </c>
    </row>
    <row r="3593" customFormat="false" ht="46.25" hidden="false" customHeight="false" outlineLevel="0" collapsed="false">
      <c r="A3593" s="189" t="s">
        <v>23</v>
      </c>
      <c r="B3593" s="190" t="n">
        <v>96534</v>
      </c>
      <c r="C3593" s="191" t="s">
        <v>3870</v>
      </c>
      <c r="D3593" s="192" t="s">
        <v>233</v>
      </c>
      <c r="E3593" s="193" t="n">
        <v>69.67</v>
      </c>
      <c r="F3593" s="193" t="n">
        <v>37.4</v>
      </c>
      <c r="G3593" s="193" t="n">
        <f aca="false">E3593-F3593</f>
        <v>32.27</v>
      </c>
    </row>
    <row r="3594" customFormat="false" ht="35.05" hidden="false" customHeight="false" outlineLevel="0" collapsed="false">
      <c r="A3594" s="189" t="s">
        <v>23</v>
      </c>
      <c r="B3594" s="190" t="n">
        <v>96535</v>
      </c>
      <c r="C3594" s="191" t="s">
        <v>3871</v>
      </c>
      <c r="D3594" s="192" t="s">
        <v>233</v>
      </c>
      <c r="E3594" s="193" t="n">
        <v>121.81</v>
      </c>
      <c r="F3594" s="193" t="n">
        <v>75.42</v>
      </c>
      <c r="G3594" s="193" t="n">
        <f aca="false">E3594-F3594</f>
        <v>46.39</v>
      </c>
    </row>
    <row r="3595" customFormat="false" ht="35.05" hidden="false" customHeight="false" outlineLevel="0" collapsed="false">
      <c r="A3595" s="189" t="s">
        <v>23</v>
      </c>
      <c r="B3595" s="190" t="n">
        <v>96536</v>
      </c>
      <c r="C3595" s="191" t="s">
        <v>3872</v>
      </c>
      <c r="D3595" s="192" t="s">
        <v>233</v>
      </c>
      <c r="E3595" s="193" t="n">
        <v>60.44</v>
      </c>
      <c r="F3595" s="193" t="n">
        <v>31.12</v>
      </c>
      <c r="G3595" s="193" t="n">
        <f aca="false">E3595-F3595</f>
        <v>29.32</v>
      </c>
    </row>
    <row r="3596" customFormat="false" ht="46.25" hidden="false" customHeight="false" outlineLevel="0" collapsed="false">
      <c r="A3596" s="189" t="s">
        <v>23</v>
      </c>
      <c r="B3596" s="190" t="n">
        <v>96537</v>
      </c>
      <c r="C3596" s="191" t="s">
        <v>3873</v>
      </c>
      <c r="D3596" s="192" t="s">
        <v>233</v>
      </c>
      <c r="E3596" s="193" t="n">
        <v>174.37</v>
      </c>
      <c r="F3596" s="193" t="n">
        <v>71.44</v>
      </c>
      <c r="G3596" s="193" t="n">
        <f aca="false">E3596-F3596</f>
        <v>102.93</v>
      </c>
    </row>
    <row r="3597" customFormat="false" ht="46.25" hidden="false" customHeight="false" outlineLevel="0" collapsed="false">
      <c r="A3597" s="189" t="s">
        <v>23</v>
      </c>
      <c r="B3597" s="190" t="n">
        <v>96538</v>
      </c>
      <c r="C3597" s="191" t="s">
        <v>3874</v>
      </c>
      <c r="D3597" s="192" t="s">
        <v>233</v>
      </c>
      <c r="E3597" s="193" t="n">
        <v>234.26</v>
      </c>
      <c r="F3597" s="193" t="n">
        <v>121.32</v>
      </c>
      <c r="G3597" s="193" t="n">
        <f aca="false">E3597-F3597</f>
        <v>112.94</v>
      </c>
    </row>
    <row r="3598" customFormat="false" ht="46.25" hidden="false" customHeight="false" outlineLevel="0" collapsed="false">
      <c r="A3598" s="189" t="s">
        <v>23</v>
      </c>
      <c r="B3598" s="190" t="n">
        <v>96539</v>
      </c>
      <c r="C3598" s="191" t="s">
        <v>3875</v>
      </c>
      <c r="D3598" s="192" t="s">
        <v>233</v>
      </c>
      <c r="E3598" s="193" t="n">
        <v>126.56</v>
      </c>
      <c r="F3598" s="193" t="n">
        <v>54.05</v>
      </c>
      <c r="G3598" s="193" t="n">
        <f aca="false">E3598-F3598</f>
        <v>72.51</v>
      </c>
    </row>
    <row r="3599" customFormat="false" ht="46.25" hidden="false" customHeight="false" outlineLevel="0" collapsed="false">
      <c r="A3599" s="189" t="s">
        <v>23</v>
      </c>
      <c r="B3599" s="190" t="n">
        <v>96540</v>
      </c>
      <c r="C3599" s="191" t="s">
        <v>3876</v>
      </c>
      <c r="D3599" s="192" t="s">
        <v>233</v>
      </c>
      <c r="E3599" s="193" t="n">
        <v>122.02</v>
      </c>
      <c r="F3599" s="193" t="n">
        <v>60.09</v>
      </c>
      <c r="G3599" s="193" t="n">
        <f aca="false">E3599-F3599</f>
        <v>61.93</v>
      </c>
    </row>
    <row r="3600" customFormat="false" ht="46.25" hidden="false" customHeight="false" outlineLevel="0" collapsed="false">
      <c r="A3600" s="189" t="s">
        <v>23</v>
      </c>
      <c r="B3600" s="190" t="n">
        <v>96541</v>
      </c>
      <c r="C3600" s="191" t="s">
        <v>3877</v>
      </c>
      <c r="D3600" s="192" t="s">
        <v>233</v>
      </c>
      <c r="E3600" s="193" t="n">
        <v>170.1</v>
      </c>
      <c r="F3600" s="193" t="n">
        <v>98.37</v>
      </c>
      <c r="G3600" s="193" t="n">
        <f aca="false">E3600-F3600</f>
        <v>71.73</v>
      </c>
    </row>
    <row r="3601" customFormat="false" ht="46.25" hidden="false" customHeight="false" outlineLevel="0" collapsed="false">
      <c r="A3601" s="189" t="s">
        <v>23</v>
      </c>
      <c r="B3601" s="190" t="n">
        <v>96542</v>
      </c>
      <c r="C3601" s="191" t="s">
        <v>3878</v>
      </c>
      <c r="D3601" s="192" t="s">
        <v>233</v>
      </c>
      <c r="E3601" s="193" t="n">
        <v>92.34</v>
      </c>
      <c r="F3601" s="193" t="n">
        <v>47.7</v>
      </c>
      <c r="G3601" s="193" t="n">
        <f aca="false">E3601-F3601</f>
        <v>44.64</v>
      </c>
    </row>
    <row r="3602" customFormat="false" ht="23.85" hidden="false" customHeight="false" outlineLevel="0" collapsed="false">
      <c r="A3602" s="189" t="s">
        <v>23</v>
      </c>
      <c r="B3602" s="190" t="n">
        <v>96543</v>
      </c>
      <c r="C3602" s="191" t="s">
        <v>3879</v>
      </c>
      <c r="D3602" s="192" t="s">
        <v>1579</v>
      </c>
      <c r="E3602" s="193" t="n">
        <v>20.21</v>
      </c>
      <c r="F3602" s="193" t="n">
        <v>7.77</v>
      </c>
      <c r="G3602" s="193" t="n">
        <f aca="false">E3602-F3602</f>
        <v>12.44</v>
      </c>
    </row>
    <row r="3603" customFormat="false" ht="23.85" hidden="false" customHeight="false" outlineLevel="0" collapsed="false">
      <c r="A3603" s="189" t="s">
        <v>23</v>
      </c>
      <c r="B3603" s="190" t="n">
        <v>96544</v>
      </c>
      <c r="C3603" s="191" t="s">
        <v>3880</v>
      </c>
      <c r="D3603" s="192" t="s">
        <v>1579</v>
      </c>
      <c r="E3603" s="193" t="n">
        <v>18.49</v>
      </c>
      <c r="F3603" s="193" t="n">
        <v>5.72</v>
      </c>
      <c r="G3603" s="193" t="n">
        <f aca="false">E3603-F3603</f>
        <v>12.77</v>
      </c>
    </row>
    <row r="3604" customFormat="false" ht="23.85" hidden="false" customHeight="false" outlineLevel="0" collapsed="false">
      <c r="A3604" s="189" t="s">
        <v>23</v>
      </c>
      <c r="B3604" s="190" t="n">
        <v>96545</v>
      </c>
      <c r="C3604" s="191" t="s">
        <v>3881</v>
      </c>
      <c r="D3604" s="192" t="s">
        <v>1579</v>
      </c>
      <c r="E3604" s="193" t="n">
        <v>16.9</v>
      </c>
      <c r="F3604" s="193" t="n">
        <v>4.2</v>
      </c>
      <c r="G3604" s="193" t="n">
        <f aca="false">E3604-F3604</f>
        <v>12.7</v>
      </c>
    </row>
    <row r="3605" customFormat="false" ht="23.85" hidden="false" customHeight="false" outlineLevel="0" collapsed="false">
      <c r="A3605" s="189" t="s">
        <v>23</v>
      </c>
      <c r="B3605" s="190" t="n">
        <v>96546</v>
      </c>
      <c r="C3605" s="191" t="s">
        <v>3882</v>
      </c>
      <c r="D3605" s="192" t="s">
        <v>1579</v>
      </c>
      <c r="E3605" s="193" t="n">
        <v>14.87</v>
      </c>
      <c r="F3605" s="193" t="n">
        <v>3.16</v>
      </c>
      <c r="G3605" s="193" t="n">
        <f aca="false">E3605-F3605</f>
        <v>11.71</v>
      </c>
    </row>
    <row r="3606" customFormat="false" ht="46.25" hidden="false" customHeight="false" outlineLevel="0" collapsed="false">
      <c r="A3606" s="189" t="s">
        <v>23</v>
      </c>
      <c r="B3606" s="190" t="n">
        <v>96555</v>
      </c>
      <c r="C3606" s="191" t="s">
        <v>3883</v>
      </c>
      <c r="D3606" s="192" t="s">
        <v>242</v>
      </c>
      <c r="E3606" s="193" t="n">
        <v>771.71</v>
      </c>
      <c r="F3606" s="193" t="n">
        <v>165.53</v>
      </c>
      <c r="G3606" s="193" t="n">
        <f aca="false">E3606-F3606</f>
        <v>606.18</v>
      </c>
    </row>
    <row r="3607" customFormat="false" ht="35.05" hidden="false" customHeight="false" outlineLevel="0" collapsed="false">
      <c r="A3607" s="189" t="s">
        <v>23</v>
      </c>
      <c r="B3607" s="190" t="n">
        <v>96556</v>
      </c>
      <c r="C3607" s="191" t="s">
        <v>3884</v>
      </c>
      <c r="D3607" s="192" t="s">
        <v>242</v>
      </c>
      <c r="E3607" s="193" t="n">
        <v>917.73</v>
      </c>
      <c r="F3607" s="193" t="n">
        <v>263.66</v>
      </c>
      <c r="G3607" s="193" t="n">
        <f aca="false">E3607-F3607</f>
        <v>654.07</v>
      </c>
    </row>
    <row r="3608" customFormat="false" ht="46.25" hidden="false" customHeight="false" outlineLevel="0" collapsed="false">
      <c r="A3608" s="189" t="s">
        <v>23</v>
      </c>
      <c r="B3608" s="190" t="n">
        <v>96557</v>
      </c>
      <c r="C3608" s="191" t="s">
        <v>3885</v>
      </c>
      <c r="D3608" s="192" t="s">
        <v>242</v>
      </c>
      <c r="E3608" s="193" t="n">
        <v>771.46</v>
      </c>
      <c r="F3608" s="193" t="n">
        <v>14.27</v>
      </c>
      <c r="G3608" s="193" t="n">
        <f aca="false">E3608-F3608</f>
        <v>757.19</v>
      </c>
    </row>
    <row r="3609" customFormat="false" ht="35.05" hidden="false" customHeight="false" outlineLevel="0" collapsed="false">
      <c r="A3609" s="189" t="s">
        <v>23</v>
      </c>
      <c r="B3609" s="190" t="n">
        <v>96558</v>
      </c>
      <c r="C3609" s="191" t="s">
        <v>3886</v>
      </c>
      <c r="D3609" s="192" t="s">
        <v>242</v>
      </c>
      <c r="E3609" s="193" t="n">
        <v>804.57</v>
      </c>
      <c r="F3609" s="193" t="n">
        <v>25.18</v>
      </c>
      <c r="G3609" s="193" t="n">
        <f aca="false">E3609-F3609</f>
        <v>779.39</v>
      </c>
    </row>
    <row r="3610" customFormat="false" ht="46.25" hidden="false" customHeight="false" outlineLevel="0" collapsed="false">
      <c r="A3610" s="189" t="s">
        <v>23</v>
      </c>
      <c r="B3610" s="190" t="n">
        <v>96559</v>
      </c>
      <c r="C3610" s="191" t="s">
        <v>3887</v>
      </c>
      <c r="D3610" s="192" t="s">
        <v>233</v>
      </c>
      <c r="E3610" s="193" t="n">
        <v>37.25</v>
      </c>
      <c r="F3610" s="193" t="n">
        <v>8.43</v>
      </c>
      <c r="G3610" s="193" t="n">
        <f aca="false">E3610-F3610</f>
        <v>28.82</v>
      </c>
    </row>
    <row r="3611" customFormat="false" ht="46.25" hidden="false" customHeight="false" outlineLevel="0" collapsed="false">
      <c r="A3611" s="189" t="s">
        <v>23</v>
      </c>
      <c r="B3611" s="190" t="n">
        <v>96560</v>
      </c>
      <c r="C3611" s="191" t="s">
        <v>3888</v>
      </c>
      <c r="D3611" s="192" t="s">
        <v>233</v>
      </c>
      <c r="E3611" s="193" t="n">
        <v>34.6</v>
      </c>
      <c r="F3611" s="193" t="n">
        <v>12.19</v>
      </c>
      <c r="G3611" s="193" t="n">
        <f aca="false">E3611-F3611</f>
        <v>22.41</v>
      </c>
    </row>
    <row r="3612" customFormat="false" ht="57.45" hidden="false" customHeight="false" outlineLevel="0" collapsed="false">
      <c r="A3612" s="189" t="s">
        <v>23</v>
      </c>
      <c r="B3612" s="190" t="n">
        <v>96562</v>
      </c>
      <c r="C3612" s="191" t="s">
        <v>3889</v>
      </c>
      <c r="D3612" s="192" t="s">
        <v>240</v>
      </c>
      <c r="E3612" s="193" t="n">
        <v>52.94</v>
      </c>
      <c r="F3612" s="193" t="n">
        <v>18.96</v>
      </c>
      <c r="G3612" s="193" t="n">
        <f aca="false">E3612-F3612</f>
        <v>33.98</v>
      </c>
    </row>
    <row r="3613" customFormat="false" ht="57.45" hidden="false" customHeight="false" outlineLevel="0" collapsed="false">
      <c r="A3613" s="189" t="s">
        <v>23</v>
      </c>
      <c r="B3613" s="190" t="n">
        <v>96563</v>
      </c>
      <c r="C3613" s="191" t="s">
        <v>3890</v>
      </c>
      <c r="D3613" s="192" t="s">
        <v>240</v>
      </c>
      <c r="E3613" s="193" t="n">
        <v>60.7</v>
      </c>
      <c r="F3613" s="193" t="n">
        <v>18.96</v>
      </c>
      <c r="G3613" s="193" t="n">
        <f aca="false">E3613-F3613</f>
        <v>41.74</v>
      </c>
    </row>
    <row r="3614" customFormat="false" ht="35.05" hidden="false" customHeight="false" outlineLevel="0" collapsed="false">
      <c r="A3614" s="189" t="s">
        <v>23</v>
      </c>
      <c r="B3614" s="190" t="n">
        <v>96616</v>
      </c>
      <c r="C3614" s="191" t="s">
        <v>3891</v>
      </c>
      <c r="D3614" s="192" t="s">
        <v>242</v>
      </c>
      <c r="E3614" s="193" t="n">
        <v>801.26</v>
      </c>
      <c r="F3614" s="193" t="n">
        <v>264.82</v>
      </c>
      <c r="G3614" s="193" t="n">
        <f aca="false">E3614-F3614</f>
        <v>536.44</v>
      </c>
    </row>
    <row r="3615" customFormat="false" ht="35.05" hidden="false" customHeight="false" outlineLevel="0" collapsed="false">
      <c r="A3615" s="189" t="s">
        <v>23</v>
      </c>
      <c r="B3615" s="190" t="n">
        <v>96617</v>
      </c>
      <c r="C3615" s="191" t="s">
        <v>3892</v>
      </c>
      <c r="D3615" s="192" t="s">
        <v>233</v>
      </c>
      <c r="E3615" s="193" t="n">
        <v>19.97</v>
      </c>
      <c r="F3615" s="193" t="n">
        <v>6.73</v>
      </c>
      <c r="G3615" s="193" t="n">
        <f aca="false">E3615-F3615</f>
        <v>13.24</v>
      </c>
    </row>
    <row r="3616" customFormat="false" ht="35.05" hidden="false" customHeight="false" outlineLevel="0" collapsed="false">
      <c r="A3616" s="189" t="s">
        <v>23</v>
      </c>
      <c r="B3616" s="190" t="n">
        <v>96619</v>
      </c>
      <c r="C3616" s="191" t="s">
        <v>3893</v>
      </c>
      <c r="D3616" s="192" t="s">
        <v>233</v>
      </c>
      <c r="E3616" s="193" t="n">
        <v>40.05</v>
      </c>
      <c r="F3616" s="193" t="n">
        <v>13.23</v>
      </c>
      <c r="G3616" s="193" t="n">
        <f aca="false">E3616-F3616</f>
        <v>26.82</v>
      </c>
    </row>
    <row r="3617" customFormat="false" ht="35.05" hidden="false" customHeight="false" outlineLevel="0" collapsed="false">
      <c r="A3617" s="189" t="s">
        <v>23</v>
      </c>
      <c r="B3617" s="190" t="n">
        <v>96620</v>
      </c>
      <c r="C3617" s="191" t="s">
        <v>3894</v>
      </c>
      <c r="D3617" s="192" t="s">
        <v>242</v>
      </c>
      <c r="E3617" s="193" t="n">
        <v>744.41</v>
      </c>
      <c r="F3617" s="193" t="n">
        <v>221.98</v>
      </c>
      <c r="G3617" s="193" t="n">
        <f aca="false">E3617-F3617</f>
        <v>522.43</v>
      </c>
    </row>
    <row r="3618" customFormat="false" ht="35.05" hidden="false" customHeight="false" outlineLevel="0" collapsed="false">
      <c r="A3618" s="189" t="s">
        <v>23</v>
      </c>
      <c r="B3618" s="190" t="n">
        <v>96621</v>
      </c>
      <c r="C3618" s="191" t="s">
        <v>3895</v>
      </c>
      <c r="D3618" s="192" t="s">
        <v>242</v>
      </c>
      <c r="E3618" s="193" t="n">
        <v>209.29</v>
      </c>
      <c r="F3618" s="193" t="n">
        <v>60</v>
      </c>
      <c r="G3618" s="193" t="n">
        <f aca="false">E3618-F3618</f>
        <v>149.29</v>
      </c>
    </row>
    <row r="3619" customFormat="false" ht="35.05" hidden="false" customHeight="false" outlineLevel="0" collapsed="false">
      <c r="A3619" s="189" t="s">
        <v>23</v>
      </c>
      <c r="B3619" s="190" t="n">
        <v>96622</v>
      </c>
      <c r="C3619" s="191" t="s">
        <v>3896</v>
      </c>
      <c r="D3619" s="192" t="s">
        <v>242</v>
      </c>
      <c r="E3619" s="193" t="n">
        <v>195.51</v>
      </c>
      <c r="F3619" s="193" t="n">
        <v>49.99</v>
      </c>
      <c r="G3619" s="193" t="n">
        <f aca="false">E3619-F3619</f>
        <v>145.52</v>
      </c>
    </row>
    <row r="3620" customFormat="false" ht="35.05" hidden="false" customHeight="false" outlineLevel="0" collapsed="false">
      <c r="A3620" s="189" t="s">
        <v>23</v>
      </c>
      <c r="B3620" s="190" t="n">
        <v>96623</v>
      </c>
      <c r="C3620" s="191" t="s">
        <v>3897</v>
      </c>
      <c r="D3620" s="192" t="s">
        <v>242</v>
      </c>
      <c r="E3620" s="193" t="n">
        <v>179.4</v>
      </c>
      <c r="F3620" s="193" t="n">
        <v>50.84</v>
      </c>
      <c r="G3620" s="193" t="n">
        <f aca="false">E3620-F3620</f>
        <v>128.56</v>
      </c>
    </row>
    <row r="3621" customFormat="false" ht="35.05" hidden="false" customHeight="false" outlineLevel="0" collapsed="false">
      <c r="A3621" s="189" t="s">
        <v>23</v>
      </c>
      <c r="B3621" s="190" t="n">
        <v>96624</v>
      </c>
      <c r="C3621" s="191" t="s">
        <v>3898</v>
      </c>
      <c r="D3621" s="192" t="s">
        <v>242</v>
      </c>
      <c r="E3621" s="193" t="n">
        <v>165.63</v>
      </c>
      <c r="F3621" s="193" t="n">
        <v>40.84</v>
      </c>
      <c r="G3621" s="193" t="n">
        <f aca="false">E3621-F3621</f>
        <v>124.79</v>
      </c>
    </row>
    <row r="3622" customFormat="false" ht="35.05" hidden="false" customHeight="false" outlineLevel="0" collapsed="false">
      <c r="A3622" s="189" t="s">
        <v>23</v>
      </c>
      <c r="B3622" s="190" t="n">
        <v>96635</v>
      </c>
      <c r="C3622" s="191" t="s">
        <v>3899</v>
      </c>
      <c r="D3622" s="192" t="s">
        <v>240</v>
      </c>
      <c r="E3622" s="193" t="n">
        <v>39.92</v>
      </c>
      <c r="F3622" s="193" t="n">
        <v>20.41</v>
      </c>
      <c r="G3622" s="193" t="n">
        <f aca="false">E3622-F3622</f>
        <v>19.51</v>
      </c>
    </row>
    <row r="3623" customFormat="false" ht="35.05" hidden="false" customHeight="false" outlineLevel="0" collapsed="false">
      <c r="A3623" s="189" t="s">
        <v>23</v>
      </c>
      <c r="B3623" s="190" t="n">
        <v>96636</v>
      </c>
      <c r="C3623" s="191" t="s">
        <v>3900</v>
      </c>
      <c r="D3623" s="192" t="s">
        <v>240</v>
      </c>
      <c r="E3623" s="193" t="n">
        <v>42.32</v>
      </c>
      <c r="F3623" s="193" t="n">
        <v>21.01</v>
      </c>
      <c r="G3623" s="193" t="n">
        <f aca="false">E3623-F3623</f>
        <v>21.31</v>
      </c>
    </row>
    <row r="3624" customFormat="false" ht="35.05" hidden="false" customHeight="false" outlineLevel="0" collapsed="false">
      <c r="A3624" s="189" t="s">
        <v>23</v>
      </c>
      <c r="B3624" s="190" t="n">
        <v>96637</v>
      </c>
      <c r="C3624" s="191" t="s">
        <v>3901</v>
      </c>
      <c r="D3624" s="192" t="s">
        <v>235</v>
      </c>
      <c r="E3624" s="193" t="n">
        <v>15.24</v>
      </c>
      <c r="F3624" s="193" t="n">
        <v>9.87</v>
      </c>
      <c r="G3624" s="193" t="n">
        <f aca="false">E3624-F3624</f>
        <v>5.37</v>
      </c>
    </row>
    <row r="3625" customFormat="false" ht="35.05" hidden="false" customHeight="false" outlineLevel="0" collapsed="false">
      <c r="A3625" s="189" t="s">
        <v>23</v>
      </c>
      <c r="B3625" s="190" t="n">
        <v>96638</v>
      </c>
      <c r="C3625" s="191" t="s">
        <v>3902</v>
      </c>
      <c r="D3625" s="192" t="s">
        <v>235</v>
      </c>
      <c r="E3625" s="193" t="n">
        <v>15.62</v>
      </c>
      <c r="F3625" s="193" t="n">
        <v>9.87</v>
      </c>
      <c r="G3625" s="193" t="n">
        <f aca="false">E3625-F3625</f>
        <v>5.75</v>
      </c>
    </row>
    <row r="3626" customFormat="false" ht="35.05" hidden="false" customHeight="false" outlineLevel="0" collapsed="false">
      <c r="A3626" s="189" t="s">
        <v>23</v>
      </c>
      <c r="B3626" s="190" t="n">
        <v>96639</v>
      </c>
      <c r="C3626" s="191" t="s">
        <v>3903</v>
      </c>
      <c r="D3626" s="192" t="s">
        <v>235</v>
      </c>
      <c r="E3626" s="193" t="n">
        <v>10.61</v>
      </c>
      <c r="F3626" s="193" t="n">
        <v>6.57</v>
      </c>
      <c r="G3626" s="193" t="n">
        <f aca="false">E3626-F3626</f>
        <v>4.04</v>
      </c>
    </row>
    <row r="3627" customFormat="false" ht="35.05" hidden="false" customHeight="false" outlineLevel="0" collapsed="false">
      <c r="A3627" s="189" t="s">
        <v>23</v>
      </c>
      <c r="B3627" s="190" t="n">
        <v>96640</v>
      </c>
      <c r="C3627" s="191" t="s">
        <v>3904</v>
      </c>
      <c r="D3627" s="192" t="s">
        <v>235</v>
      </c>
      <c r="E3627" s="193" t="n">
        <v>24.53</v>
      </c>
      <c r="F3627" s="193" t="n">
        <v>4.67</v>
      </c>
      <c r="G3627" s="193" t="n">
        <f aca="false">E3627-F3627</f>
        <v>19.86</v>
      </c>
    </row>
    <row r="3628" customFormat="false" ht="35.05" hidden="false" customHeight="false" outlineLevel="0" collapsed="false">
      <c r="A3628" s="189" t="s">
        <v>23</v>
      </c>
      <c r="B3628" s="190" t="n">
        <v>96641</v>
      </c>
      <c r="C3628" s="191" t="s">
        <v>3905</v>
      </c>
      <c r="D3628" s="192" t="s">
        <v>235</v>
      </c>
      <c r="E3628" s="193" t="n">
        <v>16.4</v>
      </c>
      <c r="F3628" s="193" t="n">
        <v>4.67</v>
      </c>
      <c r="G3628" s="193" t="n">
        <f aca="false">E3628-F3628</f>
        <v>11.73</v>
      </c>
    </row>
    <row r="3629" customFormat="false" ht="35.05" hidden="false" customHeight="false" outlineLevel="0" collapsed="false">
      <c r="A3629" s="189" t="s">
        <v>23</v>
      </c>
      <c r="B3629" s="190" t="n">
        <v>96642</v>
      </c>
      <c r="C3629" s="191" t="s">
        <v>3906</v>
      </c>
      <c r="D3629" s="192" t="s">
        <v>235</v>
      </c>
      <c r="E3629" s="193" t="n">
        <v>20.06</v>
      </c>
      <c r="F3629" s="193" t="n">
        <v>13.17</v>
      </c>
      <c r="G3629" s="193" t="n">
        <f aca="false">E3629-F3629</f>
        <v>6.89</v>
      </c>
    </row>
    <row r="3630" customFormat="false" ht="35.05" hidden="false" customHeight="false" outlineLevel="0" collapsed="false">
      <c r="A3630" s="189" t="s">
        <v>23</v>
      </c>
      <c r="B3630" s="190" t="n">
        <v>96643</v>
      </c>
      <c r="C3630" s="191" t="s">
        <v>3907</v>
      </c>
      <c r="D3630" s="192" t="s">
        <v>235</v>
      </c>
      <c r="E3630" s="193" t="n">
        <v>43.02</v>
      </c>
      <c r="F3630" s="193" t="n">
        <v>9.35</v>
      </c>
      <c r="G3630" s="193" t="n">
        <f aca="false">E3630-F3630</f>
        <v>33.67</v>
      </c>
    </row>
    <row r="3631" customFormat="false" ht="35.05" hidden="false" customHeight="false" outlineLevel="0" collapsed="false">
      <c r="A3631" s="189" t="s">
        <v>23</v>
      </c>
      <c r="B3631" s="190" t="n">
        <v>96644</v>
      </c>
      <c r="C3631" s="191" t="s">
        <v>3908</v>
      </c>
      <c r="D3631" s="192" t="s">
        <v>240</v>
      </c>
      <c r="E3631" s="193" t="n">
        <v>21.82</v>
      </c>
      <c r="F3631" s="193" t="n">
        <v>6.48</v>
      </c>
      <c r="G3631" s="193" t="n">
        <f aca="false">E3631-F3631</f>
        <v>15.34</v>
      </c>
    </row>
    <row r="3632" customFormat="false" ht="35.05" hidden="false" customHeight="false" outlineLevel="0" collapsed="false">
      <c r="A3632" s="189" t="s">
        <v>23</v>
      </c>
      <c r="B3632" s="190" t="n">
        <v>96645</v>
      </c>
      <c r="C3632" s="191" t="s">
        <v>3909</v>
      </c>
      <c r="D3632" s="192" t="s">
        <v>240</v>
      </c>
      <c r="E3632" s="193" t="n">
        <v>19.33</v>
      </c>
      <c r="F3632" s="193" t="n">
        <v>6.42</v>
      </c>
      <c r="G3632" s="193" t="n">
        <f aca="false">E3632-F3632</f>
        <v>12.91</v>
      </c>
    </row>
    <row r="3633" customFormat="false" ht="35.05" hidden="false" customHeight="false" outlineLevel="0" collapsed="false">
      <c r="A3633" s="189" t="s">
        <v>23</v>
      </c>
      <c r="B3633" s="190" t="n">
        <v>96646</v>
      </c>
      <c r="C3633" s="191" t="s">
        <v>3910</v>
      </c>
      <c r="D3633" s="192" t="s">
        <v>240</v>
      </c>
      <c r="E3633" s="193" t="n">
        <v>23.64</v>
      </c>
      <c r="F3633" s="193" t="n">
        <v>6.78</v>
      </c>
      <c r="G3633" s="193" t="n">
        <f aca="false">E3633-F3633</f>
        <v>16.86</v>
      </c>
    </row>
    <row r="3634" customFormat="false" ht="35.05" hidden="false" customHeight="false" outlineLevel="0" collapsed="false">
      <c r="A3634" s="189" t="s">
        <v>23</v>
      </c>
      <c r="B3634" s="190" t="n">
        <v>96647</v>
      </c>
      <c r="C3634" s="191" t="s">
        <v>3911</v>
      </c>
      <c r="D3634" s="192" t="s">
        <v>240</v>
      </c>
      <c r="E3634" s="193" t="n">
        <v>23.69</v>
      </c>
      <c r="F3634" s="193" t="n">
        <v>6.67</v>
      </c>
      <c r="G3634" s="193" t="n">
        <f aca="false">E3634-F3634</f>
        <v>17.02</v>
      </c>
    </row>
    <row r="3635" customFormat="false" ht="35.05" hidden="false" customHeight="false" outlineLevel="0" collapsed="false">
      <c r="A3635" s="189" t="s">
        <v>23</v>
      </c>
      <c r="B3635" s="190" t="n">
        <v>96648</v>
      </c>
      <c r="C3635" s="191" t="s">
        <v>3912</v>
      </c>
      <c r="D3635" s="192" t="s">
        <v>240</v>
      </c>
      <c r="E3635" s="193" t="n">
        <v>29.23</v>
      </c>
      <c r="F3635" s="193" t="n">
        <v>7.01</v>
      </c>
      <c r="G3635" s="193" t="n">
        <f aca="false">E3635-F3635</f>
        <v>22.22</v>
      </c>
    </row>
    <row r="3636" customFormat="false" ht="35.05" hidden="false" customHeight="false" outlineLevel="0" collapsed="false">
      <c r="A3636" s="189" t="s">
        <v>23</v>
      </c>
      <c r="B3636" s="190" t="n">
        <v>96649</v>
      </c>
      <c r="C3636" s="191" t="s">
        <v>3913</v>
      </c>
      <c r="D3636" s="192" t="s">
        <v>240</v>
      </c>
      <c r="E3636" s="193" t="n">
        <v>38.66</v>
      </c>
      <c r="F3636" s="193" t="n">
        <v>7.42</v>
      </c>
      <c r="G3636" s="193" t="n">
        <f aca="false">E3636-F3636</f>
        <v>31.24</v>
      </c>
    </row>
    <row r="3637" customFormat="false" ht="35.05" hidden="false" customHeight="false" outlineLevel="0" collapsed="false">
      <c r="A3637" s="189" t="s">
        <v>23</v>
      </c>
      <c r="B3637" s="190" t="n">
        <v>96650</v>
      </c>
      <c r="C3637" s="191" t="s">
        <v>3914</v>
      </c>
      <c r="D3637" s="192" t="s">
        <v>235</v>
      </c>
      <c r="E3637" s="193" t="n">
        <v>8.52</v>
      </c>
      <c r="F3637" s="193" t="n">
        <v>4.7</v>
      </c>
      <c r="G3637" s="193" t="n">
        <f aca="false">E3637-F3637</f>
        <v>3.82</v>
      </c>
    </row>
    <row r="3638" customFormat="false" ht="35.05" hidden="false" customHeight="false" outlineLevel="0" collapsed="false">
      <c r="A3638" s="189" t="s">
        <v>23</v>
      </c>
      <c r="B3638" s="190" t="n">
        <v>96651</v>
      </c>
      <c r="C3638" s="191" t="s">
        <v>3915</v>
      </c>
      <c r="D3638" s="192" t="s">
        <v>235</v>
      </c>
      <c r="E3638" s="193" t="n">
        <v>8.9</v>
      </c>
      <c r="F3638" s="193" t="n">
        <v>4.7</v>
      </c>
      <c r="G3638" s="193" t="n">
        <f aca="false">E3638-F3638</f>
        <v>4.2</v>
      </c>
    </row>
    <row r="3639" customFormat="false" ht="35.05" hidden="false" customHeight="false" outlineLevel="0" collapsed="false">
      <c r="A3639" s="189" t="s">
        <v>23</v>
      </c>
      <c r="B3639" s="190" t="n">
        <v>96652</v>
      </c>
      <c r="C3639" s="191" t="s">
        <v>3916</v>
      </c>
      <c r="D3639" s="192" t="s">
        <v>235</v>
      </c>
      <c r="E3639" s="193" t="n">
        <v>10.1</v>
      </c>
      <c r="F3639" s="193" t="n">
        <v>4.95</v>
      </c>
      <c r="G3639" s="193" t="n">
        <f aca="false">E3639-F3639</f>
        <v>5.15</v>
      </c>
    </row>
    <row r="3640" customFormat="false" ht="35.05" hidden="false" customHeight="false" outlineLevel="0" collapsed="false">
      <c r="A3640" s="189" t="s">
        <v>23</v>
      </c>
      <c r="B3640" s="190" t="n">
        <v>96653</v>
      </c>
      <c r="C3640" s="191" t="s">
        <v>3917</v>
      </c>
      <c r="D3640" s="192" t="s">
        <v>235</v>
      </c>
      <c r="E3640" s="193" t="n">
        <v>13.27</v>
      </c>
      <c r="F3640" s="193" t="n">
        <v>4.95</v>
      </c>
      <c r="G3640" s="193" t="n">
        <f aca="false">E3640-F3640</f>
        <v>8.32</v>
      </c>
    </row>
    <row r="3641" customFormat="false" ht="35.05" hidden="false" customHeight="false" outlineLevel="0" collapsed="false">
      <c r="A3641" s="189" t="s">
        <v>23</v>
      </c>
      <c r="B3641" s="190" t="n">
        <v>96654</v>
      </c>
      <c r="C3641" s="191" t="s">
        <v>3918</v>
      </c>
      <c r="D3641" s="192" t="s">
        <v>235</v>
      </c>
      <c r="E3641" s="193" t="n">
        <v>15.11</v>
      </c>
      <c r="F3641" s="193" t="n">
        <v>5.22</v>
      </c>
      <c r="G3641" s="193" t="n">
        <f aca="false">E3641-F3641</f>
        <v>9.89</v>
      </c>
    </row>
    <row r="3642" customFormat="false" ht="35.05" hidden="false" customHeight="false" outlineLevel="0" collapsed="false">
      <c r="A3642" s="189" t="s">
        <v>23</v>
      </c>
      <c r="B3642" s="190" t="n">
        <v>96655</v>
      </c>
      <c r="C3642" s="191" t="s">
        <v>3919</v>
      </c>
      <c r="D3642" s="192" t="s">
        <v>235</v>
      </c>
      <c r="E3642" s="193" t="n">
        <v>20.25</v>
      </c>
      <c r="F3642" s="193" t="n">
        <v>5.22</v>
      </c>
      <c r="G3642" s="193" t="n">
        <f aca="false">E3642-F3642</f>
        <v>15.03</v>
      </c>
    </row>
    <row r="3643" customFormat="false" ht="35.05" hidden="false" customHeight="false" outlineLevel="0" collapsed="false">
      <c r="A3643" s="189" t="s">
        <v>23</v>
      </c>
      <c r="B3643" s="190" t="n">
        <v>96656</v>
      </c>
      <c r="C3643" s="191" t="s">
        <v>3920</v>
      </c>
      <c r="D3643" s="192" t="s">
        <v>235</v>
      </c>
      <c r="E3643" s="193" t="n">
        <v>6.13</v>
      </c>
      <c r="F3643" s="193" t="n">
        <v>3.13</v>
      </c>
      <c r="G3643" s="193" t="n">
        <f aca="false">E3643-F3643</f>
        <v>3</v>
      </c>
    </row>
    <row r="3644" customFormat="false" ht="35.05" hidden="false" customHeight="false" outlineLevel="0" collapsed="false">
      <c r="A3644" s="189" t="s">
        <v>23</v>
      </c>
      <c r="B3644" s="190" t="n">
        <v>96657</v>
      </c>
      <c r="C3644" s="191" t="s">
        <v>3921</v>
      </c>
      <c r="D3644" s="192" t="s">
        <v>235</v>
      </c>
      <c r="E3644" s="193" t="n">
        <v>22.53</v>
      </c>
      <c r="F3644" s="193" t="n">
        <v>3.13</v>
      </c>
      <c r="G3644" s="193" t="n">
        <f aca="false">E3644-F3644</f>
        <v>19.4</v>
      </c>
    </row>
    <row r="3645" customFormat="false" ht="35.05" hidden="false" customHeight="false" outlineLevel="0" collapsed="false">
      <c r="A3645" s="189" t="s">
        <v>23</v>
      </c>
      <c r="B3645" s="190" t="n">
        <v>96658</v>
      </c>
      <c r="C3645" s="191" t="s">
        <v>3922</v>
      </c>
      <c r="D3645" s="192" t="s">
        <v>235</v>
      </c>
      <c r="E3645" s="193" t="n">
        <v>14.4</v>
      </c>
      <c r="F3645" s="193" t="n">
        <v>3.13</v>
      </c>
      <c r="G3645" s="193" t="n">
        <f aca="false">E3645-F3645</f>
        <v>11.27</v>
      </c>
    </row>
    <row r="3646" customFormat="false" ht="35.05" hidden="false" customHeight="false" outlineLevel="0" collapsed="false">
      <c r="A3646" s="189" t="s">
        <v>23</v>
      </c>
      <c r="B3646" s="190" t="n">
        <v>96659</v>
      </c>
      <c r="C3646" s="191" t="s">
        <v>3923</v>
      </c>
      <c r="D3646" s="192" t="s">
        <v>235</v>
      </c>
      <c r="E3646" s="193" t="n">
        <v>8</v>
      </c>
      <c r="F3646" s="193" t="n">
        <v>3.3</v>
      </c>
      <c r="G3646" s="193" t="n">
        <f aca="false">E3646-F3646</f>
        <v>4.7</v>
      </c>
    </row>
    <row r="3647" customFormat="false" ht="35.05" hidden="false" customHeight="false" outlineLevel="0" collapsed="false">
      <c r="A3647" s="189" t="s">
        <v>23</v>
      </c>
      <c r="B3647" s="190" t="n">
        <v>96660</v>
      </c>
      <c r="C3647" s="191" t="s">
        <v>3924</v>
      </c>
      <c r="D3647" s="192" t="s">
        <v>235</v>
      </c>
      <c r="E3647" s="193" t="n">
        <v>30.59</v>
      </c>
      <c r="F3647" s="193" t="n">
        <v>3.21</v>
      </c>
      <c r="G3647" s="193" t="n">
        <f aca="false">E3647-F3647</f>
        <v>27.38</v>
      </c>
    </row>
    <row r="3648" customFormat="false" ht="35.05" hidden="false" customHeight="false" outlineLevel="0" collapsed="false">
      <c r="A3648" s="189" t="s">
        <v>23</v>
      </c>
      <c r="B3648" s="190" t="n">
        <v>96661</v>
      </c>
      <c r="C3648" s="191" t="s">
        <v>3925</v>
      </c>
      <c r="D3648" s="192" t="s">
        <v>235</v>
      </c>
      <c r="E3648" s="193" t="n">
        <v>30.3</v>
      </c>
      <c r="F3648" s="193" t="n">
        <v>3.21</v>
      </c>
      <c r="G3648" s="193" t="n">
        <f aca="false">E3648-F3648</f>
        <v>27.09</v>
      </c>
    </row>
    <row r="3649" customFormat="false" ht="35.05" hidden="false" customHeight="false" outlineLevel="0" collapsed="false">
      <c r="A3649" s="189" t="s">
        <v>23</v>
      </c>
      <c r="B3649" s="190" t="n">
        <v>96662</v>
      </c>
      <c r="C3649" s="191" t="s">
        <v>3926</v>
      </c>
      <c r="D3649" s="192" t="s">
        <v>235</v>
      </c>
      <c r="E3649" s="193" t="n">
        <v>8.9</v>
      </c>
      <c r="F3649" s="193" t="n">
        <v>3.21</v>
      </c>
      <c r="G3649" s="193" t="n">
        <f aca="false">E3649-F3649</f>
        <v>5.69</v>
      </c>
    </row>
    <row r="3650" customFormat="false" ht="35.05" hidden="false" customHeight="false" outlineLevel="0" collapsed="false">
      <c r="A3650" s="189" t="s">
        <v>23</v>
      </c>
      <c r="B3650" s="190" t="n">
        <v>96663</v>
      </c>
      <c r="C3650" s="191" t="s">
        <v>3927</v>
      </c>
      <c r="D3650" s="192" t="s">
        <v>235</v>
      </c>
      <c r="E3650" s="193" t="n">
        <v>15.09</v>
      </c>
      <c r="F3650" s="193" t="n">
        <v>3.48</v>
      </c>
      <c r="G3650" s="193" t="n">
        <f aca="false">E3650-F3650</f>
        <v>11.61</v>
      </c>
    </row>
    <row r="3651" customFormat="false" ht="35.05" hidden="false" customHeight="false" outlineLevel="0" collapsed="false">
      <c r="A3651" s="189" t="s">
        <v>23</v>
      </c>
      <c r="B3651" s="190" t="n">
        <v>96664</v>
      </c>
      <c r="C3651" s="191" t="s">
        <v>3928</v>
      </c>
      <c r="D3651" s="192" t="s">
        <v>235</v>
      </c>
      <c r="E3651" s="193" t="n">
        <v>16.57</v>
      </c>
      <c r="F3651" s="193" t="n">
        <v>3.3</v>
      </c>
      <c r="G3651" s="193" t="n">
        <f aca="false">E3651-F3651</f>
        <v>13.27</v>
      </c>
    </row>
    <row r="3652" customFormat="false" ht="35.05" hidden="false" customHeight="false" outlineLevel="0" collapsed="false">
      <c r="A3652" s="189" t="s">
        <v>23</v>
      </c>
      <c r="B3652" s="190" t="n">
        <v>96665</v>
      </c>
      <c r="C3652" s="191" t="s">
        <v>3929</v>
      </c>
      <c r="D3652" s="192" t="s">
        <v>235</v>
      </c>
      <c r="E3652" s="193" t="n">
        <v>11.11</v>
      </c>
      <c r="F3652" s="193" t="n">
        <v>6.27</v>
      </c>
      <c r="G3652" s="193" t="n">
        <f aca="false">E3652-F3652</f>
        <v>4.84</v>
      </c>
    </row>
    <row r="3653" customFormat="false" ht="35.05" hidden="false" customHeight="false" outlineLevel="0" collapsed="false">
      <c r="A3653" s="189" t="s">
        <v>23</v>
      </c>
      <c r="B3653" s="190" t="n">
        <v>96666</v>
      </c>
      <c r="C3653" s="191" t="s">
        <v>3930</v>
      </c>
      <c r="D3653" s="192" t="s">
        <v>235</v>
      </c>
      <c r="E3653" s="193" t="n">
        <v>15.96</v>
      </c>
      <c r="F3653" s="193" t="n">
        <v>6.6</v>
      </c>
      <c r="G3653" s="193" t="n">
        <f aca="false">E3653-F3653</f>
        <v>9.36</v>
      </c>
    </row>
    <row r="3654" customFormat="false" ht="35.05" hidden="false" customHeight="false" outlineLevel="0" collapsed="false">
      <c r="A3654" s="189" t="s">
        <v>23</v>
      </c>
      <c r="B3654" s="190" t="n">
        <v>96667</v>
      </c>
      <c r="C3654" s="191" t="s">
        <v>3931</v>
      </c>
      <c r="D3654" s="192" t="s">
        <v>235</v>
      </c>
      <c r="E3654" s="193" t="n">
        <v>22.52</v>
      </c>
      <c r="F3654" s="193" t="n">
        <v>6.97</v>
      </c>
      <c r="G3654" s="193" t="n">
        <f aca="false">E3654-F3654</f>
        <v>15.55</v>
      </c>
    </row>
    <row r="3655" customFormat="false" ht="35.05" hidden="false" customHeight="false" outlineLevel="0" collapsed="false">
      <c r="A3655" s="189" t="s">
        <v>23</v>
      </c>
      <c r="B3655" s="190" t="n">
        <v>96668</v>
      </c>
      <c r="C3655" s="191" t="s">
        <v>3932</v>
      </c>
      <c r="D3655" s="192" t="s">
        <v>240</v>
      </c>
      <c r="E3655" s="193" t="n">
        <v>17</v>
      </c>
      <c r="F3655" s="193" t="n">
        <v>2.77</v>
      </c>
      <c r="G3655" s="193" t="n">
        <f aca="false">E3655-F3655</f>
        <v>14.23</v>
      </c>
    </row>
    <row r="3656" customFormat="false" ht="35.05" hidden="false" customHeight="false" outlineLevel="0" collapsed="false">
      <c r="A3656" s="189" t="s">
        <v>23</v>
      </c>
      <c r="B3656" s="190" t="n">
        <v>96669</v>
      </c>
      <c r="C3656" s="191" t="s">
        <v>3933</v>
      </c>
      <c r="D3656" s="192" t="s">
        <v>240</v>
      </c>
      <c r="E3656" s="193" t="n">
        <v>16.77</v>
      </c>
      <c r="F3656" s="193" t="n">
        <v>4.44</v>
      </c>
      <c r="G3656" s="193" t="n">
        <f aca="false">E3656-F3656</f>
        <v>12.33</v>
      </c>
    </row>
    <row r="3657" customFormat="false" ht="35.05" hidden="false" customHeight="false" outlineLevel="0" collapsed="false">
      <c r="A3657" s="189" t="s">
        <v>23</v>
      </c>
      <c r="B3657" s="190" t="n">
        <v>96670</v>
      </c>
      <c r="C3657" s="191" t="s">
        <v>3934</v>
      </c>
      <c r="D3657" s="192" t="s">
        <v>240</v>
      </c>
      <c r="E3657" s="193" t="n">
        <v>21.78</v>
      </c>
      <c r="F3657" s="193" t="n">
        <v>5.36</v>
      </c>
      <c r="G3657" s="193" t="n">
        <f aca="false">E3657-F3657</f>
        <v>16.42</v>
      </c>
    </row>
    <row r="3658" customFormat="false" ht="35.05" hidden="false" customHeight="false" outlineLevel="0" collapsed="false">
      <c r="A3658" s="189" t="s">
        <v>23</v>
      </c>
      <c r="B3658" s="190" t="n">
        <v>96671</v>
      </c>
      <c r="C3658" s="191" t="s">
        <v>3935</v>
      </c>
      <c r="D3658" s="192" t="s">
        <v>240</v>
      </c>
      <c r="E3658" s="193" t="n">
        <v>32.97</v>
      </c>
      <c r="F3658" s="193" t="n">
        <v>6.5</v>
      </c>
      <c r="G3658" s="193" t="n">
        <f aca="false">E3658-F3658</f>
        <v>26.47</v>
      </c>
    </row>
    <row r="3659" customFormat="false" ht="35.05" hidden="false" customHeight="false" outlineLevel="0" collapsed="false">
      <c r="A3659" s="189" t="s">
        <v>23</v>
      </c>
      <c r="B3659" s="190" t="n">
        <v>96672</v>
      </c>
      <c r="C3659" s="191" t="s">
        <v>3936</v>
      </c>
      <c r="D3659" s="192" t="s">
        <v>240</v>
      </c>
      <c r="E3659" s="193" t="n">
        <v>50.21</v>
      </c>
      <c r="F3659" s="193" t="n">
        <v>7.99</v>
      </c>
      <c r="G3659" s="193" t="n">
        <f aca="false">E3659-F3659</f>
        <v>42.22</v>
      </c>
    </row>
    <row r="3660" customFormat="false" ht="35.05" hidden="false" customHeight="false" outlineLevel="0" collapsed="false">
      <c r="A3660" s="189" t="s">
        <v>23</v>
      </c>
      <c r="B3660" s="190" t="n">
        <v>96673</v>
      </c>
      <c r="C3660" s="191" t="s">
        <v>3937</v>
      </c>
      <c r="D3660" s="192" t="s">
        <v>240</v>
      </c>
      <c r="E3660" s="193" t="n">
        <v>63.28</v>
      </c>
      <c r="F3660" s="193" t="n">
        <v>9.36</v>
      </c>
      <c r="G3660" s="193" t="n">
        <f aca="false">E3660-F3660</f>
        <v>53.92</v>
      </c>
    </row>
    <row r="3661" customFormat="false" ht="35.05" hidden="false" customHeight="false" outlineLevel="0" collapsed="false">
      <c r="A3661" s="189" t="s">
        <v>23</v>
      </c>
      <c r="B3661" s="190" t="n">
        <v>96674</v>
      </c>
      <c r="C3661" s="191" t="s">
        <v>3938</v>
      </c>
      <c r="D3661" s="192" t="s">
        <v>240</v>
      </c>
      <c r="E3661" s="193" t="n">
        <v>102.26</v>
      </c>
      <c r="F3661" s="193" t="n">
        <v>11.08</v>
      </c>
      <c r="G3661" s="193" t="n">
        <f aca="false">E3661-F3661</f>
        <v>91.18</v>
      </c>
    </row>
    <row r="3662" customFormat="false" ht="35.05" hidden="false" customHeight="false" outlineLevel="0" collapsed="false">
      <c r="A3662" s="189" t="s">
        <v>23</v>
      </c>
      <c r="B3662" s="190" t="n">
        <v>96675</v>
      </c>
      <c r="C3662" s="191" t="s">
        <v>3939</v>
      </c>
      <c r="D3662" s="192" t="s">
        <v>240</v>
      </c>
      <c r="E3662" s="193" t="n">
        <v>148.63</v>
      </c>
      <c r="F3662" s="193" t="n">
        <v>13.36</v>
      </c>
      <c r="G3662" s="193" t="n">
        <f aca="false">E3662-F3662</f>
        <v>135.27</v>
      </c>
    </row>
    <row r="3663" customFormat="false" ht="35.05" hidden="false" customHeight="false" outlineLevel="0" collapsed="false">
      <c r="A3663" s="189" t="s">
        <v>23</v>
      </c>
      <c r="B3663" s="190" t="n">
        <v>96676</v>
      </c>
      <c r="C3663" s="191" t="s">
        <v>3940</v>
      </c>
      <c r="D3663" s="192" t="s">
        <v>240</v>
      </c>
      <c r="E3663" s="193" t="n">
        <v>21.47</v>
      </c>
      <c r="F3663" s="193" t="n">
        <v>4.97</v>
      </c>
      <c r="G3663" s="193" t="n">
        <f aca="false">E3663-F3663</f>
        <v>16.5</v>
      </c>
    </row>
    <row r="3664" customFormat="false" ht="35.05" hidden="false" customHeight="false" outlineLevel="0" collapsed="false">
      <c r="A3664" s="189" t="s">
        <v>23</v>
      </c>
      <c r="B3664" s="190" t="n">
        <v>96677</v>
      </c>
      <c r="C3664" s="191" t="s">
        <v>3941</v>
      </c>
      <c r="D3664" s="192" t="s">
        <v>240</v>
      </c>
      <c r="E3664" s="193" t="n">
        <v>27.98</v>
      </c>
      <c r="F3664" s="193" t="n">
        <v>6.07</v>
      </c>
      <c r="G3664" s="193" t="n">
        <f aca="false">E3664-F3664</f>
        <v>21.91</v>
      </c>
    </row>
    <row r="3665" customFormat="false" ht="35.05" hidden="false" customHeight="false" outlineLevel="0" collapsed="false">
      <c r="A3665" s="189" t="s">
        <v>23</v>
      </c>
      <c r="B3665" s="190" t="n">
        <v>96678</v>
      </c>
      <c r="C3665" s="191" t="s">
        <v>3942</v>
      </c>
      <c r="D3665" s="192" t="s">
        <v>240</v>
      </c>
      <c r="E3665" s="193" t="n">
        <v>38.53</v>
      </c>
      <c r="F3665" s="193" t="n">
        <v>7.31</v>
      </c>
      <c r="G3665" s="193" t="n">
        <f aca="false">E3665-F3665</f>
        <v>31.22</v>
      </c>
    </row>
    <row r="3666" customFormat="false" ht="35.05" hidden="false" customHeight="false" outlineLevel="0" collapsed="false">
      <c r="A3666" s="189" t="s">
        <v>23</v>
      </c>
      <c r="B3666" s="190" t="n">
        <v>96679</v>
      </c>
      <c r="C3666" s="191" t="s">
        <v>3943</v>
      </c>
      <c r="D3666" s="192" t="s">
        <v>240</v>
      </c>
      <c r="E3666" s="193" t="n">
        <v>57.38</v>
      </c>
      <c r="F3666" s="193" t="n">
        <v>8.87</v>
      </c>
      <c r="G3666" s="193" t="n">
        <f aca="false">E3666-F3666</f>
        <v>48.51</v>
      </c>
    </row>
    <row r="3667" customFormat="false" ht="35.05" hidden="false" customHeight="false" outlineLevel="0" collapsed="false">
      <c r="A3667" s="189" t="s">
        <v>23</v>
      </c>
      <c r="B3667" s="190" t="n">
        <v>96680</v>
      </c>
      <c r="C3667" s="191" t="s">
        <v>3944</v>
      </c>
      <c r="D3667" s="192" t="s">
        <v>240</v>
      </c>
      <c r="E3667" s="193" t="n">
        <v>94.86</v>
      </c>
      <c r="F3667" s="193" t="n">
        <v>10.9</v>
      </c>
      <c r="G3667" s="193" t="n">
        <f aca="false">E3667-F3667</f>
        <v>83.96</v>
      </c>
    </row>
    <row r="3668" customFormat="false" ht="35.05" hidden="false" customHeight="false" outlineLevel="0" collapsed="false">
      <c r="A3668" s="189" t="s">
        <v>23</v>
      </c>
      <c r="B3668" s="190" t="n">
        <v>96681</v>
      </c>
      <c r="C3668" s="191" t="s">
        <v>3945</v>
      </c>
      <c r="D3668" s="192" t="s">
        <v>240</v>
      </c>
      <c r="E3668" s="193" t="n">
        <v>127.6</v>
      </c>
      <c r="F3668" s="193" t="n">
        <v>12.79</v>
      </c>
      <c r="G3668" s="193" t="n">
        <f aca="false">E3668-F3668</f>
        <v>114.81</v>
      </c>
    </row>
    <row r="3669" customFormat="false" ht="35.05" hidden="false" customHeight="false" outlineLevel="0" collapsed="false">
      <c r="A3669" s="189" t="s">
        <v>23</v>
      </c>
      <c r="B3669" s="190" t="n">
        <v>96682</v>
      </c>
      <c r="C3669" s="191" t="s">
        <v>3946</v>
      </c>
      <c r="D3669" s="192" t="s">
        <v>240</v>
      </c>
      <c r="E3669" s="193" t="n">
        <v>210.45</v>
      </c>
      <c r="F3669" s="193" t="n">
        <v>15.11</v>
      </c>
      <c r="G3669" s="193" t="n">
        <f aca="false">E3669-F3669</f>
        <v>195.34</v>
      </c>
    </row>
    <row r="3670" customFormat="false" ht="35.05" hidden="false" customHeight="false" outlineLevel="0" collapsed="false">
      <c r="A3670" s="189" t="s">
        <v>23</v>
      </c>
      <c r="B3670" s="190" t="n">
        <v>96683</v>
      </c>
      <c r="C3670" s="191" t="s">
        <v>3947</v>
      </c>
      <c r="D3670" s="192" t="s">
        <v>240</v>
      </c>
      <c r="E3670" s="193" t="n">
        <v>288.84</v>
      </c>
      <c r="F3670" s="193" t="n">
        <v>18.23</v>
      </c>
      <c r="G3670" s="193" t="n">
        <f aca="false">E3670-F3670</f>
        <v>270.61</v>
      </c>
    </row>
    <row r="3671" customFormat="false" ht="35.05" hidden="false" customHeight="false" outlineLevel="0" collapsed="false">
      <c r="A3671" s="189" t="s">
        <v>23</v>
      </c>
      <c r="B3671" s="190" t="n">
        <v>96684</v>
      </c>
      <c r="C3671" s="191" t="s">
        <v>3948</v>
      </c>
      <c r="D3671" s="192" t="s">
        <v>235</v>
      </c>
      <c r="E3671" s="193" t="n">
        <v>10.95</v>
      </c>
      <c r="F3671" s="193" t="n">
        <v>6.56</v>
      </c>
      <c r="G3671" s="193" t="n">
        <f aca="false">E3671-F3671</f>
        <v>4.39</v>
      </c>
    </row>
    <row r="3672" customFormat="false" ht="35.05" hidden="false" customHeight="false" outlineLevel="0" collapsed="false">
      <c r="A3672" s="189" t="s">
        <v>23</v>
      </c>
      <c r="B3672" s="190" t="n">
        <v>96685</v>
      </c>
      <c r="C3672" s="191" t="s">
        <v>3949</v>
      </c>
      <c r="D3672" s="192" t="s">
        <v>235</v>
      </c>
      <c r="E3672" s="193" t="n">
        <v>11.33</v>
      </c>
      <c r="F3672" s="193" t="n">
        <v>6.56</v>
      </c>
      <c r="G3672" s="193" t="n">
        <f aca="false">E3672-F3672</f>
        <v>4.77</v>
      </c>
    </row>
    <row r="3673" customFormat="false" ht="35.05" hidden="false" customHeight="false" outlineLevel="0" collapsed="false">
      <c r="A3673" s="189" t="s">
        <v>23</v>
      </c>
      <c r="B3673" s="190" t="n">
        <v>96686</v>
      </c>
      <c r="C3673" s="191" t="s">
        <v>3950</v>
      </c>
      <c r="D3673" s="192" t="s">
        <v>235</v>
      </c>
      <c r="E3673" s="193" t="n">
        <v>14.09</v>
      </c>
      <c r="F3673" s="193" t="n">
        <v>8</v>
      </c>
      <c r="G3673" s="193" t="n">
        <f aca="false">E3673-F3673</f>
        <v>6.09</v>
      </c>
    </row>
    <row r="3674" customFormat="false" ht="35.05" hidden="false" customHeight="false" outlineLevel="0" collapsed="false">
      <c r="A3674" s="189" t="s">
        <v>23</v>
      </c>
      <c r="B3674" s="190" t="n">
        <v>96687</v>
      </c>
      <c r="C3674" s="191" t="s">
        <v>3951</v>
      </c>
      <c r="D3674" s="192" t="s">
        <v>235</v>
      </c>
      <c r="E3674" s="193" t="n">
        <v>17.26</v>
      </c>
      <c r="F3674" s="193" t="n">
        <v>8</v>
      </c>
      <c r="G3674" s="193" t="n">
        <f aca="false">E3674-F3674</f>
        <v>9.26</v>
      </c>
    </row>
    <row r="3675" customFormat="false" ht="35.05" hidden="false" customHeight="false" outlineLevel="0" collapsed="false">
      <c r="A3675" s="189" t="s">
        <v>23</v>
      </c>
      <c r="B3675" s="190" t="n">
        <v>96688</v>
      </c>
      <c r="C3675" s="191" t="s">
        <v>3952</v>
      </c>
      <c r="D3675" s="192" t="s">
        <v>235</v>
      </c>
      <c r="E3675" s="193" t="n">
        <v>20.86</v>
      </c>
      <c r="F3675" s="193" t="n">
        <v>9.65</v>
      </c>
      <c r="G3675" s="193" t="n">
        <f aca="false">E3675-F3675</f>
        <v>11.21</v>
      </c>
    </row>
    <row r="3676" customFormat="false" ht="35.05" hidden="false" customHeight="false" outlineLevel="0" collapsed="false">
      <c r="A3676" s="189" t="s">
        <v>23</v>
      </c>
      <c r="B3676" s="190" t="n">
        <v>96689</v>
      </c>
      <c r="C3676" s="191" t="s">
        <v>3953</v>
      </c>
      <c r="D3676" s="192" t="s">
        <v>235</v>
      </c>
      <c r="E3676" s="193" t="n">
        <v>26</v>
      </c>
      <c r="F3676" s="193" t="n">
        <v>9.65</v>
      </c>
      <c r="G3676" s="193" t="n">
        <f aca="false">E3676-F3676</f>
        <v>16.35</v>
      </c>
    </row>
    <row r="3677" customFormat="false" ht="35.05" hidden="false" customHeight="false" outlineLevel="0" collapsed="false">
      <c r="A3677" s="189" t="s">
        <v>23</v>
      </c>
      <c r="B3677" s="190" t="n">
        <v>96690</v>
      </c>
      <c r="C3677" s="191" t="s">
        <v>3954</v>
      </c>
      <c r="D3677" s="192" t="s">
        <v>235</v>
      </c>
      <c r="E3677" s="193" t="n">
        <v>29</v>
      </c>
      <c r="F3677" s="193" t="n">
        <v>11.71</v>
      </c>
      <c r="G3677" s="193" t="n">
        <f aca="false">E3677-F3677</f>
        <v>17.29</v>
      </c>
    </row>
    <row r="3678" customFormat="false" ht="35.05" hidden="false" customHeight="false" outlineLevel="0" collapsed="false">
      <c r="A3678" s="189" t="s">
        <v>23</v>
      </c>
      <c r="B3678" s="190" t="n">
        <v>96691</v>
      </c>
      <c r="C3678" s="191" t="s">
        <v>3955</v>
      </c>
      <c r="D3678" s="192" t="s">
        <v>235</v>
      </c>
      <c r="E3678" s="193" t="n">
        <v>37.14</v>
      </c>
      <c r="F3678" s="193" t="n">
        <v>11.71</v>
      </c>
      <c r="G3678" s="193" t="n">
        <f aca="false">E3678-F3678</f>
        <v>25.43</v>
      </c>
    </row>
    <row r="3679" customFormat="false" ht="35.05" hidden="false" customHeight="false" outlineLevel="0" collapsed="false">
      <c r="A3679" s="189" t="s">
        <v>23</v>
      </c>
      <c r="B3679" s="190" t="n">
        <v>96692</v>
      </c>
      <c r="C3679" s="191" t="s">
        <v>3956</v>
      </c>
      <c r="D3679" s="192" t="s">
        <v>235</v>
      </c>
      <c r="E3679" s="193" t="n">
        <v>41.06</v>
      </c>
      <c r="F3679" s="193" t="n">
        <v>14.39</v>
      </c>
      <c r="G3679" s="193" t="n">
        <f aca="false">E3679-F3679</f>
        <v>26.67</v>
      </c>
    </row>
    <row r="3680" customFormat="false" ht="35.05" hidden="false" customHeight="false" outlineLevel="0" collapsed="false">
      <c r="A3680" s="189" t="s">
        <v>23</v>
      </c>
      <c r="B3680" s="190" t="n">
        <v>96693</v>
      </c>
      <c r="C3680" s="191" t="s">
        <v>3957</v>
      </c>
      <c r="D3680" s="192" t="s">
        <v>235</v>
      </c>
      <c r="E3680" s="193" t="n">
        <v>55.59</v>
      </c>
      <c r="F3680" s="193" t="n">
        <v>14.39</v>
      </c>
      <c r="G3680" s="193" t="n">
        <f aca="false">E3680-F3680</f>
        <v>41.2</v>
      </c>
    </row>
    <row r="3681" customFormat="false" ht="35.05" hidden="false" customHeight="false" outlineLevel="0" collapsed="false">
      <c r="A3681" s="189" t="s">
        <v>23</v>
      </c>
      <c r="B3681" s="190" t="n">
        <v>96694</v>
      </c>
      <c r="C3681" s="191" t="s">
        <v>3958</v>
      </c>
      <c r="D3681" s="192" t="s">
        <v>235</v>
      </c>
      <c r="E3681" s="193" t="n">
        <v>86.88</v>
      </c>
      <c r="F3681" s="193" t="n">
        <v>16.86</v>
      </c>
      <c r="G3681" s="193" t="n">
        <f aca="false">E3681-F3681</f>
        <v>70.02</v>
      </c>
    </row>
    <row r="3682" customFormat="false" ht="35.05" hidden="false" customHeight="false" outlineLevel="0" collapsed="false">
      <c r="A3682" s="189" t="s">
        <v>23</v>
      </c>
      <c r="B3682" s="190" t="n">
        <v>96695</v>
      </c>
      <c r="C3682" s="191" t="s">
        <v>3959</v>
      </c>
      <c r="D3682" s="192" t="s">
        <v>235</v>
      </c>
      <c r="E3682" s="193" t="n">
        <v>95.74</v>
      </c>
      <c r="F3682" s="193" t="n">
        <v>16.86</v>
      </c>
      <c r="G3682" s="193" t="n">
        <f aca="false">E3682-F3682</f>
        <v>78.88</v>
      </c>
    </row>
    <row r="3683" customFormat="false" ht="35.05" hidden="false" customHeight="false" outlineLevel="0" collapsed="false">
      <c r="A3683" s="189" t="s">
        <v>23</v>
      </c>
      <c r="B3683" s="190" t="n">
        <v>96696</v>
      </c>
      <c r="C3683" s="191" t="s">
        <v>3960</v>
      </c>
      <c r="D3683" s="192" t="s">
        <v>235</v>
      </c>
      <c r="E3683" s="193" t="n">
        <v>108.46</v>
      </c>
      <c r="F3683" s="193" t="n">
        <v>19.95</v>
      </c>
      <c r="G3683" s="193" t="n">
        <f aca="false">E3683-F3683</f>
        <v>88.51</v>
      </c>
    </row>
    <row r="3684" customFormat="false" ht="35.05" hidden="false" customHeight="false" outlineLevel="0" collapsed="false">
      <c r="A3684" s="189" t="s">
        <v>23</v>
      </c>
      <c r="B3684" s="190" t="n">
        <v>96697</v>
      </c>
      <c r="C3684" s="191" t="s">
        <v>3961</v>
      </c>
      <c r="D3684" s="192" t="s">
        <v>235</v>
      </c>
      <c r="E3684" s="193" t="n">
        <v>320.61</v>
      </c>
      <c r="F3684" s="193" t="n">
        <v>24.08</v>
      </c>
      <c r="G3684" s="193" t="n">
        <f aca="false">E3684-F3684</f>
        <v>296.53</v>
      </c>
    </row>
    <row r="3685" customFormat="false" ht="35.05" hidden="false" customHeight="false" outlineLevel="0" collapsed="false">
      <c r="A3685" s="189" t="s">
        <v>23</v>
      </c>
      <c r="B3685" s="190" t="n">
        <v>96698</v>
      </c>
      <c r="C3685" s="191" t="s">
        <v>3962</v>
      </c>
      <c r="D3685" s="192" t="s">
        <v>235</v>
      </c>
      <c r="E3685" s="193" t="n">
        <v>7.75</v>
      </c>
      <c r="F3685" s="193" t="n">
        <v>4.37</v>
      </c>
      <c r="G3685" s="193" t="n">
        <f aca="false">E3685-F3685</f>
        <v>3.38</v>
      </c>
    </row>
    <row r="3686" customFormat="false" ht="35.05" hidden="false" customHeight="false" outlineLevel="0" collapsed="false">
      <c r="A3686" s="189" t="s">
        <v>23</v>
      </c>
      <c r="B3686" s="190" t="n">
        <v>96699</v>
      </c>
      <c r="C3686" s="191" t="s">
        <v>3963</v>
      </c>
      <c r="D3686" s="192" t="s">
        <v>235</v>
      </c>
      <c r="E3686" s="193" t="n">
        <v>24.15</v>
      </c>
      <c r="F3686" s="193" t="n">
        <v>4.37</v>
      </c>
      <c r="G3686" s="193" t="n">
        <f aca="false">E3686-F3686</f>
        <v>19.78</v>
      </c>
    </row>
    <row r="3687" customFormat="false" ht="35.05" hidden="false" customHeight="false" outlineLevel="0" collapsed="false">
      <c r="A3687" s="189" t="s">
        <v>23</v>
      </c>
      <c r="B3687" s="190" t="n">
        <v>96700</v>
      </c>
      <c r="C3687" s="191" t="s">
        <v>3964</v>
      </c>
      <c r="D3687" s="192" t="s">
        <v>235</v>
      </c>
      <c r="E3687" s="193" t="n">
        <v>16.02</v>
      </c>
      <c r="F3687" s="193" t="n">
        <v>4.37</v>
      </c>
      <c r="G3687" s="193" t="n">
        <f aca="false">E3687-F3687</f>
        <v>11.65</v>
      </c>
    </row>
    <row r="3688" customFormat="false" ht="35.05" hidden="false" customHeight="false" outlineLevel="0" collapsed="false">
      <c r="A3688" s="189" t="s">
        <v>23</v>
      </c>
      <c r="B3688" s="190" t="n">
        <v>96701</v>
      </c>
      <c r="C3688" s="191" t="s">
        <v>3965</v>
      </c>
      <c r="D3688" s="192" t="s">
        <v>235</v>
      </c>
      <c r="E3688" s="193" t="n">
        <v>10.65</v>
      </c>
      <c r="F3688" s="193" t="n">
        <v>5.34</v>
      </c>
      <c r="G3688" s="193" t="n">
        <f aca="false">E3688-F3688</f>
        <v>5.31</v>
      </c>
    </row>
    <row r="3689" customFormat="false" ht="35.05" hidden="false" customHeight="false" outlineLevel="0" collapsed="false">
      <c r="A3689" s="189" t="s">
        <v>23</v>
      </c>
      <c r="B3689" s="190" t="n">
        <v>96702</v>
      </c>
      <c r="C3689" s="191" t="s">
        <v>3966</v>
      </c>
      <c r="D3689" s="192" t="s">
        <v>235</v>
      </c>
      <c r="E3689" s="193" t="n">
        <v>11.03</v>
      </c>
      <c r="F3689" s="193" t="n">
        <v>4.86</v>
      </c>
      <c r="G3689" s="193" t="n">
        <f aca="false">E3689-F3689</f>
        <v>6.17</v>
      </c>
    </row>
    <row r="3690" customFormat="false" ht="35.05" hidden="false" customHeight="false" outlineLevel="0" collapsed="false">
      <c r="A3690" s="189" t="s">
        <v>23</v>
      </c>
      <c r="B3690" s="190" t="n">
        <v>96703</v>
      </c>
      <c r="C3690" s="191" t="s">
        <v>3967</v>
      </c>
      <c r="D3690" s="192" t="s">
        <v>235</v>
      </c>
      <c r="E3690" s="193" t="n">
        <v>18.93</v>
      </c>
      <c r="F3690" s="193" t="n">
        <v>6.43</v>
      </c>
      <c r="G3690" s="193" t="n">
        <f aca="false">E3690-F3690</f>
        <v>12.5</v>
      </c>
    </row>
    <row r="3691" customFormat="false" ht="35.05" hidden="false" customHeight="false" outlineLevel="0" collapsed="false">
      <c r="A3691" s="189" t="s">
        <v>23</v>
      </c>
      <c r="B3691" s="190" t="n">
        <v>96704</v>
      </c>
      <c r="C3691" s="191" t="s">
        <v>3968</v>
      </c>
      <c r="D3691" s="192" t="s">
        <v>235</v>
      </c>
      <c r="E3691" s="193" t="n">
        <v>19.31</v>
      </c>
      <c r="F3691" s="193" t="n">
        <v>5.4</v>
      </c>
      <c r="G3691" s="193" t="n">
        <f aca="false">E3691-F3691</f>
        <v>13.91</v>
      </c>
    </row>
    <row r="3692" customFormat="false" ht="35.05" hidden="false" customHeight="false" outlineLevel="0" collapsed="false">
      <c r="A3692" s="189" t="s">
        <v>23</v>
      </c>
      <c r="B3692" s="190" t="n">
        <v>96705</v>
      </c>
      <c r="C3692" s="191" t="s">
        <v>3969</v>
      </c>
      <c r="D3692" s="192" t="s">
        <v>235</v>
      </c>
      <c r="E3692" s="193" t="n">
        <v>22.96</v>
      </c>
      <c r="F3692" s="193" t="n">
        <v>7.81</v>
      </c>
      <c r="G3692" s="193" t="n">
        <f aca="false">E3692-F3692</f>
        <v>15.15</v>
      </c>
    </row>
    <row r="3693" customFormat="false" ht="35.05" hidden="false" customHeight="false" outlineLevel="0" collapsed="false">
      <c r="A3693" s="189" t="s">
        <v>23</v>
      </c>
      <c r="B3693" s="190" t="n">
        <v>96706</v>
      </c>
      <c r="C3693" s="191" t="s">
        <v>3970</v>
      </c>
      <c r="D3693" s="192" t="s">
        <v>235</v>
      </c>
      <c r="E3693" s="193" t="n">
        <v>34</v>
      </c>
      <c r="F3693" s="193" t="n">
        <v>9.59</v>
      </c>
      <c r="G3693" s="193" t="n">
        <f aca="false">E3693-F3693</f>
        <v>24.41</v>
      </c>
    </row>
    <row r="3694" customFormat="false" ht="35.05" hidden="false" customHeight="false" outlineLevel="0" collapsed="false">
      <c r="A3694" s="189" t="s">
        <v>23</v>
      </c>
      <c r="B3694" s="190" t="n">
        <v>96707</v>
      </c>
      <c r="C3694" s="191" t="s">
        <v>3971</v>
      </c>
      <c r="D3694" s="192" t="s">
        <v>235</v>
      </c>
      <c r="E3694" s="193" t="n">
        <v>54.63</v>
      </c>
      <c r="F3694" s="193" t="n">
        <v>11.23</v>
      </c>
      <c r="G3694" s="193" t="n">
        <f aca="false">E3694-F3694</f>
        <v>43.4</v>
      </c>
    </row>
    <row r="3695" customFormat="false" ht="35.05" hidden="false" customHeight="false" outlineLevel="0" collapsed="false">
      <c r="A3695" s="189" t="s">
        <v>23</v>
      </c>
      <c r="B3695" s="190" t="n">
        <v>96708</v>
      </c>
      <c r="C3695" s="191" t="s">
        <v>3972</v>
      </c>
      <c r="D3695" s="192" t="s">
        <v>235</v>
      </c>
      <c r="E3695" s="193" t="n">
        <v>82.76</v>
      </c>
      <c r="F3695" s="193" t="n">
        <v>13.29</v>
      </c>
      <c r="G3695" s="193" t="n">
        <f aca="false">E3695-F3695</f>
        <v>69.47</v>
      </c>
    </row>
    <row r="3696" customFormat="false" ht="35.05" hidden="false" customHeight="false" outlineLevel="0" collapsed="false">
      <c r="A3696" s="189" t="s">
        <v>23</v>
      </c>
      <c r="B3696" s="190" t="n">
        <v>96709</v>
      </c>
      <c r="C3696" s="191" t="s">
        <v>3973</v>
      </c>
      <c r="D3696" s="192" t="s">
        <v>235</v>
      </c>
      <c r="E3696" s="193" t="n">
        <v>105.6</v>
      </c>
      <c r="F3696" s="193" t="n">
        <v>16.04</v>
      </c>
      <c r="G3696" s="193" t="n">
        <f aca="false">E3696-F3696</f>
        <v>89.56</v>
      </c>
    </row>
    <row r="3697" customFormat="false" ht="35.05" hidden="false" customHeight="false" outlineLevel="0" collapsed="false">
      <c r="A3697" s="189" t="s">
        <v>23</v>
      </c>
      <c r="B3697" s="190" t="n">
        <v>96710</v>
      </c>
      <c r="C3697" s="191" t="s">
        <v>3974</v>
      </c>
      <c r="D3697" s="192" t="s">
        <v>235</v>
      </c>
      <c r="E3697" s="193" t="n">
        <v>14.34</v>
      </c>
      <c r="F3697" s="193" t="n">
        <v>8.75</v>
      </c>
      <c r="G3697" s="193" t="n">
        <f aca="false">E3697-F3697</f>
        <v>5.59</v>
      </c>
    </row>
    <row r="3698" customFormat="false" ht="35.05" hidden="false" customHeight="false" outlineLevel="0" collapsed="false">
      <c r="A3698" s="189" t="s">
        <v>23</v>
      </c>
      <c r="B3698" s="190" t="n">
        <v>96711</v>
      </c>
      <c r="C3698" s="191" t="s">
        <v>3975</v>
      </c>
      <c r="D3698" s="192" t="s">
        <v>235</v>
      </c>
      <c r="E3698" s="193" t="n">
        <v>21.25</v>
      </c>
      <c r="F3698" s="193" t="n">
        <v>10.68</v>
      </c>
      <c r="G3698" s="193" t="n">
        <f aca="false">E3698-F3698</f>
        <v>10.57</v>
      </c>
    </row>
    <row r="3699" customFormat="false" ht="35.05" hidden="false" customHeight="false" outlineLevel="0" collapsed="false">
      <c r="A3699" s="189" t="s">
        <v>23</v>
      </c>
      <c r="B3699" s="190" t="n">
        <v>96712</v>
      </c>
      <c r="C3699" s="191" t="s">
        <v>3976</v>
      </c>
      <c r="D3699" s="192" t="s">
        <v>235</v>
      </c>
      <c r="E3699" s="193" t="n">
        <v>30.19</v>
      </c>
      <c r="F3699" s="193" t="n">
        <v>12.87</v>
      </c>
      <c r="G3699" s="193" t="n">
        <f aca="false">E3699-F3699</f>
        <v>17.32</v>
      </c>
    </row>
    <row r="3700" customFormat="false" ht="35.05" hidden="false" customHeight="false" outlineLevel="0" collapsed="false">
      <c r="A3700" s="189" t="s">
        <v>23</v>
      </c>
      <c r="B3700" s="190" t="n">
        <v>96713</v>
      </c>
      <c r="C3700" s="191" t="s">
        <v>3977</v>
      </c>
      <c r="D3700" s="192" t="s">
        <v>235</v>
      </c>
      <c r="E3700" s="193" t="n">
        <v>46.25</v>
      </c>
      <c r="F3700" s="193" t="n">
        <v>15.62</v>
      </c>
      <c r="G3700" s="193" t="n">
        <f aca="false">E3700-F3700</f>
        <v>30.63</v>
      </c>
    </row>
    <row r="3701" customFormat="false" ht="35.05" hidden="false" customHeight="false" outlineLevel="0" collapsed="false">
      <c r="A3701" s="189" t="s">
        <v>23</v>
      </c>
      <c r="B3701" s="190" t="n">
        <v>96714</v>
      </c>
      <c r="C3701" s="191" t="s">
        <v>3978</v>
      </c>
      <c r="D3701" s="192" t="s">
        <v>235</v>
      </c>
      <c r="E3701" s="193" t="n">
        <v>65.72</v>
      </c>
      <c r="F3701" s="193" t="n">
        <v>19.19</v>
      </c>
      <c r="G3701" s="193" t="n">
        <f aca="false">E3701-F3701</f>
        <v>46.53</v>
      </c>
    </row>
    <row r="3702" customFormat="false" ht="35.05" hidden="false" customHeight="false" outlineLevel="0" collapsed="false">
      <c r="A3702" s="189" t="s">
        <v>23</v>
      </c>
      <c r="B3702" s="190" t="n">
        <v>96715</v>
      </c>
      <c r="C3702" s="191" t="s">
        <v>3979</v>
      </c>
      <c r="D3702" s="192" t="s">
        <v>235</v>
      </c>
      <c r="E3702" s="193" t="n">
        <v>116.85</v>
      </c>
      <c r="F3702" s="193" t="n">
        <v>22.49</v>
      </c>
      <c r="G3702" s="193" t="n">
        <f aca="false">E3702-F3702</f>
        <v>94.36</v>
      </c>
    </row>
    <row r="3703" customFormat="false" ht="35.05" hidden="false" customHeight="false" outlineLevel="0" collapsed="false">
      <c r="A3703" s="189" t="s">
        <v>23</v>
      </c>
      <c r="B3703" s="190" t="n">
        <v>96716</v>
      </c>
      <c r="C3703" s="191" t="s">
        <v>3980</v>
      </c>
      <c r="D3703" s="192" t="s">
        <v>235</v>
      </c>
      <c r="E3703" s="193" t="n">
        <v>152.15</v>
      </c>
      <c r="F3703" s="193" t="n">
        <v>26.6</v>
      </c>
      <c r="G3703" s="193" t="n">
        <f aca="false">E3703-F3703</f>
        <v>125.55</v>
      </c>
    </row>
    <row r="3704" customFormat="false" ht="35.05" hidden="false" customHeight="false" outlineLevel="0" collapsed="false">
      <c r="A3704" s="189" t="s">
        <v>23</v>
      </c>
      <c r="B3704" s="190" t="n">
        <v>96717</v>
      </c>
      <c r="C3704" s="191" t="s">
        <v>3981</v>
      </c>
      <c r="D3704" s="192" t="s">
        <v>235</v>
      </c>
      <c r="E3704" s="193" t="n">
        <v>291.88</v>
      </c>
      <c r="F3704" s="193" t="n">
        <v>32.08</v>
      </c>
      <c r="G3704" s="193" t="n">
        <f aca="false">E3704-F3704</f>
        <v>259.8</v>
      </c>
    </row>
    <row r="3705" customFormat="false" ht="35.05" hidden="false" customHeight="false" outlineLevel="0" collapsed="false">
      <c r="A3705" s="189" t="s">
        <v>23</v>
      </c>
      <c r="B3705" s="190" t="n">
        <v>96718</v>
      </c>
      <c r="C3705" s="191" t="s">
        <v>3982</v>
      </c>
      <c r="D3705" s="192" t="s">
        <v>240</v>
      </c>
      <c r="E3705" s="193" t="n">
        <v>13.87</v>
      </c>
      <c r="F3705" s="193" t="n">
        <v>3.07</v>
      </c>
      <c r="G3705" s="193" t="n">
        <f aca="false">E3705-F3705</f>
        <v>10.8</v>
      </c>
    </row>
    <row r="3706" customFormat="false" ht="35.05" hidden="false" customHeight="false" outlineLevel="0" collapsed="false">
      <c r="A3706" s="189" t="s">
        <v>23</v>
      </c>
      <c r="B3706" s="190" t="n">
        <v>96719</v>
      </c>
      <c r="C3706" s="191" t="s">
        <v>3983</v>
      </c>
      <c r="D3706" s="192" t="s">
        <v>240</v>
      </c>
      <c r="E3706" s="193" t="n">
        <v>17.78</v>
      </c>
      <c r="F3706" s="193" t="n">
        <v>3.37</v>
      </c>
      <c r="G3706" s="193" t="n">
        <f aca="false">E3706-F3706</f>
        <v>14.41</v>
      </c>
    </row>
    <row r="3707" customFormat="false" ht="35.05" hidden="false" customHeight="false" outlineLevel="0" collapsed="false">
      <c r="A3707" s="189" t="s">
        <v>23</v>
      </c>
      <c r="B3707" s="190" t="n">
        <v>96720</v>
      </c>
      <c r="C3707" s="191" t="s">
        <v>3984</v>
      </c>
      <c r="D3707" s="192" t="s">
        <v>240</v>
      </c>
      <c r="E3707" s="193" t="n">
        <v>16.08</v>
      </c>
      <c r="F3707" s="193" t="n">
        <v>3.91</v>
      </c>
      <c r="G3707" s="193" t="n">
        <f aca="false">E3707-F3707</f>
        <v>12.17</v>
      </c>
    </row>
    <row r="3708" customFormat="false" ht="35.05" hidden="false" customHeight="false" outlineLevel="0" collapsed="false">
      <c r="A3708" s="189" t="s">
        <v>23</v>
      </c>
      <c r="B3708" s="190" t="n">
        <v>96721</v>
      </c>
      <c r="C3708" s="191" t="s">
        <v>3985</v>
      </c>
      <c r="D3708" s="192" t="s">
        <v>240</v>
      </c>
      <c r="E3708" s="193" t="n">
        <v>20.91</v>
      </c>
      <c r="F3708" s="193" t="n">
        <v>4.68</v>
      </c>
      <c r="G3708" s="193" t="n">
        <f aca="false">E3708-F3708</f>
        <v>16.23</v>
      </c>
    </row>
    <row r="3709" customFormat="false" ht="35.05" hidden="false" customHeight="false" outlineLevel="0" collapsed="false">
      <c r="A3709" s="189" t="s">
        <v>23</v>
      </c>
      <c r="B3709" s="190" t="n">
        <v>96722</v>
      </c>
      <c r="C3709" s="191" t="s">
        <v>3986</v>
      </c>
      <c r="D3709" s="192" t="s">
        <v>240</v>
      </c>
      <c r="E3709" s="193" t="n">
        <v>32.18</v>
      </c>
      <c r="F3709" s="193" t="n">
        <v>5.89</v>
      </c>
      <c r="G3709" s="193" t="n">
        <f aca="false">E3709-F3709</f>
        <v>26.29</v>
      </c>
    </row>
    <row r="3710" customFormat="false" ht="35.05" hidden="false" customHeight="false" outlineLevel="0" collapsed="false">
      <c r="A3710" s="189" t="s">
        <v>23</v>
      </c>
      <c r="B3710" s="190" t="n">
        <v>96723</v>
      </c>
      <c r="C3710" s="191" t="s">
        <v>3987</v>
      </c>
      <c r="D3710" s="192" t="s">
        <v>240</v>
      </c>
      <c r="E3710" s="193" t="n">
        <v>50.05</v>
      </c>
      <c r="F3710" s="193" t="n">
        <v>7.86</v>
      </c>
      <c r="G3710" s="193" t="n">
        <f aca="false">E3710-F3710</f>
        <v>42.19</v>
      </c>
    </row>
    <row r="3711" customFormat="false" ht="35.05" hidden="false" customHeight="false" outlineLevel="0" collapsed="false">
      <c r="A3711" s="189" t="s">
        <v>23</v>
      </c>
      <c r="B3711" s="190" t="n">
        <v>96724</v>
      </c>
      <c r="C3711" s="191" t="s">
        <v>3988</v>
      </c>
      <c r="D3711" s="192" t="s">
        <v>240</v>
      </c>
      <c r="E3711" s="193" t="n">
        <v>64.25</v>
      </c>
      <c r="F3711" s="193" t="n">
        <v>10.1</v>
      </c>
      <c r="G3711" s="193" t="n">
        <f aca="false">E3711-F3711</f>
        <v>54.15</v>
      </c>
    </row>
    <row r="3712" customFormat="false" ht="35.05" hidden="false" customHeight="false" outlineLevel="0" collapsed="false">
      <c r="A3712" s="189" t="s">
        <v>23</v>
      </c>
      <c r="B3712" s="190" t="n">
        <v>96725</v>
      </c>
      <c r="C3712" s="191" t="s">
        <v>3989</v>
      </c>
      <c r="D3712" s="192" t="s">
        <v>240</v>
      </c>
      <c r="E3712" s="193" t="n">
        <v>105.33</v>
      </c>
      <c r="F3712" s="193" t="n">
        <v>13.42</v>
      </c>
      <c r="G3712" s="193" t="n">
        <f aca="false">E3712-F3712</f>
        <v>91.91</v>
      </c>
    </row>
    <row r="3713" customFormat="false" ht="35.05" hidden="false" customHeight="false" outlineLevel="0" collapsed="false">
      <c r="A3713" s="189" t="s">
        <v>23</v>
      </c>
      <c r="B3713" s="190" t="n">
        <v>96726</v>
      </c>
      <c r="C3713" s="191" t="s">
        <v>3990</v>
      </c>
      <c r="D3713" s="192" t="s">
        <v>240</v>
      </c>
      <c r="E3713" s="193" t="n">
        <v>155.71</v>
      </c>
      <c r="F3713" s="193" t="n">
        <v>18.79</v>
      </c>
      <c r="G3713" s="193" t="n">
        <f aca="false">E3713-F3713</f>
        <v>136.92</v>
      </c>
    </row>
    <row r="3714" customFormat="false" ht="35.05" hidden="false" customHeight="false" outlineLevel="0" collapsed="false">
      <c r="A3714" s="189" t="s">
        <v>23</v>
      </c>
      <c r="B3714" s="190" t="n">
        <v>96727</v>
      </c>
      <c r="C3714" s="191" t="s">
        <v>3991</v>
      </c>
      <c r="D3714" s="192" t="s">
        <v>240</v>
      </c>
      <c r="E3714" s="193" t="n">
        <v>15.77</v>
      </c>
      <c r="F3714" s="193" t="n">
        <v>3.78</v>
      </c>
      <c r="G3714" s="193" t="n">
        <f aca="false">E3714-F3714</f>
        <v>11.99</v>
      </c>
    </row>
    <row r="3715" customFormat="false" ht="35.05" hidden="false" customHeight="false" outlineLevel="0" collapsed="false">
      <c r="A3715" s="189" t="s">
        <v>23</v>
      </c>
      <c r="B3715" s="190" t="n">
        <v>96728</v>
      </c>
      <c r="C3715" s="191" t="s">
        <v>3992</v>
      </c>
      <c r="D3715" s="192" t="s">
        <v>240</v>
      </c>
      <c r="E3715" s="193" t="n">
        <v>20.4</v>
      </c>
      <c r="F3715" s="193" t="n">
        <v>4.15</v>
      </c>
      <c r="G3715" s="193" t="n">
        <f aca="false">E3715-F3715</f>
        <v>16.25</v>
      </c>
    </row>
    <row r="3716" customFormat="false" ht="35.05" hidden="false" customHeight="false" outlineLevel="0" collapsed="false">
      <c r="A3716" s="189" t="s">
        <v>23</v>
      </c>
      <c r="B3716" s="190" t="n">
        <v>96729</v>
      </c>
      <c r="C3716" s="191" t="s">
        <v>3993</v>
      </c>
      <c r="D3716" s="192" t="s">
        <v>240</v>
      </c>
      <c r="E3716" s="193" t="n">
        <v>26.36</v>
      </c>
      <c r="F3716" s="193" t="n">
        <v>4.81</v>
      </c>
      <c r="G3716" s="193" t="n">
        <f aca="false">E3716-F3716</f>
        <v>21.55</v>
      </c>
    </row>
    <row r="3717" customFormat="false" ht="35.05" hidden="false" customHeight="false" outlineLevel="0" collapsed="false">
      <c r="A3717" s="189" t="s">
        <v>23</v>
      </c>
      <c r="B3717" s="190" t="n">
        <v>96730</v>
      </c>
      <c r="C3717" s="191" t="s">
        <v>3994</v>
      </c>
      <c r="D3717" s="192" t="s">
        <v>240</v>
      </c>
      <c r="E3717" s="193" t="n">
        <v>36.51</v>
      </c>
      <c r="F3717" s="193" t="n">
        <v>5.75</v>
      </c>
      <c r="G3717" s="193" t="n">
        <f aca="false">E3717-F3717</f>
        <v>30.76</v>
      </c>
    </row>
    <row r="3718" customFormat="false" ht="35.05" hidden="false" customHeight="false" outlineLevel="0" collapsed="false">
      <c r="A3718" s="189" t="s">
        <v>23</v>
      </c>
      <c r="B3718" s="190" t="n">
        <v>96731</v>
      </c>
      <c r="C3718" s="191" t="s">
        <v>3995</v>
      </c>
      <c r="D3718" s="192" t="s">
        <v>240</v>
      </c>
      <c r="E3718" s="193" t="n">
        <v>55.27</v>
      </c>
      <c r="F3718" s="193" t="n">
        <v>7.24</v>
      </c>
      <c r="G3718" s="193" t="n">
        <f aca="false">E3718-F3718</f>
        <v>48.03</v>
      </c>
    </row>
    <row r="3719" customFormat="false" ht="35.05" hidden="false" customHeight="false" outlineLevel="0" collapsed="false">
      <c r="A3719" s="189" t="s">
        <v>23</v>
      </c>
      <c r="B3719" s="190" t="n">
        <v>96732</v>
      </c>
      <c r="C3719" s="191" t="s">
        <v>3996</v>
      </c>
      <c r="D3719" s="192" t="s">
        <v>240</v>
      </c>
      <c r="E3719" s="193" t="n">
        <v>93.25</v>
      </c>
      <c r="F3719" s="193" t="n">
        <v>9.67</v>
      </c>
      <c r="G3719" s="193" t="n">
        <f aca="false">E3719-F3719</f>
        <v>83.58</v>
      </c>
    </row>
    <row r="3720" customFormat="false" ht="35.05" hidden="false" customHeight="false" outlineLevel="0" collapsed="false">
      <c r="A3720" s="189" t="s">
        <v>23</v>
      </c>
      <c r="B3720" s="190" t="n">
        <v>96733</v>
      </c>
      <c r="C3720" s="191" t="s">
        <v>3997</v>
      </c>
      <c r="D3720" s="192" t="s">
        <v>240</v>
      </c>
      <c r="E3720" s="193" t="n">
        <v>127.13</v>
      </c>
      <c r="F3720" s="193" t="n">
        <v>12.41</v>
      </c>
      <c r="G3720" s="193" t="n">
        <f aca="false">E3720-F3720</f>
        <v>114.72</v>
      </c>
    </row>
    <row r="3721" customFormat="false" ht="35.05" hidden="false" customHeight="false" outlineLevel="0" collapsed="false">
      <c r="A3721" s="189" t="s">
        <v>23</v>
      </c>
      <c r="B3721" s="190" t="n">
        <v>96734</v>
      </c>
      <c r="C3721" s="191" t="s">
        <v>3998</v>
      </c>
      <c r="D3721" s="192" t="s">
        <v>240</v>
      </c>
      <c r="E3721" s="193" t="n">
        <v>212.26</v>
      </c>
      <c r="F3721" s="193" t="n">
        <v>16.49</v>
      </c>
      <c r="G3721" s="193" t="n">
        <f aca="false">E3721-F3721</f>
        <v>195.77</v>
      </c>
    </row>
    <row r="3722" customFormat="false" ht="35.05" hidden="false" customHeight="false" outlineLevel="0" collapsed="false">
      <c r="A3722" s="189" t="s">
        <v>23</v>
      </c>
      <c r="B3722" s="190" t="n">
        <v>96735</v>
      </c>
      <c r="C3722" s="191" t="s">
        <v>3999</v>
      </c>
      <c r="D3722" s="192" t="s">
        <v>240</v>
      </c>
      <c r="E3722" s="193" t="n">
        <v>295.21</v>
      </c>
      <c r="F3722" s="193" t="n">
        <v>23.11</v>
      </c>
      <c r="G3722" s="193" t="n">
        <f aca="false">E3722-F3722</f>
        <v>272.1</v>
      </c>
    </row>
    <row r="3723" customFormat="false" ht="35.05" hidden="false" customHeight="false" outlineLevel="0" collapsed="false">
      <c r="A3723" s="189" t="s">
        <v>23</v>
      </c>
      <c r="B3723" s="190" t="n">
        <v>96736</v>
      </c>
      <c r="C3723" s="191" t="s">
        <v>4000</v>
      </c>
      <c r="D3723" s="192" t="s">
        <v>235</v>
      </c>
      <c r="E3723" s="193" t="n">
        <v>5.57</v>
      </c>
      <c r="F3723" s="193" t="n">
        <v>2.54</v>
      </c>
      <c r="G3723" s="193" t="n">
        <f aca="false">E3723-F3723</f>
        <v>3.03</v>
      </c>
    </row>
    <row r="3724" customFormat="false" ht="35.05" hidden="false" customHeight="false" outlineLevel="0" collapsed="false">
      <c r="A3724" s="189" t="s">
        <v>23</v>
      </c>
      <c r="B3724" s="190" t="n">
        <v>96737</v>
      </c>
      <c r="C3724" s="191" t="s">
        <v>4001</v>
      </c>
      <c r="D3724" s="192" t="s">
        <v>235</v>
      </c>
      <c r="E3724" s="193" t="n">
        <v>5.69</v>
      </c>
      <c r="F3724" s="193" t="n">
        <v>2.79</v>
      </c>
      <c r="G3724" s="193" t="n">
        <f aca="false">E3724-F3724</f>
        <v>2.9</v>
      </c>
    </row>
    <row r="3725" customFormat="false" ht="35.05" hidden="false" customHeight="false" outlineLevel="0" collapsed="false">
      <c r="A3725" s="189" t="s">
        <v>23</v>
      </c>
      <c r="B3725" s="190" t="n">
        <v>96738</v>
      </c>
      <c r="C3725" s="191" t="s">
        <v>4002</v>
      </c>
      <c r="D3725" s="192" t="s">
        <v>235</v>
      </c>
      <c r="E3725" s="193" t="n">
        <v>22.14</v>
      </c>
      <c r="F3725" s="193" t="n">
        <v>2.79</v>
      </c>
      <c r="G3725" s="193" t="n">
        <f aca="false">E3725-F3725</f>
        <v>19.35</v>
      </c>
    </row>
    <row r="3726" customFormat="false" ht="35.05" hidden="false" customHeight="false" outlineLevel="0" collapsed="false">
      <c r="A3726" s="189" t="s">
        <v>23</v>
      </c>
      <c r="B3726" s="190" t="n">
        <v>96739</v>
      </c>
      <c r="C3726" s="191" t="s">
        <v>4003</v>
      </c>
      <c r="D3726" s="192" t="s">
        <v>235</v>
      </c>
      <c r="E3726" s="193" t="n">
        <v>7.92</v>
      </c>
      <c r="F3726" s="193" t="n">
        <v>3.23</v>
      </c>
      <c r="G3726" s="193" t="n">
        <f aca="false">E3726-F3726</f>
        <v>4.69</v>
      </c>
    </row>
    <row r="3727" customFormat="false" ht="35.05" hidden="false" customHeight="false" outlineLevel="0" collapsed="false">
      <c r="A3727" s="189" t="s">
        <v>23</v>
      </c>
      <c r="B3727" s="190" t="n">
        <v>96740</v>
      </c>
      <c r="C3727" s="191" t="s">
        <v>4004</v>
      </c>
      <c r="D3727" s="192" t="s">
        <v>235</v>
      </c>
      <c r="E3727" s="193" t="n">
        <v>30.69</v>
      </c>
      <c r="F3727" s="193" t="n">
        <v>3.23</v>
      </c>
      <c r="G3727" s="193" t="n">
        <f aca="false">E3727-F3727</f>
        <v>27.46</v>
      </c>
    </row>
    <row r="3728" customFormat="false" ht="35.05" hidden="false" customHeight="false" outlineLevel="0" collapsed="false">
      <c r="A3728" s="189" t="s">
        <v>23</v>
      </c>
      <c r="B3728" s="190" t="n">
        <v>96741</v>
      </c>
      <c r="C3728" s="191" t="s">
        <v>4005</v>
      </c>
      <c r="D3728" s="192" t="s">
        <v>235</v>
      </c>
      <c r="E3728" s="193" t="n">
        <v>15.62</v>
      </c>
      <c r="F3728" s="193" t="n">
        <v>3.87</v>
      </c>
      <c r="G3728" s="193" t="n">
        <f aca="false">E3728-F3728</f>
        <v>11.75</v>
      </c>
    </row>
    <row r="3729" customFormat="false" ht="35.05" hidden="false" customHeight="false" outlineLevel="0" collapsed="false">
      <c r="A3729" s="189" t="s">
        <v>23</v>
      </c>
      <c r="B3729" s="190" t="n">
        <v>96742</v>
      </c>
      <c r="C3729" s="191" t="s">
        <v>4006</v>
      </c>
      <c r="D3729" s="192" t="s">
        <v>235</v>
      </c>
      <c r="E3729" s="193" t="n">
        <v>19.17</v>
      </c>
      <c r="F3729" s="193" t="n">
        <v>4.88</v>
      </c>
      <c r="G3729" s="193" t="n">
        <f aca="false">E3729-F3729</f>
        <v>14.29</v>
      </c>
    </row>
    <row r="3730" customFormat="false" ht="35.05" hidden="false" customHeight="false" outlineLevel="0" collapsed="false">
      <c r="A3730" s="189" t="s">
        <v>23</v>
      </c>
      <c r="B3730" s="190" t="n">
        <v>96743</v>
      </c>
      <c r="C3730" s="191" t="s">
        <v>4007</v>
      </c>
      <c r="D3730" s="192" t="s">
        <v>235</v>
      </c>
      <c r="E3730" s="193" t="n">
        <v>30.01</v>
      </c>
      <c r="F3730" s="193" t="n">
        <v>6.51</v>
      </c>
      <c r="G3730" s="193" t="n">
        <f aca="false">E3730-F3730</f>
        <v>23.5</v>
      </c>
    </row>
    <row r="3731" customFormat="false" ht="35.05" hidden="false" customHeight="false" outlineLevel="0" collapsed="false">
      <c r="A3731" s="189" t="s">
        <v>23</v>
      </c>
      <c r="B3731" s="190" t="n">
        <v>96744</v>
      </c>
      <c r="C3731" s="191" t="s">
        <v>4008</v>
      </c>
      <c r="D3731" s="192" t="s">
        <v>235</v>
      </c>
      <c r="E3731" s="193" t="n">
        <v>50.87</v>
      </c>
      <c r="F3731" s="193" t="n">
        <v>8.36</v>
      </c>
      <c r="G3731" s="193" t="n">
        <f aca="false">E3731-F3731</f>
        <v>42.51</v>
      </c>
    </row>
    <row r="3732" customFormat="false" ht="35.05" hidden="false" customHeight="false" outlineLevel="0" collapsed="false">
      <c r="A3732" s="189" t="s">
        <v>23</v>
      </c>
      <c r="B3732" s="190" t="n">
        <v>96745</v>
      </c>
      <c r="C3732" s="191" t="s">
        <v>4009</v>
      </c>
      <c r="D3732" s="192" t="s">
        <v>235</v>
      </c>
      <c r="E3732" s="193" t="n">
        <v>79.92</v>
      </c>
      <c r="F3732" s="193" t="n">
        <v>11.11</v>
      </c>
      <c r="G3732" s="193" t="n">
        <f aca="false">E3732-F3732</f>
        <v>68.81</v>
      </c>
    </row>
    <row r="3733" customFormat="false" ht="35.05" hidden="false" customHeight="false" outlineLevel="0" collapsed="false">
      <c r="A3733" s="189" t="s">
        <v>23</v>
      </c>
      <c r="B3733" s="190" t="n">
        <v>96746</v>
      </c>
      <c r="C3733" s="191" t="s">
        <v>4010</v>
      </c>
      <c r="D3733" s="192" t="s">
        <v>235</v>
      </c>
      <c r="E3733" s="193" t="n">
        <v>104.98</v>
      </c>
      <c r="F3733" s="193" t="n">
        <v>15.57</v>
      </c>
      <c r="G3733" s="193" t="n">
        <f aca="false">E3733-F3733</f>
        <v>89.41</v>
      </c>
    </row>
    <row r="3734" customFormat="false" ht="35.05" hidden="false" customHeight="false" outlineLevel="0" collapsed="false">
      <c r="A3734" s="189" t="s">
        <v>23</v>
      </c>
      <c r="B3734" s="190" t="n">
        <v>96747</v>
      </c>
      <c r="C3734" s="191" t="s">
        <v>4011</v>
      </c>
      <c r="D3734" s="192" t="s">
        <v>235</v>
      </c>
      <c r="E3734" s="193" t="n">
        <v>6.76</v>
      </c>
      <c r="F3734" s="193" t="n">
        <v>3.82</v>
      </c>
      <c r="G3734" s="193" t="n">
        <f aca="false">E3734-F3734</f>
        <v>2.94</v>
      </c>
    </row>
    <row r="3735" customFormat="false" ht="35.05" hidden="false" customHeight="false" outlineLevel="0" collapsed="false">
      <c r="A3735" s="189" t="s">
        <v>23</v>
      </c>
      <c r="B3735" s="190" t="n">
        <v>96748</v>
      </c>
      <c r="C3735" s="191" t="s">
        <v>4012</v>
      </c>
      <c r="D3735" s="192" t="s">
        <v>235</v>
      </c>
      <c r="E3735" s="193" t="n">
        <v>7.86</v>
      </c>
      <c r="F3735" s="193" t="n">
        <v>4.19</v>
      </c>
      <c r="G3735" s="193" t="n">
        <f aca="false">E3735-F3735</f>
        <v>3.67</v>
      </c>
    </row>
    <row r="3736" customFormat="false" ht="35.05" hidden="false" customHeight="false" outlineLevel="0" collapsed="false">
      <c r="A3736" s="189" t="s">
        <v>23</v>
      </c>
      <c r="B3736" s="190" t="n">
        <v>96749</v>
      </c>
      <c r="C3736" s="191" t="s">
        <v>4013</v>
      </c>
      <c r="D3736" s="192" t="s">
        <v>235</v>
      </c>
      <c r="E3736" s="193" t="n">
        <v>10</v>
      </c>
      <c r="F3736" s="193" t="n">
        <v>4.86</v>
      </c>
      <c r="G3736" s="193" t="n">
        <f aca="false">E3736-F3736</f>
        <v>5.14</v>
      </c>
    </row>
    <row r="3737" customFormat="false" ht="35.05" hidden="false" customHeight="false" outlineLevel="0" collapsed="false">
      <c r="A3737" s="189" t="s">
        <v>23</v>
      </c>
      <c r="B3737" s="190" t="n">
        <v>96750</v>
      </c>
      <c r="C3737" s="191" t="s">
        <v>4014</v>
      </c>
      <c r="D3737" s="192" t="s">
        <v>235</v>
      </c>
      <c r="E3737" s="193" t="n">
        <v>15.88</v>
      </c>
      <c r="F3737" s="193" t="n">
        <v>5.82</v>
      </c>
      <c r="G3737" s="193" t="n">
        <f aca="false">E3737-F3737</f>
        <v>10.06</v>
      </c>
    </row>
    <row r="3738" customFormat="false" ht="35.05" hidden="false" customHeight="false" outlineLevel="0" collapsed="false">
      <c r="A3738" s="189" t="s">
        <v>23</v>
      </c>
      <c r="B3738" s="190" t="n">
        <v>96751</v>
      </c>
      <c r="C3738" s="191" t="s">
        <v>4015</v>
      </c>
      <c r="D3738" s="192" t="s">
        <v>235</v>
      </c>
      <c r="E3738" s="193" t="n">
        <v>23.3</v>
      </c>
      <c r="F3738" s="193" t="n">
        <v>7.33</v>
      </c>
      <c r="G3738" s="193" t="n">
        <f aca="false">E3738-F3738</f>
        <v>15.97</v>
      </c>
    </row>
    <row r="3739" customFormat="false" ht="35.05" hidden="false" customHeight="false" outlineLevel="0" collapsed="false">
      <c r="A3739" s="189" t="s">
        <v>23</v>
      </c>
      <c r="B3739" s="190" t="n">
        <v>96752</v>
      </c>
      <c r="C3739" s="191" t="s">
        <v>4016</v>
      </c>
      <c r="D3739" s="192" t="s">
        <v>235</v>
      </c>
      <c r="E3739" s="193" t="n">
        <v>35.06</v>
      </c>
      <c r="F3739" s="193" t="n">
        <v>9.78</v>
      </c>
      <c r="G3739" s="193" t="n">
        <f aca="false">E3739-F3739</f>
        <v>25.28</v>
      </c>
    </row>
    <row r="3740" customFormat="false" ht="35.05" hidden="false" customHeight="false" outlineLevel="0" collapsed="false">
      <c r="A3740" s="189" t="s">
        <v>23</v>
      </c>
      <c r="B3740" s="190" t="n">
        <v>96753</v>
      </c>
      <c r="C3740" s="191" t="s">
        <v>4017</v>
      </c>
      <c r="D3740" s="192" t="s">
        <v>235</v>
      </c>
      <c r="E3740" s="193" t="n">
        <v>81.26</v>
      </c>
      <c r="F3740" s="193" t="n">
        <v>12.55</v>
      </c>
      <c r="G3740" s="193" t="n">
        <f aca="false">E3740-F3740</f>
        <v>68.71</v>
      </c>
    </row>
    <row r="3741" customFormat="false" ht="35.05" hidden="false" customHeight="false" outlineLevel="0" collapsed="false">
      <c r="A3741" s="189" t="s">
        <v>23</v>
      </c>
      <c r="B3741" s="190" t="n">
        <v>96754</v>
      </c>
      <c r="C3741" s="191" t="s">
        <v>4018</v>
      </c>
      <c r="D3741" s="192" t="s">
        <v>235</v>
      </c>
      <c r="E3741" s="193" t="n">
        <v>104.2</v>
      </c>
      <c r="F3741" s="193" t="n">
        <v>16.68</v>
      </c>
      <c r="G3741" s="193" t="n">
        <f aca="false">E3741-F3741</f>
        <v>87.52</v>
      </c>
    </row>
    <row r="3742" customFormat="false" ht="35.05" hidden="false" customHeight="false" outlineLevel="0" collapsed="false">
      <c r="A3742" s="189" t="s">
        <v>23</v>
      </c>
      <c r="B3742" s="190" t="n">
        <v>96755</v>
      </c>
      <c r="C3742" s="191" t="s">
        <v>4019</v>
      </c>
      <c r="D3742" s="192" t="s">
        <v>235</v>
      </c>
      <c r="E3742" s="193" t="n">
        <v>319.69</v>
      </c>
      <c r="F3742" s="193" t="n">
        <v>23.37</v>
      </c>
      <c r="G3742" s="193" t="n">
        <f aca="false">E3742-F3742</f>
        <v>296.32</v>
      </c>
    </row>
    <row r="3743" customFormat="false" ht="35.05" hidden="false" customHeight="false" outlineLevel="0" collapsed="false">
      <c r="A3743" s="189" t="s">
        <v>23</v>
      </c>
      <c r="B3743" s="190" t="n">
        <v>96758</v>
      </c>
      <c r="C3743" s="191" t="s">
        <v>4020</v>
      </c>
      <c r="D3743" s="192" t="s">
        <v>235</v>
      </c>
      <c r="E3743" s="193" t="n">
        <v>15.82</v>
      </c>
      <c r="F3743" s="193" t="n">
        <v>6.48</v>
      </c>
      <c r="G3743" s="193" t="n">
        <f aca="false">E3743-F3743</f>
        <v>9.34</v>
      </c>
    </row>
    <row r="3744" customFormat="false" ht="35.05" hidden="false" customHeight="false" outlineLevel="0" collapsed="false">
      <c r="A3744" s="189" t="s">
        <v>23</v>
      </c>
      <c r="B3744" s="190" t="n">
        <v>96759</v>
      </c>
      <c r="C3744" s="191" t="s">
        <v>4021</v>
      </c>
      <c r="D3744" s="192" t="s">
        <v>235</v>
      </c>
      <c r="E3744" s="193" t="n">
        <v>23.55</v>
      </c>
      <c r="F3744" s="193" t="n">
        <v>7.77</v>
      </c>
      <c r="G3744" s="193" t="n">
        <f aca="false">E3744-F3744</f>
        <v>15.78</v>
      </c>
    </row>
    <row r="3745" customFormat="false" ht="35.05" hidden="false" customHeight="false" outlineLevel="0" collapsed="false">
      <c r="A3745" s="189" t="s">
        <v>23</v>
      </c>
      <c r="B3745" s="190" t="n">
        <v>96760</v>
      </c>
      <c r="C3745" s="191" t="s">
        <v>4022</v>
      </c>
      <c r="D3745" s="192" t="s">
        <v>235</v>
      </c>
      <c r="E3745" s="193" t="n">
        <v>38.64</v>
      </c>
      <c r="F3745" s="193" t="n">
        <v>9.77</v>
      </c>
      <c r="G3745" s="193" t="n">
        <f aca="false">E3745-F3745</f>
        <v>28.87</v>
      </c>
    </row>
    <row r="3746" customFormat="false" ht="35.05" hidden="false" customHeight="false" outlineLevel="0" collapsed="false">
      <c r="A3746" s="189" t="s">
        <v>23</v>
      </c>
      <c r="B3746" s="190" t="n">
        <v>96761</v>
      </c>
      <c r="C3746" s="191" t="s">
        <v>4023</v>
      </c>
      <c r="D3746" s="192" t="s">
        <v>235</v>
      </c>
      <c r="E3746" s="193" t="n">
        <v>57.73</v>
      </c>
      <c r="F3746" s="193" t="n">
        <v>13.04</v>
      </c>
      <c r="G3746" s="193" t="n">
        <f aca="false">E3746-F3746</f>
        <v>44.69</v>
      </c>
    </row>
    <row r="3747" customFormat="false" ht="35.05" hidden="false" customHeight="false" outlineLevel="0" collapsed="false">
      <c r="A3747" s="189" t="s">
        <v>23</v>
      </c>
      <c r="B3747" s="190" t="n">
        <v>96762</v>
      </c>
      <c r="C3747" s="191" t="s">
        <v>4024</v>
      </c>
      <c r="D3747" s="192" t="s">
        <v>235</v>
      </c>
      <c r="E3747" s="193" t="n">
        <v>109.34</v>
      </c>
      <c r="F3747" s="193" t="n">
        <v>16.72</v>
      </c>
      <c r="G3747" s="193" t="n">
        <f aca="false">E3747-F3747</f>
        <v>92.62</v>
      </c>
    </row>
    <row r="3748" customFormat="false" ht="35.05" hidden="false" customHeight="false" outlineLevel="0" collapsed="false">
      <c r="A3748" s="189" t="s">
        <v>23</v>
      </c>
      <c r="B3748" s="190" t="n">
        <v>96763</v>
      </c>
      <c r="C3748" s="191" t="s">
        <v>4025</v>
      </c>
      <c r="D3748" s="192" t="s">
        <v>235</v>
      </c>
      <c r="E3748" s="193" t="n">
        <v>146.46</v>
      </c>
      <c r="F3748" s="193" t="n">
        <v>22.25</v>
      </c>
      <c r="G3748" s="193" t="n">
        <f aca="false">E3748-F3748</f>
        <v>124.21</v>
      </c>
    </row>
    <row r="3749" customFormat="false" ht="35.05" hidden="false" customHeight="false" outlineLevel="0" collapsed="false">
      <c r="A3749" s="189" t="s">
        <v>23</v>
      </c>
      <c r="B3749" s="190" t="n">
        <v>96764</v>
      </c>
      <c r="C3749" s="191" t="s">
        <v>4026</v>
      </c>
      <c r="D3749" s="192" t="s">
        <v>235</v>
      </c>
      <c r="E3749" s="193" t="n">
        <v>290.64</v>
      </c>
      <c r="F3749" s="193" t="n">
        <v>31.16</v>
      </c>
      <c r="G3749" s="193" t="n">
        <f aca="false">E3749-F3749</f>
        <v>259.48</v>
      </c>
    </row>
    <row r="3750" customFormat="false" ht="68.65" hidden="false" customHeight="false" outlineLevel="0" collapsed="false">
      <c r="A3750" s="189" t="s">
        <v>23</v>
      </c>
      <c r="B3750" s="190" t="n">
        <v>96765</v>
      </c>
      <c r="C3750" s="191" t="s">
        <v>4027</v>
      </c>
      <c r="D3750" s="192" t="s">
        <v>235</v>
      </c>
      <c r="E3750" s="193" t="n">
        <v>1443.41</v>
      </c>
      <c r="F3750" s="193" t="n">
        <v>115.18</v>
      </c>
      <c r="G3750" s="193" t="n">
        <f aca="false">E3750-F3750</f>
        <v>1328.23</v>
      </c>
    </row>
    <row r="3751" customFormat="false" ht="35.05" hidden="false" customHeight="false" outlineLevel="0" collapsed="false">
      <c r="A3751" s="189" t="s">
        <v>23</v>
      </c>
      <c r="B3751" s="190" t="n">
        <v>96798</v>
      </c>
      <c r="C3751" s="191" t="s">
        <v>4028</v>
      </c>
      <c r="D3751" s="192" t="s">
        <v>240</v>
      </c>
      <c r="E3751" s="193" t="n">
        <v>10.68</v>
      </c>
      <c r="F3751" s="193" t="n">
        <v>2.24</v>
      </c>
      <c r="G3751" s="193" t="n">
        <f aca="false">E3751-F3751</f>
        <v>8.44</v>
      </c>
    </row>
    <row r="3752" customFormat="false" ht="35.05" hidden="false" customHeight="false" outlineLevel="0" collapsed="false">
      <c r="A3752" s="189" t="s">
        <v>23</v>
      </c>
      <c r="B3752" s="190" t="n">
        <v>96799</v>
      </c>
      <c r="C3752" s="191" t="s">
        <v>4029</v>
      </c>
      <c r="D3752" s="192" t="s">
        <v>240</v>
      </c>
      <c r="E3752" s="193" t="n">
        <v>13.72</v>
      </c>
      <c r="F3752" s="193" t="n">
        <v>2.83</v>
      </c>
      <c r="G3752" s="193" t="n">
        <f aca="false">E3752-F3752</f>
        <v>10.89</v>
      </c>
    </row>
    <row r="3753" customFormat="false" ht="35.05" hidden="false" customHeight="false" outlineLevel="0" collapsed="false">
      <c r="A3753" s="189" t="s">
        <v>23</v>
      </c>
      <c r="B3753" s="190" t="n">
        <v>96800</v>
      </c>
      <c r="C3753" s="191" t="s">
        <v>4030</v>
      </c>
      <c r="D3753" s="192" t="s">
        <v>240</v>
      </c>
      <c r="E3753" s="193" t="n">
        <v>18.93</v>
      </c>
      <c r="F3753" s="193" t="n">
        <v>3.56</v>
      </c>
      <c r="G3753" s="193" t="n">
        <f aca="false">E3753-F3753</f>
        <v>15.37</v>
      </c>
    </row>
    <row r="3754" customFormat="false" ht="35.05" hidden="false" customHeight="false" outlineLevel="0" collapsed="false">
      <c r="A3754" s="189" t="s">
        <v>23</v>
      </c>
      <c r="B3754" s="190" t="n">
        <v>96801</v>
      </c>
      <c r="C3754" s="191" t="s">
        <v>4031</v>
      </c>
      <c r="D3754" s="192" t="s">
        <v>240</v>
      </c>
      <c r="E3754" s="193" t="n">
        <v>29.38</v>
      </c>
      <c r="F3754" s="193" t="n">
        <v>4.59</v>
      </c>
      <c r="G3754" s="193" t="n">
        <f aca="false">E3754-F3754</f>
        <v>24.79</v>
      </c>
    </row>
    <row r="3755" customFormat="false" ht="46.25" hidden="false" customHeight="false" outlineLevel="0" collapsed="false">
      <c r="A3755" s="189" t="s">
        <v>23</v>
      </c>
      <c r="B3755" s="190" t="n">
        <v>96802</v>
      </c>
      <c r="C3755" s="191" t="s">
        <v>4032</v>
      </c>
      <c r="D3755" s="192" t="s">
        <v>235</v>
      </c>
      <c r="E3755" s="193" t="n">
        <v>676.58</v>
      </c>
      <c r="F3755" s="193" t="n">
        <v>14.88</v>
      </c>
      <c r="G3755" s="193" t="n">
        <f aca="false">E3755-F3755</f>
        <v>661.7</v>
      </c>
    </row>
    <row r="3756" customFormat="false" ht="46.25" hidden="false" customHeight="false" outlineLevel="0" collapsed="false">
      <c r="A3756" s="189" t="s">
        <v>23</v>
      </c>
      <c r="B3756" s="190" t="n">
        <v>96803</v>
      </c>
      <c r="C3756" s="191" t="s">
        <v>4033</v>
      </c>
      <c r="D3756" s="192" t="s">
        <v>235</v>
      </c>
      <c r="E3756" s="193" t="n">
        <v>113.36</v>
      </c>
      <c r="F3756" s="193" t="n">
        <v>12.3</v>
      </c>
      <c r="G3756" s="193" t="n">
        <f aca="false">E3756-F3756</f>
        <v>101.06</v>
      </c>
    </row>
    <row r="3757" customFormat="false" ht="57.45" hidden="false" customHeight="false" outlineLevel="0" collapsed="false">
      <c r="A3757" s="189" t="s">
        <v>23</v>
      </c>
      <c r="B3757" s="190" t="n">
        <v>96804</v>
      </c>
      <c r="C3757" s="191" t="s">
        <v>4034</v>
      </c>
      <c r="D3757" s="192" t="s">
        <v>235</v>
      </c>
      <c r="E3757" s="193" t="n">
        <v>172.97</v>
      </c>
      <c r="F3757" s="193" t="n">
        <v>29.09</v>
      </c>
      <c r="G3757" s="193" t="n">
        <f aca="false">E3757-F3757</f>
        <v>143.88</v>
      </c>
    </row>
    <row r="3758" customFormat="false" ht="46.25" hidden="false" customHeight="false" outlineLevel="0" collapsed="false">
      <c r="A3758" s="189" t="s">
        <v>23</v>
      </c>
      <c r="B3758" s="190" t="n">
        <v>96805</v>
      </c>
      <c r="C3758" s="191" t="s">
        <v>4035</v>
      </c>
      <c r="D3758" s="192" t="s">
        <v>235</v>
      </c>
      <c r="E3758" s="193" t="n">
        <v>337.12</v>
      </c>
      <c r="F3758" s="193" t="n">
        <v>19.89</v>
      </c>
      <c r="G3758" s="193" t="n">
        <f aca="false">E3758-F3758</f>
        <v>317.23</v>
      </c>
    </row>
    <row r="3759" customFormat="false" ht="46.25" hidden="false" customHeight="false" outlineLevel="0" collapsed="false">
      <c r="A3759" s="189" t="s">
        <v>23</v>
      </c>
      <c r="B3759" s="190" t="n">
        <v>96806</v>
      </c>
      <c r="C3759" s="191" t="s">
        <v>4036</v>
      </c>
      <c r="D3759" s="192" t="s">
        <v>235</v>
      </c>
      <c r="E3759" s="193" t="n">
        <v>119.81</v>
      </c>
      <c r="F3759" s="193" t="n">
        <v>17.35</v>
      </c>
      <c r="G3759" s="193" t="n">
        <f aca="false">E3759-F3759</f>
        <v>102.46</v>
      </c>
    </row>
    <row r="3760" customFormat="false" ht="57.45" hidden="false" customHeight="false" outlineLevel="0" collapsed="false">
      <c r="A3760" s="189" t="s">
        <v>23</v>
      </c>
      <c r="B3760" s="190" t="n">
        <v>96807</v>
      </c>
      <c r="C3760" s="191" t="s">
        <v>4037</v>
      </c>
      <c r="D3760" s="192" t="s">
        <v>235</v>
      </c>
      <c r="E3760" s="193" t="n">
        <v>185.91</v>
      </c>
      <c r="F3760" s="193" t="n">
        <v>34.13</v>
      </c>
      <c r="G3760" s="193" t="n">
        <f aca="false">E3760-F3760</f>
        <v>151.78</v>
      </c>
    </row>
    <row r="3761" customFormat="false" ht="35.05" hidden="false" customHeight="false" outlineLevel="0" collapsed="false">
      <c r="A3761" s="189" t="s">
        <v>23</v>
      </c>
      <c r="B3761" s="190" t="n">
        <v>96808</v>
      </c>
      <c r="C3761" s="191" t="s">
        <v>4038</v>
      </c>
      <c r="D3761" s="192" t="s">
        <v>235</v>
      </c>
      <c r="E3761" s="193" t="n">
        <v>21.39</v>
      </c>
      <c r="F3761" s="193" t="n">
        <v>6.6</v>
      </c>
      <c r="G3761" s="193" t="n">
        <f aca="false">E3761-F3761</f>
        <v>14.79</v>
      </c>
    </row>
    <row r="3762" customFormat="false" ht="46.25" hidden="false" customHeight="false" outlineLevel="0" collapsed="false">
      <c r="A3762" s="189" t="s">
        <v>23</v>
      </c>
      <c r="B3762" s="190" t="n">
        <v>96809</v>
      </c>
      <c r="C3762" s="191" t="s">
        <v>4039</v>
      </c>
      <c r="D3762" s="192" t="s">
        <v>235</v>
      </c>
      <c r="E3762" s="193" t="n">
        <v>24.3</v>
      </c>
      <c r="F3762" s="193" t="n">
        <v>6.6</v>
      </c>
      <c r="G3762" s="193" t="n">
        <f aca="false">E3762-F3762</f>
        <v>17.7</v>
      </c>
    </row>
    <row r="3763" customFormat="false" ht="46.25" hidden="false" customHeight="false" outlineLevel="0" collapsed="false">
      <c r="A3763" s="189" t="s">
        <v>23</v>
      </c>
      <c r="B3763" s="190" t="n">
        <v>96810</v>
      </c>
      <c r="C3763" s="191" t="s">
        <v>4040</v>
      </c>
      <c r="D3763" s="192" t="s">
        <v>235</v>
      </c>
      <c r="E3763" s="193" t="n">
        <v>26.21</v>
      </c>
      <c r="F3763" s="193" t="n">
        <v>7.37</v>
      </c>
      <c r="G3763" s="193" t="n">
        <f aca="false">E3763-F3763</f>
        <v>18.84</v>
      </c>
    </row>
    <row r="3764" customFormat="false" ht="35.05" hidden="false" customHeight="false" outlineLevel="0" collapsed="false">
      <c r="A3764" s="189" t="s">
        <v>23</v>
      </c>
      <c r="B3764" s="190" t="n">
        <v>96811</v>
      </c>
      <c r="C3764" s="191" t="s">
        <v>4041</v>
      </c>
      <c r="D3764" s="192" t="s">
        <v>235</v>
      </c>
      <c r="E3764" s="193" t="n">
        <v>27.56</v>
      </c>
      <c r="F3764" s="193" t="n">
        <v>7.82</v>
      </c>
      <c r="G3764" s="193" t="n">
        <f aca="false">E3764-F3764</f>
        <v>19.74</v>
      </c>
    </row>
    <row r="3765" customFormat="false" ht="46.25" hidden="false" customHeight="false" outlineLevel="0" collapsed="false">
      <c r="A3765" s="189" t="s">
        <v>23</v>
      </c>
      <c r="B3765" s="190" t="n">
        <v>96812</v>
      </c>
      <c r="C3765" s="191" t="s">
        <v>4042</v>
      </c>
      <c r="D3765" s="192" t="s">
        <v>235</v>
      </c>
      <c r="E3765" s="193" t="n">
        <v>25.17</v>
      </c>
      <c r="F3765" s="193" t="n">
        <v>7.05</v>
      </c>
      <c r="G3765" s="193" t="n">
        <f aca="false">E3765-F3765</f>
        <v>18.12</v>
      </c>
    </row>
    <row r="3766" customFormat="false" ht="46.25" hidden="false" customHeight="false" outlineLevel="0" collapsed="false">
      <c r="A3766" s="189" t="s">
        <v>23</v>
      </c>
      <c r="B3766" s="190" t="n">
        <v>96813</v>
      </c>
      <c r="C3766" s="191" t="s">
        <v>4043</v>
      </c>
      <c r="D3766" s="192" t="s">
        <v>235</v>
      </c>
      <c r="E3766" s="193" t="n">
        <v>28.91</v>
      </c>
      <c r="F3766" s="193" t="n">
        <v>7.82</v>
      </c>
      <c r="G3766" s="193" t="n">
        <f aca="false">E3766-F3766</f>
        <v>21.09</v>
      </c>
    </row>
    <row r="3767" customFormat="false" ht="46.25" hidden="false" customHeight="false" outlineLevel="0" collapsed="false">
      <c r="A3767" s="189" t="s">
        <v>23</v>
      </c>
      <c r="B3767" s="190" t="n">
        <v>96814</v>
      </c>
      <c r="C3767" s="191" t="s">
        <v>4044</v>
      </c>
      <c r="D3767" s="192" t="s">
        <v>235</v>
      </c>
      <c r="E3767" s="193" t="n">
        <v>21.06</v>
      </c>
      <c r="F3767" s="193" t="n">
        <v>5.38</v>
      </c>
      <c r="G3767" s="193" t="n">
        <f aca="false">E3767-F3767</f>
        <v>15.68</v>
      </c>
    </row>
    <row r="3768" customFormat="false" ht="35.05" hidden="false" customHeight="false" outlineLevel="0" collapsed="false">
      <c r="A3768" s="189" t="s">
        <v>23</v>
      </c>
      <c r="B3768" s="190" t="n">
        <v>96815</v>
      </c>
      <c r="C3768" s="191" t="s">
        <v>4045</v>
      </c>
      <c r="D3768" s="192" t="s">
        <v>235</v>
      </c>
      <c r="E3768" s="193" t="n">
        <v>45.66</v>
      </c>
      <c r="F3768" s="193" t="n">
        <v>9.35</v>
      </c>
      <c r="G3768" s="193" t="n">
        <f aca="false">E3768-F3768</f>
        <v>36.31</v>
      </c>
    </row>
    <row r="3769" customFormat="false" ht="46.25" hidden="false" customHeight="false" outlineLevel="0" collapsed="false">
      <c r="A3769" s="189" t="s">
        <v>23</v>
      </c>
      <c r="B3769" s="190" t="n">
        <v>96816</v>
      </c>
      <c r="C3769" s="191" t="s">
        <v>4046</v>
      </c>
      <c r="D3769" s="192" t="s">
        <v>235</v>
      </c>
      <c r="E3769" s="193" t="n">
        <v>33.12</v>
      </c>
      <c r="F3769" s="193" t="n">
        <v>8.39</v>
      </c>
      <c r="G3769" s="193" t="n">
        <f aca="false">E3769-F3769</f>
        <v>24.73</v>
      </c>
    </row>
    <row r="3770" customFormat="false" ht="46.25" hidden="false" customHeight="false" outlineLevel="0" collapsed="false">
      <c r="A3770" s="189" t="s">
        <v>23</v>
      </c>
      <c r="B3770" s="190" t="n">
        <v>96817</v>
      </c>
      <c r="C3770" s="191" t="s">
        <v>4047</v>
      </c>
      <c r="D3770" s="192" t="s">
        <v>235</v>
      </c>
      <c r="E3770" s="193" t="n">
        <v>46.1</v>
      </c>
      <c r="F3770" s="193" t="n">
        <v>9.35</v>
      </c>
      <c r="G3770" s="193" t="n">
        <f aca="false">E3770-F3770</f>
        <v>36.75</v>
      </c>
    </row>
    <row r="3771" customFormat="false" ht="46.25" hidden="false" customHeight="false" outlineLevel="0" collapsed="false">
      <c r="A3771" s="189" t="s">
        <v>23</v>
      </c>
      <c r="B3771" s="190" t="n">
        <v>96818</v>
      </c>
      <c r="C3771" s="191" t="s">
        <v>4048</v>
      </c>
      <c r="D3771" s="192" t="s">
        <v>235</v>
      </c>
      <c r="E3771" s="193" t="n">
        <v>29.64</v>
      </c>
      <c r="F3771" s="193" t="n">
        <v>5.96</v>
      </c>
      <c r="G3771" s="193" t="n">
        <f aca="false">E3771-F3771</f>
        <v>23.68</v>
      </c>
    </row>
    <row r="3772" customFormat="false" ht="46.25" hidden="false" customHeight="false" outlineLevel="0" collapsed="false">
      <c r="A3772" s="189" t="s">
        <v>23</v>
      </c>
      <c r="B3772" s="190" t="n">
        <v>96819</v>
      </c>
      <c r="C3772" s="191" t="s">
        <v>4049</v>
      </c>
      <c r="D3772" s="192" t="s">
        <v>235</v>
      </c>
      <c r="E3772" s="193" t="n">
        <v>31.75</v>
      </c>
      <c r="F3772" s="193" t="n">
        <v>6.41</v>
      </c>
      <c r="G3772" s="193" t="n">
        <f aca="false">E3772-F3772</f>
        <v>25.34</v>
      </c>
    </row>
    <row r="3773" customFormat="false" ht="35.05" hidden="false" customHeight="false" outlineLevel="0" collapsed="false">
      <c r="A3773" s="189" t="s">
        <v>23</v>
      </c>
      <c r="B3773" s="190" t="n">
        <v>96820</v>
      </c>
      <c r="C3773" s="191" t="s">
        <v>4050</v>
      </c>
      <c r="D3773" s="192" t="s">
        <v>235</v>
      </c>
      <c r="E3773" s="193" t="n">
        <v>54.64</v>
      </c>
      <c r="F3773" s="193" t="n">
        <v>11.49</v>
      </c>
      <c r="G3773" s="193" t="n">
        <f aca="false">E3773-F3773</f>
        <v>43.15</v>
      </c>
    </row>
    <row r="3774" customFormat="false" ht="46.25" hidden="false" customHeight="false" outlineLevel="0" collapsed="false">
      <c r="A3774" s="189" t="s">
        <v>23</v>
      </c>
      <c r="B3774" s="190" t="n">
        <v>96821</v>
      </c>
      <c r="C3774" s="191" t="s">
        <v>4051</v>
      </c>
      <c r="D3774" s="192" t="s">
        <v>235</v>
      </c>
      <c r="E3774" s="193" t="n">
        <v>51.58</v>
      </c>
      <c r="F3774" s="193" t="n">
        <v>10.16</v>
      </c>
      <c r="G3774" s="193" t="n">
        <f aca="false">E3774-F3774</f>
        <v>41.42</v>
      </c>
    </row>
    <row r="3775" customFormat="false" ht="46.25" hidden="false" customHeight="false" outlineLevel="0" collapsed="false">
      <c r="A3775" s="189" t="s">
        <v>23</v>
      </c>
      <c r="B3775" s="190" t="n">
        <v>96822</v>
      </c>
      <c r="C3775" s="191" t="s">
        <v>4052</v>
      </c>
      <c r="D3775" s="192" t="s">
        <v>235</v>
      </c>
      <c r="E3775" s="193" t="n">
        <v>42.34</v>
      </c>
      <c r="F3775" s="193" t="n">
        <v>7.78</v>
      </c>
      <c r="G3775" s="193" t="n">
        <f aca="false">E3775-F3775</f>
        <v>34.56</v>
      </c>
    </row>
    <row r="3776" customFormat="false" ht="35.05" hidden="false" customHeight="false" outlineLevel="0" collapsed="false">
      <c r="A3776" s="189" t="s">
        <v>23</v>
      </c>
      <c r="B3776" s="190" t="n">
        <v>96823</v>
      </c>
      <c r="C3776" s="191" t="s">
        <v>4053</v>
      </c>
      <c r="D3776" s="192" t="s">
        <v>235</v>
      </c>
      <c r="E3776" s="193" t="n">
        <v>15.17</v>
      </c>
      <c r="F3776" s="193" t="n">
        <v>3.44</v>
      </c>
      <c r="G3776" s="193" t="n">
        <f aca="false">E3776-F3776</f>
        <v>11.73</v>
      </c>
    </row>
    <row r="3777" customFormat="false" ht="46.25" hidden="false" customHeight="false" outlineLevel="0" collapsed="false">
      <c r="A3777" s="189" t="s">
        <v>23</v>
      </c>
      <c r="B3777" s="190" t="n">
        <v>96824</v>
      </c>
      <c r="C3777" s="191" t="s">
        <v>4054</v>
      </c>
      <c r="D3777" s="192" t="s">
        <v>235</v>
      </c>
      <c r="E3777" s="193" t="n">
        <v>23.13</v>
      </c>
      <c r="F3777" s="193" t="n">
        <v>5.85</v>
      </c>
      <c r="G3777" s="193" t="n">
        <f aca="false">E3777-F3777</f>
        <v>17.28</v>
      </c>
    </row>
    <row r="3778" customFormat="false" ht="35.05" hidden="false" customHeight="false" outlineLevel="0" collapsed="false">
      <c r="A3778" s="189" t="s">
        <v>23</v>
      </c>
      <c r="B3778" s="190" t="n">
        <v>96826</v>
      </c>
      <c r="C3778" s="191" t="s">
        <v>4055</v>
      </c>
      <c r="D3778" s="192" t="s">
        <v>235</v>
      </c>
      <c r="E3778" s="193" t="n">
        <v>17.51</v>
      </c>
      <c r="F3778" s="193" t="n">
        <v>4.08</v>
      </c>
      <c r="G3778" s="193" t="n">
        <f aca="false">E3778-F3778</f>
        <v>13.43</v>
      </c>
    </row>
    <row r="3779" customFormat="false" ht="46.25" hidden="false" customHeight="false" outlineLevel="0" collapsed="false">
      <c r="A3779" s="189" t="s">
        <v>23</v>
      </c>
      <c r="B3779" s="190" t="n">
        <v>96827</v>
      </c>
      <c r="C3779" s="191" t="s">
        <v>4056</v>
      </c>
      <c r="D3779" s="192" t="s">
        <v>235</v>
      </c>
      <c r="E3779" s="193" t="n">
        <v>25.42</v>
      </c>
      <c r="F3779" s="193" t="n">
        <v>6.17</v>
      </c>
      <c r="G3779" s="193" t="n">
        <f aca="false">E3779-F3779</f>
        <v>19.25</v>
      </c>
    </row>
    <row r="3780" customFormat="false" ht="46.25" hidden="false" customHeight="false" outlineLevel="0" collapsed="false">
      <c r="A3780" s="189" t="s">
        <v>23</v>
      </c>
      <c r="B3780" s="190" t="n">
        <v>96828</v>
      </c>
      <c r="C3780" s="191" t="s">
        <v>4057</v>
      </c>
      <c r="D3780" s="192" t="s">
        <v>235</v>
      </c>
      <c r="E3780" s="193" t="n">
        <v>32.05</v>
      </c>
      <c r="F3780" s="193" t="n">
        <v>6.94</v>
      </c>
      <c r="G3780" s="193" t="n">
        <f aca="false">E3780-F3780</f>
        <v>25.11</v>
      </c>
    </row>
    <row r="3781" customFormat="false" ht="35.05" hidden="false" customHeight="false" outlineLevel="0" collapsed="false">
      <c r="A3781" s="189" t="s">
        <v>23</v>
      </c>
      <c r="B3781" s="190" t="n">
        <v>96829</v>
      </c>
      <c r="C3781" s="191" t="s">
        <v>4058</v>
      </c>
      <c r="D3781" s="192" t="s">
        <v>235</v>
      </c>
      <c r="E3781" s="193" t="n">
        <v>26.55</v>
      </c>
      <c r="F3781" s="193" t="n">
        <v>3.76</v>
      </c>
      <c r="G3781" s="193" t="n">
        <f aca="false">E3781-F3781</f>
        <v>22.79</v>
      </c>
    </row>
    <row r="3782" customFormat="false" ht="35.05" hidden="false" customHeight="false" outlineLevel="0" collapsed="false">
      <c r="A3782" s="189" t="s">
        <v>23</v>
      </c>
      <c r="B3782" s="190" t="n">
        <v>96830</v>
      </c>
      <c r="C3782" s="191" t="s">
        <v>4059</v>
      </c>
      <c r="D3782" s="192" t="s">
        <v>235</v>
      </c>
      <c r="E3782" s="193" t="n">
        <v>29.18</v>
      </c>
      <c r="F3782" s="193" t="n">
        <v>4.87</v>
      </c>
      <c r="G3782" s="193" t="n">
        <f aca="false">E3782-F3782</f>
        <v>24.31</v>
      </c>
    </row>
    <row r="3783" customFormat="false" ht="46.25" hidden="false" customHeight="false" outlineLevel="0" collapsed="false">
      <c r="A3783" s="189" t="s">
        <v>23</v>
      </c>
      <c r="B3783" s="190" t="n">
        <v>96832</v>
      </c>
      <c r="C3783" s="191" t="s">
        <v>4060</v>
      </c>
      <c r="D3783" s="192" t="s">
        <v>235</v>
      </c>
      <c r="E3783" s="193" t="n">
        <v>41.72</v>
      </c>
      <c r="F3783" s="193" t="n">
        <v>7.34</v>
      </c>
      <c r="G3783" s="193" t="n">
        <f aca="false">E3783-F3783</f>
        <v>34.38</v>
      </c>
    </row>
    <row r="3784" customFormat="false" ht="35.05" hidden="false" customHeight="false" outlineLevel="0" collapsed="false">
      <c r="A3784" s="189" t="s">
        <v>23</v>
      </c>
      <c r="B3784" s="190" t="n">
        <v>96833</v>
      </c>
      <c r="C3784" s="191" t="s">
        <v>4061</v>
      </c>
      <c r="D3784" s="192" t="s">
        <v>235</v>
      </c>
      <c r="E3784" s="193" t="n">
        <v>34.51</v>
      </c>
      <c r="F3784" s="193" t="n">
        <v>4.15</v>
      </c>
      <c r="G3784" s="193" t="n">
        <f aca="false">E3784-F3784</f>
        <v>30.36</v>
      </c>
    </row>
    <row r="3785" customFormat="false" ht="35.05" hidden="false" customHeight="false" outlineLevel="0" collapsed="false">
      <c r="A3785" s="189" t="s">
        <v>23</v>
      </c>
      <c r="B3785" s="190" t="n">
        <v>96834</v>
      </c>
      <c r="C3785" s="191" t="s">
        <v>4062</v>
      </c>
      <c r="D3785" s="192" t="s">
        <v>235</v>
      </c>
      <c r="E3785" s="193" t="n">
        <v>40.15</v>
      </c>
      <c r="F3785" s="193" t="n">
        <v>5.99</v>
      </c>
      <c r="G3785" s="193" t="n">
        <f aca="false">E3785-F3785</f>
        <v>34.16</v>
      </c>
    </row>
    <row r="3786" customFormat="false" ht="35.05" hidden="false" customHeight="false" outlineLevel="0" collapsed="false">
      <c r="A3786" s="189" t="s">
        <v>23</v>
      </c>
      <c r="B3786" s="190" t="n">
        <v>96836</v>
      </c>
      <c r="C3786" s="191" t="s">
        <v>4063</v>
      </c>
      <c r="D3786" s="192" t="s">
        <v>235</v>
      </c>
      <c r="E3786" s="193" t="n">
        <v>49.91</v>
      </c>
      <c r="F3786" s="193" t="n">
        <v>5.43</v>
      </c>
      <c r="G3786" s="193" t="n">
        <f aca="false">E3786-F3786</f>
        <v>44.48</v>
      </c>
    </row>
    <row r="3787" customFormat="false" ht="46.25" hidden="false" customHeight="false" outlineLevel="0" collapsed="false">
      <c r="A3787" s="189" t="s">
        <v>23</v>
      </c>
      <c r="B3787" s="190" t="n">
        <v>96837</v>
      </c>
      <c r="C3787" s="191" t="s">
        <v>4064</v>
      </c>
      <c r="D3787" s="192" t="s">
        <v>235</v>
      </c>
      <c r="E3787" s="193" t="n">
        <v>27.07</v>
      </c>
      <c r="F3787" s="193" t="n">
        <v>7.4</v>
      </c>
      <c r="G3787" s="193" t="n">
        <f aca="false">E3787-F3787</f>
        <v>19.67</v>
      </c>
    </row>
    <row r="3788" customFormat="false" ht="46.25" hidden="false" customHeight="false" outlineLevel="0" collapsed="false">
      <c r="A3788" s="189" t="s">
        <v>23</v>
      </c>
      <c r="B3788" s="190" t="n">
        <v>96838</v>
      </c>
      <c r="C3788" s="191" t="s">
        <v>4065</v>
      </c>
      <c r="D3788" s="192" t="s">
        <v>235</v>
      </c>
      <c r="E3788" s="193" t="n">
        <v>31.54</v>
      </c>
      <c r="F3788" s="193" t="n">
        <v>9.9</v>
      </c>
      <c r="G3788" s="193" t="n">
        <f aca="false">E3788-F3788</f>
        <v>21.64</v>
      </c>
    </row>
    <row r="3789" customFormat="false" ht="46.25" hidden="false" customHeight="false" outlineLevel="0" collapsed="false">
      <c r="A3789" s="189" t="s">
        <v>23</v>
      </c>
      <c r="B3789" s="190" t="n">
        <v>96839</v>
      </c>
      <c r="C3789" s="191" t="s">
        <v>4066</v>
      </c>
      <c r="D3789" s="192" t="s">
        <v>235</v>
      </c>
      <c r="E3789" s="193" t="n">
        <v>32.95</v>
      </c>
      <c r="F3789" s="193" t="n">
        <v>9.9</v>
      </c>
      <c r="G3789" s="193" t="n">
        <f aca="false">E3789-F3789</f>
        <v>23.05</v>
      </c>
    </row>
    <row r="3790" customFormat="false" ht="46.25" hidden="false" customHeight="false" outlineLevel="0" collapsed="false">
      <c r="A3790" s="189" t="s">
        <v>23</v>
      </c>
      <c r="B3790" s="190" t="n">
        <v>96840</v>
      </c>
      <c r="C3790" s="191" t="s">
        <v>4067</v>
      </c>
      <c r="D3790" s="192" t="s">
        <v>235</v>
      </c>
      <c r="E3790" s="193" t="n">
        <v>32.83</v>
      </c>
      <c r="F3790" s="193" t="n">
        <v>8.76</v>
      </c>
      <c r="G3790" s="193" t="n">
        <f aca="false">E3790-F3790</f>
        <v>24.07</v>
      </c>
    </row>
    <row r="3791" customFormat="false" ht="46.25" hidden="false" customHeight="false" outlineLevel="0" collapsed="false">
      <c r="A3791" s="189" t="s">
        <v>23</v>
      </c>
      <c r="B3791" s="190" t="n">
        <v>96841</v>
      </c>
      <c r="C3791" s="191" t="s">
        <v>4068</v>
      </c>
      <c r="D3791" s="192" t="s">
        <v>235</v>
      </c>
      <c r="E3791" s="193" t="n">
        <v>35.44</v>
      </c>
      <c r="F3791" s="193" t="n">
        <v>10.59</v>
      </c>
      <c r="G3791" s="193" t="n">
        <f aca="false">E3791-F3791</f>
        <v>24.85</v>
      </c>
    </row>
    <row r="3792" customFormat="false" ht="46.25" hidden="false" customHeight="false" outlineLevel="0" collapsed="false">
      <c r="A3792" s="189" t="s">
        <v>23</v>
      </c>
      <c r="B3792" s="190" t="n">
        <v>96842</v>
      </c>
      <c r="C3792" s="191" t="s">
        <v>4069</v>
      </c>
      <c r="D3792" s="192" t="s">
        <v>235</v>
      </c>
      <c r="E3792" s="193" t="n">
        <v>40.99</v>
      </c>
      <c r="F3792" s="193" t="n">
        <v>11.74</v>
      </c>
      <c r="G3792" s="193" t="n">
        <f aca="false">E3792-F3792</f>
        <v>29.25</v>
      </c>
    </row>
    <row r="3793" customFormat="false" ht="46.25" hidden="false" customHeight="false" outlineLevel="0" collapsed="false">
      <c r="A3793" s="189" t="s">
        <v>23</v>
      </c>
      <c r="B3793" s="190" t="n">
        <v>96843</v>
      </c>
      <c r="C3793" s="191" t="s">
        <v>4070</v>
      </c>
      <c r="D3793" s="192" t="s">
        <v>235</v>
      </c>
      <c r="E3793" s="193" t="n">
        <v>37.36</v>
      </c>
      <c r="F3793" s="193" t="n">
        <v>10.59</v>
      </c>
      <c r="G3793" s="193" t="n">
        <f aca="false">E3793-F3793</f>
        <v>26.77</v>
      </c>
    </row>
    <row r="3794" customFormat="false" ht="46.25" hidden="false" customHeight="false" outlineLevel="0" collapsed="false">
      <c r="A3794" s="189" t="s">
        <v>23</v>
      </c>
      <c r="B3794" s="190" t="n">
        <v>96844</v>
      </c>
      <c r="C3794" s="191" t="s">
        <v>4071</v>
      </c>
      <c r="D3794" s="192" t="s">
        <v>235</v>
      </c>
      <c r="E3794" s="193" t="n">
        <v>43.47</v>
      </c>
      <c r="F3794" s="193" t="n">
        <v>11.74</v>
      </c>
      <c r="G3794" s="193" t="n">
        <f aca="false">E3794-F3794</f>
        <v>31.73</v>
      </c>
    </row>
    <row r="3795" customFormat="false" ht="46.25" hidden="false" customHeight="false" outlineLevel="0" collapsed="false">
      <c r="A3795" s="189" t="s">
        <v>23</v>
      </c>
      <c r="B3795" s="190" t="n">
        <v>96845</v>
      </c>
      <c r="C3795" s="191" t="s">
        <v>4072</v>
      </c>
      <c r="D3795" s="192" t="s">
        <v>235</v>
      </c>
      <c r="E3795" s="193" t="n">
        <v>55.08</v>
      </c>
      <c r="F3795" s="193" t="n">
        <v>10.48</v>
      </c>
      <c r="G3795" s="193" t="n">
        <f aca="false">E3795-F3795</f>
        <v>44.6</v>
      </c>
    </row>
    <row r="3796" customFormat="false" ht="46.25" hidden="false" customHeight="false" outlineLevel="0" collapsed="false">
      <c r="A3796" s="189" t="s">
        <v>23</v>
      </c>
      <c r="B3796" s="190" t="n">
        <v>96846</v>
      </c>
      <c r="C3796" s="191" t="s">
        <v>4073</v>
      </c>
      <c r="D3796" s="192" t="s">
        <v>235</v>
      </c>
      <c r="E3796" s="193" t="n">
        <v>48.91</v>
      </c>
      <c r="F3796" s="193" t="n">
        <v>12.6</v>
      </c>
      <c r="G3796" s="193" t="n">
        <f aca="false">E3796-F3796</f>
        <v>36.31</v>
      </c>
    </row>
    <row r="3797" customFormat="false" ht="46.25" hidden="false" customHeight="false" outlineLevel="0" collapsed="false">
      <c r="A3797" s="189" t="s">
        <v>23</v>
      </c>
      <c r="B3797" s="190" t="n">
        <v>96847</v>
      </c>
      <c r="C3797" s="191" t="s">
        <v>4074</v>
      </c>
      <c r="D3797" s="192" t="s">
        <v>235</v>
      </c>
      <c r="E3797" s="193" t="n">
        <v>48.07</v>
      </c>
      <c r="F3797" s="193" t="n">
        <v>12.6</v>
      </c>
      <c r="G3797" s="193" t="n">
        <f aca="false">E3797-F3797</f>
        <v>35.47</v>
      </c>
    </row>
    <row r="3798" customFormat="false" ht="46.25" hidden="false" customHeight="false" outlineLevel="0" collapsed="false">
      <c r="A3798" s="189" t="s">
        <v>23</v>
      </c>
      <c r="B3798" s="190" t="n">
        <v>96848</v>
      </c>
      <c r="C3798" s="191" t="s">
        <v>4075</v>
      </c>
      <c r="D3798" s="192" t="s">
        <v>235</v>
      </c>
      <c r="E3798" s="193" t="n">
        <v>74.16</v>
      </c>
      <c r="F3798" s="193" t="n">
        <v>12.88</v>
      </c>
      <c r="G3798" s="193" t="n">
        <f aca="false">E3798-F3798</f>
        <v>61.28</v>
      </c>
    </row>
    <row r="3799" customFormat="false" ht="35.05" hidden="false" customHeight="false" outlineLevel="0" collapsed="false">
      <c r="A3799" s="189" t="s">
        <v>23</v>
      </c>
      <c r="B3799" s="190" t="n">
        <v>96849</v>
      </c>
      <c r="C3799" s="191" t="s">
        <v>4076</v>
      </c>
      <c r="D3799" s="192" t="s">
        <v>235</v>
      </c>
      <c r="E3799" s="193" t="n">
        <v>22.33</v>
      </c>
      <c r="F3799" s="193" t="n">
        <v>5.16</v>
      </c>
      <c r="G3799" s="193" t="n">
        <f aca="false">E3799-F3799</f>
        <v>17.17</v>
      </c>
    </row>
    <row r="3800" customFormat="false" ht="46.25" hidden="false" customHeight="false" outlineLevel="0" collapsed="false">
      <c r="A3800" s="189" t="s">
        <v>23</v>
      </c>
      <c r="B3800" s="190" t="n">
        <v>96850</v>
      </c>
      <c r="C3800" s="191" t="s">
        <v>4077</v>
      </c>
      <c r="D3800" s="192" t="s">
        <v>235</v>
      </c>
      <c r="E3800" s="193" t="n">
        <v>29.88</v>
      </c>
      <c r="F3800" s="193" t="n">
        <v>8.78</v>
      </c>
      <c r="G3800" s="193" t="n">
        <f aca="false">E3800-F3800</f>
        <v>21.1</v>
      </c>
    </row>
    <row r="3801" customFormat="false" ht="35.05" hidden="false" customHeight="false" outlineLevel="0" collapsed="false">
      <c r="A3801" s="189" t="s">
        <v>23</v>
      </c>
      <c r="B3801" s="190" t="n">
        <v>96852</v>
      </c>
      <c r="C3801" s="191" t="s">
        <v>4078</v>
      </c>
      <c r="D3801" s="192" t="s">
        <v>235</v>
      </c>
      <c r="E3801" s="193" t="n">
        <v>28.89</v>
      </c>
      <c r="F3801" s="193" t="n">
        <v>6.11</v>
      </c>
      <c r="G3801" s="193" t="n">
        <f aca="false">E3801-F3801</f>
        <v>22.78</v>
      </c>
    </row>
    <row r="3802" customFormat="false" ht="46.25" hidden="false" customHeight="false" outlineLevel="0" collapsed="false">
      <c r="A3802" s="189" t="s">
        <v>23</v>
      </c>
      <c r="B3802" s="190" t="n">
        <v>96853</v>
      </c>
      <c r="C3802" s="191" t="s">
        <v>4079</v>
      </c>
      <c r="D3802" s="192" t="s">
        <v>235</v>
      </c>
      <c r="E3802" s="193" t="n">
        <v>32.3</v>
      </c>
      <c r="F3802" s="193" t="n">
        <v>9.26</v>
      </c>
      <c r="G3802" s="193" t="n">
        <f aca="false">E3802-F3802</f>
        <v>23.04</v>
      </c>
    </row>
    <row r="3803" customFormat="false" ht="46.25" hidden="false" customHeight="false" outlineLevel="0" collapsed="false">
      <c r="A3803" s="189" t="s">
        <v>23</v>
      </c>
      <c r="B3803" s="190" t="n">
        <v>96854</v>
      </c>
      <c r="C3803" s="191" t="s">
        <v>4080</v>
      </c>
      <c r="D3803" s="192" t="s">
        <v>235</v>
      </c>
      <c r="E3803" s="193" t="n">
        <v>40.8</v>
      </c>
      <c r="F3803" s="193" t="n">
        <v>10.42</v>
      </c>
      <c r="G3803" s="193" t="n">
        <f aca="false">E3803-F3803</f>
        <v>30.38</v>
      </c>
    </row>
    <row r="3804" customFormat="false" ht="35.05" hidden="false" customHeight="false" outlineLevel="0" collapsed="false">
      <c r="A3804" s="189" t="s">
        <v>23</v>
      </c>
      <c r="B3804" s="190" t="n">
        <v>96855</v>
      </c>
      <c r="C3804" s="191" t="s">
        <v>4081</v>
      </c>
      <c r="D3804" s="192" t="s">
        <v>235</v>
      </c>
      <c r="E3804" s="193" t="n">
        <v>47.63</v>
      </c>
      <c r="F3804" s="193" t="n">
        <v>7.31</v>
      </c>
      <c r="G3804" s="193" t="n">
        <f aca="false">E3804-F3804</f>
        <v>40.32</v>
      </c>
    </row>
    <row r="3805" customFormat="false" ht="46.25" hidden="false" customHeight="false" outlineLevel="0" collapsed="false">
      <c r="A3805" s="189" t="s">
        <v>23</v>
      </c>
      <c r="B3805" s="190" t="n">
        <v>96856</v>
      </c>
      <c r="C3805" s="191" t="s">
        <v>4082</v>
      </c>
      <c r="D3805" s="192" t="s">
        <v>235</v>
      </c>
      <c r="E3805" s="193" t="n">
        <v>48.9</v>
      </c>
      <c r="F3805" s="193" t="n">
        <v>9.86</v>
      </c>
      <c r="G3805" s="193" t="n">
        <f aca="false">E3805-F3805</f>
        <v>39.04</v>
      </c>
    </row>
    <row r="3806" customFormat="false" ht="35.05" hidden="false" customHeight="false" outlineLevel="0" collapsed="false">
      <c r="A3806" s="189" t="s">
        <v>23</v>
      </c>
      <c r="B3806" s="190" t="n">
        <v>96860</v>
      </c>
      <c r="C3806" s="191" t="s">
        <v>4083</v>
      </c>
      <c r="D3806" s="192" t="s">
        <v>235</v>
      </c>
      <c r="E3806" s="193" t="n">
        <v>39.44</v>
      </c>
      <c r="F3806" s="193" t="n">
        <v>9.86</v>
      </c>
      <c r="G3806" s="193" t="n">
        <f aca="false">E3806-F3806</f>
        <v>29.58</v>
      </c>
    </row>
    <row r="3807" customFormat="false" ht="46.25" hidden="false" customHeight="false" outlineLevel="0" collapsed="false">
      <c r="A3807" s="189" t="s">
        <v>23</v>
      </c>
      <c r="B3807" s="190" t="n">
        <v>96861</v>
      </c>
      <c r="C3807" s="191" t="s">
        <v>4084</v>
      </c>
      <c r="D3807" s="192" t="s">
        <v>235</v>
      </c>
      <c r="E3807" s="193" t="n">
        <v>50.21</v>
      </c>
      <c r="F3807" s="193" t="n">
        <v>12.09</v>
      </c>
      <c r="G3807" s="193" t="n">
        <f aca="false">E3807-F3807</f>
        <v>38.12</v>
      </c>
    </row>
    <row r="3808" customFormat="false" ht="35.05" hidden="false" customHeight="false" outlineLevel="0" collapsed="false">
      <c r="A3808" s="189" t="s">
        <v>23</v>
      </c>
      <c r="B3808" s="190" t="n">
        <v>96862</v>
      </c>
      <c r="C3808" s="191" t="s">
        <v>4085</v>
      </c>
      <c r="D3808" s="192" t="s">
        <v>235</v>
      </c>
      <c r="E3808" s="193" t="n">
        <v>48.92</v>
      </c>
      <c r="F3808" s="193" t="n">
        <v>11.69</v>
      </c>
      <c r="G3808" s="193" t="n">
        <f aca="false">E3808-F3808</f>
        <v>37.23</v>
      </c>
    </row>
    <row r="3809" customFormat="false" ht="46.25" hidden="false" customHeight="false" outlineLevel="0" collapsed="false">
      <c r="A3809" s="189" t="s">
        <v>23</v>
      </c>
      <c r="B3809" s="190" t="n">
        <v>96863</v>
      </c>
      <c r="C3809" s="191" t="s">
        <v>4086</v>
      </c>
      <c r="D3809" s="192" t="s">
        <v>235</v>
      </c>
      <c r="E3809" s="193" t="n">
        <v>50.52</v>
      </c>
      <c r="F3809" s="193" t="n">
        <v>13.31</v>
      </c>
      <c r="G3809" s="193" t="n">
        <f aca="false">E3809-F3809</f>
        <v>37.21</v>
      </c>
    </row>
    <row r="3810" customFormat="false" ht="35.05" hidden="false" customHeight="false" outlineLevel="0" collapsed="false">
      <c r="A3810" s="189" t="s">
        <v>23</v>
      </c>
      <c r="B3810" s="190" t="n">
        <v>96864</v>
      </c>
      <c r="C3810" s="191" t="s">
        <v>4087</v>
      </c>
      <c r="D3810" s="192" t="s">
        <v>235</v>
      </c>
      <c r="E3810" s="193" t="n">
        <v>71.72</v>
      </c>
      <c r="F3810" s="193" t="n">
        <v>13.97</v>
      </c>
      <c r="G3810" s="193" t="n">
        <f aca="false">E3810-F3810</f>
        <v>57.75</v>
      </c>
    </row>
    <row r="3811" customFormat="false" ht="46.25" hidden="false" customHeight="false" outlineLevel="0" collapsed="false">
      <c r="A3811" s="189" t="s">
        <v>23</v>
      </c>
      <c r="B3811" s="190" t="n">
        <v>96865</v>
      </c>
      <c r="C3811" s="191" t="s">
        <v>4088</v>
      </c>
      <c r="D3811" s="192" t="s">
        <v>235</v>
      </c>
      <c r="E3811" s="193" t="n">
        <v>59.46</v>
      </c>
      <c r="F3811" s="193" t="n">
        <v>15.85</v>
      </c>
      <c r="G3811" s="193" t="n">
        <f aca="false">E3811-F3811</f>
        <v>43.61</v>
      </c>
    </row>
    <row r="3812" customFormat="false" ht="35.05" hidden="false" customHeight="false" outlineLevel="0" collapsed="false">
      <c r="A3812" s="189" t="s">
        <v>23</v>
      </c>
      <c r="B3812" s="190" t="n">
        <v>96866</v>
      </c>
      <c r="C3812" s="191" t="s">
        <v>4089</v>
      </c>
      <c r="D3812" s="192" t="s">
        <v>235</v>
      </c>
      <c r="E3812" s="193" t="n">
        <v>94.32</v>
      </c>
      <c r="F3812" s="193" t="n">
        <v>17.18</v>
      </c>
      <c r="G3812" s="193" t="n">
        <f aca="false">E3812-F3812</f>
        <v>77.14</v>
      </c>
    </row>
    <row r="3813" customFormat="false" ht="35.05" hidden="false" customHeight="false" outlineLevel="0" collapsed="false">
      <c r="A3813" s="189" t="s">
        <v>23</v>
      </c>
      <c r="B3813" s="190" t="n">
        <v>96868</v>
      </c>
      <c r="C3813" s="191" t="s">
        <v>4090</v>
      </c>
      <c r="D3813" s="192" t="s">
        <v>235</v>
      </c>
      <c r="E3813" s="193" t="n">
        <v>25.32</v>
      </c>
      <c r="F3813" s="193" t="n">
        <v>6.88</v>
      </c>
      <c r="G3813" s="193" t="n">
        <f aca="false">E3813-F3813</f>
        <v>18.44</v>
      </c>
    </row>
    <row r="3814" customFormat="false" ht="35.05" hidden="false" customHeight="false" outlineLevel="0" collapsed="false">
      <c r="A3814" s="189" t="s">
        <v>23</v>
      </c>
      <c r="B3814" s="190" t="n">
        <v>96869</v>
      </c>
      <c r="C3814" s="191" t="s">
        <v>4091</v>
      </c>
      <c r="D3814" s="192" t="s">
        <v>235</v>
      </c>
      <c r="E3814" s="193" t="n">
        <v>41.22</v>
      </c>
      <c r="F3814" s="193" t="n">
        <v>8.16</v>
      </c>
      <c r="G3814" s="193" t="n">
        <f aca="false">E3814-F3814</f>
        <v>33.06</v>
      </c>
    </row>
    <row r="3815" customFormat="false" ht="35.05" hidden="false" customHeight="false" outlineLevel="0" collapsed="false">
      <c r="A3815" s="189" t="s">
        <v>23</v>
      </c>
      <c r="B3815" s="190" t="n">
        <v>96870</v>
      </c>
      <c r="C3815" s="191" t="s">
        <v>4092</v>
      </c>
      <c r="D3815" s="192" t="s">
        <v>235</v>
      </c>
      <c r="E3815" s="193" t="n">
        <v>64.46</v>
      </c>
      <c r="F3815" s="193" t="n">
        <v>9.75</v>
      </c>
      <c r="G3815" s="193" t="n">
        <f aca="false">E3815-F3815</f>
        <v>54.71</v>
      </c>
    </row>
    <row r="3816" customFormat="false" ht="35.05" hidden="false" customHeight="false" outlineLevel="0" collapsed="false">
      <c r="A3816" s="189" t="s">
        <v>23</v>
      </c>
      <c r="B3816" s="190" t="n">
        <v>96871</v>
      </c>
      <c r="C3816" s="191" t="s">
        <v>4093</v>
      </c>
      <c r="D3816" s="192" t="s">
        <v>235</v>
      </c>
      <c r="E3816" s="193" t="n">
        <v>72.82</v>
      </c>
      <c r="F3816" s="193" t="n">
        <v>11.99</v>
      </c>
      <c r="G3816" s="193" t="n">
        <f aca="false">E3816-F3816</f>
        <v>60.83</v>
      </c>
    </row>
    <row r="3817" customFormat="false" ht="46.25" hidden="false" customHeight="false" outlineLevel="0" collapsed="false">
      <c r="A3817" s="189" t="s">
        <v>23</v>
      </c>
      <c r="B3817" s="190" t="n">
        <v>96872</v>
      </c>
      <c r="C3817" s="191" t="s">
        <v>4094</v>
      </c>
      <c r="D3817" s="192" t="s">
        <v>235</v>
      </c>
      <c r="E3817" s="193" t="n">
        <v>64.76</v>
      </c>
      <c r="F3817" s="193" t="n">
        <v>13.72</v>
      </c>
      <c r="G3817" s="193" t="n">
        <f aca="false">E3817-F3817</f>
        <v>51.04</v>
      </c>
    </row>
    <row r="3818" customFormat="false" ht="46.25" hidden="false" customHeight="false" outlineLevel="0" collapsed="false">
      <c r="A3818" s="189" t="s">
        <v>23</v>
      </c>
      <c r="B3818" s="190" t="n">
        <v>96873</v>
      </c>
      <c r="C3818" s="191" t="s">
        <v>4095</v>
      </c>
      <c r="D3818" s="192" t="s">
        <v>235</v>
      </c>
      <c r="E3818" s="193" t="n">
        <v>89.18</v>
      </c>
      <c r="F3818" s="193" t="n">
        <v>15.44</v>
      </c>
      <c r="G3818" s="193" t="n">
        <f aca="false">E3818-F3818</f>
        <v>73.74</v>
      </c>
    </row>
    <row r="3819" customFormat="false" ht="46.25" hidden="false" customHeight="false" outlineLevel="0" collapsed="false">
      <c r="A3819" s="189" t="s">
        <v>23</v>
      </c>
      <c r="B3819" s="190" t="n">
        <v>96874</v>
      </c>
      <c r="C3819" s="191" t="s">
        <v>4096</v>
      </c>
      <c r="D3819" s="192" t="s">
        <v>235</v>
      </c>
      <c r="E3819" s="193" t="n">
        <v>79.28</v>
      </c>
      <c r="F3819" s="193" t="n">
        <v>16.19</v>
      </c>
      <c r="G3819" s="193" t="n">
        <f aca="false">E3819-F3819</f>
        <v>63.09</v>
      </c>
    </row>
    <row r="3820" customFormat="false" ht="46.25" hidden="false" customHeight="false" outlineLevel="0" collapsed="false">
      <c r="A3820" s="189" t="s">
        <v>23</v>
      </c>
      <c r="B3820" s="190" t="n">
        <v>96875</v>
      </c>
      <c r="C3820" s="191" t="s">
        <v>4097</v>
      </c>
      <c r="D3820" s="192" t="s">
        <v>235</v>
      </c>
      <c r="E3820" s="193" t="n">
        <v>107.46</v>
      </c>
      <c r="F3820" s="193" t="n">
        <v>17.91</v>
      </c>
      <c r="G3820" s="193" t="n">
        <f aca="false">E3820-F3820</f>
        <v>89.55</v>
      </c>
    </row>
    <row r="3821" customFormat="false" ht="46.25" hidden="false" customHeight="false" outlineLevel="0" collapsed="false">
      <c r="A3821" s="189" t="s">
        <v>23</v>
      </c>
      <c r="B3821" s="190" t="n">
        <v>96876</v>
      </c>
      <c r="C3821" s="191" t="s">
        <v>4098</v>
      </c>
      <c r="D3821" s="192" t="s">
        <v>235</v>
      </c>
      <c r="E3821" s="193" t="n">
        <v>264.55</v>
      </c>
      <c r="F3821" s="193" t="n">
        <v>16.35</v>
      </c>
      <c r="G3821" s="193" t="n">
        <f aca="false">E3821-F3821</f>
        <v>248.2</v>
      </c>
    </row>
    <row r="3822" customFormat="false" ht="46.25" hidden="false" customHeight="false" outlineLevel="0" collapsed="false">
      <c r="A3822" s="189" t="s">
        <v>23</v>
      </c>
      <c r="B3822" s="190" t="n">
        <v>96878</v>
      </c>
      <c r="C3822" s="191" t="s">
        <v>4099</v>
      </c>
      <c r="D3822" s="192" t="s">
        <v>235</v>
      </c>
      <c r="E3822" s="193" t="n">
        <v>298.91</v>
      </c>
      <c r="F3822" s="193" t="n">
        <v>17.79</v>
      </c>
      <c r="G3822" s="193" t="n">
        <f aca="false">E3822-F3822</f>
        <v>281.12</v>
      </c>
    </row>
    <row r="3823" customFormat="false" ht="46.25" hidden="false" customHeight="false" outlineLevel="0" collapsed="false">
      <c r="A3823" s="189" t="s">
        <v>23</v>
      </c>
      <c r="B3823" s="190" t="n">
        <v>96879</v>
      </c>
      <c r="C3823" s="191" t="s">
        <v>4100</v>
      </c>
      <c r="D3823" s="192" t="s">
        <v>235</v>
      </c>
      <c r="E3823" s="193" t="n">
        <v>288.46</v>
      </c>
      <c r="F3823" s="193" t="n">
        <v>18.09</v>
      </c>
      <c r="G3823" s="193" t="n">
        <f aca="false">E3823-F3823</f>
        <v>270.37</v>
      </c>
    </row>
    <row r="3824" customFormat="false" ht="46.25" hidden="false" customHeight="false" outlineLevel="0" collapsed="false">
      <c r="A3824" s="189" t="s">
        <v>23</v>
      </c>
      <c r="B3824" s="190" t="n">
        <v>96881</v>
      </c>
      <c r="C3824" s="191" t="s">
        <v>4101</v>
      </c>
      <c r="D3824" s="192" t="s">
        <v>235</v>
      </c>
      <c r="E3824" s="193" t="n">
        <v>345.38</v>
      </c>
      <c r="F3824" s="193" t="n">
        <v>20.24</v>
      </c>
      <c r="G3824" s="193" t="n">
        <f aca="false">E3824-F3824</f>
        <v>325.14</v>
      </c>
    </row>
    <row r="3825" customFormat="false" ht="35.05" hidden="false" customHeight="false" outlineLevel="0" collapsed="false">
      <c r="A3825" s="189" t="s">
        <v>23</v>
      </c>
      <c r="B3825" s="190" t="n">
        <v>96973</v>
      </c>
      <c r="C3825" s="191" t="s">
        <v>4102</v>
      </c>
      <c r="D3825" s="192" t="s">
        <v>240</v>
      </c>
      <c r="E3825" s="193" t="n">
        <v>69.35</v>
      </c>
      <c r="F3825" s="193" t="n">
        <v>17.4</v>
      </c>
      <c r="G3825" s="193" t="n">
        <f aca="false">E3825-F3825</f>
        <v>51.95</v>
      </c>
    </row>
    <row r="3826" customFormat="false" ht="35.05" hidden="false" customHeight="false" outlineLevel="0" collapsed="false">
      <c r="A3826" s="189" t="s">
        <v>23</v>
      </c>
      <c r="B3826" s="190" t="n">
        <v>96974</v>
      </c>
      <c r="C3826" s="191" t="s">
        <v>4103</v>
      </c>
      <c r="D3826" s="192" t="s">
        <v>240</v>
      </c>
      <c r="E3826" s="193" t="n">
        <v>89.65</v>
      </c>
      <c r="F3826" s="193" t="n">
        <v>20.1</v>
      </c>
      <c r="G3826" s="193" t="n">
        <f aca="false">E3826-F3826</f>
        <v>69.55</v>
      </c>
    </row>
    <row r="3827" customFormat="false" ht="35.05" hidden="false" customHeight="false" outlineLevel="0" collapsed="false">
      <c r="A3827" s="189" t="s">
        <v>23</v>
      </c>
      <c r="B3827" s="190" t="n">
        <v>96975</v>
      </c>
      <c r="C3827" s="191" t="s">
        <v>4104</v>
      </c>
      <c r="D3827" s="192" t="s">
        <v>240</v>
      </c>
      <c r="E3827" s="193" t="n">
        <v>111.07</v>
      </c>
      <c r="F3827" s="193" t="n">
        <v>22.64</v>
      </c>
      <c r="G3827" s="193" t="n">
        <f aca="false">E3827-F3827</f>
        <v>88.43</v>
      </c>
    </row>
    <row r="3828" customFormat="false" ht="35.05" hidden="false" customHeight="false" outlineLevel="0" collapsed="false">
      <c r="A3828" s="189" t="s">
        <v>23</v>
      </c>
      <c r="B3828" s="190" t="n">
        <v>96976</v>
      </c>
      <c r="C3828" s="191" t="s">
        <v>4105</v>
      </c>
      <c r="D3828" s="192" t="s">
        <v>240</v>
      </c>
      <c r="E3828" s="193" t="n">
        <v>146.67</v>
      </c>
      <c r="F3828" s="193" t="n">
        <v>24.95</v>
      </c>
      <c r="G3828" s="193" t="n">
        <f aca="false">E3828-F3828</f>
        <v>121.72</v>
      </c>
    </row>
    <row r="3829" customFormat="false" ht="23.85" hidden="false" customHeight="false" outlineLevel="0" collapsed="false">
      <c r="A3829" s="189" t="s">
        <v>23</v>
      </c>
      <c r="B3829" s="190" t="n">
        <v>96977</v>
      </c>
      <c r="C3829" s="191" t="s">
        <v>4106</v>
      </c>
      <c r="D3829" s="192" t="s">
        <v>240</v>
      </c>
      <c r="E3829" s="193" t="n">
        <v>57.9</v>
      </c>
      <c r="F3829" s="193" t="n">
        <v>1.25</v>
      </c>
      <c r="G3829" s="193" t="n">
        <f aca="false">E3829-F3829</f>
        <v>56.65</v>
      </c>
    </row>
    <row r="3830" customFormat="false" ht="23.85" hidden="false" customHeight="false" outlineLevel="0" collapsed="false">
      <c r="A3830" s="189" t="s">
        <v>23</v>
      </c>
      <c r="B3830" s="190" t="n">
        <v>96978</v>
      </c>
      <c r="C3830" s="191" t="s">
        <v>4107</v>
      </c>
      <c r="D3830" s="192" t="s">
        <v>240</v>
      </c>
      <c r="E3830" s="193" t="n">
        <v>76.3</v>
      </c>
      <c r="F3830" s="193" t="n">
        <v>1.52</v>
      </c>
      <c r="G3830" s="193" t="n">
        <f aca="false">E3830-F3830</f>
        <v>74.78</v>
      </c>
    </row>
    <row r="3831" customFormat="false" ht="23.85" hidden="false" customHeight="false" outlineLevel="0" collapsed="false">
      <c r="A3831" s="189" t="s">
        <v>23</v>
      </c>
      <c r="B3831" s="190" t="n">
        <v>96979</v>
      </c>
      <c r="C3831" s="191" t="s">
        <v>4108</v>
      </c>
      <c r="D3831" s="192" t="s">
        <v>240</v>
      </c>
      <c r="E3831" s="193" t="n">
        <v>109.19</v>
      </c>
      <c r="F3831" s="193" t="n">
        <v>1.75</v>
      </c>
      <c r="G3831" s="193" t="n">
        <f aca="false">E3831-F3831</f>
        <v>107.44</v>
      </c>
    </row>
    <row r="3832" customFormat="false" ht="35.05" hidden="false" customHeight="false" outlineLevel="0" collapsed="false">
      <c r="A3832" s="189" t="s">
        <v>23</v>
      </c>
      <c r="B3832" s="190" t="n">
        <v>96984</v>
      </c>
      <c r="C3832" s="191" t="s">
        <v>4109</v>
      </c>
      <c r="D3832" s="192" t="s">
        <v>235</v>
      </c>
      <c r="E3832" s="193" t="n">
        <v>61.3</v>
      </c>
      <c r="F3832" s="193" t="n">
        <v>28.5</v>
      </c>
      <c r="G3832" s="193" t="n">
        <f aca="false">E3832-F3832</f>
        <v>32.8</v>
      </c>
    </row>
    <row r="3833" customFormat="false" ht="35.05" hidden="false" customHeight="false" outlineLevel="0" collapsed="false">
      <c r="A3833" s="189" t="s">
        <v>23</v>
      </c>
      <c r="B3833" s="190" t="n">
        <v>96985</v>
      </c>
      <c r="C3833" s="191" t="s">
        <v>4110</v>
      </c>
      <c r="D3833" s="192" t="s">
        <v>235</v>
      </c>
      <c r="E3833" s="193" t="n">
        <v>105.74</v>
      </c>
      <c r="F3833" s="193" t="n">
        <v>9.48</v>
      </c>
      <c r="G3833" s="193" t="n">
        <f aca="false">E3833-F3833</f>
        <v>96.26</v>
      </c>
    </row>
    <row r="3834" customFormat="false" ht="35.05" hidden="false" customHeight="false" outlineLevel="0" collapsed="false">
      <c r="A3834" s="189" t="s">
        <v>23</v>
      </c>
      <c r="B3834" s="190" t="n">
        <v>96986</v>
      </c>
      <c r="C3834" s="191" t="s">
        <v>4111</v>
      </c>
      <c r="D3834" s="192" t="s">
        <v>235</v>
      </c>
      <c r="E3834" s="193" t="n">
        <v>157.48</v>
      </c>
      <c r="F3834" s="193" t="n">
        <v>14.83</v>
      </c>
      <c r="G3834" s="193" t="n">
        <f aca="false">E3834-F3834</f>
        <v>142.65</v>
      </c>
    </row>
    <row r="3835" customFormat="false" ht="23.85" hidden="false" customHeight="false" outlineLevel="0" collapsed="false">
      <c r="A3835" s="189" t="s">
        <v>23</v>
      </c>
      <c r="B3835" s="190" t="n">
        <v>96987</v>
      </c>
      <c r="C3835" s="191" t="s">
        <v>4112</v>
      </c>
      <c r="D3835" s="192" t="s">
        <v>235</v>
      </c>
      <c r="E3835" s="193" t="n">
        <v>123.13</v>
      </c>
      <c r="F3835" s="193" t="n">
        <v>45.16</v>
      </c>
      <c r="G3835" s="193" t="n">
        <f aca="false">E3835-F3835</f>
        <v>77.97</v>
      </c>
    </row>
    <row r="3836" customFormat="false" ht="23.85" hidden="false" customHeight="false" outlineLevel="0" collapsed="false">
      <c r="A3836" s="189" t="s">
        <v>23</v>
      </c>
      <c r="B3836" s="190" t="n">
        <v>96988</v>
      </c>
      <c r="C3836" s="191" t="s">
        <v>4113</v>
      </c>
      <c r="D3836" s="192" t="s">
        <v>235</v>
      </c>
      <c r="E3836" s="193" t="n">
        <v>163.4</v>
      </c>
      <c r="F3836" s="193" t="n">
        <v>6.37</v>
      </c>
      <c r="G3836" s="193" t="n">
        <f aca="false">E3836-F3836</f>
        <v>157.03</v>
      </c>
    </row>
    <row r="3837" customFormat="false" ht="23.85" hidden="false" customHeight="false" outlineLevel="0" collapsed="false">
      <c r="A3837" s="189" t="s">
        <v>23</v>
      </c>
      <c r="B3837" s="190" t="n">
        <v>96989</v>
      </c>
      <c r="C3837" s="191" t="s">
        <v>4114</v>
      </c>
      <c r="D3837" s="192" t="s">
        <v>235</v>
      </c>
      <c r="E3837" s="193" t="n">
        <v>136.78</v>
      </c>
      <c r="F3837" s="193" t="n">
        <v>5.14</v>
      </c>
      <c r="G3837" s="193" t="n">
        <f aca="false">E3837-F3837</f>
        <v>131.64</v>
      </c>
    </row>
    <row r="3838" customFormat="false" ht="46.25" hidden="false" customHeight="false" outlineLevel="0" collapsed="false">
      <c r="A3838" s="189" t="s">
        <v>23</v>
      </c>
      <c r="B3838" s="190" t="n">
        <v>97013</v>
      </c>
      <c r="C3838" s="191" t="s">
        <v>4115</v>
      </c>
      <c r="D3838" s="192" t="s">
        <v>240</v>
      </c>
      <c r="E3838" s="193" t="n">
        <v>79.92</v>
      </c>
      <c r="F3838" s="193" t="n">
        <v>11.87</v>
      </c>
      <c r="G3838" s="193" t="n">
        <f aca="false">E3838-F3838</f>
        <v>68.05</v>
      </c>
    </row>
    <row r="3839" customFormat="false" ht="46.25" hidden="false" customHeight="false" outlineLevel="0" collapsed="false">
      <c r="A3839" s="189" t="s">
        <v>23</v>
      </c>
      <c r="B3839" s="190" t="n">
        <v>97014</v>
      </c>
      <c r="C3839" s="191" t="s">
        <v>4116</v>
      </c>
      <c r="D3839" s="192" t="s">
        <v>240</v>
      </c>
      <c r="E3839" s="193" t="n">
        <v>59.27</v>
      </c>
      <c r="F3839" s="193" t="n">
        <v>11.87</v>
      </c>
      <c r="G3839" s="193" t="n">
        <f aca="false">E3839-F3839</f>
        <v>47.4</v>
      </c>
    </row>
    <row r="3840" customFormat="false" ht="57.45" hidden="false" customHeight="false" outlineLevel="0" collapsed="false">
      <c r="A3840" s="189" t="s">
        <v>23</v>
      </c>
      <c r="B3840" s="190" t="n">
        <v>97015</v>
      </c>
      <c r="C3840" s="191" t="s">
        <v>4117</v>
      </c>
      <c r="D3840" s="192" t="s">
        <v>240</v>
      </c>
      <c r="E3840" s="193" t="n">
        <v>48.97</v>
      </c>
      <c r="F3840" s="193" t="n">
        <v>11.87</v>
      </c>
      <c r="G3840" s="193" t="n">
        <f aca="false">E3840-F3840</f>
        <v>37.1</v>
      </c>
    </row>
    <row r="3841" customFormat="false" ht="46.25" hidden="false" customHeight="false" outlineLevel="0" collapsed="false">
      <c r="A3841" s="189" t="s">
        <v>23</v>
      </c>
      <c r="B3841" s="190" t="n">
        <v>97016</v>
      </c>
      <c r="C3841" s="191" t="s">
        <v>4118</v>
      </c>
      <c r="D3841" s="192" t="s">
        <v>240</v>
      </c>
      <c r="E3841" s="193" t="n">
        <v>50.8</v>
      </c>
      <c r="F3841" s="193" t="n">
        <v>9.4</v>
      </c>
      <c r="G3841" s="193" t="n">
        <f aca="false">E3841-F3841</f>
        <v>41.4</v>
      </c>
    </row>
    <row r="3842" customFormat="false" ht="46.25" hidden="false" customHeight="false" outlineLevel="0" collapsed="false">
      <c r="A3842" s="189" t="s">
        <v>23</v>
      </c>
      <c r="B3842" s="190" t="n">
        <v>97017</v>
      </c>
      <c r="C3842" s="191" t="s">
        <v>4119</v>
      </c>
      <c r="D3842" s="192" t="s">
        <v>240</v>
      </c>
      <c r="E3842" s="193" t="n">
        <v>38.4</v>
      </c>
      <c r="F3842" s="193" t="n">
        <v>9.4</v>
      </c>
      <c r="G3842" s="193" t="n">
        <f aca="false">E3842-F3842</f>
        <v>29</v>
      </c>
    </row>
    <row r="3843" customFormat="false" ht="46.25" hidden="false" customHeight="false" outlineLevel="0" collapsed="false">
      <c r="A3843" s="189" t="s">
        <v>23</v>
      </c>
      <c r="B3843" s="190" t="n">
        <v>97018</v>
      </c>
      <c r="C3843" s="191" t="s">
        <v>4120</v>
      </c>
      <c r="D3843" s="192" t="s">
        <v>240</v>
      </c>
      <c r="E3843" s="193" t="n">
        <v>32.26</v>
      </c>
      <c r="F3843" s="193" t="n">
        <v>9.4</v>
      </c>
      <c r="G3843" s="193" t="n">
        <f aca="false">E3843-F3843</f>
        <v>22.86</v>
      </c>
    </row>
    <row r="3844" customFormat="false" ht="68.65" hidden="false" customHeight="false" outlineLevel="0" collapsed="false">
      <c r="A3844" s="189" t="s">
        <v>23</v>
      </c>
      <c r="B3844" s="190" t="n">
        <v>97031</v>
      </c>
      <c r="C3844" s="191" t="s">
        <v>4121</v>
      </c>
      <c r="D3844" s="192" t="s">
        <v>240</v>
      </c>
      <c r="E3844" s="193" t="n">
        <v>78.43</v>
      </c>
      <c r="F3844" s="193" t="n">
        <v>12.47</v>
      </c>
      <c r="G3844" s="193" t="n">
        <f aca="false">E3844-F3844</f>
        <v>65.96</v>
      </c>
    </row>
    <row r="3845" customFormat="false" ht="68.65" hidden="false" customHeight="false" outlineLevel="0" collapsed="false">
      <c r="A3845" s="189" t="s">
        <v>23</v>
      </c>
      <c r="B3845" s="190" t="n">
        <v>97032</v>
      </c>
      <c r="C3845" s="191" t="s">
        <v>4122</v>
      </c>
      <c r="D3845" s="192" t="s">
        <v>240</v>
      </c>
      <c r="E3845" s="193" t="n">
        <v>48.74</v>
      </c>
      <c r="F3845" s="193" t="n">
        <v>12.47</v>
      </c>
      <c r="G3845" s="193" t="n">
        <f aca="false">E3845-F3845</f>
        <v>36.27</v>
      </c>
    </row>
    <row r="3846" customFormat="false" ht="68.65" hidden="false" customHeight="false" outlineLevel="0" collapsed="false">
      <c r="A3846" s="189" t="s">
        <v>23</v>
      </c>
      <c r="B3846" s="190" t="n">
        <v>97033</v>
      </c>
      <c r="C3846" s="191" t="s">
        <v>4123</v>
      </c>
      <c r="D3846" s="192" t="s">
        <v>240</v>
      </c>
      <c r="E3846" s="193" t="n">
        <v>75.28</v>
      </c>
      <c r="F3846" s="193" t="n">
        <v>16.77</v>
      </c>
      <c r="G3846" s="193" t="n">
        <f aca="false">E3846-F3846</f>
        <v>58.51</v>
      </c>
    </row>
    <row r="3847" customFormat="false" ht="68.65" hidden="false" customHeight="false" outlineLevel="0" collapsed="false">
      <c r="A3847" s="189" t="s">
        <v>23</v>
      </c>
      <c r="B3847" s="190" t="n">
        <v>97034</v>
      </c>
      <c r="C3847" s="191" t="s">
        <v>4124</v>
      </c>
      <c r="D3847" s="192" t="s">
        <v>240</v>
      </c>
      <c r="E3847" s="193" t="n">
        <v>49.54</v>
      </c>
      <c r="F3847" s="193" t="n">
        <v>16.77</v>
      </c>
      <c r="G3847" s="193" t="n">
        <f aca="false">E3847-F3847</f>
        <v>32.77</v>
      </c>
    </row>
    <row r="3848" customFormat="false" ht="35.05" hidden="false" customHeight="false" outlineLevel="0" collapsed="false">
      <c r="A3848" s="189" t="s">
        <v>23</v>
      </c>
      <c r="B3848" s="190" t="n">
        <v>97039</v>
      </c>
      <c r="C3848" s="191" t="s">
        <v>4125</v>
      </c>
      <c r="D3848" s="192" t="s">
        <v>233</v>
      </c>
      <c r="E3848" s="193" t="n">
        <v>87.26</v>
      </c>
      <c r="F3848" s="193" t="n">
        <v>17.85</v>
      </c>
      <c r="G3848" s="193" t="n">
        <f aca="false">E3848-F3848</f>
        <v>69.41</v>
      </c>
    </row>
    <row r="3849" customFormat="false" ht="35.05" hidden="false" customHeight="false" outlineLevel="0" collapsed="false">
      <c r="A3849" s="189" t="s">
        <v>23</v>
      </c>
      <c r="B3849" s="190" t="n">
        <v>97040</v>
      </c>
      <c r="C3849" s="191" t="s">
        <v>4126</v>
      </c>
      <c r="D3849" s="192" t="s">
        <v>233</v>
      </c>
      <c r="E3849" s="193" t="n">
        <v>17.34</v>
      </c>
      <c r="F3849" s="193" t="n">
        <v>9.89</v>
      </c>
      <c r="G3849" s="193" t="n">
        <f aca="false">E3849-F3849</f>
        <v>7.45</v>
      </c>
    </row>
    <row r="3850" customFormat="false" ht="23.85" hidden="false" customHeight="false" outlineLevel="0" collapsed="false">
      <c r="A3850" s="189" t="s">
        <v>23</v>
      </c>
      <c r="B3850" s="190" t="n">
        <v>97041</v>
      </c>
      <c r="C3850" s="191" t="s">
        <v>4127</v>
      </c>
      <c r="D3850" s="192" t="s">
        <v>233</v>
      </c>
      <c r="E3850" s="193" t="n">
        <v>126</v>
      </c>
      <c r="F3850" s="193" t="n">
        <v>26.07</v>
      </c>
      <c r="G3850" s="193" t="n">
        <f aca="false">E3850-F3850</f>
        <v>99.93</v>
      </c>
    </row>
    <row r="3851" customFormat="false" ht="35.05" hidden="false" customHeight="false" outlineLevel="0" collapsed="false">
      <c r="A3851" s="189" t="s">
        <v>23</v>
      </c>
      <c r="B3851" s="190" t="n">
        <v>97046</v>
      </c>
      <c r="C3851" s="191" t="s">
        <v>4128</v>
      </c>
      <c r="D3851" s="192" t="s">
        <v>233</v>
      </c>
      <c r="E3851" s="193" t="n">
        <v>0.27</v>
      </c>
      <c r="F3851" s="193" t="n">
        <v>0.06</v>
      </c>
      <c r="G3851" s="193" t="n">
        <f aca="false">E3851-F3851</f>
        <v>0.21</v>
      </c>
    </row>
    <row r="3852" customFormat="false" ht="35.05" hidden="false" customHeight="false" outlineLevel="0" collapsed="false">
      <c r="A3852" s="189" t="s">
        <v>23</v>
      </c>
      <c r="B3852" s="190" t="n">
        <v>97047</v>
      </c>
      <c r="C3852" s="191" t="s">
        <v>4129</v>
      </c>
      <c r="D3852" s="192" t="s">
        <v>233</v>
      </c>
      <c r="E3852" s="193" t="n">
        <v>0.1</v>
      </c>
      <c r="F3852" s="193" t="n">
        <v>0.02</v>
      </c>
      <c r="G3852" s="193" t="n">
        <f aca="false">E3852-F3852</f>
        <v>0.08</v>
      </c>
    </row>
    <row r="3853" customFormat="false" ht="35.05" hidden="false" customHeight="false" outlineLevel="0" collapsed="false">
      <c r="A3853" s="189" t="s">
        <v>23</v>
      </c>
      <c r="B3853" s="190" t="n">
        <v>97048</v>
      </c>
      <c r="C3853" s="191" t="s">
        <v>4130</v>
      </c>
      <c r="D3853" s="192" t="s">
        <v>233</v>
      </c>
      <c r="E3853" s="193" t="n">
        <v>0.07</v>
      </c>
      <c r="F3853" s="193" t="n">
        <v>0.01</v>
      </c>
      <c r="G3853" s="193" t="n">
        <f aca="false">E3853-F3853</f>
        <v>0.06</v>
      </c>
    </row>
    <row r="3854" customFormat="false" ht="23.85" hidden="false" customHeight="false" outlineLevel="0" collapsed="false">
      <c r="A3854" s="189" t="s">
        <v>23</v>
      </c>
      <c r="B3854" s="190" t="n">
        <v>97054</v>
      </c>
      <c r="C3854" s="191" t="s">
        <v>4131</v>
      </c>
      <c r="D3854" s="192" t="s">
        <v>235</v>
      </c>
      <c r="E3854" s="193" t="n">
        <v>26.34</v>
      </c>
      <c r="F3854" s="193" t="n">
        <v>7.66</v>
      </c>
      <c r="G3854" s="193" t="n">
        <f aca="false">E3854-F3854</f>
        <v>18.68</v>
      </c>
    </row>
    <row r="3855" customFormat="false" ht="23.85" hidden="false" customHeight="false" outlineLevel="0" collapsed="false">
      <c r="A3855" s="189" t="s">
        <v>23</v>
      </c>
      <c r="B3855" s="190" t="n">
        <v>97062</v>
      </c>
      <c r="C3855" s="191" t="s">
        <v>4132</v>
      </c>
      <c r="D3855" s="192" t="s">
        <v>233</v>
      </c>
      <c r="E3855" s="193" t="n">
        <v>8.03</v>
      </c>
      <c r="F3855" s="193" t="n">
        <v>2.4</v>
      </c>
      <c r="G3855" s="193" t="n">
        <f aca="false">E3855-F3855</f>
        <v>5.63</v>
      </c>
    </row>
    <row r="3856" customFormat="false" ht="46.25" hidden="false" customHeight="false" outlineLevel="0" collapsed="false">
      <c r="A3856" s="189" t="s">
        <v>23</v>
      </c>
      <c r="B3856" s="190" t="n">
        <v>97063</v>
      </c>
      <c r="C3856" s="191" t="s">
        <v>4133</v>
      </c>
      <c r="D3856" s="192" t="s">
        <v>233</v>
      </c>
      <c r="E3856" s="193" t="n">
        <v>20.69</v>
      </c>
      <c r="F3856" s="193" t="n">
        <v>16.75</v>
      </c>
      <c r="G3856" s="193" t="n">
        <f aca="false">E3856-F3856</f>
        <v>3.94</v>
      </c>
    </row>
    <row r="3857" customFormat="false" ht="35.05" hidden="false" customHeight="false" outlineLevel="0" collapsed="false">
      <c r="A3857" s="189" t="s">
        <v>23</v>
      </c>
      <c r="B3857" s="190" t="n">
        <v>97064</v>
      </c>
      <c r="C3857" s="191" t="s">
        <v>4134</v>
      </c>
      <c r="D3857" s="192" t="s">
        <v>240</v>
      </c>
      <c r="E3857" s="193" t="n">
        <v>28.55</v>
      </c>
      <c r="F3857" s="193" t="n">
        <v>22.87</v>
      </c>
      <c r="G3857" s="193" t="n">
        <f aca="false">E3857-F3857</f>
        <v>5.68</v>
      </c>
    </row>
    <row r="3858" customFormat="false" ht="35.05" hidden="false" customHeight="false" outlineLevel="0" collapsed="false">
      <c r="A3858" s="189" t="s">
        <v>23</v>
      </c>
      <c r="B3858" s="190" t="n">
        <v>97065</v>
      </c>
      <c r="C3858" s="191" t="s">
        <v>4135</v>
      </c>
      <c r="D3858" s="192" t="s">
        <v>242</v>
      </c>
      <c r="E3858" s="193" t="n">
        <v>13.6</v>
      </c>
      <c r="F3858" s="193" t="n">
        <v>10.84</v>
      </c>
      <c r="G3858" s="193" t="n">
        <f aca="false">E3858-F3858</f>
        <v>2.76</v>
      </c>
    </row>
    <row r="3859" customFormat="false" ht="23.85" hidden="false" customHeight="false" outlineLevel="0" collapsed="false">
      <c r="A3859" s="189" t="s">
        <v>23</v>
      </c>
      <c r="B3859" s="190" t="n">
        <v>97066</v>
      </c>
      <c r="C3859" s="191" t="s">
        <v>4136</v>
      </c>
      <c r="D3859" s="192" t="s">
        <v>233</v>
      </c>
      <c r="E3859" s="193" t="n">
        <v>348.02</v>
      </c>
      <c r="F3859" s="193" t="n">
        <v>98.91</v>
      </c>
      <c r="G3859" s="193" t="n">
        <f aca="false">E3859-F3859</f>
        <v>249.11</v>
      </c>
    </row>
    <row r="3860" customFormat="false" ht="46.25" hidden="false" customHeight="false" outlineLevel="0" collapsed="false">
      <c r="A3860" s="189" t="s">
        <v>23</v>
      </c>
      <c r="B3860" s="190" t="n">
        <v>97067</v>
      </c>
      <c r="C3860" s="191" t="s">
        <v>4137</v>
      </c>
      <c r="D3860" s="192" t="s">
        <v>240</v>
      </c>
      <c r="E3860" s="193" t="n">
        <v>520.61</v>
      </c>
      <c r="F3860" s="193" t="n">
        <v>130.99</v>
      </c>
      <c r="G3860" s="193" t="n">
        <f aca="false">E3860-F3860</f>
        <v>389.62</v>
      </c>
    </row>
    <row r="3861" customFormat="false" ht="23.85" hidden="false" customHeight="false" outlineLevel="0" collapsed="false">
      <c r="A3861" s="189" t="s">
        <v>23</v>
      </c>
      <c r="B3861" s="190" t="n">
        <v>97082</v>
      </c>
      <c r="C3861" s="191" t="s">
        <v>4138</v>
      </c>
      <c r="D3861" s="192" t="s">
        <v>242</v>
      </c>
      <c r="E3861" s="193" t="n">
        <v>62.23</v>
      </c>
      <c r="F3861" s="193" t="n">
        <v>44.89</v>
      </c>
      <c r="G3861" s="193" t="n">
        <f aca="false">E3861-F3861</f>
        <v>17.34</v>
      </c>
    </row>
    <row r="3862" customFormat="false" ht="46.25" hidden="false" customHeight="false" outlineLevel="0" collapsed="false">
      <c r="A3862" s="189" t="s">
        <v>23</v>
      </c>
      <c r="B3862" s="190" t="n">
        <v>97083</v>
      </c>
      <c r="C3862" s="191" t="s">
        <v>4139</v>
      </c>
      <c r="D3862" s="192" t="s">
        <v>233</v>
      </c>
      <c r="E3862" s="193" t="n">
        <v>3.24</v>
      </c>
      <c r="F3862" s="193" t="n">
        <v>2.25</v>
      </c>
      <c r="G3862" s="193" t="n">
        <f aca="false">E3862-F3862</f>
        <v>0.99</v>
      </c>
    </row>
    <row r="3863" customFormat="false" ht="46.25" hidden="false" customHeight="false" outlineLevel="0" collapsed="false">
      <c r="A3863" s="189" t="s">
        <v>23</v>
      </c>
      <c r="B3863" s="190" t="n">
        <v>97084</v>
      </c>
      <c r="C3863" s="191" t="s">
        <v>4140</v>
      </c>
      <c r="D3863" s="192" t="s">
        <v>233</v>
      </c>
      <c r="E3863" s="193" t="n">
        <v>0.68</v>
      </c>
      <c r="F3863" s="193" t="n">
        <v>0.46</v>
      </c>
      <c r="G3863" s="193" t="n">
        <f aca="false">E3863-F3863</f>
        <v>0.22</v>
      </c>
    </row>
    <row r="3864" customFormat="false" ht="46.25" hidden="false" customHeight="false" outlineLevel="0" collapsed="false">
      <c r="A3864" s="189" t="s">
        <v>23</v>
      </c>
      <c r="B3864" s="190" t="n">
        <v>97086</v>
      </c>
      <c r="C3864" s="191" t="s">
        <v>4141</v>
      </c>
      <c r="D3864" s="192" t="s">
        <v>233</v>
      </c>
      <c r="E3864" s="193" t="n">
        <v>117.01</v>
      </c>
      <c r="F3864" s="193" t="n">
        <v>69.76</v>
      </c>
      <c r="G3864" s="193" t="n">
        <f aca="false">E3864-F3864</f>
        <v>47.25</v>
      </c>
    </row>
    <row r="3865" customFormat="false" ht="35.05" hidden="false" customHeight="false" outlineLevel="0" collapsed="false">
      <c r="A3865" s="189" t="s">
        <v>23</v>
      </c>
      <c r="B3865" s="190" t="n">
        <v>97087</v>
      </c>
      <c r="C3865" s="191" t="s">
        <v>4142</v>
      </c>
      <c r="D3865" s="192" t="s">
        <v>233</v>
      </c>
      <c r="E3865" s="193" t="n">
        <v>3.21</v>
      </c>
      <c r="F3865" s="193" t="n">
        <v>0.34</v>
      </c>
      <c r="G3865" s="193" t="n">
        <f aca="false">E3865-F3865</f>
        <v>2.87</v>
      </c>
    </row>
    <row r="3866" customFormat="false" ht="35.05" hidden="false" customHeight="false" outlineLevel="0" collapsed="false">
      <c r="A3866" s="189" t="s">
        <v>23</v>
      </c>
      <c r="B3866" s="190" t="n">
        <v>97088</v>
      </c>
      <c r="C3866" s="191" t="s">
        <v>4143</v>
      </c>
      <c r="D3866" s="192" t="s">
        <v>1579</v>
      </c>
      <c r="E3866" s="193" t="n">
        <v>16.96</v>
      </c>
      <c r="F3866" s="193" t="n">
        <v>1.05</v>
      </c>
      <c r="G3866" s="193" t="n">
        <f aca="false">E3866-F3866</f>
        <v>15.91</v>
      </c>
    </row>
    <row r="3867" customFormat="false" ht="35.05" hidden="false" customHeight="false" outlineLevel="0" collapsed="false">
      <c r="A3867" s="189" t="s">
        <v>23</v>
      </c>
      <c r="B3867" s="190" t="n">
        <v>97089</v>
      </c>
      <c r="C3867" s="191" t="s">
        <v>4144</v>
      </c>
      <c r="D3867" s="192" t="s">
        <v>1579</v>
      </c>
      <c r="E3867" s="193" t="n">
        <v>15.49</v>
      </c>
      <c r="F3867" s="193" t="n">
        <v>0.91</v>
      </c>
      <c r="G3867" s="193" t="n">
        <f aca="false">E3867-F3867</f>
        <v>14.58</v>
      </c>
    </row>
    <row r="3868" customFormat="false" ht="35.05" hidden="false" customHeight="false" outlineLevel="0" collapsed="false">
      <c r="A3868" s="189" t="s">
        <v>23</v>
      </c>
      <c r="B3868" s="190" t="n">
        <v>97090</v>
      </c>
      <c r="C3868" s="191" t="s">
        <v>4145</v>
      </c>
      <c r="D3868" s="192" t="s">
        <v>1579</v>
      </c>
      <c r="E3868" s="193" t="n">
        <v>15.21</v>
      </c>
      <c r="F3868" s="193" t="n">
        <v>0.78</v>
      </c>
      <c r="G3868" s="193" t="n">
        <f aca="false">E3868-F3868</f>
        <v>14.43</v>
      </c>
    </row>
    <row r="3869" customFormat="false" ht="35.05" hidden="false" customHeight="false" outlineLevel="0" collapsed="false">
      <c r="A3869" s="189" t="s">
        <v>23</v>
      </c>
      <c r="B3869" s="190" t="n">
        <v>97091</v>
      </c>
      <c r="C3869" s="191" t="s">
        <v>4146</v>
      </c>
      <c r="D3869" s="192" t="s">
        <v>1579</v>
      </c>
      <c r="E3869" s="193" t="n">
        <v>14.73</v>
      </c>
      <c r="F3869" s="193" t="n">
        <v>0.7</v>
      </c>
      <c r="G3869" s="193" t="n">
        <f aca="false">E3869-F3869</f>
        <v>14.03</v>
      </c>
    </row>
    <row r="3870" customFormat="false" ht="35.05" hidden="false" customHeight="false" outlineLevel="0" collapsed="false">
      <c r="A3870" s="189" t="s">
        <v>23</v>
      </c>
      <c r="B3870" s="190" t="n">
        <v>97092</v>
      </c>
      <c r="C3870" s="191" t="s">
        <v>4147</v>
      </c>
      <c r="D3870" s="192" t="s">
        <v>1579</v>
      </c>
      <c r="E3870" s="193" t="n">
        <v>14.24</v>
      </c>
      <c r="F3870" s="193" t="n">
        <v>0.59</v>
      </c>
      <c r="G3870" s="193" t="n">
        <f aca="false">E3870-F3870</f>
        <v>13.65</v>
      </c>
    </row>
    <row r="3871" customFormat="false" ht="35.05" hidden="false" customHeight="false" outlineLevel="0" collapsed="false">
      <c r="A3871" s="189" t="s">
        <v>23</v>
      </c>
      <c r="B3871" s="190" t="n">
        <v>97093</v>
      </c>
      <c r="C3871" s="191" t="s">
        <v>4148</v>
      </c>
      <c r="D3871" s="192" t="s">
        <v>1579</v>
      </c>
      <c r="E3871" s="193" t="n">
        <v>13.34</v>
      </c>
      <c r="F3871" s="193" t="n">
        <v>0.46</v>
      </c>
      <c r="G3871" s="193" t="n">
        <f aca="false">E3871-F3871</f>
        <v>12.88</v>
      </c>
    </row>
    <row r="3872" customFormat="false" ht="35.05" hidden="false" customHeight="false" outlineLevel="0" collapsed="false">
      <c r="A3872" s="189" t="s">
        <v>23</v>
      </c>
      <c r="B3872" s="190" t="n">
        <v>97096</v>
      </c>
      <c r="C3872" s="191" t="s">
        <v>4149</v>
      </c>
      <c r="D3872" s="192" t="s">
        <v>242</v>
      </c>
      <c r="E3872" s="193" t="n">
        <v>667.51</v>
      </c>
      <c r="F3872" s="193" t="n">
        <v>14.42</v>
      </c>
      <c r="G3872" s="193" t="n">
        <f aca="false">E3872-F3872</f>
        <v>653.09</v>
      </c>
    </row>
    <row r="3873" customFormat="false" ht="35.05" hidden="false" customHeight="false" outlineLevel="0" collapsed="false">
      <c r="A3873" s="189" t="s">
        <v>23</v>
      </c>
      <c r="B3873" s="190" t="n">
        <v>97097</v>
      </c>
      <c r="C3873" s="191" t="s">
        <v>4150</v>
      </c>
      <c r="D3873" s="192" t="s">
        <v>233</v>
      </c>
      <c r="E3873" s="193" t="n">
        <v>37.33</v>
      </c>
      <c r="F3873" s="193" t="n">
        <v>1.73</v>
      </c>
      <c r="G3873" s="193" t="n">
        <f aca="false">E3873-F3873</f>
        <v>35.6</v>
      </c>
    </row>
    <row r="3874" customFormat="false" ht="35.05" hidden="false" customHeight="false" outlineLevel="0" collapsed="false">
      <c r="A3874" s="189" t="s">
        <v>23</v>
      </c>
      <c r="B3874" s="190" t="n">
        <v>97101</v>
      </c>
      <c r="C3874" s="191" t="s">
        <v>4151</v>
      </c>
      <c r="D3874" s="192" t="s">
        <v>233</v>
      </c>
      <c r="E3874" s="193" t="n">
        <v>181.18</v>
      </c>
      <c r="F3874" s="193" t="n">
        <v>19.11</v>
      </c>
      <c r="G3874" s="193" t="n">
        <f aca="false">E3874-F3874</f>
        <v>162.07</v>
      </c>
    </row>
    <row r="3875" customFormat="false" ht="35.05" hidden="false" customHeight="false" outlineLevel="0" collapsed="false">
      <c r="A3875" s="189" t="s">
        <v>23</v>
      </c>
      <c r="B3875" s="190" t="n">
        <v>97102</v>
      </c>
      <c r="C3875" s="191" t="s">
        <v>4152</v>
      </c>
      <c r="D3875" s="192" t="s">
        <v>233</v>
      </c>
      <c r="E3875" s="193" t="n">
        <v>228.05</v>
      </c>
      <c r="F3875" s="193" t="n">
        <v>21.39</v>
      </c>
      <c r="G3875" s="193" t="n">
        <f aca="false">E3875-F3875</f>
        <v>206.66</v>
      </c>
    </row>
    <row r="3876" customFormat="false" ht="35.05" hidden="false" customHeight="false" outlineLevel="0" collapsed="false">
      <c r="A3876" s="189" t="s">
        <v>23</v>
      </c>
      <c r="B3876" s="190" t="n">
        <v>97103</v>
      </c>
      <c r="C3876" s="191" t="s">
        <v>4153</v>
      </c>
      <c r="D3876" s="192" t="s">
        <v>233</v>
      </c>
      <c r="E3876" s="193" t="n">
        <v>271.08</v>
      </c>
      <c r="F3876" s="193" t="n">
        <v>23.61</v>
      </c>
      <c r="G3876" s="193" t="n">
        <f aca="false">E3876-F3876</f>
        <v>247.47</v>
      </c>
    </row>
    <row r="3877" customFormat="false" ht="35.05" hidden="false" customHeight="false" outlineLevel="0" collapsed="false">
      <c r="A3877" s="189" t="s">
        <v>23</v>
      </c>
      <c r="B3877" s="190" t="n">
        <v>97104</v>
      </c>
      <c r="C3877" s="191" t="s">
        <v>4154</v>
      </c>
      <c r="D3877" s="192" t="s">
        <v>233</v>
      </c>
      <c r="E3877" s="193" t="n">
        <v>139.65</v>
      </c>
      <c r="F3877" s="193" t="n">
        <v>11.81</v>
      </c>
      <c r="G3877" s="193" t="n">
        <f aca="false">E3877-F3877</f>
        <v>127.84</v>
      </c>
    </row>
    <row r="3878" customFormat="false" ht="35.05" hidden="false" customHeight="false" outlineLevel="0" collapsed="false">
      <c r="A3878" s="189" t="s">
        <v>23</v>
      </c>
      <c r="B3878" s="190" t="n">
        <v>97105</v>
      </c>
      <c r="C3878" s="191" t="s">
        <v>4155</v>
      </c>
      <c r="D3878" s="192" t="s">
        <v>233</v>
      </c>
      <c r="E3878" s="193" t="n">
        <v>158</v>
      </c>
      <c r="F3878" s="193" t="n">
        <v>12.69</v>
      </c>
      <c r="G3878" s="193" t="n">
        <f aca="false">E3878-F3878</f>
        <v>145.31</v>
      </c>
    </row>
    <row r="3879" customFormat="false" ht="35.05" hidden="false" customHeight="false" outlineLevel="0" collapsed="false">
      <c r="A3879" s="189" t="s">
        <v>23</v>
      </c>
      <c r="B3879" s="190" t="n">
        <v>97106</v>
      </c>
      <c r="C3879" s="191" t="s">
        <v>4156</v>
      </c>
      <c r="D3879" s="192" t="s">
        <v>233</v>
      </c>
      <c r="E3879" s="193" t="n">
        <v>175.68</v>
      </c>
      <c r="F3879" s="193" t="n">
        <v>13.46</v>
      </c>
      <c r="G3879" s="193" t="n">
        <f aca="false">E3879-F3879</f>
        <v>162.22</v>
      </c>
    </row>
    <row r="3880" customFormat="false" ht="35.05" hidden="false" customHeight="false" outlineLevel="0" collapsed="false">
      <c r="A3880" s="189" t="s">
        <v>23</v>
      </c>
      <c r="B3880" s="190" t="n">
        <v>97107</v>
      </c>
      <c r="C3880" s="191" t="s">
        <v>4157</v>
      </c>
      <c r="D3880" s="192" t="s">
        <v>233</v>
      </c>
      <c r="E3880" s="193" t="n">
        <v>200.1</v>
      </c>
      <c r="F3880" s="193" t="n">
        <v>14.25</v>
      </c>
      <c r="G3880" s="193" t="n">
        <f aca="false">E3880-F3880</f>
        <v>185.85</v>
      </c>
    </row>
    <row r="3881" customFormat="false" ht="35.05" hidden="false" customHeight="false" outlineLevel="0" collapsed="false">
      <c r="A3881" s="189" t="s">
        <v>23</v>
      </c>
      <c r="B3881" s="190" t="n">
        <v>97108</v>
      </c>
      <c r="C3881" s="191" t="s">
        <v>4158</v>
      </c>
      <c r="D3881" s="192" t="s">
        <v>233</v>
      </c>
      <c r="E3881" s="193" t="n">
        <v>228.93</v>
      </c>
      <c r="F3881" s="193" t="n">
        <v>15.02</v>
      </c>
      <c r="G3881" s="193" t="n">
        <f aca="false">E3881-F3881</f>
        <v>213.91</v>
      </c>
    </row>
    <row r="3882" customFormat="false" ht="35.05" hidden="false" customHeight="false" outlineLevel="0" collapsed="false">
      <c r="A3882" s="189" t="s">
        <v>23</v>
      </c>
      <c r="B3882" s="190" t="n">
        <v>97109</v>
      </c>
      <c r="C3882" s="191" t="s">
        <v>4159</v>
      </c>
      <c r="D3882" s="192" t="s">
        <v>233</v>
      </c>
      <c r="E3882" s="193" t="n">
        <v>253.26</v>
      </c>
      <c r="F3882" s="193" t="n">
        <v>16.39</v>
      </c>
      <c r="G3882" s="193" t="n">
        <f aca="false">E3882-F3882</f>
        <v>236.87</v>
      </c>
    </row>
    <row r="3883" customFormat="false" ht="35.05" hidden="false" customHeight="false" outlineLevel="0" collapsed="false">
      <c r="A3883" s="189" t="s">
        <v>23</v>
      </c>
      <c r="B3883" s="190" t="n">
        <v>97111</v>
      </c>
      <c r="C3883" s="191" t="s">
        <v>4160</v>
      </c>
      <c r="D3883" s="192" t="s">
        <v>233</v>
      </c>
      <c r="E3883" s="193" t="n">
        <v>222.03</v>
      </c>
      <c r="F3883" s="193" t="n">
        <v>13.72</v>
      </c>
      <c r="G3883" s="193" t="n">
        <f aca="false">E3883-F3883</f>
        <v>208.31</v>
      </c>
    </row>
    <row r="3884" customFormat="false" ht="35.05" hidden="false" customHeight="false" outlineLevel="0" collapsed="false">
      <c r="A3884" s="189" t="s">
        <v>23</v>
      </c>
      <c r="B3884" s="190" t="n">
        <v>97112</v>
      </c>
      <c r="C3884" s="191" t="s">
        <v>4161</v>
      </c>
      <c r="D3884" s="192" t="s">
        <v>233</v>
      </c>
      <c r="E3884" s="193" t="n">
        <v>229.77</v>
      </c>
      <c r="F3884" s="193" t="n">
        <v>14.64</v>
      </c>
      <c r="G3884" s="193" t="n">
        <f aca="false">E3884-F3884</f>
        <v>215.13</v>
      </c>
    </row>
    <row r="3885" customFormat="false" ht="23.85" hidden="false" customHeight="false" outlineLevel="0" collapsed="false">
      <c r="A3885" s="189" t="s">
        <v>23</v>
      </c>
      <c r="B3885" s="190" t="n">
        <v>97113</v>
      </c>
      <c r="C3885" s="191" t="s">
        <v>4162</v>
      </c>
      <c r="D3885" s="192" t="s">
        <v>233</v>
      </c>
      <c r="E3885" s="193" t="n">
        <v>3.22</v>
      </c>
      <c r="F3885" s="193" t="n">
        <v>0.18</v>
      </c>
      <c r="G3885" s="193" t="n">
        <f aca="false">E3885-F3885</f>
        <v>3.04</v>
      </c>
    </row>
    <row r="3886" customFormat="false" ht="23.85" hidden="false" customHeight="false" outlineLevel="0" collapsed="false">
      <c r="A3886" s="189" t="s">
        <v>23</v>
      </c>
      <c r="B3886" s="190" t="n">
        <v>97114</v>
      </c>
      <c r="C3886" s="191" t="s">
        <v>4163</v>
      </c>
      <c r="D3886" s="192" t="s">
        <v>240</v>
      </c>
      <c r="E3886" s="193" t="n">
        <v>0.36</v>
      </c>
      <c r="F3886" s="193" t="n">
        <v>0.26</v>
      </c>
      <c r="G3886" s="193" t="n">
        <f aca="false">E3886-F3886</f>
        <v>0.1</v>
      </c>
    </row>
    <row r="3887" customFormat="false" ht="35.05" hidden="false" customHeight="false" outlineLevel="0" collapsed="false">
      <c r="A3887" s="189" t="s">
        <v>23</v>
      </c>
      <c r="B3887" s="190" t="n">
        <v>97115</v>
      </c>
      <c r="C3887" s="191" t="s">
        <v>4164</v>
      </c>
      <c r="D3887" s="192" t="s">
        <v>1579</v>
      </c>
      <c r="E3887" s="193" t="n">
        <v>60.76</v>
      </c>
      <c r="F3887" s="193" t="n">
        <v>9.98</v>
      </c>
      <c r="G3887" s="193" t="n">
        <f aca="false">E3887-F3887</f>
        <v>50.78</v>
      </c>
    </row>
    <row r="3888" customFormat="false" ht="46.25" hidden="false" customHeight="false" outlineLevel="0" collapsed="false">
      <c r="A3888" s="189" t="s">
        <v>23</v>
      </c>
      <c r="B3888" s="190" t="n">
        <v>97116</v>
      </c>
      <c r="C3888" s="191" t="s">
        <v>4165</v>
      </c>
      <c r="D3888" s="192" t="s">
        <v>1579</v>
      </c>
      <c r="E3888" s="193" t="n">
        <v>23.23</v>
      </c>
      <c r="F3888" s="193" t="n">
        <v>6.82</v>
      </c>
      <c r="G3888" s="193" t="n">
        <f aca="false">E3888-F3888</f>
        <v>16.41</v>
      </c>
    </row>
    <row r="3889" customFormat="false" ht="46.25" hidden="false" customHeight="false" outlineLevel="0" collapsed="false">
      <c r="A3889" s="189" t="s">
        <v>23</v>
      </c>
      <c r="B3889" s="190" t="n">
        <v>97117</v>
      </c>
      <c r="C3889" s="191" t="s">
        <v>4166</v>
      </c>
      <c r="D3889" s="192" t="s">
        <v>1579</v>
      </c>
      <c r="E3889" s="193" t="n">
        <v>20.86</v>
      </c>
      <c r="F3889" s="193" t="n">
        <v>4.36</v>
      </c>
      <c r="G3889" s="193" t="n">
        <f aca="false">E3889-F3889</f>
        <v>16.5</v>
      </c>
    </row>
    <row r="3890" customFormat="false" ht="46.25" hidden="false" customHeight="false" outlineLevel="0" collapsed="false">
      <c r="A3890" s="189" t="s">
        <v>23</v>
      </c>
      <c r="B3890" s="190" t="n">
        <v>97118</v>
      </c>
      <c r="C3890" s="191" t="s">
        <v>4167</v>
      </c>
      <c r="D3890" s="192" t="s">
        <v>1579</v>
      </c>
      <c r="E3890" s="193" t="n">
        <v>17.59</v>
      </c>
      <c r="F3890" s="193" t="n">
        <v>2.79</v>
      </c>
      <c r="G3890" s="193" t="n">
        <f aca="false">E3890-F3890</f>
        <v>14.8</v>
      </c>
    </row>
    <row r="3891" customFormat="false" ht="46.25" hidden="false" customHeight="false" outlineLevel="0" collapsed="false">
      <c r="A3891" s="189" t="s">
        <v>23</v>
      </c>
      <c r="B3891" s="190" t="n">
        <v>97119</v>
      </c>
      <c r="C3891" s="191" t="s">
        <v>4168</v>
      </c>
      <c r="D3891" s="192" t="s">
        <v>1579</v>
      </c>
      <c r="E3891" s="193" t="n">
        <v>16.14</v>
      </c>
      <c r="F3891" s="193" t="n">
        <v>1.7</v>
      </c>
      <c r="G3891" s="193" t="n">
        <f aca="false">E3891-F3891</f>
        <v>14.44</v>
      </c>
    </row>
    <row r="3892" customFormat="false" ht="35.05" hidden="false" customHeight="false" outlineLevel="0" collapsed="false">
      <c r="A3892" s="189" t="s">
        <v>23</v>
      </c>
      <c r="B3892" s="190" t="n">
        <v>97120</v>
      </c>
      <c r="C3892" s="191" t="s">
        <v>4169</v>
      </c>
      <c r="D3892" s="192" t="s">
        <v>1579</v>
      </c>
      <c r="E3892" s="193" t="n">
        <v>10.58</v>
      </c>
      <c r="F3892" s="193" t="n">
        <v>1.06</v>
      </c>
      <c r="G3892" s="193" t="n">
        <f aca="false">E3892-F3892</f>
        <v>9.52</v>
      </c>
    </row>
    <row r="3893" customFormat="false" ht="57.45" hidden="false" customHeight="false" outlineLevel="0" collapsed="false">
      <c r="A3893" s="189" t="s">
        <v>23</v>
      </c>
      <c r="B3893" s="190" t="n">
        <v>97121</v>
      </c>
      <c r="C3893" s="191" t="s">
        <v>4170</v>
      </c>
      <c r="D3893" s="192" t="s">
        <v>240</v>
      </c>
      <c r="E3893" s="193" t="n">
        <v>2.75</v>
      </c>
      <c r="F3893" s="193" t="n">
        <v>1.92</v>
      </c>
      <c r="G3893" s="193" t="n">
        <f aca="false">E3893-F3893</f>
        <v>0.83</v>
      </c>
    </row>
    <row r="3894" customFormat="false" ht="57.45" hidden="false" customHeight="false" outlineLevel="0" collapsed="false">
      <c r="A3894" s="189" t="s">
        <v>23</v>
      </c>
      <c r="B3894" s="190" t="n">
        <v>97122</v>
      </c>
      <c r="C3894" s="191" t="s">
        <v>4171</v>
      </c>
      <c r="D3894" s="192" t="s">
        <v>240</v>
      </c>
      <c r="E3894" s="193" t="n">
        <v>3.33</v>
      </c>
      <c r="F3894" s="193" t="n">
        <v>2.27</v>
      </c>
      <c r="G3894" s="193" t="n">
        <f aca="false">E3894-F3894</f>
        <v>1.06</v>
      </c>
    </row>
    <row r="3895" customFormat="false" ht="57.45" hidden="false" customHeight="false" outlineLevel="0" collapsed="false">
      <c r="A3895" s="189" t="s">
        <v>23</v>
      </c>
      <c r="B3895" s="190" t="n">
        <v>97123</v>
      </c>
      <c r="C3895" s="191" t="s">
        <v>4172</v>
      </c>
      <c r="D3895" s="192" t="s">
        <v>240</v>
      </c>
      <c r="E3895" s="193" t="n">
        <v>3.85</v>
      </c>
      <c r="F3895" s="193" t="n">
        <v>2.62</v>
      </c>
      <c r="G3895" s="193" t="n">
        <f aca="false">E3895-F3895</f>
        <v>1.23</v>
      </c>
    </row>
    <row r="3896" customFormat="false" ht="57.45" hidden="false" customHeight="false" outlineLevel="0" collapsed="false">
      <c r="A3896" s="189" t="s">
        <v>23</v>
      </c>
      <c r="B3896" s="190" t="n">
        <v>97124</v>
      </c>
      <c r="C3896" s="191" t="s">
        <v>4173</v>
      </c>
      <c r="D3896" s="192" t="s">
        <v>240</v>
      </c>
      <c r="E3896" s="193" t="n">
        <v>2.25</v>
      </c>
      <c r="F3896" s="193" t="n">
        <v>1.56</v>
      </c>
      <c r="G3896" s="193" t="n">
        <f aca="false">E3896-F3896</f>
        <v>0.69</v>
      </c>
    </row>
    <row r="3897" customFormat="false" ht="57.45" hidden="false" customHeight="false" outlineLevel="0" collapsed="false">
      <c r="A3897" s="189" t="s">
        <v>23</v>
      </c>
      <c r="B3897" s="190" t="n">
        <v>97125</v>
      </c>
      <c r="C3897" s="191" t="s">
        <v>4174</v>
      </c>
      <c r="D3897" s="192" t="s">
        <v>240</v>
      </c>
      <c r="E3897" s="193" t="n">
        <v>2.74</v>
      </c>
      <c r="F3897" s="193" t="n">
        <v>1.84</v>
      </c>
      <c r="G3897" s="193" t="n">
        <f aca="false">E3897-F3897</f>
        <v>0.9</v>
      </c>
    </row>
    <row r="3898" customFormat="false" ht="57.45" hidden="false" customHeight="false" outlineLevel="0" collapsed="false">
      <c r="A3898" s="189" t="s">
        <v>23</v>
      </c>
      <c r="B3898" s="190" t="n">
        <v>97126</v>
      </c>
      <c r="C3898" s="191" t="s">
        <v>4175</v>
      </c>
      <c r="D3898" s="192" t="s">
        <v>240</v>
      </c>
      <c r="E3898" s="193" t="n">
        <v>3.18</v>
      </c>
      <c r="F3898" s="193" t="n">
        <v>2.13</v>
      </c>
      <c r="G3898" s="193" t="n">
        <f aca="false">E3898-F3898</f>
        <v>1.05</v>
      </c>
    </row>
    <row r="3899" customFormat="false" ht="57.45" hidden="false" customHeight="false" outlineLevel="0" collapsed="false">
      <c r="A3899" s="189" t="s">
        <v>23</v>
      </c>
      <c r="B3899" s="190" t="n">
        <v>97127</v>
      </c>
      <c r="C3899" s="191" t="s">
        <v>4176</v>
      </c>
      <c r="D3899" s="192" t="s">
        <v>240</v>
      </c>
      <c r="E3899" s="193" t="n">
        <v>4.71</v>
      </c>
      <c r="F3899" s="193" t="n">
        <v>3.12</v>
      </c>
      <c r="G3899" s="193" t="n">
        <f aca="false">E3899-F3899</f>
        <v>1.59</v>
      </c>
    </row>
    <row r="3900" customFormat="false" ht="57.45" hidden="false" customHeight="false" outlineLevel="0" collapsed="false">
      <c r="A3900" s="189" t="s">
        <v>23</v>
      </c>
      <c r="B3900" s="190" t="n">
        <v>97128</v>
      </c>
      <c r="C3900" s="191" t="s">
        <v>4177</v>
      </c>
      <c r="D3900" s="192" t="s">
        <v>240</v>
      </c>
      <c r="E3900" s="193" t="n">
        <v>9.55</v>
      </c>
      <c r="F3900" s="193" t="n">
        <v>5.17</v>
      </c>
      <c r="G3900" s="193" t="n">
        <f aca="false">E3900-F3900</f>
        <v>4.38</v>
      </c>
    </row>
    <row r="3901" customFormat="false" ht="57.45" hidden="false" customHeight="false" outlineLevel="0" collapsed="false">
      <c r="A3901" s="189" t="s">
        <v>23</v>
      </c>
      <c r="B3901" s="190" t="n">
        <v>97129</v>
      </c>
      <c r="C3901" s="191" t="s">
        <v>4178</v>
      </c>
      <c r="D3901" s="192" t="s">
        <v>240</v>
      </c>
      <c r="E3901" s="193" t="n">
        <v>11.31</v>
      </c>
      <c r="F3901" s="193" t="n">
        <v>6.13</v>
      </c>
      <c r="G3901" s="193" t="n">
        <f aca="false">E3901-F3901</f>
        <v>5.18</v>
      </c>
    </row>
    <row r="3902" customFormat="false" ht="57.45" hidden="false" customHeight="false" outlineLevel="0" collapsed="false">
      <c r="A3902" s="189" t="s">
        <v>23</v>
      </c>
      <c r="B3902" s="190" t="n">
        <v>97130</v>
      </c>
      <c r="C3902" s="191" t="s">
        <v>4179</v>
      </c>
      <c r="D3902" s="192" t="s">
        <v>240</v>
      </c>
      <c r="E3902" s="193" t="n">
        <v>13.09</v>
      </c>
      <c r="F3902" s="193" t="n">
        <v>7.07</v>
      </c>
      <c r="G3902" s="193" t="n">
        <f aca="false">E3902-F3902</f>
        <v>6.02</v>
      </c>
    </row>
    <row r="3903" customFormat="false" ht="57.45" hidden="false" customHeight="false" outlineLevel="0" collapsed="false">
      <c r="A3903" s="189" t="s">
        <v>23</v>
      </c>
      <c r="B3903" s="190" t="n">
        <v>97131</v>
      </c>
      <c r="C3903" s="191" t="s">
        <v>4180</v>
      </c>
      <c r="D3903" s="192" t="s">
        <v>240</v>
      </c>
      <c r="E3903" s="193" t="n">
        <v>14.87</v>
      </c>
      <c r="F3903" s="193" t="n">
        <v>8.02</v>
      </c>
      <c r="G3903" s="193" t="n">
        <f aca="false">E3903-F3903</f>
        <v>6.85</v>
      </c>
    </row>
    <row r="3904" customFormat="false" ht="57.45" hidden="false" customHeight="false" outlineLevel="0" collapsed="false">
      <c r="A3904" s="189" t="s">
        <v>23</v>
      </c>
      <c r="B3904" s="190" t="n">
        <v>97132</v>
      </c>
      <c r="C3904" s="191" t="s">
        <v>4181</v>
      </c>
      <c r="D3904" s="192" t="s">
        <v>240</v>
      </c>
      <c r="E3904" s="193" t="n">
        <v>16.65</v>
      </c>
      <c r="F3904" s="193" t="n">
        <v>8.96</v>
      </c>
      <c r="G3904" s="193" t="n">
        <f aca="false">E3904-F3904</f>
        <v>7.69</v>
      </c>
    </row>
    <row r="3905" customFormat="false" ht="57.45" hidden="false" customHeight="false" outlineLevel="0" collapsed="false">
      <c r="A3905" s="189" t="s">
        <v>23</v>
      </c>
      <c r="B3905" s="190" t="n">
        <v>97133</v>
      </c>
      <c r="C3905" s="191" t="s">
        <v>4182</v>
      </c>
      <c r="D3905" s="192" t="s">
        <v>240</v>
      </c>
      <c r="E3905" s="193" t="n">
        <v>20.18</v>
      </c>
      <c r="F3905" s="193" t="n">
        <v>10.87</v>
      </c>
      <c r="G3905" s="193" t="n">
        <f aca="false">E3905-F3905</f>
        <v>9.31</v>
      </c>
    </row>
    <row r="3906" customFormat="false" ht="57.45" hidden="false" customHeight="false" outlineLevel="0" collapsed="false">
      <c r="A3906" s="189" t="s">
        <v>23</v>
      </c>
      <c r="B3906" s="190" t="n">
        <v>97134</v>
      </c>
      <c r="C3906" s="191" t="s">
        <v>4183</v>
      </c>
      <c r="D3906" s="192" t="s">
        <v>240</v>
      </c>
      <c r="E3906" s="193" t="n">
        <v>3.9</v>
      </c>
      <c r="F3906" s="193" t="n">
        <v>2.53</v>
      </c>
      <c r="G3906" s="193" t="n">
        <f aca="false">E3906-F3906</f>
        <v>1.37</v>
      </c>
    </row>
    <row r="3907" customFormat="false" ht="57.45" hidden="false" customHeight="false" outlineLevel="0" collapsed="false">
      <c r="A3907" s="189" t="s">
        <v>23</v>
      </c>
      <c r="B3907" s="190" t="n">
        <v>97135</v>
      </c>
      <c r="C3907" s="191" t="s">
        <v>4184</v>
      </c>
      <c r="D3907" s="192" t="s">
        <v>240</v>
      </c>
      <c r="E3907" s="193" t="n">
        <v>7.3</v>
      </c>
      <c r="F3907" s="193" t="n">
        <v>3.89</v>
      </c>
      <c r="G3907" s="193" t="n">
        <f aca="false">E3907-F3907</f>
        <v>3.41</v>
      </c>
    </row>
    <row r="3908" customFormat="false" ht="57.45" hidden="false" customHeight="false" outlineLevel="0" collapsed="false">
      <c r="A3908" s="189" t="s">
        <v>23</v>
      </c>
      <c r="B3908" s="190" t="n">
        <v>97136</v>
      </c>
      <c r="C3908" s="191" t="s">
        <v>4185</v>
      </c>
      <c r="D3908" s="192" t="s">
        <v>240</v>
      </c>
      <c r="E3908" s="193" t="n">
        <v>8.66</v>
      </c>
      <c r="F3908" s="193" t="n">
        <v>4.61</v>
      </c>
      <c r="G3908" s="193" t="n">
        <f aca="false">E3908-F3908</f>
        <v>4.05</v>
      </c>
    </row>
    <row r="3909" customFormat="false" ht="57.45" hidden="false" customHeight="false" outlineLevel="0" collapsed="false">
      <c r="A3909" s="189" t="s">
        <v>23</v>
      </c>
      <c r="B3909" s="190" t="n">
        <v>97137</v>
      </c>
      <c r="C3909" s="191" t="s">
        <v>4186</v>
      </c>
      <c r="D3909" s="192" t="s">
        <v>240</v>
      </c>
      <c r="E3909" s="193" t="n">
        <v>10.02</v>
      </c>
      <c r="F3909" s="193" t="n">
        <v>5.32</v>
      </c>
      <c r="G3909" s="193" t="n">
        <f aca="false">E3909-F3909</f>
        <v>4.7</v>
      </c>
    </row>
    <row r="3910" customFormat="false" ht="57.45" hidden="false" customHeight="false" outlineLevel="0" collapsed="false">
      <c r="A3910" s="189" t="s">
        <v>23</v>
      </c>
      <c r="B3910" s="190" t="n">
        <v>97138</v>
      </c>
      <c r="C3910" s="191" t="s">
        <v>4187</v>
      </c>
      <c r="D3910" s="192" t="s">
        <v>240</v>
      </c>
      <c r="E3910" s="193" t="n">
        <v>11.38</v>
      </c>
      <c r="F3910" s="193" t="n">
        <v>6.03</v>
      </c>
      <c r="G3910" s="193" t="n">
        <f aca="false">E3910-F3910</f>
        <v>5.35</v>
      </c>
    </row>
    <row r="3911" customFormat="false" ht="57.45" hidden="false" customHeight="false" outlineLevel="0" collapsed="false">
      <c r="A3911" s="189" t="s">
        <v>23</v>
      </c>
      <c r="B3911" s="190" t="n">
        <v>97139</v>
      </c>
      <c r="C3911" s="191" t="s">
        <v>4188</v>
      </c>
      <c r="D3911" s="192" t="s">
        <v>240</v>
      </c>
      <c r="E3911" s="193" t="n">
        <v>12.76</v>
      </c>
      <c r="F3911" s="193" t="n">
        <v>6.75</v>
      </c>
      <c r="G3911" s="193" t="n">
        <f aca="false">E3911-F3911</f>
        <v>6.01</v>
      </c>
    </row>
    <row r="3912" customFormat="false" ht="57.45" hidden="false" customHeight="false" outlineLevel="0" collapsed="false">
      <c r="A3912" s="189" t="s">
        <v>23</v>
      </c>
      <c r="B3912" s="190" t="n">
        <v>97140</v>
      </c>
      <c r="C3912" s="191" t="s">
        <v>4189</v>
      </c>
      <c r="D3912" s="192" t="s">
        <v>240</v>
      </c>
      <c r="E3912" s="193" t="n">
        <v>15.47</v>
      </c>
      <c r="F3912" s="193" t="n">
        <v>8.17</v>
      </c>
      <c r="G3912" s="193" t="n">
        <f aca="false">E3912-F3912</f>
        <v>7.3</v>
      </c>
    </row>
    <row r="3913" customFormat="false" ht="57.45" hidden="false" customHeight="false" outlineLevel="0" collapsed="false">
      <c r="A3913" s="189" t="s">
        <v>23</v>
      </c>
      <c r="B3913" s="190" t="n">
        <v>97141</v>
      </c>
      <c r="C3913" s="191" t="s">
        <v>4190</v>
      </c>
      <c r="D3913" s="192" t="s">
        <v>240</v>
      </c>
      <c r="E3913" s="193" t="n">
        <v>4.71</v>
      </c>
      <c r="F3913" s="193" t="n">
        <v>2.25</v>
      </c>
      <c r="G3913" s="193" t="n">
        <f aca="false">E3913-F3913</f>
        <v>2.46</v>
      </c>
    </row>
    <row r="3914" customFormat="false" ht="57.45" hidden="false" customHeight="false" outlineLevel="0" collapsed="false">
      <c r="A3914" s="189" t="s">
        <v>23</v>
      </c>
      <c r="B3914" s="190" t="n">
        <v>97142</v>
      </c>
      <c r="C3914" s="191" t="s">
        <v>4191</v>
      </c>
      <c r="D3914" s="192" t="s">
        <v>240</v>
      </c>
      <c r="E3914" s="193" t="n">
        <v>5.41</v>
      </c>
      <c r="F3914" s="193" t="n">
        <v>2.66</v>
      </c>
      <c r="G3914" s="193" t="n">
        <f aca="false">E3914-F3914</f>
        <v>2.75</v>
      </c>
    </row>
    <row r="3915" customFormat="false" ht="57.45" hidden="false" customHeight="false" outlineLevel="0" collapsed="false">
      <c r="A3915" s="189" t="s">
        <v>23</v>
      </c>
      <c r="B3915" s="190" t="n">
        <v>97143</v>
      </c>
      <c r="C3915" s="191" t="s">
        <v>4192</v>
      </c>
      <c r="D3915" s="192" t="s">
        <v>240</v>
      </c>
      <c r="E3915" s="193" t="n">
        <v>7.13</v>
      </c>
      <c r="F3915" s="193" t="n">
        <v>3.65</v>
      </c>
      <c r="G3915" s="193" t="n">
        <f aca="false">E3915-F3915</f>
        <v>3.48</v>
      </c>
    </row>
    <row r="3916" customFormat="false" ht="57.45" hidden="false" customHeight="false" outlineLevel="0" collapsed="false">
      <c r="A3916" s="189" t="s">
        <v>23</v>
      </c>
      <c r="B3916" s="190" t="n">
        <v>97144</v>
      </c>
      <c r="C3916" s="191" t="s">
        <v>4193</v>
      </c>
      <c r="D3916" s="192" t="s">
        <v>240</v>
      </c>
      <c r="E3916" s="193" t="n">
        <v>8.86</v>
      </c>
      <c r="F3916" s="193" t="n">
        <v>4.66</v>
      </c>
      <c r="G3916" s="193" t="n">
        <f aca="false">E3916-F3916</f>
        <v>4.2</v>
      </c>
    </row>
    <row r="3917" customFormat="false" ht="57.45" hidden="false" customHeight="false" outlineLevel="0" collapsed="false">
      <c r="A3917" s="189" t="s">
        <v>23</v>
      </c>
      <c r="B3917" s="190" t="n">
        <v>97145</v>
      </c>
      <c r="C3917" s="191" t="s">
        <v>4194</v>
      </c>
      <c r="D3917" s="192" t="s">
        <v>240</v>
      </c>
      <c r="E3917" s="193" t="n">
        <v>10.61</v>
      </c>
      <c r="F3917" s="193" t="n">
        <v>5.68</v>
      </c>
      <c r="G3917" s="193" t="n">
        <f aca="false">E3917-F3917</f>
        <v>4.93</v>
      </c>
    </row>
    <row r="3918" customFormat="false" ht="57.45" hidden="false" customHeight="false" outlineLevel="0" collapsed="false">
      <c r="A3918" s="189" t="s">
        <v>23</v>
      </c>
      <c r="B3918" s="190" t="n">
        <v>97146</v>
      </c>
      <c r="C3918" s="191" t="s">
        <v>4195</v>
      </c>
      <c r="D3918" s="192" t="s">
        <v>240</v>
      </c>
      <c r="E3918" s="193" t="n">
        <v>12.37</v>
      </c>
      <c r="F3918" s="193" t="n">
        <v>6.69</v>
      </c>
      <c r="G3918" s="193" t="n">
        <f aca="false">E3918-F3918</f>
        <v>5.68</v>
      </c>
    </row>
    <row r="3919" customFormat="false" ht="57.45" hidden="false" customHeight="false" outlineLevel="0" collapsed="false">
      <c r="A3919" s="189" t="s">
        <v>23</v>
      </c>
      <c r="B3919" s="190" t="n">
        <v>97147</v>
      </c>
      <c r="C3919" s="191" t="s">
        <v>4196</v>
      </c>
      <c r="D3919" s="192" t="s">
        <v>240</v>
      </c>
      <c r="E3919" s="193" t="n">
        <v>14.12</v>
      </c>
      <c r="F3919" s="193" t="n">
        <v>7.68</v>
      </c>
      <c r="G3919" s="193" t="n">
        <f aca="false">E3919-F3919</f>
        <v>6.44</v>
      </c>
    </row>
    <row r="3920" customFormat="false" ht="57.45" hidden="false" customHeight="false" outlineLevel="0" collapsed="false">
      <c r="A3920" s="189" t="s">
        <v>23</v>
      </c>
      <c r="B3920" s="190" t="n">
        <v>97148</v>
      </c>
      <c r="C3920" s="191" t="s">
        <v>4197</v>
      </c>
      <c r="D3920" s="192" t="s">
        <v>240</v>
      </c>
      <c r="E3920" s="193" t="n">
        <v>15.87</v>
      </c>
      <c r="F3920" s="193" t="n">
        <v>8.69</v>
      </c>
      <c r="G3920" s="193" t="n">
        <f aca="false">E3920-F3920</f>
        <v>7.18</v>
      </c>
    </row>
    <row r="3921" customFormat="false" ht="57.45" hidden="false" customHeight="false" outlineLevel="0" collapsed="false">
      <c r="A3921" s="189" t="s">
        <v>23</v>
      </c>
      <c r="B3921" s="190" t="n">
        <v>97149</v>
      </c>
      <c r="C3921" s="191" t="s">
        <v>4198</v>
      </c>
      <c r="D3921" s="192" t="s">
        <v>240</v>
      </c>
      <c r="E3921" s="193" t="n">
        <v>17.66</v>
      </c>
      <c r="F3921" s="193" t="n">
        <v>9.7</v>
      </c>
      <c r="G3921" s="193" t="n">
        <f aca="false">E3921-F3921</f>
        <v>7.96</v>
      </c>
    </row>
    <row r="3922" customFormat="false" ht="57.45" hidden="false" customHeight="false" outlineLevel="0" collapsed="false">
      <c r="A3922" s="189" t="s">
        <v>23</v>
      </c>
      <c r="B3922" s="190" t="n">
        <v>97150</v>
      </c>
      <c r="C3922" s="191" t="s">
        <v>4199</v>
      </c>
      <c r="D3922" s="192" t="s">
        <v>240</v>
      </c>
      <c r="E3922" s="193" t="n">
        <v>23.79</v>
      </c>
      <c r="F3922" s="193" t="n">
        <v>10.7</v>
      </c>
      <c r="G3922" s="193" t="n">
        <f aca="false">E3922-F3922</f>
        <v>13.09</v>
      </c>
    </row>
    <row r="3923" customFormat="false" ht="57.45" hidden="false" customHeight="false" outlineLevel="0" collapsed="false">
      <c r="A3923" s="189" t="s">
        <v>23</v>
      </c>
      <c r="B3923" s="190" t="n">
        <v>97151</v>
      </c>
      <c r="C3923" s="191" t="s">
        <v>4200</v>
      </c>
      <c r="D3923" s="192" t="s">
        <v>240</v>
      </c>
      <c r="E3923" s="193" t="n">
        <v>28.01</v>
      </c>
      <c r="F3923" s="193" t="n">
        <v>12.72</v>
      </c>
      <c r="G3923" s="193" t="n">
        <f aca="false">E3923-F3923</f>
        <v>15.29</v>
      </c>
    </row>
    <row r="3924" customFormat="false" ht="57.45" hidden="false" customHeight="false" outlineLevel="0" collapsed="false">
      <c r="A3924" s="189" t="s">
        <v>23</v>
      </c>
      <c r="B3924" s="190" t="n">
        <v>97152</v>
      </c>
      <c r="C3924" s="191" t="s">
        <v>4201</v>
      </c>
      <c r="D3924" s="192" t="s">
        <v>240</v>
      </c>
      <c r="E3924" s="193" t="n">
        <v>31.91</v>
      </c>
      <c r="F3924" s="193" t="n">
        <v>14.73</v>
      </c>
      <c r="G3924" s="193" t="n">
        <f aca="false">E3924-F3924</f>
        <v>17.18</v>
      </c>
    </row>
    <row r="3925" customFormat="false" ht="57.45" hidden="false" customHeight="false" outlineLevel="0" collapsed="false">
      <c r="A3925" s="189" t="s">
        <v>23</v>
      </c>
      <c r="B3925" s="190" t="n">
        <v>97153</v>
      </c>
      <c r="C3925" s="191" t="s">
        <v>4202</v>
      </c>
      <c r="D3925" s="192" t="s">
        <v>240</v>
      </c>
      <c r="E3925" s="193" t="n">
        <v>36.02</v>
      </c>
      <c r="F3925" s="193" t="n">
        <v>16.74</v>
      </c>
      <c r="G3925" s="193" t="n">
        <f aca="false">E3925-F3925</f>
        <v>19.28</v>
      </c>
    </row>
    <row r="3926" customFormat="false" ht="57.45" hidden="false" customHeight="false" outlineLevel="0" collapsed="false">
      <c r="A3926" s="189" t="s">
        <v>23</v>
      </c>
      <c r="B3926" s="190" t="n">
        <v>97154</v>
      </c>
      <c r="C3926" s="191" t="s">
        <v>4203</v>
      </c>
      <c r="D3926" s="192" t="s">
        <v>240</v>
      </c>
      <c r="E3926" s="193" t="n">
        <v>40.15</v>
      </c>
      <c r="F3926" s="193" t="n">
        <v>18.76</v>
      </c>
      <c r="G3926" s="193" t="n">
        <f aca="false">E3926-F3926</f>
        <v>21.39</v>
      </c>
    </row>
    <row r="3927" customFormat="false" ht="57.45" hidden="false" customHeight="false" outlineLevel="0" collapsed="false">
      <c r="A3927" s="189" t="s">
        <v>23</v>
      </c>
      <c r="B3927" s="190" t="n">
        <v>97155</v>
      </c>
      <c r="C3927" s="191" t="s">
        <v>4204</v>
      </c>
      <c r="D3927" s="192" t="s">
        <v>240</v>
      </c>
      <c r="E3927" s="193" t="n">
        <v>44.32</v>
      </c>
      <c r="F3927" s="193" t="n">
        <v>20.78</v>
      </c>
      <c r="G3927" s="193" t="n">
        <f aca="false">E3927-F3927</f>
        <v>23.54</v>
      </c>
    </row>
    <row r="3928" customFormat="false" ht="57.45" hidden="false" customHeight="false" outlineLevel="0" collapsed="false">
      <c r="A3928" s="189" t="s">
        <v>23</v>
      </c>
      <c r="B3928" s="190" t="n">
        <v>97156</v>
      </c>
      <c r="C3928" s="191" t="s">
        <v>4205</v>
      </c>
      <c r="D3928" s="192" t="s">
        <v>240</v>
      </c>
      <c r="E3928" s="193" t="n">
        <v>53.1</v>
      </c>
      <c r="F3928" s="193" t="n">
        <v>24.79</v>
      </c>
      <c r="G3928" s="193" t="n">
        <f aca="false">E3928-F3928</f>
        <v>28.31</v>
      </c>
    </row>
    <row r="3929" customFormat="false" ht="57.45" hidden="false" customHeight="false" outlineLevel="0" collapsed="false">
      <c r="A3929" s="189" t="s">
        <v>23</v>
      </c>
      <c r="B3929" s="190" t="n">
        <v>97157</v>
      </c>
      <c r="C3929" s="191" t="s">
        <v>4206</v>
      </c>
      <c r="D3929" s="192" t="s">
        <v>240</v>
      </c>
      <c r="E3929" s="193" t="n">
        <v>3.55</v>
      </c>
      <c r="F3929" s="193" t="n">
        <v>1.69</v>
      </c>
      <c r="G3929" s="193" t="n">
        <f aca="false">E3929-F3929</f>
        <v>1.86</v>
      </c>
    </row>
    <row r="3930" customFormat="false" ht="57.45" hidden="false" customHeight="false" outlineLevel="0" collapsed="false">
      <c r="A3930" s="189" t="s">
        <v>23</v>
      </c>
      <c r="B3930" s="190" t="n">
        <v>97158</v>
      </c>
      <c r="C3930" s="191" t="s">
        <v>4207</v>
      </c>
      <c r="D3930" s="192" t="s">
        <v>240</v>
      </c>
      <c r="E3930" s="193" t="n">
        <v>4.15</v>
      </c>
      <c r="F3930" s="193" t="n">
        <v>2.04</v>
      </c>
      <c r="G3930" s="193" t="n">
        <f aca="false">E3930-F3930</f>
        <v>2.11</v>
      </c>
    </row>
    <row r="3931" customFormat="false" ht="57.45" hidden="false" customHeight="false" outlineLevel="0" collapsed="false">
      <c r="A3931" s="189" t="s">
        <v>23</v>
      </c>
      <c r="B3931" s="190" t="n">
        <v>97159</v>
      </c>
      <c r="C3931" s="191" t="s">
        <v>4208</v>
      </c>
      <c r="D3931" s="192" t="s">
        <v>240</v>
      </c>
      <c r="E3931" s="193" t="n">
        <v>5.54</v>
      </c>
      <c r="F3931" s="193" t="n">
        <v>2.87</v>
      </c>
      <c r="G3931" s="193" t="n">
        <f aca="false">E3931-F3931</f>
        <v>2.67</v>
      </c>
    </row>
    <row r="3932" customFormat="false" ht="57.45" hidden="false" customHeight="false" outlineLevel="0" collapsed="false">
      <c r="A3932" s="189" t="s">
        <v>23</v>
      </c>
      <c r="B3932" s="190" t="n">
        <v>97160</v>
      </c>
      <c r="C3932" s="191" t="s">
        <v>4209</v>
      </c>
      <c r="D3932" s="192" t="s">
        <v>240</v>
      </c>
      <c r="E3932" s="193" t="n">
        <v>6.97</v>
      </c>
      <c r="F3932" s="193" t="n">
        <v>3.72</v>
      </c>
      <c r="G3932" s="193" t="n">
        <f aca="false">E3932-F3932</f>
        <v>3.25</v>
      </c>
    </row>
    <row r="3933" customFormat="false" ht="57.45" hidden="false" customHeight="false" outlineLevel="0" collapsed="false">
      <c r="A3933" s="189" t="s">
        <v>23</v>
      </c>
      <c r="B3933" s="190" t="n">
        <v>97161</v>
      </c>
      <c r="C3933" s="191" t="s">
        <v>4210</v>
      </c>
      <c r="D3933" s="192" t="s">
        <v>240</v>
      </c>
      <c r="E3933" s="193" t="n">
        <v>8.42</v>
      </c>
      <c r="F3933" s="193" t="n">
        <v>4.56</v>
      </c>
      <c r="G3933" s="193" t="n">
        <f aca="false">E3933-F3933</f>
        <v>3.86</v>
      </c>
    </row>
    <row r="3934" customFormat="false" ht="57.45" hidden="false" customHeight="false" outlineLevel="0" collapsed="false">
      <c r="A3934" s="189" t="s">
        <v>23</v>
      </c>
      <c r="B3934" s="190" t="n">
        <v>97162</v>
      </c>
      <c r="C3934" s="191" t="s">
        <v>4211</v>
      </c>
      <c r="D3934" s="192" t="s">
        <v>240</v>
      </c>
      <c r="E3934" s="193" t="n">
        <v>9.86</v>
      </c>
      <c r="F3934" s="193" t="n">
        <v>5.39</v>
      </c>
      <c r="G3934" s="193" t="n">
        <f aca="false">E3934-F3934</f>
        <v>4.47</v>
      </c>
    </row>
    <row r="3935" customFormat="false" ht="57.45" hidden="false" customHeight="false" outlineLevel="0" collapsed="false">
      <c r="A3935" s="189" t="s">
        <v>23</v>
      </c>
      <c r="B3935" s="190" t="n">
        <v>97163</v>
      </c>
      <c r="C3935" s="191" t="s">
        <v>4212</v>
      </c>
      <c r="D3935" s="192" t="s">
        <v>240</v>
      </c>
      <c r="E3935" s="193" t="n">
        <v>11.31</v>
      </c>
      <c r="F3935" s="193" t="n">
        <v>6.22</v>
      </c>
      <c r="G3935" s="193" t="n">
        <f aca="false">E3935-F3935</f>
        <v>5.09</v>
      </c>
    </row>
    <row r="3936" customFormat="false" ht="57.45" hidden="false" customHeight="false" outlineLevel="0" collapsed="false">
      <c r="A3936" s="189" t="s">
        <v>23</v>
      </c>
      <c r="B3936" s="190" t="n">
        <v>97164</v>
      </c>
      <c r="C3936" s="191" t="s">
        <v>4213</v>
      </c>
      <c r="D3936" s="192" t="s">
        <v>240</v>
      </c>
      <c r="E3936" s="193" t="n">
        <v>12.76</v>
      </c>
      <c r="F3936" s="193" t="n">
        <v>7.08</v>
      </c>
      <c r="G3936" s="193" t="n">
        <f aca="false">E3936-F3936</f>
        <v>5.68</v>
      </c>
    </row>
    <row r="3937" customFormat="false" ht="57.45" hidden="false" customHeight="false" outlineLevel="0" collapsed="false">
      <c r="A3937" s="189" t="s">
        <v>23</v>
      </c>
      <c r="B3937" s="190" t="n">
        <v>97165</v>
      </c>
      <c r="C3937" s="191" t="s">
        <v>4214</v>
      </c>
      <c r="D3937" s="192" t="s">
        <v>240</v>
      </c>
      <c r="E3937" s="193" t="n">
        <v>14.23</v>
      </c>
      <c r="F3937" s="193" t="n">
        <v>7.92</v>
      </c>
      <c r="G3937" s="193" t="n">
        <f aca="false">E3937-F3937</f>
        <v>6.31</v>
      </c>
    </row>
    <row r="3938" customFormat="false" ht="57.45" hidden="false" customHeight="false" outlineLevel="0" collapsed="false">
      <c r="A3938" s="189" t="s">
        <v>23</v>
      </c>
      <c r="B3938" s="190" t="n">
        <v>97166</v>
      </c>
      <c r="C3938" s="191" t="s">
        <v>4215</v>
      </c>
      <c r="D3938" s="192" t="s">
        <v>240</v>
      </c>
      <c r="E3938" s="193" t="n">
        <v>18.62</v>
      </c>
      <c r="F3938" s="193" t="n">
        <v>8.76</v>
      </c>
      <c r="G3938" s="193" t="n">
        <f aca="false">E3938-F3938</f>
        <v>9.86</v>
      </c>
    </row>
    <row r="3939" customFormat="false" ht="57.45" hidden="false" customHeight="false" outlineLevel="0" collapsed="false">
      <c r="A3939" s="189" t="s">
        <v>23</v>
      </c>
      <c r="B3939" s="190" t="n">
        <v>97167</v>
      </c>
      <c r="C3939" s="191" t="s">
        <v>4216</v>
      </c>
      <c r="D3939" s="192" t="s">
        <v>240</v>
      </c>
      <c r="E3939" s="193" t="n">
        <v>22</v>
      </c>
      <c r="F3939" s="193" t="n">
        <v>10.44</v>
      </c>
      <c r="G3939" s="193" t="n">
        <f aca="false">E3939-F3939</f>
        <v>11.56</v>
      </c>
    </row>
    <row r="3940" customFormat="false" ht="57.45" hidden="false" customHeight="false" outlineLevel="0" collapsed="false">
      <c r="A3940" s="189" t="s">
        <v>23</v>
      </c>
      <c r="B3940" s="190" t="n">
        <v>97168</v>
      </c>
      <c r="C3940" s="191" t="s">
        <v>4217</v>
      </c>
      <c r="D3940" s="192" t="s">
        <v>240</v>
      </c>
      <c r="E3940" s="193" t="n">
        <v>25.08</v>
      </c>
      <c r="F3940" s="193" t="n">
        <v>12.11</v>
      </c>
      <c r="G3940" s="193" t="n">
        <f aca="false">E3940-F3940</f>
        <v>12.97</v>
      </c>
    </row>
    <row r="3941" customFormat="false" ht="57.45" hidden="false" customHeight="false" outlineLevel="0" collapsed="false">
      <c r="A3941" s="189" t="s">
        <v>23</v>
      </c>
      <c r="B3941" s="190" t="n">
        <v>97169</v>
      </c>
      <c r="C3941" s="191" t="s">
        <v>4218</v>
      </c>
      <c r="D3941" s="192" t="s">
        <v>240</v>
      </c>
      <c r="E3941" s="193" t="n">
        <v>28.35</v>
      </c>
      <c r="F3941" s="193" t="n">
        <v>13.8</v>
      </c>
      <c r="G3941" s="193" t="n">
        <f aca="false">E3941-F3941</f>
        <v>14.55</v>
      </c>
    </row>
    <row r="3942" customFormat="false" ht="57.45" hidden="false" customHeight="false" outlineLevel="0" collapsed="false">
      <c r="A3942" s="189" t="s">
        <v>23</v>
      </c>
      <c r="B3942" s="190" t="n">
        <v>97170</v>
      </c>
      <c r="C3942" s="191" t="s">
        <v>4219</v>
      </c>
      <c r="D3942" s="192" t="s">
        <v>240</v>
      </c>
      <c r="E3942" s="193" t="n">
        <v>31.66</v>
      </c>
      <c r="F3942" s="193" t="n">
        <v>15.48</v>
      </c>
      <c r="G3942" s="193" t="n">
        <f aca="false">E3942-F3942</f>
        <v>16.18</v>
      </c>
    </row>
    <row r="3943" customFormat="false" ht="57.45" hidden="false" customHeight="false" outlineLevel="0" collapsed="false">
      <c r="A3943" s="189" t="s">
        <v>23</v>
      </c>
      <c r="B3943" s="190" t="n">
        <v>97171</v>
      </c>
      <c r="C3943" s="191" t="s">
        <v>4220</v>
      </c>
      <c r="D3943" s="192" t="s">
        <v>240</v>
      </c>
      <c r="E3943" s="193" t="n">
        <v>34.98</v>
      </c>
      <c r="F3943" s="193" t="n">
        <v>17.16</v>
      </c>
      <c r="G3943" s="193" t="n">
        <f aca="false">E3943-F3943</f>
        <v>17.82</v>
      </c>
    </row>
    <row r="3944" customFormat="false" ht="57.45" hidden="false" customHeight="false" outlineLevel="0" collapsed="false">
      <c r="A3944" s="189" t="s">
        <v>23</v>
      </c>
      <c r="B3944" s="190" t="n">
        <v>97172</v>
      </c>
      <c r="C3944" s="191" t="s">
        <v>4221</v>
      </c>
      <c r="D3944" s="192" t="s">
        <v>240</v>
      </c>
      <c r="E3944" s="193" t="n">
        <v>42.11</v>
      </c>
      <c r="F3944" s="193" t="n">
        <v>20.53</v>
      </c>
      <c r="G3944" s="193" t="n">
        <f aca="false">E3944-F3944</f>
        <v>21.58</v>
      </c>
    </row>
    <row r="3945" customFormat="false" ht="57.45" hidden="false" customHeight="false" outlineLevel="0" collapsed="false">
      <c r="A3945" s="189" t="s">
        <v>23</v>
      </c>
      <c r="B3945" s="190" t="n">
        <v>97173</v>
      </c>
      <c r="C3945" s="191" t="s">
        <v>4222</v>
      </c>
      <c r="D3945" s="192" t="s">
        <v>240</v>
      </c>
      <c r="E3945" s="193" t="n">
        <v>44.97</v>
      </c>
      <c r="F3945" s="193" t="n">
        <v>19.94</v>
      </c>
      <c r="G3945" s="193" t="n">
        <f aca="false">E3945-F3945</f>
        <v>25.03</v>
      </c>
    </row>
    <row r="3946" customFormat="false" ht="57.45" hidden="false" customHeight="false" outlineLevel="0" collapsed="false">
      <c r="A3946" s="189" t="s">
        <v>23</v>
      </c>
      <c r="B3946" s="190" t="n">
        <v>97174</v>
      </c>
      <c r="C3946" s="191" t="s">
        <v>4223</v>
      </c>
      <c r="D3946" s="192" t="s">
        <v>240</v>
      </c>
      <c r="E3946" s="193" t="n">
        <v>53.34</v>
      </c>
      <c r="F3946" s="193" t="n">
        <v>24.09</v>
      </c>
      <c r="G3946" s="193" t="n">
        <f aca="false">E3946-F3946</f>
        <v>29.25</v>
      </c>
    </row>
    <row r="3947" customFormat="false" ht="57.45" hidden="false" customHeight="false" outlineLevel="0" collapsed="false">
      <c r="A3947" s="189" t="s">
        <v>23</v>
      </c>
      <c r="B3947" s="190" t="n">
        <v>97175</v>
      </c>
      <c r="C3947" s="191" t="s">
        <v>4224</v>
      </c>
      <c r="D3947" s="192" t="s">
        <v>240</v>
      </c>
      <c r="E3947" s="193" t="n">
        <v>61.71</v>
      </c>
      <c r="F3947" s="193" t="n">
        <v>28.23</v>
      </c>
      <c r="G3947" s="193" t="n">
        <f aca="false">E3947-F3947</f>
        <v>33.48</v>
      </c>
    </row>
    <row r="3948" customFormat="false" ht="57.45" hidden="false" customHeight="false" outlineLevel="0" collapsed="false">
      <c r="A3948" s="189" t="s">
        <v>23</v>
      </c>
      <c r="B3948" s="190" t="n">
        <v>97176</v>
      </c>
      <c r="C3948" s="191" t="s">
        <v>4225</v>
      </c>
      <c r="D3948" s="192" t="s">
        <v>240</v>
      </c>
      <c r="E3948" s="193" t="n">
        <v>70.13</v>
      </c>
      <c r="F3948" s="193" t="n">
        <v>32.4</v>
      </c>
      <c r="G3948" s="193" t="n">
        <f aca="false">E3948-F3948</f>
        <v>37.73</v>
      </c>
    </row>
    <row r="3949" customFormat="false" ht="57.45" hidden="false" customHeight="false" outlineLevel="0" collapsed="false">
      <c r="A3949" s="189" t="s">
        <v>23</v>
      </c>
      <c r="B3949" s="190" t="n">
        <v>97177</v>
      </c>
      <c r="C3949" s="191" t="s">
        <v>4226</v>
      </c>
      <c r="D3949" s="192" t="s">
        <v>240</v>
      </c>
      <c r="E3949" s="193" t="n">
        <v>78.51</v>
      </c>
      <c r="F3949" s="193" t="n">
        <v>36.54</v>
      </c>
      <c r="G3949" s="193" t="n">
        <f aca="false">E3949-F3949</f>
        <v>41.97</v>
      </c>
    </row>
    <row r="3950" customFormat="false" ht="57.45" hidden="false" customHeight="false" outlineLevel="0" collapsed="false">
      <c r="A3950" s="189" t="s">
        <v>23</v>
      </c>
      <c r="B3950" s="190" t="n">
        <v>97178</v>
      </c>
      <c r="C3950" s="191" t="s">
        <v>4227</v>
      </c>
      <c r="D3950" s="192" t="s">
        <v>240</v>
      </c>
      <c r="E3950" s="193" t="n">
        <v>95.27</v>
      </c>
      <c r="F3950" s="193" t="n">
        <v>44.84</v>
      </c>
      <c r="G3950" s="193" t="n">
        <f aca="false">E3950-F3950</f>
        <v>50.43</v>
      </c>
    </row>
    <row r="3951" customFormat="false" ht="57.45" hidden="false" customHeight="false" outlineLevel="0" collapsed="false">
      <c r="A3951" s="189" t="s">
        <v>23</v>
      </c>
      <c r="B3951" s="190" t="n">
        <v>97179</v>
      </c>
      <c r="C3951" s="191" t="s">
        <v>4228</v>
      </c>
      <c r="D3951" s="192" t="s">
        <v>240</v>
      </c>
      <c r="E3951" s="193" t="n">
        <v>112.06</v>
      </c>
      <c r="F3951" s="193" t="n">
        <v>53.16</v>
      </c>
      <c r="G3951" s="193" t="n">
        <f aca="false">E3951-F3951</f>
        <v>58.9</v>
      </c>
    </row>
    <row r="3952" customFormat="false" ht="57.45" hidden="false" customHeight="false" outlineLevel="0" collapsed="false">
      <c r="A3952" s="189" t="s">
        <v>23</v>
      </c>
      <c r="B3952" s="190" t="n">
        <v>97180</v>
      </c>
      <c r="C3952" s="191" t="s">
        <v>4229</v>
      </c>
      <c r="D3952" s="192" t="s">
        <v>240</v>
      </c>
      <c r="E3952" s="193" t="n">
        <v>128.83</v>
      </c>
      <c r="F3952" s="193" t="n">
        <v>61.46</v>
      </c>
      <c r="G3952" s="193" t="n">
        <f aca="false">E3952-F3952</f>
        <v>67.37</v>
      </c>
    </row>
    <row r="3953" customFormat="false" ht="57.45" hidden="false" customHeight="false" outlineLevel="0" collapsed="false">
      <c r="A3953" s="189" t="s">
        <v>23</v>
      </c>
      <c r="B3953" s="190" t="n">
        <v>97181</v>
      </c>
      <c r="C3953" s="191" t="s">
        <v>4230</v>
      </c>
      <c r="D3953" s="192" t="s">
        <v>240</v>
      </c>
      <c r="E3953" s="193" t="n">
        <v>145.61</v>
      </c>
      <c r="F3953" s="193" t="n">
        <v>69.78</v>
      </c>
      <c r="G3953" s="193" t="n">
        <f aca="false">E3953-F3953</f>
        <v>75.83</v>
      </c>
    </row>
    <row r="3954" customFormat="false" ht="57.45" hidden="false" customHeight="false" outlineLevel="0" collapsed="false">
      <c r="A3954" s="189" t="s">
        <v>23</v>
      </c>
      <c r="B3954" s="190" t="n">
        <v>97182</v>
      </c>
      <c r="C3954" s="191" t="s">
        <v>4231</v>
      </c>
      <c r="D3954" s="192" t="s">
        <v>240</v>
      </c>
      <c r="E3954" s="193" t="n">
        <v>167.13</v>
      </c>
      <c r="F3954" s="193" t="n">
        <v>78.07</v>
      </c>
      <c r="G3954" s="193" t="n">
        <f aca="false">E3954-F3954</f>
        <v>89.06</v>
      </c>
    </row>
    <row r="3955" customFormat="false" ht="57.45" hidden="false" customHeight="false" outlineLevel="0" collapsed="false">
      <c r="A3955" s="189" t="s">
        <v>23</v>
      </c>
      <c r="B3955" s="190" t="n">
        <v>97183</v>
      </c>
      <c r="C3955" s="191" t="s">
        <v>4232</v>
      </c>
      <c r="D3955" s="192" t="s">
        <v>240</v>
      </c>
      <c r="E3955" s="193" t="n">
        <v>40.02</v>
      </c>
      <c r="F3955" s="193" t="n">
        <v>18.28</v>
      </c>
      <c r="G3955" s="193" t="n">
        <f aca="false">E3955-F3955</f>
        <v>21.74</v>
      </c>
    </row>
    <row r="3956" customFormat="false" ht="57.45" hidden="false" customHeight="false" outlineLevel="0" collapsed="false">
      <c r="A3956" s="189" t="s">
        <v>23</v>
      </c>
      <c r="B3956" s="190" t="n">
        <v>97184</v>
      </c>
      <c r="C3956" s="191" t="s">
        <v>4233</v>
      </c>
      <c r="D3956" s="192" t="s">
        <v>240</v>
      </c>
      <c r="E3956" s="193" t="n">
        <v>47.56</v>
      </c>
      <c r="F3956" s="193" t="n">
        <v>22.1</v>
      </c>
      <c r="G3956" s="193" t="n">
        <f aca="false">E3956-F3956</f>
        <v>25.46</v>
      </c>
    </row>
    <row r="3957" customFormat="false" ht="57.45" hidden="false" customHeight="false" outlineLevel="0" collapsed="false">
      <c r="A3957" s="189" t="s">
        <v>23</v>
      </c>
      <c r="B3957" s="190" t="n">
        <v>97185</v>
      </c>
      <c r="C3957" s="191" t="s">
        <v>4234</v>
      </c>
      <c r="D3957" s="192" t="s">
        <v>240</v>
      </c>
      <c r="E3957" s="193" t="n">
        <v>55.1</v>
      </c>
      <c r="F3957" s="193" t="n">
        <v>25.91</v>
      </c>
      <c r="G3957" s="193" t="n">
        <f aca="false">E3957-F3957</f>
        <v>29.19</v>
      </c>
    </row>
    <row r="3958" customFormat="false" ht="57.45" hidden="false" customHeight="false" outlineLevel="0" collapsed="false">
      <c r="A3958" s="189" t="s">
        <v>23</v>
      </c>
      <c r="B3958" s="190" t="n">
        <v>97186</v>
      </c>
      <c r="C3958" s="191" t="s">
        <v>4235</v>
      </c>
      <c r="D3958" s="192" t="s">
        <v>240</v>
      </c>
      <c r="E3958" s="193" t="n">
        <v>62.68</v>
      </c>
      <c r="F3958" s="193" t="n">
        <v>29.75</v>
      </c>
      <c r="G3958" s="193" t="n">
        <f aca="false">E3958-F3958</f>
        <v>32.93</v>
      </c>
    </row>
    <row r="3959" customFormat="false" ht="57.45" hidden="false" customHeight="false" outlineLevel="0" collapsed="false">
      <c r="A3959" s="189" t="s">
        <v>23</v>
      </c>
      <c r="B3959" s="190" t="n">
        <v>97187</v>
      </c>
      <c r="C3959" s="191" t="s">
        <v>4236</v>
      </c>
      <c r="D3959" s="192" t="s">
        <v>240</v>
      </c>
      <c r="E3959" s="193" t="n">
        <v>70.23</v>
      </c>
      <c r="F3959" s="193" t="n">
        <v>33.56</v>
      </c>
      <c r="G3959" s="193" t="n">
        <f aca="false">E3959-F3959</f>
        <v>36.67</v>
      </c>
    </row>
    <row r="3960" customFormat="false" ht="57.45" hidden="false" customHeight="false" outlineLevel="0" collapsed="false">
      <c r="A3960" s="189" t="s">
        <v>23</v>
      </c>
      <c r="B3960" s="190" t="n">
        <v>97188</v>
      </c>
      <c r="C3960" s="191" t="s">
        <v>4237</v>
      </c>
      <c r="D3960" s="192" t="s">
        <v>240</v>
      </c>
      <c r="E3960" s="193" t="n">
        <v>85.34</v>
      </c>
      <c r="F3960" s="193" t="n">
        <v>41.19</v>
      </c>
      <c r="G3960" s="193" t="n">
        <f aca="false">E3960-F3960</f>
        <v>44.15</v>
      </c>
    </row>
    <row r="3961" customFormat="false" ht="57.45" hidden="false" customHeight="false" outlineLevel="0" collapsed="false">
      <c r="A3961" s="189" t="s">
        <v>23</v>
      </c>
      <c r="B3961" s="190" t="n">
        <v>97189</v>
      </c>
      <c r="C3961" s="191" t="s">
        <v>4238</v>
      </c>
      <c r="D3961" s="192" t="s">
        <v>240</v>
      </c>
      <c r="E3961" s="193" t="n">
        <v>100.45</v>
      </c>
      <c r="F3961" s="193" t="n">
        <v>48.84</v>
      </c>
      <c r="G3961" s="193" t="n">
        <f aca="false">E3961-F3961</f>
        <v>51.61</v>
      </c>
    </row>
    <row r="3962" customFormat="false" ht="57.45" hidden="false" customHeight="false" outlineLevel="0" collapsed="false">
      <c r="A3962" s="189" t="s">
        <v>23</v>
      </c>
      <c r="B3962" s="190" t="n">
        <v>97190</v>
      </c>
      <c r="C3962" s="191" t="s">
        <v>4239</v>
      </c>
      <c r="D3962" s="192" t="s">
        <v>240</v>
      </c>
      <c r="E3962" s="193" t="n">
        <v>115.56</v>
      </c>
      <c r="F3962" s="193" t="n">
        <v>56.49</v>
      </c>
      <c r="G3962" s="193" t="n">
        <f aca="false">E3962-F3962</f>
        <v>59.07</v>
      </c>
    </row>
    <row r="3963" customFormat="false" ht="57.45" hidden="false" customHeight="false" outlineLevel="0" collapsed="false">
      <c r="A3963" s="189" t="s">
        <v>23</v>
      </c>
      <c r="B3963" s="190" t="n">
        <v>97191</v>
      </c>
      <c r="C3963" s="191" t="s">
        <v>4240</v>
      </c>
      <c r="D3963" s="192" t="s">
        <v>240</v>
      </c>
      <c r="E3963" s="193" t="n">
        <v>130.69</v>
      </c>
      <c r="F3963" s="193" t="n">
        <v>64.13</v>
      </c>
      <c r="G3963" s="193" t="n">
        <f aca="false">E3963-F3963</f>
        <v>66.56</v>
      </c>
    </row>
    <row r="3964" customFormat="false" ht="57.45" hidden="false" customHeight="false" outlineLevel="0" collapsed="false">
      <c r="A3964" s="189" t="s">
        <v>23</v>
      </c>
      <c r="B3964" s="190" t="n">
        <v>97192</v>
      </c>
      <c r="C3964" s="191" t="s">
        <v>4241</v>
      </c>
      <c r="D3964" s="192" t="s">
        <v>240</v>
      </c>
      <c r="E3964" s="193" t="n">
        <v>149.4</v>
      </c>
      <c r="F3964" s="193" t="n">
        <v>71.77</v>
      </c>
      <c r="G3964" s="193" t="n">
        <f aca="false">E3964-F3964</f>
        <v>77.63</v>
      </c>
    </row>
    <row r="3965" customFormat="false" ht="57.45" hidden="false" customHeight="false" outlineLevel="0" collapsed="false">
      <c r="A3965" s="189" t="s">
        <v>23</v>
      </c>
      <c r="B3965" s="190" t="n">
        <v>97327</v>
      </c>
      <c r="C3965" s="191" t="s">
        <v>4242</v>
      </c>
      <c r="D3965" s="192" t="s">
        <v>240</v>
      </c>
      <c r="E3965" s="193" t="n">
        <v>27.93</v>
      </c>
      <c r="F3965" s="193" t="n">
        <v>1.97</v>
      </c>
      <c r="G3965" s="193" t="n">
        <f aca="false">E3965-F3965</f>
        <v>25.96</v>
      </c>
    </row>
    <row r="3966" customFormat="false" ht="57.45" hidden="false" customHeight="false" outlineLevel="0" collapsed="false">
      <c r="A3966" s="189" t="s">
        <v>23</v>
      </c>
      <c r="B3966" s="190" t="n">
        <v>97328</v>
      </c>
      <c r="C3966" s="191" t="s">
        <v>4243</v>
      </c>
      <c r="D3966" s="192" t="s">
        <v>240</v>
      </c>
      <c r="E3966" s="193" t="n">
        <v>46.09</v>
      </c>
      <c r="F3966" s="193" t="n">
        <v>2.15</v>
      </c>
      <c r="G3966" s="193" t="n">
        <f aca="false">E3966-F3966</f>
        <v>43.94</v>
      </c>
    </row>
    <row r="3967" customFormat="false" ht="57.45" hidden="false" customHeight="false" outlineLevel="0" collapsed="false">
      <c r="A3967" s="189" t="s">
        <v>23</v>
      </c>
      <c r="B3967" s="190" t="n">
        <v>97329</v>
      </c>
      <c r="C3967" s="191" t="s">
        <v>4244</v>
      </c>
      <c r="D3967" s="192" t="s">
        <v>240</v>
      </c>
      <c r="E3967" s="193" t="n">
        <v>58.92</v>
      </c>
      <c r="F3967" s="193" t="n">
        <v>2.31</v>
      </c>
      <c r="G3967" s="193" t="n">
        <f aca="false">E3967-F3967</f>
        <v>56.61</v>
      </c>
    </row>
    <row r="3968" customFormat="false" ht="57.45" hidden="false" customHeight="false" outlineLevel="0" collapsed="false">
      <c r="A3968" s="189" t="s">
        <v>23</v>
      </c>
      <c r="B3968" s="190" t="n">
        <v>97330</v>
      </c>
      <c r="C3968" s="191" t="s">
        <v>4245</v>
      </c>
      <c r="D3968" s="192" t="s">
        <v>240</v>
      </c>
      <c r="E3968" s="193" t="n">
        <v>72.12</v>
      </c>
      <c r="F3968" s="193" t="n">
        <v>2.42</v>
      </c>
      <c r="G3968" s="193" t="n">
        <f aca="false">E3968-F3968</f>
        <v>69.7</v>
      </c>
    </row>
    <row r="3969" customFormat="false" ht="57.45" hidden="false" customHeight="false" outlineLevel="0" collapsed="false">
      <c r="A3969" s="189" t="s">
        <v>23</v>
      </c>
      <c r="B3969" s="190" t="n">
        <v>97331</v>
      </c>
      <c r="C3969" s="191" t="s">
        <v>4246</v>
      </c>
      <c r="D3969" s="192" t="s">
        <v>240</v>
      </c>
      <c r="E3969" s="193" t="n">
        <v>28.27</v>
      </c>
      <c r="F3969" s="193" t="n">
        <v>2.23</v>
      </c>
      <c r="G3969" s="193" t="n">
        <f aca="false">E3969-F3969</f>
        <v>26.04</v>
      </c>
    </row>
    <row r="3970" customFormat="false" ht="57.45" hidden="false" customHeight="false" outlineLevel="0" collapsed="false">
      <c r="A3970" s="189" t="s">
        <v>23</v>
      </c>
      <c r="B3970" s="190" t="n">
        <v>97332</v>
      </c>
      <c r="C3970" s="191" t="s">
        <v>4247</v>
      </c>
      <c r="D3970" s="192" t="s">
        <v>240</v>
      </c>
      <c r="E3970" s="193" t="n">
        <v>46.48</v>
      </c>
      <c r="F3970" s="193" t="n">
        <v>2.45</v>
      </c>
      <c r="G3970" s="193" t="n">
        <f aca="false">E3970-F3970</f>
        <v>44.03</v>
      </c>
    </row>
    <row r="3971" customFormat="false" ht="57.45" hidden="false" customHeight="false" outlineLevel="0" collapsed="false">
      <c r="A3971" s="189" t="s">
        <v>23</v>
      </c>
      <c r="B3971" s="190" t="n">
        <v>97333</v>
      </c>
      <c r="C3971" s="191" t="s">
        <v>4248</v>
      </c>
      <c r="D3971" s="192" t="s">
        <v>240</v>
      </c>
      <c r="E3971" s="193" t="n">
        <v>59.41</v>
      </c>
      <c r="F3971" s="193" t="n">
        <v>2.68</v>
      </c>
      <c r="G3971" s="193" t="n">
        <f aca="false">E3971-F3971</f>
        <v>56.73</v>
      </c>
    </row>
    <row r="3972" customFormat="false" ht="57.45" hidden="false" customHeight="false" outlineLevel="0" collapsed="false">
      <c r="A3972" s="189" t="s">
        <v>23</v>
      </c>
      <c r="B3972" s="190" t="n">
        <v>97334</v>
      </c>
      <c r="C3972" s="191" t="s">
        <v>4249</v>
      </c>
      <c r="D3972" s="192" t="s">
        <v>240</v>
      </c>
      <c r="E3972" s="193" t="n">
        <v>72.65</v>
      </c>
      <c r="F3972" s="193" t="n">
        <v>2.84</v>
      </c>
      <c r="G3972" s="193" t="n">
        <f aca="false">E3972-F3972</f>
        <v>69.81</v>
      </c>
    </row>
    <row r="3973" customFormat="false" ht="46.25" hidden="false" customHeight="false" outlineLevel="0" collapsed="false">
      <c r="A3973" s="189" t="s">
        <v>23</v>
      </c>
      <c r="B3973" s="190" t="n">
        <v>97335</v>
      </c>
      <c r="C3973" s="191" t="s">
        <v>4250</v>
      </c>
      <c r="D3973" s="192" t="s">
        <v>240</v>
      </c>
      <c r="E3973" s="193" t="n">
        <v>85.73</v>
      </c>
      <c r="F3973" s="193" t="n">
        <v>1.65</v>
      </c>
      <c r="G3973" s="193" t="n">
        <f aca="false">E3973-F3973</f>
        <v>84.08</v>
      </c>
    </row>
    <row r="3974" customFormat="false" ht="46.25" hidden="false" customHeight="false" outlineLevel="0" collapsed="false">
      <c r="A3974" s="189" t="s">
        <v>23</v>
      </c>
      <c r="B3974" s="190" t="n">
        <v>97336</v>
      </c>
      <c r="C3974" s="191" t="s">
        <v>4251</v>
      </c>
      <c r="D3974" s="192" t="s">
        <v>240</v>
      </c>
      <c r="E3974" s="193" t="n">
        <v>109.11</v>
      </c>
      <c r="F3974" s="193" t="n">
        <v>2.14</v>
      </c>
      <c r="G3974" s="193" t="n">
        <f aca="false">E3974-F3974</f>
        <v>106.97</v>
      </c>
    </row>
    <row r="3975" customFormat="false" ht="46.25" hidden="false" customHeight="false" outlineLevel="0" collapsed="false">
      <c r="A3975" s="189" t="s">
        <v>23</v>
      </c>
      <c r="B3975" s="190" t="n">
        <v>97337</v>
      </c>
      <c r="C3975" s="191" t="s">
        <v>4252</v>
      </c>
      <c r="D3975" s="192" t="s">
        <v>240</v>
      </c>
      <c r="E3975" s="193" t="n">
        <v>164.12</v>
      </c>
      <c r="F3975" s="193" t="n">
        <v>2.71</v>
      </c>
      <c r="G3975" s="193" t="n">
        <f aca="false">E3975-F3975</f>
        <v>161.41</v>
      </c>
    </row>
    <row r="3976" customFormat="false" ht="46.25" hidden="false" customHeight="false" outlineLevel="0" collapsed="false">
      <c r="A3976" s="189" t="s">
        <v>23</v>
      </c>
      <c r="B3976" s="190" t="n">
        <v>97338</v>
      </c>
      <c r="C3976" s="191" t="s">
        <v>4253</v>
      </c>
      <c r="D3976" s="192" t="s">
        <v>240</v>
      </c>
      <c r="E3976" s="193" t="n">
        <v>197.47</v>
      </c>
      <c r="F3976" s="193" t="n">
        <v>3.28</v>
      </c>
      <c r="G3976" s="193" t="n">
        <f aca="false">E3976-F3976</f>
        <v>194.19</v>
      </c>
    </row>
    <row r="3977" customFormat="false" ht="46.25" hidden="false" customHeight="false" outlineLevel="0" collapsed="false">
      <c r="A3977" s="189" t="s">
        <v>23</v>
      </c>
      <c r="B3977" s="190" t="n">
        <v>97339</v>
      </c>
      <c r="C3977" s="191" t="s">
        <v>4254</v>
      </c>
      <c r="D3977" s="192" t="s">
        <v>240</v>
      </c>
      <c r="E3977" s="193" t="n">
        <v>212.65</v>
      </c>
      <c r="F3977" s="193" t="n">
        <v>4.23</v>
      </c>
      <c r="G3977" s="193" t="n">
        <f aca="false">E3977-F3977</f>
        <v>208.42</v>
      </c>
    </row>
    <row r="3978" customFormat="false" ht="46.25" hidden="false" customHeight="false" outlineLevel="0" collapsed="false">
      <c r="A3978" s="189" t="s">
        <v>23</v>
      </c>
      <c r="B3978" s="190" t="n">
        <v>97340</v>
      </c>
      <c r="C3978" s="191" t="s">
        <v>4255</v>
      </c>
      <c r="D3978" s="192" t="s">
        <v>240</v>
      </c>
      <c r="E3978" s="193" t="n">
        <v>213.89</v>
      </c>
      <c r="F3978" s="193" t="n">
        <v>5.2</v>
      </c>
      <c r="G3978" s="193" t="n">
        <f aca="false">E3978-F3978</f>
        <v>208.69</v>
      </c>
    </row>
    <row r="3979" customFormat="false" ht="35.05" hidden="false" customHeight="false" outlineLevel="0" collapsed="false">
      <c r="A3979" s="189" t="s">
        <v>23</v>
      </c>
      <c r="B3979" s="190" t="n">
        <v>97359</v>
      </c>
      <c r="C3979" s="191" t="s">
        <v>4256</v>
      </c>
      <c r="D3979" s="192" t="s">
        <v>235</v>
      </c>
      <c r="E3979" s="193" t="n">
        <v>3217.4</v>
      </c>
      <c r="F3979" s="193" t="n">
        <v>139.96</v>
      </c>
      <c r="G3979" s="193" t="n">
        <f aca="false">E3979-F3979</f>
        <v>3077.44</v>
      </c>
    </row>
    <row r="3980" customFormat="false" ht="35.05" hidden="false" customHeight="false" outlineLevel="0" collapsed="false">
      <c r="A3980" s="189" t="s">
        <v>23</v>
      </c>
      <c r="B3980" s="190" t="n">
        <v>97360</v>
      </c>
      <c r="C3980" s="191" t="s">
        <v>4257</v>
      </c>
      <c r="D3980" s="192" t="s">
        <v>235</v>
      </c>
      <c r="E3980" s="193" t="n">
        <v>6190.89</v>
      </c>
      <c r="F3980" s="193" t="n">
        <v>209.87</v>
      </c>
      <c r="G3980" s="193" t="n">
        <f aca="false">E3980-F3980</f>
        <v>5981.02</v>
      </c>
    </row>
    <row r="3981" customFormat="false" ht="35.05" hidden="false" customHeight="false" outlineLevel="0" collapsed="false">
      <c r="A3981" s="189" t="s">
        <v>23</v>
      </c>
      <c r="B3981" s="190" t="n">
        <v>97361</v>
      </c>
      <c r="C3981" s="191" t="s">
        <v>4258</v>
      </c>
      <c r="D3981" s="192" t="s">
        <v>235</v>
      </c>
      <c r="E3981" s="193" t="n">
        <v>8254.53</v>
      </c>
      <c r="F3981" s="193" t="n">
        <v>279.83</v>
      </c>
      <c r="G3981" s="193" t="n">
        <f aca="false">E3981-F3981</f>
        <v>7974.7</v>
      </c>
    </row>
    <row r="3982" customFormat="false" ht="35.05" hidden="false" customHeight="false" outlineLevel="0" collapsed="false">
      <c r="A3982" s="189" t="s">
        <v>23</v>
      </c>
      <c r="B3982" s="190" t="n">
        <v>97362</v>
      </c>
      <c r="C3982" s="191" t="s">
        <v>4259</v>
      </c>
      <c r="D3982" s="192" t="s">
        <v>235</v>
      </c>
      <c r="E3982" s="193" t="n">
        <v>1952.81</v>
      </c>
      <c r="F3982" s="193" t="n">
        <v>32.42</v>
      </c>
      <c r="G3982" s="193" t="n">
        <f aca="false">E3982-F3982</f>
        <v>1920.39</v>
      </c>
    </row>
    <row r="3983" customFormat="false" ht="35.05" hidden="false" customHeight="false" outlineLevel="0" collapsed="false">
      <c r="A3983" s="189" t="s">
        <v>23</v>
      </c>
      <c r="B3983" s="190" t="n">
        <v>97430</v>
      </c>
      <c r="C3983" s="191" t="s">
        <v>4260</v>
      </c>
      <c r="D3983" s="192" t="s">
        <v>235</v>
      </c>
      <c r="E3983" s="193" t="n">
        <v>38.15</v>
      </c>
      <c r="F3983" s="193" t="n">
        <v>13.58</v>
      </c>
      <c r="G3983" s="193" t="n">
        <f aca="false">E3983-F3983</f>
        <v>24.57</v>
      </c>
    </row>
    <row r="3984" customFormat="false" ht="46.25" hidden="false" customHeight="false" outlineLevel="0" collapsed="false">
      <c r="A3984" s="189" t="s">
        <v>23</v>
      </c>
      <c r="B3984" s="190" t="n">
        <v>97431</v>
      </c>
      <c r="C3984" s="191" t="s">
        <v>4261</v>
      </c>
      <c r="D3984" s="192" t="s">
        <v>235</v>
      </c>
      <c r="E3984" s="193" t="n">
        <v>42.64</v>
      </c>
      <c r="F3984" s="193" t="n">
        <v>15.66</v>
      </c>
      <c r="G3984" s="193" t="n">
        <f aca="false">E3984-F3984</f>
        <v>26.98</v>
      </c>
    </row>
    <row r="3985" customFormat="false" ht="35.05" hidden="false" customHeight="false" outlineLevel="0" collapsed="false">
      <c r="A3985" s="189" t="s">
        <v>23</v>
      </c>
      <c r="B3985" s="190" t="n">
        <v>97432</v>
      </c>
      <c r="C3985" s="191" t="s">
        <v>4262</v>
      </c>
      <c r="D3985" s="192" t="s">
        <v>235</v>
      </c>
      <c r="E3985" s="193" t="n">
        <v>48.14</v>
      </c>
      <c r="F3985" s="193" t="n">
        <v>17.71</v>
      </c>
      <c r="G3985" s="193" t="n">
        <f aca="false">E3985-F3985</f>
        <v>30.43</v>
      </c>
    </row>
    <row r="3986" customFormat="false" ht="35.05" hidden="false" customHeight="false" outlineLevel="0" collapsed="false">
      <c r="A3986" s="189" t="s">
        <v>23</v>
      </c>
      <c r="B3986" s="190" t="n">
        <v>97433</v>
      </c>
      <c r="C3986" s="191" t="s">
        <v>4263</v>
      </c>
      <c r="D3986" s="192" t="s">
        <v>235</v>
      </c>
      <c r="E3986" s="193" t="n">
        <v>85.52</v>
      </c>
      <c r="F3986" s="193" t="n">
        <v>20.37</v>
      </c>
      <c r="G3986" s="193" t="n">
        <f aca="false">E3986-F3986</f>
        <v>65.15</v>
      </c>
    </row>
    <row r="3987" customFormat="false" ht="35.05" hidden="false" customHeight="false" outlineLevel="0" collapsed="false">
      <c r="A3987" s="189" t="s">
        <v>23</v>
      </c>
      <c r="B3987" s="190" t="n">
        <v>97434</v>
      </c>
      <c r="C3987" s="191" t="s">
        <v>4264</v>
      </c>
      <c r="D3987" s="192" t="s">
        <v>235</v>
      </c>
      <c r="E3987" s="193" t="n">
        <v>87.06</v>
      </c>
      <c r="F3987" s="193" t="n">
        <v>20.37</v>
      </c>
      <c r="G3987" s="193" t="n">
        <f aca="false">E3987-F3987</f>
        <v>66.69</v>
      </c>
    </row>
    <row r="3988" customFormat="false" ht="35.05" hidden="false" customHeight="false" outlineLevel="0" collapsed="false">
      <c r="A3988" s="189" t="s">
        <v>23</v>
      </c>
      <c r="B3988" s="190" t="n">
        <v>97435</v>
      </c>
      <c r="C3988" s="191" t="s">
        <v>4265</v>
      </c>
      <c r="D3988" s="192" t="s">
        <v>235</v>
      </c>
      <c r="E3988" s="193" t="n">
        <v>100</v>
      </c>
      <c r="F3988" s="193" t="n">
        <v>23.48</v>
      </c>
      <c r="G3988" s="193" t="n">
        <f aca="false">E3988-F3988</f>
        <v>76.52</v>
      </c>
    </row>
    <row r="3989" customFormat="false" ht="35.05" hidden="false" customHeight="false" outlineLevel="0" collapsed="false">
      <c r="A3989" s="189" t="s">
        <v>23</v>
      </c>
      <c r="B3989" s="190" t="n">
        <v>97436</v>
      </c>
      <c r="C3989" s="191" t="s">
        <v>4266</v>
      </c>
      <c r="D3989" s="192" t="s">
        <v>235</v>
      </c>
      <c r="E3989" s="193" t="n">
        <v>102.98</v>
      </c>
      <c r="F3989" s="193" t="n">
        <v>23.48</v>
      </c>
      <c r="G3989" s="193" t="n">
        <f aca="false">E3989-F3989</f>
        <v>79.5</v>
      </c>
    </row>
    <row r="3990" customFormat="false" ht="35.05" hidden="false" customHeight="false" outlineLevel="0" collapsed="false">
      <c r="A3990" s="189" t="s">
        <v>23</v>
      </c>
      <c r="B3990" s="190" t="n">
        <v>97437</v>
      </c>
      <c r="C3990" s="191" t="s">
        <v>4267</v>
      </c>
      <c r="D3990" s="192" t="s">
        <v>235</v>
      </c>
      <c r="E3990" s="193" t="n">
        <v>114.42</v>
      </c>
      <c r="F3990" s="193" t="n">
        <v>26.59</v>
      </c>
      <c r="G3990" s="193" t="n">
        <f aca="false">E3990-F3990</f>
        <v>87.83</v>
      </c>
    </row>
    <row r="3991" customFormat="false" ht="35.05" hidden="false" customHeight="false" outlineLevel="0" collapsed="false">
      <c r="A3991" s="189" t="s">
        <v>23</v>
      </c>
      <c r="B3991" s="190" t="n">
        <v>97438</v>
      </c>
      <c r="C3991" s="191" t="s">
        <v>4268</v>
      </c>
      <c r="D3991" s="192" t="s">
        <v>235</v>
      </c>
      <c r="E3991" s="193" t="n">
        <v>117.61</v>
      </c>
      <c r="F3991" s="193" t="n">
        <v>26.59</v>
      </c>
      <c r="G3991" s="193" t="n">
        <f aca="false">E3991-F3991</f>
        <v>91.02</v>
      </c>
    </row>
    <row r="3992" customFormat="false" ht="35.05" hidden="false" customHeight="false" outlineLevel="0" collapsed="false">
      <c r="A3992" s="189" t="s">
        <v>23</v>
      </c>
      <c r="B3992" s="190" t="n">
        <v>97439</v>
      </c>
      <c r="C3992" s="191" t="s">
        <v>4269</v>
      </c>
      <c r="D3992" s="192" t="s">
        <v>235</v>
      </c>
      <c r="E3992" s="193" t="n">
        <v>128.87</v>
      </c>
      <c r="F3992" s="193" t="n">
        <v>27.17</v>
      </c>
      <c r="G3992" s="193" t="n">
        <f aca="false">E3992-F3992</f>
        <v>101.7</v>
      </c>
    </row>
    <row r="3993" customFormat="false" ht="35.05" hidden="false" customHeight="false" outlineLevel="0" collapsed="false">
      <c r="A3993" s="189" t="s">
        <v>23</v>
      </c>
      <c r="B3993" s="190" t="n">
        <v>97440</v>
      </c>
      <c r="C3993" s="191" t="s">
        <v>4270</v>
      </c>
      <c r="D3993" s="192" t="s">
        <v>235</v>
      </c>
      <c r="E3993" s="193" t="n">
        <v>154.33</v>
      </c>
      <c r="F3993" s="193" t="n">
        <v>31.3</v>
      </c>
      <c r="G3993" s="193" t="n">
        <f aca="false">E3993-F3993</f>
        <v>123.03</v>
      </c>
    </row>
    <row r="3994" customFormat="false" ht="35.05" hidden="false" customHeight="false" outlineLevel="0" collapsed="false">
      <c r="A3994" s="189" t="s">
        <v>23</v>
      </c>
      <c r="B3994" s="190" t="n">
        <v>97442</v>
      </c>
      <c r="C3994" s="191" t="s">
        <v>4271</v>
      </c>
      <c r="D3994" s="192" t="s">
        <v>235</v>
      </c>
      <c r="E3994" s="193" t="n">
        <v>170.49</v>
      </c>
      <c r="F3994" s="193" t="n">
        <v>35.43</v>
      </c>
      <c r="G3994" s="193" t="n">
        <f aca="false">E3994-F3994</f>
        <v>135.06</v>
      </c>
    </row>
    <row r="3995" customFormat="false" ht="35.05" hidden="false" customHeight="false" outlineLevel="0" collapsed="false">
      <c r="A3995" s="189" t="s">
        <v>23</v>
      </c>
      <c r="B3995" s="190" t="n">
        <v>97443</v>
      </c>
      <c r="C3995" s="191" t="s">
        <v>4272</v>
      </c>
      <c r="D3995" s="192" t="s">
        <v>235</v>
      </c>
      <c r="E3995" s="193" t="n">
        <v>148.69</v>
      </c>
      <c r="F3995" s="193" t="n">
        <v>31.02</v>
      </c>
      <c r="G3995" s="193" t="n">
        <f aca="false">E3995-F3995</f>
        <v>117.67</v>
      </c>
    </row>
    <row r="3996" customFormat="false" ht="46.25" hidden="false" customHeight="false" outlineLevel="0" collapsed="false">
      <c r="A3996" s="189" t="s">
        <v>23</v>
      </c>
      <c r="B3996" s="190" t="n">
        <v>97444</v>
      </c>
      <c r="C3996" s="191" t="s">
        <v>4273</v>
      </c>
      <c r="D3996" s="192" t="s">
        <v>235</v>
      </c>
      <c r="E3996" s="193" t="n">
        <v>178.87</v>
      </c>
      <c r="F3996" s="193" t="n">
        <v>31.02</v>
      </c>
      <c r="G3996" s="193" t="n">
        <f aca="false">E3996-F3996</f>
        <v>147.85</v>
      </c>
    </row>
    <row r="3997" customFormat="false" ht="35.05" hidden="false" customHeight="false" outlineLevel="0" collapsed="false">
      <c r="A3997" s="189" t="s">
        <v>23</v>
      </c>
      <c r="B3997" s="190" t="n">
        <v>97446</v>
      </c>
      <c r="C3997" s="191" t="s">
        <v>4274</v>
      </c>
      <c r="D3997" s="192" t="s">
        <v>235</v>
      </c>
      <c r="E3997" s="193" t="n">
        <v>322.98</v>
      </c>
      <c r="F3997" s="193" t="n">
        <v>34.3</v>
      </c>
      <c r="G3997" s="193" t="n">
        <f aca="false">E3997-F3997</f>
        <v>288.68</v>
      </c>
    </row>
    <row r="3998" customFormat="false" ht="46.25" hidden="false" customHeight="false" outlineLevel="0" collapsed="false">
      <c r="A3998" s="189" t="s">
        <v>23</v>
      </c>
      <c r="B3998" s="190" t="n">
        <v>97447</v>
      </c>
      <c r="C3998" s="191" t="s">
        <v>4275</v>
      </c>
      <c r="D3998" s="192" t="s">
        <v>235</v>
      </c>
      <c r="E3998" s="193" t="n">
        <v>322.98</v>
      </c>
      <c r="F3998" s="193" t="n">
        <v>34.3</v>
      </c>
      <c r="G3998" s="193" t="n">
        <f aca="false">E3998-F3998</f>
        <v>288.68</v>
      </c>
    </row>
    <row r="3999" customFormat="false" ht="35.05" hidden="false" customHeight="false" outlineLevel="0" collapsed="false">
      <c r="A3999" s="189" t="s">
        <v>23</v>
      </c>
      <c r="B3999" s="190" t="n">
        <v>97449</v>
      </c>
      <c r="C3999" s="191" t="s">
        <v>4276</v>
      </c>
      <c r="D3999" s="192" t="s">
        <v>235</v>
      </c>
      <c r="E3999" s="193" t="n">
        <v>343.17</v>
      </c>
      <c r="F3999" s="193" t="n">
        <v>37.65</v>
      </c>
      <c r="G3999" s="193" t="n">
        <f aca="false">E3999-F3999</f>
        <v>305.52</v>
      </c>
    </row>
    <row r="4000" customFormat="false" ht="46.25" hidden="false" customHeight="false" outlineLevel="0" collapsed="false">
      <c r="A4000" s="189" t="s">
        <v>23</v>
      </c>
      <c r="B4000" s="190" t="n">
        <v>97450</v>
      </c>
      <c r="C4000" s="191" t="s">
        <v>4277</v>
      </c>
      <c r="D4000" s="192" t="s">
        <v>235</v>
      </c>
      <c r="E4000" s="193" t="n">
        <v>425.35</v>
      </c>
      <c r="F4000" s="193" t="n">
        <v>37.64</v>
      </c>
      <c r="G4000" s="193" t="n">
        <f aca="false">E4000-F4000</f>
        <v>387.71</v>
      </c>
    </row>
    <row r="4001" customFormat="false" ht="35.05" hidden="false" customHeight="false" outlineLevel="0" collapsed="false">
      <c r="A4001" s="189" t="s">
        <v>23</v>
      </c>
      <c r="B4001" s="190" t="n">
        <v>97452</v>
      </c>
      <c r="C4001" s="191" t="s">
        <v>4278</v>
      </c>
      <c r="D4001" s="192" t="s">
        <v>235</v>
      </c>
      <c r="E4001" s="193" t="n">
        <v>247.81</v>
      </c>
      <c r="F4001" s="193" t="n">
        <v>46.49</v>
      </c>
      <c r="G4001" s="193" t="n">
        <f aca="false">E4001-F4001</f>
        <v>201.32</v>
      </c>
    </row>
    <row r="4002" customFormat="false" ht="35.05" hidden="false" customHeight="false" outlineLevel="0" collapsed="false">
      <c r="A4002" s="189" t="s">
        <v>23</v>
      </c>
      <c r="B4002" s="190" t="n">
        <v>97453</v>
      </c>
      <c r="C4002" s="191" t="s">
        <v>4279</v>
      </c>
      <c r="D4002" s="192" t="s">
        <v>235</v>
      </c>
      <c r="E4002" s="193" t="n">
        <v>265.03</v>
      </c>
      <c r="F4002" s="193" t="n">
        <v>46.51</v>
      </c>
      <c r="G4002" s="193" t="n">
        <f aca="false">E4002-F4002</f>
        <v>218.52</v>
      </c>
    </row>
    <row r="4003" customFormat="false" ht="35.05" hidden="false" customHeight="false" outlineLevel="0" collapsed="false">
      <c r="A4003" s="189" t="s">
        <v>23</v>
      </c>
      <c r="B4003" s="190" t="n">
        <v>97454</v>
      </c>
      <c r="C4003" s="191" t="s">
        <v>4280</v>
      </c>
      <c r="D4003" s="192" t="s">
        <v>235</v>
      </c>
      <c r="E4003" s="193" t="n">
        <v>440.97</v>
      </c>
      <c r="F4003" s="193" t="n">
        <v>51.46</v>
      </c>
      <c r="G4003" s="193" t="n">
        <f aca="false">E4003-F4003</f>
        <v>389.51</v>
      </c>
    </row>
    <row r="4004" customFormat="false" ht="35.05" hidden="false" customHeight="false" outlineLevel="0" collapsed="false">
      <c r="A4004" s="189" t="s">
        <v>23</v>
      </c>
      <c r="B4004" s="190" t="n">
        <v>97455</v>
      </c>
      <c r="C4004" s="191" t="s">
        <v>4281</v>
      </c>
      <c r="D4004" s="192" t="s">
        <v>235</v>
      </c>
      <c r="E4004" s="193" t="n">
        <v>468.52</v>
      </c>
      <c r="F4004" s="193" t="n">
        <v>51.49</v>
      </c>
      <c r="G4004" s="193" t="n">
        <f aca="false">E4004-F4004</f>
        <v>417.03</v>
      </c>
    </row>
    <row r="4005" customFormat="false" ht="35.05" hidden="false" customHeight="false" outlineLevel="0" collapsed="false">
      <c r="A4005" s="189" t="s">
        <v>23</v>
      </c>
      <c r="B4005" s="190" t="n">
        <v>97456</v>
      </c>
      <c r="C4005" s="191" t="s">
        <v>4282</v>
      </c>
      <c r="D4005" s="192" t="s">
        <v>235</v>
      </c>
      <c r="E4005" s="193" t="n">
        <v>1040.63</v>
      </c>
      <c r="F4005" s="193" t="n">
        <v>56.51</v>
      </c>
      <c r="G4005" s="193" t="n">
        <f aca="false">E4005-F4005</f>
        <v>984.12</v>
      </c>
    </row>
    <row r="4006" customFormat="false" ht="35.05" hidden="false" customHeight="false" outlineLevel="0" collapsed="false">
      <c r="A4006" s="189" t="s">
        <v>23</v>
      </c>
      <c r="B4006" s="190" t="n">
        <v>97457</v>
      </c>
      <c r="C4006" s="191" t="s">
        <v>4283</v>
      </c>
      <c r="D4006" s="192" t="s">
        <v>235</v>
      </c>
      <c r="E4006" s="193" t="n">
        <v>917.02</v>
      </c>
      <c r="F4006" s="193" t="n">
        <v>56.49</v>
      </c>
      <c r="G4006" s="193" t="n">
        <f aca="false">E4006-F4006</f>
        <v>860.53</v>
      </c>
    </row>
    <row r="4007" customFormat="false" ht="35.05" hidden="false" customHeight="false" outlineLevel="0" collapsed="false">
      <c r="A4007" s="189" t="s">
        <v>23</v>
      </c>
      <c r="B4007" s="190" t="n">
        <v>97458</v>
      </c>
      <c r="C4007" s="191" t="s">
        <v>4284</v>
      </c>
      <c r="D4007" s="192" t="s">
        <v>235</v>
      </c>
      <c r="E4007" s="193" t="n">
        <v>399.58</v>
      </c>
      <c r="F4007" s="193" t="n">
        <v>62.05</v>
      </c>
      <c r="G4007" s="193" t="n">
        <f aca="false">E4007-F4007</f>
        <v>337.53</v>
      </c>
    </row>
    <row r="4008" customFormat="false" ht="35.05" hidden="false" customHeight="false" outlineLevel="0" collapsed="false">
      <c r="A4008" s="189" t="s">
        <v>23</v>
      </c>
      <c r="B4008" s="190" t="n">
        <v>97459</v>
      </c>
      <c r="C4008" s="191" t="s">
        <v>4285</v>
      </c>
      <c r="D4008" s="192" t="s">
        <v>235</v>
      </c>
      <c r="E4008" s="193" t="n">
        <v>711.67</v>
      </c>
      <c r="F4008" s="193" t="n">
        <v>68.68</v>
      </c>
      <c r="G4008" s="193" t="n">
        <f aca="false">E4008-F4008</f>
        <v>642.99</v>
      </c>
    </row>
    <row r="4009" customFormat="false" ht="35.05" hidden="false" customHeight="false" outlineLevel="0" collapsed="false">
      <c r="A4009" s="189" t="s">
        <v>23</v>
      </c>
      <c r="B4009" s="190" t="n">
        <v>97460</v>
      </c>
      <c r="C4009" s="191" t="s">
        <v>4286</v>
      </c>
      <c r="D4009" s="192" t="s">
        <v>235</v>
      </c>
      <c r="E4009" s="193" t="n">
        <v>1114.81</v>
      </c>
      <c r="F4009" s="193" t="n">
        <v>75.25</v>
      </c>
      <c r="G4009" s="193" t="n">
        <f aca="false">E4009-F4009</f>
        <v>1039.56</v>
      </c>
    </row>
    <row r="4010" customFormat="false" ht="46.25" hidden="false" customHeight="false" outlineLevel="0" collapsed="false">
      <c r="A4010" s="189" t="s">
        <v>23</v>
      </c>
      <c r="B4010" s="190" t="n">
        <v>97461</v>
      </c>
      <c r="C4010" s="191" t="s">
        <v>4287</v>
      </c>
      <c r="D4010" s="192" t="s">
        <v>235</v>
      </c>
      <c r="E4010" s="193" t="n">
        <v>47.34</v>
      </c>
      <c r="F4010" s="193" t="n">
        <v>9.09</v>
      </c>
      <c r="G4010" s="193" t="n">
        <f aca="false">E4010-F4010</f>
        <v>38.25</v>
      </c>
    </row>
    <row r="4011" customFormat="false" ht="46.25" hidden="false" customHeight="false" outlineLevel="0" collapsed="false">
      <c r="A4011" s="189" t="s">
        <v>23</v>
      </c>
      <c r="B4011" s="190" t="n">
        <v>97462</v>
      </c>
      <c r="C4011" s="191" t="s">
        <v>4288</v>
      </c>
      <c r="D4011" s="192" t="s">
        <v>235</v>
      </c>
      <c r="E4011" s="193" t="n">
        <v>38.5</v>
      </c>
      <c r="F4011" s="193" t="n">
        <v>9.09</v>
      </c>
      <c r="G4011" s="193" t="n">
        <f aca="false">E4011-F4011</f>
        <v>29.41</v>
      </c>
    </row>
    <row r="4012" customFormat="false" ht="46.25" hidden="false" customHeight="false" outlineLevel="0" collapsed="false">
      <c r="A4012" s="189" t="s">
        <v>23</v>
      </c>
      <c r="B4012" s="190" t="n">
        <v>97464</v>
      </c>
      <c r="C4012" s="191" t="s">
        <v>4289</v>
      </c>
      <c r="D4012" s="192" t="s">
        <v>235</v>
      </c>
      <c r="E4012" s="193" t="n">
        <v>69.18</v>
      </c>
      <c r="F4012" s="193" t="n">
        <v>11.65</v>
      </c>
      <c r="G4012" s="193" t="n">
        <f aca="false">E4012-F4012</f>
        <v>57.53</v>
      </c>
    </row>
    <row r="4013" customFormat="false" ht="46.25" hidden="false" customHeight="false" outlineLevel="0" collapsed="false">
      <c r="A4013" s="189" t="s">
        <v>23</v>
      </c>
      <c r="B4013" s="190" t="n">
        <v>97465</v>
      </c>
      <c r="C4013" s="191" t="s">
        <v>4290</v>
      </c>
      <c r="D4013" s="192" t="s">
        <v>235</v>
      </c>
      <c r="E4013" s="193" t="n">
        <v>84.09</v>
      </c>
      <c r="F4013" s="193" t="n">
        <v>11.65</v>
      </c>
      <c r="G4013" s="193" t="n">
        <f aca="false">E4013-F4013</f>
        <v>72.44</v>
      </c>
    </row>
    <row r="4014" customFormat="false" ht="46.25" hidden="false" customHeight="false" outlineLevel="0" collapsed="false">
      <c r="A4014" s="189" t="s">
        <v>23</v>
      </c>
      <c r="B4014" s="190" t="n">
        <v>97467</v>
      </c>
      <c r="C4014" s="191" t="s">
        <v>4291</v>
      </c>
      <c r="D4014" s="192" t="s">
        <v>235</v>
      </c>
      <c r="E4014" s="193" t="n">
        <v>87.93</v>
      </c>
      <c r="F4014" s="193" t="n">
        <v>14.56</v>
      </c>
      <c r="G4014" s="193" t="n">
        <f aca="false">E4014-F4014</f>
        <v>73.37</v>
      </c>
    </row>
    <row r="4015" customFormat="false" ht="57.45" hidden="false" customHeight="false" outlineLevel="0" collapsed="false">
      <c r="A4015" s="189" t="s">
        <v>23</v>
      </c>
      <c r="B4015" s="190" t="n">
        <v>97468</v>
      </c>
      <c r="C4015" s="191" t="s">
        <v>4292</v>
      </c>
      <c r="D4015" s="192" t="s">
        <v>235</v>
      </c>
      <c r="E4015" s="193" t="n">
        <v>107.02</v>
      </c>
      <c r="F4015" s="193" t="n">
        <v>14.55</v>
      </c>
      <c r="G4015" s="193" t="n">
        <f aca="false">E4015-F4015</f>
        <v>92.47</v>
      </c>
    </row>
    <row r="4016" customFormat="false" ht="46.25" hidden="false" customHeight="false" outlineLevel="0" collapsed="false">
      <c r="A4016" s="189" t="s">
        <v>23</v>
      </c>
      <c r="B4016" s="190" t="n">
        <v>97470</v>
      </c>
      <c r="C4016" s="191" t="s">
        <v>4293</v>
      </c>
      <c r="D4016" s="192" t="s">
        <v>235</v>
      </c>
      <c r="E4016" s="193" t="n">
        <v>132.12</v>
      </c>
      <c r="F4016" s="193" t="n">
        <v>18.21</v>
      </c>
      <c r="G4016" s="193" t="n">
        <f aca="false">E4016-F4016</f>
        <v>113.91</v>
      </c>
    </row>
    <row r="4017" customFormat="false" ht="46.25" hidden="false" customHeight="false" outlineLevel="0" collapsed="false">
      <c r="A4017" s="189" t="s">
        <v>23</v>
      </c>
      <c r="B4017" s="190" t="n">
        <v>97471</v>
      </c>
      <c r="C4017" s="191" t="s">
        <v>4294</v>
      </c>
      <c r="D4017" s="192" t="s">
        <v>235</v>
      </c>
      <c r="E4017" s="193" t="n">
        <v>162.3</v>
      </c>
      <c r="F4017" s="193" t="n">
        <v>18.21</v>
      </c>
      <c r="G4017" s="193" t="n">
        <f aca="false">E4017-F4017</f>
        <v>144.09</v>
      </c>
    </row>
    <row r="4018" customFormat="false" ht="46.25" hidden="false" customHeight="false" outlineLevel="0" collapsed="false">
      <c r="A4018" s="189" t="s">
        <v>23</v>
      </c>
      <c r="B4018" s="190" t="n">
        <v>97474</v>
      </c>
      <c r="C4018" s="191" t="s">
        <v>4295</v>
      </c>
      <c r="D4018" s="192" t="s">
        <v>235</v>
      </c>
      <c r="E4018" s="193" t="n">
        <v>248.23</v>
      </c>
      <c r="F4018" s="193" t="n">
        <v>23.68</v>
      </c>
      <c r="G4018" s="193" t="n">
        <f aca="false">E4018-F4018</f>
        <v>224.55</v>
      </c>
    </row>
    <row r="4019" customFormat="false" ht="46.25" hidden="false" customHeight="false" outlineLevel="0" collapsed="false">
      <c r="A4019" s="189" t="s">
        <v>23</v>
      </c>
      <c r="B4019" s="190" t="n">
        <v>97475</v>
      </c>
      <c r="C4019" s="191" t="s">
        <v>4296</v>
      </c>
      <c r="D4019" s="192" t="s">
        <v>235</v>
      </c>
      <c r="E4019" s="193" t="n">
        <v>309.24</v>
      </c>
      <c r="F4019" s="193" t="n">
        <v>23.66</v>
      </c>
      <c r="G4019" s="193" t="n">
        <f aca="false">E4019-F4019</f>
        <v>285.58</v>
      </c>
    </row>
    <row r="4020" customFormat="false" ht="46.25" hidden="false" customHeight="false" outlineLevel="0" collapsed="false">
      <c r="A4020" s="189" t="s">
        <v>23</v>
      </c>
      <c r="B4020" s="190" t="n">
        <v>97477</v>
      </c>
      <c r="C4020" s="191" t="s">
        <v>4297</v>
      </c>
      <c r="D4020" s="192" t="s">
        <v>235</v>
      </c>
      <c r="E4020" s="193" t="n">
        <v>332.26</v>
      </c>
      <c r="F4020" s="193" t="n">
        <v>29.21</v>
      </c>
      <c r="G4020" s="193" t="n">
        <f aca="false">E4020-F4020</f>
        <v>303.05</v>
      </c>
    </row>
    <row r="4021" customFormat="false" ht="46.25" hidden="false" customHeight="false" outlineLevel="0" collapsed="false">
      <c r="A4021" s="189" t="s">
        <v>23</v>
      </c>
      <c r="B4021" s="190" t="n">
        <v>97478</v>
      </c>
      <c r="C4021" s="191" t="s">
        <v>4298</v>
      </c>
      <c r="D4021" s="192" t="s">
        <v>235</v>
      </c>
      <c r="E4021" s="193" t="n">
        <v>414.44</v>
      </c>
      <c r="F4021" s="193" t="n">
        <v>29.22</v>
      </c>
      <c r="G4021" s="193" t="n">
        <f aca="false">E4021-F4021</f>
        <v>385.22</v>
      </c>
    </row>
    <row r="4022" customFormat="false" ht="46.25" hidden="false" customHeight="false" outlineLevel="0" collapsed="false">
      <c r="A4022" s="189" t="s">
        <v>23</v>
      </c>
      <c r="B4022" s="190" t="n">
        <v>97479</v>
      </c>
      <c r="C4022" s="191" t="s">
        <v>4299</v>
      </c>
      <c r="D4022" s="192" t="s">
        <v>235</v>
      </c>
      <c r="E4022" s="193" t="n">
        <v>77.05</v>
      </c>
      <c r="F4022" s="193" t="n">
        <v>13.65</v>
      </c>
      <c r="G4022" s="193" t="n">
        <f aca="false">E4022-F4022</f>
        <v>63.4</v>
      </c>
    </row>
    <row r="4023" customFormat="false" ht="46.25" hidden="false" customHeight="false" outlineLevel="0" collapsed="false">
      <c r="A4023" s="189" t="s">
        <v>23</v>
      </c>
      <c r="B4023" s="190" t="n">
        <v>97480</v>
      </c>
      <c r="C4023" s="191" t="s">
        <v>4300</v>
      </c>
      <c r="D4023" s="192" t="s">
        <v>235</v>
      </c>
      <c r="E4023" s="193" t="n">
        <v>77.05</v>
      </c>
      <c r="F4023" s="193" t="n">
        <v>13.65</v>
      </c>
      <c r="G4023" s="193" t="n">
        <f aca="false">E4023-F4023</f>
        <v>63.4</v>
      </c>
    </row>
    <row r="4024" customFormat="false" ht="46.25" hidden="false" customHeight="false" outlineLevel="0" collapsed="false">
      <c r="A4024" s="189" t="s">
        <v>23</v>
      </c>
      <c r="B4024" s="190" t="n">
        <v>97481</v>
      </c>
      <c r="C4024" s="191" t="s">
        <v>4301</v>
      </c>
      <c r="D4024" s="192" t="s">
        <v>235</v>
      </c>
      <c r="E4024" s="193" t="n">
        <v>113.22</v>
      </c>
      <c r="F4024" s="193" t="n">
        <v>17.47</v>
      </c>
      <c r="G4024" s="193" t="n">
        <f aca="false">E4024-F4024</f>
        <v>95.75</v>
      </c>
    </row>
    <row r="4025" customFormat="false" ht="46.25" hidden="false" customHeight="false" outlineLevel="0" collapsed="false">
      <c r="A4025" s="189" t="s">
        <v>23</v>
      </c>
      <c r="B4025" s="190" t="n">
        <v>97482</v>
      </c>
      <c r="C4025" s="191" t="s">
        <v>4302</v>
      </c>
      <c r="D4025" s="192" t="s">
        <v>235</v>
      </c>
      <c r="E4025" s="193" t="n">
        <v>113.22</v>
      </c>
      <c r="F4025" s="193" t="n">
        <v>17.47</v>
      </c>
      <c r="G4025" s="193" t="n">
        <f aca="false">E4025-F4025</f>
        <v>95.75</v>
      </c>
    </row>
    <row r="4026" customFormat="false" ht="46.25" hidden="false" customHeight="false" outlineLevel="0" collapsed="false">
      <c r="A4026" s="189" t="s">
        <v>23</v>
      </c>
      <c r="B4026" s="190" t="n">
        <v>97483</v>
      </c>
      <c r="C4026" s="191" t="s">
        <v>4303</v>
      </c>
      <c r="D4026" s="192" t="s">
        <v>235</v>
      </c>
      <c r="E4026" s="193" t="n">
        <v>160.33</v>
      </c>
      <c r="F4026" s="193" t="n">
        <v>21.84</v>
      </c>
      <c r="G4026" s="193" t="n">
        <f aca="false">E4026-F4026</f>
        <v>138.49</v>
      </c>
    </row>
    <row r="4027" customFormat="false" ht="46.25" hidden="false" customHeight="false" outlineLevel="0" collapsed="false">
      <c r="A4027" s="189" t="s">
        <v>23</v>
      </c>
      <c r="B4027" s="190" t="n">
        <v>97484</v>
      </c>
      <c r="C4027" s="191" t="s">
        <v>4304</v>
      </c>
      <c r="D4027" s="192" t="s">
        <v>235</v>
      </c>
      <c r="E4027" s="193" t="n">
        <v>160.33</v>
      </c>
      <c r="F4027" s="193" t="n">
        <v>21.84</v>
      </c>
      <c r="G4027" s="193" t="n">
        <f aca="false">E4027-F4027</f>
        <v>138.49</v>
      </c>
    </row>
    <row r="4028" customFormat="false" ht="46.25" hidden="false" customHeight="false" outlineLevel="0" collapsed="false">
      <c r="A4028" s="189" t="s">
        <v>23</v>
      </c>
      <c r="B4028" s="190" t="n">
        <v>97485</v>
      </c>
      <c r="C4028" s="191" t="s">
        <v>4305</v>
      </c>
      <c r="D4028" s="192" t="s">
        <v>235</v>
      </c>
      <c r="E4028" s="193" t="n">
        <v>222.99</v>
      </c>
      <c r="F4028" s="193" t="n">
        <v>27.32</v>
      </c>
      <c r="G4028" s="193" t="n">
        <f aca="false">E4028-F4028</f>
        <v>195.67</v>
      </c>
    </row>
    <row r="4029" customFormat="false" ht="46.25" hidden="false" customHeight="false" outlineLevel="0" collapsed="false">
      <c r="A4029" s="189" t="s">
        <v>23</v>
      </c>
      <c r="B4029" s="190" t="n">
        <v>97486</v>
      </c>
      <c r="C4029" s="191" t="s">
        <v>4306</v>
      </c>
      <c r="D4029" s="192" t="s">
        <v>235</v>
      </c>
      <c r="E4029" s="193" t="n">
        <v>240.21</v>
      </c>
      <c r="F4029" s="193" t="n">
        <v>27.31</v>
      </c>
      <c r="G4029" s="193" t="n">
        <f aca="false">E4029-F4029</f>
        <v>212.9</v>
      </c>
    </row>
    <row r="4030" customFormat="false" ht="46.25" hidden="false" customHeight="false" outlineLevel="0" collapsed="false">
      <c r="A4030" s="189" t="s">
        <v>23</v>
      </c>
      <c r="B4030" s="190" t="n">
        <v>97487</v>
      </c>
      <c r="C4030" s="191" t="s">
        <v>4307</v>
      </c>
      <c r="D4030" s="192" t="s">
        <v>235</v>
      </c>
      <c r="E4030" s="193" t="n">
        <v>420.4</v>
      </c>
      <c r="F4030" s="193" t="n">
        <v>35.57</v>
      </c>
      <c r="G4030" s="193" t="n">
        <f aca="false">E4030-F4030</f>
        <v>384.83</v>
      </c>
    </row>
    <row r="4031" customFormat="false" ht="46.25" hidden="false" customHeight="false" outlineLevel="0" collapsed="false">
      <c r="A4031" s="189" t="s">
        <v>23</v>
      </c>
      <c r="B4031" s="190" t="n">
        <v>97488</v>
      </c>
      <c r="C4031" s="191" t="s">
        <v>4308</v>
      </c>
      <c r="D4031" s="192" t="s">
        <v>235</v>
      </c>
      <c r="E4031" s="193" t="n">
        <v>447.95</v>
      </c>
      <c r="F4031" s="193" t="n">
        <v>35.57</v>
      </c>
      <c r="G4031" s="193" t="n">
        <f aca="false">E4031-F4031</f>
        <v>412.38</v>
      </c>
    </row>
    <row r="4032" customFormat="false" ht="46.25" hidden="false" customHeight="false" outlineLevel="0" collapsed="false">
      <c r="A4032" s="189" t="s">
        <v>23</v>
      </c>
      <c r="B4032" s="190" t="n">
        <v>97489</v>
      </c>
      <c r="C4032" s="191" t="s">
        <v>4309</v>
      </c>
      <c r="D4032" s="192" t="s">
        <v>235</v>
      </c>
      <c r="E4032" s="193" t="n">
        <v>1024.21</v>
      </c>
      <c r="F4032" s="193" t="n">
        <v>43.73</v>
      </c>
      <c r="G4032" s="193" t="n">
        <f aca="false">E4032-F4032</f>
        <v>980.48</v>
      </c>
    </row>
    <row r="4033" customFormat="false" ht="46.25" hidden="false" customHeight="false" outlineLevel="0" collapsed="false">
      <c r="A4033" s="189" t="s">
        <v>23</v>
      </c>
      <c r="B4033" s="190" t="n">
        <v>97490</v>
      </c>
      <c r="C4033" s="191" t="s">
        <v>4310</v>
      </c>
      <c r="D4033" s="192" t="s">
        <v>235</v>
      </c>
      <c r="E4033" s="193" t="n">
        <v>900.6</v>
      </c>
      <c r="F4033" s="193" t="n">
        <v>43.77</v>
      </c>
      <c r="G4033" s="193" t="n">
        <f aca="false">E4033-F4033</f>
        <v>856.83</v>
      </c>
    </row>
    <row r="4034" customFormat="false" ht="46.25" hidden="false" customHeight="false" outlineLevel="0" collapsed="false">
      <c r="A4034" s="189" t="s">
        <v>23</v>
      </c>
      <c r="B4034" s="190" t="n">
        <v>97491</v>
      </c>
      <c r="C4034" s="191" t="s">
        <v>4311</v>
      </c>
      <c r="D4034" s="192" t="s">
        <v>235</v>
      </c>
      <c r="E4034" s="193" t="n">
        <v>121.03</v>
      </c>
      <c r="F4034" s="193" t="n">
        <v>18.14</v>
      </c>
      <c r="G4034" s="193" t="n">
        <f aca="false">E4034-F4034</f>
        <v>102.89</v>
      </c>
    </row>
    <row r="4035" customFormat="false" ht="46.25" hidden="false" customHeight="false" outlineLevel="0" collapsed="false">
      <c r="A4035" s="189" t="s">
        <v>23</v>
      </c>
      <c r="B4035" s="190" t="n">
        <v>97492</v>
      </c>
      <c r="C4035" s="191" t="s">
        <v>4312</v>
      </c>
      <c r="D4035" s="192" t="s">
        <v>235</v>
      </c>
      <c r="E4035" s="193" t="n">
        <v>179.77</v>
      </c>
      <c r="F4035" s="193" t="n">
        <v>23.3</v>
      </c>
      <c r="G4035" s="193" t="n">
        <f aca="false">E4035-F4035</f>
        <v>156.47</v>
      </c>
    </row>
    <row r="4036" customFormat="false" ht="46.25" hidden="false" customHeight="false" outlineLevel="0" collapsed="false">
      <c r="A4036" s="189" t="s">
        <v>23</v>
      </c>
      <c r="B4036" s="190" t="n">
        <v>97493</v>
      </c>
      <c r="C4036" s="191" t="s">
        <v>4313</v>
      </c>
      <c r="D4036" s="192" t="s">
        <v>235</v>
      </c>
      <c r="E4036" s="193" t="n">
        <v>232.44</v>
      </c>
      <c r="F4036" s="193" t="n">
        <v>29.12</v>
      </c>
      <c r="G4036" s="193" t="n">
        <f aca="false">E4036-F4036</f>
        <v>203.32</v>
      </c>
    </row>
    <row r="4037" customFormat="false" ht="46.25" hidden="false" customHeight="false" outlineLevel="0" collapsed="false">
      <c r="A4037" s="189" t="s">
        <v>23</v>
      </c>
      <c r="B4037" s="190" t="n">
        <v>97494</v>
      </c>
      <c r="C4037" s="191" t="s">
        <v>4314</v>
      </c>
      <c r="D4037" s="192" t="s">
        <v>235</v>
      </c>
      <c r="E4037" s="193" t="n">
        <v>366.44</v>
      </c>
      <c r="F4037" s="193" t="n">
        <v>36.42</v>
      </c>
      <c r="G4037" s="193" t="n">
        <f aca="false">E4037-F4037</f>
        <v>330.02</v>
      </c>
    </row>
    <row r="4038" customFormat="false" ht="46.25" hidden="false" customHeight="false" outlineLevel="0" collapsed="false">
      <c r="A4038" s="189" t="s">
        <v>23</v>
      </c>
      <c r="B4038" s="190" t="n">
        <v>97495</v>
      </c>
      <c r="C4038" s="191" t="s">
        <v>4315</v>
      </c>
      <c r="D4038" s="192" t="s">
        <v>235</v>
      </c>
      <c r="E4038" s="193" t="n">
        <v>684.2</v>
      </c>
      <c r="F4038" s="193" t="n">
        <v>47.42</v>
      </c>
      <c r="G4038" s="193" t="n">
        <f aca="false">E4038-F4038</f>
        <v>636.78</v>
      </c>
    </row>
    <row r="4039" customFormat="false" ht="46.25" hidden="false" customHeight="false" outlineLevel="0" collapsed="false">
      <c r="A4039" s="189" t="s">
        <v>23</v>
      </c>
      <c r="B4039" s="190" t="n">
        <v>97496</v>
      </c>
      <c r="C4039" s="191" t="s">
        <v>4316</v>
      </c>
      <c r="D4039" s="192" t="s">
        <v>235</v>
      </c>
      <c r="E4039" s="193" t="n">
        <v>1092.98</v>
      </c>
      <c r="F4039" s="193" t="n">
        <v>58.37</v>
      </c>
      <c r="G4039" s="193" t="n">
        <f aca="false">E4039-F4039</f>
        <v>1034.61</v>
      </c>
    </row>
    <row r="4040" customFormat="false" ht="57.45" hidden="false" customHeight="false" outlineLevel="0" collapsed="false">
      <c r="A4040" s="189" t="s">
        <v>23</v>
      </c>
      <c r="B4040" s="190" t="n">
        <v>97498</v>
      </c>
      <c r="C4040" s="191" t="s">
        <v>4317</v>
      </c>
      <c r="D4040" s="192" t="s">
        <v>240</v>
      </c>
      <c r="E4040" s="193" t="n">
        <v>44.48</v>
      </c>
      <c r="F4040" s="193" t="n">
        <v>6.18</v>
      </c>
      <c r="G4040" s="193" t="n">
        <f aca="false">E4040-F4040</f>
        <v>38.3</v>
      </c>
    </row>
    <row r="4041" customFormat="false" ht="46.25" hidden="false" customHeight="false" outlineLevel="0" collapsed="false">
      <c r="A4041" s="189" t="s">
        <v>23</v>
      </c>
      <c r="B4041" s="190" t="n">
        <v>97499</v>
      </c>
      <c r="C4041" s="191" t="s">
        <v>4318</v>
      </c>
      <c r="D4041" s="192" t="s">
        <v>235</v>
      </c>
      <c r="E4041" s="193" t="n">
        <v>44.67</v>
      </c>
      <c r="F4041" s="193" t="n">
        <v>7.04</v>
      </c>
      <c r="G4041" s="193" t="n">
        <f aca="false">E4041-F4041</f>
        <v>37.63</v>
      </c>
    </row>
    <row r="4042" customFormat="false" ht="46.25" hidden="false" customHeight="false" outlineLevel="0" collapsed="false">
      <c r="A4042" s="189" t="s">
        <v>23</v>
      </c>
      <c r="B4042" s="190" t="n">
        <v>97500</v>
      </c>
      <c r="C4042" s="191" t="s">
        <v>4319</v>
      </c>
      <c r="D4042" s="192" t="s">
        <v>235</v>
      </c>
      <c r="E4042" s="193" t="n">
        <v>35.83</v>
      </c>
      <c r="F4042" s="193" t="n">
        <v>7.04</v>
      </c>
      <c r="G4042" s="193" t="n">
        <f aca="false">E4042-F4042</f>
        <v>28.79</v>
      </c>
    </row>
    <row r="4043" customFormat="false" ht="46.25" hidden="false" customHeight="false" outlineLevel="0" collapsed="false">
      <c r="A4043" s="189" t="s">
        <v>23</v>
      </c>
      <c r="B4043" s="190" t="n">
        <v>97502</v>
      </c>
      <c r="C4043" s="191" t="s">
        <v>4320</v>
      </c>
      <c r="D4043" s="192" t="s">
        <v>235</v>
      </c>
      <c r="E4043" s="193" t="n">
        <v>64.22</v>
      </c>
      <c r="F4043" s="193" t="n">
        <v>7.8</v>
      </c>
      <c r="G4043" s="193" t="n">
        <f aca="false">E4043-F4043</f>
        <v>56.42</v>
      </c>
    </row>
    <row r="4044" customFormat="false" ht="46.25" hidden="false" customHeight="false" outlineLevel="0" collapsed="false">
      <c r="A4044" s="189" t="s">
        <v>23</v>
      </c>
      <c r="B4044" s="190" t="n">
        <v>97503</v>
      </c>
      <c r="C4044" s="191" t="s">
        <v>4321</v>
      </c>
      <c r="D4044" s="192" t="s">
        <v>235</v>
      </c>
      <c r="E4044" s="193" t="n">
        <v>79.37</v>
      </c>
      <c r="F4044" s="193" t="n">
        <v>8</v>
      </c>
      <c r="G4044" s="193" t="n">
        <f aca="false">E4044-F4044</f>
        <v>71.37</v>
      </c>
    </row>
    <row r="4045" customFormat="false" ht="46.25" hidden="false" customHeight="false" outlineLevel="0" collapsed="false">
      <c r="A4045" s="189" t="s">
        <v>23</v>
      </c>
      <c r="B4045" s="190" t="n">
        <v>97505</v>
      </c>
      <c r="C4045" s="191" t="s">
        <v>4322</v>
      </c>
      <c r="D4045" s="192" t="s">
        <v>235</v>
      </c>
      <c r="E4045" s="193" t="n">
        <v>80.94</v>
      </c>
      <c r="F4045" s="193" t="n">
        <v>9.15</v>
      </c>
      <c r="G4045" s="193" t="n">
        <f aca="false">E4045-F4045</f>
        <v>71.79</v>
      </c>
    </row>
    <row r="4046" customFormat="false" ht="57.45" hidden="false" customHeight="false" outlineLevel="0" collapsed="false">
      <c r="A4046" s="189" t="s">
        <v>23</v>
      </c>
      <c r="B4046" s="190" t="n">
        <v>97506</v>
      </c>
      <c r="C4046" s="191" t="s">
        <v>4323</v>
      </c>
      <c r="D4046" s="192" t="s">
        <v>235</v>
      </c>
      <c r="E4046" s="193" t="n">
        <v>100.03</v>
      </c>
      <c r="F4046" s="193" t="n">
        <v>9.15</v>
      </c>
      <c r="G4046" s="193" t="n">
        <f aca="false">E4046-F4046</f>
        <v>90.88</v>
      </c>
    </row>
    <row r="4047" customFormat="false" ht="46.25" hidden="false" customHeight="false" outlineLevel="0" collapsed="false">
      <c r="A4047" s="189" t="s">
        <v>23</v>
      </c>
      <c r="B4047" s="190" t="n">
        <v>97508</v>
      </c>
      <c r="C4047" s="191" t="s">
        <v>4324</v>
      </c>
      <c r="D4047" s="192" t="s">
        <v>235</v>
      </c>
      <c r="E4047" s="193" t="n">
        <v>122.22</v>
      </c>
      <c r="F4047" s="193" t="n">
        <v>10.56</v>
      </c>
      <c r="G4047" s="193" t="n">
        <f aca="false">E4047-F4047</f>
        <v>111.66</v>
      </c>
    </row>
    <row r="4048" customFormat="false" ht="46.25" hidden="false" customHeight="false" outlineLevel="0" collapsed="false">
      <c r="A4048" s="189" t="s">
        <v>23</v>
      </c>
      <c r="B4048" s="190" t="n">
        <v>97509</v>
      </c>
      <c r="C4048" s="191" t="s">
        <v>4325</v>
      </c>
      <c r="D4048" s="192" t="s">
        <v>235</v>
      </c>
      <c r="E4048" s="193" t="n">
        <v>152.4</v>
      </c>
      <c r="F4048" s="193" t="n">
        <v>10.56</v>
      </c>
      <c r="G4048" s="193" t="n">
        <f aca="false">E4048-F4048</f>
        <v>141.84</v>
      </c>
    </row>
    <row r="4049" customFormat="false" ht="46.25" hidden="false" customHeight="false" outlineLevel="0" collapsed="false">
      <c r="A4049" s="189" t="s">
        <v>23</v>
      </c>
      <c r="B4049" s="190" t="n">
        <v>97511</v>
      </c>
      <c r="C4049" s="191" t="s">
        <v>4326</v>
      </c>
      <c r="D4049" s="192" t="s">
        <v>235</v>
      </c>
      <c r="E4049" s="193" t="n">
        <v>234.01</v>
      </c>
      <c r="F4049" s="193" t="n">
        <v>12.66</v>
      </c>
      <c r="G4049" s="193" t="n">
        <f aca="false">E4049-F4049</f>
        <v>221.35</v>
      </c>
    </row>
    <row r="4050" customFormat="false" ht="46.25" hidden="false" customHeight="false" outlineLevel="0" collapsed="false">
      <c r="A4050" s="189" t="s">
        <v>23</v>
      </c>
      <c r="B4050" s="190" t="n">
        <v>97512</v>
      </c>
      <c r="C4050" s="191" t="s">
        <v>4327</v>
      </c>
      <c r="D4050" s="192" t="s">
        <v>235</v>
      </c>
      <c r="E4050" s="193" t="n">
        <v>295.02</v>
      </c>
      <c r="F4050" s="193" t="n">
        <v>12.66</v>
      </c>
      <c r="G4050" s="193" t="n">
        <f aca="false">E4050-F4050</f>
        <v>282.36</v>
      </c>
    </row>
    <row r="4051" customFormat="false" ht="46.25" hidden="false" customHeight="false" outlineLevel="0" collapsed="false">
      <c r="A4051" s="189" t="s">
        <v>23</v>
      </c>
      <c r="B4051" s="190" t="n">
        <v>97514</v>
      </c>
      <c r="C4051" s="191" t="s">
        <v>4328</v>
      </c>
      <c r="D4051" s="192" t="s">
        <v>235</v>
      </c>
      <c r="E4051" s="193" t="n">
        <v>313.57</v>
      </c>
      <c r="F4051" s="193" t="n">
        <v>14.74</v>
      </c>
      <c r="G4051" s="193" t="n">
        <f aca="false">E4051-F4051</f>
        <v>298.83</v>
      </c>
    </row>
    <row r="4052" customFormat="false" ht="46.25" hidden="false" customHeight="false" outlineLevel="0" collapsed="false">
      <c r="A4052" s="189" t="s">
        <v>23</v>
      </c>
      <c r="B4052" s="190" t="n">
        <v>97515</v>
      </c>
      <c r="C4052" s="191" t="s">
        <v>4329</v>
      </c>
      <c r="D4052" s="192" t="s">
        <v>235</v>
      </c>
      <c r="E4052" s="193" t="n">
        <v>395.75</v>
      </c>
      <c r="F4052" s="193" t="n">
        <v>14.72</v>
      </c>
      <c r="G4052" s="193" t="n">
        <f aca="false">E4052-F4052</f>
        <v>381.03</v>
      </c>
    </row>
    <row r="4053" customFormat="false" ht="46.25" hidden="false" customHeight="false" outlineLevel="0" collapsed="false">
      <c r="A4053" s="189" t="s">
        <v>23</v>
      </c>
      <c r="B4053" s="190" t="n">
        <v>97517</v>
      </c>
      <c r="C4053" s="191" t="s">
        <v>4330</v>
      </c>
      <c r="D4053" s="192" t="s">
        <v>235</v>
      </c>
      <c r="E4053" s="193" t="n">
        <v>73.05</v>
      </c>
      <c r="F4053" s="193" t="n">
        <v>10.56</v>
      </c>
      <c r="G4053" s="193" t="n">
        <f aca="false">E4053-F4053</f>
        <v>62.49</v>
      </c>
    </row>
    <row r="4054" customFormat="false" ht="46.25" hidden="false" customHeight="false" outlineLevel="0" collapsed="false">
      <c r="A4054" s="189" t="s">
        <v>23</v>
      </c>
      <c r="B4054" s="190" t="n">
        <v>97518</v>
      </c>
      <c r="C4054" s="191" t="s">
        <v>4331</v>
      </c>
      <c r="D4054" s="192" t="s">
        <v>235</v>
      </c>
      <c r="E4054" s="193" t="n">
        <v>73.05</v>
      </c>
      <c r="F4054" s="193" t="n">
        <v>10.56</v>
      </c>
      <c r="G4054" s="193" t="n">
        <f aca="false">E4054-F4054</f>
        <v>62.49</v>
      </c>
    </row>
    <row r="4055" customFormat="false" ht="46.25" hidden="false" customHeight="false" outlineLevel="0" collapsed="false">
      <c r="A4055" s="189" t="s">
        <v>23</v>
      </c>
      <c r="B4055" s="190" t="n">
        <v>97519</v>
      </c>
      <c r="C4055" s="191" t="s">
        <v>4332</v>
      </c>
      <c r="D4055" s="192" t="s">
        <v>235</v>
      </c>
      <c r="E4055" s="193" t="n">
        <v>106.15</v>
      </c>
      <c r="F4055" s="193" t="n">
        <v>12.01</v>
      </c>
      <c r="G4055" s="193" t="n">
        <f aca="false">E4055-F4055</f>
        <v>94.14</v>
      </c>
    </row>
    <row r="4056" customFormat="false" ht="46.25" hidden="false" customHeight="false" outlineLevel="0" collapsed="false">
      <c r="A4056" s="189" t="s">
        <v>23</v>
      </c>
      <c r="B4056" s="190" t="n">
        <v>97520</v>
      </c>
      <c r="C4056" s="191" t="s">
        <v>4333</v>
      </c>
      <c r="D4056" s="192" t="s">
        <v>235</v>
      </c>
      <c r="E4056" s="193" t="n">
        <v>106.15</v>
      </c>
      <c r="F4056" s="193" t="n">
        <v>12.01</v>
      </c>
      <c r="G4056" s="193" t="n">
        <f aca="false">E4056-F4056</f>
        <v>94.14</v>
      </c>
    </row>
    <row r="4057" customFormat="false" ht="46.25" hidden="false" customHeight="false" outlineLevel="0" collapsed="false">
      <c r="A4057" s="189" t="s">
        <v>23</v>
      </c>
      <c r="B4057" s="190" t="n">
        <v>97521</v>
      </c>
      <c r="C4057" s="191" t="s">
        <v>4334</v>
      </c>
      <c r="D4057" s="192" t="s">
        <v>235</v>
      </c>
      <c r="E4057" s="193" t="n">
        <v>149.8</v>
      </c>
      <c r="F4057" s="193" t="n">
        <v>13.71</v>
      </c>
      <c r="G4057" s="193" t="n">
        <f aca="false">E4057-F4057</f>
        <v>136.09</v>
      </c>
    </row>
    <row r="4058" customFormat="false" ht="46.25" hidden="false" customHeight="false" outlineLevel="0" collapsed="false">
      <c r="A4058" s="189" t="s">
        <v>23</v>
      </c>
      <c r="B4058" s="190" t="n">
        <v>97522</v>
      </c>
      <c r="C4058" s="191" t="s">
        <v>4335</v>
      </c>
      <c r="D4058" s="192" t="s">
        <v>235</v>
      </c>
      <c r="E4058" s="193" t="n">
        <v>149.8</v>
      </c>
      <c r="F4058" s="193" t="n">
        <v>13.71</v>
      </c>
      <c r="G4058" s="193" t="n">
        <f aca="false">E4058-F4058</f>
        <v>136.09</v>
      </c>
    </row>
    <row r="4059" customFormat="false" ht="46.25" hidden="false" customHeight="false" outlineLevel="0" collapsed="false">
      <c r="A4059" s="189" t="s">
        <v>23</v>
      </c>
      <c r="B4059" s="190" t="n">
        <v>97523</v>
      </c>
      <c r="C4059" s="191" t="s">
        <v>4336</v>
      </c>
      <c r="D4059" s="192" t="s">
        <v>235</v>
      </c>
      <c r="E4059" s="193" t="n">
        <v>208.14</v>
      </c>
      <c r="F4059" s="193" t="n">
        <v>15.84</v>
      </c>
      <c r="G4059" s="193" t="n">
        <f aca="false">E4059-F4059</f>
        <v>192.3</v>
      </c>
    </row>
    <row r="4060" customFormat="false" ht="46.25" hidden="false" customHeight="false" outlineLevel="0" collapsed="false">
      <c r="A4060" s="189" t="s">
        <v>23</v>
      </c>
      <c r="B4060" s="190" t="n">
        <v>97524</v>
      </c>
      <c r="C4060" s="191" t="s">
        <v>4337</v>
      </c>
      <c r="D4060" s="192" t="s">
        <v>235</v>
      </c>
      <c r="E4060" s="193" t="n">
        <v>225.36</v>
      </c>
      <c r="F4060" s="193" t="n">
        <v>15.84</v>
      </c>
      <c r="G4060" s="193" t="n">
        <f aca="false">E4060-F4060</f>
        <v>209.52</v>
      </c>
    </row>
    <row r="4061" customFormat="false" ht="46.25" hidden="false" customHeight="false" outlineLevel="0" collapsed="false">
      <c r="A4061" s="189" t="s">
        <v>23</v>
      </c>
      <c r="B4061" s="190" t="n">
        <v>97525</v>
      </c>
      <c r="C4061" s="191" t="s">
        <v>4338</v>
      </c>
      <c r="D4061" s="192" t="s">
        <v>235</v>
      </c>
      <c r="E4061" s="193" t="n">
        <v>398.95</v>
      </c>
      <c r="F4061" s="193" t="n">
        <v>18.99</v>
      </c>
      <c r="G4061" s="193" t="n">
        <f aca="false">E4061-F4061</f>
        <v>379.96</v>
      </c>
    </row>
    <row r="4062" customFormat="false" ht="46.25" hidden="false" customHeight="false" outlineLevel="0" collapsed="false">
      <c r="A4062" s="189" t="s">
        <v>23</v>
      </c>
      <c r="B4062" s="190" t="n">
        <v>97526</v>
      </c>
      <c r="C4062" s="191" t="s">
        <v>4339</v>
      </c>
      <c r="D4062" s="192" t="s">
        <v>235</v>
      </c>
      <c r="E4062" s="193" t="n">
        <v>426.5</v>
      </c>
      <c r="F4062" s="193" t="n">
        <v>18.98</v>
      </c>
      <c r="G4062" s="193" t="n">
        <f aca="false">E4062-F4062</f>
        <v>407.52</v>
      </c>
    </row>
    <row r="4063" customFormat="false" ht="46.25" hidden="false" customHeight="false" outlineLevel="0" collapsed="false">
      <c r="A4063" s="189" t="s">
        <v>23</v>
      </c>
      <c r="B4063" s="190" t="n">
        <v>97527</v>
      </c>
      <c r="C4063" s="191" t="s">
        <v>4340</v>
      </c>
      <c r="D4063" s="192" t="s">
        <v>235</v>
      </c>
      <c r="E4063" s="193" t="n">
        <v>996.25</v>
      </c>
      <c r="F4063" s="193" t="n">
        <v>22.12</v>
      </c>
      <c r="G4063" s="193" t="n">
        <f aca="false">E4063-F4063</f>
        <v>974.13</v>
      </c>
    </row>
    <row r="4064" customFormat="false" ht="46.25" hidden="false" customHeight="false" outlineLevel="0" collapsed="false">
      <c r="A4064" s="189" t="s">
        <v>23</v>
      </c>
      <c r="B4064" s="190" t="n">
        <v>97528</v>
      </c>
      <c r="C4064" s="191" t="s">
        <v>4341</v>
      </c>
      <c r="D4064" s="192" t="s">
        <v>235</v>
      </c>
      <c r="E4064" s="193" t="n">
        <v>872.64</v>
      </c>
      <c r="F4064" s="193" t="n">
        <v>22.17</v>
      </c>
      <c r="G4064" s="193" t="n">
        <f aca="false">E4064-F4064</f>
        <v>850.47</v>
      </c>
    </row>
    <row r="4065" customFormat="false" ht="46.25" hidden="false" customHeight="false" outlineLevel="0" collapsed="false">
      <c r="A4065" s="189" t="s">
        <v>23</v>
      </c>
      <c r="B4065" s="190" t="n">
        <v>97529</v>
      </c>
      <c r="C4065" s="191" t="s">
        <v>4342</v>
      </c>
      <c r="D4065" s="192" t="s">
        <v>235</v>
      </c>
      <c r="E4065" s="193" t="n">
        <v>115.75</v>
      </c>
      <c r="F4065" s="193" t="n">
        <v>14.08</v>
      </c>
      <c r="G4065" s="193" t="n">
        <f aca="false">E4065-F4065</f>
        <v>101.67</v>
      </c>
    </row>
    <row r="4066" customFormat="false" ht="46.25" hidden="false" customHeight="false" outlineLevel="0" collapsed="false">
      <c r="A4066" s="189" t="s">
        <v>23</v>
      </c>
      <c r="B4066" s="190" t="n">
        <v>97530</v>
      </c>
      <c r="C4066" s="191" t="s">
        <v>4343</v>
      </c>
      <c r="D4066" s="192" t="s">
        <v>235</v>
      </c>
      <c r="E4066" s="193" t="n">
        <v>170.34</v>
      </c>
      <c r="F4066" s="193" t="n">
        <v>16.01</v>
      </c>
      <c r="G4066" s="193" t="n">
        <f aca="false">E4066-F4066</f>
        <v>154.33</v>
      </c>
    </row>
    <row r="4067" customFormat="false" ht="46.25" hidden="false" customHeight="false" outlineLevel="0" collapsed="false">
      <c r="A4067" s="189" t="s">
        <v>23</v>
      </c>
      <c r="B4067" s="190" t="n">
        <v>97531</v>
      </c>
      <c r="C4067" s="191" t="s">
        <v>4344</v>
      </c>
      <c r="D4067" s="192" t="s">
        <v>235</v>
      </c>
      <c r="E4067" s="193" t="n">
        <v>218.39</v>
      </c>
      <c r="F4067" s="193" t="n">
        <v>18.26</v>
      </c>
      <c r="G4067" s="193" t="n">
        <f aca="false">E4067-F4067</f>
        <v>200.13</v>
      </c>
    </row>
    <row r="4068" customFormat="false" ht="46.25" hidden="false" customHeight="false" outlineLevel="0" collapsed="false">
      <c r="A4068" s="189" t="s">
        <v>23</v>
      </c>
      <c r="B4068" s="190" t="n">
        <v>97532</v>
      </c>
      <c r="C4068" s="191" t="s">
        <v>4345</v>
      </c>
      <c r="D4068" s="192" t="s">
        <v>235</v>
      </c>
      <c r="E4068" s="193" t="n">
        <v>346.64</v>
      </c>
      <c r="F4068" s="193" t="n">
        <v>21.11</v>
      </c>
      <c r="G4068" s="193" t="n">
        <f aca="false">E4068-F4068</f>
        <v>325.53</v>
      </c>
    </row>
    <row r="4069" customFormat="false" ht="46.25" hidden="false" customHeight="false" outlineLevel="0" collapsed="false">
      <c r="A4069" s="189" t="s">
        <v>23</v>
      </c>
      <c r="B4069" s="190" t="n">
        <v>97533</v>
      </c>
      <c r="C4069" s="191" t="s">
        <v>4346</v>
      </c>
      <c r="D4069" s="192" t="s">
        <v>235</v>
      </c>
      <c r="E4069" s="193" t="n">
        <v>659.85</v>
      </c>
      <c r="F4069" s="193" t="n">
        <v>28.57</v>
      </c>
      <c r="G4069" s="193" t="n">
        <f aca="false">E4069-F4069</f>
        <v>631.28</v>
      </c>
    </row>
    <row r="4070" customFormat="false" ht="46.25" hidden="false" customHeight="false" outlineLevel="0" collapsed="false">
      <c r="A4070" s="189" t="s">
        <v>23</v>
      </c>
      <c r="B4070" s="190" t="n">
        <v>97534</v>
      </c>
      <c r="C4070" s="191" t="s">
        <v>4347</v>
      </c>
      <c r="D4070" s="192" t="s">
        <v>235</v>
      </c>
      <c r="E4070" s="193" t="n">
        <v>1055.67</v>
      </c>
      <c r="F4070" s="193" t="n">
        <v>29.56</v>
      </c>
      <c r="G4070" s="193" t="n">
        <f aca="false">E4070-F4070</f>
        <v>1026.11</v>
      </c>
    </row>
    <row r="4071" customFormat="false" ht="57.45" hidden="false" customHeight="false" outlineLevel="0" collapsed="false">
      <c r="A4071" s="189" t="s">
        <v>23</v>
      </c>
      <c r="B4071" s="190" t="n">
        <v>97535</v>
      </c>
      <c r="C4071" s="191" t="s">
        <v>4348</v>
      </c>
      <c r="D4071" s="192" t="s">
        <v>240</v>
      </c>
      <c r="E4071" s="193" t="n">
        <v>49.21</v>
      </c>
      <c r="F4071" s="193" t="n">
        <v>9.85</v>
      </c>
      <c r="G4071" s="193" t="n">
        <f aca="false">E4071-F4071</f>
        <v>39.36</v>
      </c>
    </row>
    <row r="4072" customFormat="false" ht="46.25" hidden="false" customHeight="false" outlineLevel="0" collapsed="false">
      <c r="A4072" s="189" t="s">
        <v>23</v>
      </c>
      <c r="B4072" s="190" t="n">
        <v>97536</v>
      </c>
      <c r="C4072" s="191" t="s">
        <v>4349</v>
      </c>
      <c r="D4072" s="192" t="s">
        <v>240</v>
      </c>
      <c r="E4072" s="193" t="n">
        <v>60.08</v>
      </c>
      <c r="F4072" s="193" t="n">
        <v>18.32</v>
      </c>
      <c r="G4072" s="193" t="n">
        <f aca="false">E4072-F4072</f>
        <v>41.76</v>
      </c>
    </row>
    <row r="4073" customFormat="false" ht="35.05" hidden="false" customHeight="false" outlineLevel="0" collapsed="false">
      <c r="A4073" s="189" t="s">
        <v>23</v>
      </c>
      <c r="B4073" s="190" t="n">
        <v>97537</v>
      </c>
      <c r="C4073" s="191" t="s">
        <v>4350</v>
      </c>
      <c r="D4073" s="192" t="s">
        <v>235</v>
      </c>
      <c r="E4073" s="193" t="n">
        <v>32.42</v>
      </c>
      <c r="F4073" s="193" t="n">
        <v>6.9</v>
      </c>
      <c r="G4073" s="193" t="n">
        <f aca="false">E4073-F4073</f>
        <v>25.52</v>
      </c>
    </row>
    <row r="4074" customFormat="false" ht="35.05" hidden="false" customHeight="false" outlineLevel="0" collapsed="false">
      <c r="A4074" s="189" t="s">
        <v>23</v>
      </c>
      <c r="B4074" s="190" t="n">
        <v>97540</v>
      </c>
      <c r="C4074" s="191" t="s">
        <v>4351</v>
      </c>
      <c r="D4074" s="192" t="s">
        <v>235</v>
      </c>
      <c r="E4074" s="193" t="n">
        <v>41.83</v>
      </c>
      <c r="F4074" s="193" t="n">
        <v>11.89</v>
      </c>
      <c r="G4074" s="193" t="n">
        <f aca="false">E4074-F4074</f>
        <v>29.94</v>
      </c>
    </row>
    <row r="4075" customFormat="false" ht="46.25" hidden="false" customHeight="false" outlineLevel="0" collapsed="false">
      <c r="A4075" s="189" t="s">
        <v>23</v>
      </c>
      <c r="B4075" s="190" t="n">
        <v>97541</v>
      </c>
      <c r="C4075" s="191" t="s">
        <v>4352</v>
      </c>
      <c r="D4075" s="192" t="s">
        <v>235</v>
      </c>
      <c r="E4075" s="193" t="n">
        <v>34.49</v>
      </c>
      <c r="F4075" s="193" t="n">
        <v>11.89</v>
      </c>
      <c r="G4075" s="193" t="n">
        <f aca="false">E4075-F4075</f>
        <v>22.6</v>
      </c>
    </row>
    <row r="4076" customFormat="false" ht="35.05" hidden="false" customHeight="false" outlineLevel="0" collapsed="false">
      <c r="A4076" s="189" t="s">
        <v>23</v>
      </c>
      <c r="B4076" s="190" t="n">
        <v>97543</v>
      </c>
      <c r="C4076" s="191" t="s">
        <v>4353</v>
      </c>
      <c r="D4076" s="192" t="s">
        <v>235</v>
      </c>
      <c r="E4076" s="193" t="n">
        <v>65.49</v>
      </c>
      <c r="F4076" s="193" t="n">
        <v>23.12</v>
      </c>
      <c r="G4076" s="193" t="n">
        <f aca="false">E4076-F4076</f>
        <v>42.37</v>
      </c>
    </row>
    <row r="4077" customFormat="false" ht="46.25" hidden="false" customHeight="false" outlineLevel="0" collapsed="false">
      <c r="A4077" s="189" t="s">
        <v>23</v>
      </c>
      <c r="B4077" s="190" t="n">
        <v>97544</v>
      </c>
      <c r="C4077" s="191" t="s">
        <v>4354</v>
      </c>
      <c r="D4077" s="192" t="s">
        <v>235</v>
      </c>
      <c r="E4077" s="193" t="n">
        <v>56.65</v>
      </c>
      <c r="F4077" s="193" t="n">
        <v>23.12</v>
      </c>
      <c r="G4077" s="193" t="n">
        <f aca="false">E4077-F4077</f>
        <v>33.53</v>
      </c>
    </row>
    <row r="4078" customFormat="false" ht="46.25" hidden="false" customHeight="false" outlineLevel="0" collapsed="false">
      <c r="A4078" s="189" t="s">
        <v>23</v>
      </c>
      <c r="B4078" s="190" t="n">
        <v>97546</v>
      </c>
      <c r="C4078" s="191" t="s">
        <v>4355</v>
      </c>
      <c r="D4078" s="192" t="s">
        <v>235</v>
      </c>
      <c r="E4078" s="193" t="n">
        <v>44.85</v>
      </c>
      <c r="F4078" s="193" t="n">
        <v>10.43</v>
      </c>
      <c r="G4078" s="193" t="n">
        <f aca="false">E4078-F4078</f>
        <v>34.42</v>
      </c>
    </row>
    <row r="4079" customFormat="false" ht="46.25" hidden="false" customHeight="false" outlineLevel="0" collapsed="false">
      <c r="A4079" s="189" t="s">
        <v>23</v>
      </c>
      <c r="B4079" s="190" t="n">
        <v>97547</v>
      </c>
      <c r="C4079" s="191" t="s">
        <v>4356</v>
      </c>
      <c r="D4079" s="192" t="s">
        <v>235</v>
      </c>
      <c r="E4079" s="193" t="n">
        <v>44.85</v>
      </c>
      <c r="F4079" s="193" t="n">
        <v>10.43</v>
      </c>
      <c r="G4079" s="193" t="n">
        <f aca="false">E4079-F4079</f>
        <v>34.42</v>
      </c>
    </row>
    <row r="4080" customFormat="false" ht="46.25" hidden="false" customHeight="false" outlineLevel="0" collapsed="false">
      <c r="A4080" s="189" t="s">
        <v>23</v>
      </c>
      <c r="B4080" s="190" t="n">
        <v>97548</v>
      </c>
      <c r="C4080" s="191" t="s">
        <v>4357</v>
      </c>
      <c r="D4080" s="192" t="s">
        <v>235</v>
      </c>
      <c r="E4080" s="193" t="n">
        <v>64.89</v>
      </c>
      <c r="F4080" s="193" t="n">
        <v>17.84</v>
      </c>
      <c r="G4080" s="193" t="n">
        <f aca="false">E4080-F4080</f>
        <v>47.05</v>
      </c>
    </row>
    <row r="4081" customFormat="false" ht="46.25" hidden="false" customHeight="false" outlineLevel="0" collapsed="false">
      <c r="A4081" s="189" t="s">
        <v>23</v>
      </c>
      <c r="B4081" s="190" t="n">
        <v>97549</v>
      </c>
      <c r="C4081" s="191" t="s">
        <v>4358</v>
      </c>
      <c r="D4081" s="192" t="s">
        <v>235</v>
      </c>
      <c r="E4081" s="193" t="n">
        <v>64.89</v>
      </c>
      <c r="F4081" s="193" t="n">
        <v>17.84</v>
      </c>
      <c r="G4081" s="193" t="n">
        <f aca="false">E4081-F4081</f>
        <v>47.05</v>
      </c>
    </row>
    <row r="4082" customFormat="false" ht="46.25" hidden="false" customHeight="false" outlineLevel="0" collapsed="false">
      <c r="A4082" s="189" t="s">
        <v>23</v>
      </c>
      <c r="B4082" s="190" t="n">
        <v>97550</v>
      </c>
      <c r="C4082" s="191" t="s">
        <v>4359</v>
      </c>
      <c r="D4082" s="192" t="s">
        <v>235</v>
      </c>
      <c r="E4082" s="193" t="n">
        <v>104.31</v>
      </c>
      <c r="F4082" s="193" t="n">
        <v>34.71</v>
      </c>
      <c r="G4082" s="193" t="n">
        <f aca="false">E4082-F4082</f>
        <v>69.6</v>
      </c>
    </row>
    <row r="4083" customFormat="false" ht="46.25" hidden="false" customHeight="false" outlineLevel="0" collapsed="false">
      <c r="A4083" s="189" t="s">
        <v>23</v>
      </c>
      <c r="B4083" s="190" t="n">
        <v>97551</v>
      </c>
      <c r="C4083" s="191" t="s">
        <v>4360</v>
      </c>
      <c r="D4083" s="192" t="s">
        <v>235</v>
      </c>
      <c r="E4083" s="193" t="n">
        <v>104.31</v>
      </c>
      <c r="F4083" s="193" t="n">
        <v>34.71</v>
      </c>
      <c r="G4083" s="193" t="n">
        <f aca="false">E4083-F4083</f>
        <v>69.6</v>
      </c>
    </row>
    <row r="4084" customFormat="false" ht="35.05" hidden="false" customHeight="false" outlineLevel="0" collapsed="false">
      <c r="A4084" s="189" t="s">
        <v>23</v>
      </c>
      <c r="B4084" s="190" t="n">
        <v>97552</v>
      </c>
      <c r="C4084" s="191" t="s">
        <v>4361</v>
      </c>
      <c r="D4084" s="192" t="s">
        <v>235</v>
      </c>
      <c r="E4084" s="193" t="n">
        <v>66.21</v>
      </c>
      <c r="F4084" s="193" t="n">
        <v>13.89</v>
      </c>
      <c r="G4084" s="193" t="n">
        <f aca="false">E4084-F4084</f>
        <v>52.32</v>
      </c>
    </row>
    <row r="4085" customFormat="false" ht="35.05" hidden="false" customHeight="false" outlineLevel="0" collapsed="false">
      <c r="A4085" s="189" t="s">
        <v>23</v>
      </c>
      <c r="B4085" s="190" t="n">
        <v>97553</v>
      </c>
      <c r="C4085" s="191" t="s">
        <v>4362</v>
      </c>
      <c r="D4085" s="192" t="s">
        <v>235</v>
      </c>
      <c r="E4085" s="193" t="n">
        <v>92.91</v>
      </c>
      <c r="F4085" s="193" t="n">
        <v>23.79</v>
      </c>
      <c r="G4085" s="193" t="n">
        <f aca="false">E4085-F4085</f>
        <v>69.12</v>
      </c>
    </row>
    <row r="4086" customFormat="false" ht="35.05" hidden="false" customHeight="false" outlineLevel="0" collapsed="false">
      <c r="A4086" s="189" t="s">
        <v>23</v>
      </c>
      <c r="B4086" s="190" t="n">
        <v>97554</v>
      </c>
      <c r="C4086" s="191" t="s">
        <v>4363</v>
      </c>
      <c r="D4086" s="192" t="s">
        <v>235</v>
      </c>
      <c r="E4086" s="193" t="n">
        <v>157.47</v>
      </c>
      <c r="F4086" s="193" t="n">
        <v>46.33</v>
      </c>
      <c r="G4086" s="193" t="n">
        <f aca="false">E4086-F4086</f>
        <v>111.14</v>
      </c>
    </row>
    <row r="4087" customFormat="false" ht="46.25" hidden="false" customHeight="false" outlineLevel="0" collapsed="false">
      <c r="A4087" s="189" t="s">
        <v>23</v>
      </c>
      <c r="B4087" s="190" t="n">
        <v>97559</v>
      </c>
      <c r="C4087" s="191" t="s">
        <v>4364</v>
      </c>
      <c r="D4087" s="192" t="s">
        <v>235</v>
      </c>
      <c r="E4087" s="193" t="n">
        <v>13.17</v>
      </c>
      <c r="F4087" s="193" t="n">
        <v>7.87</v>
      </c>
      <c r="G4087" s="193" t="n">
        <f aca="false">E4087-F4087</f>
        <v>5.3</v>
      </c>
    </row>
    <row r="4088" customFormat="false" ht="46.25" hidden="false" customHeight="false" outlineLevel="0" collapsed="false">
      <c r="A4088" s="189" t="s">
        <v>23</v>
      </c>
      <c r="B4088" s="190" t="n">
        <v>97562</v>
      </c>
      <c r="C4088" s="191" t="s">
        <v>4365</v>
      </c>
      <c r="D4088" s="192" t="s">
        <v>235</v>
      </c>
      <c r="E4088" s="193" t="n">
        <v>10.95</v>
      </c>
      <c r="F4088" s="193" t="n">
        <v>6.19</v>
      </c>
      <c r="G4088" s="193" t="n">
        <f aca="false">E4088-F4088</f>
        <v>4.76</v>
      </c>
    </row>
    <row r="4089" customFormat="false" ht="46.25" hidden="false" customHeight="false" outlineLevel="0" collapsed="false">
      <c r="A4089" s="189" t="s">
        <v>23</v>
      </c>
      <c r="B4089" s="190" t="n">
        <v>97564</v>
      </c>
      <c r="C4089" s="191" t="s">
        <v>4366</v>
      </c>
      <c r="D4089" s="192" t="s">
        <v>235</v>
      </c>
      <c r="E4089" s="193" t="n">
        <v>17.66</v>
      </c>
      <c r="F4089" s="193" t="n">
        <v>11.27</v>
      </c>
      <c r="G4089" s="193" t="n">
        <f aca="false">E4089-F4089</f>
        <v>6.39</v>
      </c>
    </row>
    <row r="4090" customFormat="false" ht="35.05" hidden="false" customHeight="false" outlineLevel="0" collapsed="false">
      <c r="A4090" s="189" t="s">
        <v>23</v>
      </c>
      <c r="B4090" s="190" t="n">
        <v>97595</v>
      </c>
      <c r="C4090" s="191" t="s">
        <v>4367</v>
      </c>
      <c r="D4090" s="192" t="s">
        <v>235</v>
      </c>
      <c r="E4090" s="193" t="n">
        <v>100.07</v>
      </c>
      <c r="F4090" s="193" t="n">
        <v>16.73</v>
      </c>
      <c r="G4090" s="193" t="n">
        <f aca="false">E4090-F4090</f>
        <v>83.34</v>
      </c>
    </row>
    <row r="4091" customFormat="false" ht="35.05" hidden="false" customHeight="false" outlineLevel="0" collapsed="false">
      <c r="A4091" s="189" t="s">
        <v>23</v>
      </c>
      <c r="B4091" s="190" t="n">
        <v>97596</v>
      </c>
      <c r="C4091" s="191" t="s">
        <v>4368</v>
      </c>
      <c r="D4091" s="192" t="s">
        <v>235</v>
      </c>
      <c r="E4091" s="193" t="n">
        <v>70.18</v>
      </c>
      <c r="F4091" s="193" t="n">
        <v>16.73</v>
      </c>
      <c r="G4091" s="193" t="n">
        <f aca="false">E4091-F4091</f>
        <v>53.45</v>
      </c>
    </row>
    <row r="4092" customFormat="false" ht="35.05" hidden="false" customHeight="false" outlineLevel="0" collapsed="false">
      <c r="A4092" s="189" t="s">
        <v>23</v>
      </c>
      <c r="B4092" s="190" t="n">
        <v>97597</v>
      </c>
      <c r="C4092" s="191" t="s">
        <v>4369</v>
      </c>
      <c r="D4092" s="192" t="s">
        <v>235</v>
      </c>
      <c r="E4092" s="193" t="n">
        <v>70.47</v>
      </c>
      <c r="F4092" s="193" t="n">
        <v>12.28</v>
      </c>
      <c r="G4092" s="193" t="n">
        <f aca="false">E4092-F4092</f>
        <v>58.19</v>
      </c>
    </row>
    <row r="4093" customFormat="false" ht="35.05" hidden="false" customHeight="false" outlineLevel="0" collapsed="false">
      <c r="A4093" s="189" t="s">
        <v>23</v>
      </c>
      <c r="B4093" s="190" t="n">
        <v>97598</v>
      </c>
      <c r="C4093" s="191" t="s">
        <v>4370</v>
      </c>
      <c r="D4093" s="192" t="s">
        <v>235</v>
      </c>
      <c r="E4093" s="193" t="n">
        <v>66.65</v>
      </c>
      <c r="F4093" s="193" t="n">
        <v>12.28</v>
      </c>
      <c r="G4093" s="193" t="n">
        <f aca="false">E4093-F4093</f>
        <v>54.37</v>
      </c>
    </row>
    <row r="4094" customFormat="false" ht="35.05" hidden="false" customHeight="false" outlineLevel="0" collapsed="false">
      <c r="A4094" s="189" t="s">
        <v>23</v>
      </c>
      <c r="B4094" s="190" t="n">
        <v>97599</v>
      </c>
      <c r="C4094" s="191" t="s">
        <v>4371</v>
      </c>
      <c r="D4094" s="192" t="s">
        <v>235</v>
      </c>
      <c r="E4094" s="193" t="n">
        <v>17.65</v>
      </c>
      <c r="F4094" s="193" t="n">
        <v>4.7</v>
      </c>
      <c r="G4094" s="193" t="n">
        <f aca="false">E4094-F4094</f>
        <v>12.95</v>
      </c>
    </row>
    <row r="4095" customFormat="false" ht="46.25" hidden="false" customHeight="false" outlineLevel="0" collapsed="false">
      <c r="A4095" s="189" t="s">
        <v>23</v>
      </c>
      <c r="B4095" s="190" t="n">
        <v>97605</v>
      </c>
      <c r="C4095" s="191" t="s">
        <v>4372</v>
      </c>
      <c r="D4095" s="192" t="s">
        <v>235</v>
      </c>
      <c r="E4095" s="193" t="n">
        <v>82.53</v>
      </c>
      <c r="F4095" s="193" t="n">
        <v>10.21</v>
      </c>
      <c r="G4095" s="193" t="n">
        <f aca="false">E4095-F4095</f>
        <v>72.32</v>
      </c>
    </row>
    <row r="4096" customFormat="false" ht="46.25" hidden="false" customHeight="false" outlineLevel="0" collapsed="false">
      <c r="A4096" s="189" t="s">
        <v>23</v>
      </c>
      <c r="B4096" s="190" t="n">
        <v>97607</v>
      </c>
      <c r="C4096" s="191" t="s">
        <v>4373</v>
      </c>
      <c r="D4096" s="192" t="s">
        <v>235</v>
      </c>
      <c r="E4096" s="193" t="n">
        <v>104.74</v>
      </c>
      <c r="F4096" s="193" t="n">
        <v>15.35</v>
      </c>
      <c r="G4096" s="193" t="n">
        <f aca="false">E4096-F4096</f>
        <v>89.39</v>
      </c>
    </row>
    <row r="4097" customFormat="false" ht="23.85" hidden="false" customHeight="false" outlineLevel="0" collapsed="false">
      <c r="A4097" s="189" t="s">
        <v>23</v>
      </c>
      <c r="B4097" s="190" t="n">
        <v>97609</v>
      </c>
      <c r="C4097" s="191" t="s">
        <v>4374</v>
      </c>
      <c r="D4097" s="192" t="s">
        <v>235</v>
      </c>
      <c r="E4097" s="193" t="n">
        <v>14.47</v>
      </c>
      <c r="F4097" s="193" t="n">
        <v>4.32</v>
      </c>
      <c r="G4097" s="193" t="n">
        <f aca="false">E4097-F4097</f>
        <v>10.15</v>
      </c>
    </row>
    <row r="4098" customFormat="false" ht="23.85" hidden="false" customHeight="false" outlineLevel="0" collapsed="false">
      <c r="A4098" s="189" t="s">
        <v>23</v>
      </c>
      <c r="B4098" s="190" t="n">
        <v>97610</v>
      </c>
      <c r="C4098" s="191" t="s">
        <v>4375</v>
      </c>
      <c r="D4098" s="192" t="s">
        <v>235</v>
      </c>
      <c r="E4098" s="193" t="n">
        <v>15.08</v>
      </c>
      <c r="F4098" s="193" t="n">
        <v>4.32</v>
      </c>
      <c r="G4098" s="193" t="n">
        <f aca="false">E4098-F4098</f>
        <v>10.76</v>
      </c>
    </row>
    <row r="4099" customFormat="false" ht="35.05" hidden="false" customHeight="false" outlineLevel="0" collapsed="false">
      <c r="A4099" s="189" t="s">
        <v>23</v>
      </c>
      <c r="B4099" s="190" t="n">
        <v>97621</v>
      </c>
      <c r="C4099" s="191" t="s">
        <v>4376</v>
      </c>
      <c r="D4099" s="192" t="s">
        <v>242</v>
      </c>
      <c r="E4099" s="193" t="n">
        <v>115.21</v>
      </c>
      <c r="F4099" s="193" t="n">
        <v>83.92</v>
      </c>
      <c r="G4099" s="193" t="n">
        <f aca="false">E4099-F4099</f>
        <v>31.29</v>
      </c>
    </row>
    <row r="4100" customFormat="false" ht="35.05" hidden="false" customHeight="false" outlineLevel="0" collapsed="false">
      <c r="A4100" s="189" t="s">
        <v>23</v>
      </c>
      <c r="B4100" s="190" t="n">
        <v>97622</v>
      </c>
      <c r="C4100" s="191" t="s">
        <v>4377</v>
      </c>
      <c r="D4100" s="192" t="s">
        <v>242</v>
      </c>
      <c r="E4100" s="193" t="n">
        <v>56.15</v>
      </c>
      <c r="F4100" s="193" t="n">
        <v>40.9</v>
      </c>
      <c r="G4100" s="193" t="n">
        <f aca="false">E4100-F4100</f>
        <v>15.25</v>
      </c>
    </row>
    <row r="4101" customFormat="false" ht="35.05" hidden="false" customHeight="false" outlineLevel="0" collapsed="false">
      <c r="A4101" s="189" t="s">
        <v>23</v>
      </c>
      <c r="B4101" s="190" t="n">
        <v>97623</v>
      </c>
      <c r="C4101" s="191" t="s">
        <v>4378</v>
      </c>
      <c r="D4101" s="192" t="s">
        <v>242</v>
      </c>
      <c r="E4101" s="193" t="n">
        <v>172.01</v>
      </c>
      <c r="F4101" s="193" t="n">
        <v>125.29</v>
      </c>
      <c r="G4101" s="193" t="n">
        <f aca="false">E4101-F4101</f>
        <v>46.72</v>
      </c>
    </row>
    <row r="4102" customFormat="false" ht="35.05" hidden="false" customHeight="false" outlineLevel="0" collapsed="false">
      <c r="A4102" s="189" t="s">
        <v>23</v>
      </c>
      <c r="B4102" s="190" t="n">
        <v>97624</v>
      </c>
      <c r="C4102" s="191" t="s">
        <v>4379</v>
      </c>
      <c r="D4102" s="192" t="s">
        <v>242</v>
      </c>
      <c r="E4102" s="193" t="n">
        <v>105.57</v>
      </c>
      <c r="F4102" s="193" t="n">
        <v>76.89</v>
      </c>
      <c r="G4102" s="193" t="n">
        <f aca="false">E4102-F4102</f>
        <v>28.68</v>
      </c>
    </row>
    <row r="4103" customFormat="false" ht="35.05" hidden="false" customHeight="false" outlineLevel="0" collapsed="false">
      <c r="A4103" s="189" t="s">
        <v>23</v>
      </c>
      <c r="B4103" s="190" t="n">
        <v>97625</v>
      </c>
      <c r="C4103" s="191" t="s">
        <v>4380</v>
      </c>
      <c r="D4103" s="192" t="s">
        <v>242</v>
      </c>
      <c r="E4103" s="193" t="n">
        <v>57.97</v>
      </c>
      <c r="F4103" s="193" t="n">
        <v>12.15</v>
      </c>
      <c r="G4103" s="193" t="n">
        <f aca="false">E4103-F4103</f>
        <v>45.82</v>
      </c>
    </row>
    <row r="4104" customFormat="false" ht="35.05" hidden="false" customHeight="false" outlineLevel="0" collapsed="false">
      <c r="A4104" s="189" t="s">
        <v>23</v>
      </c>
      <c r="B4104" s="190" t="n">
        <v>97626</v>
      </c>
      <c r="C4104" s="191" t="s">
        <v>4381</v>
      </c>
      <c r="D4104" s="192" t="s">
        <v>242</v>
      </c>
      <c r="E4104" s="193" t="n">
        <v>564.34</v>
      </c>
      <c r="F4104" s="193" t="n">
        <v>411.07</v>
      </c>
      <c r="G4104" s="193" t="n">
        <f aca="false">E4104-F4104</f>
        <v>153.27</v>
      </c>
    </row>
    <row r="4105" customFormat="false" ht="35.05" hidden="false" customHeight="false" outlineLevel="0" collapsed="false">
      <c r="A4105" s="189" t="s">
        <v>23</v>
      </c>
      <c r="B4105" s="190" t="n">
        <v>97627</v>
      </c>
      <c r="C4105" s="191" t="s">
        <v>4382</v>
      </c>
      <c r="D4105" s="192" t="s">
        <v>242</v>
      </c>
      <c r="E4105" s="193" t="n">
        <v>221.29</v>
      </c>
      <c r="F4105" s="193" t="n">
        <v>171.21</v>
      </c>
      <c r="G4105" s="193" t="n">
        <f aca="false">E4105-F4105</f>
        <v>50.08</v>
      </c>
    </row>
    <row r="4106" customFormat="false" ht="35.05" hidden="false" customHeight="false" outlineLevel="0" collapsed="false">
      <c r="A4106" s="189" t="s">
        <v>23</v>
      </c>
      <c r="B4106" s="190" t="n">
        <v>97628</v>
      </c>
      <c r="C4106" s="191" t="s">
        <v>4383</v>
      </c>
      <c r="D4106" s="192" t="s">
        <v>242</v>
      </c>
      <c r="E4106" s="193" t="n">
        <v>262.83</v>
      </c>
      <c r="F4106" s="193" t="n">
        <v>191.45</v>
      </c>
      <c r="G4106" s="193" t="n">
        <f aca="false">E4106-F4106</f>
        <v>71.38</v>
      </c>
    </row>
    <row r="4107" customFormat="false" ht="35.05" hidden="false" customHeight="false" outlineLevel="0" collapsed="false">
      <c r="A4107" s="189" t="s">
        <v>23</v>
      </c>
      <c r="B4107" s="190" t="n">
        <v>97629</v>
      </c>
      <c r="C4107" s="191" t="s">
        <v>4384</v>
      </c>
      <c r="D4107" s="192" t="s">
        <v>242</v>
      </c>
      <c r="E4107" s="193" t="n">
        <v>103.05</v>
      </c>
      <c r="F4107" s="193" t="n">
        <v>79.72</v>
      </c>
      <c r="G4107" s="193" t="n">
        <f aca="false">E4107-F4107</f>
        <v>23.33</v>
      </c>
    </row>
    <row r="4108" customFormat="false" ht="23.85" hidden="false" customHeight="false" outlineLevel="0" collapsed="false">
      <c r="A4108" s="189" t="s">
        <v>23</v>
      </c>
      <c r="B4108" s="190" t="n">
        <v>97631</v>
      </c>
      <c r="C4108" s="191" t="s">
        <v>4385</v>
      </c>
      <c r="D4108" s="192" t="s">
        <v>233</v>
      </c>
      <c r="E4108" s="193" t="n">
        <v>11.25</v>
      </c>
      <c r="F4108" s="193" t="n">
        <v>8.24</v>
      </c>
      <c r="G4108" s="193" t="n">
        <f aca="false">E4108-F4108</f>
        <v>3.01</v>
      </c>
    </row>
    <row r="4109" customFormat="false" ht="23.85" hidden="false" customHeight="false" outlineLevel="0" collapsed="false">
      <c r="A4109" s="189" t="s">
        <v>23</v>
      </c>
      <c r="B4109" s="190" t="n">
        <v>97632</v>
      </c>
      <c r="C4109" s="191" t="s">
        <v>4386</v>
      </c>
      <c r="D4109" s="192" t="s">
        <v>240</v>
      </c>
      <c r="E4109" s="193" t="n">
        <v>2.57</v>
      </c>
      <c r="F4109" s="193" t="n">
        <v>1.88</v>
      </c>
      <c r="G4109" s="193" t="n">
        <f aca="false">E4109-F4109</f>
        <v>0.69</v>
      </c>
    </row>
    <row r="4110" customFormat="false" ht="35.05" hidden="false" customHeight="false" outlineLevel="0" collapsed="false">
      <c r="A4110" s="189" t="s">
        <v>23</v>
      </c>
      <c r="B4110" s="190" t="n">
        <v>97633</v>
      </c>
      <c r="C4110" s="191" t="s">
        <v>4387</v>
      </c>
      <c r="D4110" s="192" t="s">
        <v>233</v>
      </c>
      <c r="E4110" s="193" t="n">
        <v>22.47</v>
      </c>
      <c r="F4110" s="193" t="n">
        <v>16.45</v>
      </c>
      <c r="G4110" s="193" t="n">
        <f aca="false">E4110-F4110</f>
        <v>6.02</v>
      </c>
    </row>
    <row r="4111" customFormat="false" ht="35.05" hidden="false" customHeight="false" outlineLevel="0" collapsed="false">
      <c r="A4111" s="189" t="s">
        <v>23</v>
      </c>
      <c r="B4111" s="190" t="n">
        <v>97634</v>
      </c>
      <c r="C4111" s="191" t="s">
        <v>4388</v>
      </c>
      <c r="D4111" s="192" t="s">
        <v>233</v>
      </c>
      <c r="E4111" s="193" t="n">
        <v>7.7</v>
      </c>
      <c r="F4111" s="193" t="n">
        <v>5.86</v>
      </c>
      <c r="G4111" s="193" t="n">
        <f aca="false">E4111-F4111</f>
        <v>1.84</v>
      </c>
    </row>
    <row r="4112" customFormat="false" ht="35.05" hidden="false" customHeight="false" outlineLevel="0" collapsed="false">
      <c r="A4112" s="189" t="s">
        <v>23</v>
      </c>
      <c r="B4112" s="190" t="n">
        <v>97635</v>
      </c>
      <c r="C4112" s="191" t="s">
        <v>4389</v>
      </c>
      <c r="D4112" s="192" t="s">
        <v>233</v>
      </c>
      <c r="E4112" s="193" t="n">
        <v>15.44</v>
      </c>
      <c r="F4112" s="193" t="n">
        <v>11.26</v>
      </c>
      <c r="G4112" s="193" t="n">
        <f aca="false">E4112-F4112</f>
        <v>4.18</v>
      </c>
    </row>
    <row r="4113" customFormat="false" ht="35.05" hidden="false" customHeight="false" outlineLevel="0" collapsed="false">
      <c r="A4113" s="189" t="s">
        <v>23</v>
      </c>
      <c r="B4113" s="190" t="n">
        <v>97636</v>
      </c>
      <c r="C4113" s="191" t="s">
        <v>4390</v>
      </c>
      <c r="D4113" s="192" t="s">
        <v>233</v>
      </c>
      <c r="E4113" s="193" t="n">
        <v>23.66</v>
      </c>
      <c r="F4113" s="193" t="n">
        <v>8.32</v>
      </c>
      <c r="G4113" s="193" t="n">
        <f aca="false">E4113-F4113</f>
        <v>15.34</v>
      </c>
    </row>
    <row r="4114" customFormat="false" ht="35.05" hidden="false" customHeight="false" outlineLevel="0" collapsed="false">
      <c r="A4114" s="189" t="s">
        <v>23</v>
      </c>
      <c r="B4114" s="190" t="n">
        <v>97637</v>
      </c>
      <c r="C4114" s="191" t="s">
        <v>4391</v>
      </c>
      <c r="D4114" s="192" t="s">
        <v>233</v>
      </c>
      <c r="E4114" s="193" t="n">
        <v>3.02</v>
      </c>
      <c r="F4114" s="193" t="n">
        <v>2.29</v>
      </c>
      <c r="G4114" s="193" t="n">
        <f aca="false">E4114-F4114</f>
        <v>0.73</v>
      </c>
    </row>
    <row r="4115" customFormat="false" ht="35.05" hidden="false" customHeight="false" outlineLevel="0" collapsed="false">
      <c r="A4115" s="189" t="s">
        <v>23</v>
      </c>
      <c r="B4115" s="190" t="n">
        <v>97638</v>
      </c>
      <c r="C4115" s="191" t="s">
        <v>4392</v>
      </c>
      <c r="D4115" s="192" t="s">
        <v>233</v>
      </c>
      <c r="E4115" s="193" t="n">
        <v>8.78</v>
      </c>
      <c r="F4115" s="193" t="n">
        <v>6.65</v>
      </c>
      <c r="G4115" s="193" t="n">
        <f aca="false">E4115-F4115</f>
        <v>2.13</v>
      </c>
    </row>
    <row r="4116" customFormat="false" ht="35.05" hidden="false" customHeight="false" outlineLevel="0" collapsed="false">
      <c r="A4116" s="189" t="s">
        <v>23</v>
      </c>
      <c r="B4116" s="190" t="n">
        <v>97639</v>
      </c>
      <c r="C4116" s="191" t="s">
        <v>4393</v>
      </c>
      <c r="D4116" s="192" t="s">
        <v>233</v>
      </c>
      <c r="E4116" s="193" t="n">
        <v>20.25</v>
      </c>
      <c r="F4116" s="193" t="n">
        <v>14.86</v>
      </c>
      <c r="G4116" s="193" t="n">
        <f aca="false">E4116-F4116</f>
        <v>5.39</v>
      </c>
    </row>
    <row r="4117" customFormat="false" ht="35.05" hidden="false" customHeight="false" outlineLevel="0" collapsed="false">
      <c r="A4117" s="189" t="s">
        <v>23</v>
      </c>
      <c r="B4117" s="190" t="n">
        <v>97640</v>
      </c>
      <c r="C4117" s="191" t="s">
        <v>4394</v>
      </c>
      <c r="D4117" s="192" t="s">
        <v>233</v>
      </c>
      <c r="E4117" s="193" t="n">
        <v>2.05</v>
      </c>
      <c r="F4117" s="193" t="n">
        <v>1.55</v>
      </c>
      <c r="G4117" s="193" t="n">
        <f aca="false">E4117-F4117</f>
        <v>0.5</v>
      </c>
    </row>
    <row r="4118" customFormat="false" ht="23.85" hidden="false" customHeight="false" outlineLevel="0" collapsed="false">
      <c r="A4118" s="189" t="s">
        <v>23</v>
      </c>
      <c r="B4118" s="190" t="n">
        <v>97641</v>
      </c>
      <c r="C4118" s="191" t="s">
        <v>4395</v>
      </c>
      <c r="D4118" s="192" t="s">
        <v>233</v>
      </c>
      <c r="E4118" s="193" t="n">
        <v>2.88</v>
      </c>
      <c r="F4118" s="193" t="n">
        <v>2.12</v>
      </c>
      <c r="G4118" s="193" t="n">
        <f aca="false">E4118-F4118</f>
        <v>0.76</v>
      </c>
    </row>
    <row r="4119" customFormat="false" ht="35.05" hidden="false" customHeight="false" outlineLevel="0" collapsed="false">
      <c r="A4119" s="189" t="s">
        <v>23</v>
      </c>
      <c r="B4119" s="190" t="n">
        <v>97642</v>
      </c>
      <c r="C4119" s="191" t="s">
        <v>4396</v>
      </c>
      <c r="D4119" s="192" t="s">
        <v>233</v>
      </c>
      <c r="E4119" s="193" t="n">
        <v>2.94</v>
      </c>
      <c r="F4119" s="193" t="n">
        <v>2.23</v>
      </c>
      <c r="G4119" s="193" t="n">
        <f aca="false">E4119-F4119</f>
        <v>0.71</v>
      </c>
    </row>
    <row r="4120" customFormat="false" ht="35.05" hidden="false" customHeight="false" outlineLevel="0" collapsed="false">
      <c r="A4120" s="189" t="s">
        <v>23</v>
      </c>
      <c r="B4120" s="190" t="n">
        <v>97643</v>
      </c>
      <c r="C4120" s="191" t="s">
        <v>4397</v>
      </c>
      <c r="D4120" s="192" t="s">
        <v>233</v>
      </c>
      <c r="E4120" s="193" t="n">
        <v>24.82</v>
      </c>
      <c r="F4120" s="193" t="n">
        <v>18.25</v>
      </c>
      <c r="G4120" s="193" t="n">
        <f aca="false">E4120-F4120</f>
        <v>6.57</v>
      </c>
    </row>
    <row r="4121" customFormat="false" ht="23.85" hidden="false" customHeight="false" outlineLevel="0" collapsed="false">
      <c r="A4121" s="189" t="s">
        <v>23</v>
      </c>
      <c r="B4121" s="190" t="n">
        <v>97644</v>
      </c>
      <c r="C4121" s="191" t="s">
        <v>4398</v>
      </c>
      <c r="D4121" s="192" t="s">
        <v>233</v>
      </c>
      <c r="E4121" s="193" t="n">
        <v>9.37</v>
      </c>
      <c r="F4121" s="193" t="n">
        <v>6.88</v>
      </c>
      <c r="G4121" s="193" t="n">
        <f aca="false">E4121-F4121</f>
        <v>2.49</v>
      </c>
    </row>
    <row r="4122" customFormat="false" ht="23.85" hidden="false" customHeight="false" outlineLevel="0" collapsed="false">
      <c r="A4122" s="189" t="s">
        <v>23</v>
      </c>
      <c r="B4122" s="190" t="n">
        <v>97645</v>
      </c>
      <c r="C4122" s="191" t="s">
        <v>4399</v>
      </c>
      <c r="D4122" s="192" t="s">
        <v>233</v>
      </c>
      <c r="E4122" s="193" t="n">
        <v>24.21</v>
      </c>
      <c r="F4122" s="193" t="n">
        <v>17.77</v>
      </c>
      <c r="G4122" s="193" t="n">
        <f aca="false">E4122-F4122</f>
        <v>6.44</v>
      </c>
    </row>
    <row r="4123" customFormat="false" ht="35.05" hidden="false" customHeight="false" outlineLevel="0" collapsed="false">
      <c r="A4123" s="189" t="s">
        <v>23</v>
      </c>
      <c r="B4123" s="190" t="n">
        <v>97647</v>
      </c>
      <c r="C4123" s="191" t="s">
        <v>4400</v>
      </c>
      <c r="D4123" s="192" t="s">
        <v>233</v>
      </c>
      <c r="E4123" s="193" t="n">
        <v>3.49</v>
      </c>
      <c r="F4123" s="193" t="n">
        <v>2.56</v>
      </c>
      <c r="G4123" s="193" t="n">
        <f aca="false">E4123-F4123</f>
        <v>0.93</v>
      </c>
    </row>
    <row r="4124" customFormat="false" ht="35.05" hidden="false" customHeight="false" outlineLevel="0" collapsed="false">
      <c r="A4124" s="189" t="s">
        <v>23</v>
      </c>
      <c r="B4124" s="190" t="n">
        <v>97648</v>
      </c>
      <c r="C4124" s="191" t="s">
        <v>4401</v>
      </c>
      <c r="D4124" s="192" t="s">
        <v>233</v>
      </c>
      <c r="E4124" s="193" t="n">
        <v>2</v>
      </c>
      <c r="F4124" s="193" t="n">
        <v>1.47</v>
      </c>
      <c r="G4124" s="193" t="n">
        <f aca="false">E4124-F4124</f>
        <v>0.53</v>
      </c>
    </row>
    <row r="4125" customFormat="false" ht="46.25" hidden="false" customHeight="false" outlineLevel="0" collapsed="false">
      <c r="A4125" s="189" t="s">
        <v>23</v>
      </c>
      <c r="B4125" s="190" t="n">
        <v>97649</v>
      </c>
      <c r="C4125" s="191" t="s">
        <v>4402</v>
      </c>
      <c r="D4125" s="192" t="s">
        <v>233</v>
      </c>
      <c r="E4125" s="193" t="n">
        <v>4.5</v>
      </c>
      <c r="F4125" s="193" t="n">
        <v>2.86</v>
      </c>
      <c r="G4125" s="193" t="n">
        <f aca="false">E4125-F4125</f>
        <v>1.64</v>
      </c>
    </row>
    <row r="4126" customFormat="false" ht="35.05" hidden="false" customHeight="false" outlineLevel="0" collapsed="false">
      <c r="A4126" s="189" t="s">
        <v>23</v>
      </c>
      <c r="B4126" s="190" t="n">
        <v>97650</v>
      </c>
      <c r="C4126" s="191" t="s">
        <v>4403</v>
      </c>
      <c r="D4126" s="192" t="s">
        <v>233</v>
      </c>
      <c r="E4126" s="193" t="n">
        <v>7.52</v>
      </c>
      <c r="F4126" s="193" t="n">
        <v>5.53</v>
      </c>
      <c r="G4126" s="193" t="n">
        <f aca="false">E4126-F4126</f>
        <v>1.99</v>
      </c>
    </row>
    <row r="4127" customFormat="false" ht="35.05" hidden="false" customHeight="false" outlineLevel="0" collapsed="false">
      <c r="A4127" s="189" t="s">
        <v>23</v>
      </c>
      <c r="B4127" s="190" t="n">
        <v>97651</v>
      </c>
      <c r="C4127" s="191" t="s">
        <v>4404</v>
      </c>
      <c r="D4127" s="192" t="s">
        <v>235</v>
      </c>
      <c r="E4127" s="193" t="n">
        <v>81.99</v>
      </c>
      <c r="F4127" s="193" t="n">
        <v>60.24</v>
      </c>
      <c r="G4127" s="193" t="n">
        <f aca="false">E4127-F4127</f>
        <v>21.75</v>
      </c>
    </row>
    <row r="4128" customFormat="false" ht="35.05" hidden="false" customHeight="false" outlineLevel="0" collapsed="false">
      <c r="A4128" s="189" t="s">
        <v>23</v>
      </c>
      <c r="B4128" s="190" t="n">
        <v>97652</v>
      </c>
      <c r="C4128" s="191" t="s">
        <v>4405</v>
      </c>
      <c r="D4128" s="192" t="s">
        <v>235</v>
      </c>
      <c r="E4128" s="193" t="n">
        <v>185.87</v>
      </c>
      <c r="F4128" s="193" t="n">
        <v>136.58</v>
      </c>
      <c r="G4128" s="193" t="n">
        <f aca="false">E4128-F4128</f>
        <v>49.29</v>
      </c>
    </row>
    <row r="4129" customFormat="false" ht="35.05" hidden="false" customHeight="false" outlineLevel="0" collapsed="false">
      <c r="A4129" s="189" t="s">
        <v>23</v>
      </c>
      <c r="B4129" s="190" t="n">
        <v>97653</v>
      </c>
      <c r="C4129" s="191" t="s">
        <v>4406</v>
      </c>
      <c r="D4129" s="192" t="s">
        <v>235</v>
      </c>
      <c r="E4129" s="193" t="n">
        <v>150.25</v>
      </c>
      <c r="F4129" s="193" t="n">
        <v>43.8</v>
      </c>
      <c r="G4129" s="193" t="n">
        <f aca="false">E4129-F4129</f>
        <v>106.45</v>
      </c>
    </row>
    <row r="4130" customFormat="false" ht="35.05" hidden="false" customHeight="false" outlineLevel="0" collapsed="false">
      <c r="A4130" s="189" t="s">
        <v>23</v>
      </c>
      <c r="B4130" s="190" t="n">
        <v>97654</v>
      </c>
      <c r="C4130" s="191" t="s">
        <v>4407</v>
      </c>
      <c r="D4130" s="192" t="s">
        <v>235</v>
      </c>
      <c r="E4130" s="193" t="n">
        <v>184.24</v>
      </c>
      <c r="F4130" s="193" t="n">
        <v>68.78</v>
      </c>
      <c r="G4130" s="193" t="n">
        <f aca="false">E4130-F4130</f>
        <v>115.46</v>
      </c>
    </row>
    <row r="4131" customFormat="false" ht="35.05" hidden="false" customHeight="false" outlineLevel="0" collapsed="false">
      <c r="A4131" s="189" t="s">
        <v>23</v>
      </c>
      <c r="B4131" s="190" t="n">
        <v>97655</v>
      </c>
      <c r="C4131" s="191" t="s">
        <v>4408</v>
      </c>
      <c r="D4131" s="192" t="s">
        <v>233</v>
      </c>
      <c r="E4131" s="193" t="n">
        <v>36.47</v>
      </c>
      <c r="F4131" s="193" t="n">
        <v>12.57</v>
      </c>
      <c r="G4131" s="193" t="n">
        <f aca="false">E4131-F4131</f>
        <v>23.9</v>
      </c>
    </row>
    <row r="4132" customFormat="false" ht="35.05" hidden="false" customHeight="false" outlineLevel="0" collapsed="false">
      <c r="A4132" s="189" t="s">
        <v>23</v>
      </c>
      <c r="B4132" s="190" t="n">
        <v>97656</v>
      </c>
      <c r="C4132" s="191" t="s">
        <v>4409</v>
      </c>
      <c r="D4132" s="192" t="s">
        <v>235</v>
      </c>
      <c r="E4132" s="193" t="n">
        <v>331.67</v>
      </c>
      <c r="F4132" s="193" t="n">
        <v>131.87</v>
      </c>
      <c r="G4132" s="193" t="n">
        <f aca="false">E4132-F4132</f>
        <v>199.8</v>
      </c>
    </row>
    <row r="4133" customFormat="false" ht="35.05" hidden="false" customHeight="false" outlineLevel="0" collapsed="false">
      <c r="A4133" s="189" t="s">
        <v>23</v>
      </c>
      <c r="B4133" s="190" t="n">
        <v>97657</v>
      </c>
      <c r="C4133" s="191" t="s">
        <v>4410</v>
      </c>
      <c r="D4133" s="192" t="s">
        <v>235</v>
      </c>
      <c r="E4133" s="193" t="n">
        <v>657.4</v>
      </c>
      <c r="F4133" s="193" t="n">
        <v>261.38</v>
      </c>
      <c r="G4133" s="193" t="n">
        <f aca="false">E4133-F4133</f>
        <v>396.02</v>
      </c>
    </row>
    <row r="4134" customFormat="false" ht="35.05" hidden="false" customHeight="false" outlineLevel="0" collapsed="false">
      <c r="A4134" s="189" t="s">
        <v>23</v>
      </c>
      <c r="B4134" s="190" t="n">
        <v>97658</v>
      </c>
      <c r="C4134" s="191" t="s">
        <v>4411</v>
      </c>
      <c r="D4134" s="192" t="s">
        <v>235</v>
      </c>
      <c r="E4134" s="193" t="n">
        <v>228.34</v>
      </c>
      <c r="F4134" s="193" t="n">
        <v>72.68</v>
      </c>
      <c r="G4134" s="193" t="n">
        <f aca="false">E4134-F4134</f>
        <v>155.66</v>
      </c>
    </row>
    <row r="4135" customFormat="false" ht="35.05" hidden="false" customHeight="false" outlineLevel="0" collapsed="false">
      <c r="A4135" s="189" t="s">
        <v>23</v>
      </c>
      <c r="B4135" s="190" t="n">
        <v>97659</v>
      </c>
      <c r="C4135" s="191" t="s">
        <v>4412</v>
      </c>
      <c r="D4135" s="192" t="s">
        <v>235</v>
      </c>
      <c r="E4135" s="193" t="n">
        <v>312.88</v>
      </c>
      <c r="F4135" s="193" t="n">
        <v>112.01</v>
      </c>
      <c r="G4135" s="193" t="n">
        <f aca="false">E4135-F4135</f>
        <v>200.87</v>
      </c>
    </row>
    <row r="4136" customFormat="false" ht="35.05" hidden="false" customHeight="false" outlineLevel="0" collapsed="false">
      <c r="A4136" s="189" t="s">
        <v>23</v>
      </c>
      <c r="B4136" s="190" t="n">
        <v>97660</v>
      </c>
      <c r="C4136" s="191" t="s">
        <v>4413</v>
      </c>
      <c r="D4136" s="192" t="s">
        <v>235</v>
      </c>
      <c r="E4136" s="193" t="n">
        <v>0.66</v>
      </c>
      <c r="F4136" s="193" t="n">
        <v>0.49</v>
      </c>
      <c r="G4136" s="193" t="n">
        <f aca="false">E4136-F4136</f>
        <v>0.17</v>
      </c>
    </row>
    <row r="4137" customFormat="false" ht="35.05" hidden="false" customHeight="false" outlineLevel="0" collapsed="false">
      <c r="A4137" s="189" t="s">
        <v>23</v>
      </c>
      <c r="B4137" s="190" t="n">
        <v>97661</v>
      </c>
      <c r="C4137" s="191" t="s">
        <v>4414</v>
      </c>
      <c r="D4137" s="192" t="s">
        <v>240</v>
      </c>
      <c r="E4137" s="193" t="n">
        <v>0.71</v>
      </c>
      <c r="F4137" s="193" t="n">
        <v>0.52</v>
      </c>
      <c r="G4137" s="193" t="n">
        <f aca="false">E4137-F4137</f>
        <v>0.19</v>
      </c>
    </row>
    <row r="4138" customFormat="false" ht="35.05" hidden="false" customHeight="false" outlineLevel="0" collapsed="false">
      <c r="A4138" s="189" t="s">
        <v>23</v>
      </c>
      <c r="B4138" s="190" t="n">
        <v>97662</v>
      </c>
      <c r="C4138" s="191" t="s">
        <v>4415</v>
      </c>
      <c r="D4138" s="192" t="s">
        <v>240</v>
      </c>
      <c r="E4138" s="193" t="n">
        <v>0.5</v>
      </c>
      <c r="F4138" s="193" t="n">
        <v>0.37</v>
      </c>
      <c r="G4138" s="193" t="n">
        <f aca="false">E4138-F4138</f>
        <v>0.13</v>
      </c>
    </row>
    <row r="4139" customFormat="false" ht="23.85" hidden="false" customHeight="false" outlineLevel="0" collapsed="false">
      <c r="A4139" s="189" t="s">
        <v>23</v>
      </c>
      <c r="B4139" s="190" t="n">
        <v>97663</v>
      </c>
      <c r="C4139" s="191" t="s">
        <v>4416</v>
      </c>
      <c r="D4139" s="192" t="s">
        <v>235</v>
      </c>
      <c r="E4139" s="193" t="n">
        <v>12.64</v>
      </c>
      <c r="F4139" s="193" t="n">
        <v>9.42</v>
      </c>
      <c r="G4139" s="193" t="n">
        <f aca="false">E4139-F4139</f>
        <v>3.22</v>
      </c>
    </row>
    <row r="4140" customFormat="false" ht="23.85" hidden="false" customHeight="false" outlineLevel="0" collapsed="false">
      <c r="A4140" s="189" t="s">
        <v>23</v>
      </c>
      <c r="B4140" s="190" t="n">
        <v>97664</v>
      </c>
      <c r="C4140" s="191" t="s">
        <v>4417</v>
      </c>
      <c r="D4140" s="192" t="s">
        <v>235</v>
      </c>
      <c r="E4140" s="193" t="n">
        <v>1.57</v>
      </c>
      <c r="F4140" s="193" t="n">
        <v>1.17</v>
      </c>
      <c r="G4140" s="193" t="n">
        <f aca="false">E4140-F4140</f>
        <v>0.4</v>
      </c>
    </row>
    <row r="4141" customFormat="false" ht="23.85" hidden="false" customHeight="false" outlineLevel="0" collapsed="false">
      <c r="A4141" s="189" t="s">
        <v>23</v>
      </c>
      <c r="B4141" s="190" t="n">
        <v>97665</v>
      </c>
      <c r="C4141" s="191" t="s">
        <v>4418</v>
      </c>
      <c r="D4141" s="192" t="s">
        <v>235</v>
      </c>
      <c r="E4141" s="193" t="n">
        <v>1.8</v>
      </c>
      <c r="F4141" s="193" t="n">
        <v>1.32</v>
      </c>
      <c r="G4141" s="193" t="n">
        <f aca="false">E4141-F4141</f>
        <v>0.48</v>
      </c>
    </row>
    <row r="4142" customFormat="false" ht="23.85" hidden="false" customHeight="false" outlineLevel="0" collapsed="false">
      <c r="A4142" s="189" t="s">
        <v>23</v>
      </c>
      <c r="B4142" s="190" t="n">
        <v>97666</v>
      </c>
      <c r="C4142" s="191" t="s">
        <v>4419</v>
      </c>
      <c r="D4142" s="192" t="s">
        <v>235</v>
      </c>
      <c r="E4142" s="193" t="n">
        <v>9.21</v>
      </c>
      <c r="F4142" s="193" t="n">
        <v>6.86</v>
      </c>
      <c r="G4142" s="193" t="n">
        <f aca="false">E4142-F4142</f>
        <v>2.35</v>
      </c>
    </row>
    <row r="4143" customFormat="false" ht="46.25" hidden="false" customHeight="false" outlineLevel="0" collapsed="false">
      <c r="A4143" s="189" t="s">
        <v>23</v>
      </c>
      <c r="B4143" s="190" t="n">
        <v>97667</v>
      </c>
      <c r="C4143" s="191" t="s">
        <v>4420</v>
      </c>
      <c r="D4143" s="192" t="s">
        <v>240</v>
      </c>
      <c r="E4143" s="193" t="n">
        <v>10.78</v>
      </c>
      <c r="F4143" s="193" t="n">
        <v>2.56</v>
      </c>
      <c r="G4143" s="193" t="n">
        <f aca="false">E4143-F4143</f>
        <v>8.22</v>
      </c>
    </row>
    <row r="4144" customFormat="false" ht="46.25" hidden="false" customHeight="false" outlineLevel="0" collapsed="false">
      <c r="A4144" s="189" t="s">
        <v>23</v>
      </c>
      <c r="B4144" s="190" t="n">
        <v>97668</v>
      </c>
      <c r="C4144" s="191" t="s">
        <v>4421</v>
      </c>
      <c r="D4144" s="192" t="s">
        <v>240</v>
      </c>
      <c r="E4144" s="193" t="n">
        <v>15.39</v>
      </c>
      <c r="F4144" s="193" t="n">
        <v>3.6</v>
      </c>
      <c r="G4144" s="193" t="n">
        <f aca="false">E4144-F4144</f>
        <v>11.79</v>
      </c>
    </row>
    <row r="4145" customFormat="false" ht="46.25" hidden="false" customHeight="false" outlineLevel="0" collapsed="false">
      <c r="A4145" s="189" t="s">
        <v>23</v>
      </c>
      <c r="B4145" s="190" t="n">
        <v>97669</v>
      </c>
      <c r="C4145" s="191" t="s">
        <v>4422</v>
      </c>
      <c r="D4145" s="192" t="s">
        <v>240</v>
      </c>
      <c r="E4145" s="193" t="n">
        <v>22.51</v>
      </c>
      <c r="F4145" s="193" t="n">
        <v>5.77</v>
      </c>
      <c r="G4145" s="193" t="n">
        <f aca="false">E4145-F4145</f>
        <v>16.74</v>
      </c>
    </row>
    <row r="4146" customFormat="false" ht="46.25" hidden="false" customHeight="false" outlineLevel="0" collapsed="false">
      <c r="A4146" s="189" t="s">
        <v>23</v>
      </c>
      <c r="B4146" s="190" t="n">
        <v>97670</v>
      </c>
      <c r="C4146" s="191" t="s">
        <v>4423</v>
      </c>
      <c r="D4146" s="192" t="s">
        <v>240</v>
      </c>
      <c r="E4146" s="193" t="n">
        <v>29.43</v>
      </c>
      <c r="F4146" s="193" t="n">
        <v>6.57</v>
      </c>
      <c r="G4146" s="193" t="n">
        <f aca="false">E4146-F4146</f>
        <v>22.86</v>
      </c>
    </row>
    <row r="4147" customFormat="false" ht="35.05" hidden="false" customHeight="false" outlineLevel="0" collapsed="false">
      <c r="A4147" s="189" t="s">
        <v>23</v>
      </c>
      <c r="B4147" s="190" t="n">
        <v>97733</v>
      </c>
      <c r="C4147" s="191" t="s">
        <v>4424</v>
      </c>
      <c r="D4147" s="192" t="s">
        <v>242</v>
      </c>
      <c r="E4147" s="193" t="n">
        <v>3373.39</v>
      </c>
      <c r="F4147" s="193" t="n">
        <v>1640.48</v>
      </c>
      <c r="G4147" s="193" t="n">
        <f aca="false">E4147-F4147</f>
        <v>1732.91</v>
      </c>
    </row>
    <row r="4148" customFormat="false" ht="35.05" hidden="false" customHeight="false" outlineLevel="0" collapsed="false">
      <c r="A4148" s="189" t="s">
        <v>23</v>
      </c>
      <c r="B4148" s="190" t="n">
        <v>97734</v>
      </c>
      <c r="C4148" s="191" t="s">
        <v>4425</v>
      </c>
      <c r="D4148" s="192" t="s">
        <v>242</v>
      </c>
      <c r="E4148" s="193" t="n">
        <v>2941.36</v>
      </c>
      <c r="F4148" s="193" t="n">
        <v>1466.27</v>
      </c>
      <c r="G4148" s="193" t="n">
        <f aca="false">E4148-F4148</f>
        <v>1475.09</v>
      </c>
    </row>
    <row r="4149" customFormat="false" ht="35.05" hidden="false" customHeight="false" outlineLevel="0" collapsed="false">
      <c r="A4149" s="189" t="s">
        <v>23</v>
      </c>
      <c r="B4149" s="190" t="n">
        <v>97735</v>
      </c>
      <c r="C4149" s="191" t="s">
        <v>4426</v>
      </c>
      <c r="D4149" s="192" t="s">
        <v>242</v>
      </c>
      <c r="E4149" s="193" t="n">
        <v>2433.26</v>
      </c>
      <c r="F4149" s="193" t="n">
        <v>1095.7</v>
      </c>
      <c r="G4149" s="193" t="n">
        <f aca="false">E4149-F4149</f>
        <v>1337.56</v>
      </c>
    </row>
    <row r="4150" customFormat="false" ht="35.05" hidden="false" customHeight="false" outlineLevel="0" collapsed="false">
      <c r="A4150" s="189" t="s">
        <v>23</v>
      </c>
      <c r="B4150" s="190" t="n">
        <v>97736</v>
      </c>
      <c r="C4150" s="191" t="s">
        <v>4427</v>
      </c>
      <c r="D4150" s="192" t="s">
        <v>242</v>
      </c>
      <c r="E4150" s="193" t="n">
        <v>1594.73</v>
      </c>
      <c r="F4150" s="193" t="n">
        <v>416.54</v>
      </c>
      <c r="G4150" s="193" t="n">
        <f aca="false">E4150-F4150</f>
        <v>1178.19</v>
      </c>
    </row>
    <row r="4151" customFormat="false" ht="35.05" hidden="false" customHeight="false" outlineLevel="0" collapsed="false">
      <c r="A4151" s="189" t="s">
        <v>23</v>
      </c>
      <c r="B4151" s="190" t="n">
        <v>97737</v>
      </c>
      <c r="C4151" s="191" t="s">
        <v>4428</v>
      </c>
      <c r="D4151" s="192" t="s">
        <v>242</v>
      </c>
      <c r="E4151" s="193" t="n">
        <v>3239.95</v>
      </c>
      <c r="F4151" s="193" t="n">
        <v>1301.16</v>
      </c>
      <c r="G4151" s="193" t="n">
        <f aca="false">E4151-F4151</f>
        <v>1938.79</v>
      </c>
    </row>
    <row r="4152" customFormat="false" ht="46.25" hidden="false" customHeight="false" outlineLevel="0" collapsed="false">
      <c r="A4152" s="189" t="s">
        <v>23</v>
      </c>
      <c r="B4152" s="190" t="n">
        <v>97738</v>
      </c>
      <c r="C4152" s="191" t="s">
        <v>4429</v>
      </c>
      <c r="D4152" s="192" t="s">
        <v>242</v>
      </c>
      <c r="E4152" s="193" t="n">
        <v>4025.07</v>
      </c>
      <c r="F4152" s="193" t="n">
        <v>1793.17</v>
      </c>
      <c r="G4152" s="193" t="n">
        <f aca="false">E4152-F4152</f>
        <v>2231.9</v>
      </c>
    </row>
    <row r="4153" customFormat="false" ht="35.05" hidden="false" customHeight="false" outlineLevel="0" collapsed="false">
      <c r="A4153" s="189" t="s">
        <v>23</v>
      </c>
      <c r="B4153" s="190" t="n">
        <v>97739</v>
      </c>
      <c r="C4153" s="191" t="s">
        <v>4430</v>
      </c>
      <c r="D4153" s="192" t="s">
        <v>242</v>
      </c>
      <c r="E4153" s="193" t="n">
        <v>2936.15</v>
      </c>
      <c r="F4153" s="193" t="n">
        <v>1163.89</v>
      </c>
      <c r="G4153" s="193" t="n">
        <f aca="false">E4153-F4153</f>
        <v>1772.26</v>
      </c>
    </row>
    <row r="4154" customFormat="false" ht="35.05" hidden="false" customHeight="false" outlineLevel="0" collapsed="false">
      <c r="A4154" s="189" t="s">
        <v>23</v>
      </c>
      <c r="B4154" s="190" t="n">
        <v>97740</v>
      </c>
      <c r="C4154" s="191" t="s">
        <v>4431</v>
      </c>
      <c r="D4154" s="192" t="s">
        <v>242</v>
      </c>
      <c r="E4154" s="193" t="n">
        <v>2228.37</v>
      </c>
      <c r="F4154" s="193" t="n">
        <v>551.08</v>
      </c>
      <c r="G4154" s="193" t="n">
        <f aca="false">E4154-F4154</f>
        <v>1677.29</v>
      </c>
    </row>
    <row r="4155" customFormat="false" ht="46.25" hidden="false" customHeight="false" outlineLevel="0" collapsed="false">
      <c r="A4155" s="189" t="s">
        <v>23</v>
      </c>
      <c r="B4155" s="190" t="n">
        <v>97741</v>
      </c>
      <c r="C4155" s="191" t="s">
        <v>4432</v>
      </c>
      <c r="D4155" s="192" t="s">
        <v>235</v>
      </c>
      <c r="E4155" s="193" t="n">
        <v>181.4</v>
      </c>
      <c r="F4155" s="193" t="n">
        <v>57.92</v>
      </c>
      <c r="G4155" s="193" t="n">
        <f aca="false">E4155-F4155</f>
        <v>123.48</v>
      </c>
    </row>
    <row r="4156" customFormat="false" ht="35.05" hidden="false" customHeight="false" outlineLevel="0" collapsed="false">
      <c r="A4156" s="189" t="s">
        <v>23</v>
      </c>
      <c r="B4156" s="190" t="n">
        <v>97881</v>
      </c>
      <c r="C4156" s="191" t="s">
        <v>4433</v>
      </c>
      <c r="D4156" s="192" t="s">
        <v>235</v>
      </c>
      <c r="E4156" s="193" t="n">
        <v>136.86</v>
      </c>
      <c r="F4156" s="193" t="n">
        <v>19.68</v>
      </c>
      <c r="G4156" s="193" t="n">
        <f aca="false">E4156-F4156</f>
        <v>117.18</v>
      </c>
    </row>
    <row r="4157" customFormat="false" ht="35.05" hidden="false" customHeight="false" outlineLevel="0" collapsed="false">
      <c r="A4157" s="189" t="s">
        <v>23</v>
      </c>
      <c r="B4157" s="190" t="n">
        <v>97882</v>
      </c>
      <c r="C4157" s="191" t="s">
        <v>4434</v>
      </c>
      <c r="D4157" s="192" t="s">
        <v>235</v>
      </c>
      <c r="E4157" s="193" t="n">
        <v>216.6</v>
      </c>
      <c r="F4157" s="193" t="n">
        <v>28.09</v>
      </c>
      <c r="G4157" s="193" t="n">
        <f aca="false">E4157-F4157</f>
        <v>188.51</v>
      </c>
    </row>
    <row r="4158" customFormat="false" ht="35.05" hidden="false" customHeight="false" outlineLevel="0" collapsed="false">
      <c r="A4158" s="189" t="s">
        <v>23</v>
      </c>
      <c r="B4158" s="190" t="n">
        <v>97883</v>
      </c>
      <c r="C4158" s="191" t="s">
        <v>4435</v>
      </c>
      <c r="D4158" s="192" t="s">
        <v>235</v>
      </c>
      <c r="E4158" s="193" t="n">
        <v>419.97</v>
      </c>
      <c r="F4158" s="193" t="n">
        <v>49.43</v>
      </c>
      <c r="G4158" s="193" t="n">
        <f aca="false">E4158-F4158</f>
        <v>370.54</v>
      </c>
    </row>
    <row r="4159" customFormat="false" ht="35.05" hidden="false" customHeight="false" outlineLevel="0" collapsed="false">
      <c r="A4159" s="189" t="s">
        <v>23</v>
      </c>
      <c r="B4159" s="190" t="n">
        <v>97884</v>
      </c>
      <c r="C4159" s="191" t="s">
        <v>4436</v>
      </c>
      <c r="D4159" s="192" t="s">
        <v>235</v>
      </c>
      <c r="E4159" s="193" t="n">
        <v>826.39</v>
      </c>
      <c r="F4159" s="193" t="n">
        <v>82.64</v>
      </c>
      <c r="G4159" s="193" t="n">
        <f aca="false">E4159-F4159</f>
        <v>743.75</v>
      </c>
    </row>
    <row r="4160" customFormat="false" ht="35.05" hidden="false" customHeight="false" outlineLevel="0" collapsed="false">
      <c r="A4160" s="189" t="s">
        <v>23</v>
      </c>
      <c r="B4160" s="190" t="n">
        <v>97885</v>
      </c>
      <c r="C4160" s="191" t="s">
        <v>4437</v>
      </c>
      <c r="D4160" s="192" t="s">
        <v>235</v>
      </c>
      <c r="E4160" s="193" t="n">
        <v>1274.98</v>
      </c>
      <c r="F4160" s="193" t="n">
        <v>112.84</v>
      </c>
      <c r="G4160" s="193" t="n">
        <f aca="false">E4160-F4160</f>
        <v>1162.14</v>
      </c>
    </row>
    <row r="4161" customFormat="false" ht="46.25" hidden="false" customHeight="false" outlineLevel="0" collapsed="false">
      <c r="A4161" s="189" t="s">
        <v>23</v>
      </c>
      <c r="B4161" s="190" t="n">
        <v>97886</v>
      </c>
      <c r="C4161" s="191" t="s">
        <v>4438</v>
      </c>
      <c r="D4161" s="192" t="s">
        <v>235</v>
      </c>
      <c r="E4161" s="193" t="n">
        <v>159.86</v>
      </c>
      <c r="F4161" s="193" t="n">
        <v>73.23</v>
      </c>
      <c r="G4161" s="193" t="n">
        <f aca="false">E4161-F4161</f>
        <v>86.63</v>
      </c>
    </row>
    <row r="4162" customFormat="false" ht="46.25" hidden="false" customHeight="false" outlineLevel="0" collapsed="false">
      <c r="A4162" s="189" t="s">
        <v>23</v>
      </c>
      <c r="B4162" s="190" t="n">
        <v>97887</v>
      </c>
      <c r="C4162" s="191" t="s">
        <v>4439</v>
      </c>
      <c r="D4162" s="192" t="s">
        <v>235</v>
      </c>
      <c r="E4162" s="193" t="n">
        <v>251.76</v>
      </c>
      <c r="F4162" s="193" t="n">
        <v>115.05</v>
      </c>
      <c r="G4162" s="193" t="n">
        <f aca="false">E4162-F4162</f>
        <v>136.71</v>
      </c>
    </row>
    <row r="4163" customFormat="false" ht="46.25" hidden="false" customHeight="false" outlineLevel="0" collapsed="false">
      <c r="A4163" s="189" t="s">
        <v>23</v>
      </c>
      <c r="B4163" s="190" t="n">
        <v>97888</v>
      </c>
      <c r="C4163" s="191" t="s">
        <v>4440</v>
      </c>
      <c r="D4163" s="192" t="s">
        <v>235</v>
      </c>
      <c r="E4163" s="193" t="n">
        <v>485.89</v>
      </c>
      <c r="F4163" s="193" t="n">
        <v>214.96</v>
      </c>
      <c r="G4163" s="193" t="n">
        <f aca="false">E4163-F4163</f>
        <v>270.93</v>
      </c>
    </row>
    <row r="4164" customFormat="false" ht="46.25" hidden="false" customHeight="false" outlineLevel="0" collapsed="false">
      <c r="A4164" s="189" t="s">
        <v>23</v>
      </c>
      <c r="B4164" s="190" t="n">
        <v>97889</v>
      </c>
      <c r="C4164" s="191" t="s">
        <v>4441</v>
      </c>
      <c r="D4164" s="192" t="s">
        <v>235</v>
      </c>
      <c r="E4164" s="193" t="n">
        <v>659.95</v>
      </c>
      <c r="F4164" s="193" t="n">
        <v>292.36</v>
      </c>
      <c r="G4164" s="193" t="n">
        <f aca="false">E4164-F4164</f>
        <v>367.59</v>
      </c>
    </row>
    <row r="4165" customFormat="false" ht="46.25" hidden="false" customHeight="false" outlineLevel="0" collapsed="false">
      <c r="A4165" s="189" t="s">
        <v>23</v>
      </c>
      <c r="B4165" s="190" t="n">
        <v>97890</v>
      </c>
      <c r="C4165" s="191" t="s">
        <v>4442</v>
      </c>
      <c r="D4165" s="192" t="s">
        <v>235</v>
      </c>
      <c r="E4165" s="193" t="n">
        <v>759.06</v>
      </c>
      <c r="F4165" s="193" t="n">
        <v>300.13</v>
      </c>
      <c r="G4165" s="193" t="n">
        <f aca="false">E4165-F4165</f>
        <v>458.93</v>
      </c>
    </row>
    <row r="4166" customFormat="false" ht="46.25" hidden="false" customHeight="false" outlineLevel="0" collapsed="false">
      <c r="A4166" s="189" t="s">
        <v>23</v>
      </c>
      <c r="B4166" s="190" t="n">
        <v>97891</v>
      </c>
      <c r="C4166" s="191" t="s">
        <v>4443</v>
      </c>
      <c r="D4166" s="192" t="s">
        <v>235</v>
      </c>
      <c r="E4166" s="193" t="n">
        <v>206.05</v>
      </c>
      <c r="F4166" s="193" t="n">
        <v>89.53</v>
      </c>
      <c r="G4166" s="193" t="n">
        <f aca="false">E4166-F4166</f>
        <v>116.52</v>
      </c>
    </row>
    <row r="4167" customFormat="false" ht="46.25" hidden="false" customHeight="false" outlineLevel="0" collapsed="false">
      <c r="A4167" s="189" t="s">
        <v>23</v>
      </c>
      <c r="B4167" s="190" t="n">
        <v>97892</v>
      </c>
      <c r="C4167" s="191" t="s">
        <v>4444</v>
      </c>
      <c r="D4167" s="192" t="s">
        <v>235</v>
      </c>
      <c r="E4167" s="193" t="n">
        <v>389.29</v>
      </c>
      <c r="F4167" s="193" t="n">
        <v>161.01</v>
      </c>
      <c r="G4167" s="193" t="n">
        <f aca="false">E4167-F4167</f>
        <v>228.28</v>
      </c>
    </row>
    <row r="4168" customFormat="false" ht="46.25" hidden="false" customHeight="false" outlineLevel="0" collapsed="false">
      <c r="A4168" s="189" t="s">
        <v>23</v>
      </c>
      <c r="B4168" s="190" t="n">
        <v>97893</v>
      </c>
      <c r="C4168" s="191" t="s">
        <v>4445</v>
      </c>
      <c r="D4168" s="192" t="s">
        <v>235</v>
      </c>
      <c r="E4168" s="193" t="n">
        <v>536.71</v>
      </c>
      <c r="F4168" s="193" t="n">
        <v>223.54</v>
      </c>
      <c r="G4168" s="193" t="n">
        <f aca="false">E4168-F4168</f>
        <v>313.17</v>
      </c>
    </row>
    <row r="4169" customFormat="false" ht="46.25" hidden="false" customHeight="false" outlineLevel="0" collapsed="false">
      <c r="A4169" s="189" t="s">
        <v>23</v>
      </c>
      <c r="B4169" s="190" t="n">
        <v>97894</v>
      </c>
      <c r="C4169" s="191" t="s">
        <v>4446</v>
      </c>
      <c r="D4169" s="192" t="s">
        <v>235</v>
      </c>
      <c r="E4169" s="193" t="n">
        <v>609.72</v>
      </c>
      <c r="F4169" s="193" t="n">
        <v>216.76</v>
      </c>
      <c r="G4169" s="193" t="n">
        <f aca="false">E4169-F4169</f>
        <v>392.96</v>
      </c>
    </row>
    <row r="4170" customFormat="false" ht="35.05" hidden="false" customHeight="false" outlineLevel="0" collapsed="false">
      <c r="A4170" s="189" t="s">
        <v>23</v>
      </c>
      <c r="B4170" s="190" t="n">
        <v>97895</v>
      </c>
      <c r="C4170" s="191" t="s">
        <v>4447</v>
      </c>
      <c r="D4170" s="192" t="s">
        <v>235</v>
      </c>
      <c r="E4170" s="193" t="n">
        <v>189.82</v>
      </c>
      <c r="F4170" s="193" t="n">
        <v>2.45</v>
      </c>
      <c r="G4170" s="193" t="n">
        <f aca="false">E4170-F4170</f>
        <v>187.37</v>
      </c>
    </row>
    <row r="4171" customFormat="false" ht="35.05" hidden="false" customHeight="false" outlineLevel="0" collapsed="false">
      <c r="A4171" s="189" t="s">
        <v>23</v>
      </c>
      <c r="B4171" s="190" t="n">
        <v>97896</v>
      </c>
      <c r="C4171" s="191" t="s">
        <v>4448</v>
      </c>
      <c r="D4171" s="192" t="s">
        <v>235</v>
      </c>
      <c r="E4171" s="193" t="n">
        <v>352.11</v>
      </c>
      <c r="F4171" s="193" t="n">
        <v>5.39</v>
      </c>
      <c r="G4171" s="193" t="n">
        <f aca="false">E4171-F4171</f>
        <v>346.72</v>
      </c>
    </row>
    <row r="4172" customFormat="false" ht="35.05" hidden="false" customHeight="false" outlineLevel="0" collapsed="false">
      <c r="A4172" s="189" t="s">
        <v>23</v>
      </c>
      <c r="B4172" s="190" t="n">
        <v>97897</v>
      </c>
      <c r="C4172" s="191" t="s">
        <v>4449</v>
      </c>
      <c r="D4172" s="192" t="s">
        <v>235</v>
      </c>
      <c r="E4172" s="193" t="n">
        <v>456.44</v>
      </c>
      <c r="F4172" s="193" t="n">
        <v>10.22</v>
      </c>
      <c r="G4172" s="193" t="n">
        <f aca="false">E4172-F4172</f>
        <v>446.22</v>
      </c>
    </row>
    <row r="4173" customFormat="false" ht="35.05" hidden="false" customHeight="false" outlineLevel="0" collapsed="false">
      <c r="A4173" s="189" t="s">
        <v>23</v>
      </c>
      <c r="B4173" s="190" t="n">
        <v>97898</v>
      </c>
      <c r="C4173" s="191" t="s">
        <v>4450</v>
      </c>
      <c r="D4173" s="192" t="s">
        <v>235</v>
      </c>
      <c r="E4173" s="193" t="n">
        <v>875.58</v>
      </c>
      <c r="F4173" s="193" t="n">
        <v>78.71</v>
      </c>
      <c r="G4173" s="193" t="n">
        <f aca="false">E4173-F4173</f>
        <v>796.87</v>
      </c>
    </row>
    <row r="4174" customFormat="false" ht="46.25" hidden="false" customHeight="false" outlineLevel="0" collapsed="false">
      <c r="A4174" s="189" t="s">
        <v>23</v>
      </c>
      <c r="B4174" s="190" t="n">
        <v>97900</v>
      </c>
      <c r="C4174" s="191" t="s">
        <v>4451</v>
      </c>
      <c r="D4174" s="192" t="s">
        <v>235</v>
      </c>
      <c r="E4174" s="193" t="n">
        <v>179.61</v>
      </c>
      <c r="F4174" s="193" t="n">
        <v>77.97</v>
      </c>
      <c r="G4174" s="193" t="n">
        <f aca="false">E4174-F4174</f>
        <v>101.64</v>
      </c>
    </row>
    <row r="4175" customFormat="false" ht="46.25" hidden="false" customHeight="false" outlineLevel="0" collapsed="false">
      <c r="A4175" s="189" t="s">
        <v>23</v>
      </c>
      <c r="B4175" s="190" t="n">
        <v>97901</v>
      </c>
      <c r="C4175" s="191" t="s">
        <v>4452</v>
      </c>
      <c r="D4175" s="192" t="s">
        <v>235</v>
      </c>
      <c r="E4175" s="193" t="n">
        <v>282.19</v>
      </c>
      <c r="F4175" s="193" t="n">
        <v>123.15</v>
      </c>
      <c r="G4175" s="193" t="n">
        <f aca="false">E4175-F4175</f>
        <v>159.04</v>
      </c>
    </row>
    <row r="4176" customFormat="false" ht="46.25" hidden="false" customHeight="false" outlineLevel="0" collapsed="false">
      <c r="A4176" s="189" t="s">
        <v>23</v>
      </c>
      <c r="B4176" s="190" t="n">
        <v>97902</v>
      </c>
      <c r="C4176" s="191" t="s">
        <v>4453</v>
      </c>
      <c r="D4176" s="192" t="s">
        <v>235</v>
      </c>
      <c r="E4176" s="193" t="n">
        <v>548.7</v>
      </c>
      <c r="F4176" s="193" t="n">
        <v>233.75</v>
      </c>
      <c r="G4176" s="193" t="n">
        <f aca="false">E4176-F4176</f>
        <v>314.95</v>
      </c>
    </row>
    <row r="4177" customFormat="false" ht="46.25" hidden="false" customHeight="false" outlineLevel="0" collapsed="false">
      <c r="A4177" s="189" t="s">
        <v>23</v>
      </c>
      <c r="B4177" s="190" t="n">
        <v>97903</v>
      </c>
      <c r="C4177" s="191" t="s">
        <v>4454</v>
      </c>
      <c r="D4177" s="192" t="s">
        <v>235</v>
      </c>
      <c r="E4177" s="193" t="n">
        <v>766.28</v>
      </c>
      <c r="F4177" s="193" t="n">
        <v>325.9</v>
      </c>
      <c r="G4177" s="193" t="n">
        <f aca="false">E4177-F4177</f>
        <v>440.38</v>
      </c>
    </row>
    <row r="4178" customFormat="false" ht="46.25" hidden="false" customHeight="false" outlineLevel="0" collapsed="false">
      <c r="A4178" s="189" t="s">
        <v>23</v>
      </c>
      <c r="B4178" s="190" t="n">
        <v>97904</v>
      </c>
      <c r="C4178" s="191" t="s">
        <v>4455</v>
      </c>
      <c r="D4178" s="192" t="s">
        <v>235</v>
      </c>
      <c r="E4178" s="193" t="n">
        <v>915.01</v>
      </c>
      <c r="F4178" s="193" t="n">
        <v>354.57</v>
      </c>
      <c r="G4178" s="193" t="n">
        <f aca="false">E4178-F4178</f>
        <v>560.44</v>
      </c>
    </row>
    <row r="4179" customFormat="false" ht="46.25" hidden="false" customHeight="false" outlineLevel="0" collapsed="false">
      <c r="A4179" s="189" t="s">
        <v>23</v>
      </c>
      <c r="B4179" s="190" t="n">
        <v>97905</v>
      </c>
      <c r="C4179" s="191" t="s">
        <v>4456</v>
      </c>
      <c r="D4179" s="192" t="s">
        <v>235</v>
      </c>
      <c r="E4179" s="193" t="n">
        <v>242.73</v>
      </c>
      <c r="F4179" s="193" t="n">
        <v>100.39</v>
      </c>
      <c r="G4179" s="193" t="n">
        <f aca="false">E4179-F4179</f>
        <v>142.34</v>
      </c>
    </row>
    <row r="4180" customFormat="false" ht="46.25" hidden="false" customHeight="false" outlineLevel="0" collapsed="false">
      <c r="A4180" s="189" t="s">
        <v>23</v>
      </c>
      <c r="B4180" s="190" t="n">
        <v>97906</v>
      </c>
      <c r="C4180" s="191" t="s">
        <v>4457</v>
      </c>
      <c r="D4180" s="192" t="s">
        <v>235</v>
      </c>
      <c r="E4180" s="193" t="n">
        <v>454.15</v>
      </c>
      <c r="F4180" s="193" t="n">
        <v>180.93</v>
      </c>
      <c r="G4180" s="193" t="n">
        <f aca="false">E4180-F4180</f>
        <v>273.22</v>
      </c>
    </row>
    <row r="4181" customFormat="false" ht="46.25" hidden="false" customHeight="false" outlineLevel="0" collapsed="false">
      <c r="A4181" s="189" t="s">
        <v>23</v>
      </c>
      <c r="B4181" s="190" t="n">
        <v>97907</v>
      </c>
      <c r="C4181" s="191" t="s">
        <v>4458</v>
      </c>
      <c r="D4181" s="192" t="s">
        <v>235</v>
      </c>
      <c r="E4181" s="193" t="n">
        <v>645.65</v>
      </c>
      <c r="F4181" s="193" t="n">
        <v>258.52</v>
      </c>
      <c r="G4181" s="193" t="n">
        <f aca="false">E4181-F4181</f>
        <v>387.13</v>
      </c>
    </row>
    <row r="4182" customFormat="false" ht="46.25" hidden="false" customHeight="false" outlineLevel="0" collapsed="false">
      <c r="A4182" s="189" t="s">
        <v>23</v>
      </c>
      <c r="B4182" s="190" t="n">
        <v>97908</v>
      </c>
      <c r="C4182" s="191" t="s">
        <v>4459</v>
      </c>
      <c r="D4182" s="192" t="s">
        <v>235</v>
      </c>
      <c r="E4182" s="193" t="n">
        <v>772.27</v>
      </c>
      <c r="F4182" s="193" t="n">
        <v>274.85</v>
      </c>
      <c r="G4182" s="193" t="n">
        <f aca="false">E4182-F4182</f>
        <v>497.42</v>
      </c>
    </row>
    <row r="4183" customFormat="false" ht="35.05" hidden="false" customHeight="false" outlineLevel="0" collapsed="false">
      <c r="A4183" s="189" t="s">
        <v>23</v>
      </c>
      <c r="B4183" s="190" t="n">
        <v>97912</v>
      </c>
      <c r="C4183" s="191" t="s">
        <v>4460</v>
      </c>
      <c r="D4183" s="192" t="s">
        <v>3055</v>
      </c>
      <c r="E4183" s="193" t="n">
        <v>3.92</v>
      </c>
      <c r="F4183" s="193" t="n">
        <v>0.51</v>
      </c>
      <c r="G4183" s="193" t="n">
        <f aca="false">E4183-F4183</f>
        <v>3.41</v>
      </c>
    </row>
    <row r="4184" customFormat="false" ht="35.05" hidden="false" customHeight="false" outlineLevel="0" collapsed="false">
      <c r="A4184" s="189" t="s">
        <v>23</v>
      </c>
      <c r="B4184" s="190" t="n">
        <v>97913</v>
      </c>
      <c r="C4184" s="191" t="s">
        <v>4461</v>
      </c>
      <c r="D4184" s="192" t="s">
        <v>3055</v>
      </c>
      <c r="E4184" s="193" t="n">
        <v>3.4</v>
      </c>
      <c r="F4184" s="193" t="n">
        <v>0.44</v>
      </c>
      <c r="G4184" s="193" t="n">
        <f aca="false">E4184-F4184</f>
        <v>2.96</v>
      </c>
    </row>
    <row r="4185" customFormat="false" ht="35.05" hidden="false" customHeight="false" outlineLevel="0" collapsed="false">
      <c r="A4185" s="189" t="s">
        <v>23</v>
      </c>
      <c r="B4185" s="190" t="n">
        <v>97914</v>
      </c>
      <c r="C4185" s="191" t="s">
        <v>4462</v>
      </c>
      <c r="D4185" s="192" t="s">
        <v>3055</v>
      </c>
      <c r="E4185" s="193" t="n">
        <v>3.12</v>
      </c>
      <c r="F4185" s="193" t="n">
        <v>0.41</v>
      </c>
      <c r="G4185" s="193" t="n">
        <f aca="false">E4185-F4185</f>
        <v>2.71</v>
      </c>
    </row>
    <row r="4186" customFormat="false" ht="46.25" hidden="false" customHeight="false" outlineLevel="0" collapsed="false">
      <c r="A4186" s="189" t="s">
        <v>23</v>
      </c>
      <c r="B4186" s="190" t="n">
        <v>97915</v>
      </c>
      <c r="C4186" s="191" t="s">
        <v>4463</v>
      </c>
      <c r="D4186" s="192" t="s">
        <v>3055</v>
      </c>
      <c r="E4186" s="193" t="n">
        <v>1.25</v>
      </c>
      <c r="F4186" s="193" t="n">
        <v>0.16</v>
      </c>
      <c r="G4186" s="193" t="n">
        <f aca="false">E4186-F4186</f>
        <v>1.09</v>
      </c>
    </row>
    <row r="4187" customFormat="false" ht="35.05" hidden="false" customHeight="false" outlineLevel="0" collapsed="false">
      <c r="A4187" s="189" t="s">
        <v>23</v>
      </c>
      <c r="B4187" s="190" t="n">
        <v>97916</v>
      </c>
      <c r="C4187" s="191" t="s">
        <v>4464</v>
      </c>
      <c r="D4187" s="192" t="s">
        <v>3062</v>
      </c>
      <c r="E4187" s="193" t="n">
        <v>2.62</v>
      </c>
      <c r="F4187" s="193" t="n">
        <v>0.34</v>
      </c>
      <c r="G4187" s="193" t="n">
        <f aca="false">E4187-F4187</f>
        <v>2.28</v>
      </c>
    </row>
    <row r="4188" customFormat="false" ht="35.05" hidden="false" customHeight="false" outlineLevel="0" collapsed="false">
      <c r="A4188" s="189" t="s">
        <v>23</v>
      </c>
      <c r="B4188" s="190" t="n">
        <v>97917</v>
      </c>
      <c r="C4188" s="191" t="s">
        <v>4465</v>
      </c>
      <c r="D4188" s="192" t="s">
        <v>3062</v>
      </c>
      <c r="E4188" s="193" t="n">
        <v>2.25</v>
      </c>
      <c r="F4188" s="193" t="n">
        <v>0.3</v>
      </c>
      <c r="G4188" s="193" t="n">
        <f aca="false">E4188-F4188</f>
        <v>1.95</v>
      </c>
    </row>
    <row r="4189" customFormat="false" ht="35.05" hidden="false" customHeight="false" outlineLevel="0" collapsed="false">
      <c r="A4189" s="189" t="s">
        <v>23</v>
      </c>
      <c r="B4189" s="190" t="n">
        <v>97918</v>
      </c>
      <c r="C4189" s="191" t="s">
        <v>4466</v>
      </c>
      <c r="D4189" s="192" t="s">
        <v>3062</v>
      </c>
      <c r="E4189" s="193" t="n">
        <v>2.08</v>
      </c>
      <c r="F4189" s="193" t="n">
        <v>0.27</v>
      </c>
      <c r="G4189" s="193" t="n">
        <f aca="false">E4189-F4189</f>
        <v>1.81</v>
      </c>
    </row>
    <row r="4190" customFormat="false" ht="46.25" hidden="false" customHeight="false" outlineLevel="0" collapsed="false">
      <c r="A4190" s="189" t="s">
        <v>23</v>
      </c>
      <c r="B4190" s="190" t="n">
        <v>97919</v>
      </c>
      <c r="C4190" s="191" t="s">
        <v>4467</v>
      </c>
      <c r="D4190" s="192" t="s">
        <v>3062</v>
      </c>
      <c r="E4190" s="193" t="n">
        <v>0.82</v>
      </c>
      <c r="F4190" s="193" t="n">
        <v>0.1</v>
      </c>
      <c r="G4190" s="193" t="n">
        <f aca="false">E4190-F4190</f>
        <v>0.72</v>
      </c>
    </row>
    <row r="4191" customFormat="false" ht="35.05" hidden="false" customHeight="false" outlineLevel="0" collapsed="false">
      <c r="A4191" s="189" t="s">
        <v>23</v>
      </c>
      <c r="B4191" s="190" t="n">
        <v>97933</v>
      </c>
      <c r="C4191" s="191" t="s">
        <v>4468</v>
      </c>
      <c r="D4191" s="192" t="s">
        <v>235</v>
      </c>
      <c r="E4191" s="193" t="n">
        <v>1117.95</v>
      </c>
      <c r="F4191" s="193" t="n">
        <v>30.41</v>
      </c>
      <c r="G4191" s="193" t="n">
        <f aca="false">E4191-F4191</f>
        <v>1087.54</v>
      </c>
    </row>
    <row r="4192" customFormat="false" ht="35.05" hidden="false" customHeight="false" outlineLevel="0" collapsed="false">
      <c r="A4192" s="189" t="s">
        <v>23</v>
      </c>
      <c r="B4192" s="190" t="n">
        <v>97934</v>
      </c>
      <c r="C4192" s="191" t="s">
        <v>4469</v>
      </c>
      <c r="D4192" s="192" t="s">
        <v>235</v>
      </c>
      <c r="E4192" s="193" t="n">
        <v>2486.9</v>
      </c>
      <c r="F4192" s="193" t="n">
        <v>419.54</v>
      </c>
      <c r="G4192" s="193" t="n">
        <f aca="false">E4192-F4192</f>
        <v>2067.36</v>
      </c>
    </row>
    <row r="4193" customFormat="false" ht="35.05" hidden="false" customHeight="false" outlineLevel="0" collapsed="false">
      <c r="A4193" s="189" t="s">
        <v>23</v>
      </c>
      <c r="B4193" s="190" t="n">
        <v>97935</v>
      </c>
      <c r="C4193" s="191" t="s">
        <v>4470</v>
      </c>
      <c r="D4193" s="192" t="s">
        <v>235</v>
      </c>
      <c r="E4193" s="193" t="n">
        <v>897.27</v>
      </c>
      <c r="F4193" s="193" t="n">
        <v>126.69</v>
      </c>
      <c r="G4193" s="193" t="n">
        <f aca="false">E4193-F4193</f>
        <v>770.58</v>
      </c>
    </row>
    <row r="4194" customFormat="false" ht="35.05" hidden="false" customHeight="false" outlineLevel="0" collapsed="false">
      <c r="A4194" s="189" t="s">
        <v>23</v>
      </c>
      <c r="B4194" s="190" t="n">
        <v>97936</v>
      </c>
      <c r="C4194" s="191" t="s">
        <v>4471</v>
      </c>
      <c r="D4194" s="192" t="s">
        <v>235</v>
      </c>
      <c r="E4194" s="193" t="n">
        <v>2078.25</v>
      </c>
      <c r="F4194" s="193" t="n">
        <v>623.89</v>
      </c>
      <c r="G4194" s="193" t="n">
        <f aca="false">E4194-F4194</f>
        <v>1454.36</v>
      </c>
    </row>
    <row r="4195" customFormat="false" ht="35.05" hidden="false" customHeight="false" outlineLevel="0" collapsed="false">
      <c r="A4195" s="189" t="s">
        <v>23</v>
      </c>
      <c r="B4195" s="190" t="n">
        <v>97947</v>
      </c>
      <c r="C4195" s="191" t="s">
        <v>4472</v>
      </c>
      <c r="D4195" s="192" t="s">
        <v>235</v>
      </c>
      <c r="E4195" s="193" t="n">
        <v>1766.78</v>
      </c>
      <c r="F4195" s="193" t="n">
        <v>455.83</v>
      </c>
      <c r="G4195" s="193" t="n">
        <f aca="false">E4195-F4195</f>
        <v>1310.95</v>
      </c>
    </row>
    <row r="4196" customFormat="false" ht="35.05" hidden="false" customHeight="false" outlineLevel="0" collapsed="false">
      <c r="A4196" s="189" t="s">
        <v>23</v>
      </c>
      <c r="B4196" s="190" t="n">
        <v>97948</v>
      </c>
      <c r="C4196" s="191" t="s">
        <v>4473</v>
      </c>
      <c r="D4196" s="192" t="s">
        <v>235</v>
      </c>
      <c r="E4196" s="193" t="n">
        <v>3270.93</v>
      </c>
      <c r="F4196" s="193" t="n">
        <v>827.87</v>
      </c>
      <c r="G4196" s="193" t="n">
        <f aca="false">E4196-F4196</f>
        <v>2443.06</v>
      </c>
    </row>
    <row r="4197" customFormat="false" ht="46.25" hidden="false" customHeight="false" outlineLevel="0" collapsed="false">
      <c r="A4197" s="189" t="s">
        <v>23</v>
      </c>
      <c r="B4197" s="190" t="n">
        <v>97949</v>
      </c>
      <c r="C4197" s="191" t="s">
        <v>4474</v>
      </c>
      <c r="D4197" s="192" t="s">
        <v>235</v>
      </c>
      <c r="E4197" s="193" t="n">
        <v>1744.61</v>
      </c>
      <c r="F4197" s="193" t="n">
        <v>617.77</v>
      </c>
      <c r="G4197" s="193" t="n">
        <f aca="false">E4197-F4197</f>
        <v>1126.84</v>
      </c>
    </row>
    <row r="4198" customFormat="false" ht="46.25" hidden="false" customHeight="false" outlineLevel="0" collapsed="false">
      <c r="A4198" s="189" t="s">
        <v>23</v>
      </c>
      <c r="B4198" s="190" t="n">
        <v>97950</v>
      </c>
      <c r="C4198" s="191" t="s">
        <v>4475</v>
      </c>
      <c r="D4198" s="192" t="s">
        <v>235</v>
      </c>
      <c r="E4198" s="193" t="n">
        <v>3081.27</v>
      </c>
      <c r="F4198" s="193" t="n">
        <v>1099.09</v>
      </c>
      <c r="G4198" s="193" t="n">
        <f aca="false">E4198-F4198</f>
        <v>1982.18</v>
      </c>
    </row>
    <row r="4199" customFormat="false" ht="46.25" hidden="false" customHeight="false" outlineLevel="0" collapsed="false">
      <c r="A4199" s="189" t="s">
        <v>23</v>
      </c>
      <c r="B4199" s="190" t="n">
        <v>97951</v>
      </c>
      <c r="C4199" s="191" t="s">
        <v>4476</v>
      </c>
      <c r="D4199" s="192" t="s">
        <v>235</v>
      </c>
      <c r="E4199" s="193" t="n">
        <v>2837.7</v>
      </c>
      <c r="F4199" s="193" t="n">
        <v>840.81</v>
      </c>
      <c r="G4199" s="193" t="n">
        <f aca="false">E4199-F4199</f>
        <v>1996.89</v>
      </c>
    </row>
    <row r="4200" customFormat="false" ht="46.25" hidden="false" customHeight="false" outlineLevel="0" collapsed="false">
      <c r="A4200" s="189" t="s">
        <v>23</v>
      </c>
      <c r="B4200" s="190" t="n">
        <v>97952</v>
      </c>
      <c r="C4200" s="191" t="s">
        <v>4477</v>
      </c>
      <c r="D4200" s="192" t="s">
        <v>235</v>
      </c>
      <c r="E4200" s="193" t="n">
        <v>4938.69</v>
      </c>
      <c r="F4200" s="193" t="n">
        <v>1432.71</v>
      </c>
      <c r="G4200" s="193" t="n">
        <f aca="false">E4200-F4200</f>
        <v>3505.98</v>
      </c>
    </row>
    <row r="4201" customFormat="false" ht="35.05" hidden="false" customHeight="false" outlineLevel="0" collapsed="false">
      <c r="A4201" s="189" t="s">
        <v>23</v>
      </c>
      <c r="B4201" s="190" t="n">
        <v>97953</v>
      </c>
      <c r="C4201" s="191" t="s">
        <v>4478</v>
      </c>
      <c r="D4201" s="192" t="s">
        <v>235</v>
      </c>
      <c r="E4201" s="193" t="n">
        <v>1456.53</v>
      </c>
      <c r="F4201" s="193" t="n">
        <v>307.04</v>
      </c>
      <c r="G4201" s="193" t="n">
        <f aca="false">E4201-F4201</f>
        <v>1149.49</v>
      </c>
    </row>
    <row r="4202" customFormat="false" ht="35.05" hidden="false" customHeight="false" outlineLevel="0" collapsed="false">
      <c r="A4202" s="189" t="s">
        <v>23</v>
      </c>
      <c r="B4202" s="190" t="n">
        <v>97955</v>
      </c>
      <c r="C4202" s="191" t="s">
        <v>4479</v>
      </c>
      <c r="D4202" s="192" t="s">
        <v>235</v>
      </c>
      <c r="E4202" s="193" t="n">
        <v>3166.09</v>
      </c>
      <c r="F4202" s="193" t="n">
        <v>652.21</v>
      </c>
      <c r="G4202" s="193" t="n">
        <f aca="false">E4202-F4202</f>
        <v>2513.88</v>
      </c>
    </row>
    <row r="4203" customFormat="false" ht="46.25" hidden="false" customHeight="false" outlineLevel="0" collapsed="false">
      <c r="A4203" s="189" t="s">
        <v>23</v>
      </c>
      <c r="B4203" s="190" t="n">
        <v>97956</v>
      </c>
      <c r="C4203" s="191" t="s">
        <v>4480</v>
      </c>
      <c r="D4203" s="192" t="s">
        <v>235</v>
      </c>
      <c r="E4203" s="193" t="n">
        <v>1567.68</v>
      </c>
      <c r="F4203" s="193" t="n">
        <v>474.07</v>
      </c>
      <c r="G4203" s="193" t="n">
        <f aca="false">E4203-F4203</f>
        <v>1093.61</v>
      </c>
    </row>
    <row r="4204" customFormat="false" ht="35.05" hidden="false" customHeight="false" outlineLevel="0" collapsed="false">
      <c r="A4204" s="189" t="s">
        <v>23</v>
      </c>
      <c r="B4204" s="190" t="n">
        <v>97957</v>
      </c>
      <c r="C4204" s="191" t="s">
        <v>4481</v>
      </c>
      <c r="D4204" s="192" t="s">
        <v>235</v>
      </c>
      <c r="E4204" s="193" t="n">
        <v>2785.48</v>
      </c>
      <c r="F4204" s="193" t="n">
        <v>870.74</v>
      </c>
      <c r="G4204" s="193" t="n">
        <f aca="false">E4204-F4204</f>
        <v>1914.74</v>
      </c>
    </row>
    <row r="4205" customFormat="false" ht="46.25" hidden="false" customHeight="false" outlineLevel="0" collapsed="false">
      <c r="A4205" s="189" t="s">
        <v>23</v>
      </c>
      <c r="B4205" s="190" t="n">
        <v>97961</v>
      </c>
      <c r="C4205" s="191" t="s">
        <v>4482</v>
      </c>
      <c r="D4205" s="192" t="s">
        <v>235</v>
      </c>
      <c r="E4205" s="193" t="n">
        <v>2542.09</v>
      </c>
      <c r="F4205" s="193" t="n">
        <v>640.61</v>
      </c>
      <c r="G4205" s="193" t="n">
        <f aca="false">E4205-F4205</f>
        <v>1901.48</v>
      </c>
    </row>
    <row r="4206" customFormat="false" ht="46.25" hidden="false" customHeight="false" outlineLevel="0" collapsed="false">
      <c r="A4206" s="189" t="s">
        <v>23</v>
      </c>
      <c r="B4206" s="190" t="n">
        <v>97973</v>
      </c>
      <c r="C4206" s="191" t="s">
        <v>4483</v>
      </c>
      <c r="D4206" s="192" t="s">
        <v>235</v>
      </c>
      <c r="E4206" s="193" t="n">
        <v>4743.91</v>
      </c>
      <c r="F4206" s="193" t="n">
        <v>1176.96</v>
      </c>
      <c r="G4206" s="193" t="n">
        <f aca="false">E4206-F4206</f>
        <v>3566.95</v>
      </c>
    </row>
    <row r="4207" customFormat="false" ht="46.25" hidden="false" customHeight="false" outlineLevel="0" collapsed="false">
      <c r="A4207" s="189" t="s">
        <v>23</v>
      </c>
      <c r="B4207" s="190" t="n">
        <v>97974</v>
      </c>
      <c r="C4207" s="191" t="s">
        <v>4484</v>
      </c>
      <c r="D4207" s="192" t="s">
        <v>235</v>
      </c>
      <c r="E4207" s="193" t="n">
        <v>485.52</v>
      </c>
      <c r="F4207" s="193" t="n">
        <v>82.44</v>
      </c>
      <c r="G4207" s="193" t="n">
        <f aca="false">E4207-F4207</f>
        <v>403.08</v>
      </c>
    </row>
    <row r="4208" customFormat="false" ht="46.25" hidden="false" customHeight="false" outlineLevel="0" collapsed="false">
      <c r="A4208" s="189" t="s">
        <v>23</v>
      </c>
      <c r="B4208" s="190" t="n">
        <v>97975</v>
      </c>
      <c r="C4208" s="191" t="s">
        <v>4485</v>
      </c>
      <c r="D4208" s="192" t="s">
        <v>235</v>
      </c>
      <c r="E4208" s="193" t="n">
        <v>638.13</v>
      </c>
      <c r="F4208" s="193" t="n">
        <v>91.95</v>
      </c>
      <c r="G4208" s="193" t="n">
        <f aca="false">E4208-F4208</f>
        <v>546.18</v>
      </c>
    </row>
    <row r="4209" customFormat="false" ht="46.25" hidden="false" customHeight="false" outlineLevel="0" collapsed="false">
      <c r="A4209" s="189" t="s">
        <v>23</v>
      </c>
      <c r="B4209" s="190" t="n">
        <v>97976</v>
      </c>
      <c r="C4209" s="191" t="s">
        <v>4486</v>
      </c>
      <c r="D4209" s="192" t="s">
        <v>235</v>
      </c>
      <c r="E4209" s="193" t="n">
        <v>1109.04</v>
      </c>
      <c r="F4209" s="193" t="n">
        <v>386.5</v>
      </c>
      <c r="G4209" s="193" t="n">
        <f aca="false">E4209-F4209</f>
        <v>722.54</v>
      </c>
    </row>
    <row r="4210" customFormat="false" ht="46.25" hidden="false" customHeight="false" outlineLevel="0" collapsed="false">
      <c r="A4210" s="189" t="s">
        <v>23</v>
      </c>
      <c r="B4210" s="190" t="n">
        <v>97977</v>
      </c>
      <c r="C4210" s="191" t="s">
        <v>4487</v>
      </c>
      <c r="D4210" s="192" t="s">
        <v>235</v>
      </c>
      <c r="E4210" s="193" t="n">
        <v>1587.93</v>
      </c>
      <c r="F4210" s="193" t="n">
        <v>568.16</v>
      </c>
      <c r="G4210" s="193" t="n">
        <f aca="false">E4210-F4210</f>
        <v>1019.77</v>
      </c>
    </row>
    <row r="4211" customFormat="false" ht="46.25" hidden="false" customHeight="false" outlineLevel="0" collapsed="false">
      <c r="A4211" s="189" t="s">
        <v>23</v>
      </c>
      <c r="B4211" s="190" t="n">
        <v>97978</v>
      </c>
      <c r="C4211" s="191" t="s">
        <v>4488</v>
      </c>
      <c r="D4211" s="192" t="s">
        <v>235</v>
      </c>
      <c r="E4211" s="193" t="n">
        <v>970.08</v>
      </c>
      <c r="F4211" s="193" t="n">
        <v>207.31</v>
      </c>
      <c r="G4211" s="193" t="n">
        <f aca="false">E4211-F4211</f>
        <v>762.77</v>
      </c>
    </row>
    <row r="4212" customFormat="false" ht="57.45" hidden="false" customHeight="false" outlineLevel="0" collapsed="false">
      <c r="A4212" s="189" t="s">
        <v>23</v>
      </c>
      <c r="B4212" s="190" t="n">
        <v>97980</v>
      </c>
      <c r="C4212" s="191" t="s">
        <v>4489</v>
      </c>
      <c r="D4212" s="192" t="s">
        <v>235</v>
      </c>
      <c r="E4212" s="193" t="n">
        <v>2065.99</v>
      </c>
      <c r="F4212" s="193" t="n">
        <v>706.16</v>
      </c>
      <c r="G4212" s="193" t="n">
        <f aca="false">E4212-F4212</f>
        <v>1359.83</v>
      </c>
    </row>
    <row r="4213" customFormat="false" ht="46.25" hidden="false" customHeight="false" outlineLevel="0" collapsed="false">
      <c r="A4213" s="189" t="s">
        <v>23</v>
      </c>
      <c r="B4213" s="190" t="n">
        <v>97981</v>
      </c>
      <c r="C4213" s="191" t="s">
        <v>4490</v>
      </c>
      <c r="D4213" s="192" t="s">
        <v>240</v>
      </c>
      <c r="E4213" s="193" t="n">
        <v>1174.26</v>
      </c>
      <c r="F4213" s="193" t="n">
        <v>458.2</v>
      </c>
      <c r="G4213" s="193" t="n">
        <f aca="false">E4213-F4213</f>
        <v>716.06</v>
      </c>
    </row>
    <row r="4214" customFormat="false" ht="35.05" hidden="false" customHeight="false" outlineLevel="0" collapsed="false">
      <c r="A4214" s="189" t="s">
        <v>23</v>
      </c>
      <c r="B4214" s="190" t="n">
        <v>97983</v>
      </c>
      <c r="C4214" s="191" t="s">
        <v>4491</v>
      </c>
      <c r="D4214" s="192" t="s">
        <v>240</v>
      </c>
      <c r="E4214" s="193" t="n">
        <v>537.81</v>
      </c>
      <c r="F4214" s="193" t="n">
        <v>32.91</v>
      </c>
      <c r="G4214" s="193" t="n">
        <f aca="false">E4214-F4214</f>
        <v>504.9</v>
      </c>
    </row>
    <row r="4215" customFormat="false" ht="46.25" hidden="false" customHeight="false" outlineLevel="0" collapsed="false">
      <c r="A4215" s="189" t="s">
        <v>23</v>
      </c>
      <c r="B4215" s="190" t="n">
        <v>97985</v>
      </c>
      <c r="C4215" s="191" t="s">
        <v>4492</v>
      </c>
      <c r="D4215" s="192" t="s">
        <v>240</v>
      </c>
      <c r="E4215" s="193" t="n">
        <v>1409.48</v>
      </c>
      <c r="F4215" s="193" t="n">
        <v>558.3</v>
      </c>
      <c r="G4215" s="193" t="n">
        <f aca="false">E4215-F4215</f>
        <v>851.18</v>
      </c>
    </row>
    <row r="4216" customFormat="false" ht="35.05" hidden="false" customHeight="false" outlineLevel="0" collapsed="false">
      <c r="A4216" s="189" t="s">
        <v>23</v>
      </c>
      <c r="B4216" s="190" t="n">
        <v>97987</v>
      </c>
      <c r="C4216" s="191" t="s">
        <v>4493</v>
      </c>
      <c r="D4216" s="192" t="s">
        <v>240</v>
      </c>
      <c r="E4216" s="193" t="n">
        <v>715.83</v>
      </c>
      <c r="F4216" s="193" t="n">
        <v>38.73</v>
      </c>
      <c r="G4216" s="193" t="n">
        <f aca="false">E4216-F4216</f>
        <v>677.1</v>
      </c>
    </row>
    <row r="4217" customFormat="false" ht="57.45" hidden="false" customHeight="false" outlineLevel="0" collapsed="false">
      <c r="A4217" s="189" t="s">
        <v>23</v>
      </c>
      <c r="B4217" s="190" t="n">
        <v>97988</v>
      </c>
      <c r="C4217" s="191" t="s">
        <v>4494</v>
      </c>
      <c r="D4217" s="192" t="s">
        <v>235</v>
      </c>
      <c r="E4217" s="193" t="n">
        <v>3037.44</v>
      </c>
      <c r="F4217" s="193" t="n">
        <v>992.94</v>
      </c>
      <c r="G4217" s="193" t="n">
        <f aca="false">E4217-F4217</f>
        <v>2044.5</v>
      </c>
    </row>
    <row r="4218" customFormat="false" ht="46.25" hidden="false" customHeight="false" outlineLevel="0" collapsed="false">
      <c r="A4218" s="189" t="s">
        <v>23</v>
      </c>
      <c r="B4218" s="190" t="n">
        <v>97989</v>
      </c>
      <c r="C4218" s="191" t="s">
        <v>4495</v>
      </c>
      <c r="D4218" s="192" t="s">
        <v>240</v>
      </c>
      <c r="E4218" s="193" t="n">
        <v>1644.61</v>
      </c>
      <c r="F4218" s="193" t="n">
        <v>658.17</v>
      </c>
      <c r="G4218" s="193" t="n">
        <f aca="false">E4218-F4218</f>
        <v>986.44</v>
      </c>
    </row>
    <row r="4219" customFormat="false" ht="35.05" hidden="false" customHeight="false" outlineLevel="0" collapsed="false">
      <c r="A4219" s="189" t="s">
        <v>23</v>
      </c>
      <c r="B4219" s="190" t="n">
        <v>97991</v>
      </c>
      <c r="C4219" s="191" t="s">
        <v>4496</v>
      </c>
      <c r="D4219" s="192" t="s">
        <v>240</v>
      </c>
      <c r="E4219" s="193" t="n">
        <v>981.38</v>
      </c>
      <c r="F4219" s="193" t="n">
        <v>49.46</v>
      </c>
      <c r="G4219" s="193" t="n">
        <f aca="false">E4219-F4219</f>
        <v>931.92</v>
      </c>
    </row>
    <row r="4220" customFormat="false" ht="57.45" hidden="false" customHeight="false" outlineLevel="0" collapsed="false">
      <c r="A4220" s="189" t="s">
        <v>23</v>
      </c>
      <c r="B4220" s="190" t="n">
        <v>97992</v>
      </c>
      <c r="C4220" s="191" t="s">
        <v>4497</v>
      </c>
      <c r="D4220" s="192" t="s">
        <v>235</v>
      </c>
      <c r="E4220" s="193" t="n">
        <v>3899.82</v>
      </c>
      <c r="F4220" s="193" t="n">
        <v>1230</v>
      </c>
      <c r="G4220" s="193" t="n">
        <f aca="false">E4220-F4220</f>
        <v>2669.82</v>
      </c>
    </row>
    <row r="4221" customFormat="false" ht="46.25" hidden="false" customHeight="false" outlineLevel="0" collapsed="false">
      <c r="A4221" s="189" t="s">
        <v>23</v>
      </c>
      <c r="B4221" s="190" t="n">
        <v>97993</v>
      </c>
      <c r="C4221" s="191" t="s">
        <v>4498</v>
      </c>
      <c r="D4221" s="192" t="s">
        <v>240</v>
      </c>
      <c r="E4221" s="193" t="n">
        <v>1997.45</v>
      </c>
      <c r="F4221" s="193" t="n">
        <v>808.37</v>
      </c>
      <c r="G4221" s="193" t="n">
        <f aca="false">E4221-F4221</f>
        <v>1189.08</v>
      </c>
    </row>
    <row r="4222" customFormat="false" ht="57.45" hidden="false" customHeight="false" outlineLevel="0" collapsed="false">
      <c r="A4222" s="189" t="s">
        <v>23</v>
      </c>
      <c r="B4222" s="190" t="n">
        <v>97994</v>
      </c>
      <c r="C4222" s="191" t="s">
        <v>4499</v>
      </c>
      <c r="D4222" s="192" t="s">
        <v>235</v>
      </c>
      <c r="E4222" s="193" t="n">
        <v>2725.59</v>
      </c>
      <c r="F4222" s="193" t="n">
        <v>837.85</v>
      </c>
      <c r="G4222" s="193" t="n">
        <f aca="false">E4222-F4222</f>
        <v>1887.74</v>
      </c>
    </row>
    <row r="4223" customFormat="false" ht="46.25" hidden="false" customHeight="false" outlineLevel="0" collapsed="false">
      <c r="A4223" s="189" t="s">
        <v>23</v>
      </c>
      <c r="B4223" s="190" t="n">
        <v>97995</v>
      </c>
      <c r="C4223" s="191" t="s">
        <v>4500</v>
      </c>
      <c r="D4223" s="192" t="s">
        <v>240</v>
      </c>
      <c r="E4223" s="193" t="n">
        <v>1405.7</v>
      </c>
      <c r="F4223" s="193" t="n">
        <v>496.21</v>
      </c>
      <c r="G4223" s="193" t="n">
        <f aca="false">E4223-F4223</f>
        <v>909.49</v>
      </c>
    </row>
    <row r="4224" customFormat="false" ht="57.45" hidden="false" customHeight="false" outlineLevel="0" collapsed="false">
      <c r="A4224" s="189" t="s">
        <v>23</v>
      </c>
      <c r="B4224" s="190" t="n">
        <v>97996</v>
      </c>
      <c r="C4224" s="191" t="s">
        <v>4501</v>
      </c>
      <c r="D4224" s="192" t="s">
        <v>235</v>
      </c>
      <c r="E4224" s="193" t="n">
        <v>3457.55</v>
      </c>
      <c r="F4224" s="193" t="n">
        <v>1050.4</v>
      </c>
      <c r="G4224" s="193" t="n">
        <f aca="false">E4224-F4224</f>
        <v>2407.15</v>
      </c>
    </row>
    <row r="4225" customFormat="false" ht="46.25" hidden="false" customHeight="false" outlineLevel="0" collapsed="false">
      <c r="A4225" s="189" t="s">
        <v>23</v>
      </c>
      <c r="B4225" s="190" t="n">
        <v>97997</v>
      </c>
      <c r="C4225" s="191" t="s">
        <v>4502</v>
      </c>
      <c r="D4225" s="192" t="s">
        <v>240</v>
      </c>
      <c r="E4225" s="193" t="n">
        <v>1680.32</v>
      </c>
      <c r="F4225" s="193" t="n">
        <v>594.5</v>
      </c>
      <c r="G4225" s="193" t="n">
        <f aca="false">E4225-F4225</f>
        <v>1085.82</v>
      </c>
    </row>
    <row r="4226" customFormat="false" ht="46.25" hidden="false" customHeight="false" outlineLevel="0" collapsed="false">
      <c r="A4226" s="189" t="s">
        <v>23</v>
      </c>
      <c r="B4226" s="190" t="n">
        <v>97999</v>
      </c>
      <c r="C4226" s="191" t="s">
        <v>4503</v>
      </c>
      <c r="D4226" s="192" t="s">
        <v>240</v>
      </c>
      <c r="E4226" s="193" t="n">
        <v>1955.01</v>
      </c>
      <c r="F4226" s="193" t="n">
        <v>692.86</v>
      </c>
      <c r="G4226" s="193" t="n">
        <f aca="false">E4226-F4226</f>
        <v>1262.15</v>
      </c>
    </row>
    <row r="4227" customFormat="false" ht="46.25" hidden="false" customHeight="false" outlineLevel="0" collapsed="false">
      <c r="A4227" s="189" t="s">
        <v>23</v>
      </c>
      <c r="B4227" s="190" t="n">
        <v>98001</v>
      </c>
      <c r="C4227" s="191" t="s">
        <v>4504</v>
      </c>
      <c r="D4227" s="192" t="s">
        <v>240</v>
      </c>
      <c r="E4227" s="193" t="n">
        <v>2229.62</v>
      </c>
      <c r="F4227" s="193" t="n">
        <v>791.07</v>
      </c>
      <c r="G4227" s="193" t="n">
        <f aca="false">E4227-F4227</f>
        <v>1438.55</v>
      </c>
    </row>
    <row r="4228" customFormat="false" ht="57.45" hidden="false" customHeight="false" outlineLevel="0" collapsed="false">
      <c r="A4228" s="189" t="s">
        <v>23</v>
      </c>
      <c r="B4228" s="190" t="n">
        <v>98002</v>
      </c>
      <c r="C4228" s="191" t="s">
        <v>4505</v>
      </c>
      <c r="D4228" s="192" t="s">
        <v>235</v>
      </c>
      <c r="E4228" s="193" t="n">
        <v>5697.56</v>
      </c>
      <c r="F4228" s="193" t="n">
        <v>1687.62</v>
      </c>
      <c r="G4228" s="193" t="n">
        <f aca="false">E4228-F4228</f>
        <v>4009.94</v>
      </c>
    </row>
    <row r="4229" customFormat="false" ht="46.25" hidden="false" customHeight="false" outlineLevel="0" collapsed="false">
      <c r="A4229" s="189" t="s">
        <v>23</v>
      </c>
      <c r="B4229" s="190" t="n">
        <v>98003</v>
      </c>
      <c r="C4229" s="191" t="s">
        <v>4506</v>
      </c>
      <c r="D4229" s="192" t="s">
        <v>240</v>
      </c>
      <c r="E4229" s="193" t="n">
        <v>2504.32</v>
      </c>
      <c r="F4229" s="193" t="n">
        <v>889.53</v>
      </c>
      <c r="G4229" s="193" t="n">
        <f aca="false">E4229-F4229</f>
        <v>1614.79</v>
      </c>
    </row>
    <row r="4230" customFormat="false" ht="46.25" hidden="false" customHeight="false" outlineLevel="0" collapsed="false">
      <c r="A4230" s="189" t="s">
        <v>23</v>
      </c>
      <c r="B4230" s="190" t="n">
        <v>98005</v>
      </c>
      <c r="C4230" s="191" t="s">
        <v>4507</v>
      </c>
      <c r="D4230" s="192" t="s">
        <v>240</v>
      </c>
      <c r="E4230" s="193" t="n">
        <v>2779.02</v>
      </c>
      <c r="F4230" s="193" t="n">
        <v>987.66</v>
      </c>
      <c r="G4230" s="193" t="n">
        <f aca="false">E4230-F4230</f>
        <v>1791.36</v>
      </c>
    </row>
    <row r="4231" customFormat="false" ht="57.45" hidden="false" customHeight="false" outlineLevel="0" collapsed="false">
      <c r="A4231" s="189" t="s">
        <v>23</v>
      </c>
      <c r="B4231" s="190" t="n">
        <v>98006</v>
      </c>
      <c r="C4231" s="191" t="s">
        <v>4508</v>
      </c>
      <c r="D4231" s="192" t="s">
        <v>235</v>
      </c>
      <c r="E4231" s="193" t="n">
        <v>7172.64</v>
      </c>
      <c r="F4231" s="193" t="n">
        <v>2113.06</v>
      </c>
      <c r="G4231" s="193" t="n">
        <f aca="false">E4231-F4231</f>
        <v>5059.58</v>
      </c>
    </row>
    <row r="4232" customFormat="false" ht="46.25" hidden="false" customHeight="false" outlineLevel="0" collapsed="false">
      <c r="A4232" s="189" t="s">
        <v>23</v>
      </c>
      <c r="B4232" s="190" t="n">
        <v>98007</v>
      </c>
      <c r="C4232" s="191" t="s">
        <v>4509</v>
      </c>
      <c r="D4232" s="192" t="s">
        <v>240</v>
      </c>
      <c r="E4232" s="193" t="n">
        <v>3053.62</v>
      </c>
      <c r="F4232" s="193" t="n">
        <v>1086.17</v>
      </c>
      <c r="G4232" s="193" t="n">
        <f aca="false">E4232-F4232</f>
        <v>1967.45</v>
      </c>
    </row>
    <row r="4233" customFormat="false" ht="57.45" hidden="false" customHeight="false" outlineLevel="0" collapsed="false">
      <c r="A4233" s="189" t="s">
        <v>23</v>
      </c>
      <c r="B4233" s="190" t="n">
        <v>98008</v>
      </c>
      <c r="C4233" s="191" t="s">
        <v>4510</v>
      </c>
      <c r="D4233" s="192" t="s">
        <v>235</v>
      </c>
      <c r="E4233" s="193" t="n">
        <v>4299.2</v>
      </c>
      <c r="F4233" s="193" t="n">
        <v>1258.38</v>
      </c>
      <c r="G4233" s="193" t="n">
        <f aca="false">E4233-F4233</f>
        <v>3040.82</v>
      </c>
    </row>
    <row r="4234" customFormat="false" ht="46.25" hidden="false" customHeight="false" outlineLevel="0" collapsed="false">
      <c r="A4234" s="189" t="s">
        <v>23</v>
      </c>
      <c r="B4234" s="190" t="n">
        <v>98009</v>
      </c>
      <c r="C4234" s="191" t="s">
        <v>4511</v>
      </c>
      <c r="D4234" s="192" t="s">
        <v>240</v>
      </c>
      <c r="E4234" s="193" t="n">
        <v>1955.01</v>
      </c>
      <c r="F4234" s="193" t="n">
        <v>692.86</v>
      </c>
      <c r="G4234" s="193" t="n">
        <f aca="false">E4234-F4234</f>
        <v>1262.15</v>
      </c>
    </row>
    <row r="4235" customFormat="false" ht="57.45" hidden="false" customHeight="false" outlineLevel="0" collapsed="false">
      <c r="A4235" s="189" t="s">
        <v>23</v>
      </c>
      <c r="B4235" s="190" t="n">
        <v>98010</v>
      </c>
      <c r="C4235" s="191" t="s">
        <v>4512</v>
      </c>
      <c r="D4235" s="192" t="s">
        <v>235</v>
      </c>
      <c r="E4235" s="193" t="n">
        <v>5266.46</v>
      </c>
      <c r="F4235" s="193" t="n">
        <v>1509.89</v>
      </c>
      <c r="G4235" s="193" t="n">
        <f aca="false">E4235-F4235</f>
        <v>3756.57</v>
      </c>
    </row>
    <row r="4236" customFormat="false" ht="46.25" hidden="false" customHeight="false" outlineLevel="0" collapsed="false">
      <c r="A4236" s="189" t="s">
        <v>23</v>
      </c>
      <c r="B4236" s="190" t="n">
        <v>98011</v>
      </c>
      <c r="C4236" s="191" t="s">
        <v>4513</v>
      </c>
      <c r="D4236" s="192" t="s">
        <v>240</v>
      </c>
      <c r="E4236" s="193" t="n">
        <v>2229.62</v>
      </c>
      <c r="F4236" s="193" t="n">
        <v>791.07</v>
      </c>
      <c r="G4236" s="193" t="n">
        <f aca="false">E4236-F4236</f>
        <v>1438.55</v>
      </c>
    </row>
    <row r="4237" customFormat="false" ht="57.45" hidden="false" customHeight="false" outlineLevel="0" collapsed="false">
      <c r="A4237" s="189" t="s">
        <v>23</v>
      </c>
      <c r="B4237" s="190" t="n">
        <v>98012</v>
      </c>
      <c r="C4237" s="191" t="s">
        <v>4514</v>
      </c>
      <c r="D4237" s="192" t="s">
        <v>235</v>
      </c>
      <c r="E4237" s="193" t="n">
        <v>6198.68</v>
      </c>
      <c r="F4237" s="193" t="n">
        <v>1761.66</v>
      </c>
      <c r="G4237" s="193" t="n">
        <f aca="false">E4237-F4237</f>
        <v>4437.02</v>
      </c>
    </row>
    <row r="4238" customFormat="false" ht="46.25" hidden="false" customHeight="false" outlineLevel="0" collapsed="false">
      <c r="A4238" s="189" t="s">
        <v>23</v>
      </c>
      <c r="B4238" s="190" t="n">
        <v>98013</v>
      </c>
      <c r="C4238" s="191" t="s">
        <v>4515</v>
      </c>
      <c r="D4238" s="192" t="s">
        <v>240</v>
      </c>
      <c r="E4238" s="193" t="n">
        <v>2504.32</v>
      </c>
      <c r="F4238" s="193" t="n">
        <v>889.53</v>
      </c>
      <c r="G4238" s="193" t="n">
        <f aca="false">E4238-F4238</f>
        <v>1614.79</v>
      </c>
    </row>
    <row r="4239" customFormat="false" ht="57.45" hidden="false" customHeight="false" outlineLevel="0" collapsed="false">
      <c r="A4239" s="189" t="s">
        <v>23</v>
      </c>
      <c r="B4239" s="190" t="n">
        <v>98014</v>
      </c>
      <c r="C4239" s="191" t="s">
        <v>4516</v>
      </c>
      <c r="D4239" s="192" t="s">
        <v>235</v>
      </c>
      <c r="E4239" s="193" t="n">
        <v>7130.82</v>
      </c>
      <c r="F4239" s="193" t="n">
        <v>2013.03</v>
      </c>
      <c r="G4239" s="193" t="n">
        <f aca="false">E4239-F4239</f>
        <v>5117.79</v>
      </c>
    </row>
    <row r="4240" customFormat="false" ht="46.25" hidden="false" customHeight="false" outlineLevel="0" collapsed="false">
      <c r="A4240" s="189" t="s">
        <v>23</v>
      </c>
      <c r="B4240" s="190" t="n">
        <v>98015</v>
      </c>
      <c r="C4240" s="191" t="s">
        <v>4517</v>
      </c>
      <c r="D4240" s="192" t="s">
        <v>240</v>
      </c>
      <c r="E4240" s="193" t="n">
        <v>2779.02</v>
      </c>
      <c r="F4240" s="193" t="n">
        <v>987.66</v>
      </c>
      <c r="G4240" s="193" t="n">
        <f aca="false">E4240-F4240</f>
        <v>1791.36</v>
      </c>
    </row>
    <row r="4241" customFormat="false" ht="57.45" hidden="false" customHeight="false" outlineLevel="0" collapsed="false">
      <c r="A4241" s="189" t="s">
        <v>23</v>
      </c>
      <c r="B4241" s="190" t="n">
        <v>98016</v>
      </c>
      <c r="C4241" s="191" t="s">
        <v>4518</v>
      </c>
      <c r="D4241" s="192" t="s">
        <v>235</v>
      </c>
      <c r="E4241" s="193" t="n">
        <v>8063.09</v>
      </c>
      <c r="F4241" s="193" t="n">
        <v>2264.92</v>
      </c>
      <c r="G4241" s="193" t="n">
        <f aca="false">E4241-F4241</f>
        <v>5798.17</v>
      </c>
    </row>
    <row r="4242" customFormat="false" ht="46.25" hidden="false" customHeight="false" outlineLevel="0" collapsed="false">
      <c r="A4242" s="189" t="s">
        <v>23</v>
      </c>
      <c r="B4242" s="190" t="n">
        <v>98017</v>
      </c>
      <c r="C4242" s="191" t="s">
        <v>4519</v>
      </c>
      <c r="D4242" s="192" t="s">
        <v>240</v>
      </c>
      <c r="E4242" s="193" t="n">
        <v>3053.62</v>
      </c>
      <c r="F4242" s="193" t="n">
        <v>1086.17</v>
      </c>
      <c r="G4242" s="193" t="n">
        <f aca="false">E4242-F4242</f>
        <v>1967.45</v>
      </c>
    </row>
    <row r="4243" customFormat="false" ht="57.45" hidden="false" customHeight="false" outlineLevel="0" collapsed="false">
      <c r="A4243" s="189" t="s">
        <v>23</v>
      </c>
      <c r="B4243" s="190" t="n">
        <v>98018</v>
      </c>
      <c r="C4243" s="191" t="s">
        <v>4520</v>
      </c>
      <c r="D4243" s="192" t="s">
        <v>235</v>
      </c>
      <c r="E4243" s="193" t="n">
        <v>8995.25</v>
      </c>
      <c r="F4243" s="193" t="n">
        <v>2516.87</v>
      </c>
      <c r="G4243" s="193" t="n">
        <f aca="false">E4243-F4243</f>
        <v>6478.38</v>
      </c>
    </row>
    <row r="4244" customFormat="false" ht="46.25" hidden="false" customHeight="false" outlineLevel="0" collapsed="false">
      <c r="A4244" s="189" t="s">
        <v>23</v>
      </c>
      <c r="B4244" s="190" t="n">
        <v>98019</v>
      </c>
      <c r="C4244" s="191" t="s">
        <v>4521</v>
      </c>
      <c r="D4244" s="192" t="s">
        <v>240</v>
      </c>
      <c r="E4244" s="193" t="n">
        <v>3353.36</v>
      </c>
      <c r="F4244" s="193" t="n">
        <v>1192.79</v>
      </c>
      <c r="G4244" s="193" t="n">
        <f aca="false">E4244-F4244</f>
        <v>2160.57</v>
      </c>
    </row>
    <row r="4245" customFormat="false" ht="57.45" hidden="false" customHeight="false" outlineLevel="0" collapsed="false">
      <c r="A4245" s="189" t="s">
        <v>23</v>
      </c>
      <c r="B4245" s="190" t="n">
        <v>98020</v>
      </c>
      <c r="C4245" s="191" t="s">
        <v>4522</v>
      </c>
      <c r="D4245" s="192" t="s">
        <v>235</v>
      </c>
      <c r="E4245" s="193" t="n">
        <v>6373.35</v>
      </c>
      <c r="F4245" s="193" t="n">
        <v>1804.93</v>
      </c>
      <c r="G4245" s="193" t="n">
        <f aca="false">E4245-F4245</f>
        <v>4568.42</v>
      </c>
    </row>
    <row r="4246" customFormat="false" ht="46.25" hidden="false" customHeight="false" outlineLevel="0" collapsed="false">
      <c r="A4246" s="189" t="s">
        <v>23</v>
      </c>
      <c r="B4246" s="190" t="n">
        <v>98021</v>
      </c>
      <c r="C4246" s="191" t="s">
        <v>4523</v>
      </c>
      <c r="D4246" s="192" t="s">
        <v>240</v>
      </c>
      <c r="E4246" s="193" t="n">
        <v>2529.44</v>
      </c>
      <c r="F4246" s="193" t="n">
        <v>897.7</v>
      </c>
      <c r="G4246" s="193" t="n">
        <f aca="false">E4246-F4246</f>
        <v>1631.74</v>
      </c>
    </row>
    <row r="4247" customFormat="false" ht="57.45" hidden="false" customHeight="false" outlineLevel="0" collapsed="false">
      <c r="A4247" s="189" t="s">
        <v>23</v>
      </c>
      <c r="B4247" s="190" t="n">
        <v>98022</v>
      </c>
      <c r="C4247" s="191" t="s">
        <v>4524</v>
      </c>
      <c r="D4247" s="192" t="s">
        <v>235</v>
      </c>
      <c r="E4247" s="193" t="n">
        <v>7484.11</v>
      </c>
      <c r="F4247" s="193" t="n">
        <v>2095.55</v>
      </c>
      <c r="G4247" s="193" t="n">
        <f aca="false">E4247-F4247</f>
        <v>5388.56</v>
      </c>
    </row>
    <row r="4248" customFormat="false" ht="46.25" hidden="false" customHeight="false" outlineLevel="0" collapsed="false">
      <c r="A4248" s="189" t="s">
        <v>23</v>
      </c>
      <c r="B4248" s="190" t="n">
        <v>98023</v>
      </c>
      <c r="C4248" s="191" t="s">
        <v>4525</v>
      </c>
      <c r="D4248" s="192" t="s">
        <v>240</v>
      </c>
      <c r="E4248" s="193" t="n">
        <v>2804.06</v>
      </c>
      <c r="F4248" s="193" t="n">
        <v>996</v>
      </c>
      <c r="G4248" s="193" t="n">
        <f aca="false">E4248-F4248</f>
        <v>1808.06</v>
      </c>
    </row>
    <row r="4249" customFormat="false" ht="57.45" hidden="false" customHeight="false" outlineLevel="0" collapsed="false">
      <c r="A4249" s="189" t="s">
        <v>23</v>
      </c>
      <c r="B4249" s="190" t="n">
        <v>98024</v>
      </c>
      <c r="C4249" s="191" t="s">
        <v>4526</v>
      </c>
      <c r="D4249" s="192" t="s">
        <v>235</v>
      </c>
      <c r="E4249" s="193" t="n">
        <v>8672.41</v>
      </c>
      <c r="F4249" s="193" t="n">
        <v>2385.78</v>
      </c>
      <c r="G4249" s="193" t="n">
        <f aca="false">E4249-F4249</f>
        <v>6286.63</v>
      </c>
    </row>
    <row r="4250" customFormat="false" ht="46.25" hidden="false" customHeight="false" outlineLevel="0" collapsed="false">
      <c r="A4250" s="189" t="s">
        <v>23</v>
      </c>
      <c r="B4250" s="190" t="n">
        <v>98025</v>
      </c>
      <c r="C4250" s="191" t="s">
        <v>4527</v>
      </c>
      <c r="D4250" s="192" t="s">
        <v>240</v>
      </c>
      <c r="E4250" s="193" t="n">
        <v>3078.74</v>
      </c>
      <c r="F4250" s="193" t="n">
        <v>1094.49</v>
      </c>
      <c r="G4250" s="193" t="n">
        <f aca="false">E4250-F4250</f>
        <v>1984.25</v>
      </c>
    </row>
    <row r="4251" customFormat="false" ht="57.45" hidden="false" customHeight="false" outlineLevel="0" collapsed="false">
      <c r="A4251" s="189" t="s">
        <v>23</v>
      </c>
      <c r="B4251" s="190" t="n">
        <v>98026</v>
      </c>
      <c r="C4251" s="191" t="s">
        <v>4528</v>
      </c>
      <c r="D4251" s="192" t="s">
        <v>235</v>
      </c>
      <c r="E4251" s="193" t="n">
        <v>9792.93</v>
      </c>
      <c r="F4251" s="193" t="n">
        <v>2676.41</v>
      </c>
      <c r="G4251" s="193" t="n">
        <f aca="false">E4251-F4251</f>
        <v>7116.52</v>
      </c>
    </row>
    <row r="4252" customFormat="false" ht="46.25" hidden="false" customHeight="false" outlineLevel="0" collapsed="false">
      <c r="A4252" s="189" t="s">
        <v>23</v>
      </c>
      <c r="B4252" s="190" t="n">
        <v>98027</v>
      </c>
      <c r="C4252" s="191" t="s">
        <v>4529</v>
      </c>
      <c r="D4252" s="192" t="s">
        <v>240</v>
      </c>
      <c r="E4252" s="193" t="n">
        <v>3353.36</v>
      </c>
      <c r="F4252" s="193" t="n">
        <v>1192.79</v>
      </c>
      <c r="G4252" s="193" t="n">
        <f aca="false">E4252-F4252</f>
        <v>2160.57</v>
      </c>
    </row>
    <row r="4253" customFormat="false" ht="57.45" hidden="false" customHeight="false" outlineLevel="0" collapsed="false">
      <c r="A4253" s="189" t="s">
        <v>23</v>
      </c>
      <c r="B4253" s="190" t="n">
        <v>98028</v>
      </c>
      <c r="C4253" s="191" t="s">
        <v>4530</v>
      </c>
      <c r="D4253" s="192" t="s">
        <v>235</v>
      </c>
      <c r="E4253" s="193" t="n">
        <v>10913.49</v>
      </c>
      <c r="F4253" s="193" t="n">
        <v>2966.29</v>
      </c>
      <c r="G4253" s="193" t="n">
        <f aca="false">E4253-F4253</f>
        <v>7947.2</v>
      </c>
    </row>
    <row r="4254" customFormat="false" ht="46.25" hidden="false" customHeight="false" outlineLevel="0" collapsed="false">
      <c r="A4254" s="189" t="s">
        <v>23</v>
      </c>
      <c r="B4254" s="190" t="n">
        <v>98029</v>
      </c>
      <c r="C4254" s="191" t="s">
        <v>4531</v>
      </c>
      <c r="D4254" s="192" t="s">
        <v>240</v>
      </c>
      <c r="E4254" s="193" t="n">
        <v>3633.18</v>
      </c>
      <c r="F4254" s="193" t="n">
        <v>1292.69</v>
      </c>
      <c r="G4254" s="193" t="n">
        <f aca="false">E4254-F4254</f>
        <v>2340.49</v>
      </c>
    </row>
    <row r="4255" customFormat="false" ht="57.45" hidden="false" customHeight="false" outlineLevel="0" collapsed="false">
      <c r="A4255" s="189" t="s">
        <v>23</v>
      </c>
      <c r="B4255" s="190" t="n">
        <v>98030</v>
      </c>
      <c r="C4255" s="191" t="s">
        <v>4532</v>
      </c>
      <c r="D4255" s="192" t="s">
        <v>235</v>
      </c>
      <c r="E4255" s="193" t="n">
        <v>8909.38</v>
      </c>
      <c r="F4255" s="193" t="n">
        <v>2368.11</v>
      </c>
      <c r="G4255" s="193" t="n">
        <f aca="false">E4255-F4255</f>
        <v>6541.27</v>
      </c>
    </row>
    <row r="4256" customFormat="false" ht="46.25" hidden="false" customHeight="false" outlineLevel="0" collapsed="false">
      <c r="A4256" s="189" t="s">
        <v>23</v>
      </c>
      <c r="B4256" s="190" t="n">
        <v>98031</v>
      </c>
      <c r="C4256" s="191" t="s">
        <v>4533</v>
      </c>
      <c r="D4256" s="192" t="s">
        <v>240</v>
      </c>
      <c r="E4256" s="193" t="n">
        <v>3083.99</v>
      </c>
      <c r="F4256" s="193" t="n">
        <v>1096.05</v>
      </c>
      <c r="G4256" s="193" t="n">
        <f aca="false">E4256-F4256</f>
        <v>1987.94</v>
      </c>
    </row>
    <row r="4257" customFormat="false" ht="57.45" hidden="false" customHeight="false" outlineLevel="0" collapsed="false">
      <c r="A4257" s="189" t="s">
        <v>23</v>
      </c>
      <c r="B4257" s="190" t="n">
        <v>98032</v>
      </c>
      <c r="C4257" s="191" t="s">
        <v>4534</v>
      </c>
      <c r="D4257" s="192" t="s">
        <v>235</v>
      </c>
      <c r="E4257" s="193" t="n">
        <v>10270.02</v>
      </c>
      <c r="F4257" s="193" t="n">
        <v>2698.96</v>
      </c>
      <c r="G4257" s="193" t="n">
        <f aca="false">E4257-F4257</f>
        <v>7571.06</v>
      </c>
    </row>
    <row r="4258" customFormat="false" ht="46.25" hidden="false" customHeight="false" outlineLevel="0" collapsed="false">
      <c r="A4258" s="189" t="s">
        <v>23</v>
      </c>
      <c r="B4258" s="190" t="n">
        <v>98033</v>
      </c>
      <c r="C4258" s="191" t="s">
        <v>4535</v>
      </c>
      <c r="D4258" s="192" t="s">
        <v>240</v>
      </c>
      <c r="E4258" s="193" t="n">
        <v>3358.6</v>
      </c>
      <c r="F4258" s="193" t="n">
        <v>1194.32</v>
      </c>
      <c r="G4258" s="193" t="n">
        <f aca="false">E4258-F4258</f>
        <v>2164.28</v>
      </c>
    </row>
    <row r="4259" customFormat="false" ht="57.45" hidden="false" customHeight="false" outlineLevel="0" collapsed="false">
      <c r="A4259" s="189" t="s">
        <v>23</v>
      </c>
      <c r="B4259" s="190" t="n">
        <v>98034</v>
      </c>
      <c r="C4259" s="191" t="s">
        <v>4536</v>
      </c>
      <c r="D4259" s="192" t="s">
        <v>235</v>
      </c>
      <c r="E4259" s="193" t="n">
        <v>11630.7</v>
      </c>
      <c r="F4259" s="193" t="n">
        <v>3029.8</v>
      </c>
      <c r="G4259" s="193" t="n">
        <f aca="false">E4259-F4259</f>
        <v>8600.9</v>
      </c>
    </row>
    <row r="4260" customFormat="false" ht="46.25" hidden="false" customHeight="false" outlineLevel="0" collapsed="false">
      <c r="A4260" s="189" t="s">
        <v>23</v>
      </c>
      <c r="B4260" s="190" t="n">
        <v>98035</v>
      </c>
      <c r="C4260" s="191" t="s">
        <v>4537</v>
      </c>
      <c r="D4260" s="192" t="s">
        <v>240</v>
      </c>
      <c r="E4260" s="193" t="n">
        <v>3633.18</v>
      </c>
      <c r="F4260" s="193" t="n">
        <v>1292.69</v>
      </c>
      <c r="G4260" s="193" t="n">
        <f aca="false">E4260-F4260</f>
        <v>2340.49</v>
      </c>
    </row>
    <row r="4261" customFormat="false" ht="57.45" hidden="false" customHeight="false" outlineLevel="0" collapsed="false">
      <c r="A4261" s="189" t="s">
        <v>23</v>
      </c>
      <c r="B4261" s="190" t="n">
        <v>98036</v>
      </c>
      <c r="C4261" s="191" t="s">
        <v>4538</v>
      </c>
      <c r="D4261" s="192" t="s">
        <v>235</v>
      </c>
      <c r="E4261" s="193" t="n">
        <v>12991.37</v>
      </c>
      <c r="F4261" s="193" t="n">
        <v>3359.57</v>
      </c>
      <c r="G4261" s="193" t="n">
        <f aca="false">E4261-F4261</f>
        <v>9631.8</v>
      </c>
    </row>
    <row r="4262" customFormat="false" ht="46.25" hidden="false" customHeight="false" outlineLevel="0" collapsed="false">
      <c r="A4262" s="189" t="s">
        <v>23</v>
      </c>
      <c r="B4262" s="190" t="n">
        <v>98037</v>
      </c>
      <c r="C4262" s="191" t="s">
        <v>4539</v>
      </c>
      <c r="D4262" s="192" t="s">
        <v>240</v>
      </c>
      <c r="E4262" s="193" t="n">
        <v>3913.03</v>
      </c>
      <c r="F4262" s="193" t="n">
        <v>1392.65</v>
      </c>
      <c r="G4262" s="193" t="n">
        <f aca="false">E4262-F4262</f>
        <v>2520.38</v>
      </c>
    </row>
    <row r="4263" customFormat="false" ht="57.45" hidden="false" customHeight="false" outlineLevel="0" collapsed="false">
      <c r="A4263" s="189" t="s">
        <v>23</v>
      </c>
      <c r="B4263" s="190" t="n">
        <v>98038</v>
      </c>
      <c r="C4263" s="191" t="s">
        <v>4540</v>
      </c>
      <c r="D4263" s="192" t="s">
        <v>235</v>
      </c>
      <c r="E4263" s="193" t="n">
        <v>11891.01</v>
      </c>
      <c r="F4263" s="193" t="n">
        <v>3070.26</v>
      </c>
      <c r="G4263" s="193" t="n">
        <f aca="false">E4263-F4263</f>
        <v>8820.75</v>
      </c>
    </row>
    <row r="4264" customFormat="false" ht="46.25" hidden="false" customHeight="false" outlineLevel="0" collapsed="false">
      <c r="A4264" s="189" t="s">
        <v>23</v>
      </c>
      <c r="B4264" s="190" t="n">
        <v>98039</v>
      </c>
      <c r="C4264" s="191" t="s">
        <v>4541</v>
      </c>
      <c r="D4264" s="192" t="s">
        <v>240</v>
      </c>
      <c r="E4264" s="193" t="n">
        <v>3638.42</v>
      </c>
      <c r="F4264" s="193" t="n">
        <v>1294.55</v>
      </c>
      <c r="G4264" s="193" t="n">
        <f aca="false">E4264-F4264</f>
        <v>2343.87</v>
      </c>
    </row>
    <row r="4265" customFormat="false" ht="57.45" hidden="false" customHeight="false" outlineLevel="0" collapsed="false">
      <c r="A4265" s="189" t="s">
        <v>23</v>
      </c>
      <c r="B4265" s="190" t="n">
        <v>98040</v>
      </c>
      <c r="C4265" s="191" t="s">
        <v>4542</v>
      </c>
      <c r="D4265" s="192" t="s">
        <v>235</v>
      </c>
      <c r="E4265" s="193" t="n">
        <v>13459.62</v>
      </c>
      <c r="F4265" s="193" t="n">
        <v>3440.28</v>
      </c>
      <c r="G4265" s="193" t="n">
        <f aca="false">E4265-F4265</f>
        <v>10019.34</v>
      </c>
    </row>
    <row r="4266" customFormat="false" ht="46.25" hidden="false" customHeight="false" outlineLevel="0" collapsed="false">
      <c r="A4266" s="189" t="s">
        <v>23</v>
      </c>
      <c r="B4266" s="190" t="n">
        <v>98041</v>
      </c>
      <c r="C4266" s="191" t="s">
        <v>4543</v>
      </c>
      <c r="D4266" s="192" t="s">
        <v>240</v>
      </c>
      <c r="E4266" s="193" t="n">
        <v>3913.03</v>
      </c>
      <c r="F4266" s="193" t="n">
        <v>1392.65</v>
      </c>
      <c r="G4266" s="193" t="n">
        <f aca="false">E4266-F4266</f>
        <v>2520.38</v>
      </c>
    </row>
    <row r="4267" customFormat="false" ht="57.45" hidden="false" customHeight="false" outlineLevel="0" collapsed="false">
      <c r="A4267" s="189" t="s">
        <v>23</v>
      </c>
      <c r="B4267" s="190" t="n">
        <v>98042</v>
      </c>
      <c r="C4267" s="191" t="s">
        <v>4544</v>
      </c>
      <c r="D4267" s="192" t="s">
        <v>235</v>
      </c>
      <c r="E4267" s="193" t="n">
        <v>15028.3</v>
      </c>
      <c r="F4267" s="193" t="n">
        <v>3809.67</v>
      </c>
      <c r="G4267" s="193" t="n">
        <f aca="false">E4267-F4267</f>
        <v>11218.63</v>
      </c>
    </row>
    <row r="4268" customFormat="false" ht="46.25" hidden="false" customHeight="false" outlineLevel="0" collapsed="false">
      <c r="A4268" s="189" t="s">
        <v>23</v>
      </c>
      <c r="B4268" s="190" t="n">
        <v>98043</v>
      </c>
      <c r="C4268" s="191" t="s">
        <v>4545</v>
      </c>
      <c r="D4268" s="192" t="s">
        <v>240</v>
      </c>
      <c r="E4268" s="193" t="n">
        <v>4192.98</v>
      </c>
      <c r="F4268" s="193" t="n">
        <v>1492.7</v>
      </c>
      <c r="G4268" s="193" t="n">
        <f aca="false">E4268-F4268</f>
        <v>2700.28</v>
      </c>
    </row>
    <row r="4269" customFormat="false" ht="57.45" hidden="false" customHeight="false" outlineLevel="0" collapsed="false">
      <c r="A4269" s="189" t="s">
        <v>23</v>
      </c>
      <c r="B4269" s="190" t="n">
        <v>98044</v>
      </c>
      <c r="C4269" s="191" t="s">
        <v>4546</v>
      </c>
      <c r="D4269" s="192" t="s">
        <v>235</v>
      </c>
      <c r="E4269" s="193" t="n">
        <v>15288.68</v>
      </c>
      <c r="F4269" s="193" t="n">
        <v>3849.69</v>
      </c>
      <c r="G4269" s="193" t="n">
        <f aca="false">E4269-F4269</f>
        <v>11438.99</v>
      </c>
    </row>
    <row r="4270" customFormat="false" ht="46.25" hidden="false" customHeight="false" outlineLevel="0" collapsed="false">
      <c r="A4270" s="189" t="s">
        <v>23</v>
      </c>
      <c r="B4270" s="190" t="n">
        <v>98045</v>
      </c>
      <c r="C4270" s="191" t="s">
        <v>4547</v>
      </c>
      <c r="D4270" s="192" t="s">
        <v>240</v>
      </c>
      <c r="E4270" s="193" t="n">
        <v>4192.98</v>
      </c>
      <c r="F4270" s="193" t="n">
        <v>1492.7</v>
      </c>
      <c r="G4270" s="193" t="n">
        <f aca="false">E4270-F4270</f>
        <v>2700.28</v>
      </c>
    </row>
    <row r="4271" customFormat="false" ht="57.45" hidden="false" customHeight="false" outlineLevel="0" collapsed="false">
      <c r="A4271" s="189" t="s">
        <v>23</v>
      </c>
      <c r="B4271" s="190" t="n">
        <v>98046</v>
      </c>
      <c r="C4271" s="191" t="s">
        <v>4548</v>
      </c>
      <c r="D4271" s="192" t="s">
        <v>235</v>
      </c>
      <c r="E4271" s="193" t="n">
        <v>17065.09</v>
      </c>
      <c r="F4271" s="193" t="n">
        <v>4259.45</v>
      </c>
      <c r="G4271" s="193" t="n">
        <f aca="false">E4271-F4271</f>
        <v>12805.64</v>
      </c>
    </row>
    <row r="4272" customFormat="false" ht="46.25" hidden="false" customHeight="false" outlineLevel="0" collapsed="false">
      <c r="A4272" s="189" t="s">
        <v>23</v>
      </c>
      <c r="B4272" s="190" t="n">
        <v>98047</v>
      </c>
      <c r="C4272" s="191" t="s">
        <v>4549</v>
      </c>
      <c r="D4272" s="192" t="s">
        <v>240</v>
      </c>
      <c r="E4272" s="193" t="n">
        <v>4472.82</v>
      </c>
      <c r="F4272" s="193" t="n">
        <v>1592.77</v>
      </c>
      <c r="G4272" s="193" t="n">
        <f aca="false">E4272-F4272</f>
        <v>2880.05</v>
      </c>
    </row>
    <row r="4273" customFormat="false" ht="57.45" hidden="false" customHeight="false" outlineLevel="0" collapsed="false">
      <c r="A4273" s="189" t="s">
        <v>23</v>
      </c>
      <c r="B4273" s="190" t="n">
        <v>98048</v>
      </c>
      <c r="C4273" s="191" t="s">
        <v>4550</v>
      </c>
      <c r="D4273" s="192" t="s">
        <v>235</v>
      </c>
      <c r="E4273" s="193" t="n">
        <v>19102</v>
      </c>
      <c r="F4273" s="193" t="n">
        <v>4708.64</v>
      </c>
      <c r="G4273" s="193" t="n">
        <f aca="false">E4273-F4273</f>
        <v>14393.36</v>
      </c>
    </row>
    <row r="4274" customFormat="false" ht="46.25" hidden="false" customHeight="false" outlineLevel="0" collapsed="false">
      <c r="A4274" s="189" t="s">
        <v>23</v>
      </c>
      <c r="B4274" s="190" t="n">
        <v>98049</v>
      </c>
      <c r="C4274" s="191" t="s">
        <v>4551</v>
      </c>
      <c r="D4274" s="192" t="s">
        <v>240</v>
      </c>
      <c r="E4274" s="193" t="n">
        <v>4701.52</v>
      </c>
      <c r="F4274" s="193" t="n">
        <v>1676.09</v>
      </c>
      <c r="G4274" s="193" t="n">
        <f aca="false">E4274-F4274</f>
        <v>3025.43</v>
      </c>
    </row>
    <row r="4275" customFormat="false" ht="35.05" hidden="false" customHeight="false" outlineLevel="0" collapsed="false">
      <c r="A4275" s="189" t="s">
        <v>23</v>
      </c>
      <c r="B4275" s="190" t="n">
        <v>98050</v>
      </c>
      <c r="C4275" s="191" t="s">
        <v>4552</v>
      </c>
      <c r="D4275" s="192" t="s">
        <v>240</v>
      </c>
      <c r="E4275" s="193" t="n">
        <v>297.38</v>
      </c>
      <c r="F4275" s="193" t="n">
        <v>16.68</v>
      </c>
      <c r="G4275" s="193" t="n">
        <f aca="false">E4275-F4275</f>
        <v>280.7</v>
      </c>
    </row>
    <row r="4276" customFormat="false" ht="35.05" hidden="false" customHeight="false" outlineLevel="0" collapsed="false">
      <c r="A4276" s="189" t="s">
        <v>23</v>
      </c>
      <c r="B4276" s="190" t="n">
        <v>98051</v>
      </c>
      <c r="C4276" s="191" t="s">
        <v>4553</v>
      </c>
      <c r="D4276" s="192" t="s">
        <v>240</v>
      </c>
      <c r="E4276" s="193" t="n">
        <v>944.6</v>
      </c>
      <c r="F4276" s="193" t="n">
        <v>360.84</v>
      </c>
      <c r="G4276" s="193" t="n">
        <f aca="false">E4276-F4276</f>
        <v>583.76</v>
      </c>
    </row>
    <row r="4277" customFormat="false" ht="46.25" hidden="false" customHeight="false" outlineLevel="0" collapsed="false">
      <c r="A4277" s="189" t="s">
        <v>23</v>
      </c>
      <c r="B4277" s="190" t="n">
        <v>98052</v>
      </c>
      <c r="C4277" s="191" t="s">
        <v>4554</v>
      </c>
      <c r="D4277" s="192" t="s">
        <v>235</v>
      </c>
      <c r="E4277" s="193" t="n">
        <v>2077.85</v>
      </c>
      <c r="F4277" s="193" t="n">
        <v>215.06</v>
      </c>
      <c r="G4277" s="193" t="n">
        <f aca="false">E4277-F4277</f>
        <v>1862.79</v>
      </c>
    </row>
    <row r="4278" customFormat="false" ht="46.25" hidden="false" customHeight="false" outlineLevel="0" collapsed="false">
      <c r="A4278" s="189" t="s">
        <v>23</v>
      </c>
      <c r="B4278" s="190" t="n">
        <v>98053</v>
      </c>
      <c r="C4278" s="191" t="s">
        <v>4555</v>
      </c>
      <c r="D4278" s="192" t="s">
        <v>235</v>
      </c>
      <c r="E4278" s="193" t="n">
        <v>2861.02</v>
      </c>
      <c r="F4278" s="193" t="n">
        <v>288.1</v>
      </c>
      <c r="G4278" s="193" t="n">
        <f aca="false">E4278-F4278</f>
        <v>2572.92</v>
      </c>
    </row>
    <row r="4279" customFormat="false" ht="46.25" hidden="false" customHeight="false" outlineLevel="0" collapsed="false">
      <c r="A4279" s="189" t="s">
        <v>23</v>
      </c>
      <c r="B4279" s="190" t="n">
        <v>98054</v>
      </c>
      <c r="C4279" s="191" t="s">
        <v>4556</v>
      </c>
      <c r="D4279" s="192" t="s">
        <v>235</v>
      </c>
      <c r="E4279" s="193" t="n">
        <v>4687.69</v>
      </c>
      <c r="F4279" s="193" t="n">
        <v>305.64</v>
      </c>
      <c r="G4279" s="193" t="n">
        <f aca="false">E4279-F4279</f>
        <v>4382.05</v>
      </c>
    </row>
    <row r="4280" customFormat="false" ht="46.25" hidden="false" customHeight="false" outlineLevel="0" collapsed="false">
      <c r="A4280" s="189" t="s">
        <v>23</v>
      </c>
      <c r="B4280" s="190" t="n">
        <v>98055</v>
      </c>
      <c r="C4280" s="191" t="s">
        <v>4557</v>
      </c>
      <c r="D4280" s="192" t="s">
        <v>235</v>
      </c>
      <c r="E4280" s="193" t="n">
        <v>6379.34</v>
      </c>
      <c r="F4280" s="193" t="n">
        <v>419.76</v>
      </c>
      <c r="G4280" s="193" t="n">
        <f aca="false">E4280-F4280</f>
        <v>5959.58</v>
      </c>
    </row>
    <row r="4281" customFormat="false" ht="46.25" hidden="false" customHeight="false" outlineLevel="0" collapsed="false">
      <c r="A4281" s="189" t="s">
        <v>23</v>
      </c>
      <c r="B4281" s="190" t="n">
        <v>98056</v>
      </c>
      <c r="C4281" s="191" t="s">
        <v>4558</v>
      </c>
      <c r="D4281" s="192" t="s">
        <v>235</v>
      </c>
      <c r="E4281" s="193" t="n">
        <v>7448.5</v>
      </c>
      <c r="F4281" s="193" t="n">
        <v>449.89</v>
      </c>
      <c r="G4281" s="193" t="n">
        <f aca="false">E4281-F4281</f>
        <v>6998.61</v>
      </c>
    </row>
    <row r="4282" customFormat="false" ht="46.25" hidden="false" customHeight="false" outlineLevel="0" collapsed="false">
      <c r="A4282" s="189" t="s">
        <v>23</v>
      </c>
      <c r="B4282" s="190" t="n">
        <v>98057</v>
      </c>
      <c r="C4282" s="191" t="s">
        <v>4559</v>
      </c>
      <c r="D4282" s="192" t="s">
        <v>235</v>
      </c>
      <c r="E4282" s="193" t="n">
        <v>8872.39</v>
      </c>
      <c r="F4282" s="193" t="n">
        <v>553.64</v>
      </c>
      <c r="G4282" s="193" t="n">
        <f aca="false">E4282-F4282</f>
        <v>8318.75</v>
      </c>
    </row>
    <row r="4283" customFormat="false" ht="46.25" hidden="false" customHeight="false" outlineLevel="0" collapsed="false">
      <c r="A4283" s="189" t="s">
        <v>23</v>
      </c>
      <c r="B4283" s="190" t="n">
        <v>98058</v>
      </c>
      <c r="C4283" s="191" t="s">
        <v>4560</v>
      </c>
      <c r="D4283" s="192" t="s">
        <v>235</v>
      </c>
      <c r="E4283" s="193" t="n">
        <v>1767.6</v>
      </c>
      <c r="F4283" s="193" t="n">
        <v>251</v>
      </c>
      <c r="G4283" s="193" t="n">
        <f aca="false">E4283-F4283</f>
        <v>1516.6</v>
      </c>
    </row>
    <row r="4284" customFormat="false" ht="46.25" hidden="false" customHeight="false" outlineLevel="0" collapsed="false">
      <c r="A4284" s="189" t="s">
        <v>23</v>
      </c>
      <c r="B4284" s="190" t="n">
        <v>98059</v>
      </c>
      <c r="C4284" s="191" t="s">
        <v>4561</v>
      </c>
      <c r="D4284" s="192" t="s">
        <v>235</v>
      </c>
      <c r="E4284" s="193" t="n">
        <v>3850.69</v>
      </c>
      <c r="F4284" s="193" t="n">
        <v>374.29</v>
      </c>
      <c r="G4284" s="193" t="n">
        <f aca="false">E4284-F4284</f>
        <v>3476.4</v>
      </c>
    </row>
    <row r="4285" customFormat="false" ht="46.25" hidden="false" customHeight="false" outlineLevel="0" collapsed="false">
      <c r="A4285" s="189" t="s">
        <v>23</v>
      </c>
      <c r="B4285" s="190" t="n">
        <v>98060</v>
      </c>
      <c r="C4285" s="191" t="s">
        <v>4562</v>
      </c>
      <c r="D4285" s="192" t="s">
        <v>235</v>
      </c>
      <c r="E4285" s="193" t="n">
        <v>5379.81</v>
      </c>
      <c r="F4285" s="193" t="n">
        <v>544.44</v>
      </c>
      <c r="G4285" s="193" t="n">
        <f aca="false">E4285-F4285</f>
        <v>4835.37</v>
      </c>
    </row>
    <row r="4286" customFormat="false" ht="46.25" hidden="false" customHeight="false" outlineLevel="0" collapsed="false">
      <c r="A4286" s="189" t="s">
        <v>23</v>
      </c>
      <c r="B4286" s="190" t="n">
        <v>98061</v>
      </c>
      <c r="C4286" s="191" t="s">
        <v>4563</v>
      </c>
      <c r="D4286" s="192" t="s">
        <v>235</v>
      </c>
      <c r="E4286" s="193" t="n">
        <v>7507.85</v>
      </c>
      <c r="F4286" s="193" t="n">
        <v>749.28</v>
      </c>
      <c r="G4286" s="193" t="n">
        <f aca="false">E4286-F4286</f>
        <v>6758.57</v>
      </c>
    </row>
    <row r="4287" customFormat="false" ht="46.25" hidden="false" customHeight="false" outlineLevel="0" collapsed="false">
      <c r="A4287" s="189" t="s">
        <v>23</v>
      </c>
      <c r="B4287" s="190" t="n">
        <v>98062</v>
      </c>
      <c r="C4287" s="191" t="s">
        <v>4564</v>
      </c>
      <c r="D4287" s="192" t="s">
        <v>235</v>
      </c>
      <c r="E4287" s="193" t="n">
        <v>3108.29</v>
      </c>
      <c r="F4287" s="193" t="n">
        <v>243.69</v>
      </c>
      <c r="G4287" s="193" t="n">
        <f aca="false">E4287-F4287</f>
        <v>2864.6</v>
      </c>
    </row>
    <row r="4288" customFormat="false" ht="46.25" hidden="false" customHeight="false" outlineLevel="0" collapsed="false">
      <c r="A4288" s="189" t="s">
        <v>23</v>
      </c>
      <c r="B4288" s="190" t="n">
        <v>98063</v>
      </c>
      <c r="C4288" s="191" t="s">
        <v>4565</v>
      </c>
      <c r="D4288" s="192" t="s">
        <v>235</v>
      </c>
      <c r="E4288" s="193" t="n">
        <v>4752.73</v>
      </c>
      <c r="F4288" s="193" t="n">
        <v>360.73</v>
      </c>
      <c r="G4288" s="193" t="n">
        <f aca="false">E4288-F4288</f>
        <v>4392</v>
      </c>
    </row>
    <row r="4289" customFormat="false" ht="46.25" hidden="false" customHeight="false" outlineLevel="0" collapsed="false">
      <c r="A4289" s="189" t="s">
        <v>23</v>
      </c>
      <c r="B4289" s="190" t="n">
        <v>98064</v>
      </c>
      <c r="C4289" s="191" t="s">
        <v>4566</v>
      </c>
      <c r="D4289" s="192" t="s">
        <v>235</v>
      </c>
      <c r="E4289" s="193" t="n">
        <v>5497.63</v>
      </c>
      <c r="F4289" s="193" t="n">
        <v>379.34</v>
      </c>
      <c r="G4289" s="193" t="n">
        <f aca="false">E4289-F4289</f>
        <v>5118.29</v>
      </c>
    </row>
    <row r="4290" customFormat="false" ht="46.25" hidden="false" customHeight="false" outlineLevel="0" collapsed="false">
      <c r="A4290" s="189" t="s">
        <v>23</v>
      </c>
      <c r="B4290" s="190" t="n">
        <v>98065</v>
      </c>
      <c r="C4290" s="191" t="s">
        <v>4567</v>
      </c>
      <c r="D4290" s="192" t="s">
        <v>235</v>
      </c>
      <c r="E4290" s="193" t="n">
        <v>7646.23</v>
      </c>
      <c r="F4290" s="193" t="n">
        <v>502.36</v>
      </c>
      <c r="G4290" s="193" t="n">
        <f aca="false">E4290-F4290</f>
        <v>7143.87</v>
      </c>
    </row>
    <row r="4291" customFormat="false" ht="46.25" hidden="false" customHeight="false" outlineLevel="0" collapsed="false">
      <c r="A4291" s="189" t="s">
        <v>23</v>
      </c>
      <c r="B4291" s="190" t="n">
        <v>98066</v>
      </c>
      <c r="C4291" s="191" t="s">
        <v>4568</v>
      </c>
      <c r="D4291" s="192" t="s">
        <v>235</v>
      </c>
      <c r="E4291" s="193" t="n">
        <v>4484.5</v>
      </c>
      <c r="F4291" s="193" t="n">
        <v>1590.2</v>
      </c>
      <c r="G4291" s="193" t="n">
        <f aca="false">E4291-F4291</f>
        <v>2894.3</v>
      </c>
    </row>
    <row r="4292" customFormat="false" ht="46.25" hidden="false" customHeight="false" outlineLevel="0" collapsed="false">
      <c r="A4292" s="189" t="s">
        <v>23</v>
      </c>
      <c r="B4292" s="190" t="n">
        <v>98067</v>
      </c>
      <c r="C4292" s="191" t="s">
        <v>4569</v>
      </c>
      <c r="D4292" s="192" t="s">
        <v>235</v>
      </c>
      <c r="E4292" s="193" t="n">
        <v>5973.92</v>
      </c>
      <c r="F4292" s="193" t="n">
        <v>2127.31</v>
      </c>
      <c r="G4292" s="193" t="n">
        <f aca="false">E4292-F4292</f>
        <v>3846.61</v>
      </c>
    </row>
    <row r="4293" customFormat="false" ht="46.25" hidden="false" customHeight="false" outlineLevel="0" collapsed="false">
      <c r="A4293" s="189" t="s">
        <v>23</v>
      </c>
      <c r="B4293" s="190" t="n">
        <v>98068</v>
      </c>
      <c r="C4293" s="191" t="s">
        <v>4570</v>
      </c>
      <c r="D4293" s="192" t="s">
        <v>235</v>
      </c>
      <c r="E4293" s="193" t="n">
        <v>8439.13</v>
      </c>
      <c r="F4293" s="193" t="n">
        <v>3018.68</v>
      </c>
      <c r="G4293" s="193" t="n">
        <f aca="false">E4293-F4293</f>
        <v>5420.45</v>
      </c>
    </row>
    <row r="4294" customFormat="false" ht="46.25" hidden="false" customHeight="false" outlineLevel="0" collapsed="false">
      <c r="A4294" s="189" t="s">
        <v>23</v>
      </c>
      <c r="B4294" s="190" t="n">
        <v>98069</v>
      </c>
      <c r="C4294" s="191" t="s">
        <v>4571</v>
      </c>
      <c r="D4294" s="192" t="s">
        <v>235</v>
      </c>
      <c r="E4294" s="193" t="n">
        <v>11375.51</v>
      </c>
      <c r="F4294" s="193" t="n">
        <v>4083.81</v>
      </c>
      <c r="G4294" s="193" t="n">
        <f aca="false">E4294-F4294</f>
        <v>7291.7</v>
      </c>
    </row>
    <row r="4295" customFormat="false" ht="46.25" hidden="false" customHeight="false" outlineLevel="0" collapsed="false">
      <c r="A4295" s="189" t="s">
        <v>23</v>
      </c>
      <c r="B4295" s="190" t="n">
        <v>98070</v>
      </c>
      <c r="C4295" s="191" t="s">
        <v>4572</v>
      </c>
      <c r="D4295" s="192" t="s">
        <v>235</v>
      </c>
      <c r="E4295" s="193" t="n">
        <v>12974.18</v>
      </c>
      <c r="F4295" s="193" t="n">
        <v>4660.33</v>
      </c>
      <c r="G4295" s="193" t="n">
        <f aca="false">E4295-F4295</f>
        <v>8313.85</v>
      </c>
    </row>
    <row r="4296" customFormat="false" ht="46.25" hidden="false" customHeight="false" outlineLevel="0" collapsed="false">
      <c r="A4296" s="189" t="s">
        <v>23</v>
      </c>
      <c r="B4296" s="190" t="n">
        <v>98071</v>
      </c>
      <c r="C4296" s="191" t="s">
        <v>4573</v>
      </c>
      <c r="D4296" s="192" t="s">
        <v>235</v>
      </c>
      <c r="E4296" s="193" t="n">
        <v>14104.14</v>
      </c>
      <c r="F4296" s="193" t="n">
        <v>5066.21</v>
      </c>
      <c r="G4296" s="193" t="n">
        <f aca="false">E4296-F4296</f>
        <v>9037.93</v>
      </c>
    </row>
    <row r="4297" customFormat="false" ht="46.25" hidden="false" customHeight="false" outlineLevel="0" collapsed="false">
      <c r="A4297" s="189" t="s">
        <v>23</v>
      </c>
      <c r="B4297" s="190" t="n">
        <v>98072</v>
      </c>
      <c r="C4297" s="191" t="s">
        <v>4574</v>
      </c>
      <c r="D4297" s="192" t="s">
        <v>235</v>
      </c>
      <c r="E4297" s="193" t="n">
        <v>3776.01</v>
      </c>
      <c r="F4297" s="193" t="n">
        <v>1347.28</v>
      </c>
      <c r="G4297" s="193" t="n">
        <f aca="false">E4297-F4297</f>
        <v>2428.73</v>
      </c>
    </row>
    <row r="4298" customFormat="false" ht="46.25" hidden="false" customHeight="false" outlineLevel="0" collapsed="false">
      <c r="A4298" s="189" t="s">
        <v>23</v>
      </c>
      <c r="B4298" s="190" t="n">
        <v>98073</v>
      </c>
      <c r="C4298" s="191" t="s">
        <v>4575</v>
      </c>
      <c r="D4298" s="192" t="s">
        <v>235</v>
      </c>
      <c r="E4298" s="193" t="n">
        <v>5945.92</v>
      </c>
      <c r="F4298" s="193" t="n">
        <v>2122.69</v>
      </c>
      <c r="G4298" s="193" t="n">
        <f aca="false">E4298-F4298</f>
        <v>3823.23</v>
      </c>
    </row>
    <row r="4299" customFormat="false" ht="46.25" hidden="false" customHeight="false" outlineLevel="0" collapsed="false">
      <c r="A4299" s="189" t="s">
        <v>23</v>
      </c>
      <c r="B4299" s="190" t="n">
        <v>98074</v>
      </c>
      <c r="C4299" s="191" t="s">
        <v>4576</v>
      </c>
      <c r="D4299" s="192" t="s">
        <v>235</v>
      </c>
      <c r="E4299" s="193" t="n">
        <v>9284.74</v>
      </c>
      <c r="F4299" s="193" t="n">
        <v>3309.08</v>
      </c>
      <c r="G4299" s="193" t="n">
        <f aca="false">E4299-F4299</f>
        <v>5975.66</v>
      </c>
    </row>
    <row r="4300" customFormat="false" ht="46.25" hidden="false" customHeight="false" outlineLevel="0" collapsed="false">
      <c r="A4300" s="189" t="s">
        <v>23</v>
      </c>
      <c r="B4300" s="190" t="n">
        <v>98075</v>
      </c>
      <c r="C4300" s="191" t="s">
        <v>4577</v>
      </c>
      <c r="D4300" s="192" t="s">
        <v>235</v>
      </c>
      <c r="E4300" s="193" t="n">
        <v>12099.32</v>
      </c>
      <c r="F4300" s="193" t="n">
        <v>4307.36</v>
      </c>
      <c r="G4300" s="193" t="n">
        <f aca="false">E4300-F4300</f>
        <v>7791.96</v>
      </c>
    </row>
    <row r="4301" customFormat="false" ht="46.25" hidden="false" customHeight="false" outlineLevel="0" collapsed="false">
      <c r="A4301" s="189" t="s">
        <v>23</v>
      </c>
      <c r="B4301" s="190" t="n">
        <v>98076</v>
      </c>
      <c r="C4301" s="191" t="s">
        <v>4578</v>
      </c>
      <c r="D4301" s="192" t="s">
        <v>235</v>
      </c>
      <c r="E4301" s="193" t="n">
        <v>13977.6</v>
      </c>
      <c r="F4301" s="193" t="n">
        <v>4971.83</v>
      </c>
      <c r="G4301" s="193" t="n">
        <f aca="false">E4301-F4301</f>
        <v>9005.77</v>
      </c>
    </row>
    <row r="4302" customFormat="false" ht="46.25" hidden="false" customHeight="false" outlineLevel="0" collapsed="false">
      <c r="A4302" s="189" t="s">
        <v>23</v>
      </c>
      <c r="B4302" s="190" t="n">
        <v>98077</v>
      </c>
      <c r="C4302" s="191" t="s">
        <v>4579</v>
      </c>
      <c r="D4302" s="192" t="s">
        <v>235</v>
      </c>
      <c r="E4302" s="193" t="n">
        <v>16474.01</v>
      </c>
      <c r="F4302" s="193" t="n">
        <v>5856.51</v>
      </c>
      <c r="G4302" s="193" t="n">
        <f aca="false">E4302-F4302</f>
        <v>10617.5</v>
      </c>
    </row>
    <row r="4303" customFormat="false" ht="57.45" hidden="false" customHeight="false" outlineLevel="0" collapsed="false">
      <c r="A4303" s="189" t="s">
        <v>23</v>
      </c>
      <c r="B4303" s="190" t="n">
        <v>98078</v>
      </c>
      <c r="C4303" s="191" t="s">
        <v>4580</v>
      </c>
      <c r="D4303" s="192" t="s">
        <v>235</v>
      </c>
      <c r="E4303" s="193" t="n">
        <v>3994.36</v>
      </c>
      <c r="F4303" s="193" t="n">
        <v>1354.09</v>
      </c>
      <c r="G4303" s="193" t="n">
        <f aca="false">E4303-F4303</f>
        <v>2640.27</v>
      </c>
    </row>
    <row r="4304" customFormat="false" ht="57.45" hidden="false" customHeight="false" outlineLevel="0" collapsed="false">
      <c r="A4304" s="189" t="s">
        <v>23</v>
      </c>
      <c r="B4304" s="190" t="n">
        <v>98079</v>
      </c>
      <c r="C4304" s="191" t="s">
        <v>4581</v>
      </c>
      <c r="D4304" s="192" t="s">
        <v>235</v>
      </c>
      <c r="E4304" s="193" t="n">
        <v>7013.81</v>
      </c>
      <c r="F4304" s="193" t="n">
        <v>2374.17</v>
      </c>
      <c r="G4304" s="193" t="n">
        <f aca="false">E4304-F4304</f>
        <v>4639.64</v>
      </c>
    </row>
    <row r="4305" customFormat="false" ht="57.45" hidden="false" customHeight="false" outlineLevel="0" collapsed="false">
      <c r="A4305" s="189" t="s">
        <v>23</v>
      </c>
      <c r="B4305" s="190" t="n">
        <v>98080</v>
      </c>
      <c r="C4305" s="191" t="s">
        <v>4582</v>
      </c>
      <c r="D4305" s="192" t="s">
        <v>235</v>
      </c>
      <c r="E4305" s="193" t="n">
        <v>9043.92</v>
      </c>
      <c r="F4305" s="193" t="n">
        <v>3070.41</v>
      </c>
      <c r="G4305" s="193" t="n">
        <f aca="false">E4305-F4305</f>
        <v>5973.51</v>
      </c>
    </row>
    <row r="4306" customFormat="false" ht="57.45" hidden="false" customHeight="false" outlineLevel="0" collapsed="false">
      <c r="A4306" s="189" t="s">
        <v>23</v>
      </c>
      <c r="B4306" s="190" t="n">
        <v>98081</v>
      </c>
      <c r="C4306" s="191" t="s">
        <v>4583</v>
      </c>
      <c r="D4306" s="192" t="s">
        <v>235</v>
      </c>
      <c r="E4306" s="193" t="n">
        <v>13417.64</v>
      </c>
      <c r="F4306" s="193" t="n">
        <v>4562</v>
      </c>
      <c r="G4306" s="193" t="n">
        <f aca="false">E4306-F4306</f>
        <v>8855.64</v>
      </c>
    </row>
    <row r="4307" customFormat="false" ht="46.25" hidden="false" customHeight="false" outlineLevel="0" collapsed="false">
      <c r="A4307" s="189" t="s">
        <v>23</v>
      </c>
      <c r="B4307" s="190" t="n">
        <v>98082</v>
      </c>
      <c r="C4307" s="191" t="s">
        <v>4584</v>
      </c>
      <c r="D4307" s="192" t="s">
        <v>235</v>
      </c>
      <c r="E4307" s="193" t="n">
        <v>3801.96</v>
      </c>
      <c r="F4307" s="193" t="n">
        <v>1248.94</v>
      </c>
      <c r="G4307" s="193" t="n">
        <f aca="false">E4307-F4307</f>
        <v>2553.02</v>
      </c>
    </row>
    <row r="4308" customFormat="false" ht="46.25" hidden="false" customHeight="false" outlineLevel="0" collapsed="false">
      <c r="A4308" s="189" t="s">
        <v>23</v>
      </c>
      <c r="B4308" s="190" t="n">
        <v>98083</v>
      </c>
      <c r="C4308" s="191" t="s">
        <v>4585</v>
      </c>
      <c r="D4308" s="192" t="s">
        <v>235</v>
      </c>
      <c r="E4308" s="193" t="n">
        <v>5012.59</v>
      </c>
      <c r="F4308" s="193" t="n">
        <v>1660.17</v>
      </c>
      <c r="G4308" s="193" t="n">
        <f aca="false">E4308-F4308</f>
        <v>3352.42</v>
      </c>
    </row>
    <row r="4309" customFormat="false" ht="46.25" hidden="false" customHeight="false" outlineLevel="0" collapsed="false">
      <c r="A4309" s="189" t="s">
        <v>23</v>
      </c>
      <c r="B4309" s="190" t="n">
        <v>98084</v>
      </c>
      <c r="C4309" s="191" t="s">
        <v>4586</v>
      </c>
      <c r="D4309" s="192" t="s">
        <v>235</v>
      </c>
      <c r="E4309" s="193" t="n">
        <v>7023.77</v>
      </c>
      <c r="F4309" s="193" t="n">
        <v>2347.34</v>
      </c>
      <c r="G4309" s="193" t="n">
        <f aca="false">E4309-F4309</f>
        <v>4676.43</v>
      </c>
    </row>
    <row r="4310" customFormat="false" ht="46.25" hidden="false" customHeight="false" outlineLevel="0" collapsed="false">
      <c r="A4310" s="189" t="s">
        <v>23</v>
      </c>
      <c r="B4310" s="190" t="n">
        <v>98085</v>
      </c>
      <c r="C4310" s="191" t="s">
        <v>4587</v>
      </c>
      <c r="D4310" s="192" t="s">
        <v>235</v>
      </c>
      <c r="E4310" s="193" t="n">
        <v>9508.47</v>
      </c>
      <c r="F4310" s="193" t="n">
        <v>3209.11</v>
      </c>
      <c r="G4310" s="193" t="n">
        <f aca="false">E4310-F4310</f>
        <v>6299.36</v>
      </c>
    </row>
    <row r="4311" customFormat="false" ht="46.25" hidden="false" customHeight="false" outlineLevel="0" collapsed="false">
      <c r="A4311" s="189" t="s">
        <v>23</v>
      </c>
      <c r="B4311" s="190" t="n">
        <v>98086</v>
      </c>
      <c r="C4311" s="191" t="s">
        <v>4588</v>
      </c>
      <c r="D4311" s="192" t="s">
        <v>235</v>
      </c>
      <c r="E4311" s="193" t="n">
        <v>10739.76</v>
      </c>
      <c r="F4311" s="193" t="n">
        <v>3624.67</v>
      </c>
      <c r="G4311" s="193" t="n">
        <f aca="false">E4311-F4311</f>
        <v>7115.09</v>
      </c>
    </row>
    <row r="4312" customFormat="false" ht="46.25" hidden="false" customHeight="false" outlineLevel="0" collapsed="false">
      <c r="A4312" s="189" t="s">
        <v>23</v>
      </c>
      <c r="B4312" s="190" t="n">
        <v>98087</v>
      </c>
      <c r="C4312" s="191" t="s">
        <v>4589</v>
      </c>
      <c r="D4312" s="192" t="s">
        <v>235</v>
      </c>
      <c r="E4312" s="193" t="n">
        <v>11480.49</v>
      </c>
      <c r="F4312" s="193" t="n">
        <v>3862.04</v>
      </c>
      <c r="G4312" s="193" t="n">
        <f aca="false">E4312-F4312</f>
        <v>7618.45</v>
      </c>
    </row>
    <row r="4313" customFormat="false" ht="46.25" hidden="false" customHeight="false" outlineLevel="0" collapsed="false">
      <c r="A4313" s="189" t="s">
        <v>23</v>
      </c>
      <c r="B4313" s="190" t="n">
        <v>98088</v>
      </c>
      <c r="C4313" s="191" t="s">
        <v>4590</v>
      </c>
      <c r="D4313" s="192" t="s">
        <v>235</v>
      </c>
      <c r="E4313" s="193" t="n">
        <v>3282.64</v>
      </c>
      <c r="F4313" s="193" t="n">
        <v>1069.16</v>
      </c>
      <c r="G4313" s="193" t="n">
        <f aca="false">E4313-F4313</f>
        <v>2213.48</v>
      </c>
    </row>
    <row r="4314" customFormat="false" ht="46.25" hidden="false" customHeight="false" outlineLevel="0" collapsed="false">
      <c r="A4314" s="189" t="s">
        <v>23</v>
      </c>
      <c r="B4314" s="190" t="n">
        <v>98089</v>
      </c>
      <c r="C4314" s="191" t="s">
        <v>4591</v>
      </c>
      <c r="D4314" s="192" t="s">
        <v>235</v>
      </c>
      <c r="E4314" s="193" t="n">
        <v>5170.55</v>
      </c>
      <c r="F4314" s="193" t="n">
        <v>1707.32</v>
      </c>
      <c r="G4314" s="193" t="n">
        <f aca="false">E4314-F4314</f>
        <v>3463.23</v>
      </c>
    </row>
    <row r="4315" customFormat="false" ht="46.25" hidden="false" customHeight="false" outlineLevel="0" collapsed="false">
      <c r="A4315" s="189" t="s">
        <v>23</v>
      </c>
      <c r="B4315" s="190" t="n">
        <v>98090</v>
      </c>
      <c r="C4315" s="191" t="s">
        <v>4592</v>
      </c>
      <c r="D4315" s="192" t="s">
        <v>235</v>
      </c>
      <c r="E4315" s="193" t="n">
        <v>8097.94</v>
      </c>
      <c r="F4315" s="193" t="n">
        <v>2694.18</v>
      </c>
      <c r="G4315" s="193" t="n">
        <f aca="false">E4315-F4315</f>
        <v>5403.76</v>
      </c>
    </row>
    <row r="4316" customFormat="false" ht="46.25" hidden="false" customHeight="false" outlineLevel="0" collapsed="false">
      <c r="A4316" s="189" t="s">
        <v>23</v>
      </c>
      <c r="B4316" s="190" t="n">
        <v>98091</v>
      </c>
      <c r="C4316" s="191" t="s">
        <v>4593</v>
      </c>
      <c r="D4316" s="192" t="s">
        <v>235</v>
      </c>
      <c r="E4316" s="193" t="n">
        <v>10565.57</v>
      </c>
      <c r="F4316" s="193" t="n">
        <v>3523.62</v>
      </c>
      <c r="G4316" s="193" t="n">
        <f aca="false">E4316-F4316</f>
        <v>7041.95</v>
      </c>
    </row>
    <row r="4317" customFormat="false" ht="46.25" hidden="false" customHeight="false" outlineLevel="0" collapsed="false">
      <c r="A4317" s="189" t="s">
        <v>23</v>
      </c>
      <c r="B4317" s="190" t="n">
        <v>98092</v>
      </c>
      <c r="C4317" s="191" t="s">
        <v>4594</v>
      </c>
      <c r="D4317" s="192" t="s">
        <v>235</v>
      </c>
      <c r="E4317" s="193" t="n">
        <v>12257.27</v>
      </c>
      <c r="F4317" s="193" t="n">
        <v>4098.83</v>
      </c>
      <c r="G4317" s="193" t="n">
        <f aca="false">E4317-F4317</f>
        <v>8158.44</v>
      </c>
    </row>
    <row r="4318" customFormat="false" ht="46.25" hidden="false" customHeight="false" outlineLevel="0" collapsed="false">
      <c r="A4318" s="189" t="s">
        <v>23</v>
      </c>
      <c r="B4318" s="190" t="n">
        <v>98093</v>
      </c>
      <c r="C4318" s="191" t="s">
        <v>4595</v>
      </c>
      <c r="D4318" s="192" t="s">
        <v>235</v>
      </c>
      <c r="E4318" s="193" t="n">
        <v>14460.18</v>
      </c>
      <c r="F4318" s="193" t="n">
        <v>4841.27</v>
      </c>
      <c r="G4318" s="193" t="n">
        <f aca="false">E4318-F4318</f>
        <v>9618.91</v>
      </c>
    </row>
    <row r="4319" customFormat="false" ht="46.25" hidden="false" customHeight="false" outlineLevel="0" collapsed="false">
      <c r="A4319" s="189" t="s">
        <v>23</v>
      </c>
      <c r="B4319" s="190" t="n">
        <v>98094</v>
      </c>
      <c r="C4319" s="191" t="s">
        <v>4596</v>
      </c>
      <c r="D4319" s="192" t="s">
        <v>235</v>
      </c>
      <c r="E4319" s="193" t="n">
        <v>2775.19</v>
      </c>
      <c r="F4319" s="193" t="n">
        <v>845.6</v>
      </c>
      <c r="G4319" s="193" t="n">
        <f aca="false">E4319-F4319</f>
        <v>1929.59</v>
      </c>
    </row>
    <row r="4320" customFormat="false" ht="46.25" hidden="false" customHeight="false" outlineLevel="0" collapsed="false">
      <c r="A4320" s="189" t="s">
        <v>23</v>
      </c>
      <c r="B4320" s="190" t="n">
        <v>98099</v>
      </c>
      <c r="C4320" s="191" t="s">
        <v>4597</v>
      </c>
      <c r="D4320" s="192" t="s">
        <v>235</v>
      </c>
      <c r="E4320" s="193" t="n">
        <v>4723.67</v>
      </c>
      <c r="F4320" s="193" t="n">
        <v>1450.64</v>
      </c>
      <c r="G4320" s="193" t="n">
        <f aca="false">E4320-F4320</f>
        <v>3273.03</v>
      </c>
    </row>
    <row r="4321" customFormat="false" ht="46.25" hidden="false" customHeight="false" outlineLevel="0" collapsed="false">
      <c r="A4321" s="189" t="s">
        <v>23</v>
      </c>
      <c r="B4321" s="190" t="n">
        <v>98100</v>
      </c>
      <c r="C4321" s="191" t="s">
        <v>4598</v>
      </c>
      <c r="D4321" s="192" t="s">
        <v>235</v>
      </c>
      <c r="E4321" s="193" t="n">
        <v>6158.69</v>
      </c>
      <c r="F4321" s="193" t="n">
        <v>1915.97</v>
      </c>
      <c r="G4321" s="193" t="n">
        <f aca="false">E4321-F4321</f>
        <v>4242.72</v>
      </c>
    </row>
    <row r="4322" customFormat="false" ht="46.25" hidden="false" customHeight="false" outlineLevel="0" collapsed="false">
      <c r="A4322" s="189" t="s">
        <v>23</v>
      </c>
      <c r="B4322" s="190" t="n">
        <v>98101</v>
      </c>
      <c r="C4322" s="191" t="s">
        <v>4599</v>
      </c>
      <c r="D4322" s="192" t="s">
        <v>235</v>
      </c>
      <c r="E4322" s="193" t="n">
        <v>9079.05</v>
      </c>
      <c r="F4322" s="193" t="n">
        <v>2849.01</v>
      </c>
      <c r="G4322" s="193" t="n">
        <f aca="false">E4322-F4322</f>
        <v>6230.04</v>
      </c>
    </row>
    <row r="4323" customFormat="false" ht="35.05" hidden="false" customHeight="false" outlineLevel="0" collapsed="false">
      <c r="A4323" s="189" t="s">
        <v>23</v>
      </c>
      <c r="B4323" s="190" t="n">
        <v>98102</v>
      </c>
      <c r="C4323" s="191" t="s">
        <v>4600</v>
      </c>
      <c r="D4323" s="192" t="s">
        <v>235</v>
      </c>
      <c r="E4323" s="193" t="n">
        <v>180.2</v>
      </c>
      <c r="F4323" s="193" t="n">
        <v>4.41</v>
      </c>
      <c r="G4323" s="193" t="n">
        <f aca="false">E4323-F4323</f>
        <v>175.79</v>
      </c>
    </row>
    <row r="4324" customFormat="false" ht="46.25" hidden="false" customHeight="false" outlineLevel="0" collapsed="false">
      <c r="A4324" s="189" t="s">
        <v>23</v>
      </c>
      <c r="B4324" s="190" t="n">
        <v>98104</v>
      </c>
      <c r="C4324" s="191" t="s">
        <v>4601</v>
      </c>
      <c r="D4324" s="192" t="s">
        <v>235</v>
      </c>
      <c r="E4324" s="193" t="n">
        <v>352.28</v>
      </c>
      <c r="F4324" s="193" t="n">
        <v>155.78</v>
      </c>
      <c r="G4324" s="193" t="n">
        <f aca="false">E4324-F4324</f>
        <v>196.5</v>
      </c>
    </row>
    <row r="4325" customFormat="false" ht="46.25" hidden="false" customHeight="false" outlineLevel="0" collapsed="false">
      <c r="A4325" s="189" t="s">
        <v>23</v>
      </c>
      <c r="B4325" s="190" t="n">
        <v>98105</v>
      </c>
      <c r="C4325" s="191" t="s">
        <v>4602</v>
      </c>
      <c r="D4325" s="192" t="s">
        <v>235</v>
      </c>
      <c r="E4325" s="193" t="n">
        <v>615.74</v>
      </c>
      <c r="F4325" s="193" t="n">
        <v>274.68</v>
      </c>
      <c r="G4325" s="193" t="n">
        <f aca="false">E4325-F4325</f>
        <v>341.06</v>
      </c>
    </row>
    <row r="4326" customFormat="false" ht="57.45" hidden="false" customHeight="false" outlineLevel="0" collapsed="false">
      <c r="A4326" s="189" t="s">
        <v>23</v>
      </c>
      <c r="B4326" s="190" t="n">
        <v>98106</v>
      </c>
      <c r="C4326" s="191" t="s">
        <v>4603</v>
      </c>
      <c r="D4326" s="192" t="s">
        <v>235</v>
      </c>
      <c r="E4326" s="193" t="n">
        <v>1015.1</v>
      </c>
      <c r="F4326" s="193" t="n">
        <v>451.01</v>
      </c>
      <c r="G4326" s="193" t="n">
        <f aca="false">E4326-F4326</f>
        <v>564.09</v>
      </c>
    </row>
    <row r="4327" customFormat="false" ht="46.25" hidden="false" customHeight="false" outlineLevel="0" collapsed="false">
      <c r="A4327" s="189" t="s">
        <v>23</v>
      </c>
      <c r="B4327" s="190" t="n">
        <v>98107</v>
      </c>
      <c r="C4327" s="191" t="s">
        <v>4604</v>
      </c>
      <c r="D4327" s="192" t="s">
        <v>235</v>
      </c>
      <c r="E4327" s="193" t="n">
        <v>279.34</v>
      </c>
      <c r="F4327" s="193" t="n">
        <v>114.78</v>
      </c>
      <c r="G4327" s="193" t="n">
        <f aca="false">E4327-F4327</f>
        <v>164.56</v>
      </c>
    </row>
    <row r="4328" customFormat="false" ht="46.25" hidden="false" customHeight="false" outlineLevel="0" collapsed="false">
      <c r="A4328" s="189" t="s">
        <v>23</v>
      </c>
      <c r="B4328" s="190" t="n">
        <v>98108</v>
      </c>
      <c r="C4328" s="191" t="s">
        <v>4605</v>
      </c>
      <c r="D4328" s="192" t="s">
        <v>235</v>
      </c>
      <c r="E4328" s="193" t="n">
        <v>497.85</v>
      </c>
      <c r="F4328" s="193" t="n">
        <v>208.5</v>
      </c>
      <c r="G4328" s="193" t="n">
        <f aca="false">E4328-F4328</f>
        <v>289.35</v>
      </c>
    </row>
    <row r="4329" customFormat="false" ht="57.45" hidden="false" customHeight="false" outlineLevel="0" collapsed="false">
      <c r="A4329" s="189" t="s">
        <v>23</v>
      </c>
      <c r="B4329" s="190" t="n">
        <v>98109</v>
      </c>
      <c r="C4329" s="191" t="s">
        <v>4606</v>
      </c>
      <c r="D4329" s="192" t="s">
        <v>235</v>
      </c>
      <c r="E4329" s="193" t="n">
        <v>810.38</v>
      </c>
      <c r="F4329" s="193" t="n">
        <v>336.71</v>
      </c>
      <c r="G4329" s="193" t="n">
        <f aca="false">E4329-F4329</f>
        <v>473.67</v>
      </c>
    </row>
    <row r="4330" customFormat="false" ht="35.05" hidden="false" customHeight="false" outlineLevel="0" collapsed="false">
      <c r="A4330" s="189" t="s">
        <v>23</v>
      </c>
      <c r="B4330" s="190" t="n">
        <v>98110</v>
      </c>
      <c r="C4330" s="191" t="s">
        <v>4607</v>
      </c>
      <c r="D4330" s="192" t="s">
        <v>235</v>
      </c>
      <c r="E4330" s="193" t="n">
        <v>376.89</v>
      </c>
      <c r="F4330" s="193" t="n">
        <v>10.29</v>
      </c>
      <c r="G4330" s="193" t="n">
        <f aca="false">E4330-F4330</f>
        <v>366.6</v>
      </c>
    </row>
    <row r="4331" customFormat="false" ht="35.05" hidden="false" customHeight="false" outlineLevel="0" collapsed="false">
      <c r="A4331" s="189" t="s">
        <v>23</v>
      </c>
      <c r="B4331" s="190" t="n">
        <v>98111</v>
      </c>
      <c r="C4331" s="191" t="s">
        <v>4608</v>
      </c>
      <c r="D4331" s="192" t="s">
        <v>235</v>
      </c>
      <c r="E4331" s="193" t="n">
        <v>50.75</v>
      </c>
      <c r="F4331" s="193" t="n">
        <v>5.68</v>
      </c>
      <c r="G4331" s="193" t="n">
        <f aca="false">E4331-F4331</f>
        <v>45.07</v>
      </c>
    </row>
    <row r="4332" customFormat="false" ht="35.05" hidden="false" customHeight="false" outlineLevel="0" collapsed="false">
      <c r="A4332" s="189" t="s">
        <v>23</v>
      </c>
      <c r="B4332" s="190" t="n">
        <v>98112</v>
      </c>
      <c r="C4332" s="191" t="s">
        <v>4609</v>
      </c>
      <c r="D4332" s="192" t="s">
        <v>235</v>
      </c>
      <c r="E4332" s="193" t="n">
        <v>94.92</v>
      </c>
      <c r="F4332" s="193" t="n">
        <v>15.73</v>
      </c>
      <c r="G4332" s="193" t="n">
        <f aca="false">E4332-F4332</f>
        <v>79.19</v>
      </c>
    </row>
    <row r="4333" customFormat="false" ht="35.05" hidden="false" customHeight="false" outlineLevel="0" collapsed="false">
      <c r="A4333" s="189" t="s">
        <v>23</v>
      </c>
      <c r="B4333" s="190" t="n">
        <v>98114</v>
      </c>
      <c r="C4333" s="191" t="s">
        <v>4610</v>
      </c>
      <c r="D4333" s="192" t="s">
        <v>235</v>
      </c>
      <c r="E4333" s="193" t="n">
        <v>602.44</v>
      </c>
      <c r="F4333" s="193" t="n">
        <v>38.32</v>
      </c>
      <c r="G4333" s="193" t="n">
        <f aca="false">E4333-F4333</f>
        <v>564.12</v>
      </c>
    </row>
    <row r="4334" customFormat="false" ht="35.05" hidden="false" customHeight="false" outlineLevel="0" collapsed="false">
      <c r="A4334" s="189" t="s">
        <v>23</v>
      </c>
      <c r="B4334" s="190" t="n">
        <v>98115</v>
      </c>
      <c r="C4334" s="191" t="s">
        <v>4611</v>
      </c>
      <c r="D4334" s="192" t="s">
        <v>235</v>
      </c>
      <c r="E4334" s="193" t="n">
        <v>98</v>
      </c>
      <c r="F4334" s="193" t="n">
        <v>45.4</v>
      </c>
      <c r="G4334" s="193" t="n">
        <f aca="false">E4334-F4334</f>
        <v>52.6</v>
      </c>
    </row>
    <row r="4335" customFormat="false" ht="35.05" hidden="false" customHeight="false" outlineLevel="0" collapsed="false">
      <c r="A4335" s="189" t="s">
        <v>23</v>
      </c>
      <c r="B4335" s="190" t="n">
        <v>98261</v>
      </c>
      <c r="C4335" s="191" t="s">
        <v>4612</v>
      </c>
      <c r="D4335" s="192" t="s">
        <v>240</v>
      </c>
      <c r="E4335" s="193" t="n">
        <v>3.84</v>
      </c>
      <c r="F4335" s="193" t="n">
        <v>2.33</v>
      </c>
      <c r="G4335" s="193" t="n">
        <f aca="false">E4335-F4335</f>
        <v>1.51</v>
      </c>
    </row>
    <row r="4336" customFormat="false" ht="46.25" hidden="false" customHeight="false" outlineLevel="0" collapsed="false">
      <c r="A4336" s="189" t="s">
        <v>23</v>
      </c>
      <c r="B4336" s="190" t="n">
        <v>98262</v>
      </c>
      <c r="C4336" s="191" t="s">
        <v>4613</v>
      </c>
      <c r="D4336" s="192" t="s">
        <v>240</v>
      </c>
      <c r="E4336" s="193" t="n">
        <v>4.71</v>
      </c>
      <c r="F4336" s="193" t="n">
        <v>2.44</v>
      </c>
      <c r="G4336" s="193" t="n">
        <f aca="false">E4336-F4336</f>
        <v>2.27</v>
      </c>
    </row>
    <row r="4337" customFormat="false" ht="46.25" hidden="false" customHeight="false" outlineLevel="0" collapsed="false">
      <c r="A4337" s="189" t="s">
        <v>23</v>
      </c>
      <c r="B4337" s="190" t="n">
        <v>98263</v>
      </c>
      <c r="C4337" s="191" t="s">
        <v>4614</v>
      </c>
      <c r="D4337" s="192" t="s">
        <v>240</v>
      </c>
      <c r="E4337" s="193" t="n">
        <v>4.9</v>
      </c>
      <c r="F4337" s="193" t="n">
        <v>2.54</v>
      </c>
      <c r="G4337" s="193" t="n">
        <f aca="false">E4337-F4337</f>
        <v>2.36</v>
      </c>
    </row>
    <row r="4338" customFormat="false" ht="46.25" hidden="false" customHeight="false" outlineLevel="0" collapsed="false">
      <c r="A4338" s="189" t="s">
        <v>23</v>
      </c>
      <c r="B4338" s="190" t="n">
        <v>98264</v>
      </c>
      <c r="C4338" s="191" t="s">
        <v>4615</v>
      </c>
      <c r="D4338" s="192" t="s">
        <v>240</v>
      </c>
      <c r="E4338" s="193" t="n">
        <v>5.82</v>
      </c>
      <c r="F4338" s="193" t="n">
        <v>2.61</v>
      </c>
      <c r="G4338" s="193" t="n">
        <f aca="false">E4338-F4338</f>
        <v>3.21</v>
      </c>
    </row>
    <row r="4339" customFormat="false" ht="46.25" hidden="false" customHeight="false" outlineLevel="0" collapsed="false">
      <c r="A4339" s="189" t="s">
        <v>23</v>
      </c>
      <c r="B4339" s="190" t="n">
        <v>98265</v>
      </c>
      <c r="C4339" s="191" t="s">
        <v>4616</v>
      </c>
      <c r="D4339" s="192" t="s">
        <v>240</v>
      </c>
      <c r="E4339" s="193" t="n">
        <v>6.42</v>
      </c>
      <c r="F4339" s="193" t="n">
        <v>2.68</v>
      </c>
      <c r="G4339" s="193" t="n">
        <f aca="false">E4339-F4339</f>
        <v>3.74</v>
      </c>
    </row>
    <row r="4340" customFormat="false" ht="46.25" hidden="false" customHeight="false" outlineLevel="0" collapsed="false">
      <c r="A4340" s="189" t="s">
        <v>23</v>
      </c>
      <c r="B4340" s="190" t="n">
        <v>98266</v>
      </c>
      <c r="C4340" s="191" t="s">
        <v>4617</v>
      </c>
      <c r="D4340" s="192" t="s">
        <v>240</v>
      </c>
      <c r="E4340" s="193" t="n">
        <v>7.25</v>
      </c>
      <c r="F4340" s="193" t="n">
        <v>2.71</v>
      </c>
      <c r="G4340" s="193" t="n">
        <f aca="false">E4340-F4340</f>
        <v>4.54</v>
      </c>
    </row>
    <row r="4341" customFormat="false" ht="35.05" hidden="false" customHeight="false" outlineLevel="0" collapsed="false">
      <c r="A4341" s="189" t="s">
        <v>23</v>
      </c>
      <c r="B4341" s="190" t="n">
        <v>98267</v>
      </c>
      <c r="C4341" s="191" t="s">
        <v>4618</v>
      </c>
      <c r="D4341" s="192" t="s">
        <v>240</v>
      </c>
      <c r="E4341" s="193" t="n">
        <v>11.37</v>
      </c>
      <c r="F4341" s="193" t="n">
        <v>3.51</v>
      </c>
      <c r="G4341" s="193" t="n">
        <f aca="false">E4341-F4341</f>
        <v>7.86</v>
      </c>
    </row>
    <row r="4342" customFormat="false" ht="35.05" hidden="false" customHeight="false" outlineLevel="0" collapsed="false">
      <c r="A4342" s="189" t="s">
        <v>23</v>
      </c>
      <c r="B4342" s="190" t="n">
        <v>98268</v>
      </c>
      <c r="C4342" s="191" t="s">
        <v>4619</v>
      </c>
      <c r="D4342" s="192" t="s">
        <v>240</v>
      </c>
      <c r="E4342" s="193" t="n">
        <v>18.03</v>
      </c>
      <c r="F4342" s="193" t="n">
        <v>3.97</v>
      </c>
      <c r="G4342" s="193" t="n">
        <f aca="false">E4342-F4342</f>
        <v>14.06</v>
      </c>
    </row>
    <row r="4343" customFormat="false" ht="35.05" hidden="false" customHeight="false" outlineLevel="0" collapsed="false">
      <c r="A4343" s="189" t="s">
        <v>23</v>
      </c>
      <c r="B4343" s="190" t="n">
        <v>98269</v>
      </c>
      <c r="C4343" s="191" t="s">
        <v>4620</v>
      </c>
      <c r="D4343" s="192" t="s">
        <v>240</v>
      </c>
      <c r="E4343" s="193" t="n">
        <v>24.48</v>
      </c>
      <c r="F4343" s="193" t="n">
        <v>4.36</v>
      </c>
      <c r="G4343" s="193" t="n">
        <f aca="false">E4343-F4343</f>
        <v>20.12</v>
      </c>
    </row>
    <row r="4344" customFormat="false" ht="35.05" hidden="false" customHeight="false" outlineLevel="0" collapsed="false">
      <c r="A4344" s="189" t="s">
        <v>23</v>
      </c>
      <c r="B4344" s="190" t="n">
        <v>98270</v>
      </c>
      <c r="C4344" s="191" t="s">
        <v>4621</v>
      </c>
      <c r="D4344" s="192" t="s">
        <v>240</v>
      </c>
      <c r="E4344" s="193" t="n">
        <v>36.66</v>
      </c>
      <c r="F4344" s="193" t="n">
        <v>4.83</v>
      </c>
      <c r="G4344" s="193" t="n">
        <f aca="false">E4344-F4344</f>
        <v>31.83</v>
      </c>
    </row>
    <row r="4345" customFormat="false" ht="35.05" hidden="false" customHeight="false" outlineLevel="0" collapsed="false">
      <c r="A4345" s="189" t="s">
        <v>23</v>
      </c>
      <c r="B4345" s="190" t="n">
        <v>98271</v>
      </c>
      <c r="C4345" s="191" t="s">
        <v>4622</v>
      </c>
      <c r="D4345" s="192" t="s">
        <v>240</v>
      </c>
      <c r="E4345" s="193" t="n">
        <v>51.34</v>
      </c>
      <c r="F4345" s="193" t="n">
        <v>5.3</v>
      </c>
      <c r="G4345" s="193" t="n">
        <f aca="false">E4345-F4345</f>
        <v>46.04</v>
      </c>
    </row>
    <row r="4346" customFormat="false" ht="35.05" hidden="false" customHeight="false" outlineLevel="0" collapsed="false">
      <c r="A4346" s="189" t="s">
        <v>23</v>
      </c>
      <c r="B4346" s="190" t="n">
        <v>98272</v>
      </c>
      <c r="C4346" s="191" t="s">
        <v>4623</v>
      </c>
      <c r="D4346" s="192" t="s">
        <v>240</v>
      </c>
      <c r="E4346" s="193" t="n">
        <v>117.04</v>
      </c>
      <c r="F4346" s="193" t="n">
        <v>7.24</v>
      </c>
      <c r="G4346" s="193" t="n">
        <f aca="false">E4346-F4346</f>
        <v>109.8</v>
      </c>
    </row>
    <row r="4347" customFormat="false" ht="35.05" hidden="false" customHeight="false" outlineLevel="0" collapsed="false">
      <c r="A4347" s="189" t="s">
        <v>23</v>
      </c>
      <c r="B4347" s="190" t="n">
        <v>98273</v>
      </c>
      <c r="C4347" s="191" t="s">
        <v>4624</v>
      </c>
      <c r="D4347" s="192" t="s">
        <v>240</v>
      </c>
      <c r="E4347" s="193" t="n">
        <v>2.79</v>
      </c>
      <c r="F4347" s="193" t="n">
        <v>0.31</v>
      </c>
      <c r="G4347" s="193" t="n">
        <f aca="false">E4347-F4347</f>
        <v>2.48</v>
      </c>
    </row>
    <row r="4348" customFormat="false" ht="35.05" hidden="false" customHeight="false" outlineLevel="0" collapsed="false">
      <c r="A4348" s="189" t="s">
        <v>23</v>
      </c>
      <c r="B4348" s="190" t="n">
        <v>98274</v>
      </c>
      <c r="C4348" s="191" t="s">
        <v>4625</v>
      </c>
      <c r="D4348" s="192" t="s">
        <v>240</v>
      </c>
      <c r="E4348" s="193" t="n">
        <v>3.37</v>
      </c>
      <c r="F4348" s="193" t="n">
        <v>0.37</v>
      </c>
      <c r="G4348" s="193" t="n">
        <f aca="false">E4348-F4348</f>
        <v>3</v>
      </c>
    </row>
    <row r="4349" customFormat="false" ht="35.05" hidden="false" customHeight="false" outlineLevel="0" collapsed="false">
      <c r="A4349" s="189" t="s">
        <v>23</v>
      </c>
      <c r="B4349" s="190" t="n">
        <v>98275</v>
      </c>
      <c r="C4349" s="191" t="s">
        <v>4626</v>
      </c>
      <c r="D4349" s="192" t="s">
        <v>240</v>
      </c>
      <c r="E4349" s="193" t="n">
        <v>4.2</v>
      </c>
      <c r="F4349" s="193" t="n">
        <v>0.41</v>
      </c>
      <c r="G4349" s="193" t="n">
        <f aca="false">E4349-F4349</f>
        <v>3.79</v>
      </c>
    </row>
    <row r="4350" customFormat="false" ht="35.05" hidden="false" customHeight="false" outlineLevel="0" collapsed="false">
      <c r="A4350" s="189" t="s">
        <v>23</v>
      </c>
      <c r="B4350" s="190" t="n">
        <v>98276</v>
      </c>
      <c r="C4350" s="191" t="s">
        <v>4627</v>
      </c>
      <c r="D4350" s="192" t="s">
        <v>240</v>
      </c>
      <c r="E4350" s="193" t="n">
        <v>8.32</v>
      </c>
      <c r="F4350" s="193" t="n">
        <v>1.2</v>
      </c>
      <c r="G4350" s="193" t="n">
        <f aca="false">E4350-F4350</f>
        <v>7.12</v>
      </c>
    </row>
    <row r="4351" customFormat="false" ht="35.05" hidden="false" customHeight="false" outlineLevel="0" collapsed="false">
      <c r="A4351" s="189" t="s">
        <v>23</v>
      </c>
      <c r="B4351" s="190" t="n">
        <v>98277</v>
      </c>
      <c r="C4351" s="191" t="s">
        <v>4628</v>
      </c>
      <c r="D4351" s="192" t="s">
        <v>240</v>
      </c>
      <c r="E4351" s="193" t="n">
        <v>14.99</v>
      </c>
      <c r="F4351" s="193" t="n">
        <v>1.67</v>
      </c>
      <c r="G4351" s="193" t="n">
        <f aca="false">E4351-F4351</f>
        <v>13.32</v>
      </c>
    </row>
    <row r="4352" customFormat="false" ht="35.05" hidden="false" customHeight="false" outlineLevel="0" collapsed="false">
      <c r="A4352" s="189" t="s">
        <v>23</v>
      </c>
      <c r="B4352" s="190" t="n">
        <v>98278</v>
      </c>
      <c r="C4352" s="191" t="s">
        <v>4629</v>
      </c>
      <c r="D4352" s="192" t="s">
        <v>240</v>
      </c>
      <c r="E4352" s="193" t="n">
        <v>21.45</v>
      </c>
      <c r="F4352" s="193" t="n">
        <v>2.06</v>
      </c>
      <c r="G4352" s="193" t="n">
        <f aca="false">E4352-F4352</f>
        <v>19.39</v>
      </c>
    </row>
    <row r="4353" customFormat="false" ht="35.05" hidden="false" customHeight="false" outlineLevel="0" collapsed="false">
      <c r="A4353" s="189" t="s">
        <v>23</v>
      </c>
      <c r="B4353" s="190" t="n">
        <v>98279</v>
      </c>
      <c r="C4353" s="191" t="s">
        <v>4630</v>
      </c>
      <c r="D4353" s="192" t="s">
        <v>240</v>
      </c>
      <c r="E4353" s="193" t="n">
        <v>33.63</v>
      </c>
      <c r="F4353" s="193" t="n">
        <v>2.52</v>
      </c>
      <c r="G4353" s="193" t="n">
        <f aca="false">E4353-F4353</f>
        <v>31.11</v>
      </c>
    </row>
    <row r="4354" customFormat="false" ht="46.25" hidden="false" customHeight="false" outlineLevel="0" collapsed="false">
      <c r="A4354" s="189" t="s">
        <v>23</v>
      </c>
      <c r="B4354" s="190" t="n">
        <v>98280</v>
      </c>
      <c r="C4354" s="191" t="s">
        <v>4631</v>
      </c>
      <c r="D4354" s="192" t="s">
        <v>240</v>
      </c>
      <c r="E4354" s="193" t="n">
        <v>7.75</v>
      </c>
      <c r="F4354" s="193" t="n">
        <v>5.3</v>
      </c>
      <c r="G4354" s="193" t="n">
        <f aca="false">E4354-F4354</f>
        <v>2.45</v>
      </c>
    </row>
    <row r="4355" customFormat="false" ht="46.25" hidden="false" customHeight="false" outlineLevel="0" collapsed="false">
      <c r="A4355" s="189" t="s">
        <v>23</v>
      </c>
      <c r="B4355" s="190" t="n">
        <v>98281</v>
      </c>
      <c r="C4355" s="191" t="s">
        <v>4632</v>
      </c>
      <c r="D4355" s="192" t="s">
        <v>240</v>
      </c>
      <c r="E4355" s="193" t="n">
        <v>8.61</v>
      </c>
      <c r="F4355" s="193" t="n">
        <v>5.41</v>
      </c>
      <c r="G4355" s="193" t="n">
        <f aca="false">E4355-F4355</f>
        <v>3.2</v>
      </c>
    </row>
    <row r="4356" customFormat="false" ht="46.25" hidden="false" customHeight="false" outlineLevel="0" collapsed="false">
      <c r="A4356" s="189" t="s">
        <v>23</v>
      </c>
      <c r="B4356" s="190" t="n">
        <v>98282</v>
      </c>
      <c r="C4356" s="191" t="s">
        <v>4633</v>
      </c>
      <c r="D4356" s="192" t="s">
        <v>240</v>
      </c>
      <c r="E4356" s="193" t="n">
        <v>8.81</v>
      </c>
      <c r="F4356" s="193" t="n">
        <v>5.5</v>
      </c>
      <c r="G4356" s="193" t="n">
        <f aca="false">E4356-F4356</f>
        <v>3.31</v>
      </c>
    </row>
    <row r="4357" customFormat="false" ht="46.25" hidden="false" customHeight="false" outlineLevel="0" collapsed="false">
      <c r="A4357" s="189" t="s">
        <v>23</v>
      </c>
      <c r="B4357" s="190" t="n">
        <v>98283</v>
      </c>
      <c r="C4357" s="191" t="s">
        <v>4634</v>
      </c>
      <c r="D4357" s="192" t="s">
        <v>240</v>
      </c>
      <c r="E4357" s="193" t="n">
        <v>9.73</v>
      </c>
      <c r="F4357" s="193" t="n">
        <v>5.58</v>
      </c>
      <c r="G4357" s="193" t="n">
        <f aca="false">E4357-F4357</f>
        <v>4.15</v>
      </c>
    </row>
    <row r="4358" customFormat="false" ht="46.25" hidden="false" customHeight="false" outlineLevel="0" collapsed="false">
      <c r="A4358" s="189" t="s">
        <v>23</v>
      </c>
      <c r="B4358" s="190" t="n">
        <v>98284</v>
      </c>
      <c r="C4358" s="191" t="s">
        <v>4635</v>
      </c>
      <c r="D4358" s="192" t="s">
        <v>240</v>
      </c>
      <c r="E4358" s="193" t="n">
        <v>10.32</v>
      </c>
      <c r="F4358" s="193" t="n">
        <v>5.64</v>
      </c>
      <c r="G4358" s="193" t="n">
        <f aca="false">E4358-F4358</f>
        <v>4.68</v>
      </c>
    </row>
    <row r="4359" customFormat="false" ht="46.25" hidden="false" customHeight="false" outlineLevel="0" collapsed="false">
      <c r="A4359" s="189" t="s">
        <v>23</v>
      </c>
      <c r="B4359" s="190" t="n">
        <v>98285</v>
      </c>
      <c r="C4359" s="191" t="s">
        <v>4636</v>
      </c>
      <c r="D4359" s="192" t="s">
        <v>240</v>
      </c>
      <c r="E4359" s="193" t="n">
        <v>11.16</v>
      </c>
      <c r="F4359" s="193" t="n">
        <v>5.67</v>
      </c>
      <c r="G4359" s="193" t="n">
        <f aca="false">E4359-F4359</f>
        <v>5.49</v>
      </c>
    </row>
    <row r="4360" customFormat="false" ht="35.05" hidden="false" customHeight="false" outlineLevel="0" collapsed="false">
      <c r="A4360" s="189" t="s">
        <v>23</v>
      </c>
      <c r="B4360" s="190" t="n">
        <v>98286</v>
      </c>
      <c r="C4360" s="191" t="s">
        <v>4637</v>
      </c>
      <c r="D4360" s="192" t="s">
        <v>240</v>
      </c>
      <c r="E4360" s="193" t="n">
        <v>15.28</v>
      </c>
      <c r="F4360" s="193" t="n">
        <v>6.47</v>
      </c>
      <c r="G4360" s="193" t="n">
        <f aca="false">E4360-F4360</f>
        <v>8.81</v>
      </c>
    </row>
    <row r="4361" customFormat="false" ht="46.25" hidden="false" customHeight="false" outlineLevel="0" collapsed="false">
      <c r="A4361" s="189" t="s">
        <v>23</v>
      </c>
      <c r="B4361" s="190" t="n">
        <v>98287</v>
      </c>
      <c r="C4361" s="191" t="s">
        <v>4638</v>
      </c>
      <c r="D4361" s="192" t="s">
        <v>240</v>
      </c>
      <c r="E4361" s="193" t="n">
        <v>1.49</v>
      </c>
      <c r="F4361" s="193" t="n">
        <v>0.55</v>
      </c>
      <c r="G4361" s="193" t="n">
        <f aca="false">E4361-F4361</f>
        <v>0.94</v>
      </c>
    </row>
    <row r="4362" customFormat="false" ht="46.25" hidden="false" customHeight="false" outlineLevel="0" collapsed="false">
      <c r="A4362" s="189" t="s">
        <v>23</v>
      </c>
      <c r="B4362" s="190" t="n">
        <v>98288</v>
      </c>
      <c r="C4362" s="191" t="s">
        <v>4639</v>
      </c>
      <c r="D4362" s="192" t="s">
        <v>240</v>
      </c>
      <c r="E4362" s="193" t="n">
        <v>2.36</v>
      </c>
      <c r="F4362" s="193" t="n">
        <v>0.66</v>
      </c>
      <c r="G4362" s="193" t="n">
        <f aca="false">E4362-F4362</f>
        <v>1.7</v>
      </c>
    </row>
    <row r="4363" customFormat="false" ht="46.25" hidden="false" customHeight="false" outlineLevel="0" collapsed="false">
      <c r="A4363" s="189" t="s">
        <v>23</v>
      </c>
      <c r="B4363" s="190" t="n">
        <v>98289</v>
      </c>
      <c r="C4363" s="191" t="s">
        <v>4640</v>
      </c>
      <c r="D4363" s="192" t="s">
        <v>240</v>
      </c>
      <c r="E4363" s="193" t="n">
        <v>2.57</v>
      </c>
      <c r="F4363" s="193" t="n">
        <v>0.75</v>
      </c>
      <c r="G4363" s="193" t="n">
        <f aca="false">E4363-F4363</f>
        <v>1.82</v>
      </c>
    </row>
    <row r="4364" customFormat="false" ht="46.25" hidden="false" customHeight="false" outlineLevel="0" collapsed="false">
      <c r="A4364" s="189" t="s">
        <v>23</v>
      </c>
      <c r="B4364" s="190" t="n">
        <v>98290</v>
      </c>
      <c r="C4364" s="191" t="s">
        <v>4641</v>
      </c>
      <c r="D4364" s="192" t="s">
        <v>240</v>
      </c>
      <c r="E4364" s="193" t="n">
        <v>3.47</v>
      </c>
      <c r="F4364" s="193" t="n">
        <v>0.84</v>
      </c>
      <c r="G4364" s="193" t="n">
        <f aca="false">E4364-F4364</f>
        <v>2.63</v>
      </c>
    </row>
    <row r="4365" customFormat="false" ht="46.25" hidden="false" customHeight="false" outlineLevel="0" collapsed="false">
      <c r="A4365" s="189" t="s">
        <v>23</v>
      </c>
      <c r="B4365" s="190" t="n">
        <v>98291</v>
      </c>
      <c r="C4365" s="191" t="s">
        <v>4642</v>
      </c>
      <c r="D4365" s="192" t="s">
        <v>240</v>
      </c>
      <c r="E4365" s="193" t="n">
        <v>4.07</v>
      </c>
      <c r="F4365" s="193" t="n">
        <v>0.9</v>
      </c>
      <c r="G4365" s="193" t="n">
        <f aca="false">E4365-F4365</f>
        <v>3.17</v>
      </c>
    </row>
    <row r="4366" customFormat="false" ht="46.25" hidden="false" customHeight="false" outlineLevel="0" collapsed="false">
      <c r="A4366" s="189" t="s">
        <v>23</v>
      </c>
      <c r="B4366" s="190" t="n">
        <v>98292</v>
      </c>
      <c r="C4366" s="191" t="s">
        <v>4643</v>
      </c>
      <c r="D4366" s="192" t="s">
        <v>240</v>
      </c>
      <c r="E4366" s="193" t="n">
        <v>4.9</v>
      </c>
      <c r="F4366" s="193" t="n">
        <v>0.93</v>
      </c>
      <c r="G4366" s="193" t="n">
        <f aca="false">E4366-F4366</f>
        <v>3.97</v>
      </c>
    </row>
    <row r="4367" customFormat="false" ht="35.05" hidden="false" customHeight="false" outlineLevel="0" collapsed="false">
      <c r="A4367" s="189" t="s">
        <v>23</v>
      </c>
      <c r="B4367" s="190" t="n">
        <v>98293</v>
      </c>
      <c r="C4367" s="191" t="s">
        <v>4644</v>
      </c>
      <c r="D4367" s="192" t="s">
        <v>240</v>
      </c>
      <c r="E4367" s="193" t="n">
        <v>9.02</v>
      </c>
      <c r="F4367" s="193" t="n">
        <v>1.73</v>
      </c>
      <c r="G4367" s="193" t="n">
        <f aca="false">E4367-F4367</f>
        <v>7.29</v>
      </c>
    </row>
    <row r="4368" customFormat="false" ht="35.05" hidden="false" customHeight="false" outlineLevel="0" collapsed="false">
      <c r="A4368" s="189" t="s">
        <v>23</v>
      </c>
      <c r="B4368" s="190" t="n">
        <v>98294</v>
      </c>
      <c r="C4368" s="191" t="s">
        <v>4645</v>
      </c>
      <c r="D4368" s="192" t="s">
        <v>240</v>
      </c>
      <c r="E4368" s="193" t="n">
        <v>6.79</v>
      </c>
      <c r="F4368" s="193" t="n">
        <v>0.64</v>
      </c>
      <c r="G4368" s="193" t="n">
        <f aca="false">E4368-F4368</f>
        <v>6.15</v>
      </c>
    </row>
    <row r="4369" customFormat="false" ht="35.05" hidden="false" customHeight="false" outlineLevel="0" collapsed="false">
      <c r="A4369" s="189" t="s">
        <v>23</v>
      </c>
      <c r="B4369" s="190" t="n">
        <v>98295</v>
      </c>
      <c r="C4369" s="191" t="s">
        <v>4646</v>
      </c>
      <c r="D4369" s="192" t="s">
        <v>240</v>
      </c>
      <c r="E4369" s="193" t="n">
        <v>6.08</v>
      </c>
      <c r="F4369" s="193" t="n">
        <v>0.09</v>
      </c>
      <c r="G4369" s="193" t="n">
        <f aca="false">E4369-F4369</f>
        <v>5.99</v>
      </c>
    </row>
    <row r="4370" customFormat="false" ht="35.05" hidden="false" customHeight="false" outlineLevel="0" collapsed="false">
      <c r="A4370" s="189" t="s">
        <v>23</v>
      </c>
      <c r="B4370" s="190" t="n">
        <v>98296</v>
      </c>
      <c r="C4370" s="191" t="s">
        <v>4647</v>
      </c>
      <c r="D4370" s="192" t="s">
        <v>240</v>
      </c>
      <c r="E4370" s="193" t="n">
        <v>9.9</v>
      </c>
      <c r="F4370" s="193" t="n">
        <v>1.02</v>
      </c>
      <c r="G4370" s="193" t="n">
        <f aca="false">E4370-F4370</f>
        <v>8.88</v>
      </c>
    </row>
    <row r="4371" customFormat="false" ht="35.05" hidden="false" customHeight="false" outlineLevel="0" collapsed="false">
      <c r="A4371" s="189" t="s">
        <v>23</v>
      </c>
      <c r="B4371" s="190" t="n">
        <v>98297</v>
      </c>
      <c r="C4371" s="191" t="s">
        <v>4648</v>
      </c>
      <c r="D4371" s="192" t="s">
        <v>240</v>
      </c>
      <c r="E4371" s="193" t="n">
        <v>8.78</v>
      </c>
      <c r="F4371" s="193" t="n">
        <v>0.16</v>
      </c>
      <c r="G4371" s="193" t="n">
        <f aca="false">E4371-F4371</f>
        <v>8.62</v>
      </c>
    </row>
    <row r="4372" customFormat="false" ht="35.05" hidden="false" customHeight="false" outlineLevel="0" collapsed="false">
      <c r="A4372" s="189" t="s">
        <v>23</v>
      </c>
      <c r="B4372" s="190" t="n">
        <v>98298</v>
      </c>
      <c r="C4372" s="191" t="s">
        <v>4649</v>
      </c>
      <c r="D4372" s="192" t="s">
        <v>240</v>
      </c>
      <c r="E4372" s="193" t="n">
        <v>24.23</v>
      </c>
      <c r="F4372" s="193" t="n">
        <v>1.25</v>
      </c>
      <c r="G4372" s="193" t="n">
        <f aca="false">E4372-F4372</f>
        <v>22.98</v>
      </c>
    </row>
    <row r="4373" customFormat="false" ht="35.05" hidden="false" customHeight="false" outlineLevel="0" collapsed="false">
      <c r="A4373" s="189" t="s">
        <v>23</v>
      </c>
      <c r="B4373" s="190" t="n">
        <v>98299</v>
      </c>
      <c r="C4373" s="191" t="s">
        <v>4650</v>
      </c>
      <c r="D4373" s="192" t="s">
        <v>240</v>
      </c>
      <c r="E4373" s="193" t="n">
        <v>22.84</v>
      </c>
      <c r="F4373" s="193" t="n">
        <v>0.2</v>
      </c>
      <c r="G4373" s="193" t="n">
        <f aca="false">E4373-F4373</f>
        <v>22.64</v>
      </c>
    </row>
    <row r="4374" customFormat="false" ht="23.85" hidden="false" customHeight="false" outlineLevel="0" collapsed="false">
      <c r="A4374" s="189" t="s">
        <v>23</v>
      </c>
      <c r="B4374" s="190" t="n">
        <v>98300</v>
      </c>
      <c r="C4374" s="191" t="s">
        <v>4651</v>
      </c>
      <c r="D4374" s="192" t="s">
        <v>240</v>
      </c>
      <c r="E4374" s="193" t="n">
        <v>5.8</v>
      </c>
      <c r="F4374" s="193" t="n">
        <v>2.85</v>
      </c>
      <c r="G4374" s="193" t="n">
        <f aca="false">E4374-F4374</f>
        <v>2.95</v>
      </c>
    </row>
    <row r="4375" customFormat="false" ht="23.85" hidden="false" customHeight="false" outlineLevel="0" collapsed="false">
      <c r="A4375" s="189" t="s">
        <v>23</v>
      </c>
      <c r="B4375" s="190" t="n">
        <v>98301</v>
      </c>
      <c r="C4375" s="191" t="s">
        <v>4652</v>
      </c>
      <c r="D4375" s="192" t="s">
        <v>235</v>
      </c>
      <c r="E4375" s="193" t="n">
        <v>655.62</v>
      </c>
      <c r="F4375" s="193" t="n">
        <v>237.14</v>
      </c>
      <c r="G4375" s="193" t="n">
        <f aca="false">E4375-F4375</f>
        <v>418.48</v>
      </c>
    </row>
    <row r="4376" customFormat="false" ht="23.85" hidden="false" customHeight="false" outlineLevel="0" collapsed="false">
      <c r="A4376" s="189" t="s">
        <v>23</v>
      </c>
      <c r="B4376" s="190" t="n">
        <v>98302</v>
      </c>
      <c r="C4376" s="191" t="s">
        <v>4653</v>
      </c>
      <c r="D4376" s="192" t="s">
        <v>235</v>
      </c>
      <c r="E4376" s="193" t="n">
        <v>1231.07</v>
      </c>
      <c r="F4376" s="193" t="n">
        <v>237.1</v>
      </c>
      <c r="G4376" s="193" t="n">
        <f aca="false">E4376-F4376</f>
        <v>993.97</v>
      </c>
    </row>
    <row r="4377" customFormat="false" ht="23.85" hidden="false" customHeight="false" outlineLevel="0" collapsed="false">
      <c r="A4377" s="189" t="s">
        <v>23</v>
      </c>
      <c r="B4377" s="190" t="n">
        <v>98304</v>
      </c>
      <c r="C4377" s="191" t="s">
        <v>4654</v>
      </c>
      <c r="D4377" s="192" t="s">
        <v>235</v>
      </c>
      <c r="E4377" s="193" t="n">
        <v>3858.26</v>
      </c>
      <c r="F4377" s="193" t="n">
        <v>471.48</v>
      </c>
      <c r="G4377" s="193" t="n">
        <f aca="false">E4377-F4377</f>
        <v>3386.78</v>
      </c>
    </row>
    <row r="4378" customFormat="false" ht="23.85" hidden="false" customHeight="false" outlineLevel="0" collapsed="false">
      <c r="A4378" s="189" t="s">
        <v>23</v>
      </c>
      <c r="B4378" s="190" t="n">
        <v>98305</v>
      </c>
      <c r="C4378" s="191" t="s">
        <v>4655</v>
      </c>
      <c r="D4378" s="192" t="s">
        <v>235</v>
      </c>
      <c r="E4378" s="193" t="n">
        <v>2842.35</v>
      </c>
      <c r="F4378" s="193" t="n">
        <v>39.22</v>
      </c>
      <c r="G4378" s="193" t="n">
        <f aca="false">E4378-F4378</f>
        <v>2803.13</v>
      </c>
    </row>
    <row r="4379" customFormat="false" ht="23.85" hidden="false" customHeight="false" outlineLevel="0" collapsed="false">
      <c r="A4379" s="189" t="s">
        <v>23</v>
      </c>
      <c r="B4379" s="190" t="n">
        <v>98306</v>
      </c>
      <c r="C4379" s="191" t="s">
        <v>4656</v>
      </c>
      <c r="D4379" s="192" t="s">
        <v>235</v>
      </c>
      <c r="E4379" s="193" t="n">
        <v>64.73</v>
      </c>
      <c r="F4379" s="193" t="n">
        <v>26.08</v>
      </c>
      <c r="G4379" s="193" t="n">
        <f aca="false">E4379-F4379</f>
        <v>38.65</v>
      </c>
    </row>
    <row r="4380" customFormat="false" ht="23.85" hidden="false" customHeight="false" outlineLevel="0" collapsed="false">
      <c r="A4380" s="189" t="s">
        <v>23</v>
      </c>
      <c r="B4380" s="190" t="n">
        <v>98307</v>
      </c>
      <c r="C4380" s="191" t="s">
        <v>4657</v>
      </c>
      <c r="D4380" s="192" t="s">
        <v>235</v>
      </c>
      <c r="E4380" s="193" t="n">
        <v>53.22</v>
      </c>
      <c r="F4380" s="193" t="n">
        <v>7.88</v>
      </c>
      <c r="G4380" s="193" t="n">
        <f aca="false">E4380-F4380</f>
        <v>45.34</v>
      </c>
    </row>
    <row r="4381" customFormat="false" ht="23.85" hidden="false" customHeight="false" outlineLevel="0" collapsed="false">
      <c r="A4381" s="189" t="s">
        <v>23</v>
      </c>
      <c r="B4381" s="190" t="n">
        <v>98308</v>
      </c>
      <c r="C4381" s="191" t="s">
        <v>4658</v>
      </c>
      <c r="D4381" s="192" t="s">
        <v>235</v>
      </c>
      <c r="E4381" s="193" t="n">
        <v>34.66</v>
      </c>
      <c r="F4381" s="193" t="n">
        <v>7.88</v>
      </c>
      <c r="G4381" s="193" t="n">
        <f aca="false">E4381-F4381</f>
        <v>26.78</v>
      </c>
    </row>
    <row r="4382" customFormat="false" ht="23.85" hidden="false" customHeight="false" outlineLevel="0" collapsed="false">
      <c r="A4382" s="189" t="s">
        <v>23</v>
      </c>
      <c r="B4382" s="190" t="n">
        <v>98397</v>
      </c>
      <c r="C4382" s="191" t="s">
        <v>4659</v>
      </c>
      <c r="D4382" s="192" t="s">
        <v>233</v>
      </c>
      <c r="E4382" s="193" t="n">
        <v>13.63</v>
      </c>
      <c r="F4382" s="193" t="n">
        <v>6.84</v>
      </c>
      <c r="G4382" s="193" t="n">
        <f aca="false">E4382-F4382</f>
        <v>6.79</v>
      </c>
    </row>
    <row r="4383" customFormat="false" ht="35.05" hidden="false" customHeight="false" outlineLevel="0" collapsed="false">
      <c r="A4383" s="189" t="s">
        <v>23</v>
      </c>
      <c r="B4383" s="190" t="n">
        <v>98400</v>
      </c>
      <c r="C4383" s="191" t="s">
        <v>4660</v>
      </c>
      <c r="D4383" s="192" t="s">
        <v>240</v>
      </c>
      <c r="E4383" s="193" t="n">
        <v>13.84</v>
      </c>
      <c r="F4383" s="193" t="n">
        <v>3.51</v>
      </c>
      <c r="G4383" s="193" t="n">
        <f aca="false">E4383-F4383</f>
        <v>10.33</v>
      </c>
    </row>
    <row r="4384" customFormat="false" ht="35.05" hidden="false" customHeight="false" outlineLevel="0" collapsed="false">
      <c r="A4384" s="189" t="s">
        <v>23</v>
      </c>
      <c r="B4384" s="190" t="n">
        <v>98401</v>
      </c>
      <c r="C4384" s="191" t="s">
        <v>4661</v>
      </c>
      <c r="D4384" s="192" t="s">
        <v>240</v>
      </c>
      <c r="E4384" s="193" t="n">
        <v>21.48</v>
      </c>
      <c r="F4384" s="193" t="n">
        <v>3.97</v>
      </c>
      <c r="G4384" s="193" t="n">
        <f aca="false">E4384-F4384</f>
        <v>17.51</v>
      </c>
    </row>
    <row r="4385" customFormat="false" ht="35.05" hidden="false" customHeight="false" outlineLevel="0" collapsed="false">
      <c r="A4385" s="189" t="s">
        <v>23</v>
      </c>
      <c r="B4385" s="190" t="n">
        <v>98402</v>
      </c>
      <c r="C4385" s="191" t="s">
        <v>4662</v>
      </c>
      <c r="D4385" s="192" t="s">
        <v>240</v>
      </c>
      <c r="E4385" s="193" t="n">
        <v>25.01</v>
      </c>
      <c r="F4385" s="193" t="n">
        <v>4.36</v>
      </c>
      <c r="G4385" s="193" t="n">
        <f aca="false">E4385-F4385</f>
        <v>20.65</v>
      </c>
    </row>
    <row r="4386" customFormat="false" ht="57.45" hidden="false" customHeight="false" outlineLevel="0" collapsed="false">
      <c r="A4386" s="189" t="s">
        <v>23</v>
      </c>
      <c r="B4386" s="190" t="n">
        <v>98405</v>
      </c>
      <c r="C4386" s="191" t="s">
        <v>4663</v>
      </c>
      <c r="D4386" s="192" t="s">
        <v>235</v>
      </c>
      <c r="E4386" s="193" t="n">
        <v>2550.11</v>
      </c>
      <c r="F4386" s="193" t="n">
        <v>853.78</v>
      </c>
      <c r="G4386" s="193" t="n">
        <f aca="false">E4386-F4386</f>
        <v>1696.33</v>
      </c>
    </row>
    <row r="4387" customFormat="false" ht="57.45" hidden="false" customHeight="false" outlineLevel="0" collapsed="false">
      <c r="A4387" s="189" t="s">
        <v>23</v>
      </c>
      <c r="B4387" s="190" t="n">
        <v>98406</v>
      </c>
      <c r="C4387" s="191" t="s">
        <v>4664</v>
      </c>
      <c r="D4387" s="192" t="s">
        <v>235</v>
      </c>
      <c r="E4387" s="193" t="n">
        <v>6435.07</v>
      </c>
      <c r="F4387" s="193" t="n">
        <v>1900.28</v>
      </c>
      <c r="G4387" s="193" t="n">
        <f aca="false">E4387-F4387</f>
        <v>4534.79</v>
      </c>
    </row>
    <row r="4388" customFormat="false" ht="57.45" hidden="false" customHeight="false" outlineLevel="0" collapsed="false">
      <c r="A4388" s="189" t="s">
        <v>23</v>
      </c>
      <c r="B4388" s="190" t="n">
        <v>98407</v>
      </c>
      <c r="C4388" s="191" t="s">
        <v>4665</v>
      </c>
      <c r="D4388" s="192" t="s">
        <v>235</v>
      </c>
      <c r="E4388" s="193" t="n">
        <v>4189.43</v>
      </c>
      <c r="F4388" s="193" t="n">
        <v>1262.69</v>
      </c>
      <c r="G4388" s="193" t="n">
        <f aca="false">E4388-F4388</f>
        <v>2926.74</v>
      </c>
    </row>
    <row r="4389" customFormat="false" ht="57.45" hidden="false" customHeight="false" outlineLevel="0" collapsed="false">
      <c r="A4389" s="189" t="s">
        <v>23</v>
      </c>
      <c r="B4389" s="190" t="n">
        <v>98408</v>
      </c>
      <c r="C4389" s="191" t="s">
        <v>4666</v>
      </c>
      <c r="D4389" s="192" t="s">
        <v>235</v>
      </c>
      <c r="E4389" s="193" t="n">
        <v>4921.4</v>
      </c>
      <c r="F4389" s="193" t="n">
        <v>1475.44</v>
      </c>
      <c r="G4389" s="193" t="n">
        <f aca="false">E4389-F4389</f>
        <v>3445.96</v>
      </c>
    </row>
    <row r="4390" customFormat="false" ht="35.05" hidden="false" customHeight="false" outlineLevel="0" collapsed="false">
      <c r="A4390" s="189" t="s">
        <v>23</v>
      </c>
      <c r="B4390" s="190" t="n">
        <v>98409</v>
      </c>
      <c r="C4390" s="191" t="s">
        <v>4667</v>
      </c>
      <c r="D4390" s="192" t="s">
        <v>240</v>
      </c>
      <c r="E4390" s="193" t="n">
        <v>407.3</v>
      </c>
      <c r="F4390" s="193" t="n">
        <v>27.61</v>
      </c>
      <c r="G4390" s="193" t="n">
        <f aca="false">E4390-F4390</f>
        <v>379.69</v>
      </c>
    </row>
    <row r="4391" customFormat="false" ht="46.25" hidden="false" customHeight="false" outlineLevel="0" collapsed="false">
      <c r="A4391" s="189" t="s">
        <v>23</v>
      </c>
      <c r="B4391" s="190" t="n">
        <v>98410</v>
      </c>
      <c r="C4391" s="191" t="s">
        <v>4668</v>
      </c>
      <c r="D4391" s="192" t="s">
        <v>235</v>
      </c>
      <c r="E4391" s="193" t="n">
        <v>1267.17</v>
      </c>
      <c r="F4391" s="193" t="n">
        <v>216.43</v>
      </c>
      <c r="G4391" s="193" t="n">
        <f aca="false">E4391-F4391</f>
        <v>1050.74</v>
      </c>
    </row>
    <row r="4392" customFormat="false" ht="35.05" hidden="false" customHeight="false" outlineLevel="0" collapsed="false">
      <c r="A4392" s="189" t="s">
        <v>23</v>
      </c>
      <c r="B4392" s="190" t="n">
        <v>98441</v>
      </c>
      <c r="C4392" s="191" t="s">
        <v>4669</v>
      </c>
      <c r="D4392" s="192" t="s">
        <v>233</v>
      </c>
      <c r="E4392" s="193" t="n">
        <v>95.8</v>
      </c>
      <c r="F4392" s="193" t="n">
        <v>28.17</v>
      </c>
      <c r="G4392" s="193" t="n">
        <f aca="false">E4392-F4392</f>
        <v>67.63</v>
      </c>
    </row>
    <row r="4393" customFormat="false" ht="35.05" hidden="false" customHeight="false" outlineLevel="0" collapsed="false">
      <c r="A4393" s="189" t="s">
        <v>23</v>
      </c>
      <c r="B4393" s="190" t="n">
        <v>98443</v>
      </c>
      <c r="C4393" s="191" t="s">
        <v>4670</v>
      </c>
      <c r="D4393" s="192" t="s">
        <v>233</v>
      </c>
      <c r="E4393" s="193" t="n">
        <v>76.77</v>
      </c>
      <c r="F4393" s="193" t="n">
        <v>15.39</v>
      </c>
      <c r="G4393" s="193" t="n">
        <f aca="false">E4393-F4393</f>
        <v>61.38</v>
      </c>
    </row>
    <row r="4394" customFormat="false" ht="46.25" hidden="false" customHeight="false" outlineLevel="0" collapsed="false">
      <c r="A4394" s="189" t="s">
        <v>23</v>
      </c>
      <c r="B4394" s="190" t="n">
        <v>98445</v>
      </c>
      <c r="C4394" s="191" t="s">
        <v>4671</v>
      </c>
      <c r="D4394" s="192" t="s">
        <v>233</v>
      </c>
      <c r="E4394" s="193" t="n">
        <v>110.62</v>
      </c>
      <c r="F4394" s="193" t="n">
        <v>35.63</v>
      </c>
      <c r="G4394" s="193" t="n">
        <f aca="false">E4394-F4394</f>
        <v>74.99</v>
      </c>
    </row>
    <row r="4395" customFormat="false" ht="46.25" hidden="false" customHeight="false" outlineLevel="0" collapsed="false">
      <c r="A4395" s="189" t="s">
        <v>23</v>
      </c>
      <c r="B4395" s="190" t="n">
        <v>98446</v>
      </c>
      <c r="C4395" s="191" t="s">
        <v>4672</v>
      </c>
      <c r="D4395" s="192" t="s">
        <v>233</v>
      </c>
      <c r="E4395" s="193" t="n">
        <v>138.11</v>
      </c>
      <c r="F4395" s="193" t="n">
        <v>51.18</v>
      </c>
      <c r="G4395" s="193" t="n">
        <f aca="false">E4395-F4395</f>
        <v>86.93</v>
      </c>
    </row>
    <row r="4396" customFormat="false" ht="46.25" hidden="false" customHeight="false" outlineLevel="0" collapsed="false">
      <c r="A4396" s="189" t="s">
        <v>23</v>
      </c>
      <c r="B4396" s="190" t="n">
        <v>98447</v>
      </c>
      <c r="C4396" s="191" t="s">
        <v>4673</v>
      </c>
      <c r="D4396" s="192" t="s">
        <v>233</v>
      </c>
      <c r="E4396" s="193" t="n">
        <v>88.37</v>
      </c>
      <c r="F4396" s="193" t="n">
        <v>20.63</v>
      </c>
      <c r="G4396" s="193" t="n">
        <f aca="false">E4396-F4396</f>
        <v>67.74</v>
      </c>
    </row>
    <row r="4397" customFormat="false" ht="46.25" hidden="false" customHeight="false" outlineLevel="0" collapsed="false">
      <c r="A4397" s="189" t="s">
        <v>23</v>
      </c>
      <c r="B4397" s="190" t="n">
        <v>98448</v>
      </c>
      <c r="C4397" s="191" t="s">
        <v>4674</v>
      </c>
      <c r="D4397" s="192" t="s">
        <v>233</v>
      </c>
      <c r="E4397" s="193" t="n">
        <v>110.16</v>
      </c>
      <c r="F4397" s="193" t="n">
        <v>31.69</v>
      </c>
      <c r="G4397" s="193" t="n">
        <f aca="false">E4397-F4397</f>
        <v>78.47</v>
      </c>
    </row>
    <row r="4398" customFormat="false" ht="35.05" hidden="false" customHeight="false" outlineLevel="0" collapsed="false">
      <c r="A4398" s="189" t="s">
        <v>23</v>
      </c>
      <c r="B4398" s="190" t="n">
        <v>98449</v>
      </c>
      <c r="C4398" s="191" t="s">
        <v>4675</v>
      </c>
      <c r="D4398" s="192" t="s">
        <v>233</v>
      </c>
      <c r="E4398" s="193" t="n">
        <v>141.43</v>
      </c>
      <c r="F4398" s="193" t="n">
        <v>31.36</v>
      </c>
      <c r="G4398" s="193" t="n">
        <f aca="false">E4398-F4398</f>
        <v>110.07</v>
      </c>
    </row>
    <row r="4399" customFormat="false" ht="35.05" hidden="false" customHeight="false" outlineLevel="0" collapsed="false">
      <c r="A4399" s="189" t="s">
        <v>23</v>
      </c>
      <c r="B4399" s="190" t="n">
        <v>98451</v>
      </c>
      <c r="C4399" s="191" t="s">
        <v>4676</v>
      </c>
      <c r="D4399" s="192" t="s">
        <v>233</v>
      </c>
      <c r="E4399" s="193" t="n">
        <v>119.84</v>
      </c>
      <c r="F4399" s="193" t="n">
        <v>16.65</v>
      </c>
      <c r="G4399" s="193" t="n">
        <f aca="false">E4399-F4399</f>
        <v>103.19</v>
      </c>
    </row>
    <row r="4400" customFormat="false" ht="46.25" hidden="false" customHeight="false" outlineLevel="0" collapsed="false">
      <c r="A4400" s="189" t="s">
        <v>23</v>
      </c>
      <c r="B4400" s="190" t="n">
        <v>98453</v>
      </c>
      <c r="C4400" s="191" t="s">
        <v>4677</v>
      </c>
      <c r="D4400" s="192" t="s">
        <v>233</v>
      </c>
      <c r="E4400" s="193" t="n">
        <v>159.93</v>
      </c>
      <c r="F4400" s="193" t="n">
        <v>41.45</v>
      </c>
      <c r="G4400" s="193" t="n">
        <f aca="false">E4400-F4400</f>
        <v>118.48</v>
      </c>
    </row>
    <row r="4401" customFormat="false" ht="46.25" hidden="false" customHeight="false" outlineLevel="0" collapsed="false">
      <c r="A4401" s="189" t="s">
        <v>23</v>
      </c>
      <c r="B4401" s="190" t="n">
        <v>98454</v>
      </c>
      <c r="C4401" s="191" t="s">
        <v>4678</v>
      </c>
      <c r="D4401" s="192" t="s">
        <v>233</v>
      </c>
      <c r="E4401" s="193" t="n">
        <v>194.49</v>
      </c>
      <c r="F4401" s="193" t="n">
        <v>62.16</v>
      </c>
      <c r="G4401" s="193" t="n">
        <f aca="false">E4401-F4401</f>
        <v>132.33</v>
      </c>
    </row>
    <row r="4402" customFormat="false" ht="46.25" hidden="false" customHeight="false" outlineLevel="0" collapsed="false">
      <c r="A4402" s="189" t="s">
        <v>23</v>
      </c>
      <c r="B4402" s="190" t="n">
        <v>98455</v>
      </c>
      <c r="C4402" s="191" t="s">
        <v>4679</v>
      </c>
      <c r="D4402" s="192" t="s">
        <v>233</v>
      </c>
      <c r="E4402" s="193" t="n">
        <v>134.38</v>
      </c>
      <c r="F4402" s="193" t="n">
        <v>23.93</v>
      </c>
      <c r="G4402" s="193" t="n">
        <f aca="false">E4402-F4402</f>
        <v>110.45</v>
      </c>
    </row>
    <row r="4403" customFormat="false" ht="46.25" hidden="false" customHeight="false" outlineLevel="0" collapsed="false">
      <c r="A4403" s="189" t="s">
        <v>23</v>
      </c>
      <c r="B4403" s="190" t="n">
        <v>98456</v>
      </c>
      <c r="C4403" s="191" t="s">
        <v>4680</v>
      </c>
      <c r="D4403" s="192" t="s">
        <v>233</v>
      </c>
      <c r="E4403" s="193" t="n">
        <v>163.61</v>
      </c>
      <c r="F4403" s="193" t="n">
        <v>40.36</v>
      </c>
      <c r="G4403" s="193" t="n">
        <f aca="false">E4403-F4403</f>
        <v>123.25</v>
      </c>
    </row>
    <row r="4404" customFormat="false" ht="23.85" hidden="false" customHeight="false" outlineLevel="0" collapsed="false">
      <c r="A4404" s="189" t="s">
        <v>23</v>
      </c>
      <c r="B4404" s="190" t="n">
        <v>98458</v>
      </c>
      <c r="C4404" s="191" t="s">
        <v>4681</v>
      </c>
      <c r="D4404" s="192" t="s">
        <v>233</v>
      </c>
      <c r="E4404" s="193" t="n">
        <v>95.61</v>
      </c>
      <c r="F4404" s="193" t="n">
        <v>25.72</v>
      </c>
      <c r="G4404" s="193" t="n">
        <f aca="false">E4404-F4404</f>
        <v>69.89</v>
      </c>
    </row>
    <row r="4405" customFormat="false" ht="15" hidden="false" customHeight="false" outlineLevel="0" collapsed="false">
      <c r="A4405" s="189" t="s">
        <v>23</v>
      </c>
      <c r="B4405" s="190" t="n">
        <v>98459</v>
      </c>
      <c r="C4405" s="191" t="s">
        <v>4682</v>
      </c>
      <c r="D4405" s="192" t="s">
        <v>233</v>
      </c>
      <c r="E4405" s="193" t="n">
        <v>78.65</v>
      </c>
      <c r="F4405" s="193" t="n">
        <v>24.04</v>
      </c>
      <c r="G4405" s="193" t="n">
        <f aca="false">E4405-F4405</f>
        <v>54.61</v>
      </c>
    </row>
    <row r="4406" customFormat="false" ht="23.85" hidden="false" customHeight="false" outlineLevel="0" collapsed="false">
      <c r="A4406" s="189" t="s">
        <v>23</v>
      </c>
      <c r="B4406" s="190" t="n">
        <v>98460</v>
      </c>
      <c r="C4406" s="191" t="s">
        <v>4683</v>
      </c>
      <c r="D4406" s="192" t="s">
        <v>233</v>
      </c>
      <c r="E4406" s="193" t="n">
        <v>60.76</v>
      </c>
      <c r="F4406" s="193" t="n">
        <v>20.21</v>
      </c>
      <c r="G4406" s="193" t="n">
        <f aca="false">E4406-F4406</f>
        <v>40.55</v>
      </c>
    </row>
    <row r="4407" customFormat="false" ht="35.05" hidden="false" customHeight="false" outlineLevel="0" collapsed="false">
      <c r="A4407" s="189" t="s">
        <v>23</v>
      </c>
      <c r="B4407" s="190" t="n">
        <v>98461</v>
      </c>
      <c r="C4407" s="191" t="s">
        <v>4684</v>
      </c>
      <c r="D4407" s="192" t="s">
        <v>235</v>
      </c>
      <c r="E4407" s="193" t="n">
        <v>6503.37</v>
      </c>
      <c r="F4407" s="193" t="n">
        <v>1128.33</v>
      </c>
      <c r="G4407" s="193" t="n">
        <f aca="false">E4407-F4407</f>
        <v>5375.04</v>
      </c>
    </row>
    <row r="4408" customFormat="false" ht="35.05" hidden="false" customHeight="false" outlineLevel="0" collapsed="false">
      <c r="A4408" s="189" t="s">
        <v>23</v>
      </c>
      <c r="B4408" s="190" t="n">
        <v>98462</v>
      </c>
      <c r="C4408" s="191" t="s">
        <v>4685</v>
      </c>
      <c r="D4408" s="192" t="s">
        <v>235</v>
      </c>
      <c r="E4408" s="193" t="n">
        <v>11238.06</v>
      </c>
      <c r="F4408" s="193" t="n">
        <v>1953.17</v>
      </c>
      <c r="G4408" s="193" t="n">
        <f aca="false">E4408-F4408</f>
        <v>9284.89</v>
      </c>
    </row>
    <row r="4409" customFormat="false" ht="46.25" hidden="false" customHeight="false" outlineLevel="0" collapsed="false">
      <c r="A4409" s="189" t="s">
        <v>23</v>
      </c>
      <c r="B4409" s="190" t="n">
        <v>98463</v>
      </c>
      <c r="C4409" s="191" t="s">
        <v>4686</v>
      </c>
      <c r="D4409" s="192" t="s">
        <v>235</v>
      </c>
      <c r="E4409" s="193" t="n">
        <v>26.01</v>
      </c>
      <c r="F4409" s="193" t="n">
        <v>11.87</v>
      </c>
      <c r="G4409" s="193" t="n">
        <f aca="false">E4409-F4409</f>
        <v>14.14</v>
      </c>
    </row>
    <row r="4410" customFormat="false" ht="23.85" hidden="false" customHeight="false" outlineLevel="0" collapsed="false">
      <c r="A4410" s="189" t="s">
        <v>23</v>
      </c>
      <c r="B4410" s="190" t="n">
        <v>98503</v>
      </c>
      <c r="C4410" s="191" t="s">
        <v>4687</v>
      </c>
      <c r="D4410" s="192" t="s">
        <v>233</v>
      </c>
      <c r="E4410" s="193" t="n">
        <v>28.77</v>
      </c>
      <c r="F4410" s="193" t="n">
        <v>3.18</v>
      </c>
      <c r="G4410" s="193" t="n">
        <f aca="false">E4410-F4410</f>
        <v>25.59</v>
      </c>
    </row>
    <row r="4411" customFormat="false" ht="23.85" hidden="false" customHeight="false" outlineLevel="0" collapsed="false">
      <c r="A4411" s="189" t="s">
        <v>23</v>
      </c>
      <c r="B4411" s="190" t="n">
        <v>98504</v>
      </c>
      <c r="C4411" s="191" t="s">
        <v>4688</v>
      </c>
      <c r="D4411" s="192" t="s">
        <v>233</v>
      </c>
      <c r="E4411" s="193" t="n">
        <v>22.11</v>
      </c>
      <c r="F4411" s="193" t="n">
        <v>2.59</v>
      </c>
      <c r="G4411" s="193" t="n">
        <f aca="false">E4411-F4411</f>
        <v>19.52</v>
      </c>
    </row>
    <row r="4412" customFormat="false" ht="15" hidden="false" customHeight="false" outlineLevel="0" collapsed="false">
      <c r="A4412" s="189" t="s">
        <v>23</v>
      </c>
      <c r="B4412" s="190" t="n">
        <v>98505</v>
      </c>
      <c r="C4412" s="191" t="s">
        <v>4689</v>
      </c>
      <c r="D4412" s="192" t="s">
        <v>233</v>
      </c>
      <c r="E4412" s="193" t="n">
        <v>71.56</v>
      </c>
      <c r="F4412" s="193" t="n">
        <v>4.73</v>
      </c>
      <c r="G4412" s="193" t="n">
        <f aca="false">E4412-F4412</f>
        <v>66.83</v>
      </c>
    </row>
    <row r="4413" customFormat="false" ht="15" hidden="false" customHeight="false" outlineLevel="0" collapsed="false">
      <c r="A4413" s="189" t="s">
        <v>23</v>
      </c>
      <c r="B4413" s="190" t="n">
        <v>98509</v>
      </c>
      <c r="C4413" s="191" t="s">
        <v>4690</v>
      </c>
      <c r="D4413" s="192" t="s">
        <v>235</v>
      </c>
      <c r="E4413" s="193" t="n">
        <v>47.72</v>
      </c>
      <c r="F4413" s="193" t="n">
        <v>1</v>
      </c>
      <c r="G4413" s="193" t="n">
        <f aca="false">E4413-F4413</f>
        <v>46.72</v>
      </c>
    </row>
    <row r="4414" customFormat="false" ht="23.85" hidden="false" customHeight="false" outlineLevel="0" collapsed="false">
      <c r="A4414" s="189" t="s">
        <v>23</v>
      </c>
      <c r="B4414" s="190" t="n">
        <v>98510</v>
      </c>
      <c r="C4414" s="191" t="s">
        <v>4691</v>
      </c>
      <c r="D4414" s="192" t="s">
        <v>235</v>
      </c>
      <c r="E4414" s="193" t="n">
        <v>82.69</v>
      </c>
      <c r="F4414" s="193" t="n">
        <v>19.81</v>
      </c>
      <c r="G4414" s="193" t="n">
        <f aca="false">E4414-F4414</f>
        <v>62.88</v>
      </c>
    </row>
    <row r="4415" customFormat="false" ht="35.05" hidden="false" customHeight="false" outlineLevel="0" collapsed="false">
      <c r="A4415" s="189" t="s">
        <v>23</v>
      </c>
      <c r="B4415" s="190" t="n">
        <v>98511</v>
      </c>
      <c r="C4415" s="191" t="s">
        <v>4692</v>
      </c>
      <c r="D4415" s="192" t="s">
        <v>235</v>
      </c>
      <c r="E4415" s="193" t="n">
        <v>144.9</v>
      </c>
      <c r="F4415" s="193" t="n">
        <v>22.65</v>
      </c>
      <c r="G4415" s="193" t="n">
        <f aca="false">E4415-F4415</f>
        <v>122.25</v>
      </c>
    </row>
    <row r="4416" customFormat="false" ht="23.85" hidden="false" customHeight="false" outlineLevel="0" collapsed="false">
      <c r="A4416" s="189" t="s">
        <v>23</v>
      </c>
      <c r="B4416" s="190" t="n">
        <v>98516</v>
      </c>
      <c r="C4416" s="191" t="s">
        <v>4693</v>
      </c>
      <c r="D4416" s="192" t="s">
        <v>235</v>
      </c>
      <c r="E4416" s="193" t="n">
        <v>308.54</v>
      </c>
      <c r="F4416" s="193" t="n">
        <v>84.97</v>
      </c>
      <c r="G4416" s="193" t="n">
        <f aca="false">E4416-F4416</f>
        <v>223.57</v>
      </c>
    </row>
    <row r="4417" customFormat="false" ht="23.85" hidden="false" customHeight="false" outlineLevel="0" collapsed="false">
      <c r="A4417" s="189" t="s">
        <v>23</v>
      </c>
      <c r="B4417" s="190" t="n">
        <v>98519</v>
      </c>
      <c r="C4417" s="191" t="s">
        <v>4694</v>
      </c>
      <c r="D4417" s="192" t="s">
        <v>233</v>
      </c>
      <c r="E4417" s="193" t="n">
        <v>3.62</v>
      </c>
      <c r="F4417" s="193" t="n">
        <v>2.61</v>
      </c>
      <c r="G4417" s="193" t="n">
        <f aca="false">E4417-F4417</f>
        <v>1.01</v>
      </c>
    </row>
    <row r="4418" customFormat="false" ht="15" hidden="false" customHeight="false" outlineLevel="0" collapsed="false">
      <c r="A4418" s="189" t="s">
        <v>23</v>
      </c>
      <c r="B4418" s="190" t="n">
        <v>98520</v>
      </c>
      <c r="C4418" s="191" t="s">
        <v>4695</v>
      </c>
      <c r="D4418" s="192" t="s">
        <v>233</v>
      </c>
      <c r="E4418" s="193" t="n">
        <v>5.46</v>
      </c>
      <c r="F4418" s="193" t="n">
        <v>1.04</v>
      </c>
      <c r="G4418" s="193" t="n">
        <f aca="false">E4418-F4418</f>
        <v>4.42</v>
      </c>
    </row>
    <row r="4419" customFormat="false" ht="23.85" hidden="false" customHeight="false" outlineLevel="0" collapsed="false">
      <c r="A4419" s="189" t="s">
        <v>23</v>
      </c>
      <c r="B4419" s="190" t="n">
        <v>98521</v>
      </c>
      <c r="C4419" s="191" t="s">
        <v>4696</v>
      </c>
      <c r="D4419" s="192" t="s">
        <v>233</v>
      </c>
      <c r="E4419" s="193" t="n">
        <v>0.32</v>
      </c>
      <c r="F4419" s="193" t="n">
        <v>0.2</v>
      </c>
      <c r="G4419" s="193" t="n">
        <f aca="false">E4419-F4419</f>
        <v>0.12</v>
      </c>
    </row>
    <row r="4420" customFormat="false" ht="35.05" hidden="false" customHeight="false" outlineLevel="0" collapsed="false">
      <c r="A4420" s="189" t="s">
        <v>23</v>
      </c>
      <c r="B4420" s="190" t="n">
        <v>98522</v>
      </c>
      <c r="C4420" s="191" t="s">
        <v>4697</v>
      </c>
      <c r="D4420" s="192" t="s">
        <v>240</v>
      </c>
      <c r="E4420" s="193" t="n">
        <v>146.3</v>
      </c>
      <c r="F4420" s="193" t="n">
        <v>40.83</v>
      </c>
      <c r="G4420" s="193" t="n">
        <f aca="false">E4420-F4420</f>
        <v>105.47</v>
      </c>
    </row>
    <row r="4421" customFormat="false" ht="23.85" hidden="false" customHeight="false" outlineLevel="0" collapsed="false">
      <c r="A4421" s="189" t="s">
        <v>23</v>
      </c>
      <c r="B4421" s="190" t="n">
        <v>98524</v>
      </c>
      <c r="C4421" s="191" t="s">
        <v>4698</v>
      </c>
      <c r="D4421" s="192" t="s">
        <v>233</v>
      </c>
      <c r="E4421" s="193" t="n">
        <v>4.56</v>
      </c>
      <c r="F4421" s="193" t="n">
        <v>3.29</v>
      </c>
      <c r="G4421" s="193" t="n">
        <f aca="false">E4421-F4421</f>
        <v>1.27</v>
      </c>
    </row>
    <row r="4422" customFormat="false" ht="46.25" hidden="false" customHeight="false" outlineLevel="0" collapsed="false">
      <c r="A4422" s="189" t="s">
        <v>23</v>
      </c>
      <c r="B4422" s="190" t="n">
        <v>98525</v>
      </c>
      <c r="C4422" s="191" t="s">
        <v>4699</v>
      </c>
      <c r="D4422" s="192" t="s">
        <v>233</v>
      </c>
      <c r="E4422" s="193" t="n">
        <v>0.67</v>
      </c>
      <c r="F4422" s="193" t="n">
        <v>0.21</v>
      </c>
      <c r="G4422" s="193" t="n">
        <f aca="false">E4422-F4422</f>
        <v>0.46</v>
      </c>
    </row>
    <row r="4423" customFormat="false" ht="35.05" hidden="false" customHeight="false" outlineLevel="0" collapsed="false">
      <c r="A4423" s="189" t="s">
        <v>23</v>
      </c>
      <c r="B4423" s="190" t="n">
        <v>98526</v>
      </c>
      <c r="C4423" s="191" t="s">
        <v>4700</v>
      </c>
      <c r="D4423" s="192" t="s">
        <v>235</v>
      </c>
      <c r="E4423" s="193" t="n">
        <v>130.25</v>
      </c>
      <c r="F4423" s="193" t="n">
        <v>64.56</v>
      </c>
      <c r="G4423" s="193" t="n">
        <f aca="false">E4423-F4423</f>
        <v>65.69</v>
      </c>
    </row>
    <row r="4424" customFormat="false" ht="35.05" hidden="false" customHeight="false" outlineLevel="0" collapsed="false">
      <c r="A4424" s="189" t="s">
        <v>23</v>
      </c>
      <c r="B4424" s="190" t="n">
        <v>98527</v>
      </c>
      <c r="C4424" s="191" t="s">
        <v>4701</v>
      </c>
      <c r="D4424" s="192" t="s">
        <v>235</v>
      </c>
      <c r="E4424" s="193" t="n">
        <v>216.17</v>
      </c>
      <c r="F4424" s="193" t="n">
        <v>107.18</v>
      </c>
      <c r="G4424" s="193" t="n">
        <f aca="false">E4424-F4424</f>
        <v>108.99</v>
      </c>
    </row>
    <row r="4425" customFormat="false" ht="35.05" hidden="false" customHeight="false" outlineLevel="0" collapsed="false">
      <c r="A4425" s="189" t="s">
        <v>23</v>
      </c>
      <c r="B4425" s="190" t="n">
        <v>98528</v>
      </c>
      <c r="C4425" s="191" t="s">
        <v>4702</v>
      </c>
      <c r="D4425" s="192" t="s">
        <v>235</v>
      </c>
      <c r="E4425" s="193" t="n">
        <v>284.91</v>
      </c>
      <c r="F4425" s="193" t="n">
        <v>141.26</v>
      </c>
      <c r="G4425" s="193" t="n">
        <f aca="false">E4425-F4425</f>
        <v>143.65</v>
      </c>
    </row>
    <row r="4426" customFormat="false" ht="35.05" hidden="false" customHeight="false" outlineLevel="0" collapsed="false">
      <c r="A4426" s="189" t="s">
        <v>23</v>
      </c>
      <c r="B4426" s="190" t="n">
        <v>98529</v>
      </c>
      <c r="C4426" s="191" t="s">
        <v>4703</v>
      </c>
      <c r="D4426" s="192" t="s">
        <v>235</v>
      </c>
      <c r="E4426" s="193" t="n">
        <v>72.26</v>
      </c>
      <c r="F4426" s="193" t="n">
        <v>52.32</v>
      </c>
      <c r="G4426" s="193" t="n">
        <f aca="false">E4426-F4426</f>
        <v>19.94</v>
      </c>
    </row>
    <row r="4427" customFormat="false" ht="35.05" hidden="false" customHeight="false" outlineLevel="0" collapsed="false">
      <c r="A4427" s="189" t="s">
        <v>23</v>
      </c>
      <c r="B4427" s="190" t="n">
        <v>98530</v>
      </c>
      <c r="C4427" s="191" t="s">
        <v>4704</v>
      </c>
      <c r="D4427" s="192" t="s">
        <v>235</v>
      </c>
      <c r="E4427" s="193" t="n">
        <v>141.83</v>
      </c>
      <c r="F4427" s="193" t="n">
        <v>102.7</v>
      </c>
      <c r="G4427" s="193" t="n">
        <f aca="false">E4427-F4427</f>
        <v>39.13</v>
      </c>
    </row>
    <row r="4428" customFormat="false" ht="35.05" hidden="false" customHeight="false" outlineLevel="0" collapsed="false">
      <c r="A4428" s="189" t="s">
        <v>23</v>
      </c>
      <c r="B4428" s="190" t="n">
        <v>98531</v>
      </c>
      <c r="C4428" s="191" t="s">
        <v>4705</v>
      </c>
      <c r="D4428" s="192" t="s">
        <v>235</v>
      </c>
      <c r="E4428" s="193" t="n">
        <v>399.63</v>
      </c>
      <c r="F4428" s="193" t="n">
        <v>206.53</v>
      </c>
      <c r="G4428" s="193" t="n">
        <f aca="false">E4428-F4428</f>
        <v>193.1</v>
      </c>
    </row>
    <row r="4429" customFormat="false" ht="23.85" hidden="false" customHeight="false" outlineLevel="0" collapsed="false">
      <c r="A4429" s="189" t="s">
        <v>23</v>
      </c>
      <c r="B4429" s="190" t="n">
        <v>98532</v>
      </c>
      <c r="C4429" s="191" t="s">
        <v>4706</v>
      </c>
      <c r="D4429" s="192" t="s">
        <v>235</v>
      </c>
      <c r="E4429" s="193" t="n">
        <v>31.18</v>
      </c>
      <c r="F4429" s="193" t="n">
        <v>10.85</v>
      </c>
      <c r="G4429" s="193" t="n">
        <f aca="false">E4429-F4429</f>
        <v>20.33</v>
      </c>
    </row>
    <row r="4430" customFormat="false" ht="35.05" hidden="false" customHeight="false" outlineLevel="0" collapsed="false">
      <c r="A4430" s="189" t="s">
        <v>23</v>
      </c>
      <c r="B4430" s="190" t="n">
        <v>98533</v>
      </c>
      <c r="C4430" s="191" t="s">
        <v>4707</v>
      </c>
      <c r="D4430" s="192" t="s">
        <v>235</v>
      </c>
      <c r="E4430" s="193" t="n">
        <v>116.68</v>
      </c>
      <c r="F4430" s="193" t="n">
        <v>48.9</v>
      </c>
      <c r="G4430" s="193" t="n">
        <f aca="false">E4430-F4430</f>
        <v>67.78</v>
      </c>
    </row>
    <row r="4431" customFormat="false" ht="35.05" hidden="false" customHeight="false" outlineLevel="0" collapsed="false">
      <c r="A4431" s="189" t="s">
        <v>23</v>
      </c>
      <c r="B4431" s="190" t="n">
        <v>98534</v>
      </c>
      <c r="C4431" s="191" t="s">
        <v>4708</v>
      </c>
      <c r="D4431" s="192" t="s">
        <v>235</v>
      </c>
      <c r="E4431" s="193" t="n">
        <v>323.04</v>
      </c>
      <c r="F4431" s="193" t="n">
        <v>133.22</v>
      </c>
      <c r="G4431" s="193" t="n">
        <f aca="false">E4431-F4431</f>
        <v>189.82</v>
      </c>
    </row>
    <row r="4432" customFormat="false" ht="23.85" hidden="false" customHeight="false" outlineLevel="0" collapsed="false">
      <c r="A4432" s="189" t="s">
        <v>23</v>
      </c>
      <c r="B4432" s="190" t="n">
        <v>98535</v>
      </c>
      <c r="C4432" s="191" t="s">
        <v>4709</v>
      </c>
      <c r="D4432" s="192" t="s">
        <v>235</v>
      </c>
      <c r="E4432" s="193" t="n">
        <v>674.4</v>
      </c>
      <c r="F4432" s="193" t="n">
        <v>299.5</v>
      </c>
      <c r="G4432" s="193" t="n">
        <f aca="false">E4432-F4432</f>
        <v>374.9</v>
      </c>
    </row>
    <row r="4433" customFormat="false" ht="35.05" hidden="false" customHeight="false" outlineLevel="0" collapsed="false">
      <c r="A4433" s="189" t="s">
        <v>23</v>
      </c>
      <c r="B4433" s="190" t="n">
        <v>98546</v>
      </c>
      <c r="C4433" s="191" t="s">
        <v>4710</v>
      </c>
      <c r="D4433" s="192" t="s">
        <v>233</v>
      </c>
      <c r="E4433" s="193" t="n">
        <v>126.58</v>
      </c>
      <c r="F4433" s="193" t="n">
        <v>23.02</v>
      </c>
      <c r="G4433" s="193" t="n">
        <f aca="false">E4433-F4433</f>
        <v>103.56</v>
      </c>
    </row>
    <row r="4434" customFormat="false" ht="46.25" hidden="false" customHeight="false" outlineLevel="0" collapsed="false">
      <c r="A4434" s="189" t="s">
        <v>23</v>
      </c>
      <c r="B4434" s="190" t="n">
        <v>98547</v>
      </c>
      <c r="C4434" s="191" t="s">
        <v>4711</v>
      </c>
      <c r="D4434" s="192" t="s">
        <v>233</v>
      </c>
      <c r="E4434" s="193" t="n">
        <v>212.77</v>
      </c>
      <c r="F4434" s="193" t="n">
        <v>36.66</v>
      </c>
      <c r="G4434" s="193" t="n">
        <f aca="false">E4434-F4434</f>
        <v>176.11</v>
      </c>
    </row>
    <row r="4435" customFormat="false" ht="35.05" hidden="false" customHeight="false" outlineLevel="0" collapsed="false">
      <c r="A4435" s="189" t="s">
        <v>23</v>
      </c>
      <c r="B4435" s="190" t="n">
        <v>98553</v>
      </c>
      <c r="C4435" s="191" t="s">
        <v>4712</v>
      </c>
      <c r="D4435" s="192" t="s">
        <v>233</v>
      </c>
      <c r="E4435" s="193" t="n">
        <v>172.84</v>
      </c>
      <c r="F4435" s="193" t="n">
        <v>12.31</v>
      </c>
      <c r="G4435" s="193" t="n">
        <f aca="false">E4435-F4435</f>
        <v>160.53</v>
      </c>
    </row>
    <row r="4436" customFormat="false" ht="35.05" hidden="false" customHeight="false" outlineLevel="0" collapsed="false">
      <c r="A4436" s="189" t="s">
        <v>23</v>
      </c>
      <c r="B4436" s="190" t="n">
        <v>98554</v>
      </c>
      <c r="C4436" s="191" t="s">
        <v>4713</v>
      </c>
      <c r="D4436" s="192" t="s">
        <v>233</v>
      </c>
      <c r="E4436" s="193" t="n">
        <v>45.78</v>
      </c>
      <c r="F4436" s="193" t="n">
        <v>14.08</v>
      </c>
      <c r="G4436" s="193" t="n">
        <f aca="false">E4436-F4436</f>
        <v>31.7</v>
      </c>
    </row>
    <row r="4437" customFormat="false" ht="35.05" hidden="false" customHeight="false" outlineLevel="0" collapsed="false">
      <c r="A4437" s="189" t="s">
        <v>23</v>
      </c>
      <c r="B4437" s="190" t="n">
        <v>98555</v>
      </c>
      <c r="C4437" s="191" t="s">
        <v>4714</v>
      </c>
      <c r="D4437" s="192" t="s">
        <v>233</v>
      </c>
      <c r="E4437" s="193" t="n">
        <v>30.66</v>
      </c>
      <c r="F4437" s="193" t="n">
        <v>14.91</v>
      </c>
      <c r="G4437" s="193" t="n">
        <f aca="false">E4437-F4437</f>
        <v>15.75</v>
      </c>
    </row>
    <row r="4438" customFormat="false" ht="46.25" hidden="false" customHeight="false" outlineLevel="0" collapsed="false">
      <c r="A4438" s="189" t="s">
        <v>23</v>
      </c>
      <c r="B4438" s="190" t="n">
        <v>98556</v>
      </c>
      <c r="C4438" s="191" t="s">
        <v>4715</v>
      </c>
      <c r="D4438" s="192" t="s">
        <v>233</v>
      </c>
      <c r="E4438" s="193" t="n">
        <v>57.11</v>
      </c>
      <c r="F4438" s="193" t="n">
        <v>24.39</v>
      </c>
      <c r="G4438" s="193" t="n">
        <f aca="false">E4438-F4438</f>
        <v>32.72</v>
      </c>
    </row>
    <row r="4439" customFormat="false" ht="23.85" hidden="false" customHeight="false" outlineLevel="0" collapsed="false">
      <c r="A4439" s="189" t="s">
        <v>23</v>
      </c>
      <c r="B4439" s="190" t="n">
        <v>98557</v>
      </c>
      <c r="C4439" s="191" t="s">
        <v>4716</v>
      </c>
      <c r="D4439" s="192" t="s">
        <v>233</v>
      </c>
      <c r="E4439" s="193" t="n">
        <v>48.66</v>
      </c>
      <c r="F4439" s="193" t="n">
        <v>10.61</v>
      </c>
      <c r="G4439" s="193" t="n">
        <f aca="false">E4439-F4439</f>
        <v>38.05</v>
      </c>
    </row>
    <row r="4440" customFormat="false" ht="46.25" hidden="false" customHeight="false" outlineLevel="0" collapsed="false">
      <c r="A4440" s="189" t="s">
        <v>23</v>
      </c>
      <c r="B4440" s="190" t="n">
        <v>98558</v>
      </c>
      <c r="C4440" s="191" t="s">
        <v>4717</v>
      </c>
      <c r="D4440" s="192" t="s">
        <v>235</v>
      </c>
      <c r="E4440" s="193" t="n">
        <v>9.49</v>
      </c>
      <c r="F4440" s="193" t="n">
        <v>3.35</v>
      </c>
      <c r="G4440" s="193" t="n">
        <f aca="false">E4440-F4440</f>
        <v>6.14</v>
      </c>
    </row>
    <row r="4441" customFormat="false" ht="23.85" hidden="false" customHeight="false" outlineLevel="0" collapsed="false">
      <c r="A4441" s="189" t="s">
        <v>23</v>
      </c>
      <c r="B4441" s="190" t="n">
        <v>98559</v>
      </c>
      <c r="C4441" s="191" t="s">
        <v>4718</v>
      </c>
      <c r="D4441" s="192" t="s">
        <v>240</v>
      </c>
      <c r="E4441" s="193" t="n">
        <v>5.03</v>
      </c>
      <c r="F4441" s="193" t="n">
        <v>1.48</v>
      </c>
      <c r="G4441" s="193" t="n">
        <f aca="false">E4441-F4441</f>
        <v>3.55</v>
      </c>
    </row>
    <row r="4442" customFormat="false" ht="35.05" hidden="false" customHeight="false" outlineLevel="0" collapsed="false">
      <c r="A4442" s="189" t="s">
        <v>23</v>
      </c>
      <c r="B4442" s="190" t="n">
        <v>98562</v>
      </c>
      <c r="C4442" s="191" t="s">
        <v>4719</v>
      </c>
      <c r="D4442" s="192" t="s">
        <v>233</v>
      </c>
      <c r="E4442" s="193" t="n">
        <v>48.87</v>
      </c>
      <c r="F4442" s="193" t="n">
        <v>25.24</v>
      </c>
      <c r="G4442" s="193" t="n">
        <f aca="false">E4442-F4442</f>
        <v>23.63</v>
      </c>
    </row>
    <row r="4443" customFormat="false" ht="35.05" hidden="false" customHeight="false" outlineLevel="0" collapsed="false">
      <c r="A4443" s="189" t="s">
        <v>23</v>
      </c>
      <c r="B4443" s="190" t="n">
        <v>98563</v>
      </c>
      <c r="C4443" s="191" t="s">
        <v>4720</v>
      </c>
      <c r="D4443" s="192" t="s">
        <v>233</v>
      </c>
      <c r="E4443" s="193" t="n">
        <v>38.02</v>
      </c>
      <c r="F4443" s="193" t="n">
        <v>15</v>
      </c>
      <c r="G4443" s="193" t="n">
        <f aca="false">E4443-F4443</f>
        <v>23.02</v>
      </c>
    </row>
    <row r="4444" customFormat="false" ht="35.05" hidden="false" customHeight="false" outlineLevel="0" collapsed="false">
      <c r="A4444" s="189" t="s">
        <v>23</v>
      </c>
      <c r="B4444" s="190" t="n">
        <v>98564</v>
      </c>
      <c r="C4444" s="191" t="s">
        <v>4721</v>
      </c>
      <c r="D4444" s="192" t="s">
        <v>233</v>
      </c>
      <c r="E4444" s="193" t="n">
        <v>48.69</v>
      </c>
      <c r="F4444" s="193" t="n">
        <v>16.42</v>
      </c>
      <c r="G4444" s="193" t="n">
        <f aca="false">E4444-F4444</f>
        <v>32.27</v>
      </c>
    </row>
    <row r="4445" customFormat="false" ht="35.05" hidden="false" customHeight="false" outlineLevel="0" collapsed="false">
      <c r="A4445" s="189" t="s">
        <v>23</v>
      </c>
      <c r="B4445" s="190" t="n">
        <v>98565</v>
      </c>
      <c r="C4445" s="191" t="s">
        <v>4722</v>
      </c>
      <c r="D4445" s="192" t="s">
        <v>233</v>
      </c>
      <c r="E4445" s="193" t="n">
        <v>53.98</v>
      </c>
      <c r="F4445" s="193" t="n">
        <v>22.28</v>
      </c>
      <c r="G4445" s="193" t="n">
        <f aca="false">E4445-F4445</f>
        <v>31.7</v>
      </c>
    </row>
    <row r="4446" customFormat="false" ht="35.05" hidden="false" customHeight="false" outlineLevel="0" collapsed="false">
      <c r="A4446" s="189" t="s">
        <v>23</v>
      </c>
      <c r="B4446" s="190" t="n">
        <v>98566</v>
      </c>
      <c r="C4446" s="191" t="s">
        <v>4723</v>
      </c>
      <c r="D4446" s="192" t="s">
        <v>233</v>
      </c>
      <c r="E4446" s="193" t="n">
        <v>64.65</v>
      </c>
      <c r="F4446" s="193" t="n">
        <v>23.71</v>
      </c>
      <c r="G4446" s="193" t="n">
        <f aca="false">E4446-F4446</f>
        <v>40.94</v>
      </c>
    </row>
    <row r="4447" customFormat="false" ht="35.05" hidden="false" customHeight="false" outlineLevel="0" collapsed="false">
      <c r="A4447" s="189" t="s">
        <v>23</v>
      </c>
      <c r="B4447" s="190" t="n">
        <v>98567</v>
      </c>
      <c r="C4447" s="191" t="s">
        <v>4724</v>
      </c>
      <c r="D4447" s="192" t="s">
        <v>233</v>
      </c>
      <c r="E4447" s="193" t="n">
        <v>69.08</v>
      </c>
      <c r="F4447" s="193" t="n">
        <v>29.39</v>
      </c>
      <c r="G4447" s="193" t="n">
        <f aca="false">E4447-F4447</f>
        <v>39.69</v>
      </c>
    </row>
    <row r="4448" customFormat="false" ht="35.05" hidden="false" customHeight="false" outlineLevel="0" collapsed="false">
      <c r="A4448" s="189" t="s">
        <v>23</v>
      </c>
      <c r="B4448" s="190" t="n">
        <v>98568</v>
      </c>
      <c r="C4448" s="191" t="s">
        <v>4725</v>
      </c>
      <c r="D4448" s="192" t="s">
        <v>233</v>
      </c>
      <c r="E4448" s="193" t="n">
        <v>79.75</v>
      </c>
      <c r="F4448" s="193" t="n">
        <v>30.81</v>
      </c>
      <c r="G4448" s="193" t="n">
        <f aca="false">E4448-F4448</f>
        <v>48.94</v>
      </c>
    </row>
    <row r="4449" customFormat="false" ht="35.05" hidden="false" customHeight="false" outlineLevel="0" collapsed="false">
      <c r="A4449" s="189" t="s">
        <v>23</v>
      </c>
      <c r="B4449" s="190" t="n">
        <v>98569</v>
      </c>
      <c r="C4449" s="191" t="s">
        <v>4726</v>
      </c>
      <c r="D4449" s="192" t="s">
        <v>233</v>
      </c>
      <c r="E4449" s="193" t="n">
        <v>85.06</v>
      </c>
      <c r="F4449" s="193" t="n">
        <v>36.68</v>
      </c>
      <c r="G4449" s="193" t="n">
        <f aca="false">E4449-F4449</f>
        <v>48.38</v>
      </c>
    </row>
    <row r="4450" customFormat="false" ht="35.05" hidden="false" customHeight="false" outlineLevel="0" collapsed="false">
      <c r="A4450" s="189" t="s">
        <v>23</v>
      </c>
      <c r="B4450" s="190" t="n">
        <v>98570</v>
      </c>
      <c r="C4450" s="191" t="s">
        <v>4727</v>
      </c>
      <c r="D4450" s="192" t="s">
        <v>233</v>
      </c>
      <c r="E4450" s="193" t="n">
        <v>95.72</v>
      </c>
      <c r="F4450" s="193" t="n">
        <v>38.1</v>
      </c>
      <c r="G4450" s="193" t="n">
        <f aca="false">E4450-F4450</f>
        <v>57.62</v>
      </c>
    </row>
    <row r="4451" customFormat="false" ht="35.05" hidden="false" customHeight="false" outlineLevel="0" collapsed="false">
      <c r="A4451" s="189" t="s">
        <v>23</v>
      </c>
      <c r="B4451" s="190" t="n">
        <v>98571</v>
      </c>
      <c r="C4451" s="191" t="s">
        <v>4728</v>
      </c>
      <c r="D4451" s="192" t="s">
        <v>233</v>
      </c>
      <c r="E4451" s="193" t="n">
        <v>45.16</v>
      </c>
      <c r="F4451" s="193" t="n">
        <v>15.41</v>
      </c>
      <c r="G4451" s="193" t="n">
        <f aca="false">E4451-F4451</f>
        <v>29.75</v>
      </c>
    </row>
    <row r="4452" customFormat="false" ht="35.05" hidden="false" customHeight="false" outlineLevel="0" collapsed="false">
      <c r="A4452" s="189" t="s">
        <v>23</v>
      </c>
      <c r="B4452" s="190" t="n">
        <v>98572</v>
      </c>
      <c r="C4452" s="191" t="s">
        <v>4729</v>
      </c>
      <c r="D4452" s="192" t="s">
        <v>233</v>
      </c>
      <c r="E4452" s="193" t="n">
        <v>55.36</v>
      </c>
      <c r="F4452" s="193" t="n">
        <v>19.26</v>
      </c>
      <c r="G4452" s="193" t="n">
        <f aca="false">E4452-F4452</f>
        <v>36.1</v>
      </c>
    </row>
    <row r="4453" customFormat="false" ht="23.85" hidden="false" customHeight="false" outlineLevel="0" collapsed="false">
      <c r="A4453" s="189" t="s">
        <v>23</v>
      </c>
      <c r="B4453" s="190" t="n">
        <v>98573</v>
      </c>
      <c r="C4453" s="191" t="s">
        <v>4730</v>
      </c>
      <c r="D4453" s="192" t="s">
        <v>233</v>
      </c>
      <c r="E4453" s="193" t="n">
        <v>65.49</v>
      </c>
      <c r="F4453" s="193" t="n">
        <v>20.27</v>
      </c>
      <c r="G4453" s="193" t="n">
        <f aca="false">E4453-F4453</f>
        <v>45.22</v>
      </c>
    </row>
    <row r="4454" customFormat="false" ht="46.25" hidden="false" customHeight="false" outlineLevel="0" collapsed="false">
      <c r="A4454" s="189" t="s">
        <v>23</v>
      </c>
      <c r="B4454" s="190" t="n">
        <v>98575</v>
      </c>
      <c r="C4454" s="191" t="s">
        <v>4731</v>
      </c>
      <c r="D4454" s="192" t="s">
        <v>240</v>
      </c>
      <c r="E4454" s="193" t="n">
        <v>66.08</v>
      </c>
      <c r="F4454" s="193" t="n">
        <v>30.25</v>
      </c>
      <c r="G4454" s="193" t="n">
        <f aca="false">E4454-F4454</f>
        <v>35.83</v>
      </c>
    </row>
    <row r="4455" customFormat="false" ht="35.05" hidden="false" customHeight="false" outlineLevel="0" collapsed="false">
      <c r="A4455" s="189" t="s">
        <v>23</v>
      </c>
      <c r="B4455" s="190" t="n">
        <v>98576</v>
      </c>
      <c r="C4455" s="191" t="s">
        <v>4732</v>
      </c>
      <c r="D4455" s="192" t="s">
        <v>240</v>
      </c>
      <c r="E4455" s="193" t="n">
        <v>24.7</v>
      </c>
      <c r="F4455" s="193" t="n">
        <v>0.7</v>
      </c>
      <c r="G4455" s="193" t="n">
        <f aca="false">E4455-F4455</f>
        <v>24</v>
      </c>
    </row>
    <row r="4456" customFormat="false" ht="35.05" hidden="false" customHeight="false" outlineLevel="0" collapsed="false">
      <c r="A4456" s="189" t="s">
        <v>23</v>
      </c>
      <c r="B4456" s="190" t="n">
        <v>98577</v>
      </c>
      <c r="C4456" s="191" t="s">
        <v>4733</v>
      </c>
      <c r="D4456" s="192" t="s">
        <v>240</v>
      </c>
      <c r="E4456" s="193" t="n">
        <v>44.26</v>
      </c>
      <c r="F4456" s="193" t="n">
        <v>26.55</v>
      </c>
      <c r="G4456" s="193" t="n">
        <f aca="false">E4456-F4456</f>
        <v>17.71</v>
      </c>
    </row>
    <row r="4457" customFormat="false" ht="23.85" hidden="false" customHeight="false" outlineLevel="0" collapsed="false">
      <c r="A4457" s="189" t="s">
        <v>23</v>
      </c>
      <c r="B4457" s="190" t="n">
        <v>98593</v>
      </c>
      <c r="C4457" s="191" t="s">
        <v>4734</v>
      </c>
      <c r="D4457" s="192" t="s">
        <v>235</v>
      </c>
      <c r="E4457" s="193" t="n">
        <v>2684.91</v>
      </c>
      <c r="F4457" s="193" t="n">
        <v>471.47</v>
      </c>
      <c r="G4457" s="193" t="n">
        <f aca="false">E4457-F4457</f>
        <v>2213.44</v>
      </c>
    </row>
    <row r="4458" customFormat="false" ht="46.25" hidden="false" customHeight="false" outlineLevel="0" collapsed="false">
      <c r="A4458" s="189" t="s">
        <v>23</v>
      </c>
      <c r="B4458" s="190" t="n">
        <v>98602</v>
      </c>
      <c r="C4458" s="191" t="s">
        <v>4735</v>
      </c>
      <c r="D4458" s="192" t="s">
        <v>235</v>
      </c>
      <c r="E4458" s="193" t="n">
        <v>19.03</v>
      </c>
      <c r="F4458" s="193" t="n">
        <v>2.48</v>
      </c>
      <c r="G4458" s="193" t="n">
        <f aca="false">E4458-F4458</f>
        <v>16.55</v>
      </c>
    </row>
    <row r="4459" customFormat="false" ht="35.05" hidden="false" customHeight="false" outlineLevel="0" collapsed="false">
      <c r="A4459" s="189" t="s">
        <v>23</v>
      </c>
      <c r="B4459" s="190" t="n">
        <v>98616</v>
      </c>
      <c r="C4459" s="191" t="s">
        <v>4736</v>
      </c>
      <c r="D4459" s="192" t="s">
        <v>233</v>
      </c>
      <c r="E4459" s="193" t="n">
        <v>284.65</v>
      </c>
      <c r="F4459" s="193" t="n">
        <v>29.32</v>
      </c>
      <c r="G4459" s="193" t="n">
        <f aca="false">E4459-F4459</f>
        <v>255.33</v>
      </c>
    </row>
    <row r="4460" customFormat="false" ht="35.05" hidden="false" customHeight="false" outlineLevel="0" collapsed="false">
      <c r="A4460" s="189" t="s">
        <v>23</v>
      </c>
      <c r="B4460" s="190" t="n">
        <v>98619</v>
      </c>
      <c r="C4460" s="191" t="s">
        <v>4737</v>
      </c>
      <c r="D4460" s="192" t="s">
        <v>233</v>
      </c>
      <c r="E4460" s="193" t="n">
        <v>310.25</v>
      </c>
      <c r="F4460" s="193" t="n">
        <v>24.63</v>
      </c>
      <c r="G4460" s="193" t="n">
        <f aca="false">E4460-F4460</f>
        <v>285.62</v>
      </c>
    </row>
    <row r="4461" customFormat="false" ht="35.05" hidden="false" customHeight="false" outlineLevel="0" collapsed="false">
      <c r="A4461" s="189" t="s">
        <v>23</v>
      </c>
      <c r="B4461" s="190" t="n">
        <v>98622</v>
      </c>
      <c r="C4461" s="191" t="s">
        <v>4738</v>
      </c>
      <c r="D4461" s="192" t="s">
        <v>233</v>
      </c>
      <c r="E4461" s="193" t="n">
        <v>482.83</v>
      </c>
      <c r="F4461" s="193" t="n">
        <v>37.03</v>
      </c>
      <c r="G4461" s="193" t="n">
        <f aca="false">E4461-F4461</f>
        <v>445.8</v>
      </c>
    </row>
    <row r="4462" customFormat="false" ht="35.05" hidden="false" customHeight="false" outlineLevel="0" collapsed="false">
      <c r="A4462" s="189" t="s">
        <v>23</v>
      </c>
      <c r="B4462" s="190" t="n">
        <v>98625</v>
      </c>
      <c r="C4462" s="191" t="s">
        <v>4739</v>
      </c>
      <c r="D4462" s="192" t="s">
        <v>233</v>
      </c>
      <c r="E4462" s="193" t="n">
        <v>509.11</v>
      </c>
      <c r="F4462" s="193" t="n">
        <v>28.76</v>
      </c>
      <c r="G4462" s="193" t="n">
        <f aca="false">E4462-F4462</f>
        <v>480.35</v>
      </c>
    </row>
    <row r="4463" customFormat="false" ht="35.05" hidden="false" customHeight="false" outlineLevel="0" collapsed="false">
      <c r="A4463" s="189" t="s">
        <v>23</v>
      </c>
      <c r="B4463" s="190" t="n">
        <v>98657</v>
      </c>
      <c r="C4463" s="191" t="s">
        <v>4740</v>
      </c>
      <c r="D4463" s="192" t="s">
        <v>240</v>
      </c>
      <c r="E4463" s="193" t="n">
        <v>732.91</v>
      </c>
      <c r="F4463" s="193" t="n">
        <v>185.94</v>
      </c>
      <c r="G4463" s="193" t="n">
        <f aca="false">E4463-F4463</f>
        <v>546.97</v>
      </c>
    </row>
    <row r="4464" customFormat="false" ht="23.85" hidden="false" customHeight="false" outlineLevel="0" collapsed="false">
      <c r="A4464" s="189" t="s">
        <v>23</v>
      </c>
      <c r="B4464" s="190" t="n">
        <v>98671</v>
      </c>
      <c r="C4464" s="191" t="s">
        <v>4741</v>
      </c>
      <c r="D4464" s="192" t="s">
        <v>233</v>
      </c>
      <c r="E4464" s="193" t="n">
        <v>459.96</v>
      </c>
      <c r="F4464" s="193" t="n">
        <v>32.34</v>
      </c>
      <c r="G4464" s="193" t="n">
        <f aca="false">E4464-F4464</f>
        <v>427.62</v>
      </c>
    </row>
    <row r="4465" customFormat="false" ht="23.85" hidden="false" customHeight="false" outlineLevel="0" collapsed="false">
      <c r="A4465" s="189" t="s">
        <v>23</v>
      </c>
      <c r="B4465" s="190" t="n">
        <v>98672</v>
      </c>
      <c r="C4465" s="191" t="s">
        <v>4742</v>
      </c>
      <c r="D4465" s="192" t="s">
        <v>233</v>
      </c>
      <c r="E4465" s="193" t="n">
        <v>588.01</v>
      </c>
      <c r="F4465" s="193" t="n">
        <v>32.34</v>
      </c>
      <c r="G4465" s="193" t="n">
        <f aca="false">E4465-F4465</f>
        <v>555.67</v>
      </c>
    </row>
    <row r="4466" customFormat="false" ht="35.05" hidden="false" customHeight="false" outlineLevel="0" collapsed="false">
      <c r="A4466" s="189" t="s">
        <v>23</v>
      </c>
      <c r="B4466" s="190" t="n">
        <v>98678</v>
      </c>
      <c r="C4466" s="191" t="s">
        <v>4743</v>
      </c>
      <c r="D4466" s="192" t="s">
        <v>233</v>
      </c>
      <c r="E4466" s="193" t="n">
        <v>494.09</v>
      </c>
      <c r="F4466" s="193" t="n">
        <v>11.17</v>
      </c>
      <c r="G4466" s="193" t="n">
        <f aca="false">E4466-F4466</f>
        <v>482.92</v>
      </c>
    </row>
    <row r="4467" customFormat="false" ht="35.05" hidden="false" customHeight="false" outlineLevel="0" collapsed="false">
      <c r="A4467" s="189" t="s">
        <v>23</v>
      </c>
      <c r="B4467" s="190" t="n">
        <v>98679</v>
      </c>
      <c r="C4467" s="191" t="s">
        <v>4744</v>
      </c>
      <c r="D4467" s="192" t="s">
        <v>233</v>
      </c>
      <c r="E4467" s="193" t="n">
        <v>39.59</v>
      </c>
      <c r="F4467" s="193" t="n">
        <v>13.31</v>
      </c>
      <c r="G4467" s="193" t="n">
        <f aca="false">E4467-F4467</f>
        <v>26.28</v>
      </c>
    </row>
    <row r="4468" customFormat="false" ht="35.05" hidden="false" customHeight="false" outlineLevel="0" collapsed="false">
      <c r="A4468" s="189" t="s">
        <v>23</v>
      </c>
      <c r="B4468" s="190" t="n">
        <v>98680</v>
      </c>
      <c r="C4468" s="191" t="s">
        <v>4745</v>
      </c>
      <c r="D4468" s="192" t="s">
        <v>233</v>
      </c>
      <c r="E4468" s="193" t="n">
        <v>50.25</v>
      </c>
      <c r="F4468" s="193" t="n">
        <v>15.7</v>
      </c>
      <c r="G4468" s="193" t="n">
        <f aca="false">E4468-F4468</f>
        <v>34.55</v>
      </c>
    </row>
    <row r="4469" customFormat="false" ht="35.05" hidden="false" customHeight="false" outlineLevel="0" collapsed="false">
      <c r="A4469" s="189" t="s">
        <v>23</v>
      </c>
      <c r="B4469" s="190" t="n">
        <v>98681</v>
      </c>
      <c r="C4469" s="191" t="s">
        <v>4746</v>
      </c>
      <c r="D4469" s="192" t="s">
        <v>233</v>
      </c>
      <c r="E4469" s="193" t="n">
        <v>37.11</v>
      </c>
      <c r="F4469" s="193" t="n">
        <v>11.78</v>
      </c>
      <c r="G4469" s="193" t="n">
        <f aca="false">E4469-F4469</f>
        <v>25.33</v>
      </c>
    </row>
    <row r="4470" customFormat="false" ht="35.05" hidden="false" customHeight="false" outlineLevel="0" collapsed="false">
      <c r="A4470" s="189" t="s">
        <v>23</v>
      </c>
      <c r="B4470" s="190" t="n">
        <v>98682</v>
      </c>
      <c r="C4470" s="191" t="s">
        <v>4747</v>
      </c>
      <c r="D4470" s="192" t="s">
        <v>233</v>
      </c>
      <c r="E4470" s="193" t="n">
        <v>47.77</v>
      </c>
      <c r="F4470" s="193" t="n">
        <v>14.17</v>
      </c>
      <c r="G4470" s="193" t="n">
        <f aca="false">E4470-F4470</f>
        <v>33.6</v>
      </c>
    </row>
    <row r="4471" customFormat="false" ht="15" hidden="false" customHeight="false" outlineLevel="0" collapsed="false">
      <c r="A4471" s="189" t="s">
        <v>23</v>
      </c>
      <c r="B4471" s="190" t="n">
        <v>98685</v>
      </c>
      <c r="C4471" s="191" t="s">
        <v>4748</v>
      </c>
      <c r="D4471" s="192" t="s">
        <v>240</v>
      </c>
      <c r="E4471" s="193" t="n">
        <v>83.31</v>
      </c>
      <c r="F4471" s="193" t="n">
        <v>8.14</v>
      </c>
      <c r="G4471" s="193" t="n">
        <f aca="false">E4471-F4471</f>
        <v>75.17</v>
      </c>
    </row>
    <row r="4472" customFormat="false" ht="23.85" hidden="false" customHeight="false" outlineLevel="0" collapsed="false">
      <c r="A4472" s="189" t="s">
        <v>23</v>
      </c>
      <c r="B4472" s="190" t="n">
        <v>98686</v>
      </c>
      <c r="C4472" s="191" t="s">
        <v>4749</v>
      </c>
      <c r="D4472" s="192" t="s">
        <v>240</v>
      </c>
      <c r="E4472" s="193" t="n">
        <v>44.51</v>
      </c>
      <c r="F4472" s="193" t="n">
        <v>22.37</v>
      </c>
      <c r="G4472" s="193" t="n">
        <f aca="false">E4472-F4472</f>
        <v>22.14</v>
      </c>
    </row>
    <row r="4473" customFormat="false" ht="23.85" hidden="false" customHeight="false" outlineLevel="0" collapsed="false">
      <c r="A4473" s="189" t="s">
        <v>23</v>
      </c>
      <c r="B4473" s="190" t="n">
        <v>98688</v>
      </c>
      <c r="C4473" s="191" t="s">
        <v>4750</v>
      </c>
      <c r="D4473" s="192" t="s">
        <v>240</v>
      </c>
      <c r="E4473" s="193" t="n">
        <v>60.82</v>
      </c>
      <c r="F4473" s="193" t="n">
        <v>2.82</v>
      </c>
      <c r="G4473" s="193" t="n">
        <f aca="false">E4473-F4473</f>
        <v>58</v>
      </c>
    </row>
    <row r="4474" customFormat="false" ht="23.85" hidden="false" customHeight="false" outlineLevel="0" collapsed="false">
      <c r="A4474" s="189" t="s">
        <v>23</v>
      </c>
      <c r="B4474" s="190" t="n">
        <v>98689</v>
      </c>
      <c r="C4474" s="191" t="s">
        <v>4751</v>
      </c>
      <c r="D4474" s="192" t="s">
        <v>240</v>
      </c>
      <c r="E4474" s="193" t="n">
        <v>117.96</v>
      </c>
      <c r="F4474" s="193" t="n">
        <v>14.89</v>
      </c>
      <c r="G4474" s="193" t="n">
        <f aca="false">E4474-F4474</f>
        <v>103.07</v>
      </c>
    </row>
    <row r="4475" customFormat="false" ht="23.85" hidden="false" customHeight="false" outlineLevel="0" collapsed="false">
      <c r="A4475" s="189" t="s">
        <v>23</v>
      </c>
      <c r="B4475" s="190" t="n">
        <v>98695</v>
      </c>
      <c r="C4475" s="191" t="s">
        <v>4752</v>
      </c>
      <c r="D4475" s="192" t="s">
        <v>240</v>
      </c>
      <c r="E4475" s="193" t="n">
        <v>103.11</v>
      </c>
      <c r="F4475" s="193" t="n">
        <v>14.89</v>
      </c>
      <c r="G4475" s="193" t="n">
        <f aca="false">E4475-F4475</f>
        <v>88.22</v>
      </c>
    </row>
    <row r="4476" customFormat="false" ht="15" hidden="false" customHeight="false" outlineLevel="0" collapsed="false">
      <c r="A4476" s="189" t="s">
        <v>23</v>
      </c>
      <c r="B4476" s="190" t="n">
        <v>98697</v>
      </c>
      <c r="C4476" s="191" t="s">
        <v>4753</v>
      </c>
      <c r="D4476" s="192" t="s">
        <v>240</v>
      </c>
      <c r="E4476" s="193" t="n">
        <v>68.52</v>
      </c>
      <c r="F4476" s="193" t="n">
        <v>8.14</v>
      </c>
      <c r="G4476" s="193" t="n">
        <f aca="false">E4476-F4476</f>
        <v>60.38</v>
      </c>
    </row>
    <row r="4477" customFormat="false" ht="23.85" hidden="false" customHeight="false" outlineLevel="0" collapsed="false">
      <c r="A4477" s="189" t="s">
        <v>23</v>
      </c>
      <c r="B4477" s="190" t="n">
        <v>98746</v>
      </c>
      <c r="C4477" s="191" t="s">
        <v>4754</v>
      </c>
      <c r="D4477" s="192" t="s">
        <v>240</v>
      </c>
      <c r="E4477" s="193" t="n">
        <v>77.78</v>
      </c>
      <c r="F4477" s="193" t="n">
        <v>35.52</v>
      </c>
      <c r="G4477" s="193" t="n">
        <f aca="false">E4477-F4477</f>
        <v>42.26</v>
      </c>
    </row>
    <row r="4478" customFormat="false" ht="23.85" hidden="false" customHeight="false" outlineLevel="0" collapsed="false">
      <c r="A4478" s="189" t="s">
        <v>23</v>
      </c>
      <c r="B4478" s="190" t="n">
        <v>98749</v>
      </c>
      <c r="C4478" s="191" t="s">
        <v>4755</v>
      </c>
      <c r="D4478" s="192" t="s">
        <v>240</v>
      </c>
      <c r="E4478" s="193" t="n">
        <v>95.49</v>
      </c>
      <c r="F4478" s="193" t="n">
        <v>36.88</v>
      </c>
      <c r="G4478" s="193" t="n">
        <f aca="false">E4478-F4478</f>
        <v>58.61</v>
      </c>
    </row>
    <row r="4479" customFormat="false" ht="23.85" hidden="false" customHeight="false" outlineLevel="0" collapsed="false">
      <c r="A4479" s="189" t="s">
        <v>23</v>
      </c>
      <c r="B4479" s="190" t="n">
        <v>98750</v>
      </c>
      <c r="C4479" s="191" t="s">
        <v>4756</v>
      </c>
      <c r="D4479" s="192" t="s">
        <v>240</v>
      </c>
      <c r="E4479" s="193" t="n">
        <v>117.17</v>
      </c>
      <c r="F4479" s="193" t="n">
        <v>38.02</v>
      </c>
      <c r="G4479" s="193" t="n">
        <f aca="false">E4479-F4479</f>
        <v>79.15</v>
      </c>
    </row>
    <row r="4480" customFormat="false" ht="23.85" hidden="false" customHeight="false" outlineLevel="0" collapsed="false">
      <c r="A4480" s="189" t="s">
        <v>23</v>
      </c>
      <c r="B4480" s="190" t="n">
        <v>98751</v>
      </c>
      <c r="C4480" s="191" t="s">
        <v>4757</v>
      </c>
      <c r="D4480" s="192" t="s">
        <v>240</v>
      </c>
      <c r="E4480" s="193" t="n">
        <v>173.86</v>
      </c>
      <c r="F4480" s="193" t="n">
        <v>40.75</v>
      </c>
      <c r="G4480" s="193" t="n">
        <f aca="false">E4480-F4480</f>
        <v>133.11</v>
      </c>
    </row>
    <row r="4481" customFormat="false" ht="23.85" hidden="false" customHeight="false" outlineLevel="0" collapsed="false">
      <c r="A4481" s="189" t="s">
        <v>23</v>
      </c>
      <c r="B4481" s="190" t="n">
        <v>98752</v>
      </c>
      <c r="C4481" s="191" t="s">
        <v>4758</v>
      </c>
      <c r="D4481" s="192" t="s">
        <v>240</v>
      </c>
      <c r="E4481" s="193" t="n">
        <v>242.48</v>
      </c>
      <c r="F4481" s="193" t="n">
        <v>43.26</v>
      </c>
      <c r="G4481" s="193" t="n">
        <f aca="false">E4481-F4481</f>
        <v>199.22</v>
      </c>
    </row>
    <row r="4482" customFormat="false" ht="23.85" hidden="false" customHeight="false" outlineLevel="0" collapsed="false">
      <c r="A4482" s="189" t="s">
        <v>23</v>
      </c>
      <c r="B4482" s="190" t="n">
        <v>98753</v>
      </c>
      <c r="C4482" s="191" t="s">
        <v>4759</v>
      </c>
      <c r="D4482" s="192" t="s">
        <v>240</v>
      </c>
      <c r="E4482" s="193" t="n">
        <v>328.08</v>
      </c>
      <c r="F4482" s="193" t="n">
        <v>45.77</v>
      </c>
      <c r="G4482" s="193" t="n">
        <f aca="false">E4482-F4482</f>
        <v>282.31</v>
      </c>
    </row>
    <row r="4483" customFormat="false" ht="46.25" hidden="false" customHeight="false" outlineLevel="0" collapsed="false">
      <c r="A4483" s="189" t="s">
        <v>23</v>
      </c>
      <c r="B4483" s="190" t="n">
        <v>98760</v>
      </c>
      <c r="C4483" s="191" t="s">
        <v>4760</v>
      </c>
      <c r="D4483" s="192" t="s">
        <v>282</v>
      </c>
      <c r="E4483" s="193" t="n">
        <v>0.07</v>
      </c>
      <c r="F4483" s="193" t="n">
        <v>0</v>
      </c>
      <c r="G4483" s="193" t="n">
        <f aca="false">E4483-F4483</f>
        <v>0.07</v>
      </c>
    </row>
    <row r="4484" customFormat="false" ht="46.25" hidden="false" customHeight="false" outlineLevel="0" collapsed="false">
      <c r="A4484" s="189" t="s">
        <v>23</v>
      </c>
      <c r="B4484" s="190" t="n">
        <v>98761</v>
      </c>
      <c r="C4484" s="191" t="s">
        <v>4761</v>
      </c>
      <c r="D4484" s="192" t="s">
        <v>282</v>
      </c>
      <c r="E4484" s="193" t="n">
        <v>0.01</v>
      </c>
      <c r="F4484" s="193" t="n">
        <v>0</v>
      </c>
      <c r="G4484" s="193" t="n">
        <f aca="false">E4484-F4484</f>
        <v>0.01</v>
      </c>
    </row>
    <row r="4485" customFormat="false" ht="46.25" hidden="false" customHeight="false" outlineLevel="0" collapsed="false">
      <c r="A4485" s="189" t="s">
        <v>23</v>
      </c>
      <c r="B4485" s="190" t="n">
        <v>98762</v>
      </c>
      <c r="C4485" s="191" t="s">
        <v>4762</v>
      </c>
      <c r="D4485" s="192" t="s">
        <v>282</v>
      </c>
      <c r="E4485" s="193" t="n">
        <v>0.08</v>
      </c>
      <c r="F4485" s="193" t="n">
        <v>0</v>
      </c>
      <c r="G4485" s="193" t="n">
        <f aca="false">E4485-F4485</f>
        <v>0.08</v>
      </c>
    </row>
    <row r="4486" customFormat="false" ht="57.45" hidden="false" customHeight="false" outlineLevel="0" collapsed="false">
      <c r="A4486" s="189" t="s">
        <v>23</v>
      </c>
      <c r="B4486" s="190" t="n">
        <v>98763</v>
      </c>
      <c r="C4486" s="191" t="s">
        <v>4763</v>
      </c>
      <c r="D4486" s="192" t="s">
        <v>282</v>
      </c>
      <c r="E4486" s="193" t="n">
        <v>4.13</v>
      </c>
      <c r="F4486" s="193" t="n">
        <v>0</v>
      </c>
      <c r="G4486" s="193" t="n">
        <f aca="false">E4486-F4486</f>
        <v>4.13</v>
      </c>
    </row>
    <row r="4487" customFormat="false" ht="46.25" hidden="false" customHeight="false" outlineLevel="0" collapsed="false">
      <c r="A4487" s="189" t="s">
        <v>23</v>
      </c>
      <c r="B4487" s="190" t="n">
        <v>98764</v>
      </c>
      <c r="C4487" s="191" t="s">
        <v>4764</v>
      </c>
      <c r="D4487" s="192" t="s">
        <v>288</v>
      </c>
      <c r="E4487" s="193" t="n">
        <v>4.29</v>
      </c>
      <c r="F4487" s="193" t="n">
        <v>0</v>
      </c>
      <c r="G4487" s="193" t="n">
        <f aca="false">E4487-F4487</f>
        <v>4.29</v>
      </c>
    </row>
    <row r="4488" customFormat="false" ht="46.25" hidden="false" customHeight="false" outlineLevel="0" collapsed="false">
      <c r="A4488" s="189" t="s">
        <v>23</v>
      </c>
      <c r="B4488" s="190" t="n">
        <v>98765</v>
      </c>
      <c r="C4488" s="191" t="s">
        <v>4765</v>
      </c>
      <c r="D4488" s="192" t="s">
        <v>290</v>
      </c>
      <c r="E4488" s="193" t="n">
        <v>0.08</v>
      </c>
      <c r="F4488" s="193" t="n">
        <v>0</v>
      </c>
      <c r="G4488" s="193" t="n">
        <f aca="false">E4488-F4488</f>
        <v>0.08</v>
      </c>
    </row>
    <row r="4489" customFormat="false" ht="23.85" hidden="false" customHeight="false" outlineLevel="0" collapsed="false">
      <c r="A4489" s="189" t="s">
        <v>23</v>
      </c>
      <c r="B4489" s="190" t="n">
        <v>99054</v>
      </c>
      <c r="C4489" s="191" t="s">
        <v>4766</v>
      </c>
      <c r="D4489" s="192" t="s">
        <v>233</v>
      </c>
      <c r="E4489" s="193" t="n">
        <v>58.42</v>
      </c>
      <c r="F4489" s="193" t="n">
        <v>31.06</v>
      </c>
      <c r="G4489" s="193" t="n">
        <f aca="false">E4489-F4489</f>
        <v>27.36</v>
      </c>
    </row>
    <row r="4490" customFormat="false" ht="35.05" hidden="false" customHeight="false" outlineLevel="0" collapsed="false">
      <c r="A4490" s="189" t="s">
        <v>23</v>
      </c>
      <c r="B4490" s="190" t="n">
        <v>99059</v>
      </c>
      <c r="C4490" s="191" t="s">
        <v>4767</v>
      </c>
      <c r="D4490" s="192" t="s">
        <v>240</v>
      </c>
      <c r="E4490" s="193" t="n">
        <v>56.92</v>
      </c>
      <c r="F4490" s="193" t="n">
        <v>27.54</v>
      </c>
      <c r="G4490" s="193" t="n">
        <f aca="false">E4490-F4490</f>
        <v>29.38</v>
      </c>
    </row>
    <row r="4491" customFormat="false" ht="23.85" hidden="false" customHeight="false" outlineLevel="0" collapsed="false">
      <c r="A4491" s="189" t="s">
        <v>23</v>
      </c>
      <c r="B4491" s="190" t="n">
        <v>99060</v>
      </c>
      <c r="C4491" s="191" t="s">
        <v>4768</v>
      </c>
      <c r="D4491" s="192" t="s">
        <v>235</v>
      </c>
      <c r="E4491" s="193" t="n">
        <v>167.62</v>
      </c>
      <c r="F4491" s="193" t="n">
        <v>87.51</v>
      </c>
      <c r="G4491" s="193" t="n">
        <f aca="false">E4491-F4491</f>
        <v>80.11</v>
      </c>
    </row>
    <row r="4492" customFormat="false" ht="23.85" hidden="false" customHeight="false" outlineLevel="0" collapsed="false">
      <c r="A4492" s="189" t="s">
        <v>23</v>
      </c>
      <c r="B4492" s="190" t="n">
        <v>99061</v>
      </c>
      <c r="C4492" s="191" t="s">
        <v>4769</v>
      </c>
      <c r="D4492" s="192" t="s">
        <v>235</v>
      </c>
      <c r="E4492" s="193" t="n">
        <v>103.98</v>
      </c>
      <c r="F4492" s="193" t="n">
        <v>55.82</v>
      </c>
      <c r="G4492" s="193" t="n">
        <f aca="false">E4492-F4492</f>
        <v>48.16</v>
      </c>
    </row>
    <row r="4493" customFormat="false" ht="23.85" hidden="false" customHeight="false" outlineLevel="0" collapsed="false">
      <c r="A4493" s="189" t="s">
        <v>23</v>
      </c>
      <c r="B4493" s="190" t="n">
        <v>99062</v>
      </c>
      <c r="C4493" s="191" t="s">
        <v>4770</v>
      </c>
      <c r="D4493" s="192" t="s">
        <v>235</v>
      </c>
      <c r="E4493" s="193" t="n">
        <v>1.91</v>
      </c>
      <c r="F4493" s="193" t="n">
        <v>1.4</v>
      </c>
      <c r="G4493" s="193" t="n">
        <f aca="false">E4493-F4493</f>
        <v>0.51</v>
      </c>
    </row>
    <row r="4494" customFormat="false" ht="23.85" hidden="false" customHeight="false" outlineLevel="0" collapsed="false">
      <c r="A4494" s="189" t="s">
        <v>23</v>
      </c>
      <c r="B4494" s="190" t="n">
        <v>99063</v>
      </c>
      <c r="C4494" s="191" t="s">
        <v>4771</v>
      </c>
      <c r="D4494" s="192" t="s">
        <v>240</v>
      </c>
      <c r="E4494" s="193" t="n">
        <v>8.47</v>
      </c>
      <c r="F4494" s="193" t="n">
        <v>5.14</v>
      </c>
      <c r="G4494" s="193" t="n">
        <f aca="false">E4494-F4494</f>
        <v>3.33</v>
      </c>
    </row>
    <row r="4495" customFormat="false" ht="57.45" hidden="false" customHeight="false" outlineLevel="0" collapsed="false">
      <c r="A4495" s="189" t="s">
        <v>23</v>
      </c>
      <c r="B4495" s="190" t="n">
        <v>99235</v>
      </c>
      <c r="C4495" s="191" t="s">
        <v>4772</v>
      </c>
      <c r="D4495" s="192" t="s">
        <v>242</v>
      </c>
      <c r="E4495" s="193" t="n">
        <v>703.15</v>
      </c>
      <c r="F4495" s="193" t="n">
        <v>13.22</v>
      </c>
      <c r="G4495" s="193" t="n">
        <f aca="false">E4495-F4495</f>
        <v>689.93</v>
      </c>
    </row>
    <row r="4496" customFormat="false" ht="35.05" hidden="false" customHeight="false" outlineLevel="0" collapsed="false">
      <c r="A4496" s="189" t="s">
        <v>23</v>
      </c>
      <c r="B4496" s="190" t="n">
        <v>99240</v>
      </c>
      <c r="C4496" s="191" t="s">
        <v>4773</v>
      </c>
      <c r="D4496" s="192" t="s">
        <v>240</v>
      </c>
      <c r="E4496" s="193" t="n">
        <v>712.38</v>
      </c>
      <c r="F4496" s="193" t="n">
        <v>38.54</v>
      </c>
      <c r="G4496" s="193" t="n">
        <f aca="false">E4496-F4496</f>
        <v>673.84</v>
      </c>
    </row>
    <row r="4497" customFormat="false" ht="46.25" hidden="false" customHeight="false" outlineLevel="0" collapsed="false">
      <c r="A4497" s="189" t="s">
        <v>23</v>
      </c>
      <c r="B4497" s="190" t="n">
        <v>99241</v>
      </c>
      <c r="C4497" s="191" t="s">
        <v>4774</v>
      </c>
      <c r="D4497" s="192" t="s">
        <v>240</v>
      </c>
      <c r="E4497" s="193" t="n">
        <v>1882.69</v>
      </c>
      <c r="F4497" s="193" t="n">
        <v>688.69</v>
      </c>
      <c r="G4497" s="193" t="n">
        <f aca="false">E4497-F4497</f>
        <v>1194</v>
      </c>
    </row>
    <row r="4498" customFormat="false" ht="57.45" hidden="false" customHeight="false" outlineLevel="0" collapsed="false">
      <c r="A4498" s="189" t="s">
        <v>23</v>
      </c>
      <c r="B4498" s="190" t="n">
        <v>99242</v>
      </c>
      <c r="C4498" s="191" t="s">
        <v>4775</v>
      </c>
      <c r="D4498" s="192" t="s">
        <v>235</v>
      </c>
      <c r="E4498" s="193" t="n">
        <v>2939.09</v>
      </c>
      <c r="F4498" s="193" t="n">
        <v>987.53</v>
      </c>
      <c r="G4498" s="193" t="n">
        <f aca="false">E4498-F4498</f>
        <v>1951.56</v>
      </c>
    </row>
    <row r="4499" customFormat="false" ht="46.25" hidden="false" customHeight="false" outlineLevel="0" collapsed="false">
      <c r="A4499" s="189" t="s">
        <v>23</v>
      </c>
      <c r="B4499" s="190" t="n">
        <v>99243</v>
      </c>
      <c r="C4499" s="191" t="s">
        <v>4776</v>
      </c>
      <c r="D4499" s="192" t="s">
        <v>240</v>
      </c>
      <c r="E4499" s="193" t="n">
        <v>1551.47</v>
      </c>
      <c r="F4499" s="193" t="n">
        <v>652.86</v>
      </c>
      <c r="G4499" s="193" t="n">
        <f aca="false">E4499-F4499</f>
        <v>898.61</v>
      </c>
    </row>
    <row r="4500" customFormat="false" ht="57.45" hidden="false" customHeight="false" outlineLevel="0" collapsed="false">
      <c r="A4500" s="189" t="s">
        <v>23</v>
      </c>
      <c r="B4500" s="190" t="n">
        <v>99244</v>
      </c>
      <c r="C4500" s="191" t="s">
        <v>4777</v>
      </c>
      <c r="D4500" s="192" t="s">
        <v>235</v>
      </c>
      <c r="E4500" s="193" t="n">
        <v>5148.3</v>
      </c>
      <c r="F4500" s="193" t="n">
        <v>1503.3</v>
      </c>
      <c r="G4500" s="193" t="n">
        <f aca="false">E4500-F4500</f>
        <v>3645</v>
      </c>
    </row>
    <row r="4501" customFormat="false" ht="35.05" hidden="false" customHeight="false" outlineLevel="0" collapsed="false">
      <c r="A4501" s="189" t="s">
        <v>23</v>
      </c>
      <c r="B4501" s="190" t="n">
        <v>99246</v>
      </c>
      <c r="C4501" s="191" t="s">
        <v>4778</v>
      </c>
      <c r="D4501" s="192" t="s">
        <v>240</v>
      </c>
      <c r="E4501" s="193" t="n">
        <v>976.67</v>
      </c>
      <c r="F4501" s="193" t="n">
        <v>49.22</v>
      </c>
      <c r="G4501" s="193" t="n">
        <f aca="false">E4501-F4501</f>
        <v>927.45</v>
      </c>
    </row>
    <row r="4502" customFormat="false" ht="46.25" hidden="false" customHeight="false" outlineLevel="0" collapsed="false">
      <c r="A4502" s="189" t="s">
        <v>23</v>
      </c>
      <c r="B4502" s="190" t="n">
        <v>99247</v>
      </c>
      <c r="C4502" s="191" t="s">
        <v>4779</v>
      </c>
      <c r="D4502" s="192" t="s">
        <v>240</v>
      </c>
      <c r="E4502" s="193" t="n">
        <v>2146.67</v>
      </c>
      <c r="F4502" s="193" t="n">
        <v>786.33</v>
      </c>
      <c r="G4502" s="193" t="n">
        <f aca="false">E4502-F4502</f>
        <v>1360.34</v>
      </c>
    </row>
    <row r="4503" customFormat="false" ht="57.45" hidden="false" customHeight="false" outlineLevel="0" collapsed="false">
      <c r="A4503" s="189" t="s">
        <v>23</v>
      </c>
      <c r="B4503" s="190" t="n">
        <v>99248</v>
      </c>
      <c r="C4503" s="191" t="s">
        <v>4780</v>
      </c>
      <c r="D4503" s="192" t="s">
        <v>235</v>
      </c>
      <c r="E4503" s="193" t="n">
        <v>3781.12</v>
      </c>
      <c r="F4503" s="193" t="n">
        <v>1223.19</v>
      </c>
      <c r="G4503" s="193" t="n">
        <f aca="false">E4503-F4503</f>
        <v>2557.93</v>
      </c>
    </row>
    <row r="4504" customFormat="false" ht="46.25" hidden="false" customHeight="false" outlineLevel="0" collapsed="false">
      <c r="A4504" s="189" t="s">
        <v>23</v>
      </c>
      <c r="B4504" s="190" t="n">
        <v>99249</v>
      </c>
      <c r="C4504" s="191" t="s">
        <v>4781</v>
      </c>
      <c r="D4504" s="192" t="s">
        <v>240</v>
      </c>
      <c r="E4504" s="193" t="n">
        <v>1889.81</v>
      </c>
      <c r="F4504" s="193" t="n">
        <v>802.04</v>
      </c>
      <c r="G4504" s="193" t="n">
        <f aca="false">E4504-F4504</f>
        <v>1087.77</v>
      </c>
    </row>
    <row r="4505" customFormat="false" ht="46.25" hidden="false" customHeight="false" outlineLevel="0" collapsed="false">
      <c r="A4505" s="189" t="s">
        <v>23</v>
      </c>
      <c r="B4505" s="190" t="n">
        <v>99250</v>
      </c>
      <c r="C4505" s="191" t="s">
        <v>4782</v>
      </c>
      <c r="D4505" s="192" t="s">
        <v>235</v>
      </c>
      <c r="E4505" s="193" t="n">
        <v>175.06</v>
      </c>
      <c r="F4505" s="193" t="n">
        <v>77.69</v>
      </c>
      <c r="G4505" s="193" t="n">
        <f aca="false">E4505-F4505</f>
        <v>97.37</v>
      </c>
    </row>
    <row r="4506" customFormat="false" ht="46.25" hidden="false" customHeight="false" outlineLevel="0" collapsed="false">
      <c r="A4506" s="189" t="s">
        <v>23</v>
      </c>
      <c r="B4506" s="190" t="n">
        <v>99251</v>
      </c>
      <c r="C4506" s="191" t="s">
        <v>4783</v>
      </c>
      <c r="D4506" s="192" t="s">
        <v>235</v>
      </c>
      <c r="E4506" s="193" t="n">
        <v>274.37</v>
      </c>
      <c r="F4506" s="193" t="n">
        <v>122.7</v>
      </c>
      <c r="G4506" s="193" t="n">
        <f aca="false">E4506-F4506</f>
        <v>151.67</v>
      </c>
    </row>
    <row r="4507" customFormat="false" ht="57.45" hidden="false" customHeight="false" outlineLevel="0" collapsed="false">
      <c r="A4507" s="189" t="s">
        <v>23</v>
      </c>
      <c r="B4507" s="190" t="n">
        <v>99252</v>
      </c>
      <c r="C4507" s="191" t="s">
        <v>4784</v>
      </c>
      <c r="D4507" s="192" t="s">
        <v>235</v>
      </c>
      <c r="E4507" s="193" t="n">
        <v>2664</v>
      </c>
      <c r="F4507" s="193" t="n">
        <v>834.1</v>
      </c>
      <c r="G4507" s="193" t="n">
        <f aca="false">E4507-F4507</f>
        <v>1829.9</v>
      </c>
    </row>
    <row r="4508" customFormat="false" ht="46.25" hidden="false" customHeight="false" outlineLevel="0" collapsed="false">
      <c r="A4508" s="189" t="s">
        <v>23</v>
      </c>
      <c r="B4508" s="190" t="n">
        <v>99253</v>
      </c>
      <c r="C4508" s="191" t="s">
        <v>4785</v>
      </c>
      <c r="D4508" s="192" t="s">
        <v>235</v>
      </c>
      <c r="E4508" s="193" t="n">
        <v>531.15</v>
      </c>
      <c r="F4508" s="193" t="n">
        <v>232.7</v>
      </c>
      <c r="G4508" s="193" t="n">
        <f aca="false">E4508-F4508</f>
        <v>298.45</v>
      </c>
    </row>
    <row r="4509" customFormat="false" ht="46.25" hidden="false" customHeight="false" outlineLevel="0" collapsed="false">
      <c r="A4509" s="189" t="s">
        <v>23</v>
      </c>
      <c r="B4509" s="190" t="n">
        <v>99254</v>
      </c>
      <c r="C4509" s="191" t="s">
        <v>4786</v>
      </c>
      <c r="D4509" s="192" t="s">
        <v>240</v>
      </c>
      <c r="E4509" s="193" t="n">
        <v>1354.64</v>
      </c>
      <c r="F4509" s="193" t="n">
        <v>493.22</v>
      </c>
      <c r="G4509" s="193" t="n">
        <f aca="false">E4509-F4509</f>
        <v>861.42</v>
      </c>
    </row>
    <row r="4510" customFormat="false" ht="46.25" hidden="false" customHeight="false" outlineLevel="0" collapsed="false">
      <c r="A4510" s="189" t="s">
        <v>23</v>
      </c>
      <c r="B4510" s="190" t="n">
        <v>99255</v>
      </c>
      <c r="C4510" s="191" t="s">
        <v>4787</v>
      </c>
      <c r="D4510" s="192" t="s">
        <v>235</v>
      </c>
      <c r="E4510" s="193" t="n">
        <v>742.22</v>
      </c>
      <c r="F4510" s="193" t="n">
        <v>324.5</v>
      </c>
      <c r="G4510" s="193" t="n">
        <f aca="false">E4510-F4510</f>
        <v>417.72</v>
      </c>
    </row>
    <row r="4511" customFormat="false" ht="57.45" hidden="false" customHeight="false" outlineLevel="0" collapsed="false">
      <c r="A4511" s="189" t="s">
        <v>23</v>
      </c>
      <c r="B4511" s="190" t="n">
        <v>99256</v>
      </c>
      <c r="C4511" s="191" t="s">
        <v>4788</v>
      </c>
      <c r="D4511" s="192" t="s">
        <v>235</v>
      </c>
      <c r="E4511" s="193" t="n">
        <v>6059.21</v>
      </c>
      <c r="F4511" s="193" t="n">
        <v>1753.54</v>
      </c>
      <c r="G4511" s="193" t="n">
        <f aca="false">E4511-F4511</f>
        <v>4305.67</v>
      </c>
    </row>
    <row r="4512" customFormat="false" ht="46.25" hidden="false" customHeight="false" outlineLevel="0" collapsed="false">
      <c r="A4512" s="189" t="s">
        <v>23</v>
      </c>
      <c r="B4512" s="190" t="n">
        <v>99257</v>
      </c>
      <c r="C4512" s="191" t="s">
        <v>4789</v>
      </c>
      <c r="D4512" s="192" t="s">
        <v>235</v>
      </c>
      <c r="E4512" s="193" t="n">
        <v>883.89</v>
      </c>
      <c r="F4512" s="193" t="n">
        <v>352.85</v>
      </c>
      <c r="G4512" s="193" t="n">
        <f aca="false">E4512-F4512</f>
        <v>531.04</v>
      </c>
    </row>
    <row r="4513" customFormat="false" ht="46.25" hidden="false" customHeight="false" outlineLevel="0" collapsed="false">
      <c r="A4513" s="189" t="s">
        <v>23</v>
      </c>
      <c r="B4513" s="190" t="n">
        <v>99258</v>
      </c>
      <c r="C4513" s="191" t="s">
        <v>4790</v>
      </c>
      <c r="D4513" s="192" t="s">
        <v>235</v>
      </c>
      <c r="E4513" s="193" t="n">
        <v>237.76</v>
      </c>
      <c r="F4513" s="193" t="n">
        <v>100.12</v>
      </c>
      <c r="G4513" s="193" t="n">
        <f aca="false">E4513-F4513</f>
        <v>137.64</v>
      </c>
    </row>
    <row r="4514" customFormat="false" ht="57.45" hidden="false" customHeight="false" outlineLevel="0" collapsed="false">
      <c r="A4514" s="189" t="s">
        <v>23</v>
      </c>
      <c r="B4514" s="190" t="n">
        <v>99259</v>
      </c>
      <c r="C4514" s="191" t="s">
        <v>4791</v>
      </c>
      <c r="D4514" s="192" t="s">
        <v>235</v>
      </c>
      <c r="E4514" s="193" t="n">
        <v>3378.95</v>
      </c>
      <c r="F4514" s="193" t="n">
        <v>1045.79</v>
      </c>
      <c r="G4514" s="193" t="n">
        <f aca="false">E4514-F4514</f>
        <v>2333.16</v>
      </c>
    </row>
    <row r="4515" customFormat="false" ht="46.25" hidden="false" customHeight="false" outlineLevel="0" collapsed="false">
      <c r="A4515" s="189" t="s">
        <v>23</v>
      </c>
      <c r="B4515" s="190" t="n">
        <v>99260</v>
      </c>
      <c r="C4515" s="191" t="s">
        <v>4792</v>
      </c>
      <c r="D4515" s="192" t="s">
        <v>235</v>
      </c>
      <c r="E4515" s="193" t="n">
        <v>443.1</v>
      </c>
      <c r="F4515" s="193" t="n">
        <v>180.3</v>
      </c>
      <c r="G4515" s="193" t="n">
        <f aca="false">E4515-F4515</f>
        <v>262.8</v>
      </c>
    </row>
    <row r="4516" customFormat="false" ht="46.25" hidden="false" customHeight="false" outlineLevel="0" collapsed="false">
      <c r="A4516" s="189" t="s">
        <v>23</v>
      </c>
      <c r="B4516" s="190" t="n">
        <v>99261</v>
      </c>
      <c r="C4516" s="191" t="s">
        <v>4793</v>
      </c>
      <c r="D4516" s="192" t="s">
        <v>240</v>
      </c>
      <c r="E4516" s="193" t="n">
        <v>1618.63</v>
      </c>
      <c r="F4516" s="193" t="n">
        <v>590.96</v>
      </c>
      <c r="G4516" s="193" t="n">
        <f aca="false">E4516-F4516</f>
        <v>1027.67</v>
      </c>
    </row>
    <row r="4517" customFormat="false" ht="46.25" hidden="false" customHeight="false" outlineLevel="0" collapsed="false">
      <c r="A4517" s="189" t="s">
        <v>23</v>
      </c>
      <c r="B4517" s="190" t="n">
        <v>99262</v>
      </c>
      <c r="C4517" s="191" t="s">
        <v>4794</v>
      </c>
      <c r="D4517" s="192" t="s">
        <v>235</v>
      </c>
      <c r="E4517" s="193" t="n">
        <v>629.88</v>
      </c>
      <c r="F4517" s="193" t="n">
        <v>257.62</v>
      </c>
      <c r="G4517" s="193" t="n">
        <f aca="false">E4517-F4517</f>
        <v>372.26</v>
      </c>
    </row>
    <row r="4518" customFormat="false" ht="46.25" hidden="false" customHeight="false" outlineLevel="0" collapsed="false">
      <c r="A4518" s="189" t="s">
        <v>23</v>
      </c>
      <c r="B4518" s="190" t="n">
        <v>99263</v>
      </c>
      <c r="C4518" s="191" t="s">
        <v>4795</v>
      </c>
      <c r="D4518" s="192" t="s">
        <v>240</v>
      </c>
      <c r="E4518" s="193" t="n">
        <v>2410.72</v>
      </c>
      <c r="F4518" s="193" t="n">
        <v>884.01</v>
      </c>
      <c r="G4518" s="193" t="n">
        <f aca="false">E4518-F4518</f>
        <v>1526.71</v>
      </c>
    </row>
    <row r="4519" customFormat="false" ht="46.25" hidden="false" customHeight="false" outlineLevel="0" collapsed="false">
      <c r="A4519" s="189" t="s">
        <v>23</v>
      </c>
      <c r="B4519" s="190" t="n">
        <v>99264</v>
      </c>
      <c r="C4519" s="191" t="s">
        <v>4796</v>
      </c>
      <c r="D4519" s="192" t="s">
        <v>235</v>
      </c>
      <c r="E4519" s="193" t="n">
        <v>750.95</v>
      </c>
      <c r="F4519" s="193" t="n">
        <v>273.65</v>
      </c>
      <c r="G4519" s="193" t="n">
        <f aca="false">E4519-F4519</f>
        <v>477.3</v>
      </c>
    </row>
    <row r="4520" customFormat="false" ht="57.45" hidden="false" customHeight="false" outlineLevel="0" collapsed="false">
      <c r="A4520" s="189" t="s">
        <v>23</v>
      </c>
      <c r="B4520" s="190" t="n">
        <v>99265</v>
      </c>
      <c r="C4520" s="191" t="s">
        <v>4797</v>
      </c>
      <c r="D4520" s="192" t="s">
        <v>235</v>
      </c>
      <c r="E4520" s="193" t="n">
        <v>4093.85</v>
      </c>
      <c r="F4520" s="193" t="n">
        <v>1257.22</v>
      </c>
      <c r="G4520" s="193" t="n">
        <f aca="false">E4520-F4520</f>
        <v>2836.63</v>
      </c>
    </row>
    <row r="4521" customFormat="false" ht="46.25" hidden="false" customHeight="false" outlineLevel="0" collapsed="false">
      <c r="A4521" s="189" t="s">
        <v>23</v>
      </c>
      <c r="B4521" s="190" t="n">
        <v>99266</v>
      </c>
      <c r="C4521" s="191" t="s">
        <v>4798</v>
      </c>
      <c r="D4521" s="192" t="s">
        <v>240</v>
      </c>
      <c r="E4521" s="193" t="n">
        <v>1882.69</v>
      </c>
      <c r="F4521" s="193" t="n">
        <v>688.69</v>
      </c>
      <c r="G4521" s="193" t="n">
        <f aca="false">E4521-F4521</f>
        <v>1194</v>
      </c>
    </row>
    <row r="4522" customFormat="false" ht="57.45" hidden="false" customHeight="false" outlineLevel="0" collapsed="false">
      <c r="A4522" s="189" t="s">
        <v>23</v>
      </c>
      <c r="B4522" s="190" t="n">
        <v>99267</v>
      </c>
      <c r="C4522" s="191" t="s">
        <v>4799</v>
      </c>
      <c r="D4522" s="192" t="s">
        <v>235</v>
      </c>
      <c r="E4522" s="193" t="n">
        <v>4808.81</v>
      </c>
      <c r="F4522" s="193" t="n">
        <v>1469.09</v>
      </c>
      <c r="G4522" s="193" t="n">
        <f aca="false">E4522-F4522</f>
        <v>3339.72</v>
      </c>
    </row>
    <row r="4523" customFormat="false" ht="46.25" hidden="false" customHeight="false" outlineLevel="0" collapsed="false">
      <c r="A4523" s="189" t="s">
        <v>23</v>
      </c>
      <c r="B4523" s="190" t="n">
        <v>99268</v>
      </c>
      <c r="C4523" s="191" t="s">
        <v>4800</v>
      </c>
      <c r="D4523" s="192" t="s">
        <v>235</v>
      </c>
      <c r="E4523" s="193" t="n">
        <v>481.12</v>
      </c>
      <c r="F4523" s="193" t="n">
        <v>82.18</v>
      </c>
      <c r="G4523" s="193" t="n">
        <f aca="false">E4523-F4523</f>
        <v>398.94</v>
      </c>
    </row>
    <row r="4524" customFormat="false" ht="46.25" hidden="false" customHeight="false" outlineLevel="0" collapsed="false">
      <c r="A4524" s="189" t="s">
        <v>23</v>
      </c>
      <c r="B4524" s="190" t="n">
        <v>99269</v>
      </c>
      <c r="C4524" s="191" t="s">
        <v>4801</v>
      </c>
      <c r="D4524" s="192" t="s">
        <v>240</v>
      </c>
      <c r="E4524" s="193" t="n">
        <v>2146.67</v>
      </c>
      <c r="F4524" s="193" t="n">
        <v>786.33</v>
      </c>
      <c r="G4524" s="193" t="n">
        <f aca="false">E4524-F4524</f>
        <v>1360.34</v>
      </c>
    </row>
    <row r="4525" customFormat="false" ht="46.25" hidden="false" customHeight="false" outlineLevel="0" collapsed="false">
      <c r="A4525" s="189" t="s">
        <v>23</v>
      </c>
      <c r="B4525" s="190" t="n">
        <v>99270</v>
      </c>
      <c r="C4525" s="191" t="s">
        <v>4802</v>
      </c>
      <c r="D4525" s="192" t="s">
        <v>235</v>
      </c>
      <c r="E4525" s="193" t="n">
        <v>632.99</v>
      </c>
      <c r="F4525" s="193" t="n">
        <v>91.72</v>
      </c>
      <c r="G4525" s="193" t="n">
        <f aca="false">E4525-F4525</f>
        <v>541.27</v>
      </c>
    </row>
    <row r="4526" customFormat="false" ht="57.45" hidden="false" customHeight="false" outlineLevel="0" collapsed="false">
      <c r="A4526" s="189" t="s">
        <v>23</v>
      </c>
      <c r="B4526" s="190" t="n">
        <v>99271</v>
      </c>
      <c r="C4526" s="191" t="s">
        <v>4803</v>
      </c>
      <c r="D4526" s="192" t="s">
        <v>235</v>
      </c>
      <c r="E4526" s="193" t="n">
        <v>6970.04</v>
      </c>
      <c r="F4526" s="193" t="n">
        <v>2003.89</v>
      </c>
      <c r="G4526" s="193" t="n">
        <f aca="false">E4526-F4526</f>
        <v>4966.15</v>
      </c>
    </row>
    <row r="4527" customFormat="false" ht="57.45" hidden="false" customHeight="false" outlineLevel="0" collapsed="false">
      <c r="A4527" s="189" t="s">
        <v>23</v>
      </c>
      <c r="B4527" s="190" t="n">
        <v>99272</v>
      </c>
      <c r="C4527" s="191" t="s">
        <v>4804</v>
      </c>
      <c r="D4527" s="192" t="s">
        <v>235</v>
      </c>
      <c r="E4527" s="193" t="n">
        <v>1064.77</v>
      </c>
      <c r="F4527" s="193" t="n">
        <v>383.96</v>
      </c>
      <c r="G4527" s="193" t="n">
        <f aca="false">E4527-F4527</f>
        <v>680.81</v>
      </c>
    </row>
    <row r="4528" customFormat="false" ht="57.45" hidden="false" customHeight="false" outlineLevel="0" collapsed="false">
      <c r="A4528" s="189" t="s">
        <v>23</v>
      </c>
      <c r="B4528" s="190" t="n">
        <v>99273</v>
      </c>
      <c r="C4528" s="191" t="s">
        <v>4805</v>
      </c>
      <c r="D4528" s="192" t="s">
        <v>235</v>
      </c>
      <c r="E4528" s="193" t="n">
        <v>1509.46</v>
      </c>
      <c r="F4528" s="193" t="n">
        <v>563.63</v>
      </c>
      <c r="G4528" s="193" t="n">
        <f aca="false">E4528-F4528</f>
        <v>945.83</v>
      </c>
    </row>
    <row r="4529" customFormat="false" ht="57.45" hidden="false" customHeight="false" outlineLevel="0" collapsed="false">
      <c r="A4529" s="189" t="s">
        <v>23</v>
      </c>
      <c r="B4529" s="190" t="n">
        <v>99274</v>
      </c>
      <c r="C4529" s="191" t="s">
        <v>4806</v>
      </c>
      <c r="D4529" s="192" t="s">
        <v>235</v>
      </c>
      <c r="E4529" s="193" t="n">
        <v>5567.98</v>
      </c>
      <c r="F4529" s="193" t="n">
        <v>1680.42</v>
      </c>
      <c r="G4529" s="193" t="n">
        <f aca="false">E4529-F4529</f>
        <v>3887.56</v>
      </c>
    </row>
    <row r="4530" customFormat="false" ht="46.25" hidden="false" customHeight="false" outlineLevel="0" collapsed="false">
      <c r="A4530" s="189" t="s">
        <v>23</v>
      </c>
      <c r="B4530" s="190" t="n">
        <v>99275</v>
      </c>
      <c r="C4530" s="191" t="s">
        <v>4807</v>
      </c>
      <c r="D4530" s="192" t="s">
        <v>235</v>
      </c>
      <c r="E4530" s="193" t="n">
        <v>961.44</v>
      </c>
      <c r="F4530" s="193" t="n">
        <v>206.81</v>
      </c>
      <c r="G4530" s="193" t="n">
        <f aca="false">E4530-F4530</f>
        <v>754.63</v>
      </c>
    </row>
    <row r="4531" customFormat="false" ht="46.25" hidden="false" customHeight="false" outlineLevel="0" collapsed="false">
      <c r="A4531" s="189" t="s">
        <v>23</v>
      </c>
      <c r="B4531" s="190" t="n">
        <v>99276</v>
      </c>
      <c r="C4531" s="191" t="s">
        <v>4808</v>
      </c>
      <c r="D4531" s="192" t="s">
        <v>240</v>
      </c>
      <c r="E4531" s="193" t="n">
        <v>2674.78</v>
      </c>
      <c r="F4531" s="193" t="n">
        <v>981.64</v>
      </c>
      <c r="G4531" s="193" t="n">
        <f aca="false">E4531-F4531</f>
        <v>1693.14</v>
      </c>
    </row>
    <row r="4532" customFormat="false" ht="46.25" hidden="false" customHeight="false" outlineLevel="0" collapsed="false">
      <c r="A4532" s="189" t="s">
        <v>23</v>
      </c>
      <c r="B4532" s="190" t="n">
        <v>99277</v>
      </c>
      <c r="C4532" s="191" t="s">
        <v>4809</v>
      </c>
      <c r="D4532" s="192" t="s">
        <v>240</v>
      </c>
      <c r="E4532" s="193" t="n">
        <v>2410.72</v>
      </c>
      <c r="F4532" s="193" t="n">
        <v>884.01</v>
      </c>
      <c r="G4532" s="193" t="n">
        <f aca="false">E4532-F4532</f>
        <v>1526.71</v>
      </c>
    </row>
    <row r="4533" customFormat="false" ht="35.05" hidden="false" customHeight="false" outlineLevel="0" collapsed="false">
      <c r="A4533" s="189" t="s">
        <v>23</v>
      </c>
      <c r="B4533" s="190" t="n">
        <v>99278</v>
      </c>
      <c r="C4533" s="191" t="s">
        <v>4810</v>
      </c>
      <c r="D4533" s="192" t="s">
        <v>240</v>
      </c>
      <c r="E4533" s="193" t="n">
        <v>405.2</v>
      </c>
      <c r="F4533" s="193" t="n">
        <v>27.51</v>
      </c>
      <c r="G4533" s="193" t="n">
        <f aca="false">E4533-F4533</f>
        <v>377.69</v>
      </c>
    </row>
    <row r="4534" customFormat="false" ht="57.45" hidden="false" customHeight="false" outlineLevel="0" collapsed="false">
      <c r="A4534" s="189" t="s">
        <v>23</v>
      </c>
      <c r="B4534" s="190" t="n">
        <v>99279</v>
      </c>
      <c r="C4534" s="191" t="s">
        <v>4811</v>
      </c>
      <c r="D4534" s="192" t="s">
        <v>235</v>
      </c>
      <c r="E4534" s="193" t="n">
        <v>6288.49</v>
      </c>
      <c r="F4534" s="193" t="n">
        <v>1892.21</v>
      </c>
      <c r="G4534" s="193" t="n">
        <f aca="false">E4534-F4534</f>
        <v>4396.28</v>
      </c>
    </row>
    <row r="4535" customFormat="false" ht="57.45" hidden="false" customHeight="false" outlineLevel="0" collapsed="false">
      <c r="A4535" s="189" t="s">
        <v>23</v>
      </c>
      <c r="B4535" s="190" t="n">
        <v>99280</v>
      </c>
      <c r="C4535" s="191" t="s">
        <v>4812</v>
      </c>
      <c r="D4535" s="192" t="s">
        <v>235</v>
      </c>
      <c r="E4535" s="193" t="n">
        <v>1988.42</v>
      </c>
      <c r="F4535" s="193" t="n">
        <v>701.71</v>
      </c>
      <c r="G4535" s="193" t="n">
        <f aca="false">E4535-F4535</f>
        <v>1286.71</v>
      </c>
    </row>
    <row r="4536" customFormat="false" ht="46.25" hidden="false" customHeight="false" outlineLevel="0" collapsed="false">
      <c r="A4536" s="189" t="s">
        <v>23</v>
      </c>
      <c r="B4536" s="190" t="n">
        <v>99281</v>
      </c>
      <c r="C4536" s="191" t="s">
        <v>4813</v>
      </c>
      <c r="D4536" s="192" t="s">
        <v>240</v>
      </c>
      <c r="E4536" s="193" t="n">
        <v>2674.78</v>
      </c>
      <c r="F4536" s="193" t="n">
        <v>981.64</v>
      </c>
      <c r="G4536" s="193" t="n">
        <f aca="false">E4536-F4536</f>
        <v>1693.14</v>
      </c>
    </row>
    <row r="4537" customFormat="false" ht="46.25" hidden="false" customHeight="false" outlineLevel="0" collapsed="false">
      <c r="A4537" s="189" t="s">
        <v>23</v>
      </c>
      <c r="B4537" s="190" t="n">
        <v>99282</v>
      </c>
      <c r="C4537" s="191" t="s">
        <v>4814</v>
      </c>
      <c r="D4537" s="192" t="s">
        <v>240</v>
      </c>
      <c r="E4537" s="193" t="n">
        <v>2965.25</v>
      </c>
      <c r="F4537" s="193" t="n">
        <v>1089.43</v>
      </c>
      <c r="G4537" s="193" t="n">
        <f aca="false">E4537-F4537</f>
        <v>1875.82</v>
      </c>
    </row>
    <row r="4538" customFormat="false" ht="46.25" hidden="false" customHeight="false" outlineLevel="0" collapsed="false">
      <c r="A4538" s="189" t="s">
        <v>23</v>
      </c>
      <c r="B4538" s="190" t="n">
        <v>99283</v>
      </c>
      <c r="C4538" s="191" t="s">
        <v>4815</v>
      </c>
      <c r="D4538" s="192" t="s">
        <v>240</v>
      </c>
      <c r="E4538" s="193" t="n">
        <v>1100.43</v>
      </c>
      <c r="F4538" s="193" t="n">
        <v>453.93</v>
      </c>
      <c r="G4538" s="193" t="n">
        <f aca="false">E4538-F4538</f>
        <v>646.5</v>
      </c>
    </row>
    <row r="4539" customFormat="false" ht="57.45" hidden="false" customHeight="false" outlineLevel="0" collapsed="false">
      <c r="A4539" s="189" t="s">
        <v>23</v>
      </c>
      <c r="B4539" s="190" t="n">
        <v>99284</v>
      </c>
      <c r="C4539" s="191" t="s">
        <v>4816</v>
      </c>
      <c r="D4539" s="192" t="s">
        <v>235</v>
      </c>
      <c r="E4539" s="193" t="n">
        <v>7881</v>
      </c>
      <c r="F4539" s="193" t="n">
        <v>2254.75</v>
      </c>
      <c r="G4539" s="193" t="n">
        <f aca="false">E4539-F4539</f>
        <v>5626.25</v>
      </c>
    </row>
    <row r="4540" customFormat="false" ht="46.25" hidden="false" customHeight="false" outlineLevel="0" collapsed="false">
      <c r="A4540" s="189" t="s">
        <v>23</v>
      </c>
      <c r="B4540" s="190" t="n">
        <v>99285</v>
      </c>
      <c r="C4540" s="191" t="s">
        <v>4817</v>
      </c>
      <c r="D4540" s="192" t="s">
        <v>235</v>
      </c>
      <c r="E4540" s="193" t="n">
        <v>1339.65</v>
      </c>
      <c r="F4540" s="193" t="n">
        <v>252.26</v>
      </c>
      <c r="G4540" s="193" t="n">
        <f aca="false">E4540-F4540</f>
        <v>1087.39</v>
      </c>
    </row>
    <row r="4541" customFormat="false" ht="57.45" hidden="false" customHeight="false" outlineLevel="0" collapsed="false">
      <c r="A4541" s="189" t="s">
        <v>23</v>
      </c>
      <c r="B4541" s="190" t="n">
        <v>99286</v>
      </c>
      <c r="C4541" s="191" t="s">
        <v>4818</v>
      </c>
      <c r="D4541" s="192" t="s">
        <v>235</v>
      </c>
      <c r="E4541" s="193" t="n">
        <v>7009.07</v>
      </c>
      <c r="F4541" s="193" t="n">
        <v>2103.42</v>
      </c>
      <c r="G4541" s="193" t="n">
        <f aca="false">E4541-F4541</f>
        <v>4905.65</v>
      </c>
    </row>
    <row r="4542" customFormat="false" ht="57.45" hidden="false" customHeight="false" outlineLevel="0" collapsed="false">
      <c r="A4542" s="189" t="s">
        <v>23</v>
      </c>
      <c r="B4542" s="190" t="n">
        <v>99287</v>
      </c>
      <c r="C4542" s="191" t="s">
        <v>4819</v>
      </c>
      <c r="D4542" s="192" t="s">
        <v>235</v>
      </c>
      <c r="E4542" s="193" t="n">
        <v>10038.27</v>
      </c>
      <c r="F4542" s="193" t="n">
        <v>2685.24</v>
      </c>
      <c r="G4542" s="193" t="n">
        <f aca="false">E4542-F4542</f>
        <v>7353.03</v>
      </c>
    </row>
    <row r="4543" customFormat="false" ht="35.05" hidden="false" customHeight="false" outlineLevel="0" collapsed="false">
      <c r="A4543" s="189" t="s">
        <v>23</v>
      </c>
      <c r="B4543" s="190" t="n">
        <v>99288</v>
      </c>
      <c r="C4543" s="191" t="s">
        <v>4820</v>
      </c>
      <c r="D4543" s="192" t="s">
        <v>240</v>
      </c>
      <c r="E4543" s="193" t="n">
        <v>535.06</v>
      </c>
      <c r="F4543" s="193" t="n">
        <v>32.75</v>
      </c>
      <c r="G4543" s="193" t="n">
        <f aca="false">E4543-F4543</f>
        <v>502.31</v>
      </c>
    </row>
    <row r="4544" customFormat="false" ht="46.25" hidden="false" customHeight="false" outlineLevel="0" collapsed="false">
      <c r="A4544" s="189" t="s">
        <v>23</v>
      </c>
      <c r="B4544" s="190" t="n">
        <v>99289</v>
      </c>
      <c r="C4544" s="191" t="s">
        <v>4821</v>
      </c>
      <c r="D4544" s="192" t="s">
        <v>240</v>
      </c>
      <c r="E4544" s="193" t="n">
        <v>2938.76</v>
      </c>
      <c r="F4544" s="193" t="n">
        <v>1079.41</v>
      </c>
      <c r="G4544" s="193" t="n">
        <f aca="false">E4544-F4544</f>
        <v>1859.35</v>
      </c>
    </row>
    <row r="4545" customFormat="false" ht="57.45" hidden="false" customHeight="false" outlineLevel="0" collapsed="false">
      <c r="A4545" s="189" t="s">
        <v>23</v>
      </c>
      <c r="B4545" s="190" t="n">
        <v>99290</v>
      </c>
      <c r="C4545" s="191" t="s">
        <v>4822</v>
      </c>
      <c r="D4545" s="192" t="s">
        <v>235</v>
      </c>
      <c r="E4545" s="193" t="n">
        <v>4202.35</v>
      </c>
      <c r="F4545" s="193" t="n">
        <v>1252.72</v>
      </c>
      <c r="G4545" s="193" t="n">
        <f aca="false">E4545-F4545</f>
        <v>2949.63</v>
      </c>
    </row>
    <row r="4546" customFormat="false" ht="46.25" hidden="false" customHeight="false" outlineLevel="0" collapsed="false">
      <c r="A4546" s="189" t="s">
        <v>23</v>
      </c>
      <c r="B4546" s="190" t="n">
        <v>99291</v>
      </c>
      <c r="C4546" s="191" t="s">
        <v>4823</v>
      </c>
      <c r="D4546" s="192" t="s">
        <v>240</v>
      </c>
      <c r="E4546" s="193" t="n">
        <v>2938.76</v>
      </c>
      <c r="F4546" s="193" t="n">
        <v>1079.41</v>
      </c>
      <c r="G4546" s="193" t="n">
        <f aca="false">E4546-F4546</f>
        <v>1859.35</v>
      </c>
    </row>
    <row r="4547" customFormat="false" ht="57.45" hidden="false" customHeight="false" outlineLevel="0" collapsed="false">
      <c r="A4547" s="189" t="s">
        <v>23</v>
      </c>
      <c r="B4547" s="190" t="n">
        <v>99292</v>
      </c>
      <c r="C4547" s="191" t="s">
        <v>4824</v>
      </c>
      <c r="D4547" s="192" t="s">
        <v>235</v>
      </c>
      <c r="E4547" s="193" t="n">
        <v>2461.68</v>
      </c>
      <c r="F4547" s="193" t="n">
        <v>848.79</v>
      </c>
      <c r="G4547" s="193" t="n">
        <f aca="false">E4547-F4547</f>
        <v>1612.89</v>
      </c>
    </row>
    <row r="4548" customFormat="false" ht="46.25" hidden="false" customHeight="false" outlineLevel="0" collapsed="false">
      <c r="A4548" s="189" t="s">
        <v>23</v>
      </c>
      <c r="B4548" s="190" t="n">
        <v>99293</v>
      </c>
      <c r="C4548" s="191" t="s">
        <v>4825</v>
      </c>
      <c r="D4548" s="192" t="s">
        <v>240</v>
      </c>
      <c r="E4548" s="193" t="n">
        <v>1325.99</v>
      </c>
      <c r="F4548" s="193" t="n">
        <v>553.47</v>
      </c>
      <c r="G4548" s="193" t="n">
        <f aca="false">E4548-F4548</f>
        <v>772.52</v>
      </c>
    </row>
    <row r="4549" customFormat="false" ht="57.45" hidden="false" customHeight="false" outlineLevel="0" collapsed="false">
      <c r="A4549" s="189" t="s">
        <v>23</v>
      </c>
      <c r="B4549" s="190" t="n">
        <v>99294</v>
      </c>
      <c r="C4549" s="191" t="s">
        <v>4826</v>
      </c>
      <c r="D4549" s="192" t="s">
        <v>235</v>
      </c>
      <c r="E4549" s="193" t="n">
        <v>8791.85</v>
      </c>
      <c r="F4549" s="193" t="n">
        <v>2504.8</v>
      </c>
      <c r="G4549" s="193" t="n">
        <f aca="false">E4549-F4549</f>
        <v>6287.05</v>
      </c>
    </row>
    <row r="4550" customFormat="false" ht="46.25" hidden="false" customHeight="false" outlineLevel="0" collapsed="false">
      <c r="A4550" s="189" t="s">
        <v>23</v>
      </c>
      <c r="B4550" s="190" t="n">
        <v>99296</v>
      </c>
      <c r="C4550" s="191" t="s">
        <v>4827</v>
      </c>
      <c r="D4550" s="192" t="s">
        <v>240</v>
      </c>
      <c r="E4550" s="193" t="n">
        <v>3229.24</v>
      </c>
      <c r="F4550" s="193" t="n">
        <v>1187.07</v>
      </c>
      <c r="G4550" s="193" t="n">
        <f aca="false">E4550-F4550</f>
        <v>2042.17</v>
      </c>
    </row>
    <row r="4551" customFormat="false" ht="46.25" hidden="false" customHeight="false" outlineLevel="0" collapsed="false">
      <c r="A4551" s="189" t="s">
        <v>23</v>
      </c>
      <c r="B4551" s="190" t="n">
        <v>99297</v>
      </c>
      <c r="C4551" s="191" t="s">
        <v>4828</v>
      </c>
      <c r="D4551" s="192" t="s">
        <v>240</v>
      </c>
      <c r="E4551" s="193" t="n">
        <v>3224.66</v>
      </c>
      <c r="F4551" s="193" t="n">
        <v>1185.39</v>
      </c>
      <c r="G4551" s="193" t="n">
        <f aca="false">E4551-F4551</f>
        <v>2039.27</v>
      </c>
    </row>
    <row r="4552" customFormat="false" ht="57.45" hidden="false" customHeight="false" outlineLevel="0" collapsed="false">
      <c r="A4552" s="189" t="s">
        <v>23</v>
      </c>
      <c r="B4552" s="190" t="n">
        <v>99298</v>
      </c>
      <c r="C4552" s="191" t="s">
        <v>4829</v>
      </c>
      <c r="D4552" s="192" t="s">
        <v>235</v>
      </c>
      <c r="E4552" s="193" t="n">
        <v>11367.81</v>
      </c>
      <c r="F4552" s="193" t="n">
        <v>3014.74</v>
      </c>
      <c r="G4552" s="193" t="n">
        <f aca="false">E4552-F4552</f>
        <v>8353.07</v>
      </c>
    </row>
    <row r="4553" customFormat="false" ht="46.25" hidden="false" customHeight="false" outlineLevel="0" collapsed="false">
      <c r="A4553" s="189" t="s">
        <v>23</v>
      </c>
      <c r="B4553" s="190" t="n">
        <v>99299</v>
      </c>
      <c r="C4553" s="191" t="s">
        <v>4830</v>
      </c>
      <c r="D4553" s="192" t="s">
        <v>240</v>
      </c>
      <c r="E4553" s="193" t="n">
        <v>3493.17</v>
      </c>
      <c r="F4553" s="193" t="n">
        <v>1284.79</v>
      </c>
      <c r="G4553" s="193" t="n">
        <f aca="false">E4553-F4553</f>
        <v>2208.38</v>
      </c>
    </row>
    <row r="4554" customFormat="false" ht="57.45" hidden="false" customHeight="false" outlineLevel="0" collapsed="false">
      <c r="A4554" s="189" t="s">
        <v>23</v>
      </c>
      <c r="B4554" s="190" t="n">
        <v>99300</v>
      </c>
      <c r="C4554" s="191" t="s">
        <v>4831</v>
      </c>
      <c r="D4554" s="192" t="s">
        <v>235</v>
      </c>
      <c r="E4554" s="193" t="n">
        <v>12697.34</v>
      </c>
      <c r="F4554" s="193" t="n">
        <v>3343.21</v>
      </c>
      <c r="G4554" s="193" t="n">
        <f aca="false">E4554-F4554</f>
        <v>9354.13</v>
      </c>
    </row>
    <row r="4555" customFormat="false" ht="57.45" hidden="false" customHeight="false" outlineLevel="0" collapsed="false">
      <c r="A4555" s="189" t="s">
        <v>23</v>
      </c>
      <c r="B4555" s="190" t="n">
        <v>99301</v>
      </c>
      <c r="C4555" s="191" t="s">
        <v>4832</v>
      </c>
      <c r="D4555" s="192" t="s">
        <v>235</v>
      </c>
      <c r="E4555" s="193" t="n">
        <v>6229.41</v>
      </c>
      <c r="F4555" s="193" t="n">
        <v>1796.56</v>
      </c>
      <c r="G4555" s="193" t="n">
        <f aca="false">E4555-F4555</f>
        <v>4432.85</v>
      </c>
    </row>
    <row r="4556" customFormat="false" ht="46.25" hidden="false" customHeight="false" outlineLevel="0" collapsed="false">
      <c r="A4556" s="189" t="s">
        <v>23</v>
      </c>
      <c r="B4556" s="190" t="n">
        <v>99302</v>
      </c>
      <c r="C4556" s="191" t="s">
        <v>4833</v>
      </c>
      <c r="D4556" s="192" t="s">
        <v>240</v>
      </c>
      <c r="E4556" s="193" t="n">
        <v>3761.73</v>
      </c>
      <c r="F4556" s="193" t="n">
        <v>1383.94</v>
      </c>
      <c r="G4556" s="193" t="n">
        <f aca="false">E4556-F4556</f>
        <v>2377.79</v>
      </c>
    </row>
    <row r="4557" customFormat="false" ht="57.45" hidden="false" customHeight="false" outlineLevel="0" collapsed="false">
      <c r="A4557" s="189" t="s">
        <v>23</v>
      </c>
      <c r="B4557" s="190" t="n">
        <v>99303</v>
      </c>
      <c r="C4557" s="191" t="s">
        <v>4834</v>
      </c>
      <c r="D4557" s="192" t="s">
        <v>235</v>
      </c>
      <c r="E4557" s="193" t="n">
        <v>11622.17</v>
      </c>
      <c r="F4557" s="193" t="n">
        <v>3054.31</v>
      </c>
      <c r="G4557" s="193" t="n">
        <f aca="false">E4557-F4557</f>
        <v>8567.86</v>
      </c>
    </row>
    <row r="4558" customFormat="false" ht="46.25" hidden="false" customHeight="false" outlineLevel="0" collapsed="false">
      <c r="A4558" s="189" t="s">
        <v>23</v>
      </c>
      <c r="B4558" s="190" t="n">
        <v>99304</v>
      </c>
      <c r="C4558" s="191" t="s">
        <v>4835</v>
      </c>
      <c r="D4558" s="192" t="s">
        <v>240</v>
      </c>
      <c r="E4558" s="193" t="n">
        <v>3497.75</v>
      </c>
      <c r="F4558" s="193" t="n">
        <v>1286.47</v>
      </c>
      <c r="G4558" s="193" t="n">
        <f aca="false">E4558-F4558</f>
        <v>2211.28</v>
      </c>
    </row>
    <row r="4559" customFormat="false" ht="57.45" hidden="false" customHeight="false" outlineLevel="0" collapsed="false">
      <c r="A4559" s="189" t="s">
        <v>23</v>
      </c>
      <c r="B4559" s="190" t="n">
        <v>99305</v>
      </c>
      <c r="C4559" s="191" t="s">
        <v>4836</v>
      </c>
      <c r="D4559" s="192" t="s">
        <v>235</v>
      </c>
      <c r="E4559" s="193" t="n">
        <v>13155.1</v>
      </c>
      <c r="F4559" s="193" t="n">
        <v>3421.64</v>
      </c>
      <c r="G4559" s="193" t="n">
        <f aca="false">E4559-F4559</f>
        <v>9733.46</v>
      </c>
    </row>
    <row r="4560" customFormat="false" ht="46.25" hidden="false" customHeight="false" outlineLevel="0" collapsed="false">
      <c r="A4560" s="189" t="s">
        <v>23</v>
      </c>
      <c r="B4560" s="190" t="n">
        <v>99306</v>
      </c>
      <c r="C4560" s="191" t="s">
        <v>4837</v>
      </c>
      <c r="D4560" s="192" t="s">
        <v>240</v>
      </c>
      <c r="E4560" s="193" t="n">
        <v>3761.73</v>
      </c>
      <c r="F4560" s="193" t="n">
        <v>1383.94</v>
      </c>
      <c r="G4560" s="193" t="n">
        <f aca="false">E4560-F4560</f>
        <v>2377.79</v>
      </c>
    </row>
    <row r="4561" customFormat="false" ht="46.25" hidden="false" customHeight="false" outlineLevel="0" collapsed="false">
      <c r="A4561" s="189" t="s">
        <v>23</v>
      </c>
      <c r="B4561" s="190" t="n">
        <v>99307</v>
      </c>
      <c r="C4561" s="191" t="s">
        <v>4838</v>
      </c>
      <c r="D4561" s="192" t="s">
        <v>240</v>
      </c>
      <c r="E4561" s="193" t="n">
        <v>2432.64</v>
      </c>
      <c r="F4561" s="193" t="n">
        <v>892.29</v>
      </c>
      <c r="G4561" s="193" t="n">
        <f aca="false">E4561-F4561</f>
        <v>1540.35</v>
      </c>
    </row>
    <row r="4562" customFormat="false" ht="57.45" hidden="false" customHeight="false" outlineLevel="0" collapsed="false">
      <c r="A4562" s="189" t="s">
        <v>23</v>
      </c>
      <c r="B4562" s="190" t="n">
        <v>99308</v>
      </c>
      <c r="C4562" s="191" t="s">
        <v>4839</v>
      </c>
      <c r="D4562" s="192" t="s">
        <v>235</v>
      </c>
      <c r="E4562" s="193" t="n">
        <v>14688.1</v>
      </c>
      <c r="F4562" s="193" t="n">
        <v>3789.53</v>
      </c>
      <c r="G4562" s="193" t="n">
        <f aca="false">E4562-F4562</f>
        <v>10898.57</v>
      </c>
    </row>
    <row r="4563" customFormat="false" ht="46.25" hidden="false" customHeight="false" outlineLevel="0" collapsed="false">
      <c r="A4563" s="189" t="s">
        <v>23</v>
      </c>
      <c r="B4563" s="190" t="n">
        <v>99309</v>
      </c>
      <c r="C4563" s="191" t="s">
        <v>4840</v>
      </c>
      <c r="D4563" s="192" t="s">
        <v>240</v>
      </c>
      <c r="E4563" s="193" t="n">
        <v>4030.36</v>
      </c>
      <c r="F4563" s="193" t="n">
        <v>1483.58</v>
      </c>
      <c r="G4563" s="193" t="n">
        <f aca="false">E4563-F4563</f>
        <v>2546.78</v>
      </c>
    </row>
    <row r="4564" customFormat="false" ht="57.45" hidden="false" customHeight="false" outlineLevel="0" collapsed="false">
      <c r="A4564" s="189" t="s">
        <v>23</v>
      </c>
      <c r="B4564" s="190" t="n">
        <v>99310</v>
      </c>
      <c r="C4564" s="191" t="s">
        <v>4841</v>
      </c>
      <c r="D4564" s="192" t="s">
        <v>235</v>
      </c>
      <c r="E4564" s="193" t="n">
        <v>14942.52</v>
      </c>
      <c r="F4564" s="193" t="n">
        <v>3829.77</v>
      </c>
      <c r="G4564" s="193" t="n">
        <f aca="false">E4564-F4564</f>
        <v>11112.75</v>
      </c>
    </row>
    <row r="4565" customFormat="false" ht="46.25" hidden="false" customHeight="false" outlineLevel="0" collapsed="false">
      <c r="A4565" s="189" t="s">
        <v>23</v>
      </c>
      <c r="B4565" s="190" t="n">
        <v>99311</v>
      </c>
      <c r="C4565" s="191" t="s">
        <v>4842</v>
      </c>
      <c r="D4565" s="192" t="s">
        <v>240</v>
      </c>
      <c r="E4565" s="193" t="n">
        <v>4030.36</v>
      </c>
      <c r="F4565" s="193" t="n">
        <v>1483.58</v>
      </c>
      <c r="G4565" s="193" t="n">
        <f aca="false">E4565-F4565</f>
        <v>2546.78</v>
      </c>
    </row>
    <row r="4566" customFormat="false" ht="57.45" hidden="false" customHeight="false" outlineLevel="0" collapsed="false">
      <c r="A4566" s="189" t="s">
        <v>23</v>
      </c>
      <c r="B4566" s="190" t="n">
        <v>99312</v>
      </c>
      <c r="C4566" s="191" t="s">
        <v>4843</v>
      </c>
      <c r="D4566" s="192" t="s">
        <v>235</v>
      </c>
      <c r="E4566" s="193" t="n">
        <v>7315.07</v>
      </c>
      <c r="F4566" s="193" t="n">
        <v>2085.53</v>
      </c>
      <c r="G4566" s="193" t="n">
        <f aca="false">E4566-F4566</f>
        <v>5229.54</v>
      </c>
    </row>
    <row r="4567" customFormat="false" ht="57.45" hidden="false" customHeight="false" outlineLevel="0" collapsed="false">
      <c r="A4567" s="189" t="s">
        <v>23</v>
      </c>
      <c r="B4567" s="190" t="n">
        <v>99313</v>
      </c>
      <c r="C4567" s="191" t="s">
        <v>4844</v>
      </c>
      <c r="D4567" s="192" t="s">
        <v>235</v>
      </c>
      <c r="E4567" s="193" t="n">
        <v>16678.72</v>
      </c>
      <c r="F4567" s="193" t="n">
        <v>4236.39</v>
      </c>
      <c r="G4567" s="193" t="n">
        <f aca="false">E4567-F4567</f>
        <v>12442.33</v>
      </c>
    </row>
    <row r="4568" customFormat="false" ht="46.25" hidden="false" customHeight="false" outlineLevel="0" collapsed="false">
      <c r="A4568" s="189" t="s">
        <v>23</v>
      </c>
      <c r="B4568" s="190" t="n">
        <v>99314</v>
      </c>
      <c r="C4568" s="191" t="s">
        <v>4845</v>
      </c>
      <c r="D4568" s="192" t="s">
        <v>240</v>
      </c>
      <c r="E4568" s="193" t="n">
        <v>4298.91</v>
      </c>
      <c r="F4568" s="193" t="n">
        <v>1582.86</v>
      </c>
      <c r="G4568" s="193" t="n">
        <f aca="false">E4568-F4568</f>
        <v>2716.05</v>
      </c>
    </row>
    <row r="4569" customFormat="false" ht="57.45" hidden="false" customHeight="false" outlineLevel="0" collapsed="false">
      <c r="A4569" s="189" t="s">
        <v>23</v>
      </c>
      <c r="B4569" s="190" t="n">
        <v>99315</v>
      </c>
      <c r="C4569" s="191" t="s">
        <v>4846</v>
      </c>
      <c r="D4569" s="192" t="s">
        <v>235</v>
      </c>
      <c r="E4569" s="193" t="n">
        <v>18669.46</v>
      </c>
      <c r="F4569" s="193" t="n">
        <v>4684.17</v>
      </c>
      <c r="G4569" s="193" t="n">
        <f aca="false">E4569-F4569</f>
        <v>13985.29</v>
      </c>
    </row>
    <row r="4570" customFormat="false" ht="46.25" hidden="false" customHeight="false" outlineLevel="0" collapsed="false">
      <c r="A4570" s="189" t="s">
        <v>23</v>
      </c>
      <c r="B4570" s="190" t="n">
        <v>99317</v>
      </c>
      <c r="C4570" s="191" t="s">
        <v>4847</v>
      </c>
      <c r="D4570" s="192" t="s">
        <v>240</v>
      </c>
      <c r="E4570" s="193" t="n">
        <v>2696.63</v>
      </c>
      <c r="F4570" s="193" t="n">
        <v>989.93</v>
      </c>
      <c r="G4570" s="193" t="n">
        <f aca="false">E4570-F4570</f>
        <v>1706.7</v>
      </c>
    </row>
    <row r="4571" customFormat="false" ht="35.05" hidden="false" customHeight="false" outlineLevel="0" collapsed="false">
      <c r="A4571" s="189" t="s">
        <v>23</v>
      </c>
      <c r="B4571" s="190" t="n">
        <v>99318</v>
      </c>
      <c r="C4571" s="191" t="s">
        <v>4848</v>
      </c>
      <c r="D4571" s="192" t="s">
        <v>240</v>
      </c>
      <c r="E4571" s="193" t="n">
        <v>296.44</v>
      </c>
      <c r="F4571" s="193" t="n">
        <v>16.63</v>
      </c>
      <c r="G4571" s="193" t="n">
        <f aca="false">E4571-F4571</f>
        <v>279.81</v>
      </c>
    </row>
    <row r="4572" customFormat="false" ht="46.25" hidden="false" customHeight="false" outlineLevel="0" collapsed="false">
      <c r="A4572" s="189" t="s">
        <v>23</v>
      </c>
      <c r="B4572" s="190" t="n">
        <v>99319</v>
      </c>
      <c r="C4572" s="191" t="s">
        <v>4849</v>
      </c>
      <c r="D4572" s="192" t="s">
        <v>240</v>
      </c>
      <c r="E4572" s="193" t="n">
        <v>882.84</v>
      </c>
      <c r="F4572" s="193" t="n">
        <v>357.29</v>
      </c>
      <c r="G4572" s="193" t="n">
        <f aca="false">E4572-F4572</f>
        <v>525.55</v>
      </c>
    </row>
    <row r="4573" customFormat="false" ht="57.45" hidden="false" customHeight="false" outlineLevel="0" collapsed="false">
      <c r="A4573" s="189" t="s">
        <v>23</v>
      </c>
      <c r="B4573" s="190" t="n">
        <v>99320</v>
      </c>
      <c r="C4573" s="191" t="s">
        <v>4850</v>
      </c>
      <c r="D4573" s="192" t="s">
        <v>235</v>
      </c>
      <c r="E4573" s="193" t="n">
        <v>8478.26</v>
      </c>
      <c r="F4573" s="193" t="n">
        <v>2374.76</v>
      </c>
      <c r="G4573" s="193" t="n">
        <f aca="false">E4573-F4573</f>
        <v>6103.5</v>
      </c>
    </row>
    <row r="4574" customFormat="false" ht="46.25" hidden="false" customHeight="false" outlineLevel="0" collapsed="false">
      <c r="A4574" s="189" t="s">
        <v>23</v>
      </c>
      <c r="B4574" s="190" t="n">
        <v>99321</v>
      </c>
      <c r="C4574" s="191" t="s">
        <v>4851</v>
      </c>
      <c r="D4574" s="192" t="s">
        <v>240</v>
      </c>
      <c r="E4574" s="193" t="n">
        <v>2960.67</v>
      </c>
      <c r="F4574" s="193" t="n">
        <v>1087.45</v>
      </c>
      <c r="G4574" s="193" t="n">
        <f aca="false">E4574-F4574</f>
        <v>1873.22</v>
      </c>
    </row>
    <row r="4575" customFormat="false" ht="57.45" hidden="false" customHeight="false" outlineLevel="0" collapsed="false">
      <c r="A4575" s="189" t="s">
        <v>23</v>
      </c>
      <c r="B4575" s="190" t="n">
        <v>99322</v>
      </c>
      <c r="C4575" s="191" t="s">
        <v>4852</v>
      </c>
      <c r="D4575" s="192" t="s">
        <v>235</v>
      </c>
      <c r="E4575" s="193" t="n">
        <v>9573.69</v>
      </c>
      <c r="F4575" s="193" t="n">
        <v>2663.4</v>
      </c>
      <c r="G4575" s="193" t="n">
        <f aca="false">E4575-F4575</f>
        <v>6910.29</v>
      </c>
    </row>
    <row r="4576" customFormat="false" ht="46.25" hidden="false" customHeight="false" outlineLevel="0" collapsed="false">
      <c r="A4576" s="189" t="s">
        <v>23</v>
      </c>
      <c r="B4576" s="190" t="n">
        <v>99323</v>
      </c>
      <c r="C4576" s="191" t="s">
        <v>4853</v>
      </c>
      <c r="D4576" s="192" t="s">
        <v>240</v>
      </c>
      <c r="E4576" s="193" t="n">
        <v>3224.66</v>
      </c>
      <c r="F4576" s="193" t="n">
        <v>1185.39</v>
      </c>
      <c r="G4576" s="193" t="n">
        <f aca="false">E4576-F4576</f>
        <v>2039.27</v>
      </c>
    </row>
    <row r="4577" customFormat="false" ht="57.45" hidden="false" customHeight="false" outlineLevel="0" collapsed="false">
      <c r="A4577" s="189" t="s">
        <v>23</v>
      </c>
      <c r="B4577" s="190" t="n">
        <v>99324</v>
      </c>
      <c r="C4577" s="191" t="s">
        <v>4854</v>
      </c>
      <c r="D4577" s="192" t="s">
        <v>235</v>
      </c>
      <c r="E4577" s="193" t="n">
        <v>10669.13</v>
      </c>
      <c r="F4577" s="193" t="n">
        <v>2952.15</v>
      </c>
      <c r="G4577" s="193" t="n">
        <f aca="false">E4577-F4577</f>
        <v>7716.98</v>
      </c>
    </row>
    <row r="4578" customFormat="false" ht="46.25" hidden="false" customHeight="false" outlineLevel="0" collapsed="false">
      <c r="A4578" s="189" t="s">
        <v>23</v>
      </c>
      <c r="B4578" s="190" t="n">
        <v>99325</v>
      </c>
      <c r="C4578" s="191" t="s">
        <v>4855</v>
      </c>
      <c r="D4578" s="192" t="s">
        <v>240</v>
      </c>
      <c r="E4578" s="193" t="n">
        <v>3493.17</v>
      </c>
      <c r="F4578" s="193" t="n">
        <v>1284.79</v>
      </c>
      <c r="G4578" s="193" t="n">
        <f aca="false">E4578-F4578</f>
        <v>2208.38</v>
      </c>
    </row>
    <row r="4579" customFormat="false" ht="57.45" hidden="false" customHeight="false" outlineLevel="0" collapsed="false">
      <c r="A4579" s="189" t="s">
        <v>23</v>
      </c>
      <c r="B4579" s="190" t="n">
        <v>99326</v>
      </c>
      <c r="C4579" s="191" t="s">
        <v>4856</v>
      </c>
      <c r="D4579" s="192" t="s">
        <v>235</v>
      </c>
      <c r="E4579" s="193" t="n">
        <v>8708.77</v>
      </c>
      <c r="F4579" s="193" t="n">
        <v>2356.59</v>
      </c>
      <c r="G4579" s="193" t="n">
        <f aca="false">E4579-F4579</f>
        <v>6352.18</v>
      </c>
    </row>
    <row r="4580" customFormat="false" ht="46.25" hidden="false" customHeight="false" outlineLevel="0" collapsed="false">
      <c r="A4580" s="189" t="s">
        <v>23</v>
      </c>
      <c r="B4580" s="190" t="n">
        <v>99327</v>
      </c>
      <c r="C4580" s="191" t="s">
        <v>4857</v>
      </c>
      <c r="D4580" s="192" t="s">
        <v>240</v>
      </c>
      <c r="E4580" s="193" t="n">
        <v>4522.82</v>
      </c>
      <c r="F4580" s="193" t="n">
        <v>1665.75</v>
      </c>
      <c r="G4580" s="193" t="n">
        <f aca="false">E4580-F4580</f>
        <v>2857.07</v>
      </c>
    </row>
    <row r="4581" customFormat="false" ht="57.45" hidden="false" customHeight="false" outlineLevel="0" collapsed="false">
      <c r="A4581" s="189" t="s">
        <v>23</v>
      </c>
      <c r="B4581" s="190" t="n">
        <v>99431</v>
      </c>
      <c r="C4581" s="191" t="s">
        <v>4858</v>
      </c>
      <c r="D4581" s="192" t="s">
        <v>242</v>
      </c>
      <c r="E4581" s="193" t="n">
        <v>783.19</v>
      </c>
      <c r="F4581" s="193" t="n">
        <v>20.36</v>
      </c>
      <c r="G4581" s="193" t="n">
        <f aca="false">E4581-F4581</f>
        <v>762.83</v>
      </c>
    </row>
    <row r="4582" customFormat="false" ht="57.45" hidden="false" customHeight="false" outlineLevel="0" collapsed="false">
      <c r="A4582" s="189" t="s">
        <v>23</v>
      </c>
      <c r="B4582" s="190" t="n">
        <v>99432</v>
      </c>
      <c r="C4582" s="191" t="s">
        <v>4859</v>
      </c>
      <c r="D4582" s="192" t="s">
        <v>242</v>
      </c>
      <c r="E4582" s="193" t="n">
        <v>765.7</v>
      </c>
      <c r="F4582" s="193" t="n">
        <v>19.07</v>
      </c>
      <c r="G4582" s="193" t="n">
        <f aca="false">E4582-F4582</f>
        <v>746.63</v>
      </c>
    </row>
    <row r="4583" customFormat="false" ht="57.45" hidden="false" customHeight="false" outlineLevel="0" collapsed="false">
      <c r="A4583" s="189" t="s">
        <v>23</v>
      </c>
      <c r="B4583" s="190" t="n">
        <v>99433</v>
      </c>
      <c r="C4583" s="191" t="s">
        <v>4860</v>
      </c>
      <c r="D4583" s="192" t="s">
        <v>242</v>
      </c>
      <c r="E4583" s="193" t="n">
        <v>828.49</v>
      </c>
      <c r="F4583" s="193" t="n">
        <v>30.65</v>
      </c>
      <c r="G4583" s="193" t="n">
        <f aca="false">E4583-F4583</f>
        <v>797.84</v>
      </c>
    </row>
    <row r="4584" customFormat="false" ht="57.45" hidden="false" customHeight="false" outlineLevel="0" collapsed="false">
      <c r="A4584" s="189" t="s">
        <v>23</v>
      </c>
      <c r="B4584" s="190" t="n">
        <v>99434</v>
      </c>
      <c r="C4584" s="191" t="s">
        <v>4861</v>
      </c>
      <c r="D4584" s="192" t="s">
        <v>242</v>
      </c>
      <c r="E4584" s="193" t="n">
        <v>786.61</v>
      </c>
      <c r="F4584" s="193" t="n">
        <v>22.97</v>
      </c>
      <c r="G4584" s="193" t="n">
        <f aca="false">E4584-F4584</f>
        <v>763.64</v>
      </c>
    </row>
    <row r="4585" customFormat="false" ht="57.45" hidden="false" customHeight="false" outlineLevel="0" collapsed="false">
      <c r="A4585" s="189" t="s">
        <v>23</v>
      </c>
      <c r="B4585" s="190" t="n">
        <v>99435</v>
      </c>
      <c r="C4585" s="191" t="s">
        <v>4862</v>
      </c>
      <c r="D4585" s="192" t="s">
        <v>242</v>
      </c>
      <c r="E4585" s="193" t="n">
        <v>768.14</v>
      </c>
      <c r="F4585" s="193" t="n">
        <v>20.89</v>
      </c>
      <c r="G4585" s="193" t="n">
        <f aca="false">E4585-F4585</f>
        <v>747.25</v>
      </c>
    </row>
    <row r="4586" customFormat="false" ht="57.45" hidden="false" customHeight="false" outlineLevel="0" collapsed="false">
      <c r="A4586" s="189" t="s">
        <v>23</v>
      </c>
      <c r="B4586" s="190" t="n">
        <v>99436</v>
      </c>
      <c r="C4586" s="191" t="s">
        <v>4863</v>
      </c>
      <c r="D4586" s="192" t="s">
        <v>242</v>
      </c>
      <c r="E4586" s="193" t="n">
        <v>848</v>
      </c>
      <c r="F4586" s="193" t="n">
        <v>45.28</v>
      </c>
      <c r="G4586" s="193" t="n">
        <f aca="false">E4586-F4586</f>
        <v>802.72</v>
      </c>
    </row>
    <row r="4587" customFormat="false" ht="57.45" hidden="false" customHeight="false" outlineLevel="0" collapsed="false">
      <c r="A4587" s="189" t="s">
        <v>23</v>
      </c>
      <c r="B4587" s="190" t="n">
        <v>99437</v>
      </c>
      <c r="C4587" s="191" t="s">
        <v>4864</v>
      </c>
      <c r="D4587" s="192" t="s">
        <v>242</v>
      </c>
      <c r="E4587" s="193" t="n">
        <v>747.2</v>
      </c>
      <c r="F4587" s="193" t="n">
        <v>17.04</v>
      </c>
      <c r="G4587" s="193" t="n">
        <f aca="false">E4587-F4587</f>
        <v>730.16</v>
      </c>
    </row>
    <row r="4588" customFormat="false" ht="57.45" hidden="false" customHeight="false" outlineLevel="0" collapsed="false">
      <c r="A4588" s="189" t="s">
        <v>23</v>
      </c>
      <c r="B4588" s="190" t="n">
        <v>99438</v>
      </c>
      <c r="C4588" s="191" t="s">
        <v>4865</v>
      </c>
      <c r="D4588" s="192" t="s">
        <v>242</v>
      </c>
      <c r="E4588" s="193" t="n">
        <v>753.6</v>
      </c>
      <c r="F4588" s="193" t="n">
        <v>21.85</v>
      </c>
      <c r="G4588" s="193" t="n">
        <f aca="false">E4588-F4588</f>
        <v>731.75</v>
      </c>
    </row>
    <row r="4589" customFormat="false" ht="57.45" hidden="false" customHeight="false" outlineLevel="0" collapsed="false">
      <c r="A4589" s="189" t="s">
        <v>23</v>
      </c>
      <c r="B4589" s="190" t="n">
        <v>99439</v>
      </c>
      <c r="C4589" s="191" t="s">
        <v>4866</v>
      </c>
      <c r="D4589" s="192" t="s">
        <v>242</v>
      </c>
      <c r="E4589" s="193" t="n">
        <v>773.34</v>
      </c>
      <c r="F4589" s="193" t="n">
        <v>21.19</v>
      </c>
      <c r="G4589" s="193" t="n">
        <f aca="false">E4589-F4589</f>
        <v>752.15</v>
      </c>
    </row>
    <row r="4590" customFormat="false" ht="35.05" hidden="false" customHeight="false" outlineLevel="0" collapsed="false">
      <c r="A4590" s="189" t="s">
        <v>23</v>
      </c>
      <c r="B4590" s="190" t="n">
        <v>99619</v>
      </c>
      <c r="C4590" s="191" t="s">
        <v>4867</v>
      </c>
      <c r="D4590" s="192" t="s">
        <v>235</v>
      </c>
      <c r="E4590" s="193" t="n">
        <v>136.61</v>
      </c>
      <c r="F4590" s="193" t="n">
        <v>4.17</v>
      </c>
      <c r="G4590" s="193" t="n">
        <f aca="false">E4590-F4590</f>
        <v>132.44</v>
      </c>
    </row>
    <row r="4591" customFormat="false" ht="35.05" hidden="false" customHeight="false" outlineLevel="0" collapsed="false">
      <c r="A4591" s="189" t="s">
        <v>23</v>
      </c>
      <c r="B4591" s="190" t="n">
        <v>99620</v>
      </c>
      <c r="C4591" s="191" t="s">
        <v>4868</v>
      </c>
      <c r="D4591" s="192" t="s">
        <v>235</v>
      </c>
      <c r="E4591" s="193" t="n">
        <v>185.59</v>
      </c>
      <c r="F4591" s="193" t="n">
        <v>5.62</v>
      </c>
      <c r="G4591" s="193" t="n">
        <f aca="false">E4591-F4591</f>
        <v>179.97</v>
      </c>
    </row>
    <row r="4592" customFormat="false" ht="35.05" hidden="false" customHeight="false" outlineLevel="0" collapsed="false">
      <c r="A4592" s="189" t="s">
        <v>23</v>
      </c>
      <c r="B4592" s="190" t="n">
        <v>99621</v>
      </c>
      <c r="C4592" s="191" t="s">
        <v>4869</v>
      </c>
      <c r="D4592" s="192" t="s">
        <v>235</v>
      </c>
      <c r="E4592" s="193" t="n">
        <v>276.81</v>
      </c>
      <c r="F4592" s="193" t="n">
        <v>7.67</v>
      </c>
      <c r="G4592" s="193" t="n">
        <f aca="false">E4592-F4592</f>
        <v>269.14</v>
      </c>
    </row>
    <row r="4593" customFormat="false" ht="35.05" hidden="false" customHeight="false" outlineLevel="0" collapsed="false">
      <c r="A4593" s="189" t="s">
        <v>23</v>
      </c>
      <c r="B4593" s="190" t="n">
        <v>99622</v>
      </c>
      <c r="C4593" s="191" t="s">
        <v>4870</v>
      </c>
      <c r="D4593" s="192" t="s">
        <v>235</v>
      </c>
      <c r="E4593" s="193" t="n">
        <v>311.18</v>
      </c>
      <c r="F4593" s="193" t="n">
        <v>9.99</v>
      </c>
      <c r="G4593" s="193" t="n">
        <f aca="false">E4593-F4593</f>
        <v>301.19</v>
      </c>
    </row>
    <row r="4594" customFormat="false" ht="35.05" hidden="false" customHeight="false" outlineLevel="0" collapsed="false">
      <c r="A4594" s="189" t="s">
        <v>23</v>
      </c>
      <c r="B4594" s="190" t="n">
        <v>99623</v>
      </c>
      <c r="C4594" s="191" t="s">
        <v>4871</v>
      </c>
      <c r="D4594" s="192" t="s">
        <v>235</v>
      </c>
      <c r="E4594" s="193" t="n">
        <v>434.51</v>
      </c>
      <c r="F4594" s="193" t="n">
        <v>12.9</v>
      </c>
      <c r="G4594" s="193" t="n">
        <f aca="false">E4594-F4594</f>
        <v>421.61</v>
      </c>
    </row>
    <row r="4595" customFormat="false" ht="35.05" hidden="false" customHeight="false" outlineLevel="0" collapsed="false">
      <c r="A4595" s="189" t="s">
        <v>23</v>
      </c>
      <c r="B4595" s="190" t="n">
        <v>99624</v>
      </c>
      <c r="C4595" s="191" t="s">
        <v>4872</v>
      </c>
      <c r="D4595" s="192" t="s">
        <v>235</v>
      </c>
      <c r="E4595" s="193" t="n">
        <v>619.78</v>
      </c>
      <c r="F4595" s="193" t="n">
        <v>17.23</v>
      </c>
      <c r="G4595" s="193" t="n">
        <f aca="false">E4595-F4595</f>
        <v>602.55</v>
      </c>
    </row>
    <row r="4596" customFormat="false" ht="35.05" hidden="false" customHeight="false" outlineLevel="0" collapsed="false">
      <c r="A4596" s="189" t="s">
        <v>23</v>
      </c>
      <c r="B4596" s="190" t="n">
        <v>99625</v>
      </c>
      <c r="C4596" s="191" t="s">
        <v>4873</v>
      </c>
      <c r="D4596" s="192" t="s">
        <v>235</v>
      </c>
      <c r="E4596" s="193" t="n">
        <v>853.08</v>
      </c>
      <c r="F4596" s="193" t="n">
        <v>21.58</v>
      </c>
      <c r="G4596" s="193" t="n">
        <f aca="false">E4596-F4596</f>
        <v>831.5</v>
      </c>
    </row>
    <row r="4597" customFormat="false" ht="35.05" hidden="false" customHeight="false" outlineLevel="0" collapsed="false">
      <c r="A4597" s="189" t="s">
        <v>23</v>
      </c>
      <c r="B4597" s="190" t="n">
        <v>99626</v>
      </c>
      <c r="C4597" s="191" t="s">
        <v>4874</v>
      </c>
      <c r="D4597" s="192" t="s">
        <v>235</v>
      </c>
      <c r="E4597" s="193" t="n">
        <v>1315.13</v>
      </c>
      <c r="F4597" s="193" t="n">
        <v>27.35</v>
      </c>
      <c r="G4597" s="193" t="n">
        <f aca="false">E4597-F4597</f>
        <v>1287.78</v>
      </c>
    </row>
    <row r="4598" customFormat="false" ht="35.05" hidden="false" customHeight="false" outlineLevel="0" collapsed="false">
      <c r="A4598" s="189" t="s">
        <v>23</v>
      </c>
      <c r="B4598" s="190" t="n">
        <v>99627</v>
      </c>
      <c r="C4598" s="191" t="s">
        <v>4875</v>
      </c>
      <c r="D4598" s="192" t="s">
        <v>235</v>
      </c>
      <c r="E4598" s="193" t="n">
        <v>82.37</v>
      </c>
      <c r="F4598" s="193" t="n">
        <v>2.72</v>
      </c>
      <c r="G4598" s="193" t="n">
        <f aca="false">E4598-F4598</f>
        <v>79.65</v>
      </c>
    </row>
    <row r="4599" customFormat="false" ht="35.05" hidden="false" customHeight="false" outlineLevel="0" collapsed="false">
      <c r="A4599" s="189" t="s">
        <v>23</v>
      </c>
      <c r="B4599" s="190" t="n">
        <v>99628</v>
      </c>
      <c r="C4599" s="191" t="s">
        <v>4876</v>
      </c>
      <c r="D4599" s="192" t="s">
        <v>235</v>
      </c>
      <c r="E4599" s="193" t="n">
        <v>89.57</v>
      </c>
      <c r="F4599" s="193" t="n">
        <v>4.17</v>
      </c>
      <c r="G4599" s="193" t="n">
        <f aca="false">E4599-F4599</f>
        <v>85.4</v>
      </c>
    </row>
    <row r="4600" customFormat="false" ht="35.05" hidden="false" customHeight="false" outlineLevel="0" collapsed="false">
      <c r="A4600" s="189" t="s">
        <v>23</v>
      </c>
      <c r="B4600" s="190" t="n">
        <v>99629</v>
      </c>
      <c r="C4600" s="191" t="s">
        <v>4877</v>
      </c>
      <c r="D4600" s="192" t="s">
        <v>235</v>
      </c>
      <c r="E4600" s="193" t="n">
        <v>99.26</v>
      </c>
      <c r="F4600" s="193" t="n">
        <v>5.63</v>
      </c>
      <c r="G4600" s="193" t="n">
        <f aca="false">E4600-F4600</f>
        <v>93.63</v>
      </c>
    </row>
    <row r="4601" customFormat="false" ht="35.05" hidden="false" customHeight="false" outlineLevel="0" collapsed="false">
      <c r="A4601" s="189" t="s">
        <v>23</v>
      </c>
      <c r="B4601" s="190" t="n">
        <v>99630</v>
      </c>
      <c r="C4601" s="191" t="s">
        <v>4878</v>
      </c>
      <c r="D4601" s="192" t="s">
        <v>235</v>
      </c>
      <c r="E4601" s="193" t="n">
        <v>147.86</v>
      </c>
      <c r="F4601" s="193" t="n">
        <v>7.66</v>
      </c>
      <c r="G4601" s="193" t="n">
        <f aca="false">E4601-F4601</f>
        <v>140.2</v>
      </c>
    </row>
    <row r="4602" customFormat="false" ht="35.05" hidden="false" customHeight="false" outlineLevel="0" collapsed="false">
      <c r="A4602" s="189" t="s">
        <v>23</v>
      </c>
      <c r="B4602" s="190" t="n">
        <v>99631</v>
      </c>
      <c r="C4602" s="191" t="s">
        <v>4879</v>
      </c>
      <c r="D4602" s="192" t="s">
        <v>235</v>
      </c>
      <c r="E4602" s="193" t="n">
        <v>171.82</v>
      </c>
      <c r="F4602" s="193" t="n">
        <v>9.98</v>
      </c>
      <c r="G4602" s="193" t="n">
        <f aca="false">E4602-F4602</f>
        <v>161.84</v>
      </c>
    </row>
    <row r="4603" customFormat="false" ht="35.05" hidden="false" customHeight="false" outlineLevel="0" collapsed="false">
      <c r="A4603" s="189" t="s">
        <v>23</v>
      </c>
      <c r="B4603" s="190" t="n">
        <v>99632</v>
      </c>
      <c r="C4603" s="191" t="s">
        <v>4880</v>
      </c>
      <c r="D4603" s="192" t="s">
        <v>235</v>
      </c>
      <c r="E4603" s="193" t="n">
        <v>248.15</v>
      </c>
      <c r="F4603" s="193" t="n">
        <v>12.88</v>
      </c>
      <c r="G4603" s="193" t="n">
        <f aca="false">E4603-F4603</f>
        <v>235.27</v>
      </c>
    </row>
    <row r="4604" customFormat="false" ht="35.05" hidden="false" customHeight="false" outlineLevel="0" collapsed="false">
      <c r="A4604" s="189" t="s">
        <v>23</v>
      </c>
      <c r="B4604" s="190" t="n">
        <v>99633</v>
      </c>
      <c r="C4604" s="191" t="s">
        <v>4881</v>
      </c>
      <c r="D4604" s="192" t="s">
        <v>235</v>
      </c>
      <c r="E4604" s="193" t="n">
        <v>534.24</v>
      </c>
      <c r="F4604" s="193" t="n">
        <v>21.58</v>
      </c>
      <c r="G4604" s="193" t="n">
        <f aca="false">E4604-F4604</f>
        <v>512.66</v>
      </c>
    </row>
    <row r="4605" customFormat="false" ht="35.05" hidden="false" customHeight="false" outlineLevel="0" collapsed="false">
      <c r="A4605" s="189" t="s">
        <v>23</v>
      </c>
      <c r="B4605" s="190" t="n">
        <v>99634</v>
      </c>
      <c r="C4605" s="191" t="s">
        <v>4882</v>
      </c>
      <c r="D4605" s="192" t="s">
        <v>235</v>
      </c>
      <c r="E4605" s="193" t="n">
        <v>913.96</v>
      </c>
      <c r="F4605" s="193" t="n">
        <v>27.42</v>
      </c>
      <c r="G4605" s="193" t="n">
        <f aca="false">E4605-F4605</f>
        <v>886.54</v>
      </c>
    </row>
    <row r="4606" customFormat="false" ht="35.05" hidden="false" customHeight="false" outlineLevel="0" collapsed="false">
      <c r="A4606" s="189" t="s">
        <v>23</v>
      </c>
      <c r="B4606" s="190" t="n">
        <v>99635</v>
      </c>
      <c r="C4606" s="191" t="s">
        <v>4883</v>
      </c>
      <c r="D4606" s="192" t="s">
        <v>235</v>
      </c>
      <c r="E4606" s="193" t="n">
        <v>423.5</v>
      </c>
      <c r="F4606" s="193" t="n">
        <v>35.11</v>
      </c>
      <c r="G4606" s="193" t="n">
        <f aca="false">E4606-F4606</f>
        <v>388.39</v>
      </c>
    </row>
    <row r="4607" customFormat="false" ht="23.85" hidden="false" customHeight="false" outlineLevel="0" collapsed="false">
      <c r="A4607" s="189" t="s">
        <v>23</v>
      </c>
      <c r="B4607" s="190" t="n">
        <v>99802</v>
      </c>
      <c r="C4607" s="191" t="s">
        <v>4884</v>
      </c>
      <c r="D4607" s="192" t="s">
        <v>233</v>
      </c>
      <c r="E4607" s="193" t="n">
        <v>0.53</v>
      </c>
      <c r="F4607" s="193" t="n">
        <v>0.38</v>
      </c>
      <c r="G4607" s="193" t="n">
        <f aca="false">E4607-F4607</f>
        <v>0.15</v>
      </c>
    </row>
    <row r="4608" customFormat="false" ht="23.85" hidden="false" customHeight="false" outlineLevel="0" collapsed="false">
      <c r="A4608" s="189" t="s">
        <v>23</v>
      </c>
      <c r="B4608" s="190" t="n">
        <v>99803</v>
      </c>
      <c r="C4608" s="191" t="s">
        <v>4885</v>
      </c>
      <c r="D4608" s="192" t="s">
        <v>233</v>
      </c>
      <c r="E4608" s="193" t="n">
        <v>2.07</v>
      </c>
      <c r="F4608" s="193" t="n">
        <v>1.49</v>
      </c>
      <c r="G4608" s="193" t="n">
        <f aca="false">E4608-F4608</f>
        <v>0.58</v>
      </c>
    </row>
    <row r="4609" customFormat="false" ht="35.05" hidden="false" customHeight="false" outlineLevel="0" collapsed="false">
      <c r="A4609" s="189" t="s">
        <v>23</v>
      </c>
      <c r="B4609" s="190" t="n">
        <v>99804</v>
      </c>
      <c r="C4609" s="191" t="s">
        <v>4886</v>
      </c>
      <c r="D4609" s="192" t="s">
        <v>233</v>
      </c>
      <c r="E4609" s="193" t="n">
        <v>5.4</v>
      </c>
      <c r="F4609" s="193" t="n">
        <v>3.83</v>
      </c>
      <c r="G4609" s="193" t="n">
        <f aca="false">E4609-F4609</f>
        <v>1.57</v>
      </c>
    </row>
    <row r="4610" customFormat="false" ht="35.05" hidden="false" customHeight="false" outlineLevel="0" collapsed="false">
      <c r="A4610" s="189" t="s">
        <v>23</v>
      </c>
      <c r="B4610" s="190" t="n">
        <v>99805</v>
      </c>
      <c r="C4610" s="191" t="s">
        <v>4887</v>
      </c>
      <c r="D4610" s="192" t="s">
        <v>233</v>
      </c>
      <c r="E4610" s="193" t="n">
        <v>11.39</v>
      </c>
      <c r="F4610" s="193" t="n">
        <v>7.62</v>
      </c>
      <c r="G4610" s="193" t="n">
        <f aca="false">E4610-F4610</f>
        <v>3.77</v>
      </c>
    </row>
    <row r="4611" customFormat="false" ht="23.85" hidden="false" customHeight="false" outlineLevel="0" collapsed="false">
      <c r="A4611" s="189" t="s">
        <v>23</v>
      </c>
      <c r="B4611" s="190" t="n">
        <v>99806</v>
      </c>
      <c r="C4611" s="191" t="s">
        <v>4888</v>
      </c>
      <c r="D4611" s="192" t="s">
        <v>233</v>
      </c>
      <c r="E4611" s="193" t="n">
        <v>0.85</v>
      </c>
      <c r="F4611" s="193" t="n">
        <v>0.61</v>
      </c>
      <c r="G4611" s="193" t="n">
        <f aca="false">E4611-F4611</f>
        <v>0.24</v>
      </c>
    </row>
    <row r="4612" customFormat="false" ht="35.05" hidden="false" customHeight="false" outlineLevel="0" collapsed="false">
      <c r="A4612" s="189" t="s">
        <v>23</v>
      </c>
      <c r="B4612" s="190" t="n">
        <v>99807</v>
      </c>
      <c r="C4612" s="191" t="s">
        <v>4889</v>
      </c>
      <c r="D4612" s="192" t="s">
        <v>233</v>
      </c>
      <c r="E4612" s="193" t="n">
        <v>1.65</v>
      </c>
      <c r="F4612" s="193" t="n">
        <v>1.12</v>
      </c>
      <c r="G4612" s="193" t="n">
        <f aca="false">E4612-F4612</f>
        <v>0.53</v>
      </c>
    </row>
    <row r="4613" customFormat="false" ht="23.85" hidden="false" customHeight="false" outlineLevel="0" collapsed="false">
      <c r="A4613" s="189" t="s">
        <v>23</v>
      </c>
      <c r="B4613" s="190" t="n">
        <v>99808</v>
      </c>
      <c r="C4613" s="191" t="s">
        <v>4890</v>
      </c>
      <c r="D4613" s="192" t="s">
        <v>233</v>
      </c>
      <c r="E4613" s="193" t="n">
        <v>4.1</v>
      </c>
      <c r="F4613" s="193" t="n">
        <v>2.36</v>
      </c>
      <c r="G4613" s="193" t="n">
        <f aca="false">E4613-F4613</f>
        <v>1.74</v>
      </c>
    </row>
    <row r="4614" customFormat="false" ht="23.85" hidden="false" customHeight="false" outlineLevel="0" collapsed="false">
      <c r="A4614" s="189" t="s">
        <v>23</v>
      </c>
      <c r="B4614" s="190" t="n">
        <v>99809</v>
      </c>
      <c r="C4614" s="191" t="s">
        <v>4891</v>
      </c>
      <c r="D4614" s="192" t="s">
        <v>233</v>
      </c>
      <c r="E4614" s="193" t="n">
        <v>5.91</v>
      </c>
      <c r="F4614" s="193" t="n">
        <v>4.26</v>
      </c>
      <c r="G4614" s="193" t="n">
        <f aca="false">E4614-F4614</f>
        <v>1.65</v>
      </c>
    </row>
    <row r="4615" customFormat="false" ht="35.05" hidden="false" customHeight="false" outlineLevel="0" collapsed="false">
      <c r="A4615" s="189" t="s">
        <v>23</v>
      </c>
      <c r="B4615" s="190" t="n">
        <v>99810</v>
      </c>
      <c r="C4615" s="191" t="s">
        <v>4892</v>
      </c>
      <c r="D4615" s="192" t="s">
        <v>233</v>
      </c>
      <c r="E4615" s="193" t="n">
        <v>7.37</v>
      </c>
      <c r="F4615" s="193" t="n">
        <v>5.25</v>
      </c>
      <c r="G4615" s="193" t="n">
        <f aca="false">E4615-F4615</f>
        <v>2.12</v>
      </c>
    </row>
    <row r="4616" customFormat="false" ht="23.85" hidden="false" customHeight="false" outlineLevel="0" collapsed="false">
      <c r="A4616" s="189" t="s">
        <v>23</v>
      </c>
      <c r="B4616" s="190" t="n">
        <v>99811</v>
      </c>
      <c r="C4616" s="191" t="s">
        <v>4893</v>
      </c>
      <c r="D4616" s="192" t="s">
        <v>233</v>
      </c>
      <c r="E4616" s="193" t="n">
        <v>3.53</v>
      </c>
      <c r="F4616" s="193" t="n">
        <v>2.55</v>
      </c>
      <c r="G4616" s="193" t="n">
        <f aca="false">E4616-F4616</f>
        <v>0.98</v>
      </c>
    </row>
    <row r="4617" customFormat="false" ht="23.85" hidden="false" customHeight="false" outlineLevel="0" collapsed="false">
      <c r="A4617" s="189" t="s">
        <v>23</v>
      </c>
      <c r="B4617" s="190" t="n">
        <v>99812</v>
      </c>
      <c r="C4617" s="191" t="s">
        <v>4894</v>
      </c>
      <c r="D4617" s="192" t="s">
        <v>233</v>
      </c>
      <c r="E4617" s="193" t="n">
        <v>1.13</v>
      </c>
      <c r="F4617" s="193" t="n">
        <v>0.81</v>
      </c>
      <c r="G4617" s="193" t="n">
        <f aca="false">E4617-F4617</f>
        <v>0.32</v>
      </c>
    </row>
    <row r="4618" customFormat="false" ht="35.05" hidden="false" customHeight="false" outlineLevel="0" collapsed="false">
      <c r="A4618" s="189" t="s">
        <v>23</v>
      </c>
      <c r="B4618" s="190" t="n">
        <v>99813</v>
      </c>
      <c r="C4618" s="191" t="s">
        <v>4895</v>
      </c>
      <c r="D4618" s="192" t="s">
        <v>233</v>
      </c>
      <c r="E4618" s="193" t="n">
        <v>0.99</v>
      </c>
      <c r="F4618" s="193" t="n">
        <v>0.64</v>
      </c>
      <c r="G4618" s="193" t="n">
        <f aca="false">E4618-F4618</f>
        <v>0.35</v>
      </c>
    </row>
    <row r="4619" customFormat="false" ht="23.85" hidden="false" customHeight="false" outlineLevel="0" collapsed="false">
      <c r="A4619" s="189" t="s">
        <v>23</v>
      </c>
      <c r="B4619" s="190" t="n">
        <v>99814</v>
      </c>
      <c r="C4619" s="191" t="s">
        <v>4896</v>
      </c>
      <c r="D4619" s="192" t="s">
        <v>233</v>
      </c>
      <c r="E4619" s="193" t="n">
        <v>1.96</v>
      </c>
      <c r="F4619" s="193" t="n">
        <v>1.37</v>
      </c>
      <c r="G4619" s="193" t="n">
        <f aca="false">E4619-F4619</f>
        <v>0.59</v>
      </c>
    </row>
    <row r="4620" customFormat="false" ht="35.05" hidden="false" customHeight="false" outlineLevel="0" collapsed="false">
      <c r="A4620" s="189" t="s">
        <v>23</v>
      </c>
      <c r="B4620" s="190" t="n">
        <v>99815</v>
      </c>
      <c r="C4620" s="191" t="s">
        <v>4897</v>
      </c>
      <c r="D4620" s="192" t="s">
        <v>235</v>
      </c>
      <c r="E4620" s="193" t="n">
        <v>9.35</v>
      </c>
      <c r="F4620" s="193" t="n">
        <v>4.22</v>
      </c>
      <c r="G4620" s="193" t="n">
        <f aca="false">E4620-F4620</f>
        <v>5.13</v>
      </c>
    </row>
    <row r="4621" customFormat="false" ht="35.05" hidden="false" customHeight="false" outlineLevel="0" collapsed="false">
      <c r="A4621" s="189" t="s">
        <v>23</v>
      </c>
      <c r="B4621" s="190" t="n">
        <v>99816</v>
      </c>
      <c r="C4621" s="191" t="s">
        <v>4898</v>
      </c>
      <c r="D4621" s="192" t="s">
        <v>235</v>
      </c>
      <c r="E4621" s="193" t="n">
        <v>9.88</v>
      </c>
      <c r="F4621" s="193" t="n">
        <v>4.6</v>
      </c>
      <c r="G4621" s="193" t="n">
        <f aca="false">E4621-F4621</f>
        <v>5.28</v>
      </c>
    </row>
    <row r="4622" customFormat="false" ht="35.05" hidden="false" customHeight="false" outlineLevel="0" collapsed="false">
      <c r="A4622" s="189" t="s">
        <v>23</v>
      </c>
      <c r="B4622" s="190" t="n">
        <v>99817</v>
      </c>
      <c r="C4622" s="191" t="s">
        <v>4899</v>
      </c>
      <c r="D4622" s="192" t="s">
        <v>235</v>
      </c>
      <c r="E4622" s="193" t="n">
        <v>6.15</v>
      </c>
      <c r="F4622" s="193" t="n">
        <v>1.91</v>
      </c>
      <c r="G4622" s="193" t="n">
        <f aca="false">E4622-F4622</f>
        <v>4.24</v>
      </c>
    </row>
    <row r="4623" customFormat="false" ht="35.05" hidden="false" customHeight="false" outlineLevel="0" collapsed="false">
      <c r="A4623" s="189" t="s">
        <v>23</v>
      </c>
      <c r="B4623" s="190" t="n">
        <v>99818</v>
      </c>
      <c r="C4623" s="191" t="s">
        <v>4900</v>
      </c>
      <c r="D4623" s="192" t="s">
        <v>235</v>
      </c>
      <c r="E4623" s="193" t="n">
        <v>6.15</v>
      </c>
      <c r="F4623" s="193" t="n">
        <v>1.91</v>
      </c>
      <c r="G4623" s="193" t="n">
        <f aca="false">E4623-F4623</f>
        <v>4.24</v>
      </c>
    </row>
    <row r="4624" customFormat="false" ht="23.85" hidden="false" customHeight="false" outlineLevel="0" collapsed="false">
      <c r="A4624" s="189" t="s">
        <v>23</v>
      </c>
      <c r="B4624" s="190" t="n">
        <v>99819</v>
      </c>
      <c r="C4624" s="191" t="s">
        <v>4901</v>
      </c>
      <c r="D4624" s="192" t="s">
        <v>233</v>
      </c>
      <c r="E4624" s="193" t="n">
        <v>16.89</v>
      </c>
      <c r="F4624" s="193" t="n">
        <v>12.01</v>
      </c>
      <c r="G4624" s="193" t="n">
        <f aca="false">E4624-F4624</f>
        <v>4.88</v>
      </c>
    </row>
    <row r="4625" customFormat="false" ht="23.85" hidden="false" customHeight="false" outlineLevel="0" collapsed="false">
      <c r="A4625" s="189" t="s">
        <v>23</v>
      </c>
      <c r="B4625" s="190" t="n">
        <v>99820</v>
      </c>
      <c r="C4625" s="191" t="s">
        <v>4902</v>
      </c>
      <c r="D4625" s="192" t="s">
        <v>233</v>
      </c>
      <c r="E4625" s="193" t="n">
        <v>2.11</v>
      </c>
      <c r="F4625" s="193" t="n">
        <v>0.97</v>
      </c>
      <c r="G4625" s="193" t="n">
        <f aca="false">E4625-F4625</f>
        <v>1.14</v>
      </c>
    </row>
    <row r="4626" customFormat="false" ht="23.85" hidden="false" customHeight="false" outlineLevel="0" collapsed="false">
      <c r="A4626" s="189" t="s">
        <v>23</v>
      </c>
      <c r="B4626" s="190" t="n">
        <v>99821</v>
      </c>
      <c r="C4626" s="191" t="s">
        <v>4903</v>
      </c>
      <c r="D4626" s="192" t="s">
        <v>233</v>
      </c>
      <c r="E4626" s="193" t="n">
        <v>3.3</v>
      </c>
      <c r="F4626" s="193" t="n">
        <v>1.42</v>
      </c>
      <c r="G4626" s="193" t="n">
        <f aca="false">E4626-F4626</f>
        <v>1.88</v>
      </c>
    </row>
    <row r="4627" customFormat="false" ht="15" hidden="false" customHeight="false" outlineLevel="0" collapsed="false">
      <c r="A4627" s="189" t="s">
        <v>23</v>
      </c>
      <c r="B4627" s="190" t="n">
        <v>99822</v>
      </c>
      <c r="C4627" s="191" t="s">
        <v>4904</v>
      </c>
      <c r="D4627" s="192" t="s">
        <v>233</v>
      </c>
      <c r="E4627" s="193" t="n">
        <v>1</v>
      </c>
      <c r="F4627" s="193" t="n">
        <v>0.72</v>
      </c>
      <c r="G4627" s="193" t="n">
        <f aca="false">E4627-F4627</f>
        <v>0.28</v>
      </c>
    </row>
    <row r="4628" customFormat="false" ht="23.85" hidden="false" customHeight="false" outlineLevel="0" collapsed="false">
      <c r="A4628" s="189" t="s">
        <v>23</v>
      </c>
      <c r="B4628" s="190" t="n">
        <v>99823</v>
      </c>
      <c r="C4628" s="191" t="s">
        <v>4905</v>
      </c>
      <c r="D4628" s="192" t="s">
        <v>233</v>
      </c>
      <c r="E4628" s="193" t="n">
        <v>2.45</v>
      </c>
      <c r="F4628" s="193" t="n">
        <v>1.22</v>
      </c>
      <c r="G4628" s="193" t="n">
        <f aca="false">E4628-F4628</f>
        <v>1.23</v>
      </c>
    </row>
    <row r="4629" customFormat="false" ht="15" hidden="false" customHeight="false" outlineLevel="0" collapsed="false">
      <c r="A4629" s="189" t="s">
        <v>23</v>
      </c>
      <c r="B4629" s="190" t="n">
        <v>99824</v>
      </c>
      <c r="C4629" s="191" t="s">
        <v>4906</v>
      </c>
      <c r="D4629" s="192" t="s">
        <v>233</v>
      </c>
      <c r="E4629" s="193" t="n">
        <v>2.65</v>
      </c>
      <c r="F4629" s="193" t="n">
        <v>1.43</v>
      </c>
      <c r="G4629" s="193" t="n">
        <f aca="false">E4629-F4629</f>
        <v>1.22</v>
      </c>
    </row>
    <row r="4630" customFormat="false" ht="23.85" hidden="false" customHeight="false" outlineLevel="0" collapsed="false">
      <c r="A4630" s="189" t="s">
        <v>23</v>
      </c>
      <c r="B4630" s="190" t="n">
        <v>99825</v>
      </c>
      <c r="C4630" s="191" t="s">
        <v>4907</v>
      </c>
      <c r="D4630" s="192" t="s">
        <v>233</v>
      </c>
      <c r="E4630" s="193" t="n">
        <v>3.81</v>
      </c>
      <c r="F4630" s="193" t="n">
        <v>1.79</v>
      </c>
      <c r="G4630" s="193" t="n">
        <f aca="false">E4630-F4630</f>
        <v>2.02</v>
      </c>
    </row>
    <row r="4631" customFormat="false" ht="23.85" hidden="false" customHeight="false" outlineLevel="0" collapsed="false">
      <c r="A4631" s="189" t="s">
        <v>23</v>
      </c>
      <c r="B4631" s="190" t="n">
        <v>99826</v>
      </c>
      <c r="C4631" s="191" t="s">
        <v>4908</v>
      </c>
      <c r="D4631" s="192" t="s">
        <v>233</v>
      </c>
      <c r="E4631" s="193" t="n">
        <v>1.54</v>
      </c>
      <c r="F4631" s="193" t="n">
        <v>1.11</v>
      </c>
      <c r="G4631" s="193" t="n">
        <f aca="false">E4631-F4631</f>
        <v>0.43</v>
      </c>
    </row>
    <row r="4632" customFormat="false" ht="46.25" hidden="false" customHeight="false" outlineLevel="0" collapsed="false">
      <c r="A4632" s="189" t="s">
        <v>23</v>
      </c>
      <c r="B4632" s="190" t="n">
        <v>99829</v>
      </c>
      <c r="C4632" s="191" t="s">
        <v>4909</v>
      </c>
      <c r="D4632" s="192" t="s">
        <v>282</v>
      </c>
      <c r="E4632" s="193" t="n">
        <v>0.2</v>
      </c>
      <c r="F4632" s="193" t="n">
        <v>0</v>
      </c>
      <c r="G4632" s="193" t="n">
        <f aca="false">E4632-F4632</f>
        <v>0.2</v>
      </c>
    </row>
    <row r="4633" customFormat="false" ht="46.25" hidden="false" customHeight="false" outlineLevel="0" collapsed="false">
      <c r="A4633" s="189" t="s">
        <v>23</v>
      </c>
      <c r="B4633" s="190" t="n">
        <v>99830</v>
      </c>
      <c r="C4633" s="191" t="s">
        <v>4910</v>
      </c>
      <c r="D4633" s="192" t="s">
        <v>282</v>
      </c>
      <c r="E4633" s="193" t="n">
        <v>0.04</v>
      </c>
      <c r="F4633" s="193" t="n">
        <v>0</v>
      </c>
      <c r="G4633" s="193" t="n">
        <f aca="false">E4633-F4633</f>
        <v>0.04</v>
      </c>
    </row>
    <row r="4634" customFormat="false" ht="46.25" hidden="false" customHeight="false" outlineLevel="0" collapsed="false">
      <c r="A4634" s="189" t="s">
        <v>23</v>
      </c>
      <c r="B4634" s="190" t="n">
        <v>99831</v>
      </c>
      <c r="C4634" s="191" t="s">
        <v>4911</v>
      </c>
      <c r="D4634" s="192" t="s">
        <v>282</v>
      </c>
      <c r="E4634" s="193" t="n">
        <v>0.14</v>
      </c>
      <c r="F4634" s="193" t="n">
        <v>0</v>
      </c>
      <c r="G4634" s="193" t="n">
        <f aca="false">E4634-F4634</f>
        <v>0.14</v>
      </c>
    </row>
    <row r="4635" customFormat="false" ht="46.25" hidden="false" customHeight="false" outlineLevel="0" collapsed="false">
      <c r="A4635" s="189" t="s">
        <v>23</v>
      </c>
      <c r="B4635" s="190" t="n">
        <v>99832</v>
      </c>
      <c r="C4635" s="191" t="s">
        <v>4912</v>
      </c>
      <c r="D4635" s="192" t="s">
        <v>282</v>
      </c>
      <c r="E4635" s="193" t="n">
        <v>3.97</v>
      </c>
      <c r="F4635" s="193" t="n">
        <v>0</v>
      </c>
      <c r="G4635" s="193" t="n">
        <f aca="false">E4635-F4635</f>
        <v>3.97</v>
      </c>
    </row>
    <row r="4636" customFormat="false" ht="46.25" hidden="false" customHeight="false" outlineLevel="0" collapsed="false">
      <c r="A4636" s="189" t="s">
        <v>23</v>
      </c>
      <c r="B4636" s="190" t="n">
        <v>99833</v>
      </c>
      <c r="C4636" s="191" t="s">
        <v>4913</v>
      </c>
      <c r="D4636" s="192" t="s">
        <v>288</v>
      </c>
      <c r="E4636" s="193" t="n">
        <v>4.35</v>
      </c>
      <c r="F4636" s="193" t="n">
        <v>0</v>
      </c>
      <c r="G4636" s="193" t="n">
        <f aca="false">E4636-F4636</f>
        <v>4.35</v>
      </c>
    </row>
    <row r="4637" customFormat="false" ht="46.25" hidden="false" customHeight="false" outlineLevel="0" collapsed="false">
      <c r="A4637" s="189" t="s">
        <v>23</v>
      </c>
      <c r="B4637" s="190" t="n">
        <v>99834</v>
      </c>
      <c r="C4637" s="191" t="s">
        <v>4914</v>
      </c>
      <c r="D4637" s="192" t="s">
        <v>290</v>
      </c>
      <c r="E4637" s="193" t="n">
        <v>0.24</v>
      </c>
      <c r="F4637" s="193" t="n">
        <v>0</v>
      </c>
      <c r="G4637" s="193" t="n">
        <f aca="false">E4637-F4637</f>
        <v>0.24</v>
      </c>
    </row>
    <row r="4638" customFormat="false" ht="68.65" hidden="false" customHeight="false" outlineLevel="0" collapsed="false">
      <c r="A4638" s="189" t="s">
        <v>23</v>
      </c>
      <c r="B4638" s="190" t="n">
        <v>99837</v>
      </c>
      <c r="C4638" s="191" t="s">
        <v>4915</v>
      </c>
      <c r="D4638" s="192" t="s">
        <v>240</v>
      </c>
      <c r="E4638" s="193" t="n">
        <v>573.36</v>
      </c>
      <c r="F4638" s="193" t="n">
        <v>181.81</v>
      </c>
      <c r="G4638" s="193" t="n">
        <f aca="false">E4638-F4638</f>
        <v>391.55</v>
      </c>
    </row>
    <row r="4639" customFormat="false" ht="68.65" hidden="false" customHeight="false" outlineLevel="0" collapsed="false">
      <c r="A4639" s="189" t="s">
        <v>23</v>
      </c>
      <c r="B4639" s="190" t="n">
        <v>99839</v>
      </c>
      <c r="C4639" s="191" t="s">
        <v>4916</v>
      </c>
      <c r="D4639" s="192" t="s">
        <v>240</v>
      </c>
      <c r="E4639" s="193" t="n">
        <v>475.15</v>
      </c>
      <c r="F4639" s="193" t="n">
        <v>190.73</v>
      </c>
      <c r="G4639" s="193" t="n">
        <f aca="false">E4639-F4639</f>
        <v>284.42</v>
      </c>
    </row>
    <row r="4640" customFormat="false" ht="35.05" hidden="false" customHeight="false" outlineLevel="0" collapsed="false">
      <c r="A4640" s="189" t="s">
        <v>23</v>
      </c>
      <c r="B4640" s="190" t="n">
        <v>99841</v>
      </c>
      <c r="C4640" s="191" t="s">
        <v>4917</v>
      </c>
      <c r="D4640" s="192" t="s">
        <v>240</v>
      </c>
      <c r="E4640" s="193" t="n">
        <v>986.15</v>
      </c>
      <c r="F4640" s="193" t="n">
        <v>110.65</v>
      </c>
      <c r="G4640" s="193" t="n">
        <f aca="false">E4640-F4640</f>
        <v>875.5</v>
      </c>
    </row>
    <row r="4641" customFormat="false" ht="23.85" hidden="false" customHeight="false" outlineLevel="0" collapsed="false">
      <c r="A4641" s="189" t="s">
        <v>23</v>
      </c>
      <c r="B4641" s="190" t="n">
        <v>99855</v>
      </c>
      <c r="C4641" s="191" t="s">
        <v>4918</v>
      </c>
      <c r="D4641" s="192" t="s">
        <v>240</v>
      </c>
      <c r="E4641" s="193" t="n">
        <v>107.85</v>
      </c>
      <c r="F4641" s="193" t="n">
        <v>31.25</v>
      </c>
      <c r="G4641" s="193" t="n">
        <f aca="false">E4641-F4641</f>
        <v>76.6</v>
      </c>
    </row>
    <row r="4642" customFormat="false" ht="23.85" hidden="false" customHeight="false" outlineLevel="0" collapsed="false">
      <c r="A4642" s="189" t="s">
        <v>23</v>
      </c>
      <c r="B4642" s="190" t="n">
        <v>99857</v>
      </c>
      <c r="C4642" s="191" t="s">
        <v>4919</v>
      </c>
      <c r="D4642" s="192" t="s">
        <v>240</v>
      </c>
      <c r="E4642" s="193" t="n">
        <v>91.78</v>
      </c>
      <c r="F4642" s="193" t="n">
        <v>43.89</v>
      </c>
      <c r="G4642" s="193" t="n">
        <f aca="false">E4642-F4642</f>
        <v>47.89</v>
      </c>
    </row>
    <row r="4643" customFormat="false" ht="35.05" hidden="false" customHeight="false" outlineLevel="0" collapsed="false">
      <c r="A4643" s="189" t="s">
        <v>23</v>
      </c>
      <c r="B4643" s="190" t="n">
        <v>99861</v>
      </c>
      <c r="C4643" s="191" t="s">
        <v>4920</v>
      </c>
      <c r="D4643" s="192" t="s">
        <v>233</v>
      </c>
      <c r="E4643" s="193" t="n">
        <v>589.09</v>
      </c>
      <c r="F4643" s="193" t="n">
        <v>280.88</v>
      </c>
      <c r="G4643" s="193" t="n">
        <f aca="false">E4643-F4643</f>
        <v>308.21</v>
      </c>
    </row>
    <row r="4644" customFormat="false" ht="35.05" hidden="false" customHeight="false" outlineLevel="0" collapsed="false">
      <c r="A4644" s="189" t="s">
        <v>23</v>
      </c>
      <c r="B4644" s="190" t="n">
        <v>99862</v>
      </c>
      <c r="C4644" s="191" t="s">
        <v>4921</v>
      </c>
      <c r="D4644" s="192" t="s">
        <v>233</v>
      </c>
      <c r="E4644" s="193" t="n">
        <v>597.69</v>
      </c>
      <c r="F4644" s="193" t="n">
        <v>291.61</v>
      </c>
      <c r="G4644" s="193" t="n">
        <f aca="false">E4644-F4644</f>
        <v>306.08</v>
      </c>
    </row>
    <row r="4645" customFormat="false" ht="35.05" hidden="false" customHeight="false" outlineLevel="0" collapsed="false">
      <c r="A4645" s="189" t="s">
        <v>23</v>
      </c>
      <c r="B4645" s="190" t="n">
        <v>100064</v>
      </c>
      <c r="C4645" s="191" t="s">
        <v>4922</v>
      </c>
      <c r="D4645" s="192" t="s">
        <v>1579</v>
      </c>
      <c r="E4645" s="193" t="n">
        <v>11.01</v>
      </c>
      <c r="F4645" s="193" t="n">
        <v>0.19</v>
      </c>
      <c r="G4645" s="193" t="n">
        <f aca="false">E4645-F4645</f>
        <v>10.82</v>
      </c>
    </row>
    <row r="4646" customFormat="false" ht="35.05" hidden="false" customHeight="false" outlineLevel="0" collapsed="false">
      <c r="A4646" s="189" t="s">
        <v>23</v>
      </c>
      <c r="B4646" s="190" t="n">
        <v>100066</v>
      </c>
      <c r="C4646" s="191" t="s">
        <v>4923</v>
      </c>
      <c r="D4646" s="192" t="s">
        <v>1579</v>
      </c>
      <c r="E4646" s="193" t="n">
        <v>11.07</v>
      </c>
      <c r="F4646" s="193" t="n">
        <v>0.15</v>
      </c>
      <c r="G4646" s="193" t="n">
        <f aca="false">E4646-F4646</f>
        <v>10.92</v>
      </c>
    </row>
    <row r="4647" customFormat="false" ht="35.05" hidden="false" customHeight="false" outlineLevel="0" collapsed="false">
      <c r="A4647" s="189" t="s">
        <v>23</v>
      </c>
      <c r="B4647" s="190" t="n">
        <v>100067</v>
      </c>
      <c r="C4647" s="191" t="s">
        <v>4924</v>
      </c>
      <c r="D4647" s="192" t="s">
        <v>1579</v>
      </c>
      <c r="E4647" s="193" t="n">
        <v>12.74</v>
      </c>
      <c r="F4647" s="193" t="n">
        <v>2.26</v>
      </c>
      <c r="G4647" s="193" t="n">
        <f aca="false">E4647-F4647</f>
        <v>10.48</v>
      </c>
    </row>
    <row r="4648" customFormat="false" ht="35.05" hidden="false" customHeight="false" outlineLevel="0" collapsed="false">
      <c r="A4648" s="189" t="s">
        <v>23</v>
      </c>
      <c r="B4648" s="190" t="n">
        <v>100068</v>
      </c>
      <c r="C4648" s="191" t="s">
        <v>4925</v>
      </c>
      <c r="D4648" s="192" t="s">
        <v>1579</v>
      </c>
      <c r="E4648" s="193" t="n">
        <v>9.65</v>
      </c>
      <c r="F4648" s="193" t="n">
        <v>0.52</v>
      </c>
      <c r="G4648" s="193" t="n">
        <f aca="false">E4648-F4648</f>
        <v>9.13</v>
      </c>
    </row>
    <row r="4649" customFormat="false" ht="23.85" hidden="false" customHeight="false" outlineLevel="0" collapsed="false">
      <c r="A4649" s="189" t="s">
        <v>23</v>
      </c>
      <c r="B4649" s="190" t="n">
        <v>100128</v>
      </c>
      <c r="C4649" s="191" t="s">
        <v>4926</v>
      </c>
      <c r="D4649" s="192" t="s">
        <v>235</v>
      </c>
      <c r="E4649" s="193" t="n">
        <v>1584.23</v>
      </c>
      <c r="F4649" s="193" t="n">
        <v>22.65</v>
      </c>
      <c r="G4649" s="193" t="n">
        <f aca="false">E4649-F4649</f>
        <v>1561.58</v>
      </c>
    </row>
    <row r="4650" customFormat="false" ht="23.85" hidden="false" customHeight="false" outlineLevel="0" collapsed="false">
      <c r="A4650" s="189" t="s">
        <v>23</v>
      </c>
      <c r="B4650" s="190" t="n">
        <v>100195</v>
      </c>
      <c r="C4650" s="191" t="s">
        <v>4927</v>
      </c>
      <c r="D4650" s="192" t="s">
        <v>4928</v>
      </c>
      <c r="E4650" s="193" t="n">
        <v>0.78</v>
      </c>
      <c r="F4650" s="193" t="n">
        <v>0.56</v>
      </c>
      <c r="G4650" s="193" t="n">
        <f aca="false">E4650-F4650</f>
        <v>0.22</v>
      </c>
    </row>
    <row r="4651" customFormat="false" ht="23.85" hidden="false" customHeight="false" outlineLevel="0" collapsed="false">
      <c r="A4651" s="189" t="s">
        <v>23</v>
      </c>
      <c r="B4651" s="190" t="n">
        <v>100196</v>
      </c>
      <c r="C4651" s="191" t="s">
        <v>4929</v>
      </c>
      <c r="D4651" s="192" t="s">
        <v>4928</v>
      </c>
      <c r="E4651" s="193" t="n">
        <v>1.31</v>
      </c>
      <c r="F4651" s="193" t="n">
        <v>0.94</v>
      </c>
      <c r="G4651" s="193" t="n">
        <f aca="false">E4651-F4651</f>
        <v>0.37</v>
      </c>
    </row>
    <row r="4652" customFormat="false" ht="23.85" hidden="false" customHeight="false" outlineLevel="0" collapsed="false">
      <c r="A4652" s="189" t="s">
        <v>23</v>
      </c>
      <c r="B4652" s="190" t="n">
        <v>100197</v>
      </c>
      <c r="C4652" s="191" t="s">
        <v>4930</v>
      </c>
      <c r="D4652" s="192" t="s">
        <v>4928</v>
      </c>
      <c r="E4652" s="193" t="n">
        <v>1.96</v>
      </c>
      <c r="F4652" s="193" t="n">
        <v>1.41</v>
      </c>
      <c r="G4652" s="193" t="n">
        <f aca="false">E4652-F4652</f>
        <v>0.55</v>
      </c>
    </row>
    <row r="4653" customFormat="false" ht="35.05" hidden="false" customHeight="false" outlineLevel="0" collapsed="false">
      <c r="A4653" s="189" t="s">
        <v>23</v>
      </c>
      <c r="B4653" s="190" t="n">
        <v>100198</v>
      </c>
      <c r="C4653" s="191" t="s">
        <v>4931</v>
      </c>
      <c r="D4653" s="192" t="s">
        <v>4928</v>
      </c>
      <c r="E4653" s="193" t="n">
        <v>0.27</v>
      </c>
      <c r="F4653" s="193" t="n">
        <v>0.19</v>
      </c>
      <c r="G4653" s="193" t="n">
        <f aca="false">E4653-F4653</f>
        <v>0.08</v>
      </c>
    </row>
    <row r="4654" customFormat="false" ht="35.05" hidden="false" customHeight="false" outlineLevel="0" collapsed="false">
      <c r="A4654" s="189" t="s">
        <v>23</v>
      </c>
      <c r="B4654" s="190" t="n">
        <v>100199</v>
      </c>
      <c r="C4654" s="191" t="s">
        <v>4932</v>
      </c>
      <c r="D4654" s="192" t="s">
        <v>4928</v>
      </c>
      <c r="E4654" s="193" t="n">
        <v>0.33</v>
      </c>
      <c r="F4654" s="193" t="n">
        <v>0.23</v>
      </c>
      <c r="G4654" s="193" t="n">
        <f aca="false">E4654-F4654</f>
        <v>0.1</v>
      </c>
    </row>
    <row r="4655" customFormat="false" ht="35.05" hidden="false" customHeight="false" outlineLevel="0" collapsed="false">
      <c r="A4655" s="189" t="s">
        <v>23</v>
      </c>
      <c r="B4655" s="190" t="n">
        <v>100200</v>
      </c>
      <c r="C4655" s="191" t="s">
        <v>4933</v>
      </c>
      <c r="D4655" s="192" t="s">
        <v>4928</v>
      </c>
      <c r="E4655" s="193" t="n">
        <v>0.4</v>
      </c>
      <c r="F4655" s="193" t="n">
        <v>0.29</v>
      </c>
      <c r="G4655" s="193" t="n">
        <f aca="false">E4655-F4655</f>
        <v>0.11</v>
      </c>
    </row>
    <row r="4656" customFormat="false" ht="35.05" hidden="false" customHeight="false" outlineLevel="0" collapsed="false">
      <c r="A4656" s="189" t="s">
        <v>23</v>
      </c>
      <c r="B4656" s="190" t="n">
        <v>100201</v>
      </c>
      <c r="C4656" s="191" t="s">
        <v>4934</v>
      </c>
      <c r="D4656" s="192" t="s">
        <v>4928</v>
      </c>
      <c r="E4656" s="193" t="n">
        <v>0.79</v>
      </c>
      <c r="F4656" s="193" t="n">
        <v>0.57</v>
      </c>
      <c r="G4656" s="193" t="n">
        <f aca="false">E4656-F4656</f>
        <v>0.22</v>
      </c>
    </row>
    <row r="4657" customFormat="false" ht="35.05" hidden="false" customHeight="false" outlineLevel="0" collapsed="false">
      <c r="A4657" s="189" t="s">
        <v>23</v>
      </c>
      <c r="B4657" s="190" t="n">
        <v>100202</v>
      </c>
      <c r="C4657" s="191" t="s">
        <v>4935</v>
      </c>
      <c r="D4657" s="192" t="s">
        <v>4928</v>
      </c>
      <c r="E4657" s="193" t="n">
        <v>0.93</v>
      </c>
      <c r="F4657" s="193" t="n">
        <v>0.67</v>
      </c>
      <c r="G4657" s="193" t="n">
        <f aca="false">E4657-F4657</f>
        <v>0.26</v>
      </c>
    </row>
    <row r="4658" customFormat="false" ht="35.05" hidden="false" customHeight="false" outlineLevel="0" collapsed="false">
      <c r="A4658" s="189" t="s">
        <v>23</v>
      </c>
      <c r="B4658" s="190" t="n">
        <v>100203</v>
      </c>
      <c r="C4658" s="191" t="s">
        <v>4936</v>
      </c>
      <c r="D4658" s="192" t="s">
        <v>4928</v>
      </c>
      <c r="E4658" s="193" t="n">
        <v>1.1</v>
      </c>
      <c r="F4658" s="193" t="n">
        <v>0.79</v>
      </c>
      <c r="G4658" s="193" t="n">
        <f aca="false">E4658-F4658</f>
        <v>0.31</v>
      </c>
    </row>
    <row r="4659" customFormat="false" ht="35.05" hidden="false" customHeight="false" outlineLevel="0" collapsed="false">
      <c r="A4659" s="189" t="s">
        <v>23</v>
      </c>
      <c r="B4659" s="190" t="n">
        <v>100204</v>
      </c>
      <c r="C4659" s="191" t="s">
        <v>4937</v>
      </c>
      <c r="D4659" s="192" t="s">
        <v>4928</v>
      </c>
      <c r="E4659" s="193" t="n">
        <v>0.14</v>
      </c>
      <c r="F4659" s="193" t="n">
        <v>0.04</v>
      </c>
      <c r="G4659" s="193" t="n">
        <f aca="false">E4659-F4659</f>
        <v>0.1</v>
      </c>
    </row>
    <row r="4660" customFormat="false" ht="23.85" hidden="false" customHeight="false" outlineLevel="0" collapsed="false">
      <c r="A4660" s="189" t="s">
        <v>23</v>
      </c>
      <c r="B4660" s="190" t="n">
        <v>100205</v>
      </c>
      <c r="C4660" s="191" t="s">
        <v>4938</v>
      </c>
      <c r="D4660" s="192" t="s">
        <v>3055</v>
      </c>
      <c r="E4660" s="193" t="n">
        <v>1463.8</v>
      </c>
      <c r="F4660" s="193" t="n">
        <v>1055.99</v>
      </c>
      <c r="G4660" s="193" t="n">
        <f aca="false">E4660-F4660</f>
        <v>407.81</v>
      </c>
    </row>
    <row r="4661" customFormat="false" ht="23.85" hidden="false" customHeight="false" outlineLevel="0" collapsed="false">
      <c r="A4661" s="189" t="s">
        <v>23</v>
      </c>
      <c r="B4661" s="190" t="n">
        <v>100206</v>
      </c>
      <c r="C4661" s="191" t="s">
        <v>4939</v>
      </c>
      <c r="D4661" s="192" t="s">
        <v>3055</v>
      </c>
      <c r="E4661" s="193" t="n">
        <v>1058.08</v>
      </c>
      <c r="F4661" s="193" t="n">
        <v>763.3</v>
      </c>
      <c r="G4661" s="193" t="n">
        <f aca="false">E4661-F4661</f>
        <v>294.78</v>
      </c>
    </row>
    <row r="4662" customFormat="false" ht="23.85" hidden="false" customHeight="false" outlineLevel="0" collapsed="false">
      <c r="A4662" s="189" t="s">
        <v>23</v>
      </c>
      <c r="B4662" s="190" t="n">
        <v>100207</v>
      </c>
      <c r="C4662" s="191" t="s">
        <v>4940</v>
      </c>
      <c r="D4662" s="192" t="s">
        <v>3055</v>
      </c>
      <c r="E4662" s="193" t="n">
        <v>545.42</v>
      </c>
      <c r="F4662" s="193" t="n">
        <v>204.21</v>
      </c>
      <c r="G4662" s="193" t="n">
        <f aca="false">E4662-F4662</f>
        <v>341.21</v>
      </c>
    </row>
    <row r="4663" customFormat="false" ht="35.05" hidden="false" customHeight="false" outlineLevel="0" collapsed="false">
      <c r="A4663" s="189" t="s">
        <v>23</v>
      </c>
      <c r="B4663" s="190" t="n">
        <v>100208</v>
      </c>
      <c r="C4663" s="191" t="s">
        <v>4941</v>
      </c>
      <c r="D4663" s="192" t="s">
        <v>4942</v>
      </c>
      <c r="E4663" s="193" t="n">
        <v>19.36</v>
      </c>
      <c r="F4663" s="193" t="n">
        <v>13.97</v>
      </c>
      <c r="G4663" s="193" t="n">
        <f aca="false">E4663-F4663</f>
        <v>5.39</v>
      </c>
    </row>
    <row r="4664" customFormat="false" ht="35.05" hidden="false" customHeight="false" outlineLevel="0" collapsed="false">
      <c r="A4664" s="189" t="s">
        <v>23</v>
      </c>
      <c r="B4664" s="190" t="n">
        <v>100209</v>
      </c>
      <c r="C4664" s="191" t="s">
        <v>4943</v>
      </c>
      <c r="D4664" s="192" t="s">
        <v>4942</v>
      </c>
      <c r="E4664" s="193" t="n">
        <v>9.68</v>
      </c>
      <c r="F4664" s="193" t="n">
        <v>6.98</v>
      </c>
      <c r="G4664" s="193" t="n">
        <f aca="false">E4664-F4664</f>
        <v>2.7</v>
      </c>
    </row>
    <row r="4665" customFormat="false" ht="46.25" hidden="false" customHeight="false" outlineLevel="0" collapsed="false">
      <c r="A4665" s="189" t="s">
        <v>23</v>
      </c>
      <c r="B4665" s="190" t="n">
        <v>100210</v>
      </c>
      <c r="C4665" s="191" t="s">
        <v>4944</v>
      </c>
      <c r="D4665" s="192" t="s">
        <v>4942</v>
      </c>
      <c r="E4665" s="193" t="n">
        <v>17.84</v>
      </c>
      <c r="F4665" s="193" t="n">
        <v>12.87</v>
      </c>
      <c r="G4665" s="193" t="n">
        <f aca="false">E4665-F4665</f>
        <v>4.97</v>
      </c>
    </row>
    <row r="4666" customFormat="false" ht="46.25" hidden="false" customHeight="false" outlineLevel="0" collapsed="false">
      <c r="A4666" s="189" t="s">
        <v>23</v>
      </c>
      <c r="B4666" s="190" t="n">
        <v>100211</v>
      </c>
      <c r="C4666" s="191" t="s">
        <v>4945</v>
      </c>
      <c r="D4666" s="192" t="s">
        <v>4942</v>
      </c>
      <c r="E4666" s="193" t="n">
        <v>6.88</v>
      </c>
      <c r="F4666" s="193" t="n">
        <v>4.96</v>
      </c>
      <c r="G4666" s="193" t="n">
        <f aca="false">E4666-F4666</f>
        <v>1.92</v>
      </c>
    </row>
    <row r="4667" customFormat="false" ht="46.25" hidden="false" customHeight="false" outlineLevel="0" collapsed="false">
      <c r="A4667" s="189" t="s">
        <v>23</v>
      </c>
      <c r="B4667" s="190" t="n">
        <v>100212</v>
      </c>
      <c r="C4667" s="191" t="s">
        <v>4946</v>
      </c>
      <c r="D4667" s="192" t="s">
        <v>4942</v>
      </c>
      <c r="E4667" s="193" t="n">
        <v>7.6</v>
      </c>
      <c r="F4667" s="193" t="n">
        <v>5.48</v>
      </c>
      <c r="G4667" s="193" t="n">
        <f aca="false">E4667-F4667</f>
        <v>2.12</v>
      </c>
    </row>
    <row r="4668" customFormat="false" ht="46.25" hidden="false" customHeight="false" outlineLevel="0" collapsed="false">
      <c r="A4668" s="189" t="s">
        <v>23</v>
      </c>
      <c r="B4668" s="190" t="n">
        <v>100213</v>
      </c>
      <c r="C4668" s="191" t="s">
        <v>4947</v>
      </c>
      <c r="D4668" s="192" t="s">
        <v>4942</v>
      </c>
      <c r="E4668" s="193" t="n">
        <v>2.73</v>
      </c>
      <c r="F4668" s="193" t="n">
        <v>1.97</v>
      </c>
      <c r="G4668" s="193" t="n">
        <f aca="false">E4668-F4668</f>
        <v>0.76</v>
      </c>
    </row>
    <row r="4669" customFormat="false" ht="35.05" hidden="false" customHeight="false" outlineLevel="0" collapsed="false">
      <c r="A4669" s="189" t="s">
        <v>23</v>
      </c>
      <c r="B4669" s="190" t="n">
        <v>100214</v>
      </c>
      <c r="C4669" s="191" t="s">
        <v>4948</v>
      </c>
      <c r="D4669" s="192" t="s">
        <v>4942</v>
      </c>
      <c r="E4669" s="193" t="n">
        <v>4.19</v>
      </c>
      <c r="F4669" s="193" t="n">
        <v>3.02</v>
      </c>
      <c r="G4669" s="193" t="n">
        <f aca="false">E4669-F4669</f>
        <v>1.17</v>
      </c>
    </row>
    <row r="4670" customFormat="false" ht="46.25" hidden="false" customHeight="false" outlineLevel="0" collapsed="false">
      <c r="A4670" s="189" t="s">
        <v>23</v>
      </c>
      <c r="B4670" s="190" t="n">
        <v>100215</v>
      </c>
      <c r="C4670" s="191" t="s">
        <v>4949</v>
      </c>
      <c r="D4670" s="192" t="s">
        <v>4942</v>
      </c>
      <c r="E4670" s="193" t="n">
        <v>3.59</v>
      </c>
      <c r="F4670" s="193" t="n">
        <v>2.59</v>
      </c>
      <c r="G4670" s="193" t="n">
        <f aca="false">E4670-F4670</f>
        <v>1</v>
      </c>
    </row>
    <row r="4671" customFormat="false" ht="46.25" hidden="false" customHeight="false" outlineLevel="0" collapsed="false">
      <c r="A4671" s="189" t="s">
        <v>23</v>
      </c>
      <c r="B4671" s="190" t="n">
        <v>100216</v>
      </c>
      <c r="C4671" s="191" t="s">
        <v>4950</v>
      </c>
      <c r="D4671" s="192" t="s">
        <v>4942</v>
      </c>
      <c r="E4671" s="193" t="n">
        <v>0.96</v>
      </c>
      <c r="F4671" s="193" t="n">
        <v>0.69</v>
      </c>
      <c r="G4671" s="193" t="n">
        <f aca="false">E4671-F4671</f>
        <v>0.27</v>
      </c>
    </row>
    <row r="4672" customFormat="false" ht="46.25" hidden="false" customHeight="false" outlineLevel="0" collapsed="false">
      <c r="A4672" s="189" t="s">
        <v>23</v>
      </c>
      <c r="B4672" s="190" t="n">
        <v>100217</v>
      </c>
      <c r="C4672" s="191" t="s">
        <v>4951</v>
      </c>
      <c r="D4672" s="192" t="s">
        <v>4942</v>
      </c>
      <c r="E4672" s="193" t="n">
        <v>3.76</v>
      </c>
      <c r="F4672" s="193" t="n">
        <v>1.09</v>
      </c>
      <c r="G4672" s="193" t="n">
        <f aca="false">E4672-F4672</f>
        <v>2.67</v>
      </c>
    </row>
    <row r="4673" customFormat="false" ht="46.25" hidden="false" customHeight="false" outlineLevel="0" collapsed="false">
      <c r="A4673" s="189" t="s">
        <v>23</v>
      </c>
      <c r="B4673" s="190" t="n">
        <v>100218</v>
      </c>
      <c r="C4673" s="191" t="s">
        <v>4952</v>
      </c>
      <c r="D4673" s="192" t="s">
        <v>4942</v>
      </c>
      <c r="E4673" s="193" t="n">
        <v>2.58</v>
      </c>
      <c r="F4673" s="193" t="n">
        <v>0.74</v>
      </c>
      <c r="G4673" s="193" t="n">
        <f aca="false">E4673-F4673</f>
        <v>1.84</v>
      </c>
    </row>
    <row r="4674" customFormat="false" ht="46.25" hidden="false" customHeight="false" outlineLevel="0" collapsed="false">
      <c r="A4674" s="189" t="s">
        <v>23</v>
      </c>
      <c r="B4674" s="190" t="n">
        <v>100219</v>
      </c>
      <c r="C4674" s="191" t="s">
        <v>4953</v>
      </c>
      <c r="D4674" s="192" t="s">
        <v>4942</v>
      </c>
      <c r="E4674" s="193" t="n">
        <v>0.57</v>
      </c>
      <c r="F4674" s="193" t="n">
        <v>0.15</v>
      </c>
      <c r="G4674" s="193" t="n">
        <f aca="false">E4674-F4674</f>
        <v>0.42</v>
      </c>
    </row>
    <row r="4675" customFormat="false" ht="35.05" hidden="false" customHeight="false" outlineLevel="0" collapsed="false">
      <c r="A4675" s="189" t="s">
        <v>23</v>
      </c>
      <c r="B4675" s="190" t="n">
        <v>100220</v>
      </c>
      <c r="C4675" s="191" t="s">
        <v>4954</v>
      </c>
      <c r="D4675" s="192" t="s">
        <v>4955</v>
      </c>
      <c r="E4675" s="193" t="n">
        <v>27.82</v>
      </c>
      <c r="F4675" s="193" t="n">
        <v>20.07</v>
      </c>
      <c r="G4675" s="193" t="n">
        <f aca="false">E4675-F4675</f>
        <v>7.75</v>
      </c>
    </row>
    <row r="4676" customFormat="false" ht="35.05" hidden="false" customHeight="false" outlineLevel="0" collapsed="false">
      <c r="A4676" s="189" t="s">
        <v>23</v>
      </c>
      <c r="B4676" s="190" t="n">
        <v>100221</v>
      </c>
      <c r="C4676" s="191" t="s">
        <v>4956</v>
      </c>
      <c r="D4676" s="192" t="s">
        <v>4955</v>
      </c>
      <c r="E4676" s="193" t="n">
        <v>31.53</v>
      </c>
      <c r="F4676" s="193" t="n">
        <v>22.75</v>
      </c>
      <c r="G4676" s="193" t="n">
        <f aca="false">E4676-F4676</f>
        <v>8.78</v>
      </c>
    </row>
    <row r="4677" customFormat="false" ht="35.05" hidden="false" customHeight="false" outlineLevel="0" collapsed="false">
      <c r="A4677" s="189" t="s">
        <v>23</v>
      </c>
      <c r="B4677" s="190" t="n">
        <v>100222</v>
      </c>
      <c r="C4677" s="191" t="s">
        <v>4957</v>
      </c>
      <c r="D4677" s="192" t="s">
        <v>4955</v>
      </c>
      <c r="E4677" s="193" t="n">
        <v>11.94</v>
      </c>
      <c r="F4677" s="193" t="n">
        <v>8.61</v>
      </c>
      <c r="G4677" s="193" t="n">
        <f aca="false">E4677-F4677</f>
        <v>3.33</v>
      </c>
    </row>
    <row r="4678" customFormat="false" ht="35.05" hidden="false" customHeight="false" outlineLevel="0" collapsed="false">
      <c r="A4678" s="189" t="s">
        <v>23</v>
      </c>
      <c r="B4678" s="190" t="n">
        <v>100223</v>
      </c>
      <c r="C4678" s="191" t="s">
        <v>4958</v>
      </c>
      <c r="D4678" s="192" t="s">
        <v>4955</v>
      </c>
      <c r="E4678" s="193" t="n">
        <v>5.59</v>
      </c>
      <c r="F4678" s="193" t="n">
        <v>4.03</v>
      </c>
      <c r="G4678" s="193" t="n">
        <f aca="false">E4678-F4678</f>
        <v>1.56</v>
      </c>
    </row>
    <row r="4679" customFormat="false" ht="35.05" hidden="false" customHeight="false" outlineLevel="0" collapsed="false">
      <c r="A4679" s="189" t="s">
        <v>23</v>
      </c>
      <c r="B4679" s="190" t="n">
        <v>100224</v>
      </c>
      <c r="C4679" s="191" t="s">
        <v>4959</v>
      </c>
      <c r="D4679" s="192" t="s">
        <v>4955</v>
      </c>
      <c r="E4679" s="193" t="n">
        <v>3.76</v>
      </c>
      <c r="F4679" s="193" t="n">
        <v>1.09</v>
      </c>
      <c r="G4679" s="193" t="n">
        <f aca="false">E4679-F4679</f>
        <v>2.67</v>
      </c>
    </row>
    <row r="4680" customFormat="false" ht="23.85" hidden="false" customHeight="false" outlineLevel="0" collapsed="false">
      <c r="A4680" s="189" t="s">
        <v>23</v>
      </c>
      <c r="B4680" s="190" t="n">
        <v>100225</v>
      </c>
      <c r="C4680" s="191" t="s">
        <v>4960</v>
      </c>
      <c r="D4680" s="192" t="s">
        <v>4961</v>
      </c>
      <c r="E4680" s="193" t="n">
        <v>2.18</v>
      </c>
      <c r="F4680" s="193" t="n">
        <v>1.57</v>
      </c>
      <c r="G4680" s="193" t="n">
        <f aca="false">E4680-F4680</f>
        <v>0.61</v>
      </c>
    </row>
    <row r="4681" customFormat="false" ht="35.05" hidden="false" customHeight="false" outlineLevel="0" collapsed="false">
      <c r="A4681" s="189" t="s">
        <v>23</v>
      </c>
      <c r="B4681" s="190" t="n">
        <v>100226</v>
      </c>
      <c r="C4681" s="191" t="s">
        <v>4962</v>
      </c>
      <c r="D4681" s="192" t="s">
        <v>4961</v>
      </c>
      <c r="E4681" s="193" t="n">
        <v>0.68</v>
      </c>
      <c r="F4681" s="193" t="n">
        <v>0.49</v>
      </c>
      <c r="G4681" s="193" t="n">
        <f aca="false">E4681-F4681</f>
        <v>0.19</v>
      </c>
    </row>
    <row r="4682" customFormat="false" ht="35.05" hidden="false" customHeight="false" outlineLevel="0" collapsed="false">
      <c r="A4682" s="189" t="s">
        <v>23</v>
      </c>
      <c r="B4682" s="190" t="n">
        <v>100227</v>
      </c>
      <c r="C4682" s="191" t="s">
        <v>4963</v>
      </c>
      <c r="D4682" s="192" t="s">
        <v>4961</v>
      </c>
      <c r="E4682" s="193" t="n">
        <v>1.01</v>
      </c>
      <c r="F4682" s="193" t="n">
        <v>0.73</v>
      </c>
      <c r="G4682" s="193" t="n">
        <f aca="false">E4682-F4682</f>
        <v>0.28</v>
      </c>
    </row>
    <row r="4683" customFormat="false" ht="35.05" hidden="false" customHeight="false" outlineLevel="0" collapsed="false">
      <c r="A4683" s="189" t="s">
        <v>23</v>
      </c>
      <c r="B4683" s="190" t="n">
        <v>100228</v>
      </c>
      <c r="C4683" s="191" t="s">
        <v>4964</v>
      </c>
      <c r="D4683" s="192" t="s">
        <v>4961</v>
      </c>
      <c r="E4683" s="193" t="n">
        <v>0.37</v>
      </c>
      <c r="F4683" s="193" t="n">
        <v>0.1</v>
      </c>
      <c r="G4683" s="193" t="n">
        <f aca="false">E4683-F4683</f>
        <v>0.27</v>
      </c>
    </row>
    <row r="4684" customFormat="false" ht="23.85" hidden="false" customHeight="false" outlineLevel="0" collapsed="false">
      <c r="A4684" s="189" t="s">
        <v>23</v>
      </c>
      <c r="B4684" s="190" t="n">
        <v>100229</v>
      </c>
      <c r="C4684" s="191" t="s">
        <v>4965</v>
      </c>
      <c r="D4684" s="192" t="s">
        <v>1579</v>
      </c>
      <c r="E4684" s="193" t="n">
        <v>0.01</v>
      </c>
      <c r="F4684" s="193" t="n">
        <v>0.01</v>
      </c>
      <c r="G4684" s="193" t="n">
        <f aca="false">E4684-F4684</f>
        <v>0</v>
      </c>
    </row>
    <row r="4685" customFormat="false" ht="23.85" hidden="false" customHeight="false" outlineLevel="0" collapsed="false">
      <c r="A4685" s="189" t="s">
        <v>23</v>
      </c>
      <c r="B4685" s="190" t="n">
        <v>100230</v>
      </c>
      <c r="C4685" s="191" t="s">
        <v>4966</v>
      </c>
      <c r="D4685" s="192" t="s">
        <v>1579</v>
      </c>
      <c r="E4685" s="193" t="n">
        <v>0.02</v>
      </c>
      <c r="F4685" s="193" t="n">
        <v>0.01</v>
      </c>
      <c r="G4685" s="193" t="n">
        <f aca="false">E4685-F4685</f>
        <v>0.01</v>
      </c>
    </row>
    <row r="4686" customFormat="false" ht="23.85" hidden="false" customHeight="false" outlineLevel="0" collapsed="false">
      <c r="A4686" s="189" t="s">
        <v>23</v>
      </c>
      <c r="B4686" s="190" t="n">
        <v>100231</v>
      </c>
      <c r="C4686" s="191" t="s">
        <v>4967</v>
      </c>
      <c r="D4686" s="192" t="s">
        <v>1579</v>
      </c>
      <c r="E4686" s="193" t="n">
        <v>0.03</v>
      </c>
      <c r="F4686" s="193" t="n">
        <v>0.02</v>
      </c>
      <c r="G4686" s="193" t="n">
        <f aca="false">E4686-F4686</f>
        <v>0.01</v>
      </c>
    </row>
    <row r="4687" customFormat="false" ht="35.05" hidden="false" customHeight="false" outlineLevel="0" collapsed="false">
      <c r="A4687" s="189" t="s">
        <v>23</v>
      </c>
      <c r="B4687" s="190" t="n">
        <v>100232</v>
      </c>
      <c r="C4687" s="191" t="s">
        <v>4968</v>
      </c>
      <c r="D4687" s="192" t="s">
        <v>235</v>
      </c>
      <c r="E4687" s="193" t="n">
        <v>0.36</v>
      </c>
      <c r="F4687" s="193" t="n">
        <v>0.26</v>
      </c>
      <c r="G4687" s="193" t="n">
        <f aca="false">E4687-F4687</f>
        <v>0.1</v>
      </c>
    </row>
    <row r="4688" customFormat="false" ht="35.05" hidden="false" customHeight="false" outlineLevel="0" collapsed="false">
      <c r="A4688" s="189" t="s">
        <v>23</v>
      </c>
      <c r="B4688" s="190" t="n">
        <v>100233</v>
      </c>
      <c r="C4688" s="191" t="s">
        <v>4969</v>
      </c>
      <c r="D4688" s="192" t="s">
        <v>235</v>
      </c>
      <c r="E4688" s="193" t="n">
        <v>0.18</v>
      </c>
      <c r="F4688" s="193" t="n">
        <v>0.13</v>
      </c>
      <c r="G4688" s="193" t="n">
        <f aca="false">E4688-F4688</f>
        <v>0.05</v>
      </c>
    </row>
    <row r="4689" customFormat="false" ht="35.05" hidden="false" customHeight="false" outlineLevel="0" collapsed="false">
      <c r="A4689" s="189" t="s">
        <v>23</v>
      </c>
      <c r="B4689" s="190" t="n">
        <v>100234</v>
      </c>
      <c r="C4689" s="191" t="s">
        <v>4970</v>
      </c>
      <c r="D4689" s="192" t="s">
        <v>233</v>
      </c>
      <c r="E4689" s="193" t="n">
        <v>0.55</v>
      </c>
      <c r="F4689" s="193" t="n">
        <v>0.39</v>
      </c>
      <c r="G4689" s="193" t="n">
        <f aca="false">E4689-F4689</f>
        <v>0.16</v>
      </c>
    </row>
    <row r="4690" customFormat="false" ht="23.85" hidden="false" customHeight="false" outlineLevel="0" collapsed="false">
      <c r="A4690" s="189" t="s">
        <v>23</v>
      </c>
      <c r="B4690" s="190" t="n">
        <v>100235</v>
      </c>
      <c r="C4690" s="191" t="s">
        <v>4971</v>
      </c>
      <c r="D4690" s="192" t="s">
        <v>4972</v>
      </c>
      <c r="E4690" s="193" t="n">
        <v>0.04</v>
      </c>
      <c r="F4690" s="193" t="n">
        <v>0.03</v>
      </c>
      <c r="G4690" s="193" t="n">
        <f aca="false">E4690-F4690</f>
        <v>0.01</v>
      </c>
    </row>
    <row r="4691" customFormat="false" ht="35.05" hidden="false" customHeight="false" outlineLevel="0" collapsed="false">
      <c r="A4691" s="189" t="s">
        <v>23</v>
      </c>
      <c r="B4691" s="190" t="n">
        <v>100236</v>
      </c>
      <c r="C4691" s="191" t="s">
        <v>4973</v>
      </c>
      <c r="D4691" s="192" t="s">
        <v>4974</v>
      </c>
      <c r="E4691" s="193" t="n">
        <v>2.77</v>
      </c>
      <c r="F4691" s="193" t="n">
        <v>2</v>
      </c>
      <c r="G4691" s="193" t="n">
        <f aca="false">E4691-F4691</f>
        <v>0.77</v>
      </c>
    </row>
    <row r="4692" customFormat="false" ht="46.25" hidden="false" customHeight="false" outlineLevel="0" collapsed="false">
      <c r="A4692" s="189" t="s">
        <v>23</v>
      </c>
      <c r="B4692" s="190" t="n">
        <v>100237</v>
      </c>
      <c r="C4692" s="191" t="s">
        <v>4975</v>
      </c>
      <c r="D4692" s="192" t="s">
        <v>4974</v>
      </c>
      <c r="E4692" s="193" t="n">
        <v>3.32</v>
      </c>
      <c r="F4692" s="193" t="n">
        <v>2.4</v>
      </c>
      <c r="G4692" s="193" t="n">
        <f aca="false">E4692-F4692</f>
        <v>0.92</v>
      </c>
    </row>
    <row r="4693" customFormat="false" ht="35.05" hidden="false" customHeight="false" outlineLevel="0" collapsed="false">
      <c r="A4693" s="189" t="s">
        <v>23</v>
      </c>
      <c r="B4693" s="190" t="n">
        <v>100238</v>
      </c>
      <c r="C4693" s="191" t="s">
        <v>4976</v>
      </c>
      <c r="D4693" s="192" t="s">
        <v>4974</v>
      </c>
      <c r="E4693" s="193" t="n">
        <v>5.32</v>
      </c>
      <c r="F4693" s="193" t="n">
        <v>3.84</v>
      </c>
      <c r="G4693" s="193" t="n">
        <f aca="false">E4693-F4693</f>
        <v>1.48</v>
      </c>
    </row>
    <row r="4694" customFormat="false" ht="35.05" hidden="false" customHeight="false" outlineLevel="0" collapsed="false">
      <c r="A4694" s="189" t="s">
        <v>23</v>
      </c>
      <c r="B4694" s="190" t="n">
        <v>100239</v>
      </c>
      <c r="C4694" s="191" t="s">
        <v>4977</v>
      </c>
      <c r="D4694" s="192" t="s">
        <v>4974</v>
      </c>
      <c r="E4694" s="193" t="n">
        <v>6.65</v>
      </c>
      <c r="F4694" s="193" t="n">
        <v>4.8</v>
      </c>
      <c r="G4694" s="193" t="n">
        <f aca="false">E4694-F4694</f>
        <v>1.85</v>
      </c>
    </row>
    <row r="4695" customFormat="false" ht="35.05" hidden="false" customHeight="false" outlineLevel="0" collapsed="false">
      <c r="A4695" s="189" t="s">
        <v>23</v>
      </c>
      <c r="B4695" s="190" t="n">
        <v>100240</v>
      </c>
      <c r="C4695" s="191" t="s">
        <v>4978</v>
      </c>
      <c r="D4695" s="192" t="s">
        <v>4974</v>
      </c>
      <c r="E4695" s="193" t="n">
        <v>3.99</v>
      </c>
      <c r="F4695" s="193" t="n">
        <v>2.88</v>
      </c>
      <c r="G4695" s="193" t="n">
        <f aca="false">E4695-F4695</f>
        <v>1.11</v>
      </c>
    </row>
    <row r="4696" customFormat="false" ht="46.25" hidden="false" customHeight="false" outlineLevel="0" collapsed="false">
      <c r="A4696" s="189" t="s">
        <v>23</v>
      </c>
      <c r="B4696" s="190" t="n">
        <v>100241</v>
      </c>
      <c r="C4696" s="191" t="s">
        <v>4979</v>
      </c>
      <c r="D4696" s="192" t="s">
        <v>4974</v>
      </c>
      <c r="E4696" s="193" t="n">
        <v>6.65</v>
      </c>
      <c r="F4696" s="193" t="n">
        <v>4.8</v>
      </c>
      <c r="G4696" s="193" t="n">
        <f aca="false">E4696-F4696</f>
        <v>1.85</v>
      </c>
    </row>
    <row r="4697" customFormat="false" ht="46.25" hidden="false" customHeight="false" outlineLevel="0" collapsed="false">
      <c r="A4697" s="189" t="s">
        <v>23</v>
      </c>
      <c r="B4697" s="190" t="n">
        <v>100242</v>
      </c>
      <c r="C4697" s="191" t="s">
        <v>4980</v>
      </c>
      <c r="D4697" s="192" t="s">
        <v>4974</v>
      </c>
      <c r="E4697" s="193" t="n">
        <v>19.66</v>
      </c>
      <c r="F4697" s="193" t="n">
        <v>14.18</v>
      </c>
      <c r="G4697" s="193" t="n">
        <f aca="false">E4697-F4697</f>
        <v>5.48</v>
      </c>
    </row>
    <row r="4698" customFormat="false" ht="35.05" hidden="false" customHeight="false" outlineLevel="0" collapsed="false">
      <c r="A4698" s="189" t="s">
        <v>23</v>
      </c>
      <c r="B4698" s="190" t="n">
        <v>100243</v>
      </c>
      <c r="C4698" s="191" t="s">
        <v>4981</v>
      </c>
      <c r="D4698" s="192" t="s">
        <v>4974</v>
      </c>
      <c r="E4698" s="193" t="n">
        <v>3.19</v>
      </c>
      <c r="F4698" s="193" t="n">
        <v>2.3</v>
      </c>
      <c r="G4698" s="193" t="n">
        <f aca="false">E4698-F4698</f>
        <v>0.89</v>
      </c>
    </row>
    <row r="4699" customFormat="false" ht="46.25" hidden="false" customHeight="false" outlineLevel="0" collapsed="false">
      <c r="A4699" s="189" t="s">
        <v>23</v>
      </c>
      <c r="B4699" s="190" t="n">
        <v>100244</v>
      </c>
      <c r="C4699" s="191" t="s">
        <v>4982</v>
      </c>
      <c r="D4699" s="192" t="s">
        <v>4974</v>
      </c>
      <c r="E4699" s="193" t="n">
        <v>3.99</v>
      </c>
      <c r="F4699" s="193" t="n">
        <v>2.88</v>
      </c>
      <c r="G4699" s="193" t="n">
        <f aca="false">E4699-F4699</f>
        <v>1.11</v>
      </c>
    </row>
    <row r="4700" customFormat="false" ht="46.25" hidden="false" customHeight="false" outlineLevel="0" collapsed="false">
      <c r="A4700" s="189" t="s">
        <v>23</v>
      </c>
      <c r="B4700" s="190" t="n">
        <v>100245</v>
      </c>
      <c r="C4700" s="191" t="s">
        <v>4983</v>
      </c>
      <c r="D4700" s="192" t="s">
        <v>4974</v>
      </c>
      <c r="E4700" s="193" t="n">
        <v>7.98</v>
      </c>
      <c r="F4700" s="193" t="n">
        <v>5.76</v>
      </c>
      <c r="G4700" s="193" t="n">
        <f aca="false">E4700-F4700</f>
        <v>2.22</v>
      </c>
    </row>
    <row r="4701" customFormat="false" ht="57.45" hidden="false" customHeight="false" outlineLevel="0" collapsed="false">
      <c r="A4701" s="189" t="s">
        <v>23</v>
      </c>
      <c r="B4701" s="190" t="n">
        <v>100246</v>
      </c>
      <c r="C4701" s="191" t="s">
        <v>4984</v>
      </c>
      <c r="D4701" s="192" t="s">
        <v>4974</v>
      </c>
      <c r="E4701" s="193" t="n">
        <v>2.66</v>
      </c>
      <c r="F4701" s="193" t="n">
        <v>1.92</v>
      </c>
      <c r="G4701" s="193" t="n">
        <f aca="false">E4701-F4701</f>
        <v>0.74</v>
      </c>
    </row>
    <row r="4702" customFormat="false" ht="68.65" hidden="false" customHeight="false" outlineLevel="0" collapsed="false">
      <c r="A4702" s="189" t="s">
        <v>23</v>
      </c>
      <c r="B4702" s="190" t="n">
        <v>100247</v>
      </c>
      <c r="C4702" s="191" t="s">
        <v>4985</v>
      </c>
      <c r="D4702" s="192" t="s">
        <v>4974</v>
      </c>
      <c r="E4702" s="193" t="n">
        <v>3.32</v>
      </c>
      <c r="F4702" s="193" t="n">
        <v>2.4</v>
      </c>
      <c r="G4702" s="193" t="n">
        <f aca="false">E4702-F4702</f>
        <v>0.92</v>
      </c>
    </row>
    <row r="4703" customFormat="false" ht="68.65" hidden="false" customHeight="false" outlineLevel="0" collapsed="false">
      <c r="A4703" s="189" t="s">
        <v>23</v>
      </c>
      <c r="B4703" s="190" t="n">
        <v>100248</v>
      </c>
      <c r="C4703" s="191" t="s">
        <v>4986</v>
      </c>
      <c r="D4703" s="192" t="s">
        <v>4974</v>
      </c>
      <c r="E4703" s="193" t="n">
        <v>13.11</v>
      </c>
      <c r="F4703" s="193" t="n">
        <v>9.45</v>
      </c>
      <c r="G4703" s="193" t="n">
        <f aca="false">E4703-F4703</f>
        <v>3.66</v>
      </c>
    </row>
    <row r="4704" customFormat="false" ht="46.25" hidden="false" customHeight="false" outlineLevel="0" collapsed="false">
      <c r="A4704" s="189" t="s">
        <v>23</v>
      </c>
      <c r="B4704" s="190" t="n">
        <v>100249</v>
      </c>
      <c r="C4704" s="191" t="s">
        <v>4987</v>
      </c>
      <c r="D4704" s="192" t="s">
        <v>4974</v>
      </c>
      <c r="E4704" s="193" t="n">
        <v>2.66</v>
      </c>
      <c r="F4704" s="193" t="n">
        <v>1.92</v>
      </c>
      <c r="G4704" s="193" t="n">
        <f aca="false">E4704-F4704</f>
        <v>0.74</v>
      </c>
    </row>
    <row r="4705" customFormat="false" ht="57.45" hidden="false" customHeight="false" outlineLevel="0" collapsed="false">
      <c r="A4705" s="189" t="s">
        <v>23</v>
      </c>
      <c r="B4705" s="190" t="n">
        <v>100250</v>
      </c>
      <c r="C4705" s="191" t="s">
        <v>4988</v>
      </c>
      <c r="D4705" s="192" t="s">
        <v>4974</v>
      </c>
      <c r="E4705" s="193" t="n">
        <v>4.43</v>
      </c>
      <c r="F4705" s="193" t="n">
        <v>3.2</v>
      </c>
      <c r="G4705" s="193" t="n">
        <f aca="false">E4705-F4705</f>
        <v>1.23</v>
      </c>
    </row>
    <row r="4706" customFormat="false" ht="57.45" hidden="false" customHeight="false" outlineLevel="0" collapsed="false">
      <c r="A4706" s="189" t="s">
        <v>23</v>
      </c>
      <c r="B4706" s="190" t="n">
        <v>100251</v>
      </c>
      <c r="C4706" s="191" t="s">
        <v>4989</v>
      </c>
      <c r="D4706" s="192" t="s">
        <v>4974</v>
      </c>
      <c r="E4706" s="193" t="n">
        <v>13.11</v>
      </c>
      <c r="F4706" s="193" t="n">
        <v>9.45</v>
      </c>
      <c r="G4706" s="193" t="n">
        <f aca="false">E4706-F4706</f>
        <v>3.66</v>
      </c>
    </row>
    <row r="4707" customFormat="false" ht="57.45" hidden="false" customHeight="false" outlineLevel="0" collapsed="false">
      <c r="A4707" s="189" t="s">
        <v>23</v>
      </c>
      <c r="B4707" s="190" t="n">
        <v>100252</v>
      </c>
      <c r="C4707" s="191" t="s">
        <v>4990</v>
      </c>
      <c r="D4707" s="192" t="s">
        <v>4974</v>
      </c>
      <c r="E4707" s="193" t="n">
        <v>19.66</v>
      </c>
      <c r="F4707" s="193" t="n">
        <v>14.18</v>
      </c>
      <c r="G4707" s="193" t="n">
        <f aca="false">E4707-F4707</f>
        <v>5.48</v>
      </c>
    </row>
    <row r="4708" customFormat="false" ht="57.45" hidden="false" customHeight="false" outlineLevel="0" collapsed="false">
      <c r="A4708" s="189" t="s">
        <v>23</v>
      </c>
      <c r="B4708" s="190" t="n">
        <v>100253</v>
      </c>
      <c r="C4708" s="191" t="s">
        <v>4991</v>
      </c>
      <c r="D4708" s="192" t="s">
        <v>4974</v>
      </c>
      <c r="E4708" s="193" t="n">
        <v>26.22</v>
      </c>
      <c r="F4708" s="193" t="n">
        <v>18.91</v>
      </c>
      <c r="G4708" s="193" t="n">
        <f aca="false">E4708-F4708</f>
        <v>7.31</v>
      </c>
    </row>
    <row r="4709" customFormat="false" ht="57.45" hidden="false" customHeight="false" outlineLevel="0" collapsed="false">
      <c r="A4709" s="189" t="s">
        <v>23</v>
      </c>
      <c r="B4709" s="190" t="n">
        <v>100254</v>
      </c>
      <c r="C4709" s="191" t="s">
        <v>4992</v>
      </c>
      <c r="D4709" s="192" t="s">
        <v>4974</v>
      </c>
      <c r="E4709" s="193" t="n">
        <v>39.33</v>
      </c>
      <c r="F4709" s="193" t="n">
        <v>28.37</v>
      </c>
      <c r="G4709" s="193" t="n">
        <f aca="false">E4709-F4709</f>
        <v>10.96</v>
      </c>
    </row>
    <row r="4710" customFormat="false" ht="35.05" hidden="false" customHeight="false" outlineLevel="0" collapsed="false">
      <c r="A4710" s="189" t="s">
        <v>23</v>
      </c>
      <c r="B4710" s="190" t="n">
        <v>100255</v>
      </c>
      <c r="C4710" s="191" t="s">
        <v>4993</v>
      </c>
      <c r="D4710" s="192" t="s">
        <v>4974</v>
      </c>
      <c r="E4710" s="193" t="n">
        <v>13.31</v>
      </c>
      <c r="F4710" s="193" t="n">
        <v>9.6</v>
      </c>
      <c r="G4710" s="193" t="n">
        <f aca="false">E4710-F4710</f>
        <v>3.71</v>
      </c>
    </row>
    <row r="4711" customFormat="false" ht="35.05" hidden="false" customHeight="false" outlineLevel="0" collapsed="false">
      <c r="A4711" s="189" t="s">
        <v>23</v>
      </c>
      <c r="B4711" s="190" t="n">
        <v>100256</v>
      </c>
      <c r="C4711" s="191" t="s">
        <v>4994</v>
      </c>
      <c r="D4711" s="192" t="s">
        <v>4974</v>
      </c>
      <c r="E4711" s="193" t="n">
        <v>8.87</v>
      </c>
      <c r="F4711" s="193" t="n">
        <v>6.4</v>
      </c>
      <c r="G4711" s="193" t="n">
        <f aca="false">E4711-F4711</f>
        <v>2.47</v>
      </c>
    </row>
    <row r="4712" customFormat="false" ht="35.05" hidden="false" customHeight="false" outlineLevel="0" collapsed="false">
      <c r="A4712" s="189" t="s">
        <v>23</v>
      </c>
      <c r="B4712" s="190" t="n">
        <v>100257</v>
      </c>
      <c r="C4712" s="191" t="s">
        <v>4995</v>
      </c>
      <c r="D4712" s="192" t="s">
        <v>4974</v>
      </c>
      <c r="E4712" s="193" t="n">
        <v>5.32</v>
      </c>
      <c r="F4712" s="193" t="n">
        <v>3.84</v>
      </c>
      <c r="G4712" s="193" t="n">
        <f aca="false">E4712-F4712</f>
        <v>1.48</v>
      </c>
    </row>
    <row r="4713" customFormat="false" ht="35.05" hidden="false" customHeight="false" outlineLevel="0" collapsed="false">
      <c r="A4713" s="189" t="s">
        <v>23</v>
      </c>
      <c r="B4713" s="190" t="n">
        <v>100258</v>
      </c>
      <c r="C4713" s="191" t="s">
        <v>4996</v>
      </c>
      <c r="D4713" s="192" t="s">
        <v>4974</v>
      </c>
      <c r="E4713" s="193" t="n">
        <v>13.31</v>
      </c>
      <c r="F4713" s="193" t="n">
        <v>9.6</v>
      </c>
      <c r="G4713" s="193" t="n">
        <f aca="false">E4713-F4713</f>
        <v>3.71</v>
      </c>
    </row>
    <row r="4714" customFormat="false" ht="35.05" hidden="false" customHeight="false" outlineLevel="0" collapsed="false">
      <c r="A4714" s="189" t="s">
        <v>23</v>
      </c>
      <c r="B4714" s="190" t="n">
        <v>100259</v>
      </c>
      <c r="C4714" s="191" t="s">
        <v>4997</v>
      </c>
      <c r="D4714" s="192" t="s">
        <v>4974</v>
      </c>
      <c r="E4714" s="193" t="n">
        <v>26.22</v>
      </c>
      <c r="F4714" s="193" t="n">
        <v>18.91</v>
      </c>
      <c r="G4714" s="193" t="n">
        <f aca="false">E4714-F4714</f>
        <v>7.31</v>
      </c>
    </row>
    <row r="4715" customFormat="false" ht="35.05" hidden="false" customHeight="false" outlineLevel="0" collapsed="false">
      <c r="A4715" s="189" t="s">
        <v>23</v>
      </c>
      <c r="B4715" s="190" t="n">
        <v>100260</v>
      </c>
      <c r="C4715" s="191" t="s">
        <v>4998</v>
      </c>
      <c r="D4715" s="192" t="s">
        <v>4928</v>
      </c>
      <c r="E4715" s="193" t="n">
        <v>8.64</v>
      </c>
      <c r="F4715" s="193" t="n">
        <v>6.23</v>
      </c>
      <c r="G4715" s="193" t="n">
        <f aca="false">E4715-F4715</f>
        <v>2.41</v>
      </c>
    </row>
    <row r="4716" customFormat="false" ht="35.05" hidden="false" customHeight="false" outlineLevel="0" collapsed="false">
      <c r="A4716" s="189" t="s">
        <v>23</v>
      </c>
      <c r="B4716" s="190" t="n">
        <v>100261</v>
      </c>
      <c r="C4716" s="191" t="s">
        <v>4999</v>
      </c>
      <c r="D4716" s="192" t="s">
        <v>4928</v>
      </c>
      <c r="E4716" s="193" t="n">
        <v>5.43</v>
      </c>
      <c r="F4716" s="193" t="n">
        <v>3.91</v>
      </c>
      <c r="G4716" s="193" t="n">
        <f aca="false">E4716-F4716</f>
        <v>1.52</v>
      </c>
    </row>
    <row r="4717" customFormat="false" ht="35.05" hidden="false" customHeight="false" outlineLevel="0" collapsed="false">
      <c r="A4717" s="189" t="s">
        <v>23</v>
      </c>
      <c r="B4717" s="190" t="n">
        <v>100262</v>
      </c>
      <c r="C4717" s="191" t="s">
        <v>5000</v>
      </c>
      <c r="D4717" s="192" t="s">
        <v>4928</v>
      </c>
      <c r="E4717" s="193" t="n">
        <v>3.36</v>
      </c>
      <c r="F4717" s="193" t="n">
        <v>2.43</v>
      </c>
      <c r="G4717" s="193" t="n">
        <f aca="false">E4717-F4717</f>
        <v>0.93</v>
      </c>
    </row>
    <row r="4718" customFormat="false" ht="46.25" hidden="false" customHeight="false" outlineLevel="0" collapsed="false">
      <c r="A4718" s="189" t="s">
        <v>23</v>
      </c>
      <c r="B4718" s="190" t="n">
        <v>100263</v>
      </c>
      <c r="C4718" s="191" t="s">
        <v>5001</v>
      </c>
      <c r="D4718" s="192" t="s">
        <v>4928</v>
      </c>
      <c r="E4718" s="193" t="n">
        <v>2.15</v>
      </c>
      <c r="F4718" s="193" t="n">
        <v>1.55</v>
      </c>
      <c r="G4718" s="193" t="n">
        <f aca="false">E4718-F4718</f>
        <v>0.6</v>
      </c>
    </row>
    <row r="4719" customFormat="false" ht="23.85" hidden="false" customHeight="false" outlineLevel="0" collapsed="false">
      <c r="A4719" s="189" t="s">
        <v>23</v>
      </c>
      <c r="B4719" s="190" t="n">
        <v>100264</v>
      </c>
      <c r="C4719" s="191" t="s">
        <v>5002</v>
      </c>
      <c r="D4719" s="192" t="s">
        <v>4955</v>
      </c>
      <c r="E4719" s="193" t="n">
        <v>39.27</v>
      </c>
      <c r="F4719" s="193" t="n">
        <v>28.33</v>
      </c>
      <c r="G4719" s="193" t="n">
        <f aca="false">E4719-F4719</f>
        <v>10.94</v>
      </c>
    </row>
    <row r="4720" customFormat="false" ht="23.85" hidden="false" customHeight="false" outlineLevel="0" collapsed="false">
      <c r="A4720" s="189" t="s">
        <v>23</v>
      </c>
      <c r="B4720" s="190" t="n">
        <v>100265</v>
      </c>
      <c r="C4720" s="191" t="s">
        <v>5003</v>
      </c>
      <c r="D4720" s="192" t="s">
        <v>233</v>
      </c>
      <c r="E4720" s="193" t="n">
        <v>0.82</v>
      </c>
      <c r="F4720" s="193" t="n">
        <v>0.59</v>
      </c>
      <c r="G4720" s="193" t="n">
        <f aca="false">E4720-F4720</f>
        <v>0.23</v>
      </c>
    </row>
    <row r="4721" customFormat="false" ht="23.85" hidden="false" customHeight="false" outlineLevel="0" collapsed="false">
      <c r="A4721" s="189" t="s">
        <v>23</v>
      </c>
      <c r="B4721" s="190" t="n">
        <v>100266</v>
      </c>
      <c r="C4721" s="191" t="s">
        <v>5004</v>
      </c>
      <c r="D4721" s="192" t="s">
        <v>4942</v>
      </c>
      <c r="E4721" s="193" t="n">
        <v>83.46</v>
      </c>
      <c r="F4721" s="193" t="n">
        <v>60.21</v>
      </c>
      <c r="G4721" s="193" t="n">
        <f aca="false">E4721-F4721</f>
        <v>23.25</v>
      </c>
    </row>
    <row r="4722" customFormat="false" ht="23.85" hidden="false" customHeight="false" outlineLevel="0" collapsed="false">
      <c r="A4722" s="189" t="s">
        <v>23</v>
      </c>
      <c r="B4722" s="190" t="n">
        <v>100267</v>
      </c>
      <c r="C4722" s="191" t="s">
        <v>5005</v>
      </c>
      <c r="D4722" s="192" t="s">
        <v>235</v>
      </c>
      <c r="E4722" s="193" t="n">
        <v>1.65</v>
      </c>
      <c r="F4722" s="193" t="n">
        <v>1.19</v>
      </c>
      <c r="G4722" s="193" t="n">
        <f aca="false">E4722-F4722</f>
        <v>0.46</v>
      </c>
    </row>
    <row r="4723" customFormat="false" ht="57.45" hidden="false" customHeight="false" outlineLevel="0" collapsed="false">
      <c r="A4723" s="189" t="s">
        <v>23</v>
      </c>
      <c r="B4723" s="190" t="n">
        <v>100268</v>
      </c>
      <c r="C4723" s="191" t="s">
        <v>5006</v>
      </c>
      <c r="D4723" s="192" t="s">
        <v>4942</v>
      </c>
      <c r="E4723" s="193" t="n">
        <v>83.46</v>
      </c>
      <c r="F4723" s="193" t="n">
        <v>60.21</v>
      </c>
      <c r="G4723" s="193" t="n">
        <f aca="false">E4723-F4723</f>
        <v>23.25</v>
      </c>
    </row>
    <row r="4724" customFormat="false" ht="57.45" hidden="false" customHeight="false" outlineLevel="0" collapsed="false">
      <c r="A4724" s="189" t="s">
        <v>23</v>
      </c>
      <c r="B4724" s="190" t="n">
        <v>100269</v>
      </c>
      <c r="C4724" s="191" t="s">
        <v>5007</v>
      </c>
      <c r="D4724" s="192" t="s">
        <v>235</v>
      </c>
      <c r="E4724" s="193" t="n">
        <v>1.65</v>
      </c>
      <c r="F4724" s="193" t="n">
        <v>1.19</v>
      </c>
      <c r="G4724" s="193" t="n">
        <f aca="false">E4724-F4724</f>
        <v>0.46</v>
      </c>
    </row>
    <row r="4725" customFormat="false" ht="57.45" hidden="false" customHeight="false" outlineLevel="0" collapsed="false">
      <c r="A4725" s="189" t="s">
        <v>23</v>
      </c>
      <c r="B4725" s="190" t="n">
        <v>100270</v>
      </c>
      <c r="C4725" s="191" t="s">
        <v>5008</v>
      </c>
      <c r="D4725" s="192" t="s">
        <v>4942</v>
      </c>
      <c r="E4725" s="193" t="n">
        <v>62.56</v>
      </c>
      <c r="F4725" s="193" t="n">
        <v>45.13</v>
      </c>
      <c r="G4725" s="193" t="n">
        <f aca="false">E4725-F4725</f>
        <v>17.43</v>
      </c>
    </row>
    <row r="4726" customFormat="false" ht="23.85" hidden="false" customHeight="false" outlineLevel="0" collapsed="false">
      <c r="A4726" s="189" t="s">
        <v>23</v>
      </c>
      <c r="B4726" s="190" t="n">
        <v>100271</v>
      </c>
      <c r="C4726" s="191" t="s">
        <v>5009</v>
      </c>
      <c r="D4726" s="192" t="s">
        <v>4955</v>
      </c>
      <c r="E4726" s="193" t="n">
        <v>62.59</v>
      </c>
      <c r="F4726" s="193" t="n">
        <v>45.15</v>
      </c>
      <c r="G4726" s="193" t="n">
        <f aca="false">E4726-F4726</f>
        <v>17.44</v>
      </c>
    </row>
    <row r="4727" customFormat="false" ht="23.85" hidden="false" customHeight="false" outlineLevel="0" collapsed="false">
      <c r="A4727" s="189" t="s">
        <v>23</v>
      </c>
      <c r="B4727" s="190" t="n">
        <v>100272</v>
      </c>
      <c r="C4727" s="191" t="s">
        <v>5010</v>
      </c>
      <c r="D4727" s="192" t="s">
        <v>233</v>
      </c>
      <c r="E4727" s="193" t="n">
        <v>1.24</v>
      </c>
      <c r="F4727" s="193" t="n">
        <v>0.89</v>
      </c>
      <c r="G4727" s="193" t="n">
        <f aca="false">E4727-F4727</f>
        <v>0.35</v>
      </c>
    </row>
    <row r="4728" customFormat="false" ht="23.85" hidden="false" customHeight="false" outlineLevel="0" collapsed="false">
      <c r="A4728" s="189" t="s">
        <v>23</v>
      </c>
      <c r="B4728" s="190" t="n">
        <v>100273</v>
      </c>
      <c r="C4728" s="191" t="s">
        <v>5011</v>
      </c>
      <c r="D4728" s="192" t="s">
        <v>4928</v>
      </c>
      <c r="E4728" s="193" t="n">
        <v>3.26</v>
      </c>
      <c r="F4728" s="193" t="n">
        <v>2.35</v>
      </c>
      <c r="G4728" s="193" t="n">
        <f aca="false">E4728-F4728</f>
        <v>0.91</v>
      </c>
    </row>
    <row r="4729" customFormat="false" ht="35.05" hidden="false" customHeight="false" outlineLevel="0" collapsed="false">
      <c r="A4729" s="189" t="s">
        <v>23</v>
      </c>
      <c r="B4729" s="190" t="n">
        <v>100274</v>
      </c>
      <c r="C4729" s="191" t="s">
        <v>5012</v>
      </c>
      <c r="D4729" s="192" t="s">
        <v>4955</v>
      </c>
      <c r="E4729" s="193" t="n">
        <v>27.83</v>
      </c>
      <c r="F4729" s="193" t="n">
        <v>20.08</v>
      </c>
      <c r="G4729" s="193" t="n">
        <f aca="false">E4729-F4729</f>
        <v>7.75</v>
      </c>
    </row>
    <row r="4730" customFormat="false" ht="35.05" hidden="false" customHeight="false" outlineLevel="0" collapsed="false">
      <c r="A4730" s="189" t="s">
        <v>23</v>
      </c>
      <c r="B4730" s="190" t="n">
        <v>100275</v>
      </c>
      <c r="C4730" s="191" t="s">
        <v>5013</v>
      </c>
      <c r="D4730" s="192" t="s">
        <v>4955</v>
      </c>
      <c r="E4730" s="193" t="n">
        <v>17.99</v>
      </c>
      <c r="F4730" s="193" t="n">
        <v>12.98</v>
      </c>
      <c r="G4730" s="193" t="n">
        <f aca="false">E4730-F4730</f>
        <v>5.01</v>
      </c>
    </row>
    <row r="4731" customFormat="false" ht="46.25" hidden="false" customHeight="false" outlineLevel="0" collapsed="false">
      <c r="A4731" s="189" t="s">
        <v>23</v>
      </c>
      <c r="B4731" s="190" t="n">
        <v>100276</v>
      </c>
      <c r="C4731" s="191" t="s">
        <v>5014</v>
      </c>
      <c r="D4731" s="192" t="s">
        <v>4955</v>
      </c>
      <c r="E4731" s="193" t="n">
        <v>32.84</v>
      </c>
      <c r="F4731" s="193" t="n">
        <v>23.69</v>
      </c>
      <c r="G4731" s="193" t="n">
        <f aca="false">E4731-F4731</f>
        <v>9.15</v>
      </c>
    </row>
    <row r="4732" customFormat="false" ht="57.45" hidden="false" customHeight="false" outlineLevel="0" collapsed="false">
      <c r="A4732" s="189" t="s">
        <v>23</v>
      </c>
      <c r="B4732" s="190" t="n">
        <v>100277</v>
      </c>
      <c r="C4732" s="191" t="s">
        <v>5015</v>
      </c>
      <c r="D4732" s="192" t="s">
        <v>4955</v>
      </c>
      <c r="E4732" s="193" t="n">
        <v>2.4</v>
      </c>
      <c r="F4732" s="193" t="n">
        <v>0.69</v>
      </c>
      <c r="G4732" s="193" t="n">
        <f aca="false">E4732-F4732</f>
        <v>1.71</v>
      </c>
    </row>
    <row r="4733" customFormat="false" ht="35.05" hidden="false" customHeight="false" outlineLevel="0" collapsed="false">
      <c r="A4733" s="189" t="s">
        <v>23</v>
      </c>
      <c r="B4733" s="190" t="n">
        <v>100278</v>
      </c>
      <c r="C4733" s="191" t="s">
        <v>5016</v>
      </c>
      <c r="D4733" s="192" t="s">
        <v>4942</v>
      </c>
      <c r="E4733" s="193" t="n">
        <v>39.93</v>
      </c>
      <c r="F4733" s="193" t="n">
        <v>28.8</v>
      </c>
      <c r="G4733" s="193" t="n">
        <f aca="false">E4733-F4733</f>
        <v>11.13</v>
      </c>
    </row>
    <row r="4734" customFormat="false" ht="35.05" hidden="false" customHeight="false" outlineLevel="0" collapsed="false">
      <c r="A4734" s="189" t="s">
        <v>23</v>
      </c>
      <c r="B4734" s="190" t="n">
        <v>100279</v>
      </c>
      <c r="C4734" s="191" t="s">
        <v>5017</v>
      </c>
      <c r="D4734" s="192" t="s">
        <v>235</v>
      </c>
      <c r="E4734" s="193" t="n">
        <v>0.77</v>
      </c>
      <c r="F4734" s="193" t="n">
        <v>0.55</v>
      </c>
      <c r="G4734" s="193" t="n">
        <f aca="false">E4734-F4734</f>
        <v>0.22</v>
      </c>
    </row>
    <row r="4735" customFormat="false" ht="46.25" hidden="false" customHeight="false" outlineLevel="0" collapsed="false">
      <c r="A4735" s="189" t="s">
        <v>23</v>
      </c>
      <c r="B4735" s="190" t="n">
        <v>100280</v>
      </c>
      <c r="C4735" s="191" t="s">
        <v>5018</v>
      </c>
      <c r="D4735" s="192" t="s">
        <v>4942</v>
      </c>
      <c r="E4735" s="193" t="n">
        <v>18.33</v>
      </c>
      <c r="F4735" s="193" t="n">
        <v>13.22</v>
      </c>
      <c r="G4735" s="193" t="n">
        <f aca="false">E4735-F4735</f>
        <v>5.11</v>
      </c>
    </row>
    <row r="4736" customFormat="false" ht="46.25" hidden="false" customHeight="false" outlineLevel="0" collapsed="false">
      <c r="A4736" s="189" t="s">
        <v>23</v>
      </c>
      <c r="B4736" s="190" t="n">
        <v>100281</v>
      </c>
      <c r="C4736" s="191" t="s">
        <v>5019</v>
      </c>
      <c r="D4736" s="192" t="s">
        <v>4942</v>
      </c>
      <c r="E4736" s="193" t="n">
        <v>4.6</v>
      </c>
      <c r="F4736" s="193" t="n">
        <v>1.33</v>
      </c>
      <c r="G4736" s="193" t="n">
        <f aca="false">E4736-F4736</f>
        <v>3.27</v>
      </c>
    </row>
    <row r="4737" customFormat="false" ht="35.05" hidden="false" customHeight="false" outlineLevel="0" collapsed="false">
      <c r="A4737" s="189" t="s">
        <v>23</v>
      </c>
      <c r="B4737" s="190" t="n">
        <v>100282</v>
      </c>
      <c r="C4737" s="191" t="s">
        <v>5020</v>
      </c>
      <c r="D4737" s="192" t="s">
        <v>4955</v>
      </c>
      <c r="E4737" s="193" t="n">
        <v>156.36</v>
      </c>
      <c r="F4737" s="193" t="n">
        <v>112.8</v>
      </c>
      <c r="G4737" s="193" t="n">
        <f aca="false">E4737-F4737</f>
        <v>43.56</v>
      </c>
    </row>
    <row r="4738" customFormat="false" ht="35.05" hidden="false" customHeight="false" outlineLevel="0" collapsed="false">
      <c r="A4738" s="189" t="s">
        <v>23</v>
      </c>
      <c r="B4738" s="190" t="n">
        <v>100283</v>
      </c>
      <c r="C4738" s="191" t="s">
        <v>5021</v>
      </c>
      <c r="D4738" s="192" t="s">
        <v>4955</v>
      </c>
      <c r="E4738" s="193" t="n">
        <v>25.26</v>
      </c>
      <c r="F4738" s="193" t="n">
        <v>18.22</v>
      </c>
      <c r="G4738" s="193" t="n">
        <f aca="false">E4738-F4738</f>
        <v>7.04</v>
      </c>
    </row>
    <row r="4739" customFormat="false" ht="35.05" hidden="false" customHeight="false" outlineLevel="0" collapsed="false">
      <c r="A4739" s="189" t="s">
        <v>23</v>
      </c>
      <c r="B4739" s="190" t="n">
        <v>100284</v>
      </c>
      <c r="C4739" s="191" t="s">
        <v>5022</v>
      </c>
      <c r="D4739" s="192" t="s">
        <v>4955</v>
      </c>
      <c r="E4739" s="193" t="n">
        <v>13.46</v>
      </c>
      <c r="F4739" s="193" t="n">
        <v>3.92</v>
      </c>
      <c r="G4739" s="193" t="n">
        <f aca="false">E4739-F4739</f>
        <v>9.54</v>
      </c>
    </row>
    <row r="4740" customFormat="false" ht="35.05" hidden="false" customHeight="false" outlineLevel="0" collapsed="false">
      <c r="A4740" s="189" t="s">
        <v>23</v>
      </c>
      <c r="B4740" s="190" t="n">
        <v>100285</v>
      </c>
      <c r="C4740" s="191" t="s">
        <v>5023</v>
      </c>
      <c r="D4740" s="192" t="s">
        <v>4974</v>
      </c>
      <c r="E4740" s="193" t="n">
        <v>42.01</v>
      </c>
      <c r="F4740" s="193" t="n">
        <v>30.3</v>
      </c>
      <c r="G4740" s="193" t="n">
        <f aca="false">E4740-F4740</f>
        <v>11.71</v>
      </c>
    </row>
    <row r="4741" customFormat="false" ht="35.05" hidden="false" customHeight="false" outlineLevel="0" collapsed="false">
      <c r="A4741" s="189" t="s">
        <v>23</v>
      </c>
      <c r="B4741" s="190" t="n">
        <v>100286</v>
      </c>
      <c r="C4741" s="191" t="s">
        <v>5024</v>
      </c>
      <c r="D4741" s="192" t="s">
        <v>4974</v>
      </c>
      <c r="E4741" s="193" t="n">
        <v>13.69</v>
      </c>
      <c r="F4741" s="193" t="n">
        <v>9.87</v>
      </c>
      <c r="G4741" s="193" t="n">
        <f aca="false">E4741-F4741</f>
        <v>3.82</v>
      </c>
    </row>
    <row r="4742" customFormat="false" ht="35.05" hidden="false" customHeight="false" outlineLevel="0" collapsed="false">
      <c r="A4742" s="189" t="s">
        <v>23</v>
      </c>
      <c r="B4742" s="190" t="n">
        <v>100287</v>
      </c>
      <c r="C4742" s="191" t="s">
        <v>5025</v>
      </c>
      <c r="D4742" s="192" t="s">
        <v>4974</v>
      </c>
      <c r="E4742" s="193" t="n">
        <v>13.11</v>
      </c>
      <c r="F4742" s="193" t="n">
        <v>9.45</v>
      </c>
      <c r="G4742" s="193" t="n">
        <f aca="false">E4742-F4742</f>
        <v>3.66</v>
      </c>
    </row>
    <row r="4743" customFormat="false" ht="23.85" hidden="false" customHeight="false" outlineLevel="0" collapsed="false">
      <c r="A4743" s="189" t="s">
        <v>23</v>
      </c>
      <c r="B4743" s="190" t="n">
        <v>100288</v>
      </c>
      <c r="C4743" s="191" t="s">
        <v>5026</v>
      </c>
      <c r="D4743" s="192" t="s">
        <v>282</v>
      </c>
      <c r="E4743" s="193" t="n">
        <v>0.08</v>
      </c>
      <c r="F4743" s="193" t="n">
        <v>0.08</v>
      </c>
      <c r="G4743" s="193" t="n">
        <f aca="false">E4743-F4743</f>
        <v>0</v>
      </c>
    </row>
    <row r="4744" customFormat="false" ht="15" hidden="false" customHeight="false" outlineLevel="0" collapsed="false">
      <c r="A4744" s="189" t="s">
        <v>23</v>
      </c>
      <c r="B4744" s="190" t="n">
        <v>100289</v>
      </c>
      <c r="C4744" s="191" t="s">
        <v>5027</v>
      </c>
      <c r="D4744" s="192" t="s">
        <v>282</v>
      </c>
      <c r="E4744" s="193" t="n">
        <v>22.97</v>
      </c>
      <c r="F4744" s="193" t="n">
        <v>17</v>
      </c>
      <c r="G4744" s="193" t="n">
        <f aca="false">E4744-F4744</f>
        <v>5.97</v>
      </c>
    </row>
    <row r="4745" customFormat="false" ht="35.05" hidden="false" customHeight="false" outlineLevel="0" collapsed="false">
      <c r="A4745" s="189" t="s">
        <v>23</v>
      </c>
      <c r="B4745" s="190" t="n">
        <v>100291</v>
      </c>
      <c r="C4745" s="191" t="s">
        <v>5028</v>
      </c>
      <c r="D4745" s="192" t="s">
        <v>282</v>
      </c>
      <c r="E4745" s="193" t="n">
        <v>0.24</v>
      </c>
      <c r="F4745" s="193" t="n">
        <v>0.24</v>
      </c>
      <c r="G4745" s="193" t="n">
        <f aca="false">E4745-F4745</f>
        <v>0</v>
      </c>
    </row>
    <row r="4746" customFormat="false" ht="35.05" hidden="false" customHeight="false" outlineLevel="0" collapsed="false">
      <c r="A4746" s="189" t="s">
        <v>23</v>
      </c>
      <c r="B4746" s="190" t="n">
        <v>100293</v>
      </c>
      <c r="C4746" s="191" t="s">
        <v>5029</v>
      </c>
      <c r="D4746" s="192" t="s">
        <v>282</v>
      </c>
      <c r="E4746" s="193" t="n">
        <v>0.22</v>
      </c>
      <c r="F4746" s="193" t="n">
        <v>0.22</v>
      </c>
      <c r="G4746" s="193" t="n">
        <f aca="false">E4746-F4746</f>
        <v>0</v>
      </c>
    </row>
    <row r="4747" customFormat="false" ht="35.05" hidden="false" customHeight="false" outlineLevel="0" collapsed="false">
      <c r="A4747" s="189" t="s">
        <v>23</v>
      </c>
      <c r="B4747" s="190" t="n">
        <v>100295</v>
      </c>
      <c r="C4747" s="191" t="s">
        <v>5030</v>
      </c>
      <c r="D4747" s="192" t="s">
        <v>282</v>
      </c>
      <c r="E4747" s="193" t="n">
        <v>0.53</v>
      </c>
      <c r="F4747" s="193" t="n">
        <v>0.53</v>
      </c>
      <c r="G4747" s="193" t="n">
        <f aca="false">E4747-F4747</f>
        <v>0</v>
      </c>
    </row>
    <row r="4748" customFormat="false" ht="35.05" hidden="false" customHeight="false" outlineLevel="0" collapsed="false">
      <c r="A4748" s="189" t="s">
        <v>23</v>
      </c>
      <c r="B4748" s="190" t="n">
        <v>100298</v>
      </c>
      <c r="C4748" s="191" t="s">
        <v>5031</v>
      </c>
      <c r="D4748" s="192" t="s">
        <v>282</v>
      </c>
      <c r="E4748" s="193" t="n">
        <v>0.59</v>
      </c>
      <c r="F4748" s="193" t="n">
        <v>0.59</v>
      </c>
      <c r="G4748" s="193" t="n">
        <f aca="false">E4748-F4748</f>
        <v>0</v>
      </c>
    </row>
    <row r="4749" customFormat="false" ht="35.05" hidden="false" customHeight="false" outlineLevel="0" collapsed="false">
      <c r="A4749" s="189" t="s">
        <v>23</v>
      </c>
      <c r="B4749" s="190" t="n">
        <v>100299</v>
      </c>
      <c r="C4749" s="191" t="s">
        <v>5032</v>
      </c>
      <c r="D4749" s="192" t="s">
        <v>282</v>
      </c>
      <c r="E4749" s="193" t="n">
        <v>0.6</v>
      </c>
      <c r="F4749" s="193" t="n">
        <v>0.6</v>
      </c>
      <c r="G4749" s="193" t="n">
        <f aca="false">E4749-F4749</f>
        <v>0</v>
      </c>
    </row>
    <row r="4750" customFormat="false" ht="23.85" hidden="false" customHeight="false" outlineLevel="0" collapsed="false">
      <c r="A4750" s="189" t="s">
        <v>23</v>
      </c>
      <c r="B4750" s="190" t="n">
        <v>100301</v>
      </c>
      <c r="C4750" s="191" t="s">
        <v>5033</v>
      </c>
      <c r="D4750" s="192" t="s">
        <v>282</v>
      </c>
      <c r="E4750" s="193" t="n">
        <v>24.39</v>
      </c>
      <c r="F4750" s="193" t="n">
        <v>16.52</v>
      </c>
      <c r="G4750" s="193" t="n">
        <f aca="false">E4750-F4750</f>
        <v>7.87</v>
      </c>
    </row>
    <row r="4751" customFormat="false" ht="23.85" hidden="false" customHeight="false" outlineLevel="0" collapsed="false">
      <c r="A4751" s="189" t="s">
        <v>23</v>
      </c>
      <c r="B4751" s="190" t="n">
        <v>100303</v>
      </c>
      <c r="C4751" s="191" t="s">
        <v>5034</v>
      </c>
      <c r="D4751" s="192" t="s">
        <v>282</v>
      </c>
      <c r="E4751" s="193" t="n">
        <v>21.42</v>
      </c>
      <c r="F4751" s="193" t="n">
        <v>15.36</v>
      </c>
      <c r="G4751" s="193" t="n">
        <f aca="false">E4751-F4751</f>
        <v>6.06</v>
      </c>
    </row>
    <row r="4752" customFormat="false" ht="23.85" hidden="false" customHeight="false" outlineLevel="0" collapsed="false">
      <c r="A4752" s="189" t="s">
        <v>23</v>
      </c>
      <c r="B4752" s="190" t="n">
        <v>100307</v>
      </c>
      <c r="C4752" s="191" t="s">
        <v>5035</v>
      </c>
      <c r="D4752" s="192" t="s">
        <v>282</v>
      </c>
      <c r="E4752" s="193" t="n">
        <v>24.08</v>
      </c>
      <c r="F4752" s="193" t="n">
        <v>17.99</v>
      </c>
      <c r="G4752" s="193" t="n">
        <f aca="false">E4752-F4752</f>
        <v>6.09</v>
      </c>
    </row>
    <row r="4753" customFormat="false" ht="23.85" hidden="false" customHeight="false" outlineLevel="0" collapsed="false">
      <c r="A4753" s="189" t="s">
        <v>23</v>
      </c>
      <c r="B4753" s="190" t="n">
        <v>100308</v>
      </c>
      <c r="C4753" s="191" t="s">
        <v>5036</v>
      </c>
      <c r="D4753" s="192" t="s">
        <v>282</v>
      </c>
      <c r="E4753" s="193" t="n">
        <v>28.3</v>
      </c>
      <c r="F4753" s="193" t="n">
        <v>22.21</v>
      </c>
      <c r="G4753" s="193" t="n">
        <f aca="false">E4753-F4753</f>
        <v>6.09</v>
      </c>
    </row>
    <row r="4754" customFormat="false" ht="23.85" hidden="false" customHeight="false" outlineLevel="0" collapsed="false">
      <c r="A4754" s="189" t="s">
        <v>23</v>
      </c>
      <c r="B4754" s="190" t="n">
        <v>100309</v>
      </c>
      <c r="C4754" s="191" t="s">
        <v>5037</v>
      </c>
      <c r="D4754" s="192" t="s">
        <v>282</v>
      </c>
      <c r="E4754" s="193" t="n">
        <v>36.53</v>
      </c>
      <c r="F4754" s="193" t="n">
        <v>34.15</v>
      </c>
      <c r="G4754" s="193" t="n">
        <f aca="false">E4754-F4754</f>
        <v>2.38</v>
      </c>
    </row>
    <row r="4755" customFormat="false" ht="35.05" hidden="false" customHeight="false" outlineLevel="0" collapsed="false">
      <c r="A4755" s="189" t="s">
        <v>23</v>
      </c>
      <c r="B4755" s="190" t="n">
        <v>100315</v>
      </c>
      <c r="C4755" s="191" t="s">
        <v>5038</v>
      </c>
      <c r="D4755" s="192" t="s">
        <v>3049</v>
      </c>
      <c r="E4755" s="193" t="n">
        <v>79.82</v>
      </c>
      <c r="F4755" s="193" t="n">
        <v>79.82</v>
      </c>
      <c r="G4755" s="193" t="n">
        <f aca="false">E4755-F4755</f>
        <v>0</v>
      </c>
    </row>
    <row r="4756" customFormat="false" ht="23.85" hidden="false" customHeight="false" outlineLevel="0" collapsed="false">
      <c r="A4756" s="189" t="s">
        <v>23</v>
      </c>
      <c r="B4756" s="190" t="n">
        <v>100321</v>
      </c>
      <c r="C4756" s="191" t="s">
        <v>5037</v>
      </c>
      <c r="D4756" s="192" t="s">
        <v>3049</v>
      </c>
      <c r="E4756" s="193" t="n">
        <v>6425.72</v>
      </c>
      <c r="F4756" s="193" t="n">
        <v>5975.28</v>
      </c>
      <c r="G4756" s="193" t="n">
        <f aca="false">E4756-F4756</f>
        <v>450.440000000001</v>
      </c>
    </row>
    <row r="4757" customFormat="false" ht="35.05" hidden="false" customHeight="false" outlineLevel="0" collapsed="false">
      <c r="A4757" s="189" t="s">
        <v>23</v>
      </c>
      <c r="B4757" s="190" t="n">
        <v>100322</v>
      </c>
      <c r="C4757" s="191" t="s">
        <v>5039</v>
      </c>
      <c r="D4757" s="192" t="s">
        <v>242</v>
      </c>
      <c r="E4757" s="193" t="n">
        <v>158.92</v>
      </c>
      <c r="F4757" s="193" t="n">
        <v>40.84</v>
      </c>
      <c r="G4757" s="193" t="n">
        <f aca="false">E4757-F4757</f>
        <v>118.08</v>
      </c>
    </row>
    <row r="4758" customFormat="false" ht="35.05" hidden="false" customHeight="false" outlineLevel="0" collapsed="false">
      <c r="A4758" s="189" t="s">
        <v>23</v>
      </c>
      <c r="B4758" s="190" t="n">
        <v>100323</v>
      </c>
      <c r="C4758" s="191" t="s">
        <v>5040</v>
      </c>
      <c r="D4758" s="192" t="s">
        <v>242</v>
      </c>
      <c r="E4758" s="193" t="n">
        <v>169.97</v>
      </c>
      <c r="F4758" s="193" t="n">
        <v>40.84</v>
      </c>
      <c r="G4758" s="193" t="n">
        <f aca="false">E4758-F4758</f>
        <v>129.13</v>
      </c>
    </row>
    <row r="4759" customFormat="false" ht="46.25" hidden="false" customHeight="false" outlineLevel="0" collapsed="false">
      <c r="A4759" s="189" t="s">
        <v>23</v>
      </c>
      <c r="B4759" s="190" t="n">
        <v>100324</v>
      </c>
      <c r="C4759" s="191" t="s">
        <v>5041</v>
      </c>
      <c r="D4759" s="192" t="s">
        <v>242</v>
      </c>
      <c r="E4759" s="193" t="n">
        <v>165.33</v>
      </c>
      <c r="F4759" s="193" t="n">
        <v>40.84</v>
      </c>
      <c r="G4759" s="193" t="n">
        <f aca="false">E4759-F4759</f>
        <v>124.49</v>
      </c>
    </row>
    <row r="4760" customFormat="false" ht="35.05" hidden="false" customHeight="false" outlineLevel="0" collapsed="false">
      <c r="A4760" s="189" t="s">
        <v>23</v>
      </c>
      <c r="B4760" s="190" t="n">
        <v>100325</v>
      </c>
      <c r="C4760" s="191" t="s">
        <v>5042</v>
      </c>
      <c r="D4760" s="192" t="s">
        <v>240</v>
      </c>
      <c r="E4760" s="193" t="n">
        <v>86.96</v>
      </c>
      <c r="F4760" s="193" t="n">
        <v>1.73</v>
      </c>
      <c r="G4760" s="193" t="n">
        <f aca="false">E4760-F4760</f>
        <v>85.23</v>
      </c>
    </row>
    <row r="4761" customFormat="false" ht="35.05" hidden="false" customHeight="false" outlineLevel="0" collapsed="false">
      <c r="A4761" s="189" t="s">
        <v>23</v>
      </c>
      <c r="B4761" s="190" t="n">
        <v>100327</v>
      </c>
      <c r="C4761" s="191" t="s">
        <v>5043</v>
      </c>
      <c r="D4761" s="192" t="s">
        <v>240</v>
      </c>
      <c r="E4761" s="193" t="n">
        <v>64.43</v>
      </c>
      <c r="F4761" s="193" t="n">
        <v>7.3</v>
      </c>
      <c r="G4761" s="193" t="n">
        <f aca="false">E4761-F4761</f>
        <v>57.13</v>
      </c>
    </row>
    <row r="4762" customFormat="false" ht="35.05" hidden="false" customHeight="false" outlineLevel="0" collapsed="false">
      <c r="A4762" s="189" t="s">
        <v>23</v>
      </c>
      <c r="B4762" s="190" t="n">
        <v>100328</v>
      </c>
      <c r="C4762" s="191" t="s">
        <v>5044</v>
      </c>
      <c r="D4762" s="192" t="s">
        <v>233</v>
      </c>
      <c r="E4762" s="193" t="n">
        <v>19.08</v>
      </c>
      <c r="F4762" s="193" t="n">
        <v>6.21</v>
      </c>
      <c r="G4762" s="193" t="n">
        <f aca="false">E4762-F4762</f>
        <v>12.87</v>
      </c>
    </row>
    <row r="4763" customFormat="false" ht="35.05" hidden="false" customHeight="false" outlineLevel="0" collapsed="false">
      <c r="A4763" s="189" t="s">
        <v>23</v>
      </c>
      <c r="B4763" s="190" t="n">
        <v>100329</v>
      </c>
      <c r="C4763" s="191" t="s">
        <v>5045</v>
      </c>
      <c r="D4763" s="192" t="s">
        <v>233</v>
      </c>
      <c r="E4763" s="193" t="n">
        <v>22.4</v>
      </c>
      <c r="F4763" s="193" t="n">
        <v>8.69</v>
      </c>
      <c r="G4763" s="193" t="n">
        <f aca="false">E4763-F4763</f>
        <v>13.71</v>
      </c>
    </row>
    <row r="4764" customFormat="false" ht="35.05" hidden="false" customHeight="false" outlineLevel="0" collapsed="false">
      <c r="A4764" s="189" t="s">
        <v>23</v>
      </c>
      <c r="B4764" s="190" t="n">
        <v>100330</v>
      </c>
      <c r="C4764" s="191" t="s">
        <v>5046</v>
      </c>
      <c r="D4764" s="192" t="s">
        <v>233</v>
      </c>
      <c r="E4764" s="193" t="n">
        <v>25.95</v>
      </c>
      <c r="F4764" s="193" t="n">
        <v>8.37</v>
      </c>
      <c r="G4764" s="193" t="n">
        <f aca="false">E4764-F4764</f>
        <v>17.58</v>
      </c>
    </row>
    <row r="4765" customFormat="false" ht="35.05" hidden="false" customHeight="false" outlineLevel="0" collapsed="false">
      <c r="A4765" s="189" t="s">
        <v>23</v>
      </c>
      <c r="B4765" s="190" t="n">
        <v>100331</v>
      </c>
      <c r="C4765" s="191" t="s">
        <v>5047</v>
      </c>
      <c r="D4765" s="192" t="s">
        <v>233</v>
      </c>
      <c r="E4765" s="193" t="n">
        <v>31.63</v>
      </c>
      <c r="F4765" s="193" t="n">
        <v>12.61</v>
      </c>
      <c r="G4765" s="193" t="n">
        <f aca="false">E4765-F4765</f>
        <v>19.02</v>
      </c>
    </row>
    <row r="4766" customFormat="false" ht="46.25" hidden="false" customHeight="false" outlineLevel="0" collapsed="false">
      <c r="A4766" s="189" t="s">
        <v>23</v>
      </c>
      <c r="B4766" s="190" t="n">
        <v>100341</v>
      </c>
      <c r="C4766" s="191" t="s">
        <v>5048</v>
      </c>
      <c r="D4766" s="192" t="s">
        <v>233</v>
      </c>
      <c r="E4766" s="193" t="n">
        <v>42.23</v>
      </c>
      <c r="F4766" s="193" t="n">
        <v>14.3</v>
      </c>
      <c r="G4766" s="193" t="n">
        <f aca="false">E4766-F4766</f>
        <v>27.93</v>
      </c>
    </row>
    <row r="4767" customFormat="false" ht="35.05" hidden="false" customHeight="false" outlineLevel="0" collapsed="false">
      <c r="A4767" s="189" t="s">
        <v>23</v>
      </c>
      <c r="B4767" s="190" t="n">
        <v>100342</v>
      </c>
      <c r="C4767" s="191" t="s">
        <v>5049</v>
      </c>
      <c r="D4767" s="192" t="s">
        <v>1579</v>
      </c>
      <c r="E4767" s="193" t="n">
        <v>17.5</v>
      </c>
      <c r="F4767" s="193" t="n">
        <v>5</v>
      </c>
      <c r="G4767" s="193" t="n">
        <f aca="false">E4767-F4767</f>
        <v>12.5</v>
      </c>
    </row>
    <row r="4768" customFormat="false" ht="35.05" hidden="false" customHeight="false" outlineLevel="0" collapsed="false">
      <c r="A4768" s="189" t="s">
        <v>23</v>
      </c>
      <c r="B4768" s="190" t="n">
        <v>100343</v>
      </c>
      <c r="C4768" s="191" t="s">
        <v>5050</v>
      </c>
      <c r="D4768" s="192" t="s">
        <v>1579</v>
      </c>
      <c r="E4768" s="193" t="n">
        <v>15.83</v>
      </c>
      <c r="F4768" s="193" t="n">
        <v>3.42</v>
      </c>
      <c r="G4768" s="193" t="n">
        <f aca="false">E4768-F4768</f>
        <v>12.41</v>
      </c>
    </row>
    <row r="4769" customFormat="false" ht="35.05" hidden="false" customHeight="false" outlineLevel="0" collapsed="false">
      <c r="A4769" s="189" t="s">
        <v>23</v>
      </c>
      <c r="B4769" s="190" t="n">
        <v>100344</v>
      </c>
      <c r="C4769" s="191" t="s">
        <v>5051</v>
      </c>
      <c r="D4769" s="192" t="s">
        <v>1579</v>
      </c>
      <c r="E4769" s="193" t="n">
        <v>13.3</v>
      </c>
      <c r="F4769" s="193" t="n">
        <v>2</v>
      </c>
      <c r="G4769" s="193" t="n">
        <f aca="false">E4769-F4769</f>
        <v>11.3</v>
      </c>
    </row>
    <row r="4770" customFormat="false" ht="35.05" hidden="false" customHeight="false" outlineLevel="0" collapsed="false">
      <c r="A4770" s="189" t="s">
        <v>23</v>
      </c>
      <c r="B4770" s="190" t="n">
        <v>100345</v>
      </c>
      <c r="C4770" s="191" t="s">
        <v>5052</v>
      </c>
      <c r="D4770" s="192" t="s">
        <v>1579</v>
      </c>
      <c r="E4770" s="193" t="n">
        <v>10.57</v>
      </c>
      <c r="F4770" s="193" t="n">
        <v>0.96</v>
      </c>
      <c r="G4770" s="193" t="n">
        <f aca="false">E4770-F4770</f>
        <v>9.61</v>
      </c>
    </row>
    <row r="4771" customFormat="false" ht="35.05" hidden="false" customHeight="false" outlineLevel="0" collapsed="false">
      <c r="A4771" s="189" t="s">
        <v>23</v>
      </c>
      <c r="B4771" s="190" t="n">
        <v>100346</v>
      </c>
      <c r="C4771" s="191" t="s">
        <v>5053</v>
      </c>
      <c r="D4771" s="192" t="s">
        <v>1579</v>
      </c>
      <c r="E4771" s="193" t="n">
        <v>10.2</v>
      </c>
      <c r="F4771" s="193" t="n">
        <v>0.69</v>
      </c>
      <c r="G4771" s="193" t="n">
        <f aca="false">E4771-F4771</f>
        <v>9.51</v>
      </c>
    </row>
    <row r="4772" customFormat="false" ht="35.05" hidden="false" customHeight="false" outlineLevel="0" collapsed="false">
      <c r="A4772" s="189" t="s">
        <v>23</v>
      </c>
      <c r="B4772" s="190" t="n">
        <v>100347</v>
      </c>
      <c r="C4772" s="191" t="s">
        <v>5054</v>
      </c>
      <c r="D4772" s="192" t="s">
        <v>1579</v>
      </c>
      <c r="E4772" s="193" t="n">
        <v>11.57</v>
      </c>
      <c r="F4772" s="193" t="n">
        <v>0.53</v>
      </c>
      <c r="G4772" s="193" t="n">
        <f aca="false">E4772-F4772</f>
        <v>11.04</v>
      </c>
    </row>
    <row r="4773" customFormat="false" ht="35.05" hidden="false" customHeight="false" outlineLevel="0" collapsed="false">
      <c r="A4773" s="189" t="s">
        <v>23</v>
      </c>
      <c r="B4773" s="190" t="n">
        <v>100348</v>
      </c>
      <c r="C4773" s="191" t="s">
        <v>5055</v>
      </c>
      <c r="D4773" s="192" t="s">
        <v>1579</v>
      </c>
      <c r="E4773" s="193" t="n">
        <v>11.41</v>
      </c>
      <c r="F4773" s="193" t="n">
        <v>0.42</v>
      </c>
      <c r="G4773" s="193" t="n">
        <f aca="false">E4773-F4773</f>
        <v>10.99</v>
      </c>
    </row>
    <row r="4774" customFormat="false" ht="35.05" hidden="false" customHeight="false" outlineLevel="0" collapsed="false">
      <c r="A4774" s="189" t="s">
        <v>23</v>
      </c>
      <c r="B4774" s="190" t="n">
        <v>100349</v>
      </c>
      <c r="C4774" s="191" t="s">
        <v>5056</v>
      </c>
      <c r="D4774" s="192" t="s">
        <v>242</v>
      </c>
      <c r="E4774" s="193" t="n">
        <v>701.89</v>
      </c>
      <c r="F4774" s="193" t="n">
        <v>20.85</v>
      </c>
      <c r="G4774" s="193" t="n">
        <f aca="false">E4774-F4774</f>
        <v>681.04</v>
      </c>
    </row>
    <row r="4775" customFormat="false" ht="46.25" hidden="false" customHeight="false" outlineLevel="0" collapsed="false">
      <c r="A4775" s="189" t="s">
        <v>23</v>
      </c>
      <c r="B4775" s="190" t="n">
        <v>100357</v>
      </c>
      <c r="C4775" s="191" t="s">
        <v>5057</v>
      </c>
      <c r="D4775" s="192" t="s">
        <v>235</v>
      </c>
      <c r="E4775" s="193" t="n">
        <v>917.12</v>
      </c>
      <c r="F4775" s="193" t="n">
        <v>277.43</v>
      </c>
      <c r="G4775" s="193" t="n">
        <f aca="false">E4775-F4775</f>
        <v>639.69</v>
      </c>
    </row>
    <row r="4776" customFormat="false" ht="46.25" hidden="false" customHeight="false" outlineLevel="0" collapsed="false">
      <c r="A4776" s="189" t="s">
        <v>23</v>
      </c>
      <c r="B4776" s="190" t="n">
        <v>100358</v>
      </c>
      <c r="C4776" s="191" t="s">
        <v>5058</v>
      </c>
      <c r="D4776" s="192" t="s">
        <v>235</v>
      </c>
      <c r="E4776" s="193" t="n">
        <v>1250.82</v>
      </c>
      <c r="F4776" s="193" t="n">
        <v>451.92</v>
      </c>
      <c r="G4776" s="193" t="n">
        <f aca="false">E4776-F4776</f>
        <v>798.9</v>
      </c>
    </row>
    <row r="4777" customFormat="false" ht="46.25" hidden="false" customHeight="false" outlineLevel="0" collapsed="false">
      <c r="A4777" s="189" t="s">
        <v>23</v>
      </c>
      <c r="B4777" s="190" t="n">
        <v>100359</v>
      </c>
      <c r="C4777" s="191" t="s">
        <v>5059</v>
      </c>
      <c r="D4777" s="192" t="s">
        <v>235</v>
      </c>
      <c r="E4777" s="193" t="n">
        <v>1307.51</v>
      </c>
      <c r="F4777" s="193" t="n">
        <v>452.01</v>
      </c>
      <c r="G4777" s="193" t="n">
        <f aca="false">E4777-F4777</f>
        <v>855.5</v>
      </c>
    </row>
    <row r="4778" customFormat="false" ht="46.25" hidden="false" customHeight="false" outlineLevel="0" collapsed="false">
      <c r="A4778" s="189" t="s">
        <v>23</v>
      </c>
      <c r="B4778" s="190" t="n">
        <v>100360</v>
      </c>
      <c r="C4778" s="191" t="s">
        <v>5060</v>
      </c>
      <c r="D4778" s="192" t="s">
        <v>235</v>
      </c>
      <c r="E4778" s="193" t="n">
        <v>1445.92</v>
      </c>
      <c r="F4778" s="193" t="n">
        <v>498.55</v>
      </c>
      <c r="G4778" s="193" t="n">
        <f aca="false">E4778-F4778</f>
        <v>947.37</v>
      </c>
    </row>
    <row r="4779" customFormat="false" ht="46.25" hidden="false" customHeight="false" outlineLevel="0" collapsed="false">
      <c r="A4779" s="189" t="s">
        <v>23</v>
      </c>
      <c r="B4779" s="190" t="n">
        <v>100361</v>
      </c>
      <c r="C4779" s="191" t="s">
        <v>5061</v>
      </c>
      <c r="D4779" s="192" t="s">
        <v>235</v>
      </c>
      <c r="E4779" s="193" t="n">
        <v>1803.51</v>
      </c>
      <c r="F4779" s="193" t="n">
        <v>673.07</v>
      </c>
      <c r="G4779" s="193" t="n">
        <f aca="false">E4779-F4779</f>
        <v>1130.44</v>
      </c>
    </row>
    <row r="4780" customFormat="false" ht="46.25" hidden="false" customHeight="false" outlineLevel="0" collapsed="false">
      <c r="A4780" s="189" t="s">
        <v>23</v>
      </c>
      <c r="B4780" s="190" t="n">
        <v>100362</v>
      </c>
      <c r="C4780" s="191" t="s">
        <v>5062</v>
      </c>
      <c r="D4780" s="192" t="s">
        <v>235</v>
      </c>
      <c r="E4780" s="193" t="n">
        <v>2439.23</v>
      </c>
      <c r="F4780" s="193" t="n">
        <v>718.11</v>
      </c>
      <c r="G4780" s="193" t="n">
        <f aca="false">E4780-F4780</f>
        <v>1721.12</v>
      </c>
    </row>
    <row r="4781" customFormat="false" ht="46.25" hidden="false" customHeight="false" outlineLevel="0" collapsed="false">
      <c r="A4781" s="189" t="s">
        <v>23</v>
      </c>
      <c r="B4781" s="190" t="n">
        <v>100363</v>
      </c>
      <c r="C4781" s="191" t="s">
        <v>5063</v>
      </c>
      <c r="D4781" s="192" t="s">
        <v>235</v>
      </c>
      <c r="E4781" s="193" t="n">
        <v>2509.02</v>
      </c>
      <c r="F4781" s="193" t="n">
        <v>718.08</v>
      </c>
      <c r="G4781" s="193" t="n">
        <f aca="false">E4781-F4781</f>
        <v>1790.94</v>
      </c>
    </row>
    <row r="4782" customFormat="false" ht="46.25" hidden="false" customHeight="false" outlineLevel="0" collapsed="false">
      <c r="A4782" s="189" t="s">
        <v>23</v>
      </c>
      <c r="B4782" s="190" t="n">
        <v>100364</v>
      </c>
      <c r="C4782" s="191" t="s">
        <v>5064</v>
      </c>
      <c r="D4782" s="192" t="s">
        <v>235</v>
      </c>
      <c r="E4782" s="193" t="n">
        <v>2715.94</v>
      </c>
      <c r="F4782" s="193" t="n">
        <v>790.88</v>
      </c>
      <c r="G4782" s="193" t="n">
        <f aca="false">E4782-F4782</f>
        <v>1925.06</v>
      </c>
    </row>
    <row r="4783" customFormat="false" ht="46.25" hidden="false" customHeight="false" outlineLevel="0" collapsed="false">
      <c r="A4783" s="189" t="s">
        <v>23</v>
      </c>
      <c r="B4783" s="190" t="n">
        <v>100365</v>
      </c>
      <c r="C4783" s="191" t="s">
        <v>5065</v>
      </c>
      <c r="D4783" s="192" t="s">
        <v>235</v>
      </c>
      <c r="E4783" s="193" t="n">
        <v>3115.86</v>
      </c>
      <c r="F4783" s="193" t="n">
        <v>965.29</v>
      </c>
      <c r="G4783" s="193" t="n">
        <f aca="false">E4783-F4783</f>
        <v>2150.57</v>
      </c>
    </row>
    <row r="4784" customFormat="false" ht="46.25" hidden="false" customHeight="false" outlineLevel="0" collapsed="false">
      <c r="A4784" s="189" t="s">
        <v>23</v>
      </c>
      <c r="B4784" s="190" t="n">
        <v>100366</v>
      </c>
      <c r="C4784" s="191" t="s">
        <v>5066</v>
      </c>
      <c r="D4784" s="192" t="s">
        <v>235</v>
      </c>
      <c r="E4784" s="193" t="n">
        <v>3301.6</v>
      </c>
      <c r="F4784" s="193" t="n">
        <v>965.39</v>
      </c>
      <c r="G4784" s="193" t="n">
        <f aca="false">E4784-F4784</f>
        <v>2336.21</v>
      </c>
    </row>
    <row r="4785" customFormat="false" ht="57.45" hidden="false" customHeight="false" outlineLevel="0" collapsed="false">
      <c r="A4785" s="189" t="s">
        <v>23</v>
      </c>
      <c r="B4785" s="190" t="n">
        <v>100367</v>
      </c>
      <c r="C4785" s="191" t="s">
        <v>5067</v>
      </c>
      <c r="D4785" s="192" t="s">
        <v>235</v>
      </c>
      <c r="E4785" s="193" t="n">
        <v>895.57</v>
      </c>
      <c r="F4785" s="193" t="n">
        <v>277.45</v>
      </c>
      <c r="G4785" s="193" t="n">
        <f aca="false">E4785-F4785</f>
        <v>618.12</v>
      </c>
    </row>
    <row r="4786" customFormat="false" ht="57.45" hidden="false" customHeight="false" outlineLevel="0" collapsed="false">
      <c r="A4786" s="189" t="s">
        <v>23</v>
      </c>
      <c r="B4786" s="190" t="n">
        <v>100368</v>
      </c>
      <c r="C4786" s="191" t="s">
        <v>5068</v>
      </c>
      <c r="D4786" s="192" t="s">
        <v>235</v>
      </c>
      <c r="E4786" s="193" t="n">
        <v>1224.23</v>
      </c>
      <c r="F4786" s="193" t="n">
        <v>451.99</v>
      </c>
      <c r="G4786" s="193" t="n">
        <f aca="false">E4786-F4786</f>
        <v>772.24</v>
      </c>
    </row>
    <row r="4787" customFormat="false" ht="57.45" hidden="false" customHeight="false" outlineLevel="0" collapsed="false">
      <c r="A4787" s="189" t="s">
        <v>23</v>
      </c>
      <c r="B4787" s="190" t="n">
        <v>100369</v>
      </c>
      <c r="C4787" s="191" t="s">
        <v>5069</v>
      </c>
      <c r="D4787" s="192" t="s">
        <v>235</v>
      </c>
      <c r="E4787" s="193" t="n">
        <v>1280.93</v>
      </c>
      <c r="F4787" s="193" t="n">
        <v>451.91</v>
      </c>
      <c r="G4787" s="193" t="n">
        <f aca="false">E4787-F4787</f>
        <v>829.02</v>
      </c>
    </row>
    <row r="4788" customFormat="false" ht="57.45" hidden="false" customHeight="false" outlineLevel="0" collapsed="false">
      <c r="A4788" s="189" t="s">
        <v>23</v>
      </c>
      <c r="B4788" s="190" t="n">
        <v>100370</v>
      </c>
      <c r="C4788" s="191" t="s">
        <v>5070</v>
      </c>
      <c r="D4788" s="192" t="s">
        <v>235</v>
      </c>
      <c r="E4788" s="193" t="n">
        <v>1501.7</v>
      </c>
      <c r="F4788" s="193" t="n">
        <v>498.56</v>
      </c>
      <c r="G4788" s="193" t="n">
        <f aca="false">E4788-F4788</f>
        <v>1003.14</v>
      </c>
    </row>
    <row r="4789" customFormat="false" ht="57.45" hidden="false" customHeight="false" outlineLevel="0" collapsed="false">
      <c r="A4789" s="189" t="s">
        <v>23</v>
      </c>
      <c r="B4789" s="190" t="n">
        <v>100371</v>
      </c>
      <c r="C4789" s="191" t="s">
        <v>5071</v>
      </c>
      <c r="D4789" s="192" t="s">
        <v>235</v>
      </c>
      <c r="E4789" s="193" t="n">
        <v>1732.63</v>
      </c>
      <c r="F4789" s="193" t="n">
        <v>673.13</v>
      </c>
      <c r="G4789" s="193" t="n">
        <f aca="false">E4789-F4789</f>
        <v>1059.5</v>
      </c>
    </row>
    <row r="4790" customFormat="false" ht="57.45" hidden="false" customHeight="false" outlineLevel="0" collapsed="false">
      <c r="A4790" s="189" t="s">
        <v>23</v>
      </c>
      <c r="B4790" s="190" t="n">
        <v>100372</v>
      </c>
      <c r="C4790" s="191" t="s">
        <v>5072</v>
      </c>
      <c r="D4790" s="192" t="s">
        <v>235</v>
      </c>
      <c r="E4790" s="193" t="n">
        <v>2317.78</v>
      </c>
      <c r="F4790" s="193" t="n">
        <v>718.28</v>
      </c>
      <c r="G4790" s="193" t="n">
        <f aca="false">E4790-F4790</f>
        <v>1599.5</v>
      </c>
    </row>
    <row r="4791" customFormat="false" ht="57.45" hidden="false" customHeight="false" outlineLevel="0" collapsed="false">
      <c r="A4791" s="189" t="s">
        <v>23</v>
      </c>
      <c r="B4791" s="190" t="n">
        <v>100373</v>
      </c>
      <c r="C4791" s="191" t="s">
        <v>5073</v>
      </c>
      <c r="D4791" s="192" t="s">
        <v>235</v>
      </c>
      <c r="E4791" s="193" t="n">
        <v>2386.42</v>
      </c>
      <c r="F4791" s="193" t="n">
        <v>718.31</v>
      </c>
      <c r="G4791" s="193" t="n">
        <f aca="false">E4791-F4791</f>
        <v>1668.11</v>
      </c>
    </row>
    <row r="4792" customFormat="false" ht="57.45" hidden="false" customHeight="false" outlineLevel="0" collapsed="false">
      <c r="A4792" s="189" t="s">
        <v>23</v>
      </c>
      <c r="B4792" s="190" t="n">
        <v>100374</v>
      </c>
      <c r="C4792" s="191" t="s">
        <v>5074</v>
      </c>
      <c r="D4792" s="192" t="s">
        <v>235</v>
      </c>
      <c r="E4792" s="193" t="n">
        <v>2554.01</v>
      </c>
      <c r="F4792" s="193" t="n">
        <v>790.98</v>
      </c>
      <c r="G4792" s="193" t="n">
        <f aca="false">E4792-F4792</f>
        <v>1763.03</v>
      </c>
    </row>
    <row r="4793" customFormat="false" ht="57.45" hidden="false" customHeight="false" outlineLevel="0" collapsed="false">
      <c r="A4793" s="189" t="s">
        <v>23</v>
      </c>
      <c r="B4793" s="190" t="n">
        <v>100375</v>
      </c>
      <c r="C4793" s="191" t="s">
        <v>5075</v>
      </c>
      <c r="D4793" s="192" t="s">
        <v>235</v>
      </c>
      <c r="E4793" s="193" t="n">
        <v>2875.1</v>
      </c>
      <c r="F4793" s="193" t="n">
        <v>965.46</v>
      </c>
      <c r="G4793" s="193" t="n">
        <f aca="false">E4793-F4793</f>
        <v>1909.64</v>
      </c>
    </row>
    <row r="4794" customFormat="false" ht="57.45" hidden="false" customHeight="false" outlineLevel="0" collapsed="false">
      <c r="A4794" s="189" t="s">
        <v>23</v>
      </c>
      <c r="B4794" s="190" t="n">
        <v>100376</v>
      </c>
      <c r="C4794" s="191" t="s">
        <v>5076</v>
      </c>
      <c r="D4794" s="192" t="s">
        <v>235</v>
      </c>
      <c r="E4794" s="193" t="n">
        <v>2823.47</v>
      </c>
      <c r="F4794" s="193" t="n">
        <v>965.34</v>
      </c>
      <c r="G4794" s="193" t="n">
        <f aca="false">E4794-F4794</f>
        <v>1858.13</v>
      </c>
    </row>
    <row r="4795" customFormat="false" ht="46.25" hidden="false" customHeight="false" outlineLevel="0" collapsed="false">
      <c r="A4795" s="189" t="s">
        <v>23</v>
      </c>
      <c r="B4795" s="190" t="n">
        <v>100377</v>
      </c>
      <c r="C4795" s="191" t="s">
        <v>5077</v>
      </c>
      <c r="D4795" s="192" t="s">
        <v>1579</v>
      </c>
      <c r="E4795" s="193" t="n">
        <v>11.81</v>
      </c>
      <c r="F4795" s="193" t="n">
        <v>1.74</v>
      </c>
      <c r="G4795" s="193" t="n">
        <f aca="false">E4795-F4795</f>
        <v>10.07</v>
      </c>
    </row>
    <row r="4796" customFormat="false" ht="46.25" hidden="false" customHeight="false" outlineLevel="0" collapsed="false">
      <c r="A4796" s="189" t="s">
        <v>23</v>
      </c>
      <c r="B4796" s="190" t="n">
        <v>100378</v>
      </c>
      <c r="C4796" s="191" t="s">
        <v>5078</v>
      </c>
      <c r="D4796" s="192" t="s">
        <v>1579</v>
      </c>
      <c r="E4796" s="193" t="n">
        <v>10.93</v>
      </c>
      <c r="F4796" s="193" t="n">
        <v>1.59</v>
      </c>
      <c r="G4796" s="193" t="n">
        <f aca="false">E4796-F4796</f>
        <v>9.34</v>
      </c>
    </row>
    <row r="4797" customFormat="false" ht="57.45" hidden="false" customHeight="false" outlineLevel="0" collapsed="false">
      <c r="A4797" s="189" t="s">
        <v>23</v>
      </c>
      <c r="B4797" s="190" t="n">
        <v>100379</v>
      </c>
      <c r="C4797" s="191" t="s">
        <v>5079</v>
      </c>
      <c r="D4797" s="192" t="s">
        <v>233</v>
      </c>
      <c r="E4797" s="193" t="n">
        <v>32.29</v>
      </c>
      <c r="F4797" s="193" t="n">
        <v>9.98</v>
      </c>
      <c r="G4797" s="193" t="n">
        <f aca="false">E4797-F4797</f>
        <v>22.31</v>
      </c>
    </row>
    <row r="4798" customFormat="false" ht="68.65" hidden="false" customHeight="false" outlineLevel="0" collapsed="false">
      <c r="A4798" s="189" t="s">
        <v>23</v>
      </c>
      <c r="B4798" s="190" t="n">
        <v>100380</v>
      </c>
      <c r="C4798" s="191" t="s">
        <v>5080</v>
      </c>
      <c r="D4798" s="192" t="s">
        <v>233</v>
      </c>
      <c r="E4798" s="193" t="n">
        <v>43.22</v>
      </c>
      <c r="F4798" s="193" t="n">
        <v>15.71</v>
      </c>
      <c r="G4798" s="193" t="n">
        <f aca="false">E4798-F4798</f>
        <v>27.51</v>
      </c>
    </row>
    <row r="4799" customFormat="false" ht="57.45" hidden="false" customHeight="false" outlineLevel="0" collapsed="false">
      <c r="A4799" s="189" t="s">
        <v>23</v>
      </c>
      <c r="B4799" s="190" t="n">
        <v>100381</v>
      </c>
      <c r="C4799" s="191" t="s">
        <v>5081</v>
      </c>
      <c r="D4799" s="192" t="s">
        <v>233</v>
      </c>
      <c r="E4799" s="193" t="n">
        <v>48.89</v>
      </c>
      <c r="F4799" s="193" t="n">
        <v>19.66</v>
      </c>
      <c r="G4799" s="193" t="n">
        <f aca="false">E4799-F4799</f>
        <v>29.23</v>
      </c>
    </row>
    <row r="4800" customFormat="false" ht="68.65" hidden="false" customHeight="false" outlineLevel="0" collapsed="false">
      <c r="A4800" s="189" t="s">
        <v>23</v>
      </c>
      <c r="B4800" s="190" t="n">
        <v>100382</v>
      </c>
      <c r="C4800" s="191" t="s">
        <v>5082</v>
      </c>
      <c r="D4800" s="192" t="s">
        <v>233</v>
      </c>
      <c r="E4800" s="193" t="n">
        <v>19.38</v>
      </c>
      <c r="F4800" s="193" t="n">
        <v>3.85</v>
      </c>
      <c r="G4800" s="193" t="n">
        <f aca="false">E4800-F4800</f>
        <v>15.53</v>
      </c>
    </row>
    <row r="4801" customFormat="false" ht="79.85" hidden="false" customHeight="false" outlineLevel="0" collapsed="false">
      <c r="A4801" s="189" t="s">
        <v>23</v>
      </c>
      <c r="B4801" s="190" t="n">
        <v>100383</v>
      </c>
      <c r="C4801" s="191" t="s">
        <v>5083</v>
      </c>
      <c r="D4801" s="192" t="s">
        <v>233</v>
      </c>
      <c r="E4801" s="193" t="n">
        <v>21.06</v>
      </c>
      <c r="F4801" s="193" t="n">
        <v>4.38</v>
      </c>
      <c r="G4801" s="193" t="n">
        <f aca="false">E4801-F4801</f>
        <v>16.68</v>
      </c>
    </row>
    <row r="4802" customFormat="false" ht="68.65" hidden="false" customHeight="false" outlineLevel="0" collapsed="false">
      <c r="A4802" s="189" t="s">
        <v>23</v>
      </c>
      <c r="B4802" s="190" t="n">
        <v>100384</v>
      </c>
      <c r="C4802" s="191" t="s">
        <v>5084</v>
      </c>
      <c r="D4802" s="192" t="s">
        <v>233</v>
      </c>
      <c r="E4802" s="193" t="n">
        <v>22.36</v>
      </c>
      <c r="F4802" s="193" t="n">
        <v>5.56</v>
      </c>
      <c r="G4802" s="193" t="n">
        <f aca="false">E4802-F4802</f>
        <v>16.8</v>
      </c>
    </row>
    <row r="4803" customFormat="false" ht="57.45" hidden="false" customHeight="false" outlineLevel="0" collapsed="false">
      <c r="A4803" s="189" t="s">
        <v>23</v>
      </c>
      <c r="B4803" s="190" t="n">
        <v>100385</v>
      </c>
      <c r="C4803" s="191" t="s">
        <v>5085</v>
      </c>
      <c r="D4803" s="192" t="s">
        <v>233</v>
      </c>
      <c r="E4803" s="193" t="n">
        <v>28.65</v>
      </c>
      <c r="F4803" s="193" t="n">
        <v>7.51</v>
      </c>
      <c r="G4803" s="193" t="n">
        <f aca="false">E4803-F4803</f>
        <v>21.14</v>
      </c>
    </row>
    <row r="4804" customFormat="false" ht="57.45" hidden="false" customHeight="false" outlineLevel="0" collapsed="false">
      <c r="A4804" s="189" t="s">
        <v>23</v>
      </c>
      <c r="B4804" s="190" t="n">
        <v>100386</v>
      </c>
      <c r="C4804" s="191" t="s">
        <v>5086</v>
      </c>
      <c r="D4804" s="192" t="s">
        <v>233</v>
      </c>
      <c r="E4804" s="193" t="n">
        <v>37.09</v>
      </c>
      <c r="F4804" s="193" t="n">
        <v>11.21</v>
      </c>
      <c r="G4804" s="193" t="n">
        <f aca="false">E4804-F4804</f>
        <v>25.88</v>
      </c>
    </row>
    <row r="4805" customFormat="false" ht="57.45" hidden="false" customHeight="false" outlineLevel="0" collapsed="false">
      <c r="A4805" s="189" t="s">
        <v>23</v>
      </c>
      <c r="B4805" s="190" t="n">
        <v>100387</v>
      </c>
      <c r="C4805" s="191" t="s">
        <v>5087</v>
      </c>
      <c r="D4805" s="192" t="s">
        <v>233</v>
      </c>
      <c r="E4805" s="193" t="n">
        <v>45.41</v>
      </c>
      <c r="F4805" s="193" t="n">
        <v>14.4</v>
      </c>
      <c r="G4805" s="193" t="n">
        <f aca="false">E4805-F4805</f>
        <v>31.01</v>
      </c>
    </row>
    <row r="4806" customFormat="false" ht="46.25" hidden="false" customHeight="false" outlineLevel="0" collapsed="false">
      <c r="A4806" s="189" t="s">
        <v>23</v>
      </c>
      <c r="B4806" s="190" t="n">
        <v>100388</v>
      </c>
      <c r="C4806" s="191" t="s">
        <v>5088</v>
      </c>
      <c r="D4806" s="192" t="s">
        <v>233</v>
      </c>
      <c r="E4806" s="193" t="n">
        <v>17.63</v>
      </c>
      <c r="F4806" s="193" t="n">
        <v>8.18</v>
      </c>
      <c r="G4806" s="193" t="n">
        <f aca="false">E4806-F4806</f>
        <v>9.45</v>
      </c>
    </row>
    <row r="4807" customFormat="false" ht="46.25" hidden="false" customHeight="false" outlineLevel="0" collapsed="false">
      <c r="A4807" s="189" t="s">
        <v>23</v>
      </c>
      <c r="B4807" s="190" t="n">
        <v>100389</v>
      </c>
      <c r="C4807" s="191" t="s">
        <v>5089</v>
      </c>
      <c r="D4807" s="192" t="s">
        <v>233</v>
      </c>
      <c r="E4807" s="193" t="n">
        <v>15.9</v>
      </c>
      <c r="F4807" s="193" t="n">
        <v>8.48</v>
      </c>
      <c r="G4807" s="193" t="n">
        <f aca="false">E4807-F4807</f>
        <v>7.42</v>
      </c>
    </row>
    <row r="4808" customFormat="false" ht="46.25" hidden="false" customHeight="false" outlineLevel="0" collapsed="false">
      <c r="A4808" s="189" t="s">
        <v>23</v>
      </c>
      <c r="B4808" s="190" t="n">
        <v>100390</v>
      </c>
      <c r="C4808" s="191" t="s">
        <v>5090</v>
      </c>
      <c r="D4808" s="192" t="s">
        <v>233</v>
      </c>
      <c r="E4808" s="193" t="n">
        <v>21.25</v>
      </c>
      <c r="F4808" s="193" t="n">
        <v>10.91</v>
      </c>
      <c r="G4808" s="193" t="n">
        <f aca="false">E4808-F4808</f>
        <v>10.34</v>
      </c>
    </row>
    <row r="4809" customFormat="false" ht="46.25" hidden="false" customHeight="false" outlineLevel="0" collapsed="false">
      <c r="A4809" s="189" t="s">
        <v>23</v>
      </c>
      <c r="B4809" s="190" t="n">
        <v>100391</v>
      </c>
      <c r="C4809" s="191" t="s">
        <v>5091</v>
      </c>
      <c r="D4809" s="192" t="s">
        <v>233</v>
      </c>
      <c r="E4809" s="193" t="n">
        <v>18.06</v>
      </c>
      <c r="F4809" s="193" t="n">
        <v>10.05</v>
      </c>
      <c r="G4809" s="193" t="n">
        <f aca="false">E4809-F4809</f>
        <v>8.01</v>
      </c>
    </row>
    <row r="4810" customFormat="false" ht="46.25" hidden="false" customHeight="false" outlineLevel="0" collapsed="false">
      <c r="A4810" s="189" t="s">
        <v>23</v>
      </c>
      <c r="B4810" s="190" t="n">
        <v>100392</v>
      </c>
      <c r="C4810" s="191" t="s">
        <v>5092</v>
      </c>
      <c r="D4810" s="192" t="s">
        <v>233</v>
      </c>
      <c r="E4810" s="193" t="n">
        <v>13.87</v>
      </c>
      <c r="F4810" s="193" t="n">
        <v>6.39</v>
      </c>
      <c r="G4810" s="193" t="n">
        <f aca="false">E4810-F4810</f>
        <v>7.48</v>
      </c>
    </row>
    <row r="4811" customFormat="false" ht="46.25" hidden="false" customHeight="false" outlineLevel="0" collapsed="false">
      <c r="A4811" s="189" t="s">
        <v>23</v>
      </c>
      <c r="B4811" s="190" t="n">
        <v>100393</v>
      </c>
      <c r="C4811" s="191" t="s">
        <v>5093</v>
      </c>
      <c r="D4811" s="192" t="s">
        <v>233</v>
      </c>
      <c r="E4811" s="193" t="n">
        <v>17.95</v>
      </c>
      <c r="F4811" s="193" t="n">
        <v>9.39</v>
      </c>
      <c r="G4811" s="193" t="n">
        <f aca="false">E4811-F4811</f>
        <v>8.56</v>
      </c>
    </row>
    <row r="4812" customFormat="false" ht="46.25" hidden="false" customHeight="false" outlineLevel="0" collapsed="false">
      <c r="A4812" s="189" t="s">
        <v>23</v>
      </c>
      <c r="B4812" s="190" t="n">
        <v>100394</v>
      </c>
      <c r="C4812" s="191" t="s">
        <v>5094</v>
      </c>
      <c r="D4812" s="192" t="s">
        <v>233</v>
      </c>
      <c r="E4812" s="193" t="n">
        <v>16.72</v>
      </c>
      <c r="F4812" s="193" t="n">
        <v>8.52</v>
      </c>
      <c r="G4812" s="193" t="n">
        <f aca="false">E4812-F4812</f>
        <v>8.2</v>
      </c>
    </row>
    <row r="4813" customFormat="false" ht="46.25" hidden="false" customHeight="false" outlineLevel="0" collapsed="false">
      <c r="A4813" s="189" t="s">
        <v>23</v>
      </c>
      <c r="B4813" s="190" t="n">
        <v>100395</v>
      </c>
      <c r="C4813" s="191" t="s">
        <v>5095</v>
      </c>
      <c r="D4813" s="192" t="s">
        <v>233</v>
      </c>
      <c r="E4813" s="193" t="n">
        <v>21.54</v>
      </c>
      <c r="F4813" s="193" t="n">
        <v>12.1</v>
      </c>
      <c r="G4813" s="193" t="n">
        <f aca="false">E4813-F4813</f>
        <v>9.44</v>
      </c>
    </row>
    <row r="4814" customFormat="false" ht="57.45" hidden="false" customHeight="false" outlineLevel="0" collapsed="false">
      <c r="A4814" s="189" t="s">
        <v>23</v>
      </c>
      <c r="B4814" s="190" t="n">
        <v>100434</v>
      </c>
      <c r="C4814" s="191" t="s">
        <v>5096</v>
      </c>
      <c r="D4814" s="192" t="s">
        <v>240</v>
      </c>
      <c r="E4814" s="193" t="n">
        <v>163.35</v>
      </c>
      <c r="F4814" s="193" t="n">
        <v>7.68</v>
      </c>
      <c r="G4814" s="193" t="n">
        <f aca="false">E4814-F4814</f>
        <v>155.67</v>
      </c>
    </row>
    <row r="4815" customFormat="false" ht="35.05" hidden="false" customHeight="false" outlineLevel="0" collapsed="false">
      <c r="A4815" s="189" t="s">
        <v>23</v>
      </c>
      <c r="B4815" s="190" t="n">
        <v>100435</v>
      </c>
      <c r="C4815" s="191" t="s">
        <v>5097</v>
      </c>
      <c r="D4815" s="192" t="s">
        <v>240</v>
      </c>
      <c r="E4815" s="193" t="n">
        <v>60.16</v>
      </c>
      <c r="F4815" s="193" t="n">
        <v>5.24</v>
      </c>
      <c r="G4815" s="193" t="n">
        <f aca="false">E4815-F4815</f>
        <v>54.92</v>
      </c>
    </row>
    <row r="4816" customFormat="false" ht="46.25" hidden="false" customHeight="false" outlineLevel="0" collapsed="false">
      <c r="A4816" s="189" t="s">
        <v>23</v>
      </c>
      <c r="B4816" s="190" t="n">
        <v>100464</v>
      </c>
      <c r="C4816" s="191" t="s">
        <v>5098</v>
      </c>
      <c r="D4816" s="192" t="s">
        <v>242</v>
      </c>
      <c r="E4816" s="193" t="n">
        <v>653.34</v>
      </c>
      <c r="F4816" s="193" t="n">
        <v>141.06</v>
      </c>
      <c r="G4816" s="193" t="n">
        <f aca="false">E4816-F4816</f>
        <v>512.28</v>
      </c>
    </row>
    <row r="4817" customFormat="false" ht="46.25" hidden="false" customHeight="false" outlineLevel="0" collapsed="false">
      <c r="A4817" s="189" t="s">
        <v>23</v>
      </c>
      <c r="B4817" s="190" t="n">
        <v>100465</v>
      </c>
      <c r="C4817" s="191" t="s">
        <v>5099</v>
      </c>
      <c r="D4817" s="192" t="s">
        <v>242</v>
      </c>
      <c r="E4817" s="193" t="n">
        <v>598.58</v>
      </c>
      <c r="F4817" s="193" t="n">
        <v>93.08</v>
      </c>
      <c r="G4817" s="193" t="n">
        <f aca="false">E4817-F4817</f>
        <v>505.5</v>
      </c>
    </row>
    <row r="4818" customFormat="false" ht="46.25" hidden="false" customHeight="false" outlineLevel="0" collapsed="false">
      <c r="A4818" s="189" t="s">
        <v>23</v>
      </c>
      <c r="B4818" s="190" t="n">
        <v>100466</v>
      </c>
      <c r="C4818" s="191" t="s">
        <v>5100</v>
      </c>
      <c r="D4818" s="192" t="s">
        <v>242</v>
      </c>
      <c r="E4818" s="193" t="n">
        <v>566.04</v>
      </c>
      <c r="F4818" s="193" t="n">
        <v>63.06</v>
      </c>
      <c r="G4818" s="193" t="n">
        <f aca="false">E4818-F4818</f>
        <v>502.98</v>
      </c>
    </row>
    <row r="4819" customFormat="false" ht="46.25" hidden="false" customHeight="false" outlineLevel="0" collapsed="false">
      <c r="A4819" s="189" t="s">
        <v>23</v>
      </c>
      <c r="B4819" s="190" t="n">
        <v>100468</v>
      </c>
      <c r="C4819" s="191" t="s">
        <v>5101</v>
      </c>
      <c r="D4819" s="192" t="s">
        <v>242</v>
      </c>
      <c r="E4819" s="193" t="n">
        <v>785.61</v>
      </c>
      <c r="F4819" s="193" t="n">
        <v>179.98</v>
      </c>
      <c r="G4819" s="193" t="n">
        <f aca="false">E4819-F4819</f>
        <v>605.63</v>
      </c>
    </row>
    <row r="4820" customFormat="false" ht="46.25" hidden="false" customHeight="false" outlineLevel="0" collapsed="false">
      <c r="A4820" s="189" t="s">
        <v>23</v>
      </c>
      <c r="B4820" s="190" t="n">
        <v>100469</v>
      </c>
      <c r="C4820" s="191" t="s">
        <v>5102</v>
      </c>
      <c r="D4820" s="192" t="s">
        <v>242</v>
      </c>
      <c r="E4820" s="193" t="n">
        <v>631.26</v>
      </c>
      <c r="F4820" s="193" t="n">
        <v>86.17</v>
      </c>
      <c r="G4820" s="193" t="n">
        <f aca="false">E4820-F4820</f>
        <v>545.09</v>
      </c>
    </row>
    <row r="4821" customFormat="false" ht="46.25" hidden="false" customHeight="false" outlineLevel="0" collapsed="false">
      <c r="A4821" s="189" t="s">
        <v>23</v>
      </c>
      <c r="B4821" s="190" t="n">
        <v>100470</v>
      </c>
      <c r="C4821" s="191" t="s">
        <v>5103</v>
      </c>
      <c r="D4821" s="192" t="s">
        <v>242</v>
      </c>
      <c r="E4821" s="193" t="n">
        <v>567.59</v>
      </c>
      <c r="F4821" s="193" t="n">
        <v>86.16</v>
      </c>
      <c r="G4821" s="193" t="n">
        <f aca="false">E4821-F4821</f>
        <v>481.43</v>
      </c>
    </row>
    <row r="4822" customFormat="false" ht="46.25" hidden="false" customHeight="false" outlineLevel="0" collapsed="false">
      <c r="A4822" s="189" t="s">
        <v>23</v>
      </c>
      <c r="B4822" s="190" t="n">
        <v>100472</v>
      </c>
      <c r="C4822" s="191" t="s">
        <v>5104</v>
      </c>
      <c r="D4822" s="192" t="s">
        <v>242</v>
      </c>
      <c r="E4822" s="193" t="n">
        <v>634.76</v>
      </c>
      <c r="F4822" s="193" t="n">
        <v>152.15</v>
      </c>
      <c r="G4822" s="193" t="n">
        <f aca="false">E4822-F4822</f>
        <v>482.61</v>
      </c>
    </row>
    <row r="4823" customFormat="false" ht="46.25" hidden="false" customHeight="false" outlineLevel="0" collapsed="false">
      <c r="A4823" s="189" t="s">
        <v>23</v>
      </c>
      <c r="B4823" s="190" t="n">
        <v>100473</v>
      </c>
      <c r="C4823" s="191" t="s">
        <v>5105</v>
      </c>
      <c r="D4823" s="192" t="s">
        <v>242</v>
      </c>
      <c r="E4823" s="193" t="n">
        <v>565.82</v>
      </c>
      <c r="F4823" s="193" t="n">
        <v>93.59</v>
      </c>
      <c r="G4823" s="193" t="n">
        <f aca="false">E4823-F4823</f>
        <v>472.23</v>
      </c>
    </row>
    <row r="4824" customFormat="false" ht="46.25" hidden="false" customHeight="false" outlineLevel="0" collapsed="false">
      <c r="A4824" s="189" t="s">
        <v>23</v>
      </c>
      <c r="B4824" s="190" t="n">
        <v>100474</v>
      </c>
      <c r="C4824" s="191" t="s">
        <v>5106</v>
      </c>
      <c r="D4824" s="192" t="s">
        <v>242</v>
      </c>
      <c r="E4824" s="193" t="n">
        <v>530.12</v>
      </c>
      <c r="F4824" s="193" t="n">
        <v>59.96</v>
      </c>
      <c r="G4824" s="193" t="n">
        <f aca="false">E4824-F4824</f>
        <v>470.16</v>
      </c>
    </row>
    <row r="4825" customFormat="false" ht="46.25" hidden="false" customHeight="false" outlineLevel="0" collapsed="false">
      <c r="A4825" s="189" t="s">
        <v>23</v>
      </c>
      <c r="B4825" s="190" t="n">
        <v>100475</v>
      </c>
      <c r="C4825" s="191" t="s">
        <v>5107</v>
      </c>
      <c r="D4825" s="192" t="s">
        <v>242</v>
      </c>
      <c r="E4825" s="193" t="n">
        <v>795.82</v>
      </c>
      <c r="F4825" s="193" t="n">
        <v>99.4</v>
      </c>
      <c r="G4825" s="193" t="n">
        <f aca="false">E4825-F4825</f>
        <v>696.42</v>
      </c>
    </row>
    <row r="4826" customFormat="false" ht="57.45" hidden="false" customHeight="false" outlineLevel="0" collapsed="false">
      <c r="A4826" s="189" t="s">
        <v>23</v>
      </c>
      <c r="B4826" s="190" t="n">
        <v>100477</v>
      </c>
      <c r="C4826" s="191" t="s">
        <v>5108</v>
      </c>
      <c r="D4826" s="192" t="s">
        <v>242</v>
      </c>
      <c r="E4826" s="193" t="n">
        <v>886.86</v>
      </c>
      <c r="F4826" s="193" t="n">
        <v>188.72</v>
      </c>
      <c r="G4826" s="193" t="n">
        <f aca="false">E4826-F4826</f>
        <v>698.14</v>
      </c>
    </row>
    <row r="4827" customFormat="false" ht="57.45" hidden="false" customHeight="false" outlineLevel="0" collapsed="false">
      <c r="A4827" s="189" t="s">
        <v>23</v>
      </c>
      <c r="B4827" s="190" t="n">
        <v>100478</v>
      </c>
      <c r="C4827" s="191" t="s">
        <v>5109</v>
      </c>
      <c r="D4827" s="192" t="s">
        <v>242</v>
      </c>
      <c r="E4827" s="193" t="n">
        <v>779.41</v>
      </c>
      <c r="F4827" s="193" t="n">
        <v>94.93</v>
      </c>
      <c r="G4827" s="193" t="n">
        <f aca="false">E4827-F4827</f>
        <v>684.48</v>
      </c>
    </row>
    <row r="4828" customFormat="false" ht="57.45" hidden="false" customHeight="false" outlineLevel="0" collapsed="false">
      <c r="A4828" s="189" t="s">
        <v>23</v>
      </c>
      <c r="B4828" s="190" t="n">
        <v>100479</v>
      </c>
      <c r="C4828" s="191" t="s">
        <v>5110</v>
      </c>
      <c r="D4828" s="192" t="s">
        <v>242</v>
      </c>
      <c r="E4828" s="193" t="n">
        <v>750.38</v>
      </c>
      <c r="F4828" s="193" t="n">
        <v>66.93</v>
      </c>
      <c r="G4828" s="193" t="n">
        <f aca="false">E4828-F4828</f>
        <v>683.45</v>
      </c>
    </row>
    <row r="4829" customFormat="false" ht="46.25" hidden="false" customHeight="false" outlineLevel="0" collapsed="false">
      <c r="A4829" s="189" t="s">
        <v>23</v>
      </c>
      <c r="B4829" s="190" t="n">
        <v>100480</v>
      </c>
      <c r="C4829" s="191" t="s">
        <v>5111</v>
      </c>
      <c r="D4829" s="192" t="s">
        <v>242</v>
      </c>
      <c r="E4829" s="193" t="n">
        <v>864.69</v>
      </c>
      <c r="F4829" s="193" t="n">
        <v>137.57</v>
      </c>
      <c r="G4829" s="193" t="n">
        <f aca="false">E4829-F4829</f>
        <v>727.12</v>
      </c>
    </row>
    <row r="4830" customFormat="false" ht="46.25" hidden="false" customHeight="false" outlineLevel="0" collapsed="false">
      <c r="A4830" s="189" t="s">
        <v>23</v>
      </c>
      <c r="B4830" s="190" t="n">
        <v>100481</v>
      </c>
      <c r="C4830" s="191" t="s">
        <v>5112</v>
      </c>
      <c r="D4830" s="192" t="s">
        <v>242</v>
      </c>
      <c r="E4830" s="193" t="n">
        <v>683.74</v>
      </c>
      <c r="F4830" s="193" t="n">
        <v>93.06</v>
      </c>
      <c r="G4830" s="193" t="n">
        <f aca="false">E4830-F4830</f>
        <v>590.68</v>
      </c>
    </row>
    <row r="4831" customFormat="false" ht="57.45" hidden="false" customHeight="false" outlineLevel="0" collapsed="false">
      <c r="A4831" s="189" t="s">
        <v>23</v>
      </c>
      <c r="B4831" s="190" t="n">
        <v>100483</v>
      </c>
      <c r="C4831" s="191" t="s">
        <v>5113</v>
      </c>
      <c r="D4831" s="192" t="s">
        <v>242</v>
      </c>
      <c r="E4831" s="193" t="n">
        <v>751.81</v>
      </c>
      <c r="F4831" s="193" t="n">
        <v>159.31</v>
      </c>
      <c r="G4831" s="193" t="n">
        <f aca="false">E4831-F4831</f>
        <v>592.5</v>
      </c>
    </row>
    <row r="4832" customFormat="false" ht="57.45" hidden="false" customHeight="false" outlineLevel="0" collapsed="false">
      <c r="A4832" s="189" t="s">
        <v>23</v>
      </c>
      <c r="B4832" s="190" t="n">
        <v>100484</v>
      </c>
      <c r="C4832" s="191" t="s">
        <v>5114</v>
      </c>
      <c r="D4832" s="192" t="s">
        <v>242</v>
      </c>
      <c r="E4832" s="193" t="n">
        <v>683.96</v>
      </c>
      <c r="F4832" s="193" t="n">
        <v>100.75</v>
      </c>
      <c r="G4832" s="193" t="n">
        <f aca="false">E4832-F4832</f>
        <v>583.21</v>
      </c>
    </row>
    <row r="4833" customFormat="false" ht="57.45" hidden="false" customHeight="false" outlineLevel="0" collapsed="false">
      <c r="A4833" s="189" t="s">
        <v>23</v>
      </c>
      <c r="B4833" s="190" t="n">
        <v>100485</v>
      </c>
      <c r="C4833" s="191" t="s">
        <v>5115</v>
      </c>
      <c r="D4833" s="192" t="s">
        <v>242</v>
      </c>
      <c r="E4833" s="193" t="n">
        <v>649.58</v>
      </c>
      <c r="F4833" s="193" t="n">
        <v>66.58</v>
      </c>
      <c r="G4833" s="193" t="n">
        <f aca="false">E4833-F4833</f>
        <v>583</v>
      </c>
    </row>
    <row r="4834" customFormat="false" ht="46.25" hidden="false" customHeight="false" outlineLevel="0" collapsed="false">
      <c r="A4834" s="189" t="s">
        <v>23</v>
      </c>
      <c r="B4834" s="190" t="n">
        <v>100486</v>
      </c>
      <c r="C4834" s="191" t="s">
        <v>5116</v>
      </c>
      <c r="D4834" s="192" t="s">
        <v>242</v>
      </c>
      <c r="E4834" s="193" t="n">
        <v>760.29</v>
      </c>
      <c r="F4834" s="193" t="n">
        <v>132.21</v>
      </c>
      <c r="G4834" s="193" t="n">
        <f aca="false">E4834-F4834</f>
        <v>628.08</v>
      </c>
    </row>
    <row r="4835" customFormat="false" ht="68.65" hidden="false" customHeight="false" outlineLevel="0" collapsed="false">
      <c r="A4835" s="189" t="s">
        <v>23</v>
      </c>
      <c r="B4835" s="190" t="n">
        <v>100487</v>
      </c>
      <c r="C4835" s="191" t="s">
        <v>5117</v>
      </c>
      <c r="D4835" s="192" t="s">
        <v>242</v>
      </c>
      <c r="E4835" s="193" t="n">
        <v>538.64</v>
      </c>
      <c r="F4835" s="193" t="n">
        <v>83.54</v>
      </c>
      <c r="G4835" s="193" t="n">
        <f aca="false">E4835-F4835</f>
        <v>455.1</v>
      </c>
    </row>
    <row r="4836" customFormat="false" ht="35.05" hidden="false" customHeight="false" outlineLevel="0" collapsed="false">
      <c r="A4836" s="189" t="s">
        <v>23</v>
      </c>
      <c r="B4836" s="190" t="n">
        <v>100488</v>
      </c>
      <c r="C4836" s="191" t="s">
        <v>5118</v>
      </c>
      <c r="D4836" s="192" t="s">
        <v>242</v>
      </c>
      <c r="E4836" s="193" t="n">
        <v>593.66</v>
      </c>
      <c r="F4836" s="193" t="n">
        <v>77.77</v>
      </c>
      <c r="G4836" s="193" t="n">
        <f aca="false">E4836-F4836</f>
        <v>515.89</v>
      </c>
    </row>
    <row r="4837" customFormat="false" ht="35.05" hidden="false" customHeight="false" outlineLevel="0" collapsed="false">
      <c r="A4837" s="189" t="s">
        <v>23</v>
      </c>
      <c r="B4837" s="190" t="n">
        <v>100489</v>
      </c>
      <c r="C4837" s="191" t="s">
        <v>5119</v>
      </c>
      <c r="D4837" s="192" t="s">
        <v>242</v>
      </c>
      <c r="E4837" s="193" t="n">
        <v>632.69</v>
      </c>
      <c r="F4837" s="193" t="n">
        <v>76.24</v>
      </c>
      <c r="G4837" s="193" t="n">
        <f aca="false">E4837-F4837</f>
        <v>556.45</v>
      </c>
    </row>
    <row r="4838" customFormat="false" ht="35.05" hidden="false" customHeight="false" outlineLevel="0" collapsed="false">
      <c r="A4838" s="189" t="s">
        <v>23</v>
      </c>
      <c r="B4838" s="190" t="n">
        <v>100490</v>
      </c>
      <c r="C4838" s="191" t="s">
        <v>5120</v>
      </c>
      <c r="D4838" s="192" t="s">
        <v>242</v>
      </c>
      <c r="E4838" s="193" t="n">
        <v>552.58</v>
      </c>
      <c r="F4838" s="193" t="n">
        <v>71.95</v>
      </c>
      <c r="G4838" s="193" t="n">
        <f aca="false">E4838-F4838</f>
        <v>480.63</v>
      </c>
    </row>
    <row r="4839" customFormat="false" ht="46.25" hidden="false" customHeight="false" outlineLevel="0" collapsed="false">
      <c r="A4839" s="189" t="s">
        <v>23</v>
      </c>
      <c r="B4839" s="190" t="n">
        <v>100491</v>
      </c>
      <c r="C4839" s="191" t="s">
        <v>5121</v>
      </c>
      <c r="D4839" s="192" t="s">
        <v>242</v>
      </c>
      <c r="E4839" s="193" t="n">
        <v>784.76</v>
      </c>
      <c r="F4839" s="193" t="n">
        <v>84.68</v>
      </c>
      <c r="G4839" s="193" t="n">
        <f aca="false">E4839-F4839</f>
        <v>700.08</v>
      </c>
    </row>
    <row r="4840" customFormat="false" ht="46.25" hidden="false" customHeight="false" outlineLevel="0" collapsed="false">
      <c r="A4840" s="189" t="s">
        <v>23</v>
      </c>
      <c r="B4840" s="190" t="n">
        <v>100492</v>
      </c>
      <c r="C4840" s="191" t="s">
        <v>5122</v>
      </c>
      <c r="D4840" s="192" t="s">
        <v>242</v>
      </c>
      <c r="E4840" s="193" t="n">
        <v>673.84</v>
      </c>
      <c r="F4840" s="193" t="n">
        <v>78.5</v>
      </c>
      <c r="G4840" s="193" t="n">
        <f aca="false">E4840-F4840</f>
        <v>595.34</v>
      </c>
    </row>
    <row r="4841" customFormat="false" ht="23.85" hidden="false" customHeight="false" outlineLevel="0" collapsed="false">
      <c r="A4841" s="189" t="s">
        <v>23</v>
      </c>
      <c r="B4841" s="190" t="n">
        <v>100533</v>
      </c>
      <c r="C4841" s="191" t="s">
        <v>5123</v>
      </c>
      <c r="D4841" s="192" t="s">
        <v>282</v>
      </c>
      <c r="E4841" s="193" t="n">
        <v>30.27</v>
      </c>
      <c r="F4841" s="193" t="n">
        <v>27.97</v>
      </c>
      <c r="G4841" s="193" t="n">
        <f aca="false">E4841-F4841</f>
        <v>2.3</v>
      </c>
    </row>
    <row r="4842" customFormat="false" ht="23.85" hidden="false" customHeight="false" outlineLevel="0" collapsed="false">
      <c r="A4842" s="189" t="s">
        <v>23</v>
      </c>
      <c r="B4842" s="190" t="n">
        <v>100534</v>
      </c>
      <c r="C4842" s="191" t="s">
        <v>5123</v>
      </c>
      <c r="D4842" s="192" t="s">
        <v>3049</v>
      </c>
      <c r="E4842" s="193" t="n">
        <v>5346.79</v>
      </c>
      <c r="F4842" s="193" t="n">
        <v>4896.06</v>
      </c>
      <c r="G4842" s="193" t="n">
        <f aca="false">E4842-F4842</f>
        <v>450.73</v>
      </c>
    </row>
    <row r="4843" customFormat="false" ht="35.05" hidden="false" customHeight="false" outlineLevel="0" collapsed="false">
      <c r="A4843" s="189" t="s">
        <v>23</v>
      </c>
      <c r="B4843" s="190" t="n">
        <v>100535</v>
      </c>
      <c r="C4843" s="191" t="s">
        <v>5124</v>
      </c>
      <c r="D4843" s="192" t="s">
        <v>282</v>
      </c>
      <c r="E4843" s="193" t="n">
        <v>0.49</v>
      </c>
      <c r="F4843" s="193" t="n">
        <v>0.49</v>
      </c>
      <c r="G4843" s="193" t="n">
        <f aca="false">E4843-F4843</f>
        <v>0</v>
      </c>
    </row>
    <row r="4844" customFormat="false" ht="35.05" hidden="false" customHeight="false" outlineLevel="0" collapsed="false">
      <c r="A4844" s="189" t="s">
        <v>23</v>
      </c>
      <c r="B4844" s="190" t="n">
        <v>100536</v>
      </c>
      <c r="C4844" s="191" t="s">
        <v>5125</v>
      </c>
      <c r="D4844" s="192" t="s">
        <v>3049</v>
      </c>
      <c r="E4844" s="193" t="n">
        <v>65.4</v>
      </c>
      <c r="F4844" s="193" t="n">
        <v>65.4</v>
      </c>
      <c r="G4844" s="193" t="n">
        <f aca="false">E4844-F4844</f>
        <v>0</v>
      </c>
    </row>
    <row r="4845" customFormat="false" ht="23.85" hidden="false" customHeight="false" outlineLevel="0" collapsed="false">
      <c r="A4845" s="189" t="s">
        <v>23</v>
      </c>
      <c r="B4845" s="190" t="n">
        <v>100553</v>
      </c>
      <c r="C4845" s="191" t="s">
        <v>5126</v>
      </c>
      <c r="D4845" s="192" t="s">
        <v>240</v>
      </c>
      <c r="E4845" s="193" t="n">
        <v>25.84</v>
      </c>
      <c r="F4845" s="193" t="n">
        <v>2.9</v>
      </c>
      <c r="G4845" s="193" t="n">
        <f aca="false">E4845-F4845</f>
        <v>22.94</v>
      </c>
    </row>
    <row r="4846" customFormat="false" ht="23.85" hidden="false" customHeight="false" outlineLevel="0" collapsed="false">
      <c r="A4846" s="189" t="s">
        <v>23</v>
      </c>
      <c r="B4846" s="190" t="n">
        <v>100554</v>
      </c>
      <c r="C4846" s="191" t="s">
        <v>5127</v>
      </c>
      <c r="D4846" s="192" t="s">
        <v>240</v>
      </c>
      <c r="E4846" s="193" t="n">
        <v>5.54</v>
      </c>
      <c r="F4846" s="193" t="n">
        <v>2.7</v>
      </c>
      <c r="G4846" s="193" t="n">
        <f aca="false">E4846-F4846</f>
        <v>2.84</v>
      </c>
    </row>
    <row r="4847" customFormat="false" ht="23.85" hidden="false" customHeight="false" outlineLevel="0" collapsed="false">
      <c r="A4847" s="189" t="s">
        <v>23</v>
      </c>
      <c r="B4847" s="190" t="n">
        <v>100555</v>
      </c>
      <c r="C4847" s="191" t="s">
        <v>5128</v>
      </c>
      <c r="D4847" s="192" t="s">
        <v>235</v>
      </c>
      <c r="E4847" s="193" t="n">
        <v>1423.16</v>
      </c>
      <c r="F4847" s="193" t="n">
        <v>39.28</v>
      </c>
      <c r="G4847" s="193" t="n">
        <f aca="false">E4847-F4847</f>
        <v>1383.88</v>
      </c>
    </row>
    <row r="4848" customFormat="false" ht="35.05" hidden="false" customHeight="false" outlineLevel="0" collapsed="false">
      <c r="A4848" s="189" t="s">
        <v>23</v>
      </c>
      <c r="B4848" s="190" t="n">
        <v>100556</v>
      </c>
      <c r="C4848" s="191" t="s">
        <v>5129</v>
      </c>
      <c r="D4848" s="192" t="s">
        <v>235</v>
      </c>
      <c r="E4848" s="193" t="n">
        <v>41.77</v>
      </c>
      <c r="F4848" s="193" t="n">
        <v>13.23</v>
      </c>
      <c r="G4848" s="193" t="n">
        <f aca="false">E4848-F4848</f>
        <v>28.54</v>
      </c>
    </row>
    <row r="4849" customFormat="false" ht="35.05" hidden="false" customHeight="false" outlineLevel="0" collapsed="false">
      <c r="A4849" s="189" t="s">
        <v>23</v>
      </c>
      <c r="B4849" s="190" t="n">
        <v>100557</v>
      </c>
      <c r="C4849" s="191" t="s">
        <v>5130</v>
      </c>
      <c r="D4849" s="192" t="s">
        <v>235</v>
      </c>
      <c r="E4849" s="193" t="n">
        <v>506.81</v>
      </c>
      <c r="F4849" s="193" t="n">
        <v>39.53</v>
      </c>
      <c r="G4849" s="193" t="n">
        <f aca="false">E4849-F4849</f>
        <v>467.28</v>
      </c>
    </row>
    <row r="4850" customFormat="false" ht="46.25" hidden="false" customHeight="false" outlineLevel="0" collapsed="false">
      <c r="A4850" s="189" t="s">
        <v>23</v>
      </c>
      <c r="B4850" s="190" t="n">
        <v>100560</v>
      </c>
      <c r="C4850" s="191" t="s">
        <v>5131</v>
      </c>
      <c r="D4850" s="192" t="s">
        <v>235</v>
      </c>
      <c r="E4850" s="193" t="n">
        <v>113.56</v>
      </c>
      <c r="F4850" s="193" t="n">
        <v>34.39</v>
      </c>
      <c r="G4850" s="193" t="n">
        <f aca="false">E4850-F4850</f>
        <v>79.17</v>
      </c>
    </row>
    <row r="4851" customFormat="false" ht="46.25" hidden="false" customHeight="false" outlineLevel="0" collapsed="false">
      <c r="A4851" s="189" t="s">
        <v>23</v>
      </c>
      <c r="B4851" s="190" t="n">
        <v>100561</v>
      </c>
      <c r="C4851" s="191" t="s">
        <v>5132</v>
      </c>
      <c r="D4851" s="192" t="s">
        <v>235</v>
      </c>
      <c r="E4851" s="193" t="n">
        <v>205.08</v>
      </c>
      <c r="F4851" s="193" t="n">
        <v>39.33</v>
      </c>
      <c r="G4851" s="193" t="n">
        <f aca="false">E4851-F4851</f>
        <v>165.75</v>
      </c>
    </row>
    <row r="4852" customFormat="false" ht="46.25" hidden="false" customHeight="false" outlineLevel="0" collapsed="false">
      <c r="A4852" s="189" t="s">
        <v>23</v>
      </c>
      <c r="B4852" s="190" t="n">
        <v>100562</v>
      </c>
      <c r="C4852" s="191" t="s">
        <v>5133</v>
      </c>
      <c r="D4852" s="192" t="s">
        <v>235</v>
      </c>
      <c r="E4852" s="193" t="n">
        <v>316</v>
      </c>
      <c r="F4852" s="193" t="n">
        <v>44.94</v>
      </c>
      <c r="G4852" s="193" t="n">
        <f aca="false">E4852-F4852</f>
        <v>271.06</v>
      </c>
    </row>
    <row r="4853" customFormat="false" ht="46.25" hidden="false" customHeight="false" outlineLevel="0" collapsed="false">
      <c r="A4853" s="189" t="s">
        <v>23</v>
      </c>
      <c r="B4853" s="190" t="n">
        <v>100563</v>
      </c>
      <c r="C4853" s="191" t="s">
        <v>5134</v>
      </c>
      <c r="D4853" s="192" t="s">
        <v>235</v>
      </c>
      <c r="E4853" s="193" t="n">
        <v>454.31</v>
      </c>
      <c r="F4853" s="193" t="n">
        <v>51.25</v>
      </c>
      <c r="G4853" s="193" t="n">
        <f aca="false">E4853-F4853</f>
        <v>403.06</v>
      </c>
    </row>
    <row r="4854" customFormat="false" ht="68.65" hidden="false" customHeight="false" outlineLevel="0" collapsed="false">
      <c r="A4854" s="189" t="s">
        <v>23</v>
      </c>
      <c r="B4854" s="190" t="n">
        <v>100564</v>
      </c>
      <c r="C4854" s="191" t="s">
        <v>5135</v>
      </c>
      <c r="D4854" s="192" t="s">
        <v>242</v>
      </c>
      <c r="E4854" s="193" t="n">
        <v>101.8</v>
      </c>
      <c r="F4854" s="193" t="n">
        <v>8.69</v>
      </c>
      <c r="G4854" s="193" t="n">
        <f aca="false">E4854-F4854</f>
        <v>93.11</v>
      </c>
    </row>
    <row r="4855" customFormat="false" ht="68.65" hidden="false" customHeight="false" outlineLevel="0" collapsed="false">
      <c r="A4855" s="189" t="s">
        <v>23</v>
      </c>
      <c r="B4855" s="190" t="n">
        <v>100565</v>
      </c>
      <c r="C4855" s="191" t="s">
        <v>5136</v>
      </c>
      <c r="D4855" s="192" t="s">
        <v>242</v>
      </c>
      <c r="E4855" s="193" t="n">
        <v>89.03</v>
      </c>
      <c r="F4855" s="193" t="n">
        <v>8.69</v>
      </c>
      <c r="G4855" s="193" t="n">
        <f aca="false">E4855-F4855</f>
        <v>80.34</v>
      </c>
    </row>
    <row r="4856" customFormat="false" ht="68.65" hidden="false" customHeight="false" outlineLevel="0" collapsed="false">
      <c r="A4856" s="189" t="s">
        <v>23</v>
      </c>
      <c r="B4856" s="190" t="n">
        <v>100566</v>
      </c>
      <c r="C4856" s="191" t="s">
        <v>5137</v>
      </c>
      <c r="D4856" s="192" t="s">
        <v>242</v>
      </c>
      <c r="E4856" s="193" t="n">
        <v>181.43</v>
      </c>
      <c r="F4856" s="193" t="n">
        <v>8.69</v>
      </c>
      <c r="G4856" s="193" t="n">
        <f aca="false">E4856-F4856</f>
        <v>172.74</v>
      </c>
    </row>
    <row r="4857" customFormat="false" ht="68.65" hidden="false" customHeight="false" outlineLevel="0" collapsed="false">
      <c r="A4857" s="189" t="s">
        <v>23</v>
      </c>
      <c r="B4857" s="190" t="n">
        <v>100567</v>
      </c>
      <c r="C4857" s="191" t="s">
        <v>5138</v>
      </c>
      <c r="D4857" s="192" t="s">
        <v>242</v>
      </c>
      <c r="E4857" s="193" t="n">
        <v>218.73</v>
      </c>
      <c r="F4857" s="193" t="n">
        <v>8.68</v>
      </c>
      <c r="G4857" s="193" t="n">
        <f aca="false">E4857-F4857</f>
        <v>210.05</v>
      </c>
    </row>
    <row r="4858" customFormat="false" ht="68.65" hidden="false" customHeight="false" outlineLevel="0" collapsed="false">
      <c r="A4858" s="189" t="s">
        <v>23</v>
      </c>
      <c r="B4858" s="190" t="n">
        <v>100568</v>
      </c>
      <c r="C4858" s="191" t="s">
        <v>5139</v>
      </c>
      <c r="D4858" s="192" t="s">
        <v>242</v>
      </c>
      <c r="E4858" s="193" t="n">
        <v>255.52</v>
      </c>
      <c r="F4858" s="193" t="n">
        <v>8.69</v>
      </c>
      <c r="G4858" s="193" t="n">
        <f aca="false">E4858-F4858</f>
        <v>246.83</v>
      </c>
    </row>
    <row r="4859" customFormat="false" ht="68.65" hidden="false" customHeight="false" outlineLevel="0" collapsed="false">
      <c r="A4859" s="189" t="s">
        <v>23</v>
      </c>
      <c r="B4859" s="190" t="n">
        <v>100569</v>
      </c>
      <c r="C4859" s="191" t="s">
        <v>5140</v>
      </c>
      <c r="D4859" s="192" t="s">
        <v>242</v>
      </c>
      <c r="E4859" s="193" t="n">
        <v>169.16</v>
      </c>
      <c r="F4859" s="193" t="n">
        <v>8.69</v>
      </c>
      <c r="G4859" s="193" t="n">
        <f aca="false">E4859-F4859</f>
        <v>160.47</v>
      </c>
    </row>
    <row r="4860" customFormat="false" ht="68.65" hidden="false" customHeight="false" outlineLevel="0" collapsed="false">
      <c r="A4860" s="189" t="s">
        <v>23</v>
      </c>
      <c r="B4860" s="190" t="n">
        <v>100570</v>
      </c>
      <c r="C4860" s="191" t="s">
        <v>5141</v>
      </c>
      <c r="D4860" s="192" t="s">
        <v>242</v>
      </c>
      <c r="E4860" s="193" t="n">
        <v>206.73</v>
      </c>
      <c r="F4860" s="193" t="n">
        <v>8.68</v>
      </c>
      <c r="G4860" s="193" t="n">
        <f aca="false">E4860-F4860</f>
        <v>198.05</v>
      </c>
    </row>
    <row r="4861" customFormat="false" ht="68.65" hidden="false" customHeight="false" outlineLevel="0" collapsed="false">
      <c r="A4861" s="189" t="s">
        <v>23</v>
      </c>
      <c r="B4861" s="190" t="n">
        <v>100571</v>
      </c>
      <c r="C4861" s="191" t="s">
        <v>5142</v>
      </c>
      <c r="D4861" s="192" t="s">
        <v>242</v>
      </c>
      <c r="E4861" s="193" t="n">
        <v>243.77</v>
      </c>
      <c r="F4861" s="193" t="n">
        <v>8.68</v>
      </c>
      <c r="G4861" s="193" t="n">
        <f aca="false">E4861-F4861</f>
        <v>235.09</v>
      </c>
    </row>
    <row r="4862" customFormat="false" ht="68.65" hidden="false" customHeight="false" outlineLevel="0" collapsed="false">
      <c r="A4862" s="189" t="s">
        <v>23</v>
      </c>
      <c r="B4862" s="190" t="n">
        <v>100572</v>
      </c>
      <c r="C4862" s="191" t="s">
        <v>5143</v>
      </c>
      <c r="D4862" s="192" t="s">
        <v>242</v>
      </c>
      <c r="E4862" s="193" t="n">
        <v>107.29</v>
      </c>
      <c r="F4862" s="193" t="n">
        <v>10.86</v>
      </c>
      <c r="G4862" s="193" t="n">
        <f aca="false">E4862-F4862</f>
        <v>96.43</v>
      </c>
    </row>
    <row r="4863" customFormat="false" ht="68.65" hidden="false" customHeight="false" outlineLevel="0" collapsed="false">
      <c r="A4863" s="189" t="s">
        <v>23</v>
      </c>
      <c r="B4863" s="190" t="n">
        <v>100573</v>
      </c>
      <c r="C4863" s="191" t="s">
        <v>5144</v>
      </c>
      <c r="D4863" s="192" t="s">
        <v>242</v>
      </c>
      <c r="E4863" s="193" t="n">
        <v>94.52</v>
      </c>
      <c r="F4863" s="193" t="n">
        <v>10.86</v>
      </c>
      <c r="G4863" s="193" t="n">
        <f aca="false">E4863-F4863</f>
        <v>83.66</v>
      </c>
    </row>
    <row r="4864" customFormat="false" ht="23.85" hidden="false" customHeight="false" outlineLevel="0" collapsed="false">
      <c r="A4864" s="189" t="s">
        <v>23</v>
      </c>
      <c r="B4864" s="190" t="n">
        <v>100574</v>
      </c>
      <c r="C4864" s="191" t="s">
        <v>5145</v>
      </c>
      <c r="D4864" s="192" t="s">
        <v>242</v>
      </c>
      <c r="E4864" s="193" t="n">
        <v>1.43</v>
      </c>
      <c r="F4864" s="193" t="n">
        <v>0.39</v>
      </c>
      <c r="G4864" s="193" t="n">
        <f aca="false">E4864-F4864</f>
        <v>1.04</v>
      </c>
    </row>
    <row r="4865" customFormat="false" ht="23.85" hidden="false" customHeight="false" outlineLevel="0" collapsed="false">
      <c r="A4865" s="189" t="s">
        <v>23</v>
      </c>
      <c r="B4865" s="190" t="n">
        <v>100575</v>
      </c>
      <c r="C4865" s="191" t="s">
        <v>5146</v>
      </c>
      <c r="D4865" s="192" t="s">
        <v>233</v>
      </c>
      <c r="E4865" s="193" t="n">
        <v>1.95</v>
      </c>
      <c r="F4865" s="193" t="n">
        <v>0.43</v>
      </c>
      <c r="G4865" s="193" t="n">
        <f aca="false">E4865-F4865</f>
        <v>1.52</v>
      </c>
    </row>
    <row r="4866" customFormat="false" ht="46.25" hidden="false" customHeight="false" outlineLevel="0" collapsed="false">
      <c r="A4866" s="189" t="s">
        <v>23</v>
      </c>
      <c r="B4866" s="190" t="n">
        <v>100576</v>
      </c>
      <c r="C4866" s="191" t="s">
        <v>5147</v>
      </c>
      <c r="D4866" s="192" t="s">
        <v>233</v>
      </c>
      <c r="E4866" s="193" t="n">
        <v>2.15</v>
      </c>
      <c r="F4866" s="193" t="n">
        <v>0.65</v>
      </c>
      <c r="G4866" s="193" t="n">
        <f aca="false">E4866-F4866</f>
        <v>1.5</v>
      </c>
    </row>
    <row r="4867" customFormat="false" ht="46.25" hidden="false" customHeight="false" outlineLevel="0" collapsed="false">
      <c r="A4867" s="189" t="s">
        <v>23</v>
      </c>
      <c r="B4867" s="190" t="n">
        <v>100577</v>
      </c>
      <c r="C4867" s="191" t="s">
        <v>5148</v>
      </c>
      <c r="D4867" s="192" t="s">
        <v>233</v>
      </c>
      <c r="E4867" s="193" t="n">
        <v>0.51</v>
      </c>
      <c r="F4867" s="193" t="n">
        <v>0.2</v>
      </c>
      <c r="G4867" s="193" t="n">
        <f aca="false">E4867-F4867</f>
        <v>0.31</v>
      </c>
    </row>
    <row r="4868" customFormat="false" ht="57.45" hidden="false" customHeight="false" outlineLevel="0" collapsed="false">
      <c r="A4868" s="189" t="s">
        <v>23</v>
      </c>
      <c r="B4868" s="190" t="n">
        <v>100578</v>
      </c>
      <c r="C4868" s="191" t="s">
        <v>5149</v>
      </c>
      <c r="D4868" s="192" t="s">
        <v>235</v>
      </c>
      <c r="E4868" s="193" t="n">
        <v>566.16</v>
      </c>
      <c r="F4868" s="193" t="n">
        <v>129.54</v>
      </c>
      <c r="G4868" s="193" t="n">
        <f aca="false">E4868-F4868</f>
        <v>436.62</v>
      </c>
    </row>
    <row r="4869" customFormat="false" ht="57.45" hidden="false" customHeight="false" outlineLevel="0" collapsed="false">
      <c r="A4869" s="189" t="s">
        <v>23</v>
      </c>
      <c r="B4869" s="190" t="n">
        <v>100579</v>
      </c>
      <c r="C4869" s="191" t="s">
        <v>5150</v>
      </c>
      <c r="D4869" s="192" t="s">
        <v>235</v>
      </c>
      <c r="E4869" s="193" t="n">
        <v>613.08</v>
      </c>
      <c r="F4869" s="193" t="n">
        <v>136.41</v>
      </c>
      <c r="G4869" s="193" t="n">
        <f aca="false">E4869-F4869</f>
        <v>476.67</v>
      </c>
    </row>
    <row r="4870" customFormat="false" ht="57.45" hidden="false" customHeight="false" outlineLevel="0" collapsed="false">
      <c r="A4870" s="189" t="s">
        <v>23</v>
      </c>
      <c r="B4870" s="190" t="n">
        <v>100580</v>
      </c>
      <c r="C4870" s="191" t="s">
        <v>5151</v>
      </c>
      <c r="D4870" s="192" t="s">
        <v>235</v>
      </c>
      <c r="E4870" s="193" t="n">
        <v>656.49</v>
      </c>
      <c r="F4870" s="193" t="n">
        <v>166.35</v>
      </c>
      <c r="G4870" s="193" t="n">
        <f aca="false">E4870-F4870</f>
        <v>490.14</v>
      </c>
    </row>
    <row r="4871" customFormat="false" ht="57.45" hidden="false" customHeight="false" outlineLevel="0" collapsed="false">
      <c r="A4871" s="189" t="s">
        <v>23</v>
      </c>
      <c r="B4871" s="190" t="n">
        <v>100581</v>
      </c>
      <c r="C4871" s="191" t="s">
        <v>5152</v>
      </c>
      <c r="D4871" s="192" t="s">
        <v>235</v>
      </c>
      <c r="E4871" s="193" t="n">
        <v>636.42</v>
      </c>
      <c r="F4871" s="193" t="n">
        <v>139.82</v>
      </c>
      <c r="G4871" s="193" t="n">
        <f aca="false">E4871-F4871</f>
        <v>496.6</v>
      </c>
    </row>
    <row r="4872" customFormat="false" ht="57.45" hidden="false" customHeight="false" outlineLevel="0" collapsed="false">
      <c r="A4872" s="189" t="s">
        <v>23</v>
      </c>
      <c r="B4872" s="190" t="n">
        <v>100582</v>
      </c>
      <c r="C4872" s="191" t="s">
        <v>5153</v>
      </c>
      <c r="D4872" s="192" t="s">
        <v>235</v>
      </c>
      <c r="E4872" s="193" t="n">
        <v>713.25</v>
      </c>
      <c r="F4872" s="193" t="n">
        <v>193.5</v>
      </c>
      <c r="G4872" s="193" t="n">
        <f aca="false">E4872-F4872</f>
        <v>519.75</v>
      </c>
    </row>
    <row r="4873" customFormat="false" ht="57.45" hidden="false" customHeight="false" outlineLevel="0" collapsed="false">
      <c r="A4873" s="189" t="s">
        <v>23</v>
      </c>
      <c r="B4873" s="190" t="n">
        <v>100583</v>
      </c>
      <c r="C4873" s="191" t="s">
        <v>5154</v>
      </c>
      <c r="D4873" s="192" t="s">
        <v>235</v>
      </c>
      <c r="E4873" s="193" t="n">
        <v>661.14</v>
      </c>
      <c r="F4873" s="193" t="n">
        <v>144.06</v>
      </c>
      <c r="G4873" s="193" t="n">
        <f aca="false">E4873-F4873</f>
        <v>517.08</v>
      </c>
    </row>
    <row r="4874" customFormat="false" ht="57.45" hidden="false" customHeight="false" outlineLevel="0" collapsed="false">
      <c r="A4874" s="189" t="s">
        <v>23</v>
      </c>
      <c r="B4874" s="190" t="n">
        <v>100584</v>
      </c>
      <c r="C4874" s="191" t="s">
        <v>5155</v>
      </c>
      <c r="D4874" s="192" t="s">
        <v>235</v>
      </c>
      <c r="E4874" s="193" t="n">
        <v>708.21</v>
      </c>
      <c r="F4874" s="193" t="n">
        <v>176.56</v>
      </c>
      <c r="G4874" s="193" t="n">
        <f aca="false">E4874-F4874</f>
        <v>531.65</v>
      </c>
    </row>
    <row r="4875" customFormat="false" ht="57.45" hidden="false" customHeight="false" outlineLevel="0" collapsed="false">
      <c r="A4875" s="189" t="s">
        <v>23</v>
      </c>
      <c r="B4875" s="190" t="n">
        <v>100585</v>
      </c>
      <c r="C4875" s="191" t="s">
        <v>5156</v>
      </c>
      <c r="D4875" s="192" t="s">
        <v>235</v>
      </c>
      <c r="E4875" s="193" t="n">
        <v>709.36</v>
      </c>
      <c r="F4875" s="193" t="n">
        <v>151.87</v>
      </c>
      <c r="G4875" s="193" t="n">
        <f aca="false">E4875-F4875</f>
        <v>557.49</v>
      </c>
    </row>
    <row r="4876" customFormat="false" ht="57.45" hidden="false" customHeight="false" outlineLevel="0" collapsed="false">
      <c r="A4876" s="189" t="s">
        <v>23</v>
      </c>
      <c r="B4876" s="190" t="n">
        <v>100586</v>
      </c>
      <c r="C4876" s="191" t="s">
        <v>5157</v>
      </c>
      <c r="D4876" s="192" t="s">
        <v>235</v>
      </c>
      <c r="E4876" s="193" t="n">
        <v>784.75</v>
      </c>
      <c r="F4876" s="193" t="n">
        <v>203.33</v>
      </c>
      <c r="G4876" s="193" t="n">
        <f aca="false">E4876-F4876</f>
        <v>581.42</v>
      </c>
    </row>
    <row r="4877" customFormat="false" ht="57.45" hidden="false" customHeight="false" outlineLevel="0" collapsed="false">
      <c r="A4877" s="189" t="s">
        <v>23</v>
      </c>
      <c r="B4877" s="190" t="n">
        <v>100587</v>
      </c>
      <c r="C4877" s="191" t="s">
        <v>5158</v>
      </c>
      <c r="D4877" s="192" t="s">
        <v>235</v>
      </c>
      <c r="E4877" s="193" t="n">
        <v>759.17</v>
      </c>
      <c r="F4877" s="193" t="n">
        <v>160.72</v>
      </c>
      <c r="G4877" s="193" t="n">
        <f aca="false">E4877-F4877</f>
        <v>598.45</v>
      </c>
    </row>
    <row r="4878" customFormat="false" ht="57.45" hidden="false" customHeight="false" outlineLevel="0" collapsed="false">
      <c r="A4878" s="189" t="s">
        <v>23</v>
      </c>
      <c r="B4878" s="190" t="n">
        <v>100588</v>
      </c>
      <c r="C4878" s="191" t="s">
        <v>5159</v>
      </c>
      <c r="D4878" s="192" t="s">
        <v>235</v>
      </c>
      <c r="E4878" s="193" t="n">
        <v>817.63</v>
      </c>
      <c r="F4878" s="193" t="n">
        <v>200.73</v>
      </c>
      <c r="G4878" s="193" t="n">
        <f aca="false">E4878-F4878</f>
        <v>616.9</v>
      </c>
    </row>
    <row r="4879" customFormat="false" ht="57.45" hidden="false" customHeight="false" outlineLevel="0" collapsed="false">
      <c r="A4879" s="189" t="s">
        <v>23</v>
      </c>
      <c r="B4879" s="190" t="n">
        <v>100589</v>
      </c>
      <c r="C4879" s="191" t="s">
        <v>5160</v>
      </c>
      <c r="D4879" s="192" t="s">
        <v>235</v>
      </c>
      <c r="E4879" s="193" t="n">
        <v>822.66</v>
      </c>
      <c r="F4879" s="193" t="n">
        <v>193.16</v>
      </c>
      <c r="G4879" s="193" t="n">
        <f aca="false">E4879-F4879</f>
        <v>629.5</v>
      </c>
    </row>
    <row r="4880" customFormat="false" ht="57.45" hidden="false" customHeight="false" outlineLevel="0" collapsed="false">
      <c r="A4880" s="189" t="s">
        <v>23</v>
      </c>
      <c r="B4880" s="190" t="n">
        <v>100590</v>
      </c>
      <c r="C4880" s="191" t="s">
        <v>5161</v>
      </c>
      <c r="D4880" s="192" t="s">
        <v>235</v>
      </c>
      <c r="E4880" s="193" t="n">
        <v>880.46</v>
      </c>
      <c r="F4880" s="193" t="n">
        <v>233.76</v>
      </c>
      <c r="G4880" s="193" t="n">
        <f aca="false">E4880-F4880</f>
        <v>646.7</v>
      </c>
    </row>
    <row r="4881" customFormat="false" ht="57.45" hidden="false" customHeight="false" outlineLevel="0" collapsed="false">
      <c r="A4881" s="189" t="s">
        <v>23</v>
      </c>
      <c r="B4881" s="190" t="n">
        <v>100591</v>
      </c>
      <c r="C4881" s="191" t="s">
        <v>5162</v>
      </c>
      <c r="D4881" s="192" t="s">
        <v>235</v>
      </c>
      <c r="E4881" s="193" t="n">
        <v>809.99</v>
      </c>
      <c r="F4881" s="193" t="n">
        <v>170.34</v>
      </c>
      <c r="G4881" s="193" t="n">
        <f aca="false">E4881-F4881</f>
        <v>639.65</v>
      </c>
    </row>
    <row r="4882" customFormat="false" ht="57.45" hidden="false" customHeight="false" outlineLevel="0" collapsed="false">
      <c r="A4882" s="189" t="s">
        <v>23</v>
      </c>
      <c r="B4882" s="190" t="n">
        <v>100592</v>
      </c>
      <c r="C4882" s="191" t="s">
        <v>5163</v>
      </c>
      <c r="D4882" s="192" t="s">
        <v>235</v>
      </c>
      <c r="E4882" s="193" t="n">
        <v>872.3</v>
      </c>
      <c r="F4882" s="193" t="n">
        <v>213.02</v>
      </c>
      <c r="G4882" s="193" t="n">
        <f aca="false">E4882-F4882</f>
        <v>659.28</v>
      </c>
    </row>
    <row r="4883" customFormat="false" ht="57.45" hidden="false" customHeight="false" outlineLevel="0" collapsed="false">
      <c r="A4883" s="189" t="s">
        <v>23</v>
      </c>
      <c r="B4883" s="190" t="n">
        <v>100593</v>
      </c>
      <c r="C4883" s="191" t="s">
        <v>5164</v>
      </c>
      <c r="D4883" s="192" t="s">
        <v>235</v>
      </c>
      <c r="E4883" s="193" t="n">
        <v>876.54</v>
      </c>
      <c r="F4883" s="193" t="n">
        <v>190.3</v>
      </c>
      <c r="G4883" s="193" t="n">
        <f aca="false">E4883-F4883</f>
        <v>686.24</v>
      </c>
    </row>
    <row r="4884" customFormat="false" ht="57.45" hidden="false" customHeight="false" outlineLevel="0" collapsed="false">
      <c r="A4884" s="189" t="s">
        <v>23</v>
      </c>
      <c r="B4884" s="190" t="n">
        <v>100594</v>
      </c>
      <c r="C4884" s="191" t="s">
        <v>5165</v>
      </c>
      <c r="D4884" s="192" t="s">
        <v>235</v>
      </c>
      <c r="E4884" s="193" t="n">
        <v>958.26</v>
      </c>
      <c r="F4884" s="193" t="n">
        <v>246.18</v>
      </c>
      <c r="G4884" s="193" t="n">
        <f aca="false">E4884-F4884</f>
        <v>712.08</v>
      </c>
    </row>
    <row r="4885" customFormat="false" ht="57.45" hidden="false" customHeight="false" outlineLevel="0" collapsed="false">
      <c r="A4885" s="189" t="s">
        <v>23</v>
      </c>
      <c r="B4885" s="190" t="n">
        <v>100595</v>
      </c>
      <c r="C4885" s="191" t="s">
        <v>5166</v>
      </c>
      <c r="D4885" s="192" t="s">
        <v>235</v>
      </c>
      <c r="E4885" s="193" t="n">
        <v>1033.61</v>
      </c>
      <c r="F4885" s="193" t="n">
        <v>223.05</v>
      </c>
      <c r="G4885" s="193" t="n">
        <f aca="false">E4885-F4885</f>
        <v>810.56</v>
      </c>
    </row>
    <row r="4886" customFormat="false" ht="57.45" hidden="false" customHeight="false" outlineLevel="0" collapsed="false">
      <c r="A4886" s="189" t="s">
        <v>23</v>
      </c>
      <c r="B4886" s="190" t="n">
        <v>100596</v>
      </c>
      <c r="C4886" s="191" t="s">
        <v>5167</v>
      </c>
      <c r="D4886" s="192" t="s">
        <v>235</v>
      </c>
      <c r="E4886" s="193" t="n">
        <v>1144.32</v>
      </c>
      <c r="F4886" s="193" t="n">
        <v>297.75</v>
      </c>
      <c r="G4886" s="193" t="n">
        <f aca="false">E4886-F4886</f>
        <v>846.57</v>
      </c>
    </row>
    <row r="4887" customFormat="false" ht="57.45" hidden="false" customHeight="false" outlineLevel="0" collapsed="false">
      <c r="A4887" s="189" t="s">
        <v>23</v>
      </c>
      <c r="B4887" s="190" t="n">
        <v>100597</v>
      </c>
      <c r="C4887" s="191" t="s">
        <v>5168</v>
      </c>
      <c r="D4887" s="192" t="s">
        <v>235</v>
      </c>
      <c r="E4887" s="193" t="n">
        <v>1175.96</v>
      </c>
      <c r="F4887" s="193" t="n">
        <v>270.47</v>
      </c>
      <c r="G4887" s="193" t="n">
        <f aca="false">E4887-F4887</f>
        <v>905.49</v>
      </c>
    </row>
    <row r="4888" customFormat="false" ht="57.45" hidden="false" customHeight="false" outlineLevel="0" collapsed="false">
      <c r="A4888" s="189" t="s">
        <v>23</v>
      </c>
      <c r="B4888" s="190" t="n">
        <v>100598</v>
      </c>
      <c r="C4888" s="191" t="s">
        <v>5169</v>
      </c>
      <c r="D4888" s="192" t="s">
        <v>235</v>
      </c>
      <c r="E4888" s="193" t="n">
        <v>1267.46</v>
      </c>
      <c r="F4888" s="193" t="n">
        <v>332.2</v>
      </c>
      <c r="G4888" s="193" t="n">
        <f aca="false">E4888-F4888</f>
        <v>935.26</v>
      </c>
    </row>
    <row r="4889" customFormat="false" ht="57.45" hidden="false" customHeight="false" outlineLevel="0" collapsed="false">
      <c r="A4889" s="189" t="s">
        <v>23</v>
      </c>
      <c r="B4889" s="190" t="n">
        <v>100599</v>
      </c>
      <c r="C4889" s="191" t="s">
        <v>5170</v>
      </c>
      <c r="D4889" s="192" t="s">
        <v>235</v>
      </c>
      <c r="E4889" s="193" t="n">
        <v>597.08</v>
      </c>
      <c r="F4889" s="193" t="n">
        <v>118.16</v>
      </c>
      <c r="G4889" s="193" t="n">
        <f aca="false">E4889-F4889</f>
        <v>478.92</v>
      </c>
    </row>
    <row r="4890" customFormat="false" ht="57.45" hidden="false" customHeight="false" outlineLevel="0" collapsed="false">
      <c r="A4890" s="189" t="s">
        <v>23</v>
      </c>
      <c r="B4890" s="190" t="n">
        <v>100600</v>
      </c>
      <c r="C4890" s="191" t="s">
        <v>5171</v>
      </c>
      <c r="D4890" s="192" t="s">
        <v>235</v>
      </c>
      <c r="E4890" s="193" t="n">
        <v>687.73</v>
      </c>
      <c r="F4890" s="193" t="n">
        <v>156.18</v>
      </c>
      <c r="G4890" s="193" t="n">
        <f aca="false">E4890-F4890</f>
        <v>531.55</v>
      </c>
    </row>
    <row r="4891" customFormat="false" ht="57.45" hidden="false" customHeight="false" outlineLevel="0" collapsed="false">
      <c r="A4891" s="189" t="s">
        <v>23</v>
      </c>
      <c r="B4891" s="190" t="n">
        <v>100601</v>
      </c>
      <c r="C4891" s="191" t="s">
        <v>5172</v>
      </c>
      <c r="D4891" s="192" t="s">
        <v>235</v>
      </c>
      <c r="E4891" s="193" t="n">
        <v>842.12</v>
      </c>
      <c r="F4891" s="193" t="n">
        <v>212.64</v>
      </c>
      <c r="G4891" s="193" t="n">
        <f aca="false">E4891-F4891</f>
        <v>629.48</v>
      </c>
    </row>
    <row r="4892" customFormat="false" ht="57.45" hidden="false" customHeight="false" outlineLevel="0" collapsed="false">
      <c r="A4892" s="189" t="s">
        <v>23</v>
      </c>
      <c r="B4892" s="190" t="n">
        <v>100602</v>
      </c>
      <c r="C4892" s="191" t="s">
        <v>5173</v>
      </c>
      <c r="D4892" s="192" t="s">
        <v>235</v>
      </c>
      <c r="E4892" s="193" t="n">
        <v>1035.1</v>
      </c>
      <c r="F4892" s="193" t="n">
        <v>283.2</v>
      </c>
      <c r="G4892" s="193" t="n">
        <f aca="false">E4892-F4892</f>
        <v>751.9</v>
      </c>
    </row>
    <row r="4893" customFormat="false" ht="57.45" hidden="false" customHeight="false" outlineLevel="0" collapsed="false">
      <c r="A4893" s="189" t="s">
        <v>23</v>
      </c>
      <c r="B4893" s="190" t="n">
        <v>100603</v>
      </c>
      <c r="C4893" s="191" t="s">
        <v>5174</v>
      </c>
      <c r="D4893" s="192" t="s">
        <v>235</v>
      </c>
      <c r="E4893" s="193" t="n">
        <v>1530.76</v>
      </c>
      <c r="F4893" s="193" t="n">
        <v>467.19</v>
      </c>
      <c r="G4893" s="193" t="n">
        <f aca="false">E4893-F4893</f>
        <v>1063.57</v>
      </c>
    </row>
    <row r="4894" customFormat="false" ht="57.45" hidden="false" customHeight="false" outlineLevel="0" collapsed="false">
      <c r="A4894" s="189" t="s">
        <v>23</v>
      </c>
      <c r="B4894" s="190" t="n">
        <v>100604</v>
      </c>
      <c r="C4894" s="191" t="s">
        <v>5175</v>
      </c>
      <c r="D4894" s="192" t="s">
        <v>235</v>
      </c>
      <c r="E4894" s="193" t="n">
        <v>725.31</v>
      </c>
      <c r="F4894" s="193" t="n">
        <v>159.57</v>
      </c>
      <c r="G4894" s="193" t="n">
        <f aca="false">E4894-F4894</f>
        <v>565.74</v>
      </c>
    </row>
    <row r="4895" customFormat="false" ht="57.45" hidden="false" customHeight="false" outlineLevel="0" collapsed="false">
      <c r="A4895" s="189" t="s">
        <v>23</v>
      </c>
      <c r="B4895" s="190" t="n">
        <v>100605</v>
      </c>
      <c r="C4895" s="191" t="s">
        <v>5176</v>
      </c>
      <c r="D4895" s="192" t="s">
        <v>235</v>
      </c>
      <c r="E4895" s="193" t="n">
        <v>1079.96</v>
      </c>
      <c r="F4895" s="193" t="n">
        <v>292.24</v>
      </c>
      <c r="G4895" s="193" t="n">
        <f aca="false">E4895-F4895</f>
        <v>787.72</v>
      </c>
    </row>
    <row r="4896" customFormat="false" ht="57.45" hidden="false" customHeight="false" outlineLevel="0" collapsed="false">
      <c r="A4896" s="189" t="s">
        <v>23</v>
      </c>
      <c r="B4896" s="190" t="n">
        <v>100606</v>
      </c>
      <c r="C4896" s="191" t="s">
        <v>5177</v>
      </c>
      <c r="D4896" s="192" t="s">
        <v>235</v>
      </c>
      <c r="E4896" s="193" t="n">
        <v>1584.35</v>
      </c>
      <c r="F4896" s="193" t="n">
        <v>483.54</v>
      </c>
      <c r="G4896" s="193" t="n">
        <f aca="false">E4896-F4896</f>
        <v>1100.81</v>
      </c>
    </row>
    <row r="4897" customFormat="false" ht="57.45" hidden="false" customHeight="false" outlineLevel="0" collapsed="false">
      <c r="A4897" s="189" t="s">
        <v>23</v>
      </c>
      <c r="B4897" s="190" t="n">
        <v>100607</v>
      </c>
      <c r="C4897" s="191" t="s">
        <v>5178</v>
      </c>
      <c r="D4897" s="192" t="s">
        <v>235</v>
      </c>
      <c r="E4897" s="193" t="n">
        <v>743.74</v>
      </c>
      <c r="F4897" s="193" t="n">
        <v>161.17</v>
      </c>
      <c r="G4897" s="193" t="n">
        <f aca="false">E4897-F4897</f>
        <v>582.57</v>
      </c>
    </row>
    <row r="4898" customFormat="false" ht="57.45" hidden="false" customHeight="false" outlineLevel="0" collapsed="false">
      <c r="A4898" s="189" t="s">
        <v>23</v>
      </c>
      <c r="B4898" s="190" t="n">
        <v>100608</v>
      </c>
      <c r="C4898" s="191" t="s">
        <v>5179</v>
      </c>
      <c r="D4898" s="192" t="s">
        <v>235</v>
      </c>
      <c r="E4898" s="193" t="n">
        <v>1102.05</v>
      </c>
      <c r="F4898" s="193" t="n">
        <v>296.67</v>
      </c>
      <c r="G4898" s="193" t="n">
        <f aca="false">E4898-F4898</f>
        <v>805.38</v>
      </c>
    </row>
    <row r="4899" customFormat="false" ht="57.45" hidden="false" customHeight="false" outlineLevel="0" collapsed="false">
      <c r="A4899" s="189" t="s">
        <v>23</v>
      </c>
      <c r="B4899" s="190" t="n">
        <v>100609</v>
      </c>
      <c r="C4899" s="191" t="s">
        <v>5180</v>
      </c>
      <c r="D4899" s="192" t="s">
        <v>235</v>
      </c>
      <c r="E4899" s="193" t="n">
        <v>1612.66</v>
      </c>
      <c r="F4899" s="193" t="n">
        <v>492.67</v>
      </c>
      <c r="G4899" s="193" t="n">
        <f aca="false">E4899-F4899</f>
        <v>1119.99</v>
      </c>
    </row>
    <row r="4900" customFormat="false" ht="57.45" hidden="false" customHeight="false" outlineLevel="0" collapsed="false">
      <c r="A4900" s="189" t="s">
        <v>23</v>
      </c>
      <c r="B4900" s="190" t="n">
        <v>100610</v>
      </c>
      <c r="C4900" s="191" t="s">
        <v>5181</v>
      </c>
      <c r="D4900" s="192" t="s">
        <v>235</v>
      </c>
      <c r="E4900" s="193" t="n">
        <v>761.83</v>
      </c>
      <c r="F4900" s="193" t="n">
        <v>162.57</v>
      </c>
      <c r="G4900" s="193" t="n">
        <f aca="false">E4900-F4900</f>
        <v>599.26</v>
      </c>
    </row>
    <row r="4901" customFormat="false" ht="57.45" hidden="false" customHeight="false" outlineLevel="0" collapsed="false">
      <c r="A4901" s="189" t="s">
        <v>23</v>
      </c>
      <c r="B4901" s="190" t="n">
        <v>100611</v>
      </c>
      <c r="C4901" s="191" t="s">
        <v>5182</v>
      </c>
      <c r="D4901" s="192" t="s">
        <v>235</v>
      </c>
      <c r="E4901" s="193" t="n">
        <v>922.69</v>
      </c>
      <c r="F4901" s="193" t="n">
        <v>224.03</v>
      </c>
      <c r="G4901" s="193" t="n">
        <f aca="false">E4901-F4901</f>
        <v>698.66</v>
      </c>
    </row>
    <row r="4902" customFormat="false" ht="57.45" hidden="false" customHeight="false" outlineLevel="0" collapsed="false">
      <c r="A4902" s="189" t="s">
        <v>23</v>
      </c>
      <c r="B4902" s="190" t="n">
        <v>100612</v>
      </c>
      <c r="C4902" s="191" t="s">
        <v>5183</v>
      </c>
      <c r="D4902" s="192" t="s">
        <v>235</v>
      </c>
      <c r="E4902" s="193" t="n">
        <v>1123.78</v>
      </c>
      <c r="F4902" s="193" t="n">
        <v>300.84</v>
      </c>
      <c r="G4902" s="193" t="n">
        <f aca="false">E4902-F4902</f>
        <v>822.94</v>
      </c>
    </row>
    <row r="4903" customFormat="false" ht="57.45" hidden="false" customHeight="false" outlineLevel="0" collapsed="false">
      <c r="A4903" s="189" t="s">
        <v>23</v>
      </c>
      <c r="B4903" s="190" t="n">
        <v>100613</v>
      </c>
      <c r="C4903" s="191" t="s">
        <v>5184</v>
      </c>
      <c r="D4903" s="192" t="s">
        <v>235</v>
      </c>
      <c r="E4903" s="193" t="n">
        <v>1640.81</v>
      </c>
      <c r="F4903" s="193" t="n">
        <v>501.76</v>
      </c>
      <c r="G4903" s="193" t="n">
        <f aca="false">E4903-F4903</f>
        <v>1139.05</v>
      </c>
    </row>
    <row r="4904" customFormat="false" ht="57.45" hidden="false" customHeight="false" outlineLevel="0" collapsed="false">
      <c r="A4904" s="189" t="s">
        <v>23</v>
      </c>
      <c r="B4904" s="190" t="n">
        <v>100614</v>
      </c>
      <c r="C4904" s="191" t="s">
        <v>5185</v>
      </c>
      <c r="D4904" s="192" t="s">
        <v>235</v>
      </c>
      <c r="E4904" s="193" t="n">
        <v>961.97</v>
      </c>
      <c r="F4904" s="193" t="n">
        <v>229.43</v>
      </c>
      <c r="G4904" s="193" t="n">
        <f aca="false">E4904-F4904</f>
        <v>732.54</v>
      </c>
    </row>
    <row r="4905" customFormat="false" ht="57.45" hidden="false" customHeight="false" outlineLevel="0" collapsed="false">
      <c r="A4905" s="189" t="s">
        <v>23</v>
      </c>
      <c r="B4905" s="190" t="n">
        <v>100615</v>
      </c>
      <c r="C4905" s="191" t="s">
        <v>5186</v>
      </c>
      <c r="D4905" s="192" t="s">
        <v>235</v>
      </c>
      <c r="E4905" s="193" t="n">
        <v>1167.11</v>
      </c>
      <c r="F4905" s="193" t="n">
        <v>309.4</v>
      </c>
      <c r="G4905" s="193" t="n">
        <f aca="false">E4905-F4905</f>
        <v>857.71</v>
      </c>
    </row>
    <row r="4906" customFormat="false" ht="57.45" hidden="false" customHeight="false" outlineLevel="0" collapsed="false">
      <c r="A4906" s="189" t="s">
        <v>23</v>
      </c>
      <c r="B4906" s="190" t="n">
        <v>100616</v>
      </c>
      <c r="C4906" s="191" t="s">
        <v>5187</v>
      </c>
      <c r="D4906" s="192" t="s">
        <v>235</v>
      </c>
      <c r="E4906" s="193" t="n">
        <v>1699.61</v>
      </c>
      <c r="F4906" s="193" t="n">
        <v>521.61</v>
      </c>
      <c r="G4906" s="193" t="n">
        <f aca="false">E4906-F4906</f>
        <v>1178</v>
      </c>
    </row>
    <row r="4907" customFormat="false" ht="57.45" hidden="false" customHeight="false" outlineLevel="0" collapsed="false">
      <c r="A4907" s="189" t="s">
        <v>23</v>
      </c>
      <c r="B4907" s="190" t="n">
        <v>100617</v>
      </c>
      <c r="C4907" s="191" t="s">
        <v>5188</v>
      </c>
      <c r="D4907" s="192" t="s">
        <v>235</v>
      </c>
      <c r="E4907" s="193" t="n">
        <v>1210.35</v>
      </c>
      <c r="F4907" s="193" t="n">
        <v>317.96</v>
      </c>
      <c r="G4907" s="193" t="n">
        <f aca="false">E4907-F4907</f>
        <v>892.39</v>
      </c>
    </row>
    <row r="4908" customFormat="false" ht="68.65" hidden="false" customHeight="false" outlineLevel="0" collapsed="false">
      <c r="A4908" s="189" t="s">
        <v>23</v>
      </c>
      <c r="B4908" s="190" t="n">
        <v>100618</v>
      </c>
      <c r="C4908" s="191" t="s">
        <v>5189</v>
      </c>
      <c r="D4908" s="192" t="s">
        <v>235</v>
      </c>
      <c r="E4908" s="193" t="n">
        <v>1763.73</v>
      </c>
      <c r="F4908" s="193" t="n">
        <v>540.05</v>
      </c>
      <c r="G4908" s="193" t="n">
        <f aca="false">E4908-F4908</f>
        <v>1223.68</v>
      </c>
    </row>
    <row r="4909" customFormat="false" ht="35.05" hidden="false" customHeight="false" outlineLevel="0" collapsed="false">
      <c r="A4909" s="189" t="s">
        <v>23</v>
      </c>
      <c r="B4909" s="190" t="n">
        <v>100619</v>
      </c>
      <c r="C4909" s="191" t="s">
        <v>5190</v>
      </c>
      <c r="D4909" s="192" t="s">
        <v>235</v>
      </c>
      <c r="E4909" s="193" t="n">
        <v>649.37</v>
      </c>
      <c r="F4909" s="193" t="n">
        <v>99.16</v>
      </c>
      <c r="G4909" s="193" t="n">
        <f aca="false">E4909-F4909</f>
        <v>550.21</v>
      </c>
    </row>
    <row r="4910" customFormat="false" ht="35.05" hidden="false" customHeight="false" outlineLevel="0" collapsed="false">
      <c r="A4910" s="189" t="s">
        <v>23</v>
      </c>
      <c r="B4910" s="190" t="n">
        <v>100620</v>
      </c>
      <c r="C4910" s="191" t="s">
        <v>5191</v>
      </c>
      <c r="D4910" s="192" t="s">
        <v>235</v>
      </c>
      <c r="E4910" s="193" t="n">
        <v>3103.09</v>
      </c>
      <c r="F4910" s="193" t="n">
        <v>58.96</v>
      </c>
      <c r="G4910" s="193" t="n">
        <f aca="false">E4910-F4910</f>
        <v>3044.13</v>
      </c>
    </row>
    <row r="4911" customFormat="false" ht="35.05" hidden="false" customHeight="false" outlineLevel="0" collapsed="false">
      <c r="A4911" s="189" t="s">
        <v>23</v>
      </c>
      <c r="B4911" s="190" t="n">
        <v>100621</v>
      </c>
      <c r="C4911" s="191" t="s">
        <v>5192</v>
      </c>
      <c r="D4911" s="192" t="s">
        <v>235</v>
      </c>
      <c r="E4911" s="193" t="n">
        <v>3504.53</v>
      </c>
      <c r="F4911" s="193" t="n">
        <v>62.38</v>
      </c>
      <c r="G4911" s="193" t="n">
        <f aca="false">E4911-F4911</f>
        <v>3442.15</v>
      </c>
    </row>
    <row r="4912" customFormat="false" ht="46.25" hidden="false" customHeight="false" outlineLevel="0" collapsed="false">
      <c r="A4912" s="189" t="s">
        <v>23</v>
      </c>
      <c r="B4912" s="190" t="n">
        <v>100622</v>
      </c>
      <c r="C4912" s="191" t="s">
        <v>5193</v>
      </c>
      <c r="D4912" s="192" t="s">
        <v>235</v>
      </c>
      <c r="E4912" s="193" t="n">
        <v>2789.46</v>
      </c>
      <c r="F4912" s="193" t="n">
        <v>94.28</v>
      </c>
      <c r="G4912" s="193" t="n">
        <f aca="false">E4912-F4912</f>
        <v>2695.18</v>
      </c>
    </row>
    <row r="4913" customFormat="false" ht="35.05" hidden="false" customHeight="false" outlineLevel="0" collapsed="false">
      <c r="A4913" s="189" t="s">
        <v>23</v>
      </c>
      <c r="B4913" s="190" t="n">
        <v>100623</v>
      </c>
      <c r="C4913" s="191" t="s">
        <v>5194</v>
      </c>
      <c r="D4913" s="192" t="s">
        <v>235</v>
      </c>
      <c r="E4913" s="193" t="n">
        <v>2870.97</v>
      </c>
      <c r="F4913" s="193" t="n">
        <v>97.61</v>
      </c>
      <c r="G4913" s="193" t="n">
        <f aca="false">E4913-F4913</f>
        <v>2773.36</v>
      </c>
    </row>
    <row r="4914" customFormat="false" ht="35.05" hidden="false" customHeight="false" outlineLevel="0" collapsed="false">
      <c r="A4914" s="189" t="s">
        <v>23</v>
      </c>
      <c r="B4914" s="190" t="n">
        <v>100637</v>
      </c>
      <c r="C4914" s="191" t="s">
        <v>5195</v>
      </c>
      <c r="D4914" s="192" t="s">
        <v>282</v>
      </c>
      <c r="E4914" s="193" t="n">
        <v>203.49</v>
      </c>
      <c r="F4914" s="193" t="n">
        <v>0</v>
      </c>
      <c r="G4914" s="193" t="n">
        <f aca="false">E4914-F4914</f>
        <v>203.49</v>
      </c>
    </row>
    <row r="4915" customFormat="false" ht="35.05" hidden="false" customHeight="false" outlineLevel="0" collapsed="false">
      <c r="A4915" s="189" t="s">
        <v>23</v>
      </c>
      <c r="B4915" s="190" t="n">
        <v>100638</v>
      </c>
      <c r="C4915" s="191" t="s">
        <v>5196</v>
      </c>
      <c r="D4915" s="192" t="s">
        <v>282</v>
      </c>
      <c r="E4915" s="193" t="n">
        <v>62.55</v>
      </c>
      <c r="F4915" s="193" t="n">
        <v>0</v>
      </c>
      <c r="G4915" s="193" t="n">
        <f aca="false">E4915-F4915</f>
        <v>62.55</v>
      </c>
    </row>
    <row r="4916" customFormat="false" ht="35.05" hidden="false" customHeight="false" outlineLevel="0" collapsed="false">
      <c r="A4916" s="189" t="s">
        <v>23</v>
      </c>
      <c r="B4916" s="190" t="n">
        <v>100639</v>
      </c>
      <c r="C4916" s="191" t="s">
        <v>5197</v>
      </c>
      <c r="D4916" s="192" t="s">
        <v>282</v>
      </c>
      <c r="E4916" s="193" t="n">
        <v>254.56</v>
      </c>
      <c r="F4916" s="193" t="n">
        <v>0</v>
      </c>
      <c r="G4916" s="193" t="n">
        <f aca="false">E4916-F4916</f>
        <v>254.56</v>
      </c>
    </row>
    <row r="4917" customFormat="false" ht="35.05" hidden="false" customHeight="false" outlineLevel="0" collapsed="false">
      <c r="A4917" s="189" t="s">
        <v>23</v>
      </c>
      <c r="B4917" s="190" t="n">
        <v>100640</v>
      </c>
      <c r="C4917" s="191" t="s">
        <v>5198</v>
      </c>
      <c r="D4917" s="192" t="s">
        <v>282</v>
      </c>
      <c r="E4917" s="193" t="n">
        <v>4536</v>
      </c>
      <c r="F4917" s="193" t="n">
        <v>0</v>
      </c>
      <c r="G4917" s="193" t="n">
        <f aca="false">E4917-F4917</f>
        <v>4536</v>
      </c>
    </row>
    <row r="4918" customFormat="false" ht="35.05" hidden="false" customHeight="false" outlineLevel="0" collapsed="false">
      <c r="A4918" s="189" t="s">
        <v>23</v>
      </c>
      <c r="B4918" s="190" t="n">
        <v>100641</v>
      </c>
      <c r="C4918" s="191" t="s">
        <v>5199</v>
      </c>
      <c r="D4918" s="192" t="s">
        <v>288</v>
      </c>
      <c r="E4918" s="193" t="n">
        <v>5104.98</v>
      </c>
      <c r="F4918" s="193" t="n">
        <v>43.39</v>
      </c>
      <c r="G4918" s="193" t="n">
        <f aca="false">E4918-F4918</f>
        <v>5061.59</v>
      </c>
    </row>
    <row r="4919" customFormat="false" ht="35.05" hidden="false" customHeight="false" outlineLevel="0" collapsed="false">
      <c r="A4919" s="189" t="s">
        <v>23</v>
      </c>
      <c r="B4919" s="190" t="n">
        <v>100642</v>
      </c>
      <c r="C4919" s="191" t="s">
        <v>5200</v>
      </c>
      <c r="D4919" s="192" t="s">
        <v>290</v>
      </c>
      <c r="E4919" s="193" t="n">
        <v>314.42</v>
      </c>
      <c r="F4919" s="193" t="n">
        <v>43.52</v>
      </c>
      <c r="G4919" s="193" t="n">
        <f aca="false">E4919-F4919</f>
        <v>270.9</v>
      </c>
    </row>
    <row r="4920" customFormat="false" ht="23.85" hidden="false" customHeight="false" outlineLevel="0" collapsed="false">
      <c r="A4920" s="189" t="s">
        <v>23</v>
      </c>
      <c r="B4920" s="190" t="n">
        <v>100643</v>
      </c>
      <c r="C4920" s="191" t="s">
        <v>5201</v>
      </c>
      <c r="D4920" s="192" t="s">
        <v>282</v>
      </c>
      <c r="E4920" s="193" t="n">
        <v>416.95</v>
      </c>
      <c r="F4920" s="193" t="n">
        <v>0</v>
      </c>
      <c r="G4920" s="193" t="n">
        <f aca="false">E4920-F4920</f>
        <v>416.95</v>
      </c>
    </row>
    <row r="4921" customFormat="false" ht="23.85" hidden="false" customHeight="false" outlineLevel="0" collapsed="false">
      <c r="A4921" s="189" t="s">
        <v>23</v>
      </c>
      <c r="B4921" s="190" t="n">
        <v>100644</v>
      </c>
      <c r="C4921" s="191" t="s">
        <v>5202</v>
      </c>
      <c r="D4921" s="192" t="s">
        <v>282</v>
      </c>
      <c r="E4921" s="193" t="n">
        <v>146.97</v>
      </c>
      <c r="F4921" s="193" t="n">
        <v>0</v>
      </c>
      <c r="G4921" s="193" t="n">
        <f aca="false">E4921-F4921</f>
        <v>146.97</v>
      </c>
    </row>
    <row r="4922" customFormat="false" ht="23.85" hidden="false" customHeight="false" outlineLevel="0" collapsed="false">
      <c r="A4922" s="189" t="s">
        <v>23</v>
      </c>
      <c r="B4922" s="190" t="n">
        <v>100645</v>
      </c>
      <c r="C4922" s="191" t="s">
        <v>5203</v>
      </c>
      <c r="D4922" s="192" t="s">
        <v>282</v>
      </c>
      <c r="E4922" s="193" t="n">
        <v>670.24</v>
      </c>
      <c r="F4922" s="193" t="n">
        <v>0</v>
      </c>
      <c r="G4922" s="193" t="n">
        <f aca="false">E4922-F4922</f>
        <v>670.24</v>
      </c>
    </row>
    <row r="4923" customFormat="false" ht="23.85" hidden="false" customHeight="false" outlineLevel="0" collapsed="false">
      <c r="A4923" s="189" t="s">
        <v>23</v>
      </c>
      <c r="B4923" s="190" t="n">
        <v>100646</v>
      </c>
      <c r="C4923" s="191" t="s">
        <v>5204</v>
      </c>
      <c r="D4923" s="192" t="s">
        <v>282</v>
      </c>
      <c r="E4923" s="193" t="n">
        <v>5670</v>
      </c>
      <c r="F4923" s="193" t="n">
        <v>0</v>
      </c>
      <c r="G4923" s="193" t="n">
        <f aca="false">E4923-F4923</f>
        <v>5670</v>
      </c>
    </row>
    <row r="4924" customFormat="false" ht="23.85" hidden="false" customHeight="false" outlineLevel="0" collapsed="false">
      <c r="A4924" s="189" t="s">
        <v>23</v>
      </c>
      <c r="B4924" s="190" t="n">
        <v>100647</v>
      </c>
      <c r="C4924" s="191" t="s">
        <v>5205</v>
      </c>
      <c r="D4924" s="192" t="s">
        <v>288</v>
      </c>
      <c r="E4924" s="193" t="n">
        <v>6952.54</v>
      </c>
      <c r="F4924" s="193" t="n">
        <v>43.8</v>
      </c>
      <c r="G4924" s="193" t="n">
        <f aca="false">E4924-F4924</f>
        <v>6908.74</v>
      </c>
    </row>
    <row r="4925" customFormat="false" ht="23.85" hidden="false" customHeight="false" outlineLevel="0" collapsed="false">
      <c r="A4925" s="189" t="s">
        <v>23</v>
      </c>
      <c r="B4925" s="190" t="n">
        <v>100648</v>
      </c>
      <c r="C4925" s="191" t="s">
        <v>5206</v>
      </c>
      <c r="D4925" s="192" t="s">
        <v>290</v>
      </c>
      <c r="E4925" s="193" t="n">
        <v>612.3</v>
      </c>
      <c r="F4925" s="193" t="n">
        <v>43.53</v>
      </c>
      <c r="G4925" s="193" t="n">
        <f aca="false">E4925-F4925</f>
        <v>568.77</v>
      </c>
    </row>
    <row r="4926" customFormat="false" ht="46.25" hidden="false" customHeight="false" outlineLevel="0" collapsed="false">
      <c r="A4926" s="189" t="s">
        <v>23</v>
      </c>
      <c r="B4926" s="190" t="n">
        <v>100651</v>
      </c>
      <c r="C4926" s="191" t="s">
        <v>5207</v>
      </c>
      <c r="D4926" s="192" t="s">
        <v>240</v>
      </c>
      <c r="E4926" s="193" t="n">
        <v>156.63</v>
      </c>
      <c r="F4926" s="193" t="n">
        <v>15.02</v>
      </c>
      <c r="G4926" s="193" t="n">
        <f aca="false">E4926-F4926</f>
        <v>141.61</v>
      </c>
    </row>
    <row r="4927" customFormat="false" ht="46.25" hidden="false" customHeight="false" outlineLevel="0" collapsed="false">
      <c r="A4927" s="189" t="s">
        <v>23</v>
      </c>
      <c r="B4927" s="190" t="n">
        <v>100652</v>
      </c>
      <c r="C4927" s="191" t="s">
        <v>5208</v>
      </c>
      <c r="D4927" s="192" t="s">
        <v>240</v>
      </c>
      <c r="E4927" s="193" t="n">
        <v>294.2</v>
      </c>
      <c r="F4927" s="193" t="n">
        <v>19.51</v>
      </c>
      <c r="G4927" s="193" t="n">
        <f aca="false">E4927-F4927</f>
        <v>274.69</v>
      </c>
    </row>
    <row r="4928" customFormat="false" ht="46.25" hidden="false" customHeight="false" outlineLevel="0" collapsed="false">
      <c r="A4928" s="189" t="s">
        <v>23</v>
      </c>
      <c r="B4928" s="190" t="n">
        <v>100653</v>
      </c>
      <c r="C4928" s="191" t="s">
        <v>5209</v>
      </c>
      <c r="D4928" s="192" t="s">
        <v>240</v>
      </c>
      <c r="E4928" s="193" t="n">
        <v>484.63</v>
      </c>
      <c r="F4928" s="193" t="n">
        <v>24.04</v>
      </c>
      <c r="G4928" s="193" t="n">
        <f aca="false">E4928-F4928</f>
        <v>460.59</v>
      </c>
    </row>
    <row r="4929" customFormat="false" ht="46.25" hidden="false" customHeight="false" outlineLevel="0" collapsed="false">
      <c r="A4929" s="189" t="s">
        <v>23</v>
      </c>
      <c r="B4929" s="190" t="n">
        <v>100654</v>
      </c>
      <c r="C4929" s="191" t="s">
        <v>5210</v>
      </c>
      <c r="D4929" s="192" t="s">
        <v>240</v>
      </c>
      <c r="E4929" s="193" t="n">
        <v>647.34</v>
      </c>
      <c r="F4929" s="193" t="n">
        <v>27.38</v>
      </c>
      <c r="G4929" s="193" t="n">
        <f aca="false">E4929-F4929</f>
        <v>619.96</v>
      </c>
    </row>
    <row r="4930" customFormat="false" ht="46.25" hidden="false" customHeight="false" outlineLevel="0" collapsed="false">
      <c r="A4930" s="189" t="s">
        <v>23</v>
      </c>
      <c r="B4930" s="190" t="n">
        <v>100655</v>
      </c>
      <c r="C4930" s="191" t="s">
        <v>5211</v>
      </c>
      <c r="D4930" s="192" t="s">
        <v>240</v>
      </c>
      <c r="E4930" s="193" t="n">
        <v>750</v>
      </c>
      <c r="F4930" s="193" t="n">
        <v>23.03</v>
      </c>
      <c r="G4930" s="193" t="n">
        <f aca="false">E4930-F4930</f>
        <v>726.97</v>
      </c>
    </row>
    <row r="4931" customFormat="false" ht="46.25" hidden="false" customHeight="false" outlineLevel="0" collapsed="false">
      <c r="A4931" s="189" t="s">
        <v>23</v>
      </c>
      <c r="B4931" s="190" t="n">
        <v>100656</v>
      </c>
      <c r="C4931" s="191" t="s">
        <v>5212</v>
      </c>
      <c r="D4931" s="192" t="s">
        <v>240</v>
      </c>
      <c r="E4931" s="193" t="n">
        <v>119.08</v>
      </c>
      <c r="F4931" s="193" t="n">
        <v>15.5</v>
      </c>
      <c r="G4931" s="193" t="n">
        <f aca="false">E4931-F4931</f>
        <v>103.58</v>
      </c>
    </row>
    <row r="4932" customFormat="false" ht="46.25" hidden="false" customHeight="false" outlineLevel="0" collapsed="false">
      <c r="A4932" s="189" t="s">
        <v>23</v>
      </c>
      <c r="B4932" s="190" t="n">
        <v>100657</v>
      </c>
      <c r="C4932" s="191" t="s">
        <v>5213</v>
      </c>
      <c r="D4932" s="192" t="s">
        <v>240</v>
      </c>
      <c r="E4932" s="193" t="n">
        <v>153.19</v>
      </c>
      <c r="F4932" s="193" t="n">
        <v>16.31</v>
      </c>
      <c r="G4932" s="193" t="n">
        <f aca="false">E4932-F4932</f>
        <v>136.88</v>
      </c>
    </row>
    <row r="4933" customFormat="false" ht="46.25" hidden="false" customHeight="false" outlineLevel="0" collapsed="false">
      <c r="A4933" s="189" t="s">
        <v>23</v>
      </c>
      <c r="B4933" s="190" t="n">
        <v>100658</v>
      </c>
      <c r="C4933" s="191" t="s">
        <v>5214</v>
      </c>
      <c r="D4933" s="192" t="s">
        <v>240</v>
      </c>
      <c r="E4933" s="193" t="n">
        <v>349.51</v>
      </c>
      <c r="F4933" s="193" t="n">
        <v>21.39</v>
      </c>
      <c r="G4933" s="193" t="n">
        <f aca="false">E4933-F4933</f>
        <v>328.12</v>
      </c>
    </row>
    <row r="4934" customFormat="false" ht="35.05" hidden="false" customHeight="false" outlineLevel="0" collapsed="false">
      <c r="A4934" s="189" t="s">
        <v>23</v>
      </c>
      <c r="B4934" s="190" t="n">
        <v>100659</v>
      </c>
      <c r="C4934" s="191" t="s">
        <v>5215</v>
      </c>
      <c r="D4934" s="192" t="s">
        <v>240</v>
      </c>
      <c r="E4934" s="193" t="n">
        <v>17.26</v>
      </c>
      <c r="F4934" s="193" t="n">
        <v>1.76</v>
      </c>
      <c r="G4934" s="193" t="n">
        <f aca="false">E4934-F4934</f>
        <v>15.5</v>
      </c>
    </row>
    <row r="4935" customFormat="false" ht="35.05" hidden="false" customHeight="false" outlineLevel="0" collapsed="false">
      <c r="A4935" s="189" t="s">
        <v>23</v>
      </c>
      <c r="B4935" s="190" t="n">
        <v>100660</v>
      </c>
      <c r="C4935" s="191" t="s">
        <v>5216</v>
      </c>
      <c r="D4935" s="192" t="s">
        <v>240</v>
      </c>
      <c r="E4935" s="193" t="n">
        <v>11.28</v>
      </c>
      <c r="F4935" s="193" t="n">
        <v>1.76</v>
      </c>
      <c r="G4935" s="193" t="n">
        <f aca="false">E4935-F4935</f>
        <v>9.52</v>
      </c>
    </row>
    <row r="4936" customFormat="false" ht="102.2" hidden="false" customHeight="false" outlineLevel="0" collapsed="false">
      <c r="A4936" s="189" t="s">
        <v>23</v>
      </c>
      <c r="B4936" s="190" t="n">
        <v>100665</v>
      </c>
      <c r="C4936" s="191" t="s">
        <v>5217</v>
      </c>
      <c r="D4936" s="192" t="s">
        <v>233</v>
      </c>
      <c r="E4936" s="193" t="n">
        <v>1032</v>
      </c>
      <c r="F4936" s="193" t="n">
        <v>48.19</v>
      </c>
      <c r="G4936" s="193" t="n">
        <f aca="false">E4936-F4936</f>
        <v>983.81</v>
      </c>
    </row>
    <row r="4937" customFormat="false" ht="91" hidden="false" customHeight="false" outlineLevel="0" collapsed="false">
      <c r="A4937" s="189" t="s">
        <v>23</v>
      </c>
      <c r="B4937" s="190" t="n">
        <v>100666</v>
      </c>
      <c r="C4937" s="191" t="s">
        <v>5218</v>
      </c>
      <c r="D4937" s="192" t="s">
        <v>233</v>
      </c>
      <c r="E4937" s="193" t="n">
        <v>823.11</v>
      </c>
      <c r="F4937" s="193" t="n">
        <v>48.15</v>
      </c>
      <c r="G4937" s="193" t="n">
        <f aca="false">E4937-F4937</f>
        <v>774.96</v>
      </c>
    </row>
    <row r="4938" customFormat="false" ht="91" hidden="false" customHeight="false" outlineLevel="0" collapsed="false">
      <c r="A4938" s="189" t="s">
        <v>23</v>
      </c>
      <c r="B4938" s="190" t="n">
        <v>100667</v>
      </c>
      <c r="C4938" s="191" t="s">
        <v>5219</v>
      </c>
      <c r="D4938" s="192" t="s">
        <v>233</v>
      </c>
      <c r="E4938" s="193" t="n">
        <v>1327.3</v>
      </c>
      <c r="F4938" s="193" t="n">
        <v>48.18</v>
      </c>
      <c r="G4938" s="193" t="n">
        <f aca="false">E4938-F4938</f>
        <v>1279.12</v>
      </c>
    </row>
    <row r="4939" customFormat="false" ht="91" hidden="false" customHeight="false" outlineLevel="0" collapsed="false">
      <c r="A4939" s="189" t="s">
        <v>23</v>
      </c>
      <c r="B4939" s="190" t="n">
        <v>100668</v>
      </c>
      <c r="C4939" s="191" t="s">
        <v>5220</v>
      </c>
      <c r="D4939" s="192" t="s">
        <v>233</v>
      </c>
      <c r="E4939" s="193" t="n">
        <v>1576.35</v>
      </c>
      <c r="F4939" s="193" t="n">
        <v>110.5</v>
      </c>
      <c r="G4939" s="193" t="n">
        <f aca="false">E4939-F4939</f>
        <v>1465.85</v>
      </c>
    </row>
    <row r="4940" customFormat="false" ht="91" hidden="false" customHeight="false" outlineLevel="0" collapsed="false">
      <c r="A4940" s="189" t="s">
        <v>23</v>
      </c>
      <c r="B4940" s="190" t="n">
        <v>100669</v>
      </c>
      <c r="C4940" s="191" t="s">
        <v>5221</v>
      </c>
      <c r="D4940" s="192" t="s">
        <v>233</v>
      </c>
      <c r="E4940" s="193" t="n">
        <v>1127.01</v>
      </c>
      <c r="F4940" s="193" t="n">
        <v>110.56</v>
      </c>
      <c r="G4940" s="193" t="n">
        <f aca="false">E4940-F4940</f>
        <v>1016.45</v>
      </c>
    </row>
    <row r="4941" customFormat="false" ht="113.4" hidden="false" customHeight="false" outlineLevel="0" collapsed="false">
      <c r="A4941" s="189" t="s">
        <v>23</v>
      </c>
      <c r="B4941" s="190" t="n">
        <v>100670</v>
      </c>
      <c r="C4941" s="191" t="s">
        <v>5222</v>
      </c>
      <c r="D4941" s="192" t="s">
        <v>233</v>
      </c>
      <c r="E4941" s="193" t="n">
        <v>1252.75</v>
      </c>
      <c r="F4941" s="193" t="n">
        <v>42.09</v>
      </c>
      <c r="G4941" s="193" t="n">
        <f aca="false">E4941-F4941</f>
        <v>1210.66</v>
      </c>
    </row>
    <row r="4942" customFormat="false" ht="102.2" hidden="false" customHeight="false" outlineLevel="0" collapsed="false">
      <c r="A4942" s="189" t="s">
        <v>23</v>
      </c>
      <c r="B4942" s="190" t="n">
        <v>100671</v>
      </c>
      <c r="C4942" s="191" t="s">
        <v>5223</v>
      </c>
      <c r="D4942" s="192" t="s">
        <v>233</v>
      </c>
      <c r="E4942" s="193" t="n">
        <v>1552.73</v>
      </c>
      <c r="F4942" s="193" t="n">
        <v>42.08</v>
      </c>
      <c r="G4942" s="193" t="n">
        <f aca="false">E4942-F4942</f>
        <v>1510.65</v>
      </c>
    </row>
    <row r="4943" customFormat="false" ht="102.2" hidden="false" customHeight="false" outlineLevel="0" collapsed="false">
      <c r="A4943" s="189" t="s">
        <v>23</v>
      </c>
      <c r="B4943" s="190" t="n">
        <v>100672</v>
      </c>
      <c r="C4943" s="191" t="s">
        <v>5224</v>
      </c>
      <c r="D4943" s="192" t="s">
        <v>233</v>
      </c>
      <c r="E4943" s="193" t="n">
        <v>1005.06</v>
      </c>
      <c r="F4943" s="193" t="n">
        <v>42.01</v>
      </c>
      <c r="G4943" s="193" t="n">
        <f aca="false">E4943-F4943</f>
        <v>963.05</v>
      </c>
    </row>
    <row r="4944" customFormat="false" ht="68.65" hidden="false" customHeight="false" outlineLevel="0" collapsed="false">
      <c r="A4944" s="189" t="s">
        <v>23</v>
      </c>
      <c r="B4944" s="190" t="n">
        <v>100674</v>
      </c>
      <c r="C4944" s="191" t="s">
        <v>5225</v>
      </c>
      <c r="D4944" s="192" t="s">
        <v>233</v>
      </c>
      <c r="E4944" s="193" t="n">
        <v>895.61</v>
      </c>
      <c r="F4944" s="193" t="n">
        <v>20.33</v>
      </c>
      <c r="G4944" s="193" t="n">
        <f aca="false">E4944-F4944</f>
        <v>875.28</v>
      </c>
    </row>
    <row r="4945" customFormat="false" ht="68.65" hidden="false" customHeight="false" outlineLevel="0" collapsed="false">
      <c r="A4945" s="189" t="s">
        <v>23</v>
      </c>
      <c r="B4945" s="190" t="n">
        <v>100675</v>
      </c>
      <c r="C4945" s="191" t="s">
        <v>5226</v>
      </c>
      <c r="D4945" s="192" t="s">
        <v>235</v>
      </c>
      <c r="E4945" s="193" t="n">
        <v>1040.14</v>
      </c>
      <c r="F4945" s="193" t="n">
        <v>17.79</v>
      </c>
      <c r="G4945" s="193" t="n">
        <f aca="false">E4945-F4945</f>
        <v>1022.35</v>
      </c>
    </row>
    <row r="4946" customFormat="false" ht="23.85" hidden="false" customHeight="false" outlineLevel="0" collapsed="false">
      <c r="A4946" s="189" t="s">
        <v>23</v>
      </c>
      <c r="B4946" s="190" t="n">
        <v>100676</v>
      </c>
      <c r="C4946" s="191" t="s">
        <v>5227</v>
      </c>
      <c r="D4946" s="192" t="s">
        <v>235</v>
      </c>
      <c r="E4946" s="193" t="n">
        <v>266.54</v>
      </c>
      <c r="F4946" s="193" t="n">
        <v>56.85</v>
      </c>
      <c r="G4946" s="193" t="n">
        <f aca="false">E4946-F4946</f>
        <v>209.69</v>
      </c>
    </row>
    <row r="4947" customFormat="false" ht="68.65" hidden="false" customHeight="false" outlineLevel="0" collapsed="false">
      <c r="A4947" s="189" t="s">
        <v>23</v>
      </c>
      <c r="B4947" s="190" t="n">
        <v>100678</v>
      </c>
      <c r="C4947" s="191" t="s">
        <v>5228</v>
      </c>
      <c r="D4947" s="192" t="s">
        <v>235</v>
      </c>
      <c r="E4947" s="193" t="n">
        <v>1269.18</v>
      </c>
      <c r="F4947" s="193" t="n">
        <v>196.34</v>
      </c>
      <c r="G4947" s="193" t="n">
        <f aca="false">E4947-F4947</f>
        <v>1072.84</v>
      </c>
    </row>
    <row r="4948" customFormat="false" ht="68.65" hidden="false" customHeight="false" outlineLevel="0" collapsed="false">
      <c r="A4948" s="189" t="s">
        <v>23</v>
      </c>
      <c r="B4948" s="190" t="n">
        <v>100679</v>
      </c>
      <c r="C4948" s="191" t="s">
        <v>5229</v>
      </c>
      <c r="D4948" s="192" t="s">
        <v>235</v>
      </c>
      <c r="E4948" s="193" t="n">
        <v>1024.72</v>
      </c>
      <c r="F4948" s="193" t="n">
        <v>196.64</v>
      </c>
      <c r="G4948" s="193" t="n">
        <f aca="false">E4948-F4948</f>
        <v>828.08</v>
      </c>
    </row>
    <row r="4949" customFormat="false" ht="68.65" hidden="false" customHeight="false" outlineLevel="0" collapsed="false">
      <c r="A4949" s="189" t="s">
        <v>23</v>
      </c>
      <c r="B4949" s="190" t="n">
        <v>100680</v>
      </c>
      <c r="C4949" s="191" t="s">
        <v>5230</v>
      </c>
      <c r="D4949" s="192" t="s">
        <v>235</v>
      </c>
      <c r="E4949" s="193" t="n">
        <v>1279.87</v>
      </c>
      <c r="F4949" s="193" t="n">
        <v>200.17</v>
      </c>
      <c r="G4949" s="193" t="n">
        <f aca="false">E4949-F4949</f>
        <v>1079.7</v>
      </c>
    </row>
    <row r="4950" customFormat="false" ht="68.65" hidden="false" customHeight="false" outlineLevel="0" collapsed="false">
      <c r="A4950" s="189" t="s">
        <v>23</v>
      </c>
      <c r="B4950" s="190" t="n">
        <v>100681</v>
      </c>
      <c r="C4950" s="191" t="s">
        <v>5231</v>
      </c>
      <c r="D4950" s="192" t="s">
        <v>235</v>
      </c>
      <c r="E4950" s="193" t="n">
        <v>1310.07</v>
      </c>
      <c r="F4950" s="193" t="n">
        <v>200.18</v>
      </c>
      <c r="G4950" s="193" t="n">
        <f aca="false">E4950-F4950</f>
        <v>1109.89</v>
      </c>
    </row>
    <row r="4951" customFormat="false" ht="68.65" hidden="false" customHeight="false" outlineLevel="0" collapsed="false">
      <c r="A4951" s="189" t="s">
        <v>23</v>
      </c>
      <c r="B4951" s="190" t="n">
        <v>100682</v>
      </c>
      <c r="C4951" s="191" t="s">
        <v>5232</v>
      </c>
      <c r="D4951" s="192" t="s">
        <v>235</v>
      </c>
      <c r="E4951" s="193" t="n">
        <v>1046.14</v>
      </c>
      <c r="F4951" s="193" t="n">
        <v>200.44</v>
      </c>
      <c r="G4951" s="193" t="n">
        <f aca="false">E4951-F4951</f>
        <v>845.7</v>
      </c>
    </row>
    <row r="4952" customFormat="false" ht="68.65" hidden="false" customHeight="false" outlineLevel="0" collapsed="false">
      <c r="A4952" s="189" t="s">
        <v>23</v>
      </c>
      <c r="B4952" s="190" t="n">
        <v>100683</v>
      </c>
      <c r="C4952" s="191" t="s">
        <v>5233</v>
      </c>
      <c r="D4952" s="192" t="s">
        <v>235</v>
      </c>
      <c r="E4952" s="193" t="n">
        <v>1369.7</v>
      </c>
      <c r="F4952" s="193" t="n">
        <v>210.11</v>
      </c>
      <c r="G4952" s="193" t="n">
        <f aca="false">E4952-F4952</f>
        <v>1159.59</v>
      </c>
    </row>
    <row r="4953" customFormat="false" ht="68.65" hidden="false" customHeight="false" outlineLevel="0" collapsed="false">
      <c r="A4953" s="189" t="s">
        <v>23</v>
      </c>
      <c r="B4953" s="190" t="n">
        <v>100684</v>
      </c>
      <c r="C4953" s="191" t="s">
        <v>5234</v>
      </c>
      <c r="D4953" s="192" t="s">
        <v>235</v>
      </c>
      <c r="E4953" s="193" t="n">
        <v>1098.27</v>
      </c>
      <c r="F4953" s="193" t="n">
        <v>210.43</v>
      </c>
      <c r="G4953" s="193" t="n">
        <f aca="false">E4953-F4953</f>
        <v>887.84</v>
      </c>
    </row>
    <row r="4954" customFormat="false" ht="68.65" hidden="false" customHeight="false" outlineLevel="0" collapsed="false">
      <c r="A4954" s="189" t="s">
        <v>23</v>
      </c>
      <c r="B4954" s="190" t="n">
        <v>100685</v>
      </c>
      <c r="C4954" s="191" t="s">
        <v>5235</v>
      </c>
      <c r="D4954" s="192" t="s">
        <v>235</v>
      </c>
      <c r="E4954" s="193" t="n">
        <v>1421.5</v>
      </c>
      <c r="F4954" s="193" t="n">
        <v>213.94</v>
      </c>
      <c r="G4954" s="193" t="n">
        <f aca="false">E4954-F4954</f>
        <v>1207.56</v>
      </c>
    </row>
    <row r="4955" customFormat="false" ht="68.65" hidden="false" customHeight="false" outlineLevel="0" collapsed="false">
      <c r="A4955" s="189" t="s">
        <v>23</v>
      </c>
      <c r="B4955" s="190" t="n">
        <v>100686</v>
      </c>
      <c r="C4955" s="191" t="s">
        <v>5236</v>
      </c>
      <c r="D4955" s="192" t="s">
        <v>235</v>
      </c>
      <c r="E4955" s="193" t="n">
        <v>1148.87</v>
      </c>
      <c r="F4955" s="193" t="n">
        <v>214.15</v>
      </c>
      <c r="G4955" s="193" t="n">
        <f aca="false">E4955-F4955</f>
        <v>934.72</v>
      </c>
    </row>
    <row r="4956" customFormat="false" ht="68.65" hidden="false" customHeight="false" outlineLevel="0" collapsed="false">
      <c r="A4956" s="189" t="s">
        <v>23</v>
      </c>
      <c r="B4956" s="190" t="n">
        <v>100687</v>
      </c>
      <c r="C4956" s="191" t="s">
        <v>5237</v>
      </c>
      <c r="D4956" s="192" t="s">
        <v>235</v>
      </c>
      <c r="E4956" s="193" t="n">
        <v>1279.99</v>
      </c>
      <c r="F4956" s="193" t="n">
        <v>196.35</v>
      </c>
      <c r="G4956" s="193" t="n">
        <f aca="false">E4956-F4956</f>
        <v>1083.64</v>
      </c>
    </row>
    <row r="4957" customFormat="false" ht="68.65" hidden="false" customHeight="false" outlineLevel="0" collapsed="false">
      <c r="A4957" s="189" t="s">
        <v>23</v>
      </c>
      <c r="B4957" s="190" t="n">
        <v>100688</v>
      </c>
      <c r="C4957" s="191" t="s">
        <v>5238</v>
      </c>
      <c r="D4957" s="192" t="s">
        <v>235</v>
      </c>
      <c r="E4957" s="193" t="n">
        <v>1035.53</v>
      </c>
      <c r="F4957" s="193" t="n">
        <v>196.65</v>
      </c>
      <c r="G4957" s="193" t="n">
        <f aca="false">E4957-F4957</f>
        <v>838.88</v>
      </c>
    </row>
    <row r="4958" customFormat="false" ht="68.65" hidden="false" customHeight="false" outlineLevel="0" collapsed="false">
      <c r="A4958" s="189" t="s">
        <v>23</v>
      </c>
      <c r="B4958" s="190" t="n">
        <v>100689</v>
      </c>
      <c r="C4958" s="191" t="s">
        <v>5239</v>
      </c>
      <c r="D4958" s="192" t="s">
        <v>235</v>
      </c>
      <c r="E4958" s="193" t="n">
        <v>1376.9</v>
      </c>
      <c r="F4958" s="193" t="n">
        <v>210.11</v>
      </c>
      <c r="G4958" s="193" t="n">
        <f aca="false">E4958-F4958</f>
        <v>1166.79</v>
      </c>
    </row>
    <row r="4959" customFormat="false" ht="68.65" hidden="false" customHeight="false" outlineLevel="0" collapsed="false">
      <c r="A4959" s="189" t="s">
        <v>23</v>
      </c>
      <c r="B4959" s="190" t="n">
        <v>100690</v>
      </c>
      <c r="C4959" s="191" t="s">
        <v>5240</v>
      </c>
      <c r="D4959" s="192" t="s">
        <v>235</v>
      </c>
      <c r="E4959" s="193" t="n">
        <v>1105.47</v>
      </c>
      <c r="F4959" s="193" t="n">
        <v>210.37</v>
      </c>
      <c r="G4959" s="193" t="n">
        <f aca="false">E4959-F4959</f>
        <v>895.1</v>
      </c>
    </row>
    <row r="4960" customFormat="false" ht="68.65" hidden="false" customHeight="false" outlineLevel="0" collapsed="false">
      <c r="A4960" s="189" t="s">
        <v>23</v>
      </c>
      <c r="B4960" s="190" t="n">
        <v>100691</v>
      </c>
      <c r="C4960" s="191" t="s">
        <v>5241</v>
      </c>
      <c r="D4960" s="192" t="s">
        <v>235</v>
      </c>
      <c r="E4960" s="193" t="n">
        <v>1831.83</v>
      </c>
      <c r="F4960" s="193" t="n">
        <v>210.11</v>
      </c>
      <c r="G4960" s="193" t="n">
        <f aca="false">E4960-F4960</f>
        <v>1621.72</v>
      </c>
    </row>
    <row r="4961" customFormat="false" ht="68.65" hidden="false" customHeight="false" outlineLevel="0" collapsed="false">
      <c r="A4961" s="189" t="s">
        <v>23</v>
      </c>
      <c r="B4961" s="190" t="n">
        <v>100692</v>
      </c>
      <c r="C4961" s="191" t="s">
        <v>5242</v>
      </c>
      <c r="D4961" s="192" t="s">
        <v>235</v>
      </c>
      <c r="E4961" s="193" t="n">
        <v>1560.4</v>
      </c>
      <c r="F4961" s="193" t="n">
        <v>210.34</v>
      </c>
      <c r="G4961" s="193" t="n">
        <f aca="false">E4961-F4961</f>
        <v>1350.06</v>
      </c>
    </row>
    <row r="4962" customFormat="false" ht="79.85" hidden="false" customHeight="false" outlineLevel="0" collapsed="false">
      <c r="A4962" s="189" t="s">
        <v>23</v>
      </c>
      <c r="B4962" s="190" t="n">
        <v>100693</v>
      </c>
      <c r="C4962" s="191" t="s">
        <v>5243</v>
      </c>
      <c r="D4962" s="192" t="s">
        <v>235</v>
      </c>
      <c r="E4962" s="193" t="n">
        <v>2187.29</v>
      </c>
      <c r="F4962" s="193" t="n">
        <v>225.73</v>
      </c>
      <c r="G4962" s="193" t="n">
        <f aca="false">E4962-F4962</f>
        <v>1961.56</v>
      </c>
    </row>
    <row r="4963" customFormat="false" ht="79.85" hidden="false" customHeight="false" outlineLevel="0" collapsed="false">
      <c r="A4963" s="189" t="s">
        <v>23</v>
      </c>
      <c r="B4963" s="190" t="n">
        <v>100694</v>
      </c>
      <c r="C4963" s="191" t="s">
        <v>5244</v>
      </c>
      <c r="D4963" s="192" t="s">
        <v>235</v>
      </c>
      <c r="E4963" s="193" t="n">
        <v>1915.86</v>
      </c>
      <c r="F4963" s="193" t="n">
        <v>226.07</v>
      </c>
      <c r="G4963" s="193" t="n">
        <f aca="false">E4963-F4963</f>
        <v>1689.79</v>
      </c>
    </row>
    <row r="4964" customFormat="false" ht="46.25" hidden="false" customHeight="false" outlineLevel="0" collapsed="false">
      <c r="A4964" s="189" t="s">
        <v>23</v>
      </c>
      <c r="B4964" s="190" t="n">
        <v>100695</v>
      </c>
      <c r="C4964" s="191" t="s">
        <v>5245</v>
      </c>
      <c r="D4964" s="192" t="s">
        <v>235</v>
      </c>
      <c r="E4964" s="193" t="n">
        <v>57.59</v>
      </c>
      <c r="F4964" s="193" t="n">
        <v>41.75</v>
      </c>
      <c r="G4964" s="193" t="n">
        <f aca="false">E4964-F4964</f>
        <v>15.84</v>
      </c>
    </row>
    <row r="4965" customFormat="false" ht="46.25" hidden="false" customHeight="false" outlineLevel="0" collapsed="false">
      <c r="A4965" s="189" t="s">
        <v>23</v>
      </c>
      <c r="B4965" s="190" t="n">
        <v>100696</v>
      </c>
      <c r="C4965" s="191" t="s">
        <v>5246</v>
      </c>
      <c r="D4965" s="192" t="s">
        <v>235</v>
      </c>
      <c r="E4965" s="193" t="n">
        <v>64.05</v>
      </c>
      <c r="F4965" s="193" t="n">
        <v>46.55</v>
      </c>
      <c r="G4965" s="193" t="n">
        <f aca="false">E4965-F4965</f>
        <v>17.5</v>
      </c>
    </row>
    <row r="4966" customFormat="false" ht="46.25" hidden="false" customHeight="false" outlineLevel="0" collapsed="false">
      <c r="A4966" s="189" t="s">
        <v>23</v>
      </c>
      <c r="B4966" s="190" t="n">
        <v>100697</v>
      </c>
      <c r="C4966" s="191" t="s">
        <v>5247</v>
      </c>
      <c r="D4966" s="192" t="s">
        <v>235</v>
      </c>
      <c r="E4966" s="193" t="n">
        <v>70.56</v>
      </c>
      <c r="F4966" s="193" t="n">
        <v>51.41</v>
      </c>
      <c r="G4966" s="193" t="n">
        <f aca="false">E4966-F4966</f>
        <v>19.15</v>
      </c>
    </row>
    <row r="4967" customFormat="false" ht="46.25" hidden="false" customHeight="false" outlineLevel="0" collapsed="false">
      <c r="A4967" s="189" t="s">
        <v>23</v>
      </c>
      <c r="B4967" s="190" t="n">
        <v>100698</v>
      </c>
      <c r="C4967" s="191" t="s">
        <v>5248</v>
      </c>
      <c r="D4967" s="192" t="s">
        <v>235</v>
      </c>
      <c r="E4967" s="193" t="n">
        <v>77.05</v>
      </c>
      <c r="F4967" s="193" t="n">
        <v>56.24</v>
      </c>
      <c r="G4967" s="193" t="n">
        <f aca="false">E4967-F4967</f>
        <v>20.81</v>
      </c>
    </row>
    <row r="4968" customFormat="false" ht="46.25" hidden="false" customHeight="false" outlineLevel="0" collapsed="false">
      <c r="A4968" s="189" t="s">
        <v>23</v>
      </c>
      <c r="B4968" s="190" t="n">
        <v>100699</v>
      </c>
      <c r="C4968" s="191" t="s">
        <v>5249</v>
      </c>
      <c r="D4968" s="192" t="s">
        <v>235</v>
      </c>
      <c r="E4968" s="193" t="n">
        <v>91.48</v>
      </c>
      <c r="F4968" s="193" t="n">
        <v>67.04</v>
      </c>
      <c r="G4968" s="193" t="n">
        <f aca="false">E4968-F4968</f>
        <v>24.44</v>
      </c>
    </row>
    <row r="4969" customFormat="false" ht="35.05" hidden="false" customHeight="false" outlineLevel="0" collapsed="false">
      <c r="A4969" s="189" t="s">
        <v>23</v>
      </c>
      <c r="B4969" s="190" t="n">
        <v>100700</v>
      </c>
      <c r="C4969" s="191" t="s">
        <v>5250</v>
      </c>
      <c r="D4969" s="192" t="s">
        <v>235</v>
      </c>
      <c r="E4969" s="193" t="n">
        <v>1024.88</v>
      </c>
      <c r="F4969" s="193" t="n">
        <v>131.7</v>
      </c>
      <c r="G4969" s="193" t="n">
        <f aca="false">E4969-F4969</f>
        <v>893.18</v>
      </c>
    </row>
    <row r="4970" customFormat="false" ht="23.85" hidden="false" customHeight="false" outlineLevel="0" collapsed="false">
      <c r="A4970" s="189" t="s">
        <v>23</v>
      </c>
      <c r="B4970" s="190" t="n">
        <v>100701</v>
      </c>
      <c r="C4970" s="191" t="s">
        <v>5251</v>
      </c>
      <c r="D4970" s="192" t="s">
        <v>233</v>
      </c>
      <c r="E4970" s="193" t="n">
        <v>638.94</v>
      </c>
      <c r="F4970" s="193" t="n">
        <v>14.12</v>
      </c>
      <c r="G4970" s="193" t="n">
        <f aca="false">E4970-F4970</f>
        <v>624.82</v>
      </c>
    </row>
    <row r="4971" customFormat="false" ht="46.25" hidden="false" customHeight="false" outlineLevel="0" collapsed="false">
      <c r="A4971" s="189" t="s">
        <v>23</v>
      </c>
      <c r="B4971" s="190" t="n">
        <v>100702</v>
      </c>
      <c r="C4971" s="191" t="s">
        <v>5252</v>
      </c>
      <c r="D4971" s="192" t="s">
        <v>233</v>
      </c>
      <c r="E4971" s="193" t="n">
        <v>619.64</v>
      </c>
      <c r="F4971" s="193" t="n">
        <v>7.68</v>
      </c>
      <c r="G4971" s="193" t="n">
        <f aca="false">E4971-F4971</f>
        <v>611.96</v>
      </c>
    </row>
    <row r="4972" customFormat="false" ht="23.85" hidden="false" customHeight="false" outlineLevel="0" collapsed="false">
      <c r="A4972" s="189" t="s">
        <v>23</v>
      </c>
      <c r="B4972" s="190" t="n">
        <v>100703</v>
      </c>
      <c r="C4972" s="191" t="s">
        <v>5253</v>
      </c>
      <c r="D4972" s="192" t="s">
        <v>235</v>
      </c>
      <c r="E4972" s="193" t="n">
        <v>33.23</v>
      </c>
      <c r="F4972" s="193" t="n">
        <v>8.66</v>
      </c>
      <c r="G4972" s="193" t="n">
        <f aca="false">E4972-F4972</f>
        <v>24.57</v>
      </c>
    </row>
    <row r="4973" customFormat="false" ht="35.05" hidden="false" customHeight="false" outlineLevel="0" collapsed="false">
      <c r="A4973" s="189" t="s">
        <v>23</v>
      </c>
      <c r="B4973" s="190" t="n">
        <v>100704</v>
      </c>
      <c r="C4973" s="191" t="s">
        <v>5254</v>
      </c>
      <c r="D4973" s="192" t="s">
        <v>235</v>
      </c>
      <c r="E4973" s="193" t="n">
        <v>71.06</v>
      </c>
      <c r="F4973" s="193" t="n">
        <v>13.84</v>
      </c>
      <c r="G4973" s="193" t="n">
        <f aca="false">E4973-F4973</f>
        <v>57.22</v>
      </c>
    </row>
    <row r="4974" customFormat="false" ht="23.85" hidden="false" customHeight="false" outlineLevel="0" collapsed="false">
      <c r="A4974" s="189" t="s">
        <v>23</v>
      </c>
      <c r="B4974" s="190" t="n">
        <v>100705</v>
      </c>
      <c r="C4974" s="191" t="s">
        <v>5255</v>
      </c>
      <c r="D4974" s="192" t="s">
        <v>235</v>
      </c>
      <c r="E4974" s="193" t="n">
        <v>80.78</v>
      </c>
      <c r="F4974" s="193" t="n">
        <v>23.85</v>
      </c>
      <c r="G4974" s="193" t="n">
        <f aca="false">E4974-F4974</f>
        <v>56.93</v>
      </c>
    </row>
    <row r="4975" customFormat="false" ht="23.85" hidden="false" customHeight="false" outlineLevel="0" collapsed="false">
      <c r="A4975" s="189" t="s">
        <v>23</v>
      </c>
      <c r="B4975" s="190" t="n">
        <v>100706</v>
      </c>
      <c r="C4975" s="191" t="s">
        <v>5256</v>
      </c>
      <c r="D4975" s="192" t="s">
        <v>235</v>
      </c>
      <c r="E4975" s="193" t="n">
        <v>70.77</v>
      </c>
      <c r="F4975" s="193" t="n">
        <v>30.94</v>
      </c>
      <c r="G4975" s="193" t="n">
        <f aca="false">E4975-F4975</f>
        <v>39.83</v>
      </c>
    </row>
    <row r="4976" customFormat="false" ht="15" hidden="false" customHeight="false" outlineLevel="0" collapsed="false">
      <c r="A4976" s="189" t="s">
        <v>23</v>
      </c>
      <c r="B4976" s="190" t="n">
        <v>100707</v>
      </c>
      <c r="C4976" s="191" t="s">
        <v>5257</v>
      </c>
      <c r="D4976" s="192" t="s">
        <v>235</v>
      </c>
      <c r="E4976" s="193" t="n">
        <v>150.31</v>
      </c>
      <c r="F4976" s="193" t="n">
        <v>29.39</v>
      </c>
      <c r="G4976" s="193" t="n">
        <f aca="false">E4976-F4976</f>
        <v>120.92</v>
      </c>
    </row>
    <row r="4977" customFormat="false" ht="15" hidden="false" customHeight="false" outlineLevel="0" collapsed="false">
      <c r="A4977" s="189" t="s">
        <v>23</v>
      </c>
      <c r="B4977" s="190" t="n">
        <v>100708</v>
      </c>
      <c r="C4977" s="191" t="s">
        <v>5258</v>
      </c>
      <c r="D4977" s="192" t="s">
        <v>235</v>
      </c>
      <c r="E4977" s="193" t="n">
        <v>188.78</v>
      </c>
      <c r="F4977" s="193" t="n">
        <v>32.58</v>
      </c>
      <c r="G4977" s="193" t="n">
        <f aca="false">E4977-F4977</f>
        <v>156.2</v>
      </c>
    </row>
    <row r="4978" customFormat="false" ht="35.05" hidden="false" customHeight="false" outlineLevel="0" collapsed="false">
      <c r="A4978" s="189" t="s">
        <v>23</v>
      </c>
      <c r="B4978" s="190" t="n">
        <v>100709</v>
      </c>
      <c r="C4978" s="191" t="s">
        <v>5259</v>
      </c>
      <c r="D4978" s="192" t="s">
        <v>235</v>
      </c>
      <c r="E4978" s="193" t="n">
        <v>52.75</v>
      </c>
      <c r="F4978" s="193" t="n">
        <v>23.91</v>
      </c>
      <c r="G4978" s="193" t="n">
        <f aca="false">E4978-F4978</f>
        <v>28.84</v>
      </c>
    </row>
    <row r="4979" customFormat="false" ht="23.85" hidden="false" customHeight="false" outlineLevel="0" collapsed="false">
      <c r="A4979" s="189" t="s">
        <v>23</v>
      </c>
      <c r="B4979" s="190" t="n">
        <v>100710</v>
      </c>
      <c r="C4979" s="191" t="s">
        <v>5260</v>
      </c>
      <c r="D4979" s="192" t="s">
        <v>235</v>
      </c>
      <c r="E4979" s="193" t="n">
        <v>152.65</v>
      </c>
      <c r="F4979" s="193" t="n">
        <v>31.9</v>
      </c>
      <c r="G4979" s="193" t="n">
        <f aca="false">E4979-F4979</f>
        <v>120.75</v>
      </c>
    </row>
    <row r="4980" customFormat="false" ht="68.65" hidden="false" customHeight="false" outlineLevel="0" collapsed="false">
      <c r="A4980" s="189" t="s">
        <v>23</v>
      </c>
      <c r="B4980" s="190" t="n">
        <v>100712</v>
      </c>
      <c r="C4980" s="191" t="s">
        <v>5261</v>
      </c>
      <c r="D4980" s="192" t="s">
        <v>235</v>
      </c>
      <c r="E4980" s="193" t="n">
        <v>1015.94</v>
      </c>
      <c r="F4980" s="193" t="n">
        <v>200.44</v>
      </c>
      <c r="G4980" s="193" t="n">
        <f aca="false">E4980-F4980</f>
        <v>815.5</v>
      </c>
    </row>
    <row r="4981" customFormat="false" ht="23.85" hidden="false" customHeight="false" outlineLevel="0" collapsed="false">
      <c r="A4981" s="189" t="s">
        <v>23</v>
      </c>
      <c r="B4981" s="190" t="n">
        <v>100716</v>
      </c>
      <c r="C4981" s="191" t="s">
        <v>5262</v>
      </c>
      <c r="D4981" s="192" t="s">
        <v>233</v>
      </c>
      <c r="E4981" s="193" t="n">
        <v>25.04</v>
      </c>
      <c r="F4981" s="193" t="n">
        <v>3.62</v>
      </c>
      <c r="G4981" s="193" t="n">
        <f aca="false">E4981-F4981</f>
        <v>21.42</v>
      </c>
    </row>
    <row r="4982" customFormat="false" ht="23.85" hidden="false" customHeight="false" outlineLevel="0" collapsed="false">
      <c r="A4982" s="189" t="s">
        <v>23</v>
      </c>
      <c r="B4982" s="190" t="n">
        <v>100717</v>
      </c>
      <c r="C4982" s="191" t="s">
        <v>5263</v>
      </c>
      <c r="D4982" s="192" t="s">
        <v>233</v>
      </c>
      <c r="E4982" s="193" t="n">
        <v>9.32</v>
      </c>
      <c r="F4982" s="193" t="n">
        <v>5.83</v>
      </c>
      <c r="G4982" s="193" t="n">
        <f aca="false">E4982-F4982</f>
        <v>3.49</v>
      </c>
    </row>
    <row r="4983" customFormat="false" ht="23.85" hidden="false" customHeight="false" outlineLevel="0" collapsed="false">
      <c r="A4983" s="189" t="s">
        <v>23</v>
      </c>
      <c r="B4983" s="190" t="n">
        <v>100718</v>
      </c>
      <c r="C4983" s="191" t="s">
        <v>5264</v>
      </c>
      <c r="D4983" s="192" t="s">
        <v>240</v>
      </c>
      <c r="E4983" s="193" t="n">
        <v>1.34</v>
      </c>
      <c r="F4983" s="193" t="n">
        <v>0.8</v>
      </c>
      <c r="G4983" s="193" t="n">
        <f aca="false">E4983-F4983</f>
        <v>0.54</v>
      </c>
    </row>
    <row r="4984" customFormat="false" ht="46.25" hidden="false" customHeight="false" outlineLevel="0" collapsed="false">
      <c r="A4984" s="189" t="s">
        <v>23</v>
      </c>
      <c r="B4984" s="190" t="n">
        <v>100719</v>
      </c>
      <c r="C4984" s="191" t="s">
        <v>5265</v>
      </c>
      <c r="D4984" s="192" t="s">
        <v>233</v>
      </c>
      <c r="E4984" s="193" t="n">
        <v>11.68</v>
      </c>
      <c r="F4984" s="193" t="n">
        <v>1.24</v>
      </c>
      <c r="G4984" s="193" t="n">
        <f aca="false">E4984-F4984</f>
        <v>10.44</v>
      </c>
    </row>
    <row r="4985" customFormat="false" ht="46.25" hidden="false" customHeight="false" outlineLevel="0" collapsed="false">
      <c r="A4985" s="189" t="s">
        <v>23</v>
      </c>
      <c r="B4985" s="190" t="n">
        <v>100720</v>
      </c>
      <c r="C4985" s="191" t="s">
        <v>5266</v>
      </c>
      <c r="D4985" s="192" t="s">
        <v>233</v>
      </c>
      <c r="E4985" s="193" t="n">
        <v>10.89</v>
      </c>
      <c r="F4985" s="193" t="n">
        <v>4.19</v>
      </c>
      <c r="G4985" s="193" t="n">
        <f aca="false">E4985-F4985</f>
        <v>6.7</v>
      </c>
    </row>
    <row r="4986" customFormat="false" ht="46.25" hidden="false" customHeight="false" outlineLevel="0" collapsed="false">
      <c r="A4986" s="189" t="s">
        <v>23</v>
      </c>
      <c r="B4986" s="190" t="n">
        <v>100721</v>
      </c>
      <c r="C4986" s="191" t="s">
        <v>5267</v>
      </c>
      <c r="D4986" s="192" t="s">
        <v>233</v>
      </c>
      <c r="E4986" s="193" t="n">
        <v>25.21</v>
      </c>
      <c r="F4986" s="193" t="n">
        <v>10.28</v>
      </c>
      <c r="G4986" s="193" t="n">
        <f aca="false">E4986-F4986</f>
        <v>14.93</v>
      </c>
    </row>
    <row r="4987" customFormat="false" ht="46.25" hidden="false" customHeight="false" outlineLevel="0" collapsed="false">
      <c r="A4987" s="189" t="s">
        <v>23</v>
      </c>
      <c r="B4987" s="190" t="n">
        <v>100722</v>
      </c>
      <c r="C4987" s="191" t="s">
        <v>5268</v>
      </c>
      <c r="D4987" s="192" t="s">
        <v>233</v>
      </c>
      <c r="E4987" s="193" t="n">
        <v>23.75</v>
      </c>
      <c r="F4987" s="193" t="n">
        <v>13.24</v>
      </c>
      <c r="G4987" s="193" t="n">
        <f aca="false">E4987-F4987</f>
        <v>10.51</v>
      </c>
    </row>
    <row r="4988" customFormat="false" ht="57.45" hidden="false" customHeight="false" outlineLevel="0" collapsed="false">
      <c r="A4988" s="189" t="s">
        <v>23</v>
      </c>
      <c r="B4988" s="190" t="n">
        <v>100723</v>
      </c>
      <c r="C4988" s="191" t="s">
        <v>5269</v>
      </c>
      <c r="D4988" s="192" t="s">
        <v>233</v>
      </c>
      <c r="E4988" s="193" t="n">
        <v>12.56</v>
      </c>
      <c r="F4988" s="193" t="n">
        <v>1.24</v>
      </c>
      <c r="G4988" s="193" t="n">
        <f aca="false">E4988-F4988</f>
        <v>11.32</v>
      </c>
    </row>
    <row r="4989" customFormat="false" ht="57.45" hidden="false" customHeight="false" outlineLevel="0" collapsed="false">
      <c r="A4989" s="189" t="s">
        <v>23</v>
      </c>
      <c r="B4989" s="190" t="n">
        <v>100724</v>
      </c>
      <c r="C4989" s="191" t="s">
        <v>5270</v>
      </c>
      <c r="D4989" s="192" t="s">
        <v>233</v>
      </c>
      <c r="E4989" s="193" t="n">
        <v>14.39</v>
      </c>
      <c r="F4989" s="193" t="n">
        <v>4.19</v>
      </c>
      <c r="G4989" s="193" t="n">
        <f aca="false">E4989-F4989</f>
        <v>10.2</v>
      </c>
    </row>
    <row r="4990" customFormat="false" ht="57.45" hidden="false" customHeight="false" outlineLevel="0" collapsed="false">
      <c r="A4990" s="189" t="s">
        <v>23</v>
      </c>
      <c r="B4990" s="190" t="n">
        <v>100725</v>
      </c>
      <c r="C4990" s="191" t="s">
        <v>5271</v>
      </c>
      <c r="D4990" s="192" t="s">
        <v>233</v>
      </c>
      <c r="E4990" s="193" t="n">
        <v>25.49</v>
      </c>
      <c r="F4990" s="193" t="n">
        <v>10.28</v>
      </c>
      <c r="G4990" s="193" t="n">
        <f aca="false">E4990-F4990</f>
        <v>15.21</v>
      </c>
    </row>
    <row r="4991" customFormat="false" ht="57.45" hidden="false" customHeight="false" outlineLevel="0" collapsed="false">
      <c r="A4991" s="189" t="s">
        <v>23</v>
      </c>
      <c r="B4991" s="190" t="n">
        <v>100726</v>
      </c>
      <c r="C4991" s="191" t="s">
        <v>5272</v>
      </c>
      <c r="D4991" s="192" t="s">
        <v>233</v>
      </c>
      <c r="E4991" s="193" t="n">
        <v>27.15</v>
      </c>
      <c r="F4991" s="193" t="n">
        <v>13.24</v>
      </c>
      <c r="G4991" s="193" t="n">
        <f aca="false">E4991-F4991</f>
        <v>13.91</v>
      </c>
    </row>
    <row r="4992" customFormat="false" ht="46.25" hidden="false" customHeight="false" outlineLevel="0" collapsed="false">
      <c r="A4992" s="189" t="s">
        <v>23</v>
      </c>
      <c r="B4992" s="190" t="n">
        <v>100727</v>
      </c>
      <c r="C4992" s="191" t="s">
        <v>5273</v>
      </c>
      <c r="D4992" s="192" t="s">
        <v>233</v>
      </c>
      <c r="E4992" s="193" t="n">
        <v>28.78</v>
      </c>
      <c r="F4992" s="193" t="n">
        <v>1.24</v>
      </c>
      <c r="G4992" s="193" t="n">
        <f aca="false">E4992-F4992</f>
        <v>27.54</v>
      </c>
    </row>
    <row r="4993" customFormat="false" ht="46.25" hidden="false" customHeight="false" outlineLevel="0" collapsed="false">
      <c r="A4993" s="189" t="s">
        <v>23</v>
      </c>
      <c r="B4993" s="190" t="n">
        <v>100728</v>
      </c>
      <c r="C4993" s="191" t="s">
        <v>5274</v>
      </c>
      <c r="D4993" s="192" t="s">
        <v>233</v>
      </c>
      <c r="E4993" s="193" t="n">
        <v>25.23</v>
      </c>
      <c r="F4993" s="193" t="n">
        <v>4.19</v>
      </c>
      <c r="G4993" s="193" t="n">
        <f aca="false">E4993-F4993</f>
        <v>21.04</v>
      </c>
    </row>
    <row r="4994" customFormat="false" ht="46.25" hidden="false" customHeight="false" outlineLevel="0" collapsed="false">
      <c r="A4994" s="189" t="s">
        <v>23</v>
      </c>
      <c r="B4994" s="190" t="n">
        <v>100729</v>
      </c>
      <c r="C4994" s="191" t="s">
        <v>5275</v>
      </c>
      <c r="D4994" s="192" t="s">
        <v>233</v>
      </c>
      <c r="E4994" s="193" t="n">
        <v>21.81</v>
      </c>
      <c r="F4994" s="193" t="n">
        <v>1.24</v>
      </c>
      <c r="G4994" s="193" t="n">
        <f aca="false">E4994-F4994</f>
        <v>20.57</v>
      </c>
    </row>
    <row r="4995" customFormat="false" ht="46.25" hidden="false" customHeight="false" outlineLevel="0" collapsed="false">
      <c r="A4995" s="189" t="s">
        <v>23</v>
      </c>
      <c r="B4995" s="190" t="n">
        <v>100730</v>
      </c>
      <c r="C4995" s="191" t="s">
        <v>5276</v>
      </c>
      <c r="D4995" s="192" t="s">
        <v>233</v>
      </c>
      <c r="E4995" s="193" t="n">
        <v>24.85</v>
      </c>
      <c r="F4995" s="193" t="n">
        <v>4.19</v>
      </c>
      <c r="G4995" s="193" t="n">
        <f aca="false">E4995-F4995</f>
        <v>20.66</v>
      </c>
    </row>
    <row r="4996" customFormat="false" ht="46.25" hidden="false" customHeight="false" outlineLevel="0" collapsed="false">
      <c r="A4996" s="189" t="s">
        <v>23</v>
      </c>
      <c r="B4996" s="190" t="n">
        <v>100733</v>
      </c>
      <c r="C4996" s="191" t="s">
        <v>5277</v>
      </c>
      <c r="D4996" s="192" t="s">
        <v>233</v>
      </c>
      <c r="E4996" s="193" t="n">
        <v>11.6</v>
      </c>
      <c r="F4996" s="193" t="n">
        <v>5.92</v>
      </c>
      <c r="G4996" s="193" t="n">
        <f aca="false">E4996-F4996</f>
        <v>5.68</v>
      </c>
    </row>
    <row r="4997" customFormat="false" ht="46.25" hidden="false" customHeight="false" outlineLevel="0" collapsed="false">
      <c r="A4997" s="189" t="s">
        <v>23</v>
      </c>
      <c r="B4997" s="190" t="n">
        <v>100734</v>
      </c>
      <c r="C4997" s="191" t="s">
        <v>5278</v>
      </c>
      <c r="D4997" s="192" t="s">
        <v>233</v>
      </c>
      <c r="E4997" s="193" t="n">
        <v>14.92</v>
      </c>
      <c r="F4997" s="193" t="n">
        <v>8.88</v>
      </c>
      <c r="G4997" s="193" t="n">
        <f aca="false">E4997-F4997</f>
        <v>6.04</v>
      </c>
    </row>
    <row r="4998" customFormat="false" ht="46.25" hidden="false" customHeight="false" outlineLevel="0" collapsed="false">
      <c r="A4998" s="189" t="s">
        <v>23</v>
      </c>
      <c r="B4998" s="190" t="n">
        <v>100735</v>
      </c>
      <c r="C4998" s="191" t="s">
        <v>5279</v>
      </c>
      <c r="D4998" s="192" t="s">
        <v>233</v>
      </c>
      <c r="E4998" s="193" t="n">
        <v>10.84</v>
      </c>
      <c r="F4998" s="193" t="n">
        <v>5.92</v>
      </c>
      <c r="G4998" s="193" t="n">
        <f aca="false">E4998-F4998</f>
        <v>4.92</v>
      </c>
    </row>
    <row r="4999" customFormat="false" ht="46.25" hidden="false" customHeight="false" outlineLevel="0" collapsed="false">
      <c r="A4999" s="189" t="s">
        <v>23</v>
      </c>
      <c r="B4999" s="190" t="n">
        <v>100736</v>
      </c>
      <c r="C4999" s="191" t="s">
        <v>5280</v>
      </c>
      <c r="D4999" s="192" t="s">
        <v>233</v>
      </c>
      <c r="E4999" s="193" t="n">
        <v>14.2</v>
      </c>
      <c r="F4999" s="193" t="n">
        <v>8.88</v>
      </c>
      <c r="G4999" s="193" t="n">
        <f aca="false">E4999-F4999</f>
        <v>5.32</v>
      </c>
    </row>
    <row r="5000" customFormat="false" ht="46.25" hidden="false" customHeight="false" outlineLevel="0" collapsed="false">
      <c r="A5000" s="189" t="s">
        <v>23</v>
      </c>
      <c r="B5000" s="190" t="n">
        <v>100739</v>
      </c>
      <c r="C5000" s="191" t="s">
        <v>5281</v>
      </c>
      <c r="D5000" s="192" t="s">
        <v>233</v>
      </c>
      <c r="E5000" s="193" t="n">
        <v>11.5</v>
      </c>
      <c r="F5000" s="193" t="n">
        <v>1.24</v>
      </c>
      <c r="G5000" s="193" t="n">
        <f aca="false">E5000-F5000</f>
        <v>10.26</v>
      </c>
    </row>
    <row r="5001" customFormat="false" ht="46.25" hidden="false" customHeight="false" outlineLevel="0" collapsed="false">
      <c r="A5001" s="189" t="s">
        <v>23</v>
      </c>
      <c r="B5001" s="190" t="n">
        <v>100740</v>
      </c>
      <c r="C5001" s="191" t="s">
        <v>5282</v>
      </c>
      <c r="D5001" s="192" t="s">
        <v>233</v>
      </c>
      <c r="E5001" s="193" t="n">
        <v>11.49</v>
      </c>
      <c r="F5001" s="193" t="n">
        <v>4.19</v>
      </c>
      <c r="G5001" s="193" t="n">
        <f aca="false">E5001-F5001</f>
        <v>7.3</v>
      </c>
    </row>
    <row r="5002" customFormat="false" ht="57.45" hidden="false" customHeight="false" outlineLevel="0" collapsed="false">
      <c r="A5002" s="189" t="s">
        <v>23</v>
      </c>
      <c r="B5002" s="190" t="n">
        <v>100741</v>
      </c>
      <c r="C5002" s="191" t="s">
        <v>5283</v>
      </c>
      <c r="D5002" s="192" t="s">
        <v>233</v>
      </c>
      <c r="E5002" s="193" t="n">
        <v>24.8</v>
      </c>
      <c r="F5002" s="193" t="n">
        <v>10.28</v>
      </c>
      <c r="G5002" s="193" t="n">
        <f aca="false">E5002-F5002</f>
        <v>14.52</v>
      </c>
    </row>
    <row r="5003" customFormat="false" ht="57.45" hidden="false" customHeight="false" outlineLevel="0" collapsed="false">
      <c r="A5003" s="189" t="s">
        <v>23</v>
      </c>
      <c r="B5003" s="190" t="n">
        <v>100742</v>
      </c>
      <c r="C5003" s="191" t="s">
        <v>5284</v>
      </c>
      <c r="D5003" s="192" t="s">
        <v>233</v>
      </c>
      <c r="E5003" s="193" t="n">
        <v>24.33</v>
      </c>
      <c r="F5003" s="193" t="n">
        <v>13.24</v>
      </c>
      <c r="G5003" s="193" t="n">
        <f aca="false">E5003-F5003</f>
        <v>11.09</v>
      </c>
    </row>
    <row r="5004" customFormat="false" ht="46.25" hidden="false" customHeight="false" outlineLevel="0" collapsed="false">
      <c r="A5004" s="189" t="s">
        <v>23</v>
      </c>
      <c r="B5004" s="190" t="n">
        <v>100743</v>
      </c>
      <c r="C5004" s="191" t="s">
        <v>5285</v>
      </c>
      <c r="D5004" s="192" t="s">
        <v>233</v>
      </c>
      <c r="E5004" s="193" t="n">
        <v>11.24</v>
      </c>
      <c r="F5004" s="193" t="n">
        <v>1.24</v>
      </c>
      <c r="G5004" s="193" t="n">
        <f aca="false">E5004-F5004</f>
        <v>10</v>
      </c>
    </row>
    <row r="5005" customFormat="false" ht="46.25" hidden="false" customHeight="false" outlineLevel="0" collapsed="false">
      <c r="A5005" s="189" t="s">
        <v>23</v>
      </c>
      <c r="B5005" s="190" t="n">
        <v>100744</v>
      </c>
      <c r="C5005" s="191" t="s">
        <v>5286</v>
      </c>
      <c r="D5005" s="192" t="s">
        <v>233</v>
      </c>
      <c r="E5005" s="193" t="n">
        <v>11.33</v>
      </c>
      <c r="F5005" s="193" t="n">
        <v>4.19</v>
      </c>
      <c r="G5005" s="193" t="n">
        <f aca="false">E5005-F5005</f>
        <v>7.14</v>
      </c>
    </row>
    <row r="5006" customFormat="false" ht="57.45" hidden="false" customHeight="false" outlineLevel="0" collapsed="false">
      <c r="A5006" s="189" t="s">
        <v>23</v>
      </c>
      <c r="B5006" s="190" t="n">
        <v>100745</v>
      </c>
      <c r="C5006" s="191" t="s">
        <v>5287</v>
      </c>
      <c r="D5006" s="192" t="s">
        <v>233</v>
      </c>
      <c r="E5006" s="193" t="n">
        <v>24.52</v>
      </c>
      <c r="F5006" s="193" t="n">
        <v>10.28</v>
      </c>
      <c r="G5006" s="193" t="n">
        <f aca="false">E5006-F5006</f>
        <v>14.24</v>
      </c>
    </row>
    <row r="5007" customFormat="false" ht="57.45" hidden="false" customHeight="false" outlineLevel="0" collapsed="false">
      <c r="A5007" s="189" t="s">
        <v>23</v>
      </c>
      <c r="B5007" s="190" t="n">
        <v>100746</v>
      </c>
      <c r="C5007" s="191" t="s">
        <v>5288</v>
      </c>
      <c r="D5007" s="192" t="s">
        <v>233</v>
      </c>
      <c r="E5007" s="193" t="n">
        <v>24.16</v>
      </c>
      <c r="F5007" s="193" t="n">
        <v>13.24</v>
      </c>
      <c r="G5007" s="193" t="n">
        <f aca="false">E5007-F5007</f>
        <v>10.92</v>
      </c>
    </row>
    <row r="5008" customFormat="false" ht="46.25" hidden="false" customHeight="false" outlineLevel="0" collapsed="false">
      <c r="A5008" s="189" t="s">
        <v>23</v>
      </c>
      <c r="B5008" s="190" t="n">
        <v>100747</v>
      </c>
      <c r="C5008" s="191" t="s">
        <v>5289</v>
      </c>
      <c r="D5008" s="192" t="s">
        <v>233</v>
      </c>
      <c r="E5008" s="193" t="n">
        <v>11.35</v>
      </c>
      <c r="F5008" s="193" t="n">
        <v>1.24</v>
      </c>
      <c r="G5008" s="193" t="n">
        <f aca="false">E5008-F5008</f>
        <v>10.11</v>
      </c>
    </row>
    <row r="5009" customFormat="false" ht="46.25" hidden="false" customHeight="false" outlineLevel="0" collapsed="false">
      <c r="A5009" s="189" t="s">
        <v>23</v>
      </c>
      <c r="B5009" s="190" t="n">
        <v>100748</v>
      </c>
      <c r="C5009" s="191" t="s">
        <v>5290</v>
      </c>
      <c r="D5009" s="192" t="s">
        <v>233</v>
      </c>
      <c r="E5009" s="193" t="n">
        <v>11.4</v>
      </c>
      <c r="F5009" s="193" t="n">
        <v>4.19</v>
      </c>
      <c r="G5009" s="193" t="n">
        <f aca="false">E5009-F5009</f>
        <v>7.21</v>
      </c>
    </row>
    <row r="5010" customFormat="false" ht="57.45" hidden="false" customHeight="false" outlineLevel="0" collapsed="false">
      <c r="A5010" s="189" t="s">
        <v>23</v>
      </c>
      <c r="B5010" s="190" t="n">
        <v>100749</v>
      </c>
      <c r="C5010" s="191" t="s">
        <v>5291</v>
      </c>
      <c r="D5010" s="192" t="s">
        <v>233</v>
      </c>
      <c r="E5010" s="193" t="n">
        <v>24.64</v>
      </c>
      <c r="F5010" s="193" t="n">
        <v>10.28</v>
      </c>
      <c r="G5010" s="193" t="n">
        <f aca="false">E5010-F5010</f>
        <v>14.36</v>
      </c>
    </row>
    <row r="5011" customFormat="false" ht="57.45" hidden="false" customHeight="false" outlineLevel="0" collapsed="false">
      <c r="A5011" s="189" t="s">
        <v>23</v>
      </c>
      <c r="B5011" s="190" t="n">
        <v>100750</v>
      </c>
      <c r="C5011" s="191" t="s">
        <v>5292</v>
      </c>
      <c r="D5011" s="192" t="s">
        <v>233</v>
      </c>
      <c r="E5011" s="193" t="n">
        <v>24.23</v>
      </c>
      <c r="F5011" s="193" t="n">
        <v>13.24</v>
      </c>
      <c r="G5011" s="193" t="n">
        <f aca="false">E5011-F5011</f>
        <v>10.99</v>
      </c>
    </row>
    <row r="5012" customFormat="false" ht="46.25" hidden="false" customHeight="false" outlineLevel="0" collapsed="false">
      <c r="A5012" s="189" t="s">
        <v>23</v>
      </c>
      <c r="B5012" s="190" t="n">
        <v>100751</v>
      </c>
      <c r="C5012" s="191" t="s">
        <v>5293</v>
      </c>
      <c r="D5012" s="192" t="s">
        <v>233</v>
      </c>
      <c r="E5012" s="193" t="n">
        <v>43.62</v>
      </c>
      <c r="F5012" s="193" t="n">
        <v>2.48</v>
      </c>
      <c r="G5012" s="193" t="n">
        <f aca="false">E5012-F5012</f>
        <v>41.14</v>
      </c>
    </row>
    <row r="5013" customFormat="false" ht="46.25" hidden="false" customHeight="false" outlineLevel="0" collapsed="false">
      <c r="A5013" s="189" t="s">
        <v>23</v>
      </c>
      <c r="B5013" s="190" t="n">
        <v>100752</v>
      </c>
      <c r="C5013" s="191" t="s">
        <v>5294</v>
      </c>
      <c r="D5013" s="192" t="s">
        <v>233</v>
      </c>
      <c r="E5013" s="193" t="n">
        <v>49.7</v>
      </c>
      <c r="F5013" s="193" t="n">
        <v>8.39</v>
      </c>
      <c r="G5013" s="193" t="n">
        <f aca="false">E5013-F5013</f>
        <v>41.31</v>
      </c>
    </row>
    <row r="5014" customFormat="false" ht="46.25" hidden="false" customHeight="false" outlineLevel="0" collapsed="false">
      <c r="A5014" s="189" t="s">
        <v>23</v>
      </c>
      <c r="B5014" s="190" t="n">
        <v>100753</v>
      </c>
      <c r="C5014" s="191" t="s">
        <v>5295</v>
      </c>
      <c r="D5014" s="192" t="s">
        <v>233</v>
      </c>
      <c r="E5014" s="193" t="n">
        <v>21.7</v>
      </c>
      <c r="F5014" s="193" t="n">
        <v>11.85</v>
      </c>
      <c r="G5014" s="193" t="n">
        <f aca="false">E5014-F5014</f>
        <v>9.85</v>
      </c>
    </row>
    <row r="5015" customFormat="false" ht="46.25" hidden="false" customHeight="false" outlineLevel="0" collapsed="false">
      <c r="A5015" s="189" t="s">
        <v>23</v>
      </c>
      <c r="B5015" s="190" t="n">
        <v>100754</v>
      </c>
      <c r="C5015" s="191" t="s">
        <v>5296</v>
      </c>
      <c r="D5015" s="192" t="s">
        <v>233</v>
      </c>
      <c r="E5015" s="193" t="n">
        <v>28.42</v>
      </c>
      <c r="F5015" s="193" t="n">
        <v>17.77</v>
      </c>
      <c r="G5015" s="193" t="n">
        <f aca="false">E5015-F5015</f>
        <v>10.65</v>
      </c>
    </row>
    <row r="5016" customFormat="false" ht="46.25" hidden="false" customHeight="false" outlineLevel="0" collapsed="false">
      <c r="A5016" s="189" t="s">
        <v>23</v>
      </c>
      <c r="B5016" s="190" t="n">
        <v>100757</v>
      </c>
      <c r="C5016" s="191" t="s">
        <v>5297</v>
      </c>
      <c r="D5016" s="192" t="s">
        <v>233</v>
      </c>
      <c r="E5016" s="193" t="n">
        <v>49.62</v>
      </c>
      <c r="F5016" s="193" t="n">
        <v>20.57</v>
      </c>
      <c r="G5016" s="193" t="n">
        <f aca="false">E5016-F5016</f>
        <v>29.05</v>
      </c>
    </row>
    <row r="5017" customFormat="false" ht="57.45" hidden="false" customHeight="false" outlineLevel="0" collapsed="false">
      <c r="A5017" s="189" t="s">
        <v>23</v>
      </c>
      <c r="B5017" s="190" t="n">
        <v>100758</v>
      </c>
      <c r="C5017" s="191" t="s">
        <v>5298</v>
      </c>
      <c r="D5017" s="192" t="s">
        <v>233</v>
      </c>
      <c r="E5017" s="193" t="n">
        <v>48.68</v>
      </c>
      <c r="F5017" s="193" t="n">
        <v>26.49</v>
      </c>
      <c r="G5017" s="193" t="n">
        <f aca="false">E5017-F5017</f>
        <v>22.19</v>
      </c>
    </row>
    <row r="5018" customFormat="false" ht="46.25" hidden="false" customHeight="false" outlineLevel="0" collapsed="false">
      <c r="A5018" s="189" t="s">
        <v>23</v>
      </c>
      <c r="B5018" s="190" t="n">
        <v>100759</v>
      </c>
      <c r="C5018" s="191" t="s">
        <v>5299</v>
      </c>
      <c r="D5018" s="192" t="s">
        <v>233</v>
      </c>
      <c r="E5018" s="193" t="n">
        <v>49.06</v>
      </c>
      <c r="F5018" s="193" t="n">
        <v>20.57</v>
      </c>
      <c r="G5018" s="193" t="n">
        <f aca="false">E5018-F5018</f>
        <v>28.49</v>
      </c>
    </row>
    <row r="5019" customFormat="false" ht="57.45" hidden="false" customHeight="false" outlineLevel="0" collapsed="false">
      <c r="A5019" s="189" t="s">
        <v>23</v>
      </c>
      <c r="B5019" s="190" t="n">
        <v>100760</v>
      </c>
      <c r="C5019" s="191" t="s">
        <v>5300</v>
      </c>
      <c r="D5019" s="192" t="s">
        <v>233</v>
      </c>
      <c r="E5019" s="193" t="n">
        <v>48.34</v>
      </c>
      <c r="F5019" s="193" t="n">
        <v>26.49</v>
      </c>
      <c r="G5019" s="193" t="n">
        <f aca="false">E5019-F5019</f>
        <v>21.85</v>
      </c>
    </row>
    <row r="5020" customFormat="false" ht="46.25" hidden="false" customHeight="false" outlineLevel="0" collapsed="false">
      <c r="A5020" s="189" t="s">
        <v>23</v>
      </c>
      <c r="B5020" s="190" t="n">
        <v>100761</v>
      </c>
      <c r="C5020" s="191" t="s">
        <v>5301</v>
      </c>
      <c r="D5020" s="192" t="s">
        <v>233</v>
      </c>
      <c r="E5020" s="193" t="n">
        <v>49.29</v>
      </c>
      <c r="F5020" s="193" t="n">
        <v>20.57</v>
      </c>
      <c r="G5020" s="193" t="n">
        <f aca="false">E5020-F5020</f>
        <v>28.72</v>
      </c>
    </row>
    <row r="5021" customFormat="false" ht="57.45" hidden="false" customHeight="false" outlineLevel="0" collapsed="false">
      <c r="A5021" s="189" t="s">
        <v>23</v>
      </c>
      <c r="B5021" s="190" t="n">
        <v>100762</v>
      </c>
      <c r="C5021" s="191" t="s">
        <v>5302</v>
      </c>
      <c r="D5021" s="192" t="s">
        <v>233</v>
      </c>
      <c r="E5021" s="193" t="n">
        <v>48.48</v>
      </c>
      <c r="F5021" s="193" t="n">
        <v>26.49</v>
      </c>
      <c r="G5021" s="193" t="n">
        <f aca="false">E5021-F5021</f>
        <v>21.99</v>
      </c>
    </row>
    <row r="5022" customFormat="false" ht="46.25" hidden="false" customHeight="false" outlineLevel="0" collapsed="false">
      <c r="A5022" s="189" t="s">
        <v>23</v>
      </c>
      <c r="B5022" s="190" t="n">
        <v>100788</v>
      </c>
      <c r="C5022" s="191" t="s">
        <v>5303</v>
      </c>
      <c r="D5022" s="192" t="s">
        <v>235</v>
      </c>
      <c r="E5022" s="193" t="n">
        <v>800.16</v>
      </c>
      <c r="F5022" s="193" t="n">
        <v>143.39</v>
      </c>
      <c r="G5022" s="193" t="n">
        <f aca="false">E5022-F5022</f>
        <v>656.77</v>
      </c>
    </row>
    <row r="5023" customFormat="false" ht="35.05" hidden="false" customHeight="false" outlineLevel="0" collapsed="false">
      <c r="A5023" s="189" t="s">
        <v>23</v>
      </c>
      <c r="B5023" s="190" t="n">
        <v>100791</v>
      </c>
      <c r="C5023" s="191" t="s">
        <v>5304</v>
      </c>
      <c r="D5023" s="192" t="s">
        <v>240</v>
      </c>
      <c r="E5023" s="193" t="n">
        <v>22.34</v>
      </c>
      <c r="F5023" s="193" t="n">
        <v>6</v>
      </c>
      <c r="G5023" s="193" t="n">
        <f aca="false">E5023-F5023</f>
        <v>16.34</v>
      </c>
    </row>
    <row r="5024" customFormat="false" ht="35.05" hidden="false" customHeight="false" outlineLevel="0" collapsed="false">
      <c r="A5024" s="189" t="s">
        <v>23</v>
      </c>
      <c r="B5024" s="190" t="n">
        <v>100792</v>
      </c>
      <c r="C5024" s="191" t="s">
        <v>5305</v>
      </c>
      <c r="D5024" s="192" t="s">
        <v>240</v>
      </c>
      <c r="E5024" s="193" t="n">
        <v>33.16</v>
      </c>
      <c r="F5024" s="193" t="n">
        <v>7.12</v>
      </c>
      <c r="G5024" s="193" t="n">
        <f aca="false">E5024-F5024</f>
        <v>26.04</v>
      </c>
    </row>
    <row r="5025" customFormat="false" ht="35.05" hidden="false" customHeight="false" outlineLevel="0" collapsed="false">
      <c r="A5025" s="189" t="s">
        <v>23</v>
      </c>
      <c r="B5025" s="190" t="n">
        <v>100793</v>
      </c>
      <c r="C5025" s="191" t="s">
        <v>5306</v>
      </c>
      <c r="D5025" s="192" t="s">
        <v>240</v>
      </c>
      <c r="E5025" s="193" t="n">
        <v>44.22</v>
      </c>
      <c r="F5025" s="193" t="n">
        <v>8.52</v>
      </c>
      <c r="G5025" s="193" t="n">
        <f aca="false">E5025-F5025</f>
        <v>35.7</v>
      </c>
    </row>
    <row r="5026" customFormat="false" ht="35.05" hidden="false" customHeight="false" outlineLevel="0" collapsed="false">
      <c r="A5026" s="189" t="s">
        <v>23</v>
      </c>
      <c r="B5026" s="190" t="n">
        <v>100794</v>
      </c>
      <c r="C5026" s="191" t="s">
        <v>5307</v>
      </c>
      <c r="D5026" s="192" t="s">
        <v>240</v>
      </c>
      <c r="E5026" s="193" t="n">
        <v>59.88</v>
      </c>
      <c r="F5026" s="193" t="n">
        <v>10.47</v>
      </c>
      <c r="G5026" s="193" t="n">
        <f aca="false">E5026-F5026</f>
        <v>49.41</v>
      </c>
    </row>
    <row r="5027" customFormat="false" ht="35.05" hidden="false" customHeight="false" outlineLevel="0" collapsed="false">
      <c r="A5027" s="189" t="s">
        <v>23</v>
      </c>
      <c r="B5027" s="190" t="n">
        <v>100799</v>
      </c>
      <c r="C5027" s="191" t="s">
        <v>5308</v>
      </c>
      <c r="D5027" s="192" t="s">
        <v>240</v>
      </c>
      <c r="E5027" s="193" t="n">
        <v>22.83</v>
      </c>
      <c r="F5027" s="193" t="n">
        <v>6.38</v>
      </c>
      <c r="G5027" s="193" t="n">
        <f aca="false">E5027-F5027</f>
        <v>16.45</v>
      </c>
    </row>
    <row r="5028" customFormat="false" ht="35.05" hidden="false" customHeight="false" outlineLevel="0" collapsed="false">
      <c r="A5028" s="189" t="s">
        <v>23</v>
      </c>
      <c r="B5028" s="190" t="n">
        <v>100800</v>
      </c>
      <c r="C5028" s="191" t="s">
        <v>5309</v>
      </c>
      <c r="D5028" s="192" t="s">
        <v>240</v>
      </c>
      <c r="E5028" s="193" t="n">
        <v>33.64</v>
      </c>
      <c r="F5028" s="193" t="n">
        <v>7.5</v>
      </c>
      <c r="G5028" s="193" t="n">
        <f aca="false">E5028-F5028</f>
        <v>26.14</v>
      </c>
    </row>
    <row r="5029" customFormat="false" ht="35.05" hidden="false" customHeight="false" outlineLevel="0" collapsed="false">
      <c r="A5029" s="189" t="s">
        <v>23</v>
      </c>
      <c r="B5029" s="190" t="n">
        <v>100801</v>
      </c>
      <c r="C5029" s="191" t="s">
        <v>5310</v>
      </c>
      <c r="D5029" s="192" t="s">
        <v>240</v>
      </c>
      <c r="E5029" s="193" t="n">
        <v>44.69</v>
      </c>
      <c r="F5029" s="193" t="n">
        <v>8.9</v>
      </c>
      <c r="G5029" s="193" t="n">
        <f aca="false">E5029-F5029</f>
        <v>35.79</v>
      </c>
    </row>
    <row r="5030" customFormat="false" ht="35.05" hidden="false" customHeight="false" outlineLevel="0" collapsed="false">
      <c r="A5030" s="189" t="s">
        <v>23</v>
      </c>
      <c r="B5030" s="190" t="n">
        <v>100802</v>
      </c>
      <c r="C5030" s="191" t="s">
        <v>5311</v>
      </c>
      <c r="D5030" s="192" t="s">
        <v>240</v>
      </c>
      <c r="E5030" s="193" t="n">
        <v>60.37</v>
      </c>
      <c r="F5030" s="193" t="n">
        <v>10.85</v>
      </c>
      <c r="G5030" s="193" t="n">
        <f aca="false">E5030-F5030</f>
        <v>49.52</v>
      </c>
    </row>
    <row r="5031" customFormat="false" ht="35.05" hidden="false" customHeight="false" outlineLevel="0" collapsed="false">
      <c r="A5031" s="189" t="s">
        <v>23</v>
      </c>
      <c r="B5031" s="190" t="n">
        <v>100803</v>
      </c>
      <c r="C5031" s="191" t="s">
        <v>5312</v>
      </c>
      <c r="D5031" s="192" t="s">
        <v>240</v>
      </c>
      <c r="E5031" s="193" t="n">
        <v>21.35</v>
      </c>
      <c r="F5031" s="193" t="n">
        <v>5.22</v>
      </c>
      <c r="G5031" s="193" t="n">
        <f aca="false">E5031-F5031</f>
        <v>16.13</v>
      </c>
    </row>
    <row r="5032" customFormat="false" ht="35.05" hidden="false" customHeight="false" outlineLevel="0" collapsed="false">
      <c r="A5032" s="189" t="s">
        <v>23</v>
      </c>
      <c r="B5032" s="190" t="n">
        <v>100804</v>
      </c>
      <c r="C5032" s="191" t="s">
        <v>5313</v>
      </c>
      <c r="D5032" s="192" t="s">
        <v>240</v>
      </c>
      <c r="E5032" s="193" t="n">
        <v>31.99</v>
      </c>
      <c r="F5032" s="193" t="n">
        <v>6.19</v>
      </c>
      <c r="G5032" s="193" t="n">
        <f aca="false">E5032-F5032</f>
        <v>25.8</v>
      </c>
    </row>
    <row r="5033" customFormat="false" ht="35.05" hidden="false" customHeight="false" outlineLevel="0" collapsed="false">
      <c r="A5033" s="189" t="s">
        <v>23</v>
      </c>
      <c r="B5033" s="190" t="n">
        <v>100805</v>
      </c>
      <c r="C5033" s="191" t="s">
        <v>5314</v>
      </c>
      <c r="D5033" s="192" t="s">
        <v>240</v>
      </c>
      <c r="E5033" s="193" t="n">
        <v>42.81</v>
      </c>
      <c r="F5033" s="193" t="n">
        <v>7.41</v>
      </c>
      <c r="G5033" s="193" t="n">
        <f aca="false">E5033-F5033</f>
        <v>35.4</v>
      </c>
    </row>
    <row r="5034" customFormat="false" ht="35.05" hidden="false" customHeight="false" outlineLevel="0" collapsed="false">
      <c r="A5034" s="189" t="s">
        <v>23</v>
      </c>
      <c r="B5034" s="190" t="n">
        <v>100806</v>
      </c>
      <c r="C5034" s="191" t="s">
        <v>5315</v>
      </c>
      <c r="D5034" s="192" t="s">
        <v>240</v>
      </c>
      <c r="E5034" s="193" t="n">
        <v>58.16</v>
      </c>
      <c r="F5034" s="193" t="n">
        <v>9.11</v>
      </c>
      <c r="G5034" s="193" t="n">
        <f aca="false">E5034-F5034</f>
        <v>49.05</v>
      </c>
    </row>
    <row r="5035" customFormat="false" ht="46.25" hidden="false" customHeight="false" outlineLevel="0" collapsed="false">
      <c r="A5035" s="189" t="s">
        <v>23</v>
      </c>
      <c r="B5035" s="190" t="n">
        <v>100807</v>
      </c>
      <c r="C5035" s="191" t="s">
        <v>5316</v>
      </c>
      <c r="D5035" s="192" t="s">
        <v>240</v>
      </c>
      <c r="E5035" s="193" t="n">
        <v>28.46</v>
      </c>
      <c r="F5035" s="193" t="n">
        <v>10.83</v>
      </c>
      <c r="G5035" s="193" t="n">
        <f aca="false">E5035-F5035</f>
        <v>17.63</v>
      </c>
    </row>
    <row r="5036" customFormat="false" ht="46.25" hidden="false" customHeight="false" outlineLevel="0" collapsed="false">
      <c r="A5036" s="189" t="s">
        <v>23</v>
      </c>
      <c r="B5036" s="190" t="n">
        <v>100808</v>
      </c>
      <c r="C5036" s="191" t="s">
        <v>5317</v>
      </c>
      <c r="D5036" s="192" t="s">
        <v>240</v>
      </c>
      <c r="E5036" s="193" t="n">
        <v>40.33</v>
      </c>
      <c r="F5036" s="193" t="n">
        <v>12.78</v>
      </c>
      <c r="G5036" s="193" t="n">
        <f aca="false">E5036-F5036</f>
        <v>27.55</v>
      </c>
    </row>
    <row r="5037" customFormat="false" ht="46.25" hidden="false" customHeight="false" outlineLevel="0" collapsed="false">
      <c r="A5037" s="189" t="s">
        <v>23</v>
      </c>
      <c r="B5037" s="190" t="n">
        <v>100809</v>
      </c>
      <c r="C5037" s="191" t="s">
        <v>5318</v>
      </c>
      <c r="D5037" s="192" t="s">
        <v>240</v>
      </c>
      <c r="E5037" s="193" t="n">
        <v>52.7</v>
      </c>
      <c r="F5037" s="193" t="n">
        <v>15.21</v>
      </c>
      <c r="G5037" s="193" t="n">
        <f aca="false">E5037-F5037</f>
        <v>37.49</v>
      </c>
    </row>
    <row r="5038" customFormat="false" ht="46.25" hidden="false" customHeight="false" outlineLevel="0" collapsed="false">
      <c r="A5038" s="189" t="s">
        <v>23</v>
      </c>
      <c r="B5038" s="190" t="n">
        <v>100810</v>
      </c>
      <c r="C5038" s="191" t="s">
        <v>5319</v>
      </c>
      <c r="D5038" s="192" t="s">
        <v>240</v>
      </c>
      <c r="E5038" s="193" t="n">
        <v>70.19</v>
      </c>
      <c r="F5038" s="193" t="n">
        <v>18.62</v>
      </c>
      <c r="G5038" s="193" t="n">
        <f aca="false">E5038-F5038</f>
        <v>51.57</v>
      </c>
    </row>
    <row r="5039" customFormat="false" ht="23.85" hidden="false" customHeight="false" outlineLevel="0" collapsed="false">
      <c r="A5039" s="189" t="s">
        <v>23</v>
      </c>
      <c r="B5039" s="190" t="n">
        <v>100848</v>
      </c>
      <c r="C5039" s="191" t="s">
        <v>5320</v>
      </c>
      <c r="D5039" s="192" t="s">
        <v>235</v>
      </c>
      <c r="E5039" s="193" t="n">
        <v>631.28</v>
      </c>
      <c r="F5039" s="193" t="n">
        <v>16.03</v>
      </c>
      <c r="G5039" s="193" t="n">
        <f aca="false">E5039-F5039</f>
        <v>615.25</v>
      </c>
    </row>
    <row r="5040" customFormat="false" ht="23.85" hidden="false" customHeight="false" outlineLevel="0" collapsed="false">
      <c r="A5040" s="189" t="s">
        <v>23</v>
      </c>
      <c r="B5040" s="190" t="n">
        <v>100849</v>
      </c>
      <c r="C5040" s="191" t="s">
        <v>5321</v>
      </c>
      <c r="D5040" s="192" t="s">
        <v>235</v>
      </c>
      <c r="E5040" s="193" t="n">
        <v>42.98</v>
      </c>
      <c r="F5040" s="193" t="n">
        <v>4.02</v>
      </c>
      <c r="G5040" s="193" t="n">
        <f aca="false">E5040-F5040</f>
        <v>38.96</v>
      </c>
    </row>
    <row r="5041" customFormat="false" ht="23.85" hidden="false" customHeight="false" outlineLevel="0" collapsed="false">
      <c r="A5041" s="189" t="s">
        <v>23</v>
      </c>
      <c r="B5041" s="190" t="n">
        <v>100851</v>
      </c>
      <c r="C5041" s="191" t="s">
        <v>5322</v>
      </c>
      <c r="D5041" s="192" t="s">
        <v>235</v>
      </c>
      <c r="E5041" s="193" t="n">
        <v>85.66</v>
      </c>
      <c r="F5041" s="193" t="n">
        <v>4.02</v>
      </c>
      <c r="G5041" s="193" t="n">
        <f aca="false">E5041-F5041</f>
        <v>81.64</v>
      </c>
    </row>
    <row r="5042" customFormat="false" ht="35.05" hidden="false" customHeight="false" outlineLevel="0" collapsed="false">
      <c r="A5042" s="189" t="s">
        <v>23</v>
      </c>
      <c r="B5042" s="190" t="n">
        <v>100852</v>
      </c>
      <c r="C5042" s="191" t="s">
        <v>5323</v>
      </c>
      <c r="D5042" s="192" t="s">
        <v>235</v>
      </c>
      <c r="E5042" s="193" t="n">
        <v>268.9</v>
      </c>
      <c r="F5042" s="193" t="n">
        <v>11.64</v>
      </c>
      <c r="G5042" s="193" t="n">
        <f aca="false">E5042-F5042</f>
        <v>257.26</v>
      </c>
    </row>
    <row r="5043" customFormat="false" ht="23.85" hidden="false" customHeight="false" outlineLevel="0" collapsed="false">
      <c r="A5043" s="189" t="s">
        <v>23</v>
      </c>
      <c r="B5043" s="190" t="n">
        <v>100853</v>
      </c>
      <c r="C5043" s="191" t="s">
        <v>5324</v>
      </c>
      <c r="D5043" s="192" t="s">
        <v>235</v>
      </c>
      <c r="E5043" s="193" t="n">
        <v>527.55</v>
      </c>
      <c r="F5043" s="193" t="n">
        <v>12.13</v>
      </c>
      <c r="G5043" s="193" t="n">
        <f aca="false">E5043-F5043</f>
        <v>515.42</v>
      </c>
    </row>
    <row r="5044" customFormat="false" ht="23.85" hidden="false" customHeight="false" outlineLevel="0" collapsed="false">
      <c r="A5044" s="189" t="s">
        <v>23</v>
      </c>
      <c r="B5044" s="190" t="n">
        <v>100854</v>
      </c>
      <c r="C5044" s="191" t="s">
        <v>5325</v>
      </c>
      <c r="D5044" s="192" t="s">
        <v>235</v>
      </c>
      <c r="E5044" s="193" t="n">
        <v>2779.91</v>
      </c>
      <c r="F5044" s="193" t="n">
        <v>16.96</v>
      </c>
      <c r="G5044" s="193" t="n">
        <f aca="false">E5044-F5044</f>
        <v>2762.95</v>
      </c>
    </row>
    <row r="5045" customFormat="false" ht="23.85" hidden="false" customHeight="false" outlineLevel="0" collapsed="false">
      <c r="A5045" s="189" t="s">
        <v>23</v>
      </c>
      <c r="B5045" s="190" t="n">
        <v>100856</v>
      </c>
      <c r="C5045" s="191" t="s">
        <v>5326</v>
      </c>
      <c r="D5045" s="192" t="s">
        <v>235</v>
      </c>
      <c r="E5045" s="193" t="n">
        <v>57.51</v>
      </c>
      <c r="F5045" s="193" t="n">
        <v>2.51</v>
      </c>
      <c r="G5045" s="193" t="n">
        <f aca="false">E5045-F5045</f>
        <v>55</v>
      </c>
    </row>
    <row r="5046" customFormat="false" ht="23.85" hidden="false" customHeight="false" outlineLevel="0" collapsed="false">
      <c r="A5046" s="189" t="s">
        <v>23</v>
      </c>
      <c r="B5046" s="190" t="n">
        <v>100857</v>
      </c>
      <c r="C5046" s="191" t="s">
        <v>5327</v>
      </c>
      <c r="D5046" s="192" t="s">
        <v>235</v>
      </c>
      <c r="E5046" s="193" t="n">
        <v>812.09</v>
      </c>
      <c r="F5046" s="193" t="n">
        <v>9.01</v>
      </c>
      <c r="G5046" s="193" t="n">
        <f aca="false">E5046-F5046</f>
        <v>803.08</v>
      </c>
    </row>
    <row r="5047" customFormat="false" ht="35.05" hidden="false" customHeight="false" outlineLevel="0" collapsed="false">
      <c r="A5047" s="189" t="s">
        <v>23</v>
      </c>
      <c r="B5047" s="190" t="n">
        <v>100858</v>
      </c>
      <c r="C5047" s="191" t="s">
        <v>5328</v>
      </c>
      <c r="D5047" s="192" t="s">
        <v>235</v>
      </c>
      <c r="E5047" s="193" t="n">
        <v>830.56</v>
      </c>
      <c r="F5047" s="193" t="n">
        <v>26.49</v>
      </c>
      <c r="G5047" s="193" t="n">
        <f aca="false">E5047-F5047</f>
        <v>804.07</v>
      </c>
    </row>
    <row r="5048" customFormat="false" ht="35.05" hidden="false" customHeight="false" outlineLevel="0" collapsed="false">
      <c r="A5048" s="189" t="s">
        <v>23</v>
      </c>
      <c r="B5048" s="190" t="n">
        <v>100859</v>
      </c>
      <c r="C5048" s="191" t="s">
        <v>5329</v>
      </c>
      <c r="D5048" s="192" t="s">
        <v>235</v>
      </c>
      <c r="E5048" s="193" t="n">
        <v>1165.1</v>
      </c>
      <c r="F5048" s="193" t="n">
        <v>55.58</v>
      </c>
      <c r="G5048" s="193" t="n">
        <f aca="false">E5048-F5048</f>
        <v>1109.52</v>
      </c>
    </row>
    <row r="5049" customFormat="false" ht="35.05" hidden="false" customHeight="false" outlineLevel="0" collapsed="false">
      <c r="A5049" s="189" t="s">
        <v>23</v>
      </c>
      <c r="B5049" s="190" t="n">
        <v>100860</v>
      </c>
      <c r="C5049" s="191" t="s">
        <v>5330</v>
      </c>
      <c r="D5049" s="192" t="s">
        <v>235</v>
      </c>
      <c r="E5049" s="193" t="n">
        <v>105.62</v>
      </c>
      <c r="F5049" s="193" t="n">
        <v>11.72</v>
      </c>
      <c r="G5049" s="193" t="n">
        <f aca="false">E5049-F5049</f>
        <v>93.9</v>
      </c>
    </row>
    <row r="5050" customFormat="false" ht="35.05" hidden="false" customHeight="false" outlineLevel="0" collapsed="false">
      <c r="A5050" s="189" t="s">
        <v>23</v>
      </c>
      <c r="B5050" s="190" t="n">
        <v>100861</v>
      </c>
      <c r="C5050" s="191" t="s">
        <v>5331</v>
      </c>
      <c r="D5050" s="192" t="s">
        <v>235</v>
      </c>
      <c r="E5050" s="193" t="n">
        <v>36.81</v>
      </c>
      <c r="F5050" s="193" t="n">
        <v>12.44</v>
      </c>
      <c r="G5050" s="193" t="n">
        <f aca="false">E5050-F5050</f>
        <v>24.37</v>
      </c>
    </row>
    <row r="5051" customFormat="false" ht="35.05" hidden="false" customHeight="false" outlineLevel="0" collapsed="false">
      <c r="A5051" s="189" t="s">
        <v>23</v>
      </c>
      <c r="B5051" s="190" t="n">
        <v>100862</v>
      </c>
      <c r="C5051" s="191" t="s">
        <v>5332</v>
      </c>
      <c r="D5051" s="192" t="s">
        <v>235</v>
      </c>
      <c r="E5051" s="193" t="n">
        <v>40.22</v>
      </c>
      <c r="F5051" s="193" t="n">
        <v>12.44</v>
      </c>
      <c r="G5051" s="193" t="n">
        <f aca="false">E5051-F5051</f>
        <v>27.78</v>
      </c>
    </row>
    <row r="5052" customFormat="false" ht="35.05" hidden="false" customHeight="false" outlineLevel="0" collapsed="false">
      <c r="A5052" s="189" t="s">
        <v>23</v>
      </c>
      <c r="B5052" s="190" t="n">
        <v>100863</v>
      </c>
      <c r="C5052" s="191" t="s">
        <v>5333</v>
      </c>
      <c r="D5052" s="192" t="s">
        <v>235</v>
      </c>
      <c r="E5052" s="193" t="n">
        <v>831.25</v>
      </c>
      <c r="F5052" s="193" t="n">
        <v>37.32</v>
      </c>
      <c r="G5052" s="193" t="n">
        <f aca="false">E5052-F5052</f>
        <v>793.93</v>
      </c>
    </row>
    <row r="5053" customFormat="false" ht="35.05" hidden="false" customHeight="false" outlineLevel="0" collapsed="false">
      <c r="A5053" s="189" t="s">
        <v>23</v>
      </c>
      <c r="B5053" s="190" t="n">
        <v>100864</v>
      </c>
      <c r="C5053" s="191" t="s">
        <v>5334</v>
      </c>
      <c r="D5053" s="192" t="s">
        <v>235</v>
      </c>
      <c r="E5053" s="193" t="n">
        <v>922.37</v>
      </c>
      <c r="F5053" s="193" t="n">
        <v>37.36</v>
      </c>
      <c r="G5053" s="193" t="n">
        <f aca="false">E5053-F5053</f>
        <v>885.01</v>
      </c>
    </row>
    <row r="5054" customFormat="false" ht="35.05" hidden="false" customHeight="false" outlineLevel="0" collapsed="false">
      <c r="A5054" s="189" t="s">
        <v>23</v>
      </c>
      <c r="B5054" s="190" t="n">
        <v>100865</v>
      </c>
      <c r="C5054" s="191" t="s">
        <v>5335</v>
      </c>
      <c r="D5054" s="192" t="s">
        <v>235</v>
      </c>
      <c r="E5054" s="193" t="n">
        <v>861.45</v>
      </c>
      <c r="F5054" s="193" t="n">
        <v>16.54</v>
      </c>
      <c r="G5054" s="193" t="n">
        <f aca="false">E5054-F5054</f>
        <v>844.91</v>
      </c>
    </row>
    <row r="5055" customFormat="false" ht="35.05" hidden="false" customHeight="false" outlineLevel="0" collapsed="false">
      <c r="A5055" s="189" t="s">
        <v>23</v>
      </c>
      <c r="B5055" s="190" t="n">
        <v>100866</v>
      </c>
      <c r="C5055" s="191" t="s">
        <v>5336</v>
      </c>
      <c r="D5055" s="192" t="s">
        <v>235</v>
      </c>
      <c r="E5055" s="193" t="n">
        <v>414.45</v>
      </c>
      <c r="F5055" s="193" t="n">
        <v>24.87</v>
      </c>
      <c r="G5055" s="193" t="n">
        <f aca="false">E5055-F5055</f>
        <v>389.58</v>
      </c>
    </row>
    <row r="5056" customFormat="false" ht="35.05" hidden="false" customHeight="false" outlineLevel="0" collapsed="false">
      <c r="A5056" s="189" t="s">
        <v>23</v>
      </c>
      <c r="B5056" s="190" t="n">
        <v>100867</v>
      </c>
      <c r="C5056" s="191" t="s">
        <v>5337</v>
      </c>
      <c r="D5056" s="192" t="s">
        <v>235</v>
      </c>
      <c r="E5056" s="193" t="n">
        <v>444.5</v>
      </c>
      <c r="F5056" s="193" t="n">
        <v>24.89</v>
      </c>
      <c r="G5056" s="193" t="n">
        <f aca="false">E5056-F5056</f>
        <v>419.61</v>
      </c>
    </row>
    <row r="5057" customFormat="false" ht="35.05" hidden="false" customHeight="false" outlineLevel="0" collapsed="false">
      <c r="A5057" s="189" t="s">
        <v>23</v>
      </c>
      <c r="B5057" s="190" t="n">
        <v>100868</v>
      </c>
      <c r="C5057" s="191" t="s">
        <v>5338</v>
      </c>
      <c r="D5057" s="192" t="s">
        <v>235</v>
      </c>
      <c r="E5057" s="193" t="n">
        <v>464.49</v>
      </c>
      <c r="F5057" s="193" t="n">
        <v>24.9</v>
      </c>
      <c r="G5057" s="193" t="n">
        <f aca="false">E5057-F5057</f>
        <v>439.59</v>
      </c>
    </row>
    <row r="5058" customFormat="false" ht="35.05" hidden="false" customHeight="false" outlineLevel="0" collapsed="false">
      <c r="A5058" s="189" t="s">
        <v>23</v>
      </c>
      <c r="B5058" s="190" t="n">
        <v>100869</v>
      </c>
      <c r="C5058" s="191" t="s">
        <v>5339</v>
      </c>
      <c r="D5058" s="192" t="s">
        <v>235</v>
      </c>
      <c r="E5058" s="193" t="n">
        <v>479.83</v>
      </c>
      <c r="F5058" s="193" t="n">
        <v>24.9</v>
      </c>
      <c r="G5058" s="193" t="n">
        <f aca="false">E5058-F5058</f>
        <v>454.93</v>
      </c>
    </row>
    <row r="5059" customFormat="false" ht="35.05" hidden="false" customHeight="false" outlineLevel="0" collapsed="false">
      <c r="A5059" s="189" t="s">
        <v>23</v>
      </c>
      <c r="B5059" s="190" t="n">
        <v>100870</v>
      </c>
      <c r="C5059" s="191" t="s">
        <v>5340</v>
      </c>
      <c r="D5059" s="192" t="s">
        <v>235</v>
      </c>
      <c r="E5059" s="193" t="n">
        <v>311.98</v>
      </c>
      <c r="F5059" s="193" t="n">
        <v>24.86</v>
      </c>
      <c r="G5059" s="193" t="n">
        <f aca="false">E5059-F5059</f>
        <v>287.12</v>
      </c>
    </row>
    <row r="5060" customFormat="false" ht="35.05" hidden="false" customHeight="false" outlineLevel="0" collapsed="false">
      <c r="A5060" s="189" t="s">
        <v>23</v>
      </c>
      <c r="B5060" s="190" t="n">
        <v>100871</v>
      </c>
      <c r="C5060" s="191" t="s">
        <v>5341</v>
      </c>
      <c r="D5060" s="192" t="s">
        <v>235</v>
      </c>
      <c r="E5060" s="193" t="n">
        <v>336.8</v>
      </c>
      <c r="F5060" s="193" t="n">
        <v>24.89</v>
      </c>
      <c r="G5060" s="193" t="n">
        <f aca="false">E5060-F5060</f>
        <v>311.91</v>
      </c>
    </row>
    <row r="5061" customFormat="false" ht="35.05" hidden="false" customHeight="false" outlineLevel="0" collapsed="false">
      <c r="A5061" s="189" t="s">
        <v>23</v>
      </c>
      <c r="B5061" s="190" t="n">
        <v>100872</v>
      </c>
      <c r="C5061" s="191" t="s">
        <v>5342</v>
      </c>
      <c r="D5061" s="192" t="s">
        <v>235</v>
      </c>
      <c r="E5061" s="193" t="n">
        <v>352.65</v>
      </c>
      <c r="F5061" s="193" t="n">
        <v>24.9</v>
      </c>
      <c r="G5061" s="193" t="n">
        <f aca="false">E5061-F5061</f>
        <v>327.75</v>
      </c>
    </row>
    <row r="5062" customFormat="false" ht="35.05" hidden="false" customHeight="false" outlineLevel="0" collapsed="false">
      <c r="A5062" s="189" t="s">
        <v>23</v>
      </c>
      <c r="B5062" s="190" t="n">
        <v>100873</v>
      </c>
      <c r="C5062" s="191" t="s">
        <v>5343</v>
      </c>
      <c r="D5062" s="192" t="s">
        <v>235</v>
      </c>
      <c r="E5062" s="193" t="n">
        <v>362.55</v>
      </c>
      <c r="F5062" s="193" t="n">
        <v>24.87</v>
      </c>
      <c r="G5062" s="193" t="n">
        <f aca="false">E5062-F5062</f>
        <v>337.68</v>
      </c>
    </row>
    <row r="5063" customFormat="false" ht="23.85" hidden="false" customHeight="false" outlineLevel="0" collapsed="false">
      <c r="A5063" s="189" t="s">
        <v>23</v>
      </c>
      <c r="B5063" s="190" t="n">
        <v>100874</v>
      </c>
      <c r="C5063" s="191" t="s">
        <v>5344</v>
      </c>
      <c r="D5063" s="192" t="s">
        <v>235</v>
      </c>
      <c r="E5063" s="193" t="n">
        <v>414.45</v>
      </c>
      <c r="F5063" s="193" t="n">
        <v>24.87</v>
      </c>
      <c r="G5063" s="193" t="n">
        <f aca="false">E5063-F5063</f>
        <v>389.58</v>
      </c>
    </row>
    <row r="5064" customFormat="false" ht="35.05" hidden="false" customHeight="false" outlineLevel="0" collapsed="false">
      <c r="A5064" s="189" t="s">
        <v>23</v>
      </c>
      <c r="B5064" s="190" t="n">
        <v>100875</v>
      </c>
      <c r="C5064" s="191" t="s">
        <v>5345</v>
      </c>
      <c r="D5064" s="192" t="s">
        <v>235</v>
      </c>
      <c r="E5064" s="193" t="n">
        <v>1583.61</v>
      </c>
      <c r="F5064" s="193" t="n">
        <v>33.26</v>
      </c>
      <c r="G5064" s="193" t="n">
        <f aca="false">E5064-F5064</f>
        <v>1550.35</v>
      </c>
    </row>
    <row r="5065" customFormat="false" ht="35.05" hidden="false" customHeight="false" outlineLevel="0" collapsed="false">
      <c r="A5065" s="189" t="s">
        <v>23</v>
      </c>
      <c r="B5065" s="190" t="n">
        <v>100878</v>
      </c>
      <c r="C5065" s="191" t="s">
        <v>5346</v>
      </c>
      <c r="D5065" s="192" t="s">
        <v>235</v>
      </c>
      <c r="E5065" s="193" t="n">
        <v>749.29</v>
      </c>
      <c r="F5065" s="193" t="n">
        <v>37.39</v>
      </c>
      <c r="G5065" s="193" t="n">
        <f aca="false">E5065-F5065</f>
        <v>711.9</v>
      </c>
    </row>
    <row r="5066" customFormat="false" ht="35.05" hidden="false" customHeight="false" outlineLevel="0" collapsed="false">
      <c r="A5066" s="189" t="s">
        <v>23</v>
      </c>
      <c r="B5066" s="190" t="n">
        <v>100889</v>
      </c>
      <c r="C5066" s="191" t="s">
        <v>5347</v>
      </c>
      <c r="D5066" s="192" t="s">
        <v>1579</v>
      </c>
      <c r="E5066" s="193" t="n">
        <v>12.08</v>
      </c>
      <c r="F5066" s="193" t="n">
        <v>0.46</v>
      </c>
      <c r="G5066" s="193" t="n">
        <f aca="false">E5066-F5066</f>
        <v>11.62</v>
      </c>
    </row>
    <row r="5067" customFormat="false" ht="35.05" hidden="false" customHeight="false" outlineLevel="0" collapsed="false">
      <c r="A5067" s="189" t="s">
        <v>23</v>
      </c>
      <c r="B5067" s="190" t="n">
        <v>100890</v>
      </c>
      <c r="C5067" s="191" t="s">
        <v>5348</v>
      </c>
      <c r="D5067" s="192" t="s">
        <v>1579</v>
      </c>
      <c r="E5067" s="193" t="n">
        <v>11.89</v>
      </c>
      <c r="F5067" s="193" t="n">
        <v>0.38</v>
      </c>
      <c r="G5067" s="193" t="n">
        <f aca="false">E5067-F5067</f>
        <v>11.51</v>
      </c>
    </row>
    <row r="5068" customFormat="false" ht="35.05" hidden="false" customHeight="false" outlineLevel="0" collapsed="false">
      <c r="A5068" s="189" t="s">
        <v>23</v>
      </c>
      <c r="B5068" s="190" t="n">
        <v>100892</v>
      </c>
      <c r="C5068" s="191" t="s">
        <v>5349</v>
      </c>
      <c r="D5068" s="192" t="s">
        <v>1579</v>
      </c>
      <c r="E5068" s="193" t="n">
        <v>12.61</v>
      </c>
      <c r="F5068" s="193" t="n">
        <v>0.76</v>
      </c>
      <c r="G5068" s="193" t="n">
        <f aca="false">E5068-F5068</f>
        <v>11.85</v>
      </c>
    </row>
    <row r="5069" customFormat="false" ht="35.05" hidden="false" customHeight="false" outlineLevel="0" collapsed="false">
      <c r="A5069" s="189" t="s">
        <v>23</v>
      </c>
      <c r="B5069" s="190" t="n">
        <v>100893</v>
      </c>
      <c r="C5069" s="191" t="s">
        <v>5350</v>
      </c>
      <c r="D5069" s="192" t="s">
        <v>1579</v>
      </c>
      <c r="E5069" s="193" t="n">
        <v>12.39</v>
      </c>
      <c r="F5069" s="193" t="n">
        <v>0.66</v>
      </c>
      <c r="G5069" s="193" t="n">
        <f aca="false">E5069-F5069</f>
        <v>11.73</v>
      </c>
    </row>
    <row r="5070" customFormat="false" ht="35.05" hidden="false" customHeight="false" outlineLevel="0" collapsed="false">
      <c r="A5070" s="189" t="s">
        <v>23</v>
      </c>
      <c r="B5070" s="190" t="n">
        <v>100894</v>
      </c>
      <c r="C5070" s="191" t="s">
        <v>5351</v>
      </c>
      <c r="D5070" s="192" t="s">
        <v>1579</v>
      </c>
      <c r="E5070" s="193" t="n">
        <v>12.26</v>
      </c>
      <c r="F5070" s="193" t="n">
        <v>0.56</v>
      </c>
      <c r="G5070" s="193" t="n">
        <f aca="false">E5070-F5070</f>
        <v>11.7</v>
      </c>
    </row>
    <row r="5071" customFormat="false" ht="57.45" hidden="false" customHeight="false" outlineLevel="0" collapsed="false">
      <c r="A5071" s="189" t="s">
        <v>23</v>
      </c>
      <c r="B5071" s="190" t="n">
        <v>100896</v>
      </c>
      <c r="C5071" s="191" t="s">
        <v>5352</v>
      </c>
      <c r="D5071" s="192" t="s">
        <v>240</v>
      </c>
      <c r="E5071" s="193" t="n">
        <v>66.54</v>
      </c>
      <c r="F5071" s="193" t="n">
        <v>6.88</v>
      </c>
      <c r="G5071" s="193" t="n">
        <f aca="false">E5071-F5071</f>
        <v>59.66</v>
      </c>
    </row>
    <row r="5072" customFormat="false" ht="57.45" hidden="false" customHeight="false" outlineLevel="0" collapsed="false">
      <c r="A5072" s="189" t="s">
        <v>23</v>
      </c>
      <c r="B5072" s="190" t="n">
        <v>100897</v>
      </c>
      <c r="C5072" s="191" t="s">
        <v>5353</v>
      </c>
      <c r="D5072" s="192" t="s">
        <v>240</v>
      </c>
      <c r="E5072" s="193" t="n">
        <v>129.78</v>
      </c>
      <c r="F5072" s="193" t="n">
        <v>8.71</v>
      </c>
      <c r="G5072" s="193" t="n">
        <f aca="false">E5072-F5072</f>
        <v>121.07</v>
      </c>
    </row>
    <row r="5073" customFormat="false" ht="57.45" hidden="false" customHeight="false" outlineLevel="0" collapsed="false">
      <c r="A5073" s="189" t="s">
        <v>23</v>
      </c>
      <c r="B5073" s="190" t="n">
        <v>100898</v>
      </c>
      <c r="C5073" s="191" t="s">
        <v>5354</v>
      </c>
      <c r="D5073" s="192" t="s">
        <v>240</v>
      </c>
      <c r="E5073" s="193" t="n">
        <v>250.24</v>
      </c>
      <c r="F5073" s="193" t="n">
        <v>10.74</v>
      </c>
      <c r="G5073" s="193" t="n">
        <f aca="false">E5073-F5073</f>
        <v>239.5</v>
      </c>
    </row>
    <row r="5074" customFormat="false" ht="46.25" hidden="false" customHeight="false" outlineLevel="0" collapsed="false">
      <c r="A5074" s="189" t="s">
        <v>23</v>
      </c>
      <c r="B5074" s="190" t="n">
        <v>100899</v>
      </c>
      <c r="C5074" s="191" t="s">
        <v>5355</v>
      </c>
      <c r="D5074" s="192" t="s">
        <v>240</v>
      </c>
      <c r="E5074" s="193" t="n">
        <v>90.84</v>
      </c>
      <c r="F5074" s="193" t="n">
        <v>24.85</v>
      </c>
      <c r="G5074" s="193" t="n">
        <f aca="false">E5074-F5074</f>
        <v>65.99</v>
      </c>
    </row>
    <row r="5075" customFormat="false" ht="57.45" hidden="false" customHeight="false" outlineLevel="0" collapsed="false">
      <c r="A5075" s="189" t="s">
        <v>23</v>
      </c>
      <c r="B5075" s="190" t="n">
        <v>100900</v>
      </c>
      <c r="C5075" s="191" t="s">
        <v>5356</v>
      </c>
      <c r="D5075" s="192" t="s">
        <v>240</v>
      </c>
      <c r="E5075" s="193" t="n">
        <v>287.21</v>
      </c>
      <c r="F5075" s="193" t="n">
        <v>14.02</v>
      </c>
      <c r="G5075" s="193" t="n">
        <f aca="false">E5075-F5075</f>
        <v>273.19</v>
      </c>
    </row>
    <row r="5076" customFormat="false" ht="35.05" hidden="false" customHeight="false" outlineLevel="0" collapsed="false">
      <c r="A5076" s="189" t="s">
        <v>23</v>
      </c>
      <c r="B5076" s="190" t="n">
        <v>100902</v>
      </c>
      <c r="C5076" s="191" t="s">
        <v>5357</v>
      </c>
      <c r="D5076" s="192" t="s">
        <v>235</v>
      </c>
      <c r="E5076" s="193" t="n">
        <v>29.7</v>
      </c>
      <c r="F5076" s="193" t="n">
        <v>10.66</v>
      </c>
      <c r="G5076" s="193" t="n">
        <f aca="false">E5076-F5076</f>
        <v>19.04</v>
      </c>
    </row>
    <row r="5077" customFormat="false" ht="35.05" hidden="false" customHeight="false" outlineLevel="0" collapsed="false">
      <c r="A5077" s="189" t="s">
        <v>23</v>
      </c>
      <c r="B5077" s="190" t="n">
        <v>100903</v>
      </c>
      <c r="C5077" s="191" t="s">
        <v>5358</v>
      </c>
      <c r="D5077" s="192" t="s">
        <v>235</v>
      </c>
      <c r="E5077" s="193" t="n">
        <v>32.37</v>
      </c>
      <c r="F5077" s="193" t="n">
        <v>10.66</v>
      </c>
      <c r="G5077" s="193" t="n">
        <f aca="false">E5077-F5077</f>
        <v>21.71</v>
      </c>
    </row>
    <row r="5078" customFormat="false" ht="35.05" hidden="false" customHeight="false" outlineLevel="0" collapsed="false">
      <c r="A5078" s="189" t="s">
        <v>23</v>
      </c>
      <c r="B5078" s="190" t="n">
        <v>100937</v>
      </c>
      <c r="C5078" s="191" t="s">
        <v>5359</v>
      </c>
      <c r="D5078" s="192" t="s">
        <v>3055</v>
      </c>
      <c r="E5078" s="193" t="n">
        <v>9.35</v>
      </c>
      <c r="F5078" s="193" t="n">
        <v>1.24</v>
      </c>
      <c r="G5078" s="193" t="n">
        <f aca="false">E5078-F5078</f>
        <v>8.11</v>
      </c>
    </row>
    <row r="5079" customFormat="false" ht="35.05" hidden="false" customHeight="false" outlineLevel="0" collapsed="false">
      <c r="A5079" s="189" t="s">
        <v>23</v>
      </c>
      <c r="B5079" s="190" t="n">
        <v>100938</v>
      </c>
      <c r="C5079" s="191" t="s">
        <v>5360</v>
      </c>
      <c r="D5079" s="192" t="s">
        <v>3055</v>
      </c>
      <c r="E5079" s="193" t="n">
        <v>7.88</v>
      </c>
      <c r="F5079" s="193" t="n">
        <v>0.74</v>
      </c>
      <c r="G5079" s="193" t="n">
        <f aca="false">E5079-F5079</f>
        <v>7.14</v>
      </c>
    </row>
    <row r="5080" customFormat="false" ht="35.05" hidden="false" customHeight="false" outlineLevel="0" collapsed="false">
      <c r="A5080" s="189" t="s">
        <v>23</v>
      </c>
      <c r="B5080" s="190" t="n">
        <v>100939</v>
      </c>
      <c r="C5080" s="191" t="s">
        <v>5361</v>
      </c>
      <c r="D5080" s="192" t="s">
        <v>3055</v>
      </c>
      <c r="E5080" s="193" t="n">
        <v>7.08</v>
      </c>
      <c r="F5080" s="193" t="n">
        <v>0.53</v>
      </c>
      <c r="G5080" s="193" t="n">
        <f aca="false">E5080-F5080</f>
        <v>6.55</v>
      </c>
    </row>
    <row r="5081" customFormat="false" ht="35.05" hidden="false" customHeight="false" outlineLevel="0" collapsed="false">
      <c r="A5081" s="189" t="s">
        <v>23</v>
      </c>
      <c r="B5081" s="190" t="n">
        <v>100940</v>
      </c>
      <c r="C5081" s="191" t="s">
        <v>5362</v>
      </c>
      <c r="D5081" s="192" t="s">
        <v>3055</v>
      </c>
      <c r="E5081" s="193" t="n">
        <v>6.05</v>
      </c>
      <c r="F5081" s="193" t="n">
        <v>0.41</v>
      </c>
      <c r="G5081" s="193" t="n">
        <f aca="false">E5081-F5081</f>
        <v>5.64</v>
      </c>
    </row>
    <row r="5082" customFormat="false" ht="35.05" hidden="false" customHeight="false" outlineLevel="0" collapsed="false">
      <c r="A5082" s="189" t="s">
        <v>23</v>
      </c>
      <c r="B5082" s="190" t="n">
        <v>100941</v>
      </c>
      <c r="C5082" s="191" t="s">
        <v>5363</v>
      </c>
      <c r="D5082" s="192" t="s">
        <v>3062</v>
      </c>
      <c r="E5082" s="193" t="n">
        <v>6.23</v>
      </c>
      <c r="F5082" s="193" t="n">
        <v>0.82</v>
      </c>
      <c r="G5082" s="193" t="n">
        <f aca="false">E5082-F5082</f>
        <v>5.41</v>
      </c>
    </row>
    <row r="5083" customFormat="false" ht="35.05" hidden="false" customHeight="false" outlineLevel="0" collapsed="false">
      <c r="A5083" s="189" t="s">
        <v>23</v>
      </c>
      <c r="B5083" s="190" t="n">
        <v>100942</v>
      </c>
      <c r="C5083" s="191" t="s">
        <v>5364</v>
      </c>
      <c r="D5083" s="192" t="s">
        <v>3062</v>
      </c>
      <c r="E5083" s="193" t="n">
        <v>5.25</v>
      </c>
      <c r="F5083" s="193" t="n">
        <v>0.49</v>
      </c>
      <c r="G5083" s="193" t="n">
        <f aca="false">E5083-F5083</f>
        <v>4.76</v>
      </c>
    </row>
    <row r="5084" customFormat="false" ht="35.05" hidden="false" customHeight="false" outlineLevel="0" collapsed="false">
      <c r="A5084" s="189" t="s">
        <v>23</v>
      </c>
      <c r="B5084" s="190" t="n">
        <v>100943</v>
      </c>
      <c r="C5084" s="191" t="s">
        <v>5365</v>
      </c>
      <c r="D5084" s="192" t="s">
        <v>3062</v>
      </c>
      <c r="E5084" s="193" t="n">
        <v>4.7</v>
      </c>
      <c r="F5084" s="193" t="n">
        <v>0.34</v>
      </c>
      <c r="G5084" s="193" t="n">
        <f aca="false">E5084-F5084</f>
        <v>4.36</v>
      </c>
    </row>
    <row r="5085" customFormat="false" ht="35.05" hidden="false" customHeight="false" outlineLevel="0" collapsed="false">
      <c r="A5085" s="189" t="s">
        <v>23</v>
      </c>
      <c r="B5085" s="190" t="n">
        <v>100944</v>
      </c>
      <c r="C5085" s="191" t="s">
        <v>5366</v>
      </c>
      <c r="D5085" s="192" t="s">
        <v>3062</v>
      </c>
      <c r="E5085" s="193" t="n">
        <v>4.05</v>
      </c>
      <c r="F5085" s="193" t="n">
        <v>0.27</v>
      </c>
      <c r="G5085" s="193" t="n">
        <f aca="false">E5085-F5085</f>
        <v>3.78</v>
      </c>
    </row>
    <row r="5086" customFormat="false" ht="35.05" hidden="false" customHeight="false" outlineLevel="0" collapsed="false">
      <c r="A5086" s="189" t="s">
        <v>23</v>
      </c>
      <c r="B5086" s="190" t="n">
        <v>100945</v>
      </c>
      <c r="C5086" s="191" t="s">
        <v>5367</v>
      </c>
      <c r="D5086" s="192" t="s">
        <v>3062</v>
      </c>
      <c r="E5086" s="193" t="n">
        <v>2.94</v>
      </c>
      <c r="F5086" s="193" t="n">
        <v>0.33</v>
      </c>
      <c r="G5086" s="193" t="n">
        <f aca="false">E5086-F5086</f>
        <v>2.61</v>
      </c>
    </row>
    <row r="5087" customFormat="false" ht="35.05" hidden="false" customHeight="false" outlineLevel="0" collapsed="false">
      <c r="A5087" s="189" t="s">
        <v>23</v>
      </c>
      <c r="B5087" s="190" t="n">
        <v>100946</v>
      </c>
      <c r="C5087" s="191" t="s">
        <v>5368</v>
      </c>
      <c r="D5087" s="192" t="s">
        <v>3062</v>
      </c>
      <c r="E5087" s="193" t="n">
        <v>2.54</v>
      </c>
      <c r="F5087" s="193" t="n">
        <v>0.28</v>
      </c>
      <c r="G5087" s="193" t="n">
        <f aca="false">E5087-F5087</f>
        <v>2.26</v>
      </c>
    </row>
    <row r="5088" customFormat="false" ht="35.05" hidden="false" customHeight="false" outlineLevel="0" collapsed="false">
      <c r="A5088" s="189" t="s">
        <v>23</v>
      </c>
      <c r="B5088" s="190" t="n">
        <v>100947</v>
      </c>
      <c r="C5088" s="191" t="s">
        <v>5369</v>
      </c>
      <c r="D5088" s="192" t="s">
        <v>3062</v>
      </c>
      <c r="E5088" s="193" t="n">
        <v>2.34</v>
      </c>
      <c r="F5088" s="193" t="n">
        <v>0.26</v>
      </c>
      <c r="G5088" s="193" t="n">
        <f aca="false">E5088-F5088</f>
        <v>2.08</v>
      </c>
    </row>
    <row r="5089" customFormat="false" ht="35.05" hidden="false" customHeight="false" outlineLevel="0" collapsed="false">
      <c r="A5089" s="189" t="s">
        <v>23</v>
      </c>
      <c r="B5089" s="190" t="n">
        <v>100948</v>
      </c>
      <c r="C5089" s="191" t="s">
        <v>5370</v>
      </c>
      <c r="D5089" s="192" t="s">
        <v>3062</v>
      </c>
      <c r="E5089" s="193" t="n">
        <v>0.92</v>
      </c>
      <c r="F5089" s="193" t="n">
        <v>0.1</v>
      </c>
      <c r="G5089" s="193" t="n">
        <f aca="false">E5089-F5089</f>
        <v>0.82</v>
      </c>
    </row>
    <row r="5090" customFormat="false" ht="35.05" hidden="false" customHeight="false" outlineLevel="0" collapsed="false">
      <c r="A5090" s="189" t="s">
        <v>23</v>
      </c>
      <c r="B5090" s="190" t="n">
        <v>100949</v>
      </c>
      <c r="C5090" s="191" t="s">
        <v>5371</v>
      </c>
      <c r="D5090" s="192" t="s">
        <v>3062</v>
      </c>
      <c r="E5090" s="193" t="n">
        <v>7</v>
      </c>
      <c r="F5090" s="193" t="n">
        <v>0.8</v>
      </c>
      <c r="G5090" s="193" t="n">
        <f aca="false">E5090-F5090</f>
        <v>6.2</v>
      </c>
    </row>
    <row r="5091" customFormat="false" ht="46.25" hidden="false" customHeight="false" outlineLevel="0" collapsed="false">
      <c r="A5091" s="189" t="s">
        <v>23</v>
      </c>
      <c r="B5091" s="190" t="n">
        <v>100950</v>
      </c>
      <c r="C5091" s="191" t="s">
        <v>5372</v>
      </c>
      <c r="D5091" s="192" t="s">
        <v>3062</v>
      </c>
      <c r="E5091" s="193" t="n">
        <v>3.74</v>
      </c>
      <c r="F5091" s="193" t="n">
        <v>0.4</v>
      </c>
      <c r="G5091" s="193" t="n">
        <f aca="false">E5091-F5091</f>
        <v>3.34</v>
      </c>
    </row>
    <row r="5092" customFormat="false" ht="57.45" hidden="false" customHeight="false" outlineLevel="0" collapsed="false">
      <c r="A5092" s="189" t="s">
        <v>23</v>
      </c>
      <c r="B5092" s="190" t="n">
        <v>100951</v>
      </c>
      <c r="C5092" s="191" t="s">
        <v>5373</v>
      </c>
      <c r="D5092" s="192" t="s">
        <v>3062</v>
      </c>
      <c r="E5092" s="193" t="n">
        <v>3.23</v>
      </c>
      <c r="F5092" s="193" t="n">
        <v>0.34</v>
      </c>
      <c r="G5092" s="193" t="n">
        <f aca="false">E5092-F5092</f>
        <v>2.89</v>
      </c>
    </row>
    <row r="5093" customFormat="false" ht="46.25" hidden="false" customHeight="false" outlineLevel="0" collapsed="false">
      <c r="A5093" s="189" t="s">
        <v>23</v>
      </c>
      <c r="B5093" s="190" t="n">
        <v>100952</v>
      </c>
      <c r="C5093" s="191" t="s">
        <v>5374</v>
      </c>
      <c r="D5093" s="192" t="s">
        <v>3062</v>
      </c>
      <c r="E5093" s="193" t="n">
        <v>2.98</v>
      </c>
      <c r="F5093" s="193" t="n">
        <v>0.31</v>
      </c>
      <c r="G5093" s="193" t="n">
        <f aca="false">E5093-F5093</f>
        <v>2.67</v>
      </c>
    </row>
    <row r="5094" customFormat="false" ht="57.45" hidden="false" customHeight="false" outlineLevel="0" collapsed="false">
      <c r="A5094" s="189" t="s">
        <v>23</v>
      </c>
      <c r="B5094" s="190" t="n">
        <v>100953</v>
      </c>
      <c r="C5094" s="191" t="s">
        <v>5375</v>
      </c>
      <c r="D5094" s="192" t="s">
        <v>3062</v>
      </c>
      <c r="E5094" s="193" t="n">
        <v>1.18</v>
      </c>
      <c r="F5094" s="193" t="n">
        <v>0.12</v>
      </c>
      <c r="G5094" s="193" t="n">
        <f aca="false">E5094-F5094</f>
        <v>1.06</v>
      </c>
    </row>
    <row r="5095" customFormat="false" ht="46.25" hidden="false" customHeight="false" outlineLevel="0" collapsed="false">
      <c r="A5095" s="189" t="s">
        <v>23</v>
      </c>
      <c r="B5095" s="190" t="n">
        <v>100954</v>
      </c>
      <c r="C5095" s="191" t="s">
        <v>5376</v>
      </c>
      <c r="D5095" s="192" t="s">
        <v>3062</v>
      </c>
      <c r="E5095" s="193" t="n">
        <v>8.91</v>
      </c>
      <c r="F5095" s="193" t="n">
        <v>0.97</v>
      </c>
      <c r="G5095" s="193" t="n">
        <f aca="false">E5095-F5095</f>
        <v>7.94</v>
      </c>
    </row>
    <row r="5096" customFormat="false" ht="35.05" hidden="false" customHeight="false" outlineLevel="0" collapsed="false">
      <c r="A5096" s="189" t="s">
        <v>23</v>
      </c>
      <c r="B5096" s="190" t="n">
        <v>100955</v>
      </c>
      <c r="C5096" s="191" t="s">
        <v>5377</v>
      </c>
      <c r="D5096" s="192" t="s">
        <v>3055</v>
      </c>
      <c r="E5096" s="193" t="n">
        <v>5.09</v>
      </c>
      <c r="F5096" s="193" t="n">
        <v>0.5</v>
      </c>
      <c r="G5096" s="193" t="n">
        <f aca="false">E5096-F5096</f>
        <v>4.59</v>
      </c>
    </row>
    <row r="5097" customFormat="false" ht="35.05" hidden="false" customHeight="false" outlineLevel="0" collapsed="false">
      <c r="A5097" s="189" t="s">
        <v>23</v>
      </c>
      <c r="B5097" s="190" t="n">
        <v>100956</v>
      </c>
      <c r="C5097" s="191" t="s">
        <v>5378</v>
      </c>
      <c r="D5097" s="192" t="s">
        <v>3055</v>
      </c>
      <c r="E5097" s="193" t="n">
        <v>4.42</v>
      </c>
      <c r="F5097" s="193" t="n">
        <v>0.43</v>
      </c>
      <c r="G5097" s="193" t="n">
        <f aca="false">E5097-F5097</f>
        <v>3.99</v>
      </c>
    </row>
    <row r="5098" customFormat="false" ht="35.05" hidden="false" customHeight="false" outlineLevel="0" collapsed="false">
      <c r="A5098" s="189" t="s">
        <v>23</v>
      </c>
      <c r="B5098" s="190" t="n">
        <v>100957</v>
      </c>
      <c r="C5098" s="191" t="s">
        <v>5379</v>
      </c>
      <c r="D5098" s="192" t="s">
        <v>3055</v>
      </c>
      <c r="E5098" s="193" t="n">
        <v>4.04</v>
      </c>
      <c r="F5098" s="193" t="n">
        <v>0.4</v>
      </c>
      <c r="G5098" s="193" t="n">
        <f aca="false">E5098-F5098</f>
        <v>3.64</v>
      </c>
    </row>
    <row r="5099" customFormat="false" ht="46.25" hidden="false" customHeight="false" outlineLevel="0" collapsed="false">
      <c r="A5099" s="189" t="s">
        <v>23</v>
      </c>
      <c r="B5099" s="190" t="n">
        <v>100958</v>
      </c>
      <c r="C5099" s="191" t="s">
        <v>5380</v>
      </c>
      <c r="D5099" s="192" t="s">
        <v>3055</v>
      </c>
      <c r="E5099" s="193" t="n">
        <v>1.63</v>
      </c>
      <c r="F5099" s="193" t="n">
        <v>0.15</v>
      </c>
      <c r="G5099" s="193" t="n">
        <f aca="false">E5099-F5099</f>
        <v>1.48</v>
      </c>
    </row>
    <row r="5100" customFormat="false" ht="35.05" hidden="false" customHeight="false" outlineLevel="0" collapsed="false">
      <c r="A5100" s="189" t="s">
        <v>23</v>
      </c>
      <c r="B5100" s="190" t="n">
        <v>100959</v>
      </c>
      <c r="C5100" s="191" t="s">
        <v>5381</v>
      </c>
      <c r="D5100" s="192" t="s">
        <v>3055</v>
      </c>
      <c r="E5100" s="193" t="n">
        <v>12.16</v>
      </c>
      <c r="F5100" s="193" t="n">
        <v>1.2</v>
      </c>
      <c r="G5100" s="193" t="n">
        <f aca="false">E5100-F5100</f>
        <v>10.96</v>
      </c>
    </row>
    <row r="5101" customFormat="false" ht="35.05" hidden="false" customHeight="false" outlineLevel="0" collapsed="false">
      <c r="A5101" s="189" t="s">
        <v>23</v>
      </c>
      <c r="B5101" s="190" t="n">
        <v>100960</v>
      </c>
      <c r="C5101" s="191" t="s">
        <v>5382</v>
      </c>
      <c r="D5101" s="192" t="s">
        <v>3055</v>
      </c>
      <c r="E5101" s="193" t="n">
        <v>3.81</v>
      </c>
      <c r="F5101" s="193" t="n">
        <v>0.3</v>
      </c>
      <c r="G5101" s="193" t="n">
        <f aca="false">E5101-F5101</f>
        <v>3.51</v>
      </c>
    </row>
    <row r="5102" customFormat="false" ht="35.05" hidden="false" customHeight="false" outlineLevel="0" collapsed="false">
      <c r="A5102" s="189" t="s">
        <v>23</v>
      </c>
      <c r="B5102" s="190" t="n">
        <v>100961</v>
      </c>
      <c r="C5102" s="191" t="s">
        <v>5383</v>
      </c>
      <c r="D5102" s="192" t="s">
        <v>3055</v>
      </c>
      <c r="E5102" s="193" t="n">
        <v>3.3</v>
      </c>
      <c r="F5102" s="193" t="n">
        <v>0.25</v>
      </c>
      <c r="G5102" s="193" t="n">
        <f aca="false">E5102-F5102</f>
        <v>3.05</v>
      </c>
    </row>
    <row r="5103" customFormat="false" ht="35.05" hidden="false" customHeight="false" outlineLevel="0" collapsed="false">
      <c r="A5103" s="189" t="s">
        <v>23</v>
      </c>
      <c r="B5103" s="190" t="n">
        <v>100962</v>
      </c>
      <c r="C5103" s="191" t="s">
        <v>5384</v>
      </c>
      <c r="D5103" s="192" t="s">
        <v>3055</v>
      </c>
      <c r="E5103" s="193" t="n">
        <v>3.01</v>
      </c>
      <c r="F5103" s="193" t="n">
        <v>0.23</v>
      </c>
      <c r="G5103" s="193" t="n">
        <f aca="false">E5103-F5103</f>
        <v>2.78</v>
      </c>
    </row>
    <row r="5104" customFormat="false" ht="46.25" hidden="false" customHeight="false" outlineLevel="0" collapsed="false">
      <c r="A5104" s="189" t="s">
        <v>23</v>
      </c>
      <c r="B5104" s="190" t="n">
        <v>100963</v>
      </c>
      <c r="C5104" s="191" t="s">
        <v>5385</v>
      </c>
      <c r="D5104" s="192" t="s">
        <v>3055</v>
      </c>
      <c r="E5104" s="193" t="n">
        <v>1.19</v>
      </c>
      <c r="F5104" s="193" t="n">
        <v>0.08</v>
      </c>
      <c r="G5104" s="193" t="n">
        <f aca="false">E5104-F5104</f>
        <v>1.11</v>
      </c>
    </row>
    <row r="5105" customFormat="false" ht="35.05" hidden="false" customHeight="false" outlineLevel="0" collapsed="false">
      <c r="A5105" s="189" t="s">
        <v>23</v>
      </c>
      <c r="B5105" s="190" t="n">
        <v>100964</v>
      </c>
      <c r="C5105" s="191" t="s">
        <v>5386</v>
      </c>
      <c r="D5105" s="192" t="s">
        <v>3055</v>
      </c>
      <c r="E5105" s="193" t="n">
        <v>9.14</v>
      </c>
      <c r="F5105" s="193" t="n">
        <v>0.71</v>
      </c>
      <c r="G5105" s="193" t="n">
        <f aca="false">E5105-F5105</f>
        <v>8.43</v>
      </c>
    </row>
    <row r="5106" customFormat="false" ht="46.25" hidden="false" customHeight="false" outlineLevel="0" collapsed="false">
      <c r="A5106" s="189" t="s">
        <v>23</v>
      </c>
      <c r="B5106" s="190" t="n">
        <v>100965</v>
      </c>
      <c r="C5106" s="191" t="s">
        <v>5387</v>
      </c>
      <c r="D5106" s="192" t="s">
        <v>3062</v>
      </c>
      <c r="E5106" s="193" t="n">
        <v>1.88</v>
      </c>
      <c r="F5106" s="193" t="n">
        <v>0.11</v>
      </c>
      <c r="G5106" s="193" t="n">
        <f aca="false">E5106-F5106</f>
        <v>1.77</v>
      </c>
    </row>
    <row r="5107" customFormat="false" ht="46.25" hidden="false" customHeight="false" outlineLevel="0" collapsed="false">
      <c r="A5107" s="189" t="s">
        <v>23</v>
      </c>
      <c r="B5107" s="190" t="n">
        <v>100966</v>
      </c>
      <c r="C5107" s="191" t="s">
        <v>5388</v>
      </c>
      <c r="D5107" s="192" t="s">
        <v>3062</v>
      </c>
      <c r="E5107" s="193" t="n">
        <v>1.61</v>
      </c>
      <c r="F5107" s="193" t="n">
        <v>0.1</v>
      </c>
      <c r="G5107" s="193" t="n">
        <f aca="false">E5107-F5107</f>
        <v>1.51</v>
      </c>
    </row>
    <row r="5108" customFormat="false" ht="46.25" hidden="false" customHeight="false" outlineLevel="0" collapsed="false">
      <c r="A5108" s="189" t="s">
        <v>23</v>
      </c>
      <c r="B5108" s="190" t="n">
        <v>100969</v>
      </c>
      <c r="C5108" s="191" t="s">
        <v>5389</v>
      </c>
      <c r="D5108" s="192" t="s">
        <v>3062</v>
      </c>
      <c r="E5108" s="193" t="n">
        <v>2.45</v>
      </c>
      <c r="F5108" s="193" t="n">
        <v>0.18</v>
      </c>
      <c r="G5108" s="193" t="n">
        <f aca="false">E5108-F5108</f>
        <v>2.27</v>
      </c>
    </row>
    <row r="5109" customFormat="false" ht="46.25" hidden="false" customHeight="false" outlineLevel="0" collapsed="false">
      <c r="A5109" s="189" t="s">
        <v>23</v>
      </c>
      <c r="B5109" s="190" t="n">
        <v>100970</v>
      </c>
      <c r="C5109" s="191" t="s">
        <v>5390</v>
      </c>
      <c r="D5109" s="192" t="s">
        <v>3062</v>
      </c>
      <c r="E5109" s="193" t="n">
        <v>2.08</v>
      </c>
      <c r="F5109" s="193" t="n">
        <v>0.15</v>
      </c>
      <c r="G5109" s="193" t="n">
        <f aca="false">E5109-F5109</f>
        <v>1.93</v>
      </c>
    </row>
    <row r="5110" customFormat="false" ht="57.45" hidden="false" customHeight="false" outlineLevel="0" collapsed="false">
      <c r="A5110" s="189" t="s">
        <v>23</v>
      </c>
      <c r="B5110" s="190" t="n">
        <v>100973</v>
      </c>
      <c r="C5110" s="191" t="s">
        <v>5391</v>
      </c>
      <c r="D5110" s="192" t="s">
        <v>242</v>
      </c>
      <c r="E5110" s="193" t="n">
        <v>9.48</v>
      </c>
      <c r="F5110" s="193" t="n">
        <v>1.72</v>
      </c>
      <c r="G5110" s="193" t="n">
        <f aca="false">E5110-F5110</f>
        <v>7.76</v>
      </c>
    </row>
    <row r="5111" customFormat="false" ht="57.45" hidden="false" customHeight="false" outlineLevel="0" collapsed="false">
      <c r="A5111" s="189" t="s">
        <v>23</v>
      </c>
      <c r="B5111" s="190" t="n">
        <v>100974</v>
      </c>
      <c r="C5111" s="191" t="s">
        <v>5392</v>
      </c>
      <c r="D5111" s="192" t="s">
        <v>242</v>
      </c>
      <c r="E5111" s="193" t="n">
        <v>9.14</v>
      </c>
      <c r="F5111" s="193" t="n">
        <v>1.28</v>
      </c>
      <c r="G5111" s="193" t="n">
        <f aca="false">E5111-F5111</f>
        <v>7.86</v>
      </c>
    </row>
    <row r="5112" customFormat="false" ht="57.45" hidden="false" customHeight="false" outlineLevel="0" collapsed="false">
      <c r="A5112" s="189" t="s">
        <v>23</v>
      </c>
      <c r="B5112" s="190" t="n">
        <v>100975</v>
      </c>
      <c r="C5112" s="191" t="s">
        <v>5393</v>
      </c>
      <c r="D5112" s="192" t="s">
        <v>242</v>
      </c>
      <c r="E5112" s="193" t="n">
        <v>9.37</v>
      </c>
      <c r="F5112" s="193" t="n">
        <v>1.11</v>
      </c>
      <c r="G5112" s="193" t="n">
        <f aca="false">E5112-F5112</f>
        <v>8.26</v>
      </c>
    </row>
    <row r="5113" customFormat="false" ht="57.45" hidden="false" customHeight="false" outlineLevel="0" collapsed="false">
      <c r="A5113" s="189" t="s">
        <v>23</v>
      </c>
      <c r="B5113" s="190" t="n">
        <v>100976</v>
      </c>
      <c r="C5113" s="191" t="s">
        <v>5394</v>
      </c>
      <c r="D5113" s="192" t="s">
        <v>242</v>
      </c>
      <c r="E5113" s="193" t="n">
        <v>9.19</v>
      </c>
      <c r="F5113" s="193" t="n">
        <v>1</v>
      </c>
      <c r="G5113" s="193" t="n">
        <f aca="false">E5113-F5113</f>
        <v>8.19</v>
      </c>
    </row>
    <row r="5114" customFormat="false" ht="57.45" hidden="false" customHeight="false" outlineLevel="0" collapsed="false">
      <c r="A5114" s="189" t="s">
        <v>23</v>
      </c>
      <c r="B5114" s="190" t="n">
        <v>100977</v>
      </c>
      <c r="C5114" s="191" t="s">
        <v>5395</v>
      </c>
      <c r="D5114" s="192" t="s">
        <v>242</v>
      </c>
      <c r="E5114" s="193" t="n">
        <v>8.25</v>
      </c>
      <c r="F5114" s="193" t="n">
        <v>1.35</v>
      </c>
      <c r="G5114" s="193" t="n">
        <f aca="false">E5114-F5114</f>
        <v>6.9</v>
      </c>
    </row>
    <row r="5115" customFormat="false" ht="57.45" hidden="false" customHeight="false" outlineLevel="0" collapsed="false">
      <c r="A5115" s="189" t="s">
        <v>23</v>
      </c>
      <c r="B5115" s="190" t="n">
        <v>100978</v>
      </c>
      <c r="C5115" s="191" t="s">
        <v>5396</v>
      </c>
      <c r="D5115" s="192" t="s">
        <v>242</v>
      </c>
      <c r="E5115" s="193" t="n">
        <v>7.46</v>
      </c>
      <c r="F5115" s="193" t="n">
        <v>0.94</v>
      </c>
      <c r="G5115" s="193" t="n">
        <f aca="false">E5115-F5115</f>
        <v>6.52</v>
      </c>
    </row>
    <row r="5116" customFormat="false" ht="57.45" hidden="false" customHeight="false" outlineLevel="0" collapsed="false">
      <c r="A5116" s="189" t="s">
        <v>23</v>
      </c>
      <c r="B5116" s="190" t="n">
        <v>100979</v>
      </c>
      <c r="C5116" s="191" t="s">
        <v>5397</v>
      </c>
      <c r="D5116" s="192" t="s">
        <v>242</v>
      </c>
      <c r="E5116" s="193" t="n">
        <v>7.28</v>
      </c>
      <c r="F5116" s="193" t="n">
        <v>0.76</v>
      </c>
      <c r="G5116" s="193" t="n">
        <f aca="false">E5116-F5116</f>
        <v>6.52</v>
      </c>
    </row>
    <row r="5117" customFormat="false" ht="57.45" hidden="false" customHeight="false" outlineLevel="0" collapsed="false">
      <c r="A5117" s="189" t="s">
        <v>23</v>
      </c>
      <c r="B5117" s="190" t="n">
        <v>100980</v>
      </c>
      <c r="C5117" s="191" t="s">
        <v>5398</v>
      </c>
      <c r="D5117" s="192" t="s">
        <v>242</v>
      </c>
      <c r="E5117" s="193" t="n">
        <v>6.9</v>
      </c>
      <c r="F5117" s="193" t="n">
        <v>0.67</v>
      </c>
      <c r="G5117" s="193" t="n">
        <f aca="false">E5117-F5117</f>
        <v>6.23</v>
      </c>
    </row>
    <row r="5118" customFormat="false" ht="57.45" hidden="false" customHeight="false" outlineLevel="0" collapsed="false">
      <c r="A5118" s="189" t="s">
        <v>23</v>
      </c>
      <c r="B5118" s="190" t="n">
        <v>100981</v>
      </c>
      <c r="C5118" s="191" t="s">
        <v>5399</v>
      </c>
      <c r="D5118" s="192" t="s">
        <v>242</v>
      </c>
      <c r="E5118" s="193" t="n">
        <v>10.03</v>
      </c>
      <c r="F5118" s="193" t="n">
        <v>1.65</v>
      </c>
      <c r="G5118" s="193" t="n">
        <f aca="false">E5118-F5118</f>
        <v>8.38</v>
      </c>
    </row>
    <row r="5119" customFormat="false" ht="57.45" hidden="false" customHeight="false" outlineLevel="0" collapsed="false">
      <c r="A5119" s="189" t="s">
        <v>23</v>
      </c>
      <c r="B5119" s="190" t="n">
        <v>100982</v>
      </c>
      <c r="C5119" s="191" t="s">
        <v>5400</v>
      </c>
      <c r="D5119" s="192" t="s">
        <v>242</v>
      </c>
      <c r="E5119" s="193" t="n">
        <v>9.65</v>
      </c>
      <c r="F5119" s="193" t="n">
        <v>1.23</v>
      </c>
      <c r="G5119" s="193" t="n">
        <f aca="false">E5119-F5119</f>
        <v>8.42</v>
      </c>
    </row>
    <row r="5120" customFormat="false" ht="57.45" hidden="false" customHeight="false" outlineLevel="0" collapsed="false">
      <c r="A5120" s="189" t="s">
        <v>23</v>
      </c>
      <c r="B5120" s="190" t="n">
        <v>100983</v>
      </c>
      <c r="C5120" s="191" t="s">
        <v>5401</v>
      </c>
      <c r="D5120" s="192" t="s">
        <v>242</v>
      </c>
      <c r="E5120" s="193" t="n">
        <v>9.85</v>
      </c>
      <c r="F5120" s="193" t="n">
        <v>1.06</v>
      </c>
      <c r="G5120" s="193" t="n">
        <f aca="false">E5120-F5120</f>
        <v>8.79</v>
      </c>
    </row>
    <row r="5121" customFormat="false" ht="57.45" hidden="false" customHeight="false" outlineLevel="0" collapsed="false">
      <c r="A5121" s="189" t="s">
        <v>23</v>
      </c>
      <c r="B5121" s="190" t="n">
        <v>100984</v>
      </c>
      <c r="C5121" s="191" t="s">
        <v>5402</v>
      </c>
      <c r="D5121" s="192" t="s">
        <v>242</v>
      </c>
      <c r="E5121" s="193" t="n">
        <v>9.65</v>
      </c>
      <c r="F5121" s="193" t="n">
        <v>0.96</v>
      </c>
      <c r="G5121" s="193" t="n">
        <f aca="false">E5121-F5121</f>
        <v>8.69</v>
      </c>
    </row>
    <row r="5122" customFormat="false" ht="23.85" hidden="false" customHeight="false" outlineLevel="0" collapsed="false">
      <c r="A5122" s="189" t="s">
        <v>23</v>
      </c>
      <c r="B5122" s="190" t="n">
        <v>100985</v>
      </c>
      <c r="C5122" s="191" t="s">
        <v>5403</v>
      </c>
      <c r="D5122" s="192" t="s">
        <v>242</v>
      </c>
      <c r="E5122" s="193" t="n">
        <v>7.86</v>
      </c>
      <c r="F5122" s="193" t="n">
        <v>1.15</v>
      </c>
      <c r="G5122" s="193" t="n">
        <f aca="false">E5122-F5122</f>
        <v>6.71</v>
      </c>
    </row>
    <row r="5123" customFormat="false" ht="23.85" hidden="false" customHeight="false" outlineLevel="0" collapsed="false">
      <c r="A5123" s="189" t="s">
        <v>23</v>
      </c>
      <c r="B5123" s="190" t="n">
        <v>100986</v>
      </c>
      <c r="C5123" s="191" t="s">
        <v>5404</v>
      </c>
      <c r="D5123" s="192" t="s">
        <v>242</v>
      </c>
      <c r="E5123" s="193" t="n">
        <v>9.54</v>
      </c>
      <c r="F5123" s="193" t="n">
        <v>0.97</v>
      </c>
      <c r="G5123" s="193" t="n">
        <f aca="false">E5123-F5123</f>
        <v>8.57</v>
      </c>
    </row>
    <row r="5124" customFormat="false" ht="23.85" hidden="false" customHeight="false" outlineLevel="0" collapsed="false">
      <c r="A5124" s="189" t="s">
        <v>23</v>
      </c>
      <c r="B5124" s="190" t="n">
        <v>100987</v>
      </c>
      <c r="C5124" s="191" t="s">
        <v>5405</v>
      </c>
      <c r="D5124" s="192" t="s">
        <v>242</v>
      </c>
      <c r="E5124" s="193" t="n">
        <v>11.24</v>
      </c>
      <c r="F5124" s="193" t="n">
        <v>0.89</v>
      </c>
      <c r="G5124" s="193" t="n">
        <f aca="false">E5124-F5124</f>
        <v>10.35</v>
      </c>
    </row>
    <row r="5125" customFormat="false" ht="23.85" hidden="false" customHeight="false" outlineLevel="0" collapsed="false">
      <c r="A5125" s="189" t="s">
        <v>23</v>
      </c>
      <c r="B5125" s="190" t="n">
        <v>100988</v>
      </c>
      <c r="C5125" s="191" t="s">
        <v>5406</v>
      </c>
      <c r="D5125" s="192" t="s">
        <v>242</v>
      </c>
      <c r="E5125" s="193" t="n">
        <v>11.93</v>
      </c>
      <c r="F5125" s="193" t="n">
        <v>0.86</v>
      </c>
      <c r="G5125" s="193" t="n">
        <f aca="false">E5125-F5125</f>
        <v>11.07</v>
      </c>
    </row>
    <row r="5126" customFormat="false" ht="57.45" hidden="false" customHeight="false" outlineLevel="0" collapsed="false">
      <c r="A5126" s="189" t="s">
        <v>23</v>
      </c>
      <c r="B5126" s="190" t="n">
        <v>100989</v>
      </c>
      <c r="C5126" s="191" t="s">
        <v>5407</v>
      </c>
      <c r="D5126" s="192" t="s">
        <v>5408</v>
      </c>
      <c r="E5126" s="193" t="n">
        <v>6.31</v>
      </c>
      <c r="F5126" s="193" t="n">
        <v>1.14</v>
      </c>
      <c r="G5126" s="193" t="n">
        <f aca="false">E5126-F5126</f>
        <v>5.17</v>
      </c>
    </row>
    <row r="5127" customFormat="false" ht="57.45" hidden="false" customHeight="false" outlineLevel="0" collapsed="false">
      <c r="A5127" s="189" t="s">
        <v>23</v>
      </c>
      <c r="B5127" s="190" t="n">
        <v>100990</v>
      </c>
      <c r="C5127" s="191" t="s">
        <v>5409</v>
      </c>
      <c r="D5127" s="192" t="s">
        <v>5408</v>
      </c>
      <c r="E5127" s="193" t="n">
        <v>6.1</v>
      </c>
      <c r="F5127" s="193" t="n">
        <v>0.85</v>
      </c>
      <c r="G5127" s="193" t="n">
        <f aca="false">E5127-F5127</f>
        <v>5.25</v>
      </c>
    </row>
    <row r="5128" customFormat="false" ht="57.45" hidden="false" customHeight="false" outlineLevel="0" collapsed="false">
      <c r="A5128" s="189" t="s">
        <v>23</v>
      </c>
      <c r="B5128" s="190" t="n">
        <v>100991</v>
      </c>
      <c r="C5128" s="191" t="s">
        <v>5410</v>
      </c>
      <c r="D5128" s="192" t="s">
        <v>5408</v>
      </c>
      <c r="E5128" s="193" t="n">
        <v>6.28</v>
      </c>
      <c r="F5128" s="193" t="n">
        <v>0.73</v>
      </c>
      <c r="G5128" s="193" t="n">
        <f aca="false">E5128-F5128</f>
        <v>5.55</v>
      </c>
    </row>
    <row r="5129" customFormat="false" ht="57.45" hidden="false" customHeight="false" outlineLevel="0" collapsed="false">
      <c r="A5129" s="189" t="s">
        <v>23</v>
      </c>
      <c r="B5129" s="190" t="n">
        <v>100992</v>
      </c>
      <c r="C5129" s="191" t="s">
        <v>5411</v>
      </c>
      <c r="D5129" s="192" t="s">
        <v>5408</v>
      </c>
      <c r="E5129" s="193" t="n">
        <v>6.12</v>
      </c>
      <c r="F5129" s="193" t="n">
        <v>0.66</v>
      </c>
      <c r="G5129" s="193" t="n">
        <f aca="false">E5129-F5129</f>
        <v>5.46</v>
      </c>
    </row>
    <row r="5130" customFormat="false" ht="57.45" hidden="false" customHeight="false" outlineLevel="0" collapsed="false">
      <c r="A5130" s="189" t="s">
        <v>23</v>
      </c>
      <c r="B5130" s="190" t="n">
        <v>100993</v>
      </c>
      <c r="C5130" s="191" t="s">
        <v>5412</v>
      </c>
      <c r="D5130" s="192" t="s">
        <v>5408</v>
      </c>
      <c r="E5130" s="193" t="n">
        <v>5.48</v>
      </c>
      <c r="F5130" s="193" t="n">
        <v>0.89</v>
      </c>
      <c r="G5130" s="193" t="n">
        <f aca="false">E5130-F5130</f>
        <v>4.59</v>
      </c>
    </row>
    <row r="5131" customFormat="false" ht="57.45" hidden="false" customHeight="false" outlineLevel="0" collapsed="false">
      <c r="A5131" s="189" t="s">
        <v>23</v>
      </c>
      <c r="B5131" s="190" t="n">
        <v>100994</v>
      </c>
      <c r="C5131" s="191" t="s">
        <v>5413</v>
      </c>
      <c r="D5131" s="192" t="s">
        <v>5408</v>
      </c>
      <c r="E5131" s="193" t="n">
        <v>4.95</v>
      </c>
      <c r="F5131" s="193" t="n">
        <v>0.61</v>
      </c>
      <c r="G5131" s="193" t="n">
        <f aca="false">E5131-F5131</f>
        <v>4.34</v>
      </c>
    </row>
    <row r="5132" customFormat="false" ht="57.45" hidden="false" customHeight="false" outlineLevel="0" collapsed="false">
      <c r="A5132" s="189" t="s">
        <v>23</v>
      </c>
      <c r="B5132" s="190" t="n">
        <v>100995</v>
      </c>
      <c r="C5132" s="191" t="s">
        <v>5414</v>
      </c>
      <c r="D5132" s="192" t="s">
        <v>5408</v>
      </c>
      <c r="E5132" s="193" t="n">
        <v>4.86</v>
      </c>
      <c r="F5132" s="193" t="n">
        <v>0.51</v>
      </c>
      <c r="G5132" s="193" t="n">
        <f aca="false">E5132-F5132</f>
        <v>4.35</v>
      </c>
    </row>
    <row r="5133" customFormat="false" ht="57.45" hidden="false" customHeight="false" outlineLevel="0" collapsed="false">
      <c r="A5133" s="189" t="s">
        <v>23</v>
      </c>
      <c r="B5133" s="190" t="n">
        <v>100996</v>
      </c>
      <c r="C5133" s="191" t="s">
        <v>5415</v>
      </c>
      <c r="D5133" s="192" t="s">
        <v>5408</v>
      </c>
      <c r="E5133" s="193" t="n">
        <v>4.58</v>
      </c>
      <c r="F5133" s="193" t="n">
        <v>0.43</v>
      </c>
      <c r="G5133" s="193" t="n">
        <f aca="false">E5133-F5133</f>
        <v>4.15</v>
      </c>
    </row>
    <row r="5134" customFormat="false" ht="57.45" hidden="false" customHeight="false" outlineLevel="0" collapsed="false">
      <c r="A5134" s="189" t="s">
        <v>23</v>
      </c>
      <c r="B5134" s="190" t="n">
        <v>100997</v>
      </c>
      <c r="C5134" s="191" t="s">
        <v>5416</v>
      </c>
      <c r="D5134" s="192" t="s">
        <v>5408</v>
      </c>
      <c r="E5134" s="193" t="n">
        <v>6.69</v>
      </c>
      <c r="F5134" s="193" t="n">
        <v>1.1</v>
      </c>
      <c r="G5134" s="193" t="n">
        <f aca="false">E5134-F5134</f>
        <v>5.59</v>
      </c>
    </row>
    <row r="5135" customFormat="false" ht="57.45" hidden="false" customHeight="false" outlineLevel="0" collapsed="false">
      <c r="A5135" s="189" t="s">
        <v>23</v>
      </c>
      <c r="B5135" s="190" t="n">
        <v>100998</v>
      </c>
      <c r="C5135" s="191" t="s">
        <v>5417</v>
      </c>
      <c r="D5135" s="192" t="s">
        <v>5408</v>
      </c>
      <c r="E5135" s="193" t="n">
        <v>6.43</v>
      </c>
      <c r="F5135" s="193" t="n">
        <v>0.82</v>
      </c>
      <c r="G5135" s="193" t="n">
        <f aca="false">E5135-F5135</f>
        <v>5.61</v>
      </c>
    </row>
    <row r="5136" customFormat="false" ht="57.45" hidden="false" customHeight="false" outlineLevel="0" collapsed="false">
      <c r="A5136" s="189" t="s">
        <v>23</v>
      </c>
      <c r="B5136" s="190" t="n">
        <v>100999</v>
      </c>
      <c r="C5136" s="191" t="s">
        <v>5418</v>
      </c>
      <c r="D5136" s="192" t="s">
        <v>5408</v>
      </c>
      <c r="E5136" s="193" t="n">
        <v>6.59</v>
      </c>
      <c r="F5136" s="193" t="n">
        <v>0.7</v>
      </c>
      <c r="G5136" s="193" t="n">
        <f aca="false">E5136-F5136</f>
        <v>5.89</v>
      </c>
    </row>
    <row r="5137" customFormat="false" ht="57.45" hidden="false" customHeight="false" outlineLevel="0" collapsed="false">
      <c r="A5137" s="189" t="s">
        <v>23</v>
      </c>
      <c r="B5137" s="190" t="n">
        <v>101000</v>
      </c>
      <c r="C5137" s="191" t="s">
        <v>5419</v>
      </c>
      <c r="D5137" s="192" t="s">
        <v>5408</v>
      </c>
      <c r="E5137" s="193" t="n">
        <v>6.43</v>
      </c>
      <c r="F5137" s="193" t="n">
        <v>0.64</v>
      </c>
      <c r="G5137" s="193" t="n">
        <f aca="false">E5137-F5137</f>
        <v>5.79</v>
      </c>
    </row>
    <row r="5138" customFormat="false" ht="23.85" hidden="false" customHeight="false" outlineLevel="0" collapsed="false">
      <c r="A5138" s="189" t="s">
        <v>23</v>
      </c>
      <c r="B5138" s="190" t="n">
        <v>101001</v>
      </c>
      <c r="C5138" s="191" t="s">
        <v>5420</v>
      </c>
      <c r="D5138" s="192" t="s">
        <v>5408</v>
      </c>
      <c r="E5138" s="193" t="n">
        <v>5.24</v>
      </c>
      <c r="F5138" s="193" t="n">
        <v>0.76</v>
      </c>
      <c r="G5138" s="193" t="n">
        <f aca="false">E5138-F5138</f>
        <v>4.48</v>
      </c>
    </row>
    <row r="5139" customFormat="false" ht="23.85" hidden="false" customHeight="false" outlineLevel="0" collapsed="false">
      <c r="A5139" s="189" t="s">
        <v>23</v>
      </c>
      <c r="B5139" s="190" t="n">
        <v>101002</v>
      </c>
      <c r="C5139" s="191" t="s">
        <v>5421</v>
      </c>
      <c r="D5139" s="192" t="s">
        <v>5408</v>
      </c>
      <c r="E5139" s="193" t="n">
        <v>6.35</v>
      </c>
      <c r="F5139" s="193" t="n">
        <v>0.64</v>
      </c>
      <c r="G5139" s="193" t="n">
        <f aca="false">E5139-F5139</f>
        <v>5.71</v>
      </c>
    </row>
    <row r="5140" customFormat="false" ht="23.85" hidden="false" customHeight="false" outlineLevel="0" collapsed="false">
      <c r="A5140" s="189" t="s">
        <v>23</v>
      </c>
      <c r="B5140" s="190" t="n">
        <v>101003</v>
      </c>
      <c r="C5140" s="191" t="s">
        <v>5422</v>
      </c>
      <c r="D5140" s="192" t="s">
        <v>5408</v>
      </c>
      <c r="E5140" s="193" t="n">
        <v>7.48</v>
      </c>
      <c r="F5140" s="193" t="n">
        <v>0.59</v>
      </c>
      <c r="G5140" s="193" t="n">
        <f aca="false">E5140-F5140</f>
        <v>6.89</v>
      </c>
    </row>
    <row r="5141" customFormat="false" ht="23.85" hidden="false" customHeight="false" outlineLevel="0" collapsed="false">
      <c r="A5141" s="189" t="s">
        <v>23</v>
      </c>
      <c r="B5141" s="190" t="n">
        <v>101004</v>
      </c>
      <c r="C5141" s="191" t="s">
        <v>5423</v>
      </c>
      <c r="D5141" s="192" t="s">
        <v>5408</v>
      </c>
      <c r="E5141" s="193" t="n">
        <v>7.95</v>
      </c>
      <c r="F5141" s="193" t="n">
        <v>0.57</v>
      </c>
      <c r="G5141" s="193" t="n">
        <f aca="false">E5141-F5141</f>
        <v>7.38</v>
      </c>
    </row>
    <row r="5142" customFormat="false" ht="23.85" hidden="false" customHeight="false" outlineLevel="0" collapsed="false">
      <c r="A5142" s="189" t="s">
        <v>23</v>
      </c>
      <c r="B5142" s="190" t="n">
        <v>101005</v>
      </c>
      <c r="C5142" s="191" t="s">
        <v>5424</v>
      </c>
      <c r="D5142" s="192" t="s">
        <v>242</v>
      </c>
      <c r="E5142" s="193" t="n">
        <v>19.39</v>
      </c>
      <c r="F5142" s="193" t="n">
        <v>1.91</v>
      </c>
      <c r="G5142" s="193" t="n">
        <f aca="false">E5142-F5142</f>
        <v>17.48</v>
      </c>
    </row>
    <row r="5143" customFormat="false" ht="23.85" hidden="false" customHeight="false" outlineLevel="0" collapsed="false">
      <c r="A5143" s="189" t="s">
        <v>23</v>
      </c>
      <c r="B5143" s="190" t="n">
        <v>101006</v>
      </c>
      <c r="C5143" s="191" t="s">
        <v>5425</v>
      </c>
      <c r="D5143" s="192" t="s">
        <v>242</v>
      </c>
      <c r="E5143" s="193" t="n">
        <v>21.69</v>
      </c>
      <c r="F5143" s="193" t="n">
        <v>1.71</v>
      </c>
      <c r="G5143" s="193" t="n">
        <f aca="false">E5143-F5143</f>
        <v>19.98</v>
      </c>
    </row>
    <row r="5144" customFormat="false" ht="23.85" hidden="false" customHeight="false" outlineLevel="0" collapsed="false">
      <c r="A5144" s="189" t="s">
        <v>23</v>
      </c>
      <c r="B5144" s="190" t="n">
        <v>101007</v>
      </c>
      <c r="C5144" s="191" t="s">
        <v>5426</v>
      </c>
      <c r="D5144" s="192" t="s">
        <v>242</v>
      </c>
      <c r="E5144" s="193" t="n">
        <v>5.62</v>
      </c>
      <c r="F5144" s="193" t="n">
        <v>0.55</v>
      </c>
      <c r="G5144" s="193" t="n">
        <f aca="false">E5144-F5144</f>
        <v>5.07</v>
      </c>
    </row>
    <row r="5145" customFormat="false" ht="23.85" hidden="false" customHeight="false" outlineLevel="0" collapsed="false">
      <c r="A5145" s="189" t="s">
        <v>23</v>
      </c>
      <c r="B5145" s="190" t="n">
        <v>101008</v>
      </c>
      <c r="C5145" s="191" t="s">
        <v>5427</v>
      </c>
      <c r="D5145" s="192" t="s">
        <v>242</v>
      </c>
      <c r="E5145" s="193" t="n">
        <v>5.74</v>
      </c>
      <c r="F5145" s="193" t="n">
        <v>0.44</v>
      </c>
      <c r="G5145" s="193" t="n">
        <f aca="false">E5145-F5145</f>
        <v>5.3</v>
      </c>
    </row>
    <row r="5146" customFormat="false" ht="35.05" hidden="false" customHeight="false" outlineLevel="0" collapsed="false">
      <c r="A5146" s="189" t="s">
        <v>23</v>
      </c>
      <c r="B5146" s="190" t="n">
        <v>101009</v>
      </c>
      <c r="C5146" s="191" t="s">
        <v>5428</v>
      </c>
      <c r="D5146" s="192" t="s">
        <v>5408</v>
      </c>
      <c r="E5146" s="193" t="n">
        <v>45.12</v>
      </c>
      <c r="F5146" s="193" t="n">
        <v>4.94</v>
      </c>
      <c r="G5146" s="193" t="n">
        <f aca="false">E5146-F5146</f>
        <v>40.18</v>
      </c>
    </row>
    <row r="5147" customFormat="false" ht="35.05" hidden="false" customHeight="false" outlineLevel="0" collapsed="false">
      <c r="A5147" s="189" t="s">
        <v>23</v>
      </c>
      <c r="B5147" s="190" t="n">
        <v>101010</v>
      </c>
      <c r="C5147" s="191" t="s">
        <v>5429</v>
      </c>
      <c r="D5147" s="192" t="s">
        <v>5408</v>
      </c>
      <c r="E5147" s="193" t="n">
        <v>28.41</v>
      </c>
      <c r="F5147" s="193" t="n">
        <v>3.11</v>
      </c>
      <c r="G5147" s="193" t="n">
        <f aca="false">E5147-F5147</f>
        <v>25.3</v>
      </c>
    </row>
    <row r="5148" customFormat="false" ht="46.25" hidden="false" customHeight="false" outlineLevel="0" collapsed="false">
      <c r="A5148" s="189" t="s">
        <v>23</v>
      </c>
      <c r="B5148" s="190" t="n">
        <v>101013</v>
      </c>
      <c r="C5148" s="191" t="s">
        <v>5430</v>
      </c>
      <c r="D5148" s="192" t="s">
        <v>5408</v>
      </c>
      <c r="E5148" s="193" t="n">
        <v>46.94</v>
      </c>
      <c r="F5148" s="193" t="n">
        <v>9.75</v>
      </c>
      <c r="G5148" s="193" t="n">
        <f aca="false">E5148-F5148</f>
        <v>37.19</v>
      </c>
    </row>
    <row r="5149" customFormat="false" ht="46.25" hidden="false" customHeight="false" outlineLevel="0" collapsed="false">
      <c r="A5149" s="189" t="s">
        <v>23</v>
      </c>
      <c r="B5149" s="190" t="n">
        <v>101014</v>
      </c>
      <c r="C5149" s="191" t="s">
        <v>5431</v>
      </c>
      <c r="D5149" s="192" t="s">
        <v>5408</v>
      </c>
      <c r="E5149" s="193" t="n">
        <v>43</v>
      </c>
      <c r="F5149" s="193" t="n">
        <v>8.93</v>
      </c>
      <c r="G5149" s="193" t="n">
        <f aca="false">E5149-F5149</f>
        <v>34.07</v>
      </c>
    </row>
    <row r="5150" customFormat="false" ht="46.25" hidden="false" customHeight="false" outlineLevel="0" collapsed="false">
      <c r="A5150" s="189" t="s">
        <v>23</v>
      </c>
      <c r="B5150" s="190" t="n">
        <v>101015</v>
      </c>
      <c r="C5150" s="191" t="s">
        <v>5432</v>
      </c>
      <c r="D5150" s="192" t="s">
        <v>5408</v>
      </c>
      <c r="E5150" s="193" t="n">
        <v>35.32</v>
      </c>
      <c r="F5150" s="193" t="n">
        <v>7.33</v>
      </c>
      <c r="G5150" s="193" t="n">
        <f aca="false">E5150-F5150</f>
        <v>27.99</v>
      </c>
    </row>
    <row r="5151" customFormat="false" ht="46.25" hidden="false" customHeight="false" outlineLevel="0" collapsed="false">
      <c r="A5151" s="189" t="s">
        <v>23</v>
      </c>
      <c r="B5151" s="190" t="n">
        <v>101016</v>
      </c>
      <c r="C5151" s="191" t="s">
        <v>5433</v>
      </c>
      <c r="D5151" s="192" t="s">
        <v>5408</v>
      </c>
      <c r="E5151" s="193" t="n">
        <v>40.9</v>
      </c>
      <c r="F5151" s="193" t="n">
        <v>8.49</v>
      </c>
      <c r="G5151" s="193" t="n">
        <f aca="false">E5151-F5151</f>
        <v>32.41</v>
      </c>
    </row>
    <row r="5152" customFormat="false" ht="46.25" hidden="false" customHeight="false" outlineLevel="0" collapsed="false">
      <c r="A5152" s="189" t="s">
        <v>23</v>
      </c>
      <c r="B5152" s="190" t="n">
        <v>101017</v>
      </c>
      <c r="C5152" s="191" t="s">
        <v>5434</v>
      </c>
      <c r="D5152" s="192" t="s">
        <v>5408</v>
      </c>
      <c r="E5152" s="193" t="n">
        <v>31</v>
      </c>
      <c r="F5152" s="193" t="n">
        <v>6.43</v>
      </c>
      <c r="G5152" s="193" t="n">
        <f aca="false">E5152-F5152</f>
        <v>24.57</v>
      </c>
    </row>
    <row r="5153" customFormat="false" ht="46.25" hidden="false" customHeight="false" outlineLevel="0" collapsed="false">
      <c r="A5153" s="189" t="s">
        <v>23</v>
      </c>
      <c r="B5153" s="190" t="n">
        <v>101018</v>
      </c>
      <c r="C5153" s="191" t="s">
        <v>5435</v>
      </c>
      <c r="D5153" s="192" t="s">
        <v>5408</v>
      </c>
      <c r="E5153" s="193" t="n">
        <v>25.47</v>
      </c>
      <c r="F5153" s="193" t="n">
        <v>5.28</v>
      </c>
      <c r="G5153" s="193" t="n">
        <f aca="false">E5153-F5153</f>
        <v>20.19</v>
      </c>
    </row>
    <row r="5154" customFormat="false" ht="35.05" hidden="false" customHeight="false" outlineLevel="0" collapsed="false">
      <c r="A5154" s="189" t="s">
        <v>23</v>
      </c>
      <c r="B5154" s="190" t="n">
        <v>101019</v>
      </c>
      <c r="C5154" s="191" t="s">
        <v>5436</v>
      </c>
      <c r="D5154" s="192" t="s">
        <v>5408</v>
      </c>
      <c r="E5154" s="193" t="n">
        <v>590.92</v>
      </c>
      <c r="F5154" s="193" t="n">
        <v>163.27</v>
      </c>
      <c r="G5154" s="193" t="n">
        <f aca="false">E5154-F5154</f>
        <v>427.65</v>
      </c>
    </row>
    <row r="5155" customFormat="false" ht="35.05" hidden="false" customHeight="false" outlineLevel="0" collapsed="false">
      <c r="A5155" s="189" t="s">
        <v>23</v>
      </c>
      <c r="B5155" s="190" t="n">
        <v>101090</v>
      </c>
      <c r="C5155" s="191" t="s">
        <v>5437</v>
      </c>
      <c r="D5155" s="192" t="s">
        <v>233</v>
      </c>
      <c r="E5155" s="193" t="n">
        <v>233.11</v>
      </c>
      <c r="F5155" s="193" t="n">
        <v>20.49</v>
      </c>
      <c r="G5155" s="193" t="n">
        <f aca="false">E5155-F5155</f>
        <v>212.62</v>
      </c>
    </row>
    <row r="5156" customFormat="false" ht="23.85" hidden="false" customHeight="false" outlineLevel="0" collapsed="false">
      <c r="A5156" s="189" t="s">
        <v>23</v>
      </c>
      <c r="B5156" s="190" t="n">
        <v>101091</v>
      </c>
      <c r="C5156" s="191" t="s">
        <v>5438</v>
      </c>
      <c r="D5156" s="192" t="s">
        <v>233</v>
      </c>
      <c r="E5156" s="193" t="n">
        <v>171.52</v>
      </c>
      <c r="F5156" s="193" t="n">
        <v>33.7</v>
      </c>
      <c r="G5156" s="193" t="n">
        <f aca="false">E5156-F5156</f>
        <v>137.82</v>
      </c>
    </row>
    <row r="5157" customFormat="false" ht="23.85" hidden="false" customHeight="false" outlineLevel="0" collapsed="false">
      <c r="A5157" s="189" t="s">
        <v>23</v>
      </c>
      <c r="B5157" s="190" t="n">
        <v>101092</v>
      </c>
      <c r="C5157" s="191" t="s">
        <v>5439</v>
      </c>
      <c r="D5157" s="192" t="s">
        <v>233</v>
      </c>
      <c r="E5157" s="193" t="n">
        <v>470.39</v>
      </c>
      <c r="F5157" s="193" t="n">
        <v>40.17</v>
      </c>
      <c r="G5157" s="193" t="n">
        <f aca="false">E5157-F5157</f>
        <v>430.22</v>
      </c>
    </row>
    <row r="5158" customFormat="false" ht="23.85" hidden="false" customHeight="false" outlineLevel="0" collapsed="false">
      <c r="A5158" s="189" t="s">
        <v>23</v>
      </c>
      <c r="B5158" s="190" t="n">
        <v>101093</v>
      </c>
      <c r="C5158" s="191" t="s">
        <v>5440</v>
      </c>
      <c r="D5158" s="192" t="s">
        <v>233</v>
      </c>
      <c r="E5158" s="193" t="n">
        <v>598.44</v>
      </c>
      <c r="F5158" s="193" t="n">
        <v>40.16</v>
      </c>
      <c r="G5158" s="193" t="n">
        <f aca="false">E5158-F5158</f>
        <v>558.28</v>
      </c>
    </row>
    <row r="5159" customFormat="false" ht="35.05" hidden="false" customHeight="false" outlineLevel="0" collapsed="false">
      <c r="A5159" s="189" t="s">
        <v>23</v>
      </c>
      <c r="B5159" s="190" t="n">
        <v>101094</v>
      </c>
      <c r="C5159" s="191" t="s">
        <v>5441</v>
      </c>
      <c r="D5159" s="192" t="s">
        <v>240</v>
      </c>
      <c r="E5159" s="193" t="n">
        <v>158.18</v>
      </c>
      <c r="F5159" s="193" t="n">
        <v>11.96</v>
      </c>
      <c r="G5159" s="193" t="n">
        <f aca="false">E5159-F5159</f>
        <v>146.22</v>
      </c>
    </row>
    <row r="5160" customFormat="false" ht="46.25" hidden="false" customHeight="false" outlineLevel="0" collapsed="false">
      <c r="A5160" s="189" t="s">
        <v>23</v>
      </c>
      <c r="B5160" s="190" t="n">
        <v>101096</v>
      </c>
      <c r="C5160" s="191" t="s">
        <v>5442</v>
      </c>
      <c r="D5160" s="192" t="s">
        <v>242</v>
      </c>
      <c r="E5160" s="193" t="n">
        <v>1445.18</v>
      </c>
      <c r="F5160" s="193" t="n">
        <v>630.24</v>
      </c>
      <c r="G5160" s="193" t="n">
        <f aca="false">E5160-F5160</f>
        <v>814.94</v>
      </c>
    </row>
    <row r="5161" customFormat="false" ht="46.25" hidden="false" customHeight="false" outlineLevel="0" collapsed="false">
      <c r="A5161" s="189" t="s">
        <v>23</v>
      </c>
      <c r="B5161" s="190" t="n">
        <v>101097</v>
      </c>
      <c r="C5161" s="191" t="s">
        <v>5443</v>
      </c>
      <c r="D5161" s="192" t="s">
        <v>242</v>
      </c>
      <c r="E5161" s="193" t="n">
        <v>1362.48</v>
      </c>
      <c r="F5161" s="193" t="n">
        <v>561.75</v>
      </c>
      <c r="G5161" s="193" t="n">
        <f aca="false">E5161-F5161</f>
        <v>800.73</v>
      </c>
    </row>
    <row r="5162" customFormat="false" ht="46.25" hidden="false" customHeight="false" outlineLevel="0" collapsed="false">
      <c r="A5162" s="189" t="s">
        <v>23</v>
      </c>
      <c r="B5162" s="190" t="n">
        <v>101098</v>
      </c>
      <c r="C5162" s="191" t="s">
        <v>5444</v>
      </c>
      <c r="D5162" s="192" t="s">
        <v>242</v>
      </c>
      <c r="E5162" s="193" t="n">
        <v>1256.33</v>
      </c>
      <c r="F5162" s="193" t="n">
        <v>466.73</v>
      </c>
      <c r="G5162" s="193" t="n">
        <f aca="false">E5162-F5162</f>
        <v>789.6</v>
      </c>
    </row>
    <row r="5163" customFormat="false" ht="46.25" hidden="false" customHeight="false" outlineLevel="0" collapsed="false">
      <c r="A5163" s="189" t="s">
        <v>23</v>
      </c>
      <c r="B5163" s="190" t="n">
        <v>101099</v>
      </c>
      <c r="C5163" s="191" t="s">
        <v>5445</v>
      </c>
      <c r="D5163" s="192" t="s">
        <v>242</v>
      </c>
      <c r="E5163" s="193" t="n">
        <v>1147.62</v>
      </c>
      <c r="F5163" s="193" t="n">
        <v>403.85</v>
      </c>
      <c r="G5163" s="193" t="n">
        <f aca="false">E5163-F5163</f>
        <v>743.77</v>
      </c>
    </row>
    <row r="5164" customFormat="false" ht="46.25" hidden="false" customHeight="false" outlineLevel="0" collapsed="false">
      <c r="A5164" s="189" t="s">
        <v>23</v>
      </c>
      <c r="B5164" s="190" t="n">
        <v>101100</v>
      </c>
      <c r="C5164" s="191" t="s">
        <v>5446</v>
      </c>
      <c r="D5164" s="192" t="s">
        <v>242</v>
      </c>
      <c r="E5164" s="193" t="n">
        <v>1030.82</v>
      </c>
      <c r="F5164" s="193" t="n">
        <v>183.9</v>
      </c>
      <c r="G5164" s="193" t="n">
        <f aca="false">E5164-F5164</f>
        <v>846.92</v>
      </c>
    </row>
    <row r="5165" customFormat="false" ht="57.45" hidden="false" customHeight="false" outlineLevel="0" collapsed="false">
      <c r="A5165" s="189" t="s">
        <v>23</v>
      </c>
      <c r="B5165" s="190" t="n">
        <v>101101</v>
      </c>
      <c r="C5165" s="191" t="s">
        <v>5447</v>
      </c>
      <c r="D5165" s="192" t="s">
        <v>242</v>
      </c>
      <c r="E5165" s="193" t="n">
        <v>1006.11</v>
      </c>
      <c r="F5165" s="193" t="n">
        <v>174.26</v>
      </c>
      <c r="G5165" s="193" t="n">
        <f aca="false">E5165-F5165</f>
        <v>831.85</v>
      </c>
    </row>
    <row r="5166" customFormat="false" ht="57.45" hidden="false" customHeight="false" outlineLevel="0" collapsed="false">
      <c r="A5166" s="189" t="s">
        <v>23</v>
      </c>
      <c r="B5166" s="190" t="n">
        <v>101102</v>
      </c>
      <c r="C5166" s="191" t="s">
        <v>5448</v>
      </c>
      <c r="D5166" s="192" t="s">
        <v>242</v>
      </c>
      <c r="E5166" s="193" t="n">
        <v>979.87</v>
      </c>
      <c r="F5166" s="193" t="n">
        <v>159.82</v>
      </c>
      <c r="G5166" s="193" t="n">
        <f aca="false">E5166-F5166</f>
        <v>820.05</v>
      </c>
    </row>
    <row r="5167" customFormat="false" ht="57.45" hidden="false" customHeight="false" outlineLevel="0" collapsed="false">
      <c r="A5167" s="189" t="s">
        <v>23</v>
      </c>
      <c r="B5167" s="190" t="n">
        <v>101103</v>
      </c>
      <c r="C5167" s="191" t="s">
        <v>5449</v>
      </c>
      <c r="D5167" s="192" t="s">
        <v>242</v>
      </c>
      <c r="E5167" s="193" t="n">
        <v>923.1</v>
      </c>
      <c r="F5167" s="193" t="n">
        <v>149.27</v>
      </c>
      <c r="G5167" s="193" t="n">
        <f aca="false">E5167-F5167</f>
        <v>773.83</v>
      </c>
    </row>
    <row r="5168" customFormat="false" ht="57.45" hidden="false" customHeight="false" outlineLevel="0" collapsed="false">
      <c r="A5168" s="189" t="s">
        <v>23</v>
      </c>
      <c r="B5168" s="190" t="n">
        <v>101104</v>
      </c>
      <c r="C5168" s="191" t="s">
        <v>5450</v>
      </c>
      <c r="D5168" s="192" t="s">
        <v>242</v>
      </c>
      <c r="E5168" s="193" t="n">
        <v>1453.07</v>
      </c>
      <c r="F5168" s="193" t="n">
        <v>529.79</v>
      </c>
      <c r="G5168" s="193" t="n">
        <f aca="false">E5168-F5168</f>
        <v>923.28</v>
      </c>
    </row>
    <row r="5169" customFormat="false" ht="57.45" hidden="false" customHeight="false" outlineLevel="0" collapsed="false">
      <c r="A5169" s="189" t="s">
        <v>23</v>
      </c>
      <c r="B5169" s="190" t="n">
        <v>101105</v>
      </c>
      <c r="C5169" s="191" t="s">
        <v>5451</v>
      </c>
      <c r="D5169" s="192" t="s">
        <v>242</v>
      </c>
      <c r="E5169" s="193" t="n">
        <v>1370.45</v>
      </c>
      <c r="F5169" s="193" t="n">
        <v>463.08</v>
      </c>
      <c r="G5169" s="193" t="n">
        <f aca="false">E5169-F5169</f>
        <v>907.37</v>
      </c>
    </row>
    <row r="5170" customFormat="false" ht="57.45" hidden="false" customHeight="false" outlineLevel="0" collapsed="false">
      <c r="A5170" s="189" t="s">
        <v>23</v>
      </c>
      <c r="B5170" s="190" t="n">
        <v>101106</v>
      </c>
      <c r="C5170" s="191" t="s">
        <v>5452</v>
      </c>
      <c r="D5170" s="192" t="s">
        <v>242</v>
      </c>
      <c r="E5170" s="193" t="n">
        <v>1264.88</v>
      </c>
      <c r="F5170" s="193" t="n">
        <v>370.99</v>
      </c>
      <c r="G5170" s="193" t="n">
        <f aca="false">E5170-F5170</f>
        <v>893.89</v>
      </c>
    </row>
    <row r="5171" customFormat="false" ht="57.45" hidden="false" customHeight="false" outlineLevel="0" collapsed="false">
      <c r="A5171" s="189" t="s">
        <v>23</v>
      </c>
      <c r="B5171" s="190" t="n">
        <v>101107</v>
      </c>
      <c r="C5171" s="191" t="s">
        <v>5453</v>
      </c>
      <c r="D5171" s="192" t="s">
        <v>242</v>
      </c>
      <c r="E5171" s="193" t="n">
        <v>1156.32</v>
      </c>
      <c r="F5171" s="193" t="n">
        <v>311.74</v>
      </c>
      <c r="G5171" s="193" t="n">
        <f aca="false">E5171-F5171</f>
        <v>844.58</v>
      </c>
    </row>
    <row r="5172" customFormat="false" ht="68.65" hidden="false" customHeight="false" outlineLevel="0" collapsed="false">
      <c r="A5172" s="189" t="s">
        <v>23</v>
      </c>
      <c r="B5172" s="190" t="n">
        <v>101108</v>
      </c>
      <c r="C5172" s="191" t="s">
        <v>5454</v>
      </c>
      <c r="D5172" s="192" t="s">
        <v>242</v>
      </c>
      <c r="E5172" s="193" t="n">
        <v>1030.74</v>
      </c>
      <c r="F5172" s="193" t="n">
        <v>75.66</v>
      </c>
      <c r="G5172" s="193" t="n">
        <f aca="false">E5172-F5172</f>
        <v>955.08</v>
      </c>
    </row>
    <row r="5173" customFormat="false" ht="68.65" hidden="false" customHeight="false" outlineLevel="0" collapsed="false">
      <c r="A5173" s="189" t="s">
        <v>23</v>
      </c>
      <c r="B5173" s="190" t="n">
        <v>101109</v>
      </c>
      <c r="C5173" s="191" t="s">
        <v>5455</v>
      </c>
      <c r="D5173" s="192" t="s">
        <v>242</v>
      </c>
      <c r="E5173" s="193" t="n">
        <v>1006.55</v>
      </c>
      <c r="F5173" s="193" t="n">
        <v>68.34</v>
      </c>
      <c r="G5173" s="193" t="n">
        <f aca="false">E5173-F5173</f>
        <v>938.21</v>
      </c>
    </row>
    <row r="5174" customFormat="false" ht="68.65" hidden="false" customHeight="false" outlineLevel="0" collapsed="false">
      <c r="A5174" s="189" t="s">
        <v>23</v>
      </c>
      <c r="B5174" s="190" t="n">
        <v>101110</v>
      </c>
      <c r="C5174" s="191" t="s">
        <v>5456</v>
      </c>
      <c r="D5174" s="192" t="s">
        <v>242</v>
      </c>
      <c r="E5174" s="193" t="n">
        <v>981.8</v>
      </c>
      <c r="F5174" s="193" t="n">
        <v>57.73</v>
      </c>
      <c r="G5174" s="193" t="n">
        <f aca="false">E5174-F5174</f>
        <v>924.07</v>
      </c>
    </row>
    <row r="5175" customFormat="false" ht="68.65" hidden="false" customHeight="false" outlineLevel="0" collapsed="false">
      <c r="A5175" s="189" t="s">
        <v>23</v>
      </c>
      <c r="B5175" s="190" t="n">
        <v>101111</v>
      </c>
      <c r="C5175" s="191" t="s">
        <v>5457</v>
      </c>
      <c r="D5175" s="192" t="s">
        <v>242</v>
      </c>
      <c r="E5175" s="193" t="n">
        <v>926.06</v>
      </c>
      <c r="F5175" s="193" t="n">
        <v>51.67</v>
      </c>
      <c r="G5175" s="193" t="n">
        <f aca="false">E5175-F5175</f>
        <v>874.39</v>
      </c>
    </row>
    <row r="5176" customFormat="false" ht="35.05" hidden="false" customHeight="false" outlineLevel="0" collapsed="false">
      <c r="A5176" s="189" t="s">
        <v>23</v>
      </c>
      <c r="B5176" s="190" t="n">
        <v>101112</v>
      </c>
      <c r="C5176" s="191" t="s">
        <v>5458</v>
      </c>
      <c r="D5176" s="192" t="s">
        <v>242</v>
      </c>
      <c r="E5176" s="193" t="n">
        <v>1020.47</v>
      </c>
      <c r="F5176" s="193" t="n">
        <v>371.76</v>
      </c>
      <c r="G5176" s="193" t="n">
        <f aca="false">E5176-F5176</f>
        <v>648.71</v>
      </c>
    </row>
    <row r="5177" customFormat="false" ht="57.45" hidden="false" customHeight="false" outlineLevel="0" collapsed="false">
      <c r="A5177" s="189" t="s">
        <v>23</v>
      </c>
      <c r="B5177" s="190" t="n">
        <v>101113</v>
      </c>
      <c r="C5177" s="191" t="s">
        <v>5459</v>
      </c>
      <c r="D5177" s="192" t="s">
        <v>242</v>
      </c>
      <c r="E5177" s="193" t="n">
        <v>1032.93</v>
      </c>
      <c r="F5177" s="193" t="n">
        <v>272.9</v>
      </c>
      <c r="G5177" s="193" t="n">
        <f aca="false">E5177-F5177</f>
        <v>760.03</v>
      </c>
    </row>
    <row r="5178" customFormat="false" ht="35.05" hidden="false" customHeight="false" outlineLevel="0" collapsed="false">
      <c r="A5178" s="189" t="s">
        <v>23</v>
      </c>
      <c r="B5178" s="190" t="n">
        <v>101114</v>
      </c>
      <c r="C5178" s="191" t="s">
        <v>5460</v>
      </c>
      <c r="D5178" s="192" t="s">
        <v>242</v>
      </c>
      <c r="E5178" s="193" t="n">
        <v>4.62</v>
      </c>
      <c r="F5178" s="193" t="n">
        <v>1.42</v>
      </c>
      <c r="G5178" s="193" t="n">
        <f aca="false">E5178-F5178</f>
        <v>3.2</v>
      </c>
    </row>
    <row r="5179" customFormat="false" ht="35.05" hidden="false" customHeight="false" outlineLevel="0" collapsed="false">
      <c r="A5179" s="189" t="s">
        <v>23</v>
      </c>
      <c r="B5179" s="190" t="n">
        <v>101115</v>
      </c>
      <c r="C5179" s="191" t="s">
        <v>5461</v>
      </c>
      <c r="D5179" s="192" t="s">
        <v>242</v>
      </c>
      <c r="E5179" s="193" t="n">
        <v>3.85</v>
      </c>
      <c r="F5179" s="193" t="n">
        <v>0.97</v>
      </c>
      <c r="G5179" s="193" t="n">
        <f aca="false">E5179-F5179</f>
        <v>2.88</v>
      </c>
    </row>
    <row r="5180" customFormat="false" ht="35.05" hidden="false" customHeight="false" outlineLevel="0" collapsed="false">
      <c r="A5180" s="189" t="s">
        <v>23</v>
      </c>
      <c r="B5180" s="190" t="n">
        <v>101116</v>
      </c>
      <c r="C5180" s="191" t="s">
        <v>5462</v>
      </c>
      <c r="D5180" s="192" t="s">
        <v>242</v>
      </c>
      <c r="E5180" s="193" t="n">
        <v>2.41</v>
      </c>
      <c r="F5180" s="193" t="n">
        <v>0.59</v>
      </c>
      <c r="G5180" s="193" t="n">
        <f aca="false">E5180-F5180</f>
        <v>1.82</v>
      </c>
    </row>
    <row r="5181" customFormat="false" ht="35.05" hidden="false" customHeight="false" outlineLevel="0" collapsed="false">
      <c r="A5181" s="189" t="s">
        <v>23</v>
      </c>
      <c r="B5181" s="190" t="n">
        <v>101117</v>
      </c>
      <c r="C5181" s="191" t="s">
        <v>5463</v>
      </c>
      <c r="D5181" s="192" t="s">
        <v>242</v>
      </c>
      <c r="E5181" s="193" t="n">
        <v>3.34</v>
      </c>
      <c r="F5181" s="193" t="n">
        <v>0.36</v>
      </c>
      <c r="G5181" s="193" t="n">
        <f aca="false">E5181-F5181</f>
        <v>2.98</v>
      </c>
    </row>
    <row r="5182" customFormat="false" ht="35.05" hidden="false" customHeight="false" outlineLevel="0" collapsed="false">
      <c r="A5182" s="189" t="s">
        <v>23</v>
      </c>
      <c r="B5182" s="190" t="n">
        <v>101118</v>
      </c>
      <c r="C5182" s="191" t="s">
        <v>5464</v>
      </c>
      <c r="D5182" s="192" t="s">
        <v>242</v>
      </c>
      <c r="E5182" s="193" t="n">
        <v>3.97</v>
      </c>
      <c r="F5182" s="193" t="n">
        <v>1.16</v>
      </c>
      <c r="G5182" s="193" t="n">
        <f aca="false">E5182-F5182</f>
        <v>2.81</v>
      </c>
    </row>
    <row r="5183" customFormat="false" ht="46.25" hidden="false" customHeight="false" outlineLevel="0" collapsed="false">
      <c r="A5183" s="189" t="s">
        <v>23</v>
      </c>
      <c r="B5183" s="190" t="n">
        <v>101119</v>
      </c>
      <c r="C5183" s="191" t="s">
        <v>5465</v>
      </c>
      <c r="D5183" s="192" t="s">
        <v>242</v>
      </c>
      <c r="E5183" s="193" t="n">
        <v>8.82</v>
      </c>
      <c r="F5183" s="193" t="n">
        <v>2.75</v>
      </c>
      <c r="G5183" s="193" t="n">
        <f aca="false">E5183-F5183</f>
        <v>6.07</v>
      </c>
    </row>
    <row r="5184" customFormat="false" ht="46.25" hidden="false" customHeight="false" outlineLevel="0" collapsed="false">
      <c r="A5184" s="189" t="s">
        <v>23</v>
      </c>
      <c r="B5184" s="190" t="n">
        <v>101120</v>
      </c>
      <c r="C5184" s="191" t="s">
        <v>5466</v>
      </c>
      <c r="D5184" s="192" t="s">
        <v>242</v>
      </c>
      <c r="E5184" s="193" t="n">
        <v>7.39</v>
      </c>
      <c r="F5184" s="193" t="n">
        <v>1.88</v>
      </c>
      <c r="G5184" s="193" t="n">
        <f aca="false">E5184-F5184</f>
        <v>5.51</v>
      </c>
    </row>
    <row r="5185" customFormat="false" ht="46.25" hidden="false" customHeight="false" outlineLevel="0" collapsed="false">
      <c r="A5185" s="189" t="s">
        <v>23</v>
      </c>
      <c r="B5185" s="190" t="n">
        <v>101121</v>
      </c>
      <c r="C5185" s="191" t="s">
        <v>5467</v>
      </c>
      <c r="D5185" s="192" t="s">
        <v>242</v>
      </c>
      <c r="E5185" s="193" t="n">
        <v>4.62</v>
      </c>
      <c r="F5185" s="193" t="n">
        <v>1.15</v>
      </c>
      <c r="G5185" s="193" t="n">
        <f aca="false">E5185-F5185</f>
        <v>3.47</v>
      </c>
    </row>
    <row r="5186" customFormat="false" ht="46.25" hidden="false" customHeight="false" outlineLevel="0" collapsed="false">
      <c r="A5186" s="189" t="s">
        <v>23</v>
      </c>
      <c r="B5186" s="190" t="n">
        <v>101122</v>
      </c>
      <c r="C5186" s="191" t="s">
        <v>5468</v>
      </c>
      <c r="D5186" s="192" t="s">
        <v>242</v>
      </c>
      <c r="E5186" s="193" t="n">
        <v>6.36</v>
      </c>
      <c r="F5186" s="193" t="n">
        <v>0.69</v>
      </c>
      <c r="G5186" s="193" t="n">
        <f aca="false">E5186-F5186</f>
        <v>5.67</v>
      </c>
    </row>
    <row r="5187" customFormat="false" ht="46.25" hidden="false" customHeight="false" outlineLevel="0" collapsed="false">
      <c r="A5187" s="189" t="s">
        <v>23</v>
      </c>
      <c r="B5187" s="190" t="n">
        <v>101123</v>
      </c>
      <c r="C5187" s="191" t="s">
        <v>5469</v>
      </c>
      <c r="D5187" s="192" t="s">
        <v>242</v>
      </c>
      <c r="E5187" s="193" t="n">
        <v>7.58</v>
      </c>
      <c r="F5187" s="193" t="n">
        <v>2.23</v>
      </c>
      <c r="G5187" s="193" t="n">
        <f aca="false">E5187-F5187</f>
        <v>5.35</v>
      </c>
    </row>
    <row r="5188" customFormat="false" ht="46.25" hidden="false" customHeight="false" outlineLevel="0" collapsed="false">
      <c r="A5188" s="189" t="s">
        <v>23</v>
      </c>
      <c r="B5188" s="190" t="n">
        <v>101124</v>
      </c>
      <c r="C5188" s="191" t="s">
        <v>5470</v>
      </c>
      <c r="D5188" s="192" t="s">
        <v>242</v>
      </c>
      <c r="E5188" s="193" t="n">
        <v>16.04</v>
      </c>
      <c r="F5188" s="193" t="n">
        <v>3.02</v>
      </c>
      <c r="G5188" s="193" t="n">
        <f aca="false">E5188-F5188</f>
        <v>13.02</v>
      </c>
    </row>
    <row r="5189" customFormat="false" ht="46.25" hidden="false" customHeight="false" outlineLevel="0" collapsed="false">
      <c r="A5189" s="189" t="s">
        <v>23</v>
      </c>
      <c r="B5189" s="190" t="n">
        <v>101125</v>
      </c>
      <c r="C5189" s="191" t="s">
        <v>5471</v>
      </c>
      <c r="D5189" s="192" t="s">
        <v>242</v>
      </c>
      <c r="E5189" s="193" t="n">
        <v>15.27</v>
      </c>
      <c r="F5189" s="193" t="n">
        <v>2.57</v>
      </c>
      <c r="G5189" s="193" t="n">
        <f aca="false">E5189-F5189</f>
        <v>12.7</v>
      </c>
    </row>
    <row r="5190" customFormat="false" ht="46.25" hidden="false" customHeight="false" outlineLevel="0" collapsed="false">
      <c r="A5190" s="189" t="s">
        <v>23</v>
      </c>
      <c r="B5190" s="190" t="n">
        <v>101126</v>
      </c>
      <c r="C5190" s="191" t="s">
        <v>5472</v>
      </c>
      <c r="D5190" s="192" t="s">
        <v>242</v>
      </c>
      <c r="E5190" s="193" t="n">
        <v>13.82</v>
      </c>
      <c r="F5190" s="193" t="n">
        <v>2.19</v>
      </c>
      <c r="G5190" s="193" t="n">
        <f aca="false">E5190-F5190</f>
        <v>11.63</v>
      </c>
    </row>
    <row r="5191" customFormat="false" ht="46.25" hidden="false" customHeight="false" outlineLevel="0" collapsed="false">
      <c r="A5191" s="189" t="s">
        <v>23</v>
      </c>
      <c r="B5191" s="190" t="n">
        <v>101127</v>
      </c>
      <c r="C5191" s="191" t="s">
        <v>5473</v>
      </c>
      <c r="D5191" s="192" t="s">
        <v>242</v>
      </c>
      <c r="E5191" s="193" t="n">
        <v>14.76</v>
      </c>
      <c r="F5191" s="193" t="n">
        <v>1.96</v>
      </c>
      <c r="G5191" s="193" t="n">
        <f aca="false">E5191-F5191</f>
        <v>12.8</v>
      </c>
    </row>
    <row r="5192" customFormat="false" ht="46.25" hidden="false" customHeight="false" outlineLevel="0" collapsed="false">
      <c r="A5192" s="189" t="s">
        <v>23</v>
      </c>
      <c r="B5192" s="190" t="n">
        <v>101128</v>
      </c>
      <c r="C5192" s="191" t="s">
        <v>5474</v>
      </c>
      <c r="D5192" s="192" t="s">
        <v>242</v>
      </c>
      <c r="E5192" s="193" t="n">
        <v>15.39</v>
      </c>
      <c r="F5192" s="193" t="n">
        <v>2.76</v>
      </c>
      <c r="G5192" s="193" t="n">
        <f aca="false">E5192-F5192</f>
        <v>12.63</v>
      </c>
    </row>
    <row r="5193" customFormat="false" ht="46.25" hidden="false" customHeight="false" outlineLevel="0" collapsed="false">
      <c r="A5193" s="189" t="s">
        <v>23</v>
      </c>
      <c r="B5193" s="190" t="n">
        <v>101129</v>
      </c>
      <c r="C5193" s="191" t="s">
        <v>5475</v>
      </c>
      <c r="D5193" s="192" t="s">
        <v>242</v>
      </c>
      <c r="E5193" s="193" t="n">
        <v>20.7</v>
      </c>
      <c r="F5193" s="193" t="n">
        <v>4.41</v>
      </c>
      <c r="G5193" s="193" t="n">
        <f aca="false">E5193-F5193</f>
        <v>16.29</v>
      </c>
    </row>
    <row r="5194" customFormat="false" ht="46.25" hidden="false" customHeight="false" outlineLevel="0" collapsed="false">
      <c r="A5194" s="189" t="s">
        <v>23</v>
      </c>
      <c r="B5194" s="190" t="n">
        <v>101130</v>
      </c>
      <c r="C5194" s="191" t="s">
        <v>5476</v>
      </c>
      <c r="D5194" s="192" t="s">
        <v>242</v>
      </c>
      <c r="E5194" s="193" t="n">
        <v>19.27</v>
      </c>
      <c r="F5194" s="193" t="n">
        <v>3.54</v>
      </c>
      <c r="G5194" s="193" t="n">
        <f aca="false">E5194-F5194</f>
        <v>15.73</v>
      </c>
    </row>
    <row r="5195" customFormat="false" ht="46.25" hidden="false" customHeight="false" outlineLevel="0" collapsed="false">
      <c r="A5195" s="189" t="s">
        <v>23</v>
      </c>
      <c r="B5195" s="190" t="n">
        <v>101131</v>
      </c>
      <c r="C5195" s="191" t="s">
        <v>5477</v>
      </c>
      <c r="D5195" s="192" t="s">
        <v>242</v>
      </c>
      <c r="E5195" s="193" t="n">
        <v>16.5</v>
      </c>
      <c r="F5195" s="193" t="n">
        <v>2.81</v>
      </c>
      <c r="G5195" s="193" t="n">
        <f aca="false">E5195-F5195</f>
        <v>13.69</v>
      </c>
    </row>
    <row r="5196" customFormat="false" ht="46.25" hidden="false" customHeight="false" outlineLevel="0" collapsed="false">
      <c r="A5196" s="189" t="s">
        <v>23</v>
      </c>
      <c r="B5196" s="190" t="n">
        <v>101132</v>
      </c>
      <c r="C5196" s="191" t="s">
        <v>5478</v>
      </c>
      <c r="D5196" s="192" t="s">
        <v>242</v>
      </c>
      <c r="E5196" s="193" t="n">
        <v>18.24</v>
      </c>
      <c r="F5196" s="193" t="n">
        <v>2.35</v>
      </c>
      <c r="G5196" s="193" t="n">
        <f aca="false">E5196-F5196</f>
        <v>15.89</v>
      </c>
    </row>
    <row r="5197" customFormat="false" ht="46.25" hidden="false" customHeight="false" outlineLevel="0" collapsed="false">
      <c r="A5197" s="189" t="s">
        <v>23</v>
      </c>
      <c r="B5197" s="190" t="n">
        <v>101133</v>
      </c>
      <c r="C5197" s="191" t="s">
        <v>5479</v>
      </c>
      <c r="D5197" s="192" t="s">
        <v>242</v>
      </c>
      <c r="E5197" s="193" t="n">
        <v>19.46</v>
      </c>
      <c r="F5197" s="193" t="n">
        <v>3.89</v>
      </c>
      <c r="G5197" s="193" t="n">
        <f aca="false">E5197-F5197</f>
        <v>15.57</v>
      </c>
    </row>
    <row r="5198" customFormat="false" ht="57.45" hidden="false" customHeight="false" outlineLevel="0" collapsed="false">
      <c r="A5198" s="189" t="s">
        <v>23</v>
      </c>
      <c r="B5198" s="190" t="n">
        <v>101134</v>
      </c>
      <c r="C5198" s="191" t="s">
        <v>5480</v>
      </c>
      <c r="D5198" s="192" t="s">
        <v>242</v>
      </c>
      <c r="E5198" s="193" t="n">
        <v>16.74</v>
      </c>
      <c r="F5198" s="193" t="n">
        <v>3.08</v>
      </c>
      <c r="G5198" s="193" t="n">
        <f aca="false">E5198-F5198</f>
        <v>13.66</v>
      </c>
    </row>
    <row r="5199" customFormat="false" ht="57.45" hidden="false" customHeight="false" outlineLevel="0" collapsed="false">
      <c r="A5199" s="189" t="s">
        <v>23</v>
      </c>
      <c r="B5199" s="190" t="n">
        <v>101135</v>
      </c>
      <c r="C5199" s="191" t="s">
        <v>5481</v>
      </c>
      <c r="D5199" s="192" t="s">
        <v>242</v>
      </c>
      <c r="E5199" s="193" t="n">
        <v>15.97</v>
      </c>
      <c r="F5199" s="193" t="n">
        <v>2.63</v>
      </c>
      <c r="G5199" s="193" t="n">
        <f aca="false">E5199-F5199</f>
        <v>13.34</v>
      </c>
    </row>
    <row r="5200" customFormat="false" ht="57.45" hidden="false" customHeight="false" outlineLevel="0" collapsed="false">
      <c r="A5200" s="189" t="s">
        <v>23</v>
      </c>
      <c r="B5200" s="190" t="n">
        <v>101136</v>
      </c>
      <c r="C5200" s="191" t="s">
        <v>5482</v>
      </c>
      <c r="D5200" s="192" t="s">
        <v>242</v>
      </c>
      <c r="E5200" s="193" t="n">
        <v>14.53</v>
      </c>
      <c r="F5200" s="193" t="n">
        <v>2.25</v>
      </c>
      <c r="G5200" s="193" t="n">
        <f aca="false">E5200-F5200</f>
        <v>12.28</v>
      </c>
    </row>
    <row r="5201" customFormat="false" ht="57.45" hidden="false" customHeight="false" outlineLevel="0" collapsed="false">
      <c r="A5201" s="189" t="s">
        <v>23</v>
      </c>
      <c r="B5201" s="190" t="n">
        <v>101137</v>
      </c>
      <c r="C5201" s="191" t="s">
        <v>5483</v>
      </c>
      <c r="D5201" s="192" t="s">
        <v>242</v>
      </c>
      <c r="E5201" s="193" t="n">
        <v>15.46</v>
      </c>
      <c r="F5201" s="193" t="n">
        <v>2.02</v>
      </c>
      <c r="G5201" s="193" t="n">
        <f aca="false">E5201-F5201</f>
        <v>13.44</v>
      </c>
    </row>
    <row r="5202" customFormat="false" ht="57.45" hidden="false" customHeight="false" outlineLevel="0" collapsed="false">
      <c r="A5202" s="189" t="s">
        <v>23</v>
      </c>
      <c r="B5202" s="190" t="n">
        <v>101138</v>
      </c>
      <c r="C5202" s="191" t="s">
        <v>5484</v>
      </c>
      <c r="D5202" s="192" t="s">
        <v>242</v>
      </c>
      <c r="E5202" s="193" t="n">
        <v>16.09</v>
      </c>
      <c r="F5202" s="193" t="n">
        <v>2.82</v>
      </c>
      <c r="G5202" s="193" t="n">
        <f aca="false">E5202-F5202</f>
        <v>13.27</v>
      </c>
    </row>
    <row r="5203" customFormat="false" ht="68.65" hidden="false" customHeight="false" outlineLevel="0" collapsed="false">
      <c r="A5203" s="189" t="s">
        <v>23</v>
      </c>
      <c r="B5203" s="190" t="n">
        <v>101139</v>
      </c>
      <c r="C5203" s="191" t="s">
        <v>5485</v>
      </c>
      <c r="D5203" s="192" t="s">
        <v>242</v>
      </c>
      <c r="E5203" s="193" t="n">
        <v>21.43</v>
      </c>
      <c r="F5203" s="193" t="n">
        <v>4.47</v>
      </c>
      <c r="G5203" s="193" t="n">
        <f aca="false">E5203-F5203</f>
        <v>16.96</v>
      </c>
    </row>
    <row r="5204" customFormat="false" ht="68.65" hidden="false" customHeight="false" outlineLevel="0" collapsed="false">
      <c r="A5204" s="189" t="s">
        <v>23</v>
      </c>
      <c r="B5204" s="190" t="n">
        <v>101140</v>
      </c>
      <c r="C5204" s="191" t="s">
        <v>5486</v>
      </c>
      <c r="D5204" s="192" t="s">
        <v>242</v>
      </c>
      <c r="E5204" s="193" t="n">
        <v>20</v>
      </c>
      <c r="F5204" s="193" t="n">
        <v>3.6</v>
      </c>
      <c r="G5204" s="193" t="n">
        <f aca="false">E5204-F5204</f>
        <v>16.4</v>
      </c>
    </row>
    <row r="5205" customFormat="false" ht="68.65" hidden="false" customHeight="false" outlineLevel="0" collapsed="false">
      <c r="A5205" s="189" t="s">
        <v>23</v>
      </c>
      <c r="B5205" s="190" t="n">
        <v>101141</v>
      </c>
      <c r="C5205" s="191" t="s">
        <v>5487</v>
      </c>
      <c r="D5205" s="192" t="s">
        <v>242</v>
      </c>
      <c r="E5205" s="193" t="n">
        <v>17.23</v>
      </c>
      <c r="F5205" s="193" t="n">
        <v>2.87</v>
      </c>
      <c r="G5205" s="193" t="n">
        <f aca="false">E5205-F5205</f>
        <v>14.36</v>
      </c>
    </row>
    <row r="5206" customFormat="false" ht="68.65" hidden="false" customHeight="false" outlineLevel="0" collapsed="false">
      <c r="A5206" s="189" t="s">
        <v>23</v>
      </c>
      <c r="B5206" s="190" t="n">
        <v>101142</v>
      </c>
      <c r="C5206" s="191" t="s">
        <v>5488</v>
      </c>
      <c r="D5206" s="192" t="s">
        <v>242</v>
      </c>
      <c r="E5206" s="193" t="n">
        <v>18.97</v>
      </c>
      <c r="F5206" s="193" t="n">
        <v>2.41</v>
      </c>
      <c r="G5206" s="193" t="n">
        <f aca="false">E5206-F5206</f>
        <v>16.56</v>
      </c>
    </row>
    <row r="5207" customFormat="false" ht="68.65" hidden="false" customHeight="false" outlineLevel="0" collapsed="false">
      <c r="A5207" s="189" t="s">
        <v>23</v>
      </c>
      <c r="B5207" s="190" t="n">
        <v>101143</v>
      </c>
      <c r="C5207" s="191" t="s">
        <v>5489</v>
      </c>
      <c r="D5207" s="192" t="s">
        <v>242</v>
      </c>
      <c r="E5207" s="193" t="n">
        <v>20.19</v>
      </c>
      <c r="F5207" s="193" t="n">
        <v>3.95</v>
      </c>
      <c r="G5207" s="193" t="n">
        <f aca="false">E5207-F5207</f>
        <v>16.24</v>
      </c>
    </row>
    <row r="5208" customFormat="false" ht="57.45" hidden="false" customHeight="false" outlineLevel="0" collapsed="false">
      <c r="A5208" s="189" t="s">
        <v>23</v>
      </c>
      <c r="B5208" s="190" t="n">
        <v>101144</v>
      </c>
      <c r="C5208" s="191" t="s">
        <v>5490</v>
      </c>
      <c r="D5208" s="192" t="s">
        <v>242</v>
      </c>
      <c r="E5208" s="193" t="n">
        <v>16.97</v>
      </c>
      <c r="F5208" s="193" t="n">
        <v>2.84</v>
      </c>
      <c r="G5208" s="193" t="n">
        <f aca="false">E5208-F5208</f>
        <v>14.13</v>
      </c>
    </row>
    <row r="5209" customFormat="false" ht="57.45" hidden="false" customHeight="false" outlineLevel="0" collapsed="false">
      <c r="A5209" s="189" t="s">
        <v>23</v>
      </c>
      <c r="B5209" s="190" t="n">
        <v>101145</v>
      </c>
      <c r="C5209" s="191" t="s">
        <v>5491</v>
      </c>
      <c r="D5209" s="192" t="s">
        <v>242</v>
      </c>
      <c r="E5209" s="193" t="n">
        <v>16.2</v>
      </c>
      <c r="F5209" s="193" t="n">
        <v>2.39</v>
      </c>
      <c r="G5209" s="193" t="n">
        <f aca="false">E5209-F5209</f>
        <v>13.81</v>
      </c>
    </row>
    <row r="5210" customFormat="false" ht="57.45" hidden="false" customHeight="false" outlineLevel="0" collapsed="false">
      <c r="A5210" s="189" t="s">
        <v>23</v>
      </c>
      <c r="B5210" s="190" t="n">
        <v>101146</v>
      </c>
      <c r="C5210" s="191" t="s">
        <v>5492</v>
      </c>
      <c r="D5210" s="192" t="s">
        <v>242</v>
      </c>
      <c r="E5210" s="193" t="n">
        <v>14.76</v>
      </c>
      <c r="F5210" s="193" t="n">
        <v>2.01</v>
      </c>
      <c r="G5210" s="193" t="n">
        <f aca="false">E5210-F5210</f>
        <v>12.75</v>
      </c>
    </row>
    <row r="5211" customFormat="false" ht="57.45" hidden="false" customHeight="false" outlineLevel="0" collapsed="false">
      <c r="A5211" s="189" t="s">
        <v>23</v>
      </c>
      <c r="B5211" s="190" t="n">
        <v>101147</v>
      </c>
      <c r="C5211" s="191" t="s">
        <v>5493</v>
      </c>
      <c r="D5211" s="192" t="s">
        <v>242</v>
      </c>
      <c r="E5211" s="193" t="n">
        <v>15.69</v>
      </c>
      <c r="F5211" s="193" t="n">
        <v>1.78</v>
      </c>
      <c r="G5211" s="193" t="n">
        <f aca="false">E5211-F5211</f>
        <v>13.91</v>
      </c>
    </row>
    <row r="5212" customFormat="false" ht="57.45" hidden="false" customHeight="false" outlineLevel="0" collapsed="false">
      <c r="A5212" s="189" t="s">
        <v>23</v>
      </c>
      <c r="B5212" s="190" t="n">
        <v>101148</v>
      </c>
      <c r="C5212" s="191" t="s">
        <v>5494</v>
      </c>
      <c r="D5212" s="192" t="s">
        <v>242</v>
      </c>
      <c r="E5212" s="193" t="n">
        <v>16.32</v>
      </c>
      <c r="F5212" s="193" t="n">
        <v>2.58</v>
      </c>
      <c r="G5212" s="193" t="n">
        <f aca="false">E5212-F5212</f>
        <v>13.74</v>
      </c>
    </row>
    <row r="5213" customFormat="false" ht="68.65" hidden="false" customHeight="false" outlineLevel="0" collapsed="false">
      <c r="A5213" s="189" t="s">
        <v>23</v>
      </c>
      <c r="B5213" s="190" t="n">
        <v>101149</v>
      </c>
      <c r="C5213" s="191" t="s">
        <v>5495</v>
      </c>
      <c r="D5213" s="192" t="s">
        <v>242</v>
      </c>
      <c r="E5213" s="193" t="n">
        <v>21.66</v>
      </c>
      <c r="F5213" s="193" t="n">
        <v>4.23</v>
      </c>
      <c r="G5213" s="193" t="n">
        <f aca="false">E5213-F5213</f>
        <v>17.43</v>
      </c>
    </row>
    <row r="5214" customFormat="false" ht="68.65" hidden="false" customHeight="false" outlineLevel="0" collapsed="false">
      <c r="A5214" s="189" t="s">
        <v>23</v>
      </c>
      <c r="B5214" s="190" t="n">
        <v>101150</v>
      </c>
      <c r="C5214" s="191" t="s">
        <v>5496</v>
      </c>
      <c r="D5214" s="192" t="s">
        <v>242</v>
      </c>
      <c r="E5214" s="193" t="n">
        <v>20.23</v>
      </c>
      <c r="F5214" s="193" t="n">
        <v>3.36</v>
      </c>
      <c r="G5214" s="193" t="n">
        <f aca="false">E5214-F5214</f>
        <v>16.87</v>
      </c>
    </row>
    <row r="5215" customFormat="false" ht="68.65" hidden="false" customHeight="false" outlineLevel="0" collapsed="false">
      <c r="A5215" s="189" t="s">
        <v>23</v>
      </c>
      <c r="B5215" s="190" t="n">
        <v>101151</v>
      </c>
      <c r="C5215" s="191" t="s">
        <v>5497</v>
      </c>
      <c r="D5215" s="192" t="s">
        <v>242</v>
      </c>
      <c r="E5215" s="193" t="n">
        <v>17.46</v>
      </c>
      <c r="F5215" s="193" t="n">
        <v>2.63</v>
      </c>
      <c r="G5215" s="193" t="n">
        <f aca="false">E5215-F5215</f>
        <v>14.83</v>
      </c>
    </row>
    <row r="5216" customFormat="false" ht="68.65" hidden="false" customHeight="false" outlineLevel="0" collapsed="false">
      <c r="A5216" s="189" t="s">
        <v>23</v>
      </c>
      <c r="B5216" s="190" t="n">
        <v>101152</v>
      </c>
      <c r="C5216" s="191" t="s">
        <v>5498</v>
      </c>
      <c r="D5216" s="192" t="s">
        <v>242</v>
      </c>
      <c r="E5216" s="193" t="n">
        <v>19.2</v>
      </c>
      <c r="F5216" s="193" t="n">
        <v>2.17</v>
      </c>
      <c r="G5216" s="193" t="n">
        <f aca="false">E5216-F5216</f>
        <v>17.03</v>
      </c>
    </row>
    <row r="5217" customFormat="false" ht="68.65" hidden="false" customHeight="false" outlineLevel="0" collapsed="false">
      <c r="A5217" s="189" t="s">
        <v>23</v>
      </c>
      <c r="B5217" s="190" t="n">
        <v>101153</v>
      </c>
      <c r="C5217" s="191" t="s">
        <v>5499</v>
      </c>
      <c r="D5217" s="192" t="s">
        <v>242</v>
      </c>
      <c r="E5217" s="193" t="n">
        <v>20.42</v>
      </c>
      <c r="F5217" s="193" t="n">
        <v>3.71</v>
      </c>
      <c r="G5217" s="193" t="n">
        <f aca="false">E5217-F5217</f>
        <v>16.71</v>
      </c>
    </row>
    <row r="5218" customFormat="false" ht="46.25" hidden="false" customHeight="false" outlineLevel="0" collapsed="false">
      <c r="A5218" s="189" t="s">
        <v>23</v>
      </c>
      <c r="B5218" s="190" t="n">
        <v>101154</v>
      </c>
      <c r="C5218" s="191" t="s">
        <v>5500</v>
      </c>
      <c r="D5218" s="192" t="s">
        <v>233</v>
      </c>
      <c r="E5218" s="193" t="n">
        <v>132.13</v>
      </c>
      <c r="F5218" s="193" t="n">
        <v>23.89</v>
      </c>
      <c r="G5218" s="193" t="n">
        <f aca="false">E5218-F5218</f>
        <v>108.24</v>
      </c>
    </row>
    <row r="5219" customFormat="false" ht="46.25" hidden="false" customHeight="false" outlineLevel="0" collapsed="false">
      <c r="A5219" s="189" t="s">
        <v>23</v>
      </c>
      <c r="B5219" s="190" t="n">
        <v>101155</v>
      </c>
      <c r="C5219" s="191" t="s">
        <v>5501</v>
      </c>
      <c r="D5219" s="192" t="s">
        <v>233</v>
      </c>
      <c r="E5219" s="193" t="n">
        <v>185.8</v>
      </c>
      <c r="F5219" s="193" t="n">
        <v>31.34</v>
      </c>
      <c r="G5219" s="193" t="n">
        <f aca="false">E5219-F5219</f>
        <v>154.46</v>
      </c>
    </row>
    <row r="5220" customFormat="false" ht="46.25" hidden="false" customHeight="false" outlineLevel="0" collapsed="false">
      <c r="A5220" s="189" t="s">
        <v>23</v>
      </c>
      <c r="B5220" s="190" t="n">
        <v>101156</v>
      </c>
      <c r="C5220" s="191" t="s">
        <v>5502</v>
      </c>
      <c r="D5220" s="192" t="s">
        <v>233</v>
      </c>
      <c r="E5220" s="193" t="n">
        <v>272.97</v>
      </c>
      <c r="F5220" s="193" t="n">
        <v>42.2</v>
      </c>
      <c r="G5220" s="193" t="n">
        <f aca="false">E5220-F5220</f>
        <v>230.77</v>
      </c>
    </row>
    <row r="5221" customFormat="false" ht="23.85" hidden="false" customHeight="false" outlineLevel="0" collapsed="false">
      <c r="A5221" s="189" t="s">
        <v>23</v>
      </c>
      <c r="B5221" s="190" t="n">
        <v>101157</v>
      </c>
      <c r="C5221" s="191" t="s">
        <v>5503</v>
      </c>
      <c r="D5221" s="192" t="s">
        <v>233</v>
      </c>
      <c r="E5221" s="193" t="n">
        <v>68.15</v>
      </c>
      <c r="F5221" s="193" t="n">
        <v>13.25</v>
      </c>
      <c r="G5221" s="193" t="n">
        <f aca="false">E5221-F5221</f>
        <v>54.9</v>
      </c>
    </row>
    <row r="5222" customFormat="false" ht="23.85" hidden="false" customHeight="false" outlineLevel="0" collapsed="false">
      <c r="A5222" s="189" t="s">
        <v>23</v>
      </c>
      <c r="B5222" s="190" t="n">
        <v>101158</v>
      </c>
      <c r="C5222" s="191" t="s">
        <v>5504</v>
      </c>
      <c r="D5222" s="192" t="s">
        <v>233</v>
      </c>
      <c r="E5222" s="193" t="n">
        <v>89.57</v>
      </c>
      <c r="F5222" s="193" t="n">
        <v>15.53</v>
      </c>
      <c r="G5222" s="193" t="n">
        <f aca="false">E5222-F5222</f>
        <v>74.04</v>
      </c>
    </row>
    <row r="5223" customFormat="false" ht="46.25" hidden="false" customHeight="false" outlineLevel="0" collapsed="false">
      <c r="A5223" s="189" t="s">
        <v>23</v>
      </c>
      <c r="B5223" s="190" t="n">
        <v>101159</v>
      </c>
      <c r="C5223" s="191" t="s">
        <v>5505</v>
      </c>
      <c r="D5223" s="192" t="s">
        <v>233</v>
      </c>
      <c r="E5223" s="193" t="n">
        <v>126.78</v>
      </c>
      <c r="F5223" s="193" t="n">
        <v>56.46</v>
      </c>
      <c r="G5223" s="193" t="n">
        <f aca="false">E5223-F5223</f>
        <v>70.32</v>
      </c>
    </row>
    <row r="5224" customFormat="false" ht="46.25" hidden="false" customHeight="false" outlineLevel="0" collapsed="false">
      <c r="A5224" s="189" t="s">
        <v>23</v>
      </c>
      <c r="B5224" s="190" t="n">
        <v>101161</v>
      </c>
      <c r="C5224" s="191" t="s">
        <v>5506</v>
      </c>
      <c r="D5224" s="192" t="s">
        <v>233</v>
      </c>
      <c r="E5224" s="193" t="n">
        <v>247.13</v>
      </c>
      <c r="F5224" s="193" t="n">
        <v>57.06</v>
      </c>
      <c r="G5224" s="193" t="n">
        <f aca="false">E5224-F5224</f>
        <v>190.07</v>
      </c>
    </row>
    <row r="5225" customFormat="false" ht="46.25" hidden="false" customHeight="false" outlineLevel="0" collapsed="false">
      <c r="A5225" s="189" t="s">
        <v>23</v>
      </c>
      <c r="B5225" s="190" t="n">
        <v>101162</v>
      </c>
      <c r="C5225" s="191" t="s">
        <v>5507</v>
      </c>
      <c r="D5225" s="192" t="s">
        <v>233</v>
      </c>
      <c r="E5225" s="193" t="n">
        <v>145.72</v>
      </c>
      <c r="F5225" s="193" t="n">
        <v>62.54</v>
      </c>
      <c r="G5225" s="193" t="n">
        <f aca="false">E5225-F5225</f>
        <v>83.18</v>
      </c>
    </row>
    <row r="5226" customFormat="false" ht="46.25" hidden="false" customHeight="false" outlineLevel="0" collapsed="false">
      <c r="A5226" s="189" t="s">
        <v>23</v>
      </c>
      <c r="B5226" s="190" t="n">
        <v>101163</v>
      </c>
      <c r="C5226" s="191" t="s">
        <v>5508</v>
      </c>
      <c r="D5226" s="192" t="s">
        <v>233</v>
      </c>
      <c r="E5226" s="193" t="n">
        <v>618.08</v>
      </c>
      <c r="F5226" s="193" t="n">
        <v>116.2</v>
      </c>
      <c r="G5226" s="193" t="n">
        <f aca="false">E5226-F5226</f>
        <v>501.88</v>
      </c>
    </row>
    <row r="5227" customFormat="false" ht="46.25" hidden="false" customHeight="false" outlineLevel="0" collapsed="false">
      <c r="A5227" s="189" t="s">
        <v>23</v>
      </c>
      <c r="B5227" s="190" t="n">
        <v>101164</v>
      </c>
      <c r="C5227" s="191" t="s">
        <v>5509</v>
      </c>
      <c r="D5227" s="192" t="s">
        <v>233</v>
      </c>
      <c r="E5227" s="193" t="n">
        <v>627.77</v>
      </c>
      <c r="F5227" s="193" t="n">
        <v>117.02</v>
      </c>
      <c r="G5227" s="193" t="n">
        <f aca="false">E5227-F5227</f>
        <v>510.75</v>
      </c>
    </row>
    <row r="5228" customFormat="false" ht="46.25" hidden="false" customHeight="false" outlineLevel="0" collapsed="false">
      <c r="A5228" s="189" t="s">
        <v>23</v>
      </c>
      <c r="B5228" s="190" t="n">
        <v>101165</v>
      </c>
      <c r="C5228" s="191" t="s">
        <v>5510</v>
      </c>
      <c r="D5228" s="192" t="s">
        <v>242</v>
      </c>
      <c r="E5228" s="193" t="n">
        <v>1046.75</v>
      </c>
      <c r="F5228" s="193" t="n">
        <v>296.65</v>
      </c>
      <c r="G5228" s="193" t="n">
        <f aca="false">E5228-F5228</f>
        <v>750.1</v>
      </c>
    </row>
    <row r="5229" customFormat="false" ht="46.25" hidden="false" customHeight="false" outlineLevel="0" collapsed="false">
      <c r="A5229" s="189" t="s">
        <v>23</v>
      </c>
      <c r="B5229" s="190" t="n">
        <v>101166</v>
      </c>
      <c r="C5229" s="191" t="s">
        <v>5511</v>
      </c>
      <c r="D5229" s="192" t="s">
        <v>242</v>
      </c>
      <c r="E5229" s="193" t="n">
        <v>618.57</v>
      </c>
      <c r="F5229" s="193" t="n">
        <v>244.03</v>
      </c>
      <c r="G5229" s="193" t="n">
        <f aca="false">E5229-F5229</f>
        <v>374.54</v>
      </c>
    </row>
    <row r="5230" customFormat="false" ht="23.85" hidden="false" customHeight="false" outlineLevel="0" collapsed="false">
      <c r="A5230" s="189" t="s">
        <v>23</v>
      </c>
      <c r="B5230" s="190" t="n">
        <v>101167</v>
      </c>
      <c r="C5230" s="191" t="s">
        <v>5512</v>
      </c>
      <c r="D5230" s="192" t="s">
        <v>233</v>
      </c>
      <c r="E5230" s="193" t="n">
        <v>119.74</v>
      </c>
      <c r="F5230" s="193" t="n">
        <v>13.47</v>
      </c>
      <c r="G5230" s="193" t="n">
        <f aca="false">E5230-F5230</f>
        <v>106.27</v>
      </c>
    </row>
    <row r="5231" customFormat="false" ht="35.05" hidden="false" customHeight="false" outlineLevel="0" collapsed="false">
      <c r="A5231" s="189" t="s">
        <v>23</v>
      </c>
      <c r="B5231" s="190" t="n">
        <v>101169</v>
      </c>
      <c r="C5231" s="191" t="s">
        <v>5513</v>
      </c>
      <c r="D5231" s="192" t="s">
        <v>233</v>
      </c>
      <c r="E5231" s="193" t="n">
        <v>135.96</v>
      </c>
      <c r="F5231" s="193" t="n">
        <v>18.23</v>
      </c>
      <c r="G5231" s="193" t="n">
        <f aca="false">E5231-F5231</f>
        <v>117.73</v>
      </c>
    </row>
    <row r="5232" customFormat="false" ht="35.05" hidden="false" customHeight="false" outlineLevel="0" collapsed="false">
      <c r="A5232" s="189" t="s">
        <v>23</v>
      </c>
      <c r="B5232" s="190" t="n">
        <v>101170</v>
      </c>
      <c r="C5232" s="191" t="s">
        <v>5514</v>
      </c>
      <c r="D5232" s="192" t="s">
        <v>233</v>
      </c>
      <c r="E5232" s="193" t="n">
        <v>45.07</v>
      </c>
      <c r="F5232" s="193" t="n">
        <v>10.63</v>
      </c>
      <c r="G5232" s="193" t="n">
        <f aca="false">E5232-F5232</f>
        <v>34.44</v>
      </c>
    </row>
    <row r="5233" customFormat="false" ht="35.05" hidden="false" customHeight="false" outlineLevel="0" collapsed="false">
      <c r="A5233" s="189" t="s">
        <v>23</v>
      </c>
      <c r="B5233" s="190" t="n">
        <v>101172</v>
      </c>
      <c r="C5233" s="191" t="s">
        <v>5515</v>
      </c>
      <c r="D5233" s="192" t="s">
        <v>233</v>
      </c>
      <c r="E5233" s="193" t="n">
        <v>74.42</v>
      </c>
      <c r="F5233" s="193" t="n">
        <v>17.53</v>
      </c>
      <c r="G5233" s="193" t="n">
        <f aca="false">E5233-F5233</f>
        <v>56.89</v>
      </c>
    </row>
    <row r="5234" customFormat="false" ht="35.05" hidden="false" customHeight="false" outlineLevel="0" collapsed="false">
      <c r="A5234" s="189" t="s">
        <v>23</v>
      </c>
      <c r="B5234" s="190" t="n">
        <v>101173</v>
      </c>
      <c r="C5234" s="191" t="s">
        <v>5516</v>
      </c>
      <c r="D5234" s="192" t="s">
        <v>240</v>
      </c>
      <c r="E5234" s="193" t="n">
        <v>62.52</v>
      </c>
      <c r="F5234" s="193" t="n">
        <v>22.88</v>
      </c>
      <c r="G5234" s="193" t="n">
        <f aca="false">E5234-F5234</f>
        <v>39.64</v>
      </c>
    </row>
    <row r="5235" customFormat="false" ht="35.05" hidden="false" customHeight="false" outlineLevel="0" collapsed="false">
      <c r="A5235" s="189" t="s">
        <v>23</v>
      </c>
      <c r="B5235" s="190" t="n">
        <v>101174</v>
      </c>
      <c r="C5235" s="191" t="s">
        <v>5517</v>
      </c>
      <c r="D5235" s="192" t="s">
        <v>240</v>
      </c>
      <c r="E5235" s="193" t="n">
        <v>87.21</v>
      </c>
      <c r="F5235" s="193" t="n">
        <v>35.33</v>
      </c>
      <c r="G5235" s="193" t="n">
        <f aca="false">E5235-F5235</f>
        <v>51.88</v>
      </c>
    </row>
    <row r="5236" customFormat="false" ht="35.05" hidden="false" customHeight="false" outlineLevel="0" collapsed="false">
      <c r="A5236" s="189" t="s">
        <v>23</v>
      </c>
      <c r="B5236" s="190" t="n">
        <v>101175</v>
      </c>
      <c r="C5236" s="191" t="s">
        <v>5518</v>
      </c>
      <c r="D5236" s="192" t="s">
        <v>240</v>
      </c>
      <c r="E5236" s="193" t="n">
        <v>119.16</v>
      </c>
      <c r="F5236" s="193" t="n">
        <v>48.05</v>
      </c>
      <c r="G5236" s="193" t="n">
        <f aca="false">E5236-F5236</f>
        <v>71.11</v>
      </c>
    </row>
    <row r="5237" customFormat="false" ht="35.05" hidden="false" customHeight="false" outlineLevel="0" collapsed="false">
      <c r="A5237" s="189" t="s">
        <v>23</v>
      </c>
      <c r="B5237" s="190" t="n">
        <v>101176</v>
      </c>
      <c r="C5237" s="191" t="s">
        <v>5519</v>
      </c>
      <c r="D5237" s="192" t="s">
        <v>240</v>
      </c>
      <c r="E5237" s="193" t="n">
        <v>148.59</v>
      </c>
      <c r="F5237" s="193" t="n">
        <v>52.82</v>
      </c>
      <c r="G5237" s="193" t="n">
        <f aca="false">E5237-F5237</f>
        <v>95.77</v>
      </c>
    </row>
    <row r="5238" customFormat="false" ht="46.25" hidden="false" customHeight="false" outlineLevel="0" collapsed="false">
      <c r="A5238" s="189" t="s">
        <v>23</v>
      </c>
      <c r="B5238" s="190" t="n">
        <v>101188</v>
      </c>
      <c r="C5238" s="191" t="s">
        <v>5520</v>
      </c>
      <c r="D5238" s="192" t="s">
        <v>240</v>
      </c>
      <c r="E5238" s="193" t="n">
        <v>5.82</v>
      </c>
      <c r="F5238" s="193" t="n">
        <v>3.25</v>
      </c>
      <c r="G5238" s="193" t="n">
        <f aca="false">E5238-F5238</f>
        <v>2.57</v>
      </c>
    </row>
    <row r="5239" customFormat="false" ht="46.25" hidden="false" customHeight="false" outlineLevel="0" collapsed="false">
      <c r="A5239" s="189" t="s">
        <v>23</v>
      </c>
      <c r="B5239" s="190" t="n">
        <v>101189</v>
      </c>
      <c r="C5239" s="191" t="s">
        <v>5521</v>
      </c>
      <c r="D5239" s="192" t="s">
        <v>240</v>
      </c>
      <c r="E5239" s="193" t="n">
        <v>69.08</v>
      </c>
      <c r="F5239" s="193" t="n">
        <v>19.21</v>
      </c>
      <c r="G5239" s="193" t="n">
        <f aca="false">E5239-F5239</f>
        <v>49.87</v>
      </c>
    </row>
    <row r="5240" customFormat="false" ht="46.25" hidden="false" customHeight="false" outlineLevel="0" collapsed="false">
      <c r="A5240" s="189" t="s">
        <v>23</v>
      </c>
      <c r="B5240" s="190" t="n">
        <v>101190</v>
      </c>
      <c r="C5240" s="191" t="s">
        <v>5522</v>
      </c>
      <c r="D5240" s="192" t="s">
        <v>240</v>
      </c>
      <c r="E5240" s="193" t="n">
        <v>68.4</v>
      </c>
      <c r="F5240" s="193" t="n">
        <v>19.21</v>
      </c>
      <c r="G5240" s="193" t="n">
        <f aca="false">E5240-F5240</f>
        <v>49.19</v>
      </c>
    </row>
    <row r="5241" customFormat="false" ht="46.25" hidden="false" customHeight="false" outlineLevel="0" collapsed="false">
      <c r="A5241" s="189" t="s">
        <v>23</v>
      </c>
      <c r="B5241" s="190" t="n">
        <v>101191</v>
      </c>
      <c r="C5241" s="191" t="s">
        <v>5523</v>
      </c>
      <c r="D5241" s="192" t="s">
        <v>240</v>
      </c>
      <c r="E5241" s="193" t="n">
        <v>68.74</v>
      </c>
      <c r="F5241" s="193" t="n">
        <v>19.21</v>
      </c>
      <c r="G5241" s="193" t="n">
        <f aca="false">E5241-F5241</f>
        <v>49.53</v>
      </c>
    </row>
    <row r="5242" customFormat="false" ht="46.25" hidden="false" customHeight="false" outlineLevel="0" collapsed="false">
      <c r="A5242" s="189" t="s">
        <v>23</v>
      </c>
      <c r="B5242" s="190" t="n">
        <v>101192</v>
      </c>
      <c r="C5242" s="191" t="s">
        <v>5524</v>
      </c>
      <c r="D5242" s="192" t="s">
        <v>240</v>
      </c>
      <c r="E5242" s="193" t="n">
        <v>68.36</v>
      </c>
      <c r="F5242" s="193" t="n">
        <v>19.21</v>
      </c>
      <c r="G5242" s="193" t="n">
        <f aca="false">E5242-F5242</f>
        <v>49.15</v>
      </c>
    </row>
    <row r="5243" customFormat="false" ht="46.25" hidden="false" customHeight="false" outlineLevel="0" collapsed="false">
      <c r="A5243" s="189" t="s">
        <v>23</v>
      </c>
      <c r="B5243" s="190" t="n">
        <v>101193</v>
      </c>
      <c r="C5243" s="191" t="s">
        <v>5525</v>
      </c>
      <c r="D5243" s="192" t="s">
        <v>240</v>
      </c>
      <c r="E5243" s="193" t="n">
        <v>62.15</v>
      </c>
      <c r="F5243" s="193" t="n">
        <v>19.21</v>
      </c>
      <c r="G5243" s="193" t="n">
        <f aca="false">E5243-F5243</f>
        <v>42.94</v>
      </c>
    </row>
    <row r="5244" customFormat="false" ht="46.25" hidden="false" customHeight="false" outlineLevel="0" collapsed="false">
      <c r="A5244" s="189" t="s">
        <v>23</v>
      </c>
      <c r="B5244" s="190" t="n">
        <v>101194</v>
      </c>
      <c r="C5244" s="191" t="s">
        <v>5526</v>
      </c>
      <c r="D5244" s="192" t="s">
        <v>240</v>
      </c>
      <c r="E5244" s="193" t="n">
        <v>62.49</v>
      </c>
      <c r="F5244" s="193" t="n">
        <v>19.21</v>
      </c>
      <c r="G5244" s="193" t="n">
        <f aca="false">E5244-F5244</f>
        <v>43.28</v>
      </c>
    </row>
    <row r="5245" customFormat="false" ht="57.45" hidden="false" customHeight="false" outlineLevel="0" collapsed="false">
      <c r="A5245" s="189" t="s">
        <v>23</v>
      </c>
      <c r="B5245" s="190" t="n">
        <v>101197</v>
      </c>
      <c r="C5245" s="191" t="s">
        <v>5527</v>
      </c>
      <c r="D5245" s="192" t="s">
        <v>240</v>
      </c>
      <c r="E5245" s="193" t="n">
        <v>127.86</v>
      </c>
      <c r="F5245" s="193" t="n">
        <v>36.7</v>
      </c>
      <c r="G5245" s="193" t="n">
        <f aca="false">E5245-F5245</f>
        <v>91.16</v>
      </c>
    </row>
    <row r="5246" customFormat="false" ht="57.45" hidden="false" customHeight="false" outlineLevel="0" collapsed="false">
      <c r="A5246" s="189" t="s">
        <v>23</v>
      </c>
      <c r="B5246" s="190" t="n">
        <v>101198</v>
      </c>
      <c r="C5246" s="191" t="s">
        <v>5528</v>
      </c>
      <c r="D5246" s="192" t="s">
        <v>240</v>
      </c>
      <c r="E5246" s="193" t="n">
        <v>91.9</v>
      </c>
      <c r="F5246" s="193" t="n">
        <v>30.58</v>
      </c>
      <c r="G5246" s="193" t="n">
        <f aca="false">E5246-F5246</f>
        <v>61.32</v>
      </c>
    </row>
    <row r="5247" customFormat="false" ht="46.25" hidden="false" customHeight="false" outlineLevel="0" collapsed="false">
      <c r="A5247" s="189" t="s">
        <v>23</v>
      </c>
      <c r="B5247" s="190" t="n">
        <v>101199</v>
      </c>
      <c r="C5247" s="191" t="s">
        <v>5529</v>
      </c>
      <c r="D5247" s="192" t="s">
        <v>240</v>
      </c>
      <c r="E5247" s="193" t="n">
        <v>92.74</v>
      </c>
      <c r="F5247" s="193" t="n">
        <v>30.58</v>
      </c>
      <c r="G5247" s="193" t="n">
        <f aca="false">E5247-F5247</f>
        <v>62.16</v>
      </c>
    </row>
    <row r="5248" customFormat="false" ht="57.45" hidden="false" customHeight="false" outlineLevel="0" collapsed="false">
      <c r="A5248" s="189" t="s">
        <v>23</v>
      </c>
      <c r="B5248" s="190" t="n">
        <v>101200</v>
      </c>
      <c r="C5248" s="191" t="s">
        <v>5530</v>
      </c>
      <c r="D5248" s="192" t="s">
        <v>240</v>
      </c>
      <c r="E5248" s="193" t="n">
        <v>48.85</v>
      </c>
      <c r="F5248" s="193" t="n">
        <v>17.77</v>
      </c>
      <c r="G5248" s="193" t="n">
        <f aca="false">E5248-F5248</f>
        <v>31.08</v>
      </c>
    </row>
    <row r="5249" customFormat="false" ht="57.45" hidden="false" customHeight="false" outlineLevel="0" collapsed="false">
      <c r="A5249" s="189" t="s">
        <v>23</v>
      </c>
      <c r="B5249" s="190" t="n">
        <v>101201</v>
      </c>
      <c r="C5249" s="191" t="s">
        <v>5531</v>
      </c>
      <c r="D5249" s="192" t="s">
        <v>240</v>
      </c>
      <c r="E5249" s="193" t="n">
        <v>61.26</v>
      </c>
      <c r="F5249" s="193" t="n">
        <v>23.06</v>
      </c>
      <c r="G5249" s="193" t="n">
        <f aca="false">E5249-F5249</f>
        <v>38.2</v>
      </c>
    </row>
    <row r="5250" customFormat="false" ht="57.45" hidden="false" customHeight="false" outlineLevel="0" collapsed="false">
      <c r="A5250" s="189" t="s">
        <v>23</v>
      </c>
      <c r="B5250" s="190" t="n">
        <v>101202</v>
      </c>
      <c r="C5250" s="191" t="s">
        <v>5532</v>
      </c>
      <c r="D5250" s="192" t="s">
        <v>240</v>
      </c>
      <c r="E5250" s="193" t="n">
        <v>45.96</v>
      </c>
      <c r="F5250" s="193" t="n">
        <v>19.09</v>
      </c>
      <c r="G5250" s="193" t="n">
        <f aca="false">E5250-F5250</f>
        <v>26.87</v>
      </c>
    </row>
    <row r="5251" customFormat="false" ht="57.45" hidden="false" customHeight="false" outlineLevel="0" collapsed="false">
      <c r="A5251" s="189" t="s">
        <v>23</v>
      </c>
      <c r="B5251" s="190" t="n">
        <v>101203</v>
      </c>
      <c r="C5251" s="191" t="s">
        <v>5533</v>
      </c>
      <c r="D5251" s="192" t="s">
        <v>240</v>
      </c>
      <c r="E5251" s="193" t="n">
        <v>45.11</v>
      </c>
      <c r="F5251" s="193" t="n">
        <v>19.09</v>
      </c>
      <c r="G5251" s="193" t="n">
        <f aca="false">E5251-F5251</f>
        <v>26.02</v>
      </c>
    </row>
    <row r="5252" customFormat="false" ht="57.45" hidden="false" customHeight="false" outlineLevel="0" collapsed="false">
      <c r="A5252" s="189" t="s">
        <v>23</v>
      </c>
      <c r="B5252" s="190" t="n">
        <v>101204</v>
      </c>
      <c r="C5252" s="191" t="s">
        <v>5534</v>
      </c>
      <c r="D5252" s="192" t="s">
        <v>240</v>
      </c>
      <c r="E5252" s="193" t="n">
        <v>45.45</v>
      </c>
      <c r="F5252" s="193" t="n">
        <v>19.09</v>
      </c>
      <c r="G5252" s="193" t="n">
        <f aca="false">E5252-F5252</f>
        <v>26.36</v>
      </c>
    </row>
    <row r="5253" customFormat="false" ht="46.25" hidden="false" customHeight="false" outlineLevel="0" collapsed="false">
      <c r="A5253" s="189" t="s">
        <v>23</v>
      </c>
      <c r="B5253" s="190" t="n">
        <v>101205</v>
      </c>
      <c r="C5253" s="191" t="s">
        <v>5535</v>
      </c>
      <c r="D5253" s="192" t="s">
        <v>240</v>
      </c>
      <c r="E5253" s="193" t="n">
        <v>45.96</v>
      </c>
      <c r="F5253" s="193" t="n">
        <v>19.09</v>
      </c>
      <c r="G5253" s="193" t="n">
        <f aca="false">E5253-F5253</f>
        <v>26.87</v>
      </c>
    </row>
    <row r="5254" customFormat="false" ht="68.65" hidden="false" customHeight="false" outlineLevel="0" collapsed="false">
      <c r="A5254" s="189" t="s">
        <v>23</v>
      </c>
      <c r="B5254" s="190" t="n">
        <v>101206</v>
      </c>
      <c r="C5254" s="191" t="s">
        <v>5536</v>
      </c>
      <c r="D5254" s="192" t="s">
        <v>242</v>
      </c>
      <c r="E5254" s="193" t="n">
        <v>13.73</v>
      </c>
      <c r="F5254" s="193" t="n">
        <v>1.52</v>
      </c>
      <c r="G5254" s="193" t="n">
        <f aca="false">E5254-F5254</f>
        <v>12.21</v>
      </c>
    </row>
    <row r="5255" customFormat="false" ht="68.65" hidden="false" customHeight="false" outlineLevel="0" collapsed="false">
      <c r="A5255" s="189" t="s">
        <v>23</v>
      </c>
      <c r="B5255" s="190" t="n">
        <v>101207</v>
      </c>
      <c r="C5255" s="191" t="s">
        <v>5537</v>
      </c>
      <c r="D5255" s="192" t="s">
        <v>242</v>
      </c>
      <c r="E5255" s="193" t="n">
        <v>11.86</v>
      </c>
      <c r="F5255" s="193" t="n">
        <v>1.13</v>
      </c>
      <c r="G5255" s="193" t="n">
        <f aca="false">E5255-F5255</f>
        <v>10.73</v>
      </c>
    </row>
    <row r="5256" customFormat="false" ht="68.65" hidden="false" customHeight="false" outlineLevel="0" collapsed="false">
      <c r="A5256" s="189" t="s">
        <v>23</v>
      </c>
      <c r="B5256" s="190" t="n">
        <v>101208</v>
      </c>
      <c r="C5256" s="191" t="s">
        <v>5538</v>
      </c>
      <c r="D5256" s="192" t="s">
        <v>242</v>
      </c>
      <c r="E5256" s="193" t="n">
        <v>11.61</v>
      </c>
      <c r="F5256" s="193" t="n">
        <v>1.14</v>
      </c>
      <c r="G5256" s="193" t="n">
        <f aca="false">E5256-F5256</f>
        <v>10.47</v>
      </c>
    </row>
    <row r="5257" customFormat="false" ht="68.65" hidden="false" customHeight="false" outlineLevel="0" collapsed="false">
      <c r="A5257" s="189" t="s">
        <v>23</v>
      </c>
      <c r="B5257" s="190" t="n">
        <v>101209</v>
      </c>
      <c r="C5257" s="191" t="s">
        <v>5539</v>
      </c>
      <c r="D5257" s="192" t="s">
        <v>242</v>
      </c>
      <c r="E5257" s="193" t="n">
        <v>10.78</v>
      </c>
      <c r="F5257" s="193" t="n">
        <v>1.01</v>
      </c>
      <c r="G5257" s="193" t="n">
        <f aca="false">E5257-F5257</f>
        <v>9.77</v>
      </c>
    </row>
    <row r="5258" customFormat="false" ht="68.65" hidden="false" customHeight="false" outlineLevel="0" collapsed="false">
      <c r="A5258" s="189" t="s">
        <v>23</v>
      </c>
      <c r="B5258" s="190" t="n">
        <v>101210</v>
      </c>
      <c r="C5258" s="191" t="s">
        <v>5540</v>
      </c>
      <c r="D5258" s="192" t="s">
        <v>242</v>
      </c>
      <c r="E5258" s="193" t="n">
        <v>19.15</v>
      </c>
      <c r="F5258" s="193" t="n">
        <v>1.74</v>
      </c>
      <c r="G5258" s="193" t="n">
        <f aca="false">E5258-F5258</f>
        <v>17.41</v>
      </c>
    </row>
    <row r="5259" customFormat="false" ht="68.65" hidden="false" customHeight="false" outlineLevel="0" collapsed="false">
      <c r="A5259" s="189" t="s">
        <v>23</v>
      </c>
      <c r="B5259" s="190" t="n">
        <v>101211</v>
      </c>
      <c r="C5259" s="191" t="s">
        <v>5541</v>
      </c>
      <c r="D5259" s="192" t="s">
        <v>242</v>
      </c>
      <c r="E5259" s="193" t="n">
        <v>20.55</v>
      </c>
      <c r="F5259" s="193" t="n">
        <v>1.82</v>
      </c>
      <c r="G5259" s="193" t="n">
        <f aca="false">E5259-F5259</f>
        <v>18.73</v>
      </c>
    </row>
    <row r="5260" customFormat="false" ht="68.65" hidden="false" customHeight="false" outlineLevel="0" collapsed="false">
      <c r="A5260" s="189" t="s">
        <v>23</v>
      </c>
      <c r="B5260" s="190" t="n">
        <v>101212</v>
      </c>
      <c r="C5260" s="191" t="s">
        <v>5542</v>
      </c>
      <c r="D5260" s="192" t="s">
        <v>242</v>
      </c>
      <c r="E5260" s="193" t="n">
        <v>23.98</v>
      </c>
      <c r="F5260" s="193" t="n">
        <v>2.12</v>
      </c>
      <c r="G5260" s="193" t="n">
        <f aca="false">E5260-F5260</f>
        <v>21.86</v>
      </c>
    </row>
    <row r="5261" customFormat="false" ht="68.65" hidden="false" customHeight="false" outlineLevel="0" collapsed="false">
      <c r="A5261" s="189" t="s">
        <v>23</v>
      </c>
      <c r="B5261" s="190" t="n">
        <v>101213</v>
      </c>
      <c r="C5261" s="191" t="s">
        <v>5543</v>
      </c>
      <c r="D5261" s="192" t="s">
        <v>242</v>
      </c>
      <c r="E5261" s="193" t="n">
        <v>26.81</v>
      </c>
      <c r="F5261" s="193" t="n">
        <v>2.42</v>
      </c>
      <c r="G5261" s="193" t="n">
        <f aca="false">E5261-F5261</f>
        <v>24.39</v>
      </c>
    </row>
    <row r="5262" customFormat="false" ht="68.65" hidden="false" customHeight="false" outlineLevel="0" collapsed="false">
      <c r="A5262" s="189" t="s">
        <v>23</v>
      </c>
      <c r="B5262" s="190" t="n">
        <v>101214</v>
      </c>
      <c r="C5262" s="191" t="s">
        <v>5544</v>
      </c>
      <c r="D5262" s="192" t="s">
        <v>242</v>
      </c>
      <c r="E5262" s="193" t="n">
        <v>32.39</v>
      </c>
      <c r="F5262" s="193" t="n">
        <v>2.72</v>
      </c>
      <c r="G5262" s="193" t="n">
        <f aca="false">E5262-F5262</f>
        <v>29.67</v>
      </c>
    </row>
    <row r="5263" customFormat="false" ht="68.65" hidden="false" customHeight="false" outlineLevel="0" collapsed="false">
      <c r="A5263" s="189" t="s">
        <v>23</v>
      </c>
      <c r="B5263" s="190" t="n">
        <v>101215</v>
      </c>
      <c r="C5263" s="191" t="s">
        <v>5545</v>
      </c>
      <c r="D5263" s="192" t="s">
        <v>242</v>
      </c>
      <c r="E5263" s="193" t="n">
        <v>18.44</v>
      </c>
      <c r="F5263" s="193" t="n">
        <v>1.69</v>
      </c>
      <c r="G5263" s="193" t="n">
        <f aca="false">E5263-F5263</f>
        <v>16.75</v>
      </c>
    </row>
    <row r="5264" customFormat="false" ht="68.65" hidden="false" customHeight="false" outlineLevel="0" collapsed="false">
      <c r="A5264" s="189" t="s">
        <v>23</v>
      </c>
      <c r="B5264" s="190" t="n">
        <v>101216</v>
      </c>
      <c r="C5264" s="191" t="s">
        <v>5546</v>
      </c>
      <c r="D5264" s="192" t="s">
        <v>242</v>
      </c>
      <c r="E5264" s="193" t="n">
        <v>19.32</v>
      </c>
      <c r="F5264" s="193" t="n">
        <v>1.7</v>
      </c>
      <c r="G5264" s="193" t="n">
        <f aca="false">E5264-F5264</f>
        <v>17.62</v>
      </c>
    </row>
    <row r="5265" customFormat="false" ht="68.65" hidden="false" customHeight="false" outlineLevel="0" collapsed="false">
      <c r="A5265" s="189" t="s">
        <v>23</v>
      </c>
      <c r="B5265" s="190" t="n">
        <v>101217</v>
      </c>
      <c r="C5265" s="191" t="s">
        <v>5547</v>
      </c>
      <c r="D5265" s="192" t="s">
        <v>242</v>
      </c>
      <c r="E5265" s="193" t="n">
        <v>22.5</v>
      </c>
      <c r="F5265" s="193" t="n">
        <v>1.98</v>
      </c>
      <c r="G5265" s="193" t="n">
        <f aca="false">E5265-F5265</f>
        <v>20.52</v>
      </c>
    </row>
    <row r="5266" customFormat="false" ht="68.65" hidden="false" customHeight="false" outlineLevel="0" collapsed="false">
      <c r="A5266" s="189" t="s">
        <v>23</v>
      </c>
      <c r="B5266" s="190" t="n">
        <v>101218</v>
      </c>
      <c r="C5266" s="191" t="s">
        <v>5548</v>
      </c>
      <c r="D5266" s="192" t="s">
        <v>242</v>
      </c>
      <c r="E5266" s="193" t="n">
        <v>23.81</v>
      </c>
      <c r="F5266" s="193" t="n">
        <v>1.97</v>
      </c>
      <c r="G5266" s="193" t="n">
        <f aca="false">E5266-F5266</f>
        <v>21.84</v>
      </c>
    </row>
    <row r="5267" customFormat="false" ht="68.65" hidden="false" customHeight="false" outlineLevel="0" collapsed="false">
      <c r="A5267" s="189" t="s">
        <v>23</v>
      </c>
      <c r="B5267" s="190" t="n">
        <v>101219</v>
      </c>
      <c r="C5267" s="191" t="s">
        <v>5549</v>
      </c>
      <c r="D5267" s="192" t="s">
        <v>242</v>
      </c>
      <c r="E5267" s="193" t="n">
        <v>28.86</v>
      </c>
      <c r="F5267" s="193" t="n">
        <v>2.26</v>
      </c>
      <c r="G5267" s="193" t="n">
        <f aca="false">E5267-F5267</f>
        <v>26.6</v>
      </c>
    </row>
    <row r="5268" customFormat="false" ht="68.65" hidden="false" customHeight="false" outlineLevel="0" collapsed="false">
      <c r="A5268" s="189" t="s">
        <v>23</v>
      </c>
      <c r="B5268" s="190" t="n">
        <v>101220</v>
      </c>
      <c r="C5268" s="191" t="s">
        <v>5550</v>
      </c>
      <c r="D5268" s="192" t="s">
        <v>242</v>
      </c>
      <c r="E5268" s="193" t="n">
        <v>18.09</v>
      </c>
      <c r="F5268" s="193" t="n">
        <v>1.59</v>
      </c>
      <c r="G5268" s="193" t="n">
        <f aca="false">E5268-F5268</f>
        <v>16.5</v>
      </c>
    </row>
    <row r="5269" customFormat="false" ht="68.65" hidden="false" customHeight="false" outlineLevel="0" collapsed="false">
      <c r="A5269" s="189" t="s">
        <v>23</v>
      </c>
      <c r="B5269" s="190" t="n">
        <v>101221</v>
      </c>
      <c r="C5269" s="191" t="s">
        <v>5551</v>
      </c>
      <c r="D5269" s="192" t="s">
        <v>242</v>
      </c>
      <c r="E5269" s="193" t="n">
        <v>19.11</v>
      </c>
      <c r="F5269" s="193" t="n">
        <v>1.59</v>
      </c>
      <c r="G5269" s="193" t="n">
        <f aca="false">E5269-F5269</f>
        <v>17.52</v>
      </c>
    </row>
    <row r="5270" customFormat="false" ht="68.65" hidden="false" customHeight="false" outlineLevel="0" collapsed="false">
      <c r="A5270" s="189" t="s">
        <v>23</v>
      </c>
      <c r="B5270" s="190" t="n">
        <v>101222</v>
      </c>
      <c r="C5270" s="191" t="s">
        <v>5552</v>
      </c>
      <c r="D5270" s="192" t="s">
        <v>242</v>
      </c>
      <c r="E5270" s="193" t="n">
        <v>22.21</v>
      </c>
      <c r="F5270" s="193" t="n">
        <v>1.81</v>
      </c>
      <c r="G5270" s="193" t="n">
        <f aca="false">E5270-F5270</f>
        <v>20.4</v>
      </c>
    </row>
    <row r="5271" customFormat="false" ht="68.65" hidden="false" customHeight="false" outlineLevel="0" collapsed="false">
      <c r="A5271" s="189" t="s">
        <v>23</v>
      </c>
      <c r="B5271" s="190" t="n">
        <v>101223</v>
      </c>
      <c r="C5271" s="191" t="s">
        <v>5553</v>
      </c>
      <c r="D5271" s="192" t="s">
        <v>242</v>
      </c>
      <c r="E5271" s="193" t="n">
        <v>24.72</v>
      </c>
      <c r="F5271" s="193" t="n">
        <v>2.04</v>
      </c>
      <c r="G5271" s="193" t="n">
        <f aca="false">E5271-F5271</f>
        <v>22.68</v>
      </c>
    </row>
    <row r="5272" customFormat="false" ht="68.65" hidden="false" customHeight="false" outlineLevel="0" collapsed="false">
      <c r="A5272" s="189" t="s">
        <v>23</v>
      </c>
      <c r="B5272" s="190" t="n">
        <v>101224</v>
      </c>
      <c r="C5272" s="191" t="s">
        <v>5554</v>
      </c>
      <c r="D5272" s="192" t="s">
        <v>242</v>
      </c>
      <c r="E5272" s="193" t="n">
        <v>30.99</v>
      </c>
      <c r="F5272" s="193" t="n">
        <v>2.49</v>
      </c>
      <c r="G5272" s="193" t="n">
        <f aca="false">E5272-F5272</f>
        <v>28.5</v>
      </c>
    </row>
    <row r="5273" customFormat="false" ht="68.65" hidden="false" customHeight="false" outlineLevel="0" collapsed="false">
      <c r="A5273" s="189" t="s">
        <v>23</v>
      </c>
      <c r="B5273" s="190" t="n">
        <v>101225</v>
      </c>
      <c r="C5273" s="191" t="s">
        <v>5555</v>
      </c>
      <c r="D5273" s="192" t="s">
        <v>242</v>
      </c>
      <c r="E5273" s="193" t="n">
        <v>16.61</v>
      </c>
      <c r="F5273" s="193" t="n">
        <v>1.42</v>
      </c>
      <c r="G5273" s="193" t="n">
        <f aca="false">E5273-F5273</f>
        <v>15.19</v>
      </c>
    </row>
    <row r="5274" customFormat="false" ht="68.65" hidden="false" customHeight="false" outlineLevel="0" collapsed="false">
      <c r="A5274" s="189" t="s">
        <v>23</v>
      </c>
      <c r="B5274" s="190" t="n">
        <v>101226</v>
      </c>
      <c r="C5274" s="191" t="s">
        <v>5556</v>
      </c>
      <c r="D5274" s="192" t="s">
        <v>242</v>
      </c>
      <c r="E5274" s="193" t="n">
        <v>17.52</v>
      </c>
      <c r="F5274" s="193" t="n">
        <v>1.43</v>
      </c>
      <c r="G5274" s="193" t="n">
        <f aca="false">E5274-F5274</f>
        <v>16.09</v>
      </c>
    </row>
    <row r="5275" customFormat="false" ht="68.65" hidden="false" customHeight="false" outlineLevel="0" collapsed="false">
      <c r="A5275" s="189" t="s">
        <v>23</v>
      </c>
      <c r="B5275" s="190" t="n">
        <v>101227</v>
      </c>
      <c r="C5275" s="191" t="s">
        <v>5557</v>
      </c>
      <c r="D5275" s="192" t="s">
        <v>242</v>
      </c>
      <c r="E5275" s="193" t="n">
        <v>20.3</v>
      </c>
      <c r="F5275" s="193" t="n">
        <v>1.63</v>
      </c>
      <c r="G5275" s="193" t="n">
        <f aca="false">E5275-F5275</f>
        <v>18.67</v>
      </c>
    </row>
    <row r="5276" customFormat="false" ht="68.65" hidden="false" customHeight="false" outlineLevel="0" collapsed="false">
      <c r="A5276" s="189" t="s">
        <v>23</v>
      </c>
      <c r="B5276" s="190" t="n">
        <v>101228</v>
      </c>
      <c r="C5276" s="191" t="s">
        <v>5558</v>
      </c>
      <c r="D5276" s="192" t="s">
        <v>242</v>
      </c>
      <c r="E5276" s="193" t="n">
        <v>21.65</v>
      </c>
      <c r="F5276" s="193" t="n">
        <v>1.63</v>
      </c>
      <c r="G5276" s="193" t="n">
        <f aca="false">E5276-F5276</f>
        <v>20.02</v>
      </c>
    </row>
    <row r="5277" customFormat="false" ht="68.65" hidden="false" customHeight="false" outlineLevel="0" collapsed="false">
      <c r="A5277" s="189" t="s">
        <v>23</v>
      </c>
      <c r="B5277" s="190" t="n">
        <v>101229</v>
      </c>
      <c r="C5277" s="191" t="s">
        <v>5559</v>
      </c>
      <c r="D5277" s="192" t="s">
        <v>242</v>
      </c>
      <c r="E5277" s="193" t="n">
        <v>27.28</v>
      </c>
      <c r="F5277" s="193" t="n">
        <v>2.03</v>
      </c>
      <c r="G5277" s="193" t="n">
        <f aca="false">E5277-F5277</f>
        <v>25.25</v>
      </c>
    </row>
    <row r="5278" customFormat="false" ht="68.65" hidden="false" customHeight="false" outlineLevel="0" collapsed="false">
      <c r="A5278" s="189" t="s">
        <v>23</v>
      </c>
      <c r="B5278" s="190" t="n">
        <v>101230</v>
      </c>
      <c r="C5278" s="191" t="s">
        <v>5560</v>
      </c>
      <c r="D5278" s="192" t="s">
        <v>242</v>
      </c>
      <c r="E5278" s="193" t="n">
        <v>12.1</v>
      </c>
      <c r="F5278" s="193" t="n">
        <v>1.25</v>
      </c>
      <c r="G5278" s="193" t="n">
        <f aca="false">E5278-F5278</f>
        <v>10.85</v>
      </c>
    </row>
    <row r="5279" customFormat="false" ht="68.65" hidden="false" customHeight="false" outlineLevel="0" collapsed="false">
      <c r="A5279" s="189" t="s">
        <v>23</v>
      </c>
      <c r="B5279" s="190" t="n">
        <v>101231</v>
      </c>
      <c r="C5279" s="191" t="s">
        <v>5561</v>
      </c>
      <c r="D5279" s="192" t="s">
        <v>242</v>
      </c>
      <c r="E5279" s="193" t="n">
        <v>11.52</v>
      </c>
      <c r="F5279" s="193" t="n">
        <v>1.18</v>
      </c>
      <c r="G5279" s="193" t="n">
        <f aca="false">E5279-F5279</f>
        <v>10.34</v>
      </c>
    </row>
    <row r="5280" customFormat="false" ht="68.65" hidden="false" customHeight="false" outlineLevel="0" collapsed="false">
      <c r="A5280" s="189" t="s">
        <v>23</v>
      </c>
      <c r="B5280" s="190" t="n">
        <v>101232</v>
      </c>
      <c r="C5280" s="191" t="s">
        <v>5562</v>
      </c>
      <c r="D5280" s="192" t="s">
        <v>242</v>
      </c>
      <c r="E5280" s="193" t="n">
        <v>10.36</v>
      </c>
      <c r="F5280" s="193" t="n">
        <v>0.97</v>
      </c>
      <c r="G5280" s="193" t="n">
        <f aca="false">E5280-F5280</f>
        <v>9.39</v>
      </c>
    </row>
    <row r="5281" customFormat="false" ht="68.65" hidden="false" customHeight="false" outlineLevel="0" collapsed="false">
      <c r="A5281" s="189" t="s">
        <v>23</v>
      </c>
      <c r="B5281" s="190" t="n">
        <v>101233</v>
      </c>
      <c r="C5281" s="191" t="s">
        <v>5563</v>
      </c>
      <c r="D5281" s="192" t="s">
        <v>242</v>
      </c>
      <c r="E5281" s="193" t="n">
        <v>9.56</v>
      </c>
      <c r="F5281" s="193" t="n">
        <v>0.86</v>
      </c>
      <c r="G5281" s="193" t="n">
        <f aca="false">E5281-F5281</f>
        <v>8.7</v>
      </c>
    </row>
    <row r="5282" customFormat="false" ht="68.65" hidden="false" customHeight="false" outlineLevel="0" collapsed="false">
      <c r="A5282" s="189" t="s">
        <v>23</v>
      </c>
      <c r="B5282" s="190" t="n">
        <v>101234</v>
      </c>
      <c r="C5282" s="191" t="s">
        <v>5564</v>
      </c>
      <c r="D5282" s="192" t="s">
        <v>242</v>
      </c>
      <c r="E5282" s="193" t="n">
        <v>18.79</v>
      </c>
      <c r="F5282" s="193" t="n">
        <v>1.76</v>
      </c>
      <c r="G5282" s="193" t="n">
        <f aca="false">E5282-F5282</f>
        <v>17.03</v>
      </c>
    </row>
    <row r="5283" customFormat="false" ht="68.65" hidden="false" customHeight="false" outlineLevel="0" collapsed="false">
      <c r="A5283" s="189" t="s">
        <v>23</v>
      </c>
      <c r="B5283" s="190" t="n">
        <v>101235</v>
      </c>
      <c r="C5283" s="191" t="s">
        <v>5565</v>
      </c>
      <c r="D5283" s="192" t="s">
        <v>242</v>
      </c>
      <c r="E5283" s="193" t="n">
        <v>19.78</v>
      </c>
      <c r="F5283" s="193" t="n">
        <v>1.75</v>
      </c>
      <c r="G5283" s="193" t="n">
        <f aca="false">E5283-F5283</f>
        <v>18.03</v>
      </c>
    </row>
    <row r="5284" customFormat="false" ht="68.65" hidden="false" customHeight="false" outlineLevel="0" collapsed="false">
      <c r="A5284" s="189" t="s">
        <v>23</v>
      </c>
      <c r="B5284" s="190" t="n">
        <v>101236</v>
      </c>
      <c r="C5284" s="191" t="s">
        <v>5566</v>
      </c>
      <c r="D5284" s="192" t="s">
        <v>242</v>
      </c>
      <c r="E5284" s="193" t="n">
        <v>23.04</v>
      </c>
      <c r="F5284" s="193" t="n">
        <v>2.01</v>
      </c>
      <c r="G5284" s="193" t="n">
        <f aca="false">E5284-F5284</f>
        <v>21.03</v>
      </c>
    </row>
    <row r="5285" customFormat="false" ht="68.65" hidden="false" customHeight="false" outlineLevel="0" collapsed="false">
      <c r="A5285" s="189" t="s">
        <v>23</v>
      </c>
      <c r="B5285" s="190" t="n">
        <v>101237</v>
      </c>
      <c r="C5285" s="191" t="s">
        <v>5567</v>
      </c>
      <c r="D5285" s="192" t="s">
        <v>242</v>
      </c>
      <c r="E5285" s="193" t="n">
        <v>24.54</v>
      </c>
      <c r="F5285" s="193" t="n">
        <v>2.01</v>
      </c>
      <c r="G5285" s="193" t="n">
        <f aca="false">E5285-F5285</f>
        <v>22.53</v>
      </c>
    </row>
    <row r="5286" customFormat="false" ht="68.65" hidden="false" customHeight="false" outlineLevel="0" collapsed="false">
      <c r="A5286" s="189" t="s">
        <v>23</v>
      </c>
      <c r="B5286" s="190" t="n">
        <v>101238</v>
      </c>
      <c r="C5286" s="191" t="s">
        <v>5568</v>
      </c>
      <c r="D5286" s="192" t="s">
        <v>242</v>
      </c>
      <c r="E5286" s="193" t="n">
        <v>31.04</v>
      </c>
      <c r="F5286" s="193" t="n">
        <v>2.51</v>
      </c>
      <c r="G5286" s="193" t="n">
        <f aca="false">E5286-F5286</f>
        <v>28.53</v>
      </c>
    </row>
    <row r="5287" customFormat="false" ht="68.65" hidden="false" customHeight="false" outlineLevel="0" collapsed="false">
      <c r="A5287" s="189" t="s">
        <v>23</v>
      </c>
      <c r="B5287" s="190" t="n">
        <v>101239</v>
      </c>
      <c r="C5287" s="191" t="s">
        <v>5569</v>
      </c>
      <c r="D5287" s="192" t="s">
        <v>242</v>
      </c>
      <c r="E5287" s="193" t="n">
        <v>16.52</v>
      </c>
      <c r="F5287" s="193" t="n">
        <v>1.41</v>
      </c>
      <c r="G5287" s="193" t="n">
        <f aca="false">E5287-F5287</f>
        <v>15.11</v>
      </c>
    </row>
    <row r="5288" customFormat="false" ht="68.65" hidden="false" customHeight="false" outlineLevel="0" collapsed="false">
      <c r="A5288" s="189" t="s">
        <v>23</v>
      </c>
      <c r="B5288" s="190" t="n">
        <v>101240</v>
      </c>
      <c r="C5288" s="191" t="s">
        <v>5570</v>
      </c>
      <c r="D5288" s="192" t="s">
        <v>242</v>
      </c>
      <c r="E5288" s="193" t="n">
        <v>17.43</v>
      </c>
      <c r="F5288" s="193" t="n">
        <v>1.41</v>
      </c>
      <c r="G5288" s="193" t="n">
        <f aca="false">E5288-F5288</f>
        <v>16.02</v>
      </c>
    </row>
    <row r="5289" customFormat="false" ht="68.65" hidden="false" customHeight="false" outlineLevel="0" collapsed="false">
      <c r="A5289" s="189" t="s">
        <v>23</v>
      </c>
      <c r="B5289" s="190" t="n">
        <v>101241</v>
      </c>
      <c r="C5289" s="191" t="s">
        <v>5571</v>
      </c>
      <c r="D5289" s="192" t="s">
        <v>242</v>
      </c>
      <c r="E5289" s="193" t="n">
        <v>20.37</v>
      </c>
      <c r="F5289" s="193" t="n">
        <v>1.64</v>
      </c>
      <c r="G5289" s="193" t="n">
        <f aca="false">E5289-F5289</f>
        <v>18.73</v>
      </c>
    </row>
    <row r="5290" customFormat="false" ht="68.65" hidden="false" customHeight="false" outlineLevel="0" collapsed="false">
      <c r="A5290" s="189" t="s">
        <v>23</v>
      </c>
      <c r="B5290" s="190" t="n">
        <v>101242</v>
      </c>
      <c r="C5290" s="191" t="s">
        <v>5572</v>
      </c>
      <c r="D5290" s="192" t="s">
        <v>242</v>
      </c>
      <c r="E5290" s="193" t="n">
        <v>22.77</v>
      </c>
      <c r="F5290" s="193" t="n">
        <v>1.88</v>
      </c>
      <c r="G5290" s="193" t="n">
        <f aca="false">E5290-F5290</f>
        <v>20.89</v>
      </c>
    </row>
    <row r="5291" customFormat="false" ht="68.65" hidden="false" customHeight="false" outlineLevel="0" collapsed="false">
      <c r="A5291" s="189" t="s">
        <v>23</v>
      </c>
      <c r="B5291" s="190" t="n">
        <v>101243</v>
      </c>
      <c r="C5291" s="191" t="s">
        <v>5573</v>
      </c>
      <c r="D5291" s="192" t="s">
        <v>242</v>
      </c>
      <c r="E5291" s="193" t="n">
        <v>27.6</v>
      </c>
      <c r="F5291" s="193" t="n">
        <v>2.11</v>
      </c>
      <c r="G5291" s="193" t="n">
        <f aca="false">E5291-F5291</f>
        <v>25.49</v>
      </c>
    </row>
    <row r="5292" customFormat="false" ht="68.65" hidden="false" customHeight="false" outlineLevel="0" collapsed="false">
      <c r="A5292" s="189" t="s">
        <v>23</v>
      </c>
      <c r="B5292" s="190" t="n">
        <v>101244</v>
      </c>
      <c r="C5292" s="191" t="s">
        <v>5574</v>
      </c>
      <c r="D5292" s="192" t="s">
        <v>242</v>
      </c>
      <c r="E5292" s="193" t="n">
        <v>17.37</v>
      </c>
      <c r="F5292" s="193" t="n">
        <v>1.54</v>
      </c>
      <c r="G5292" s="193" t="n">
        <f aca="false">E5292-F5292</f>
        <v>15.83</v>
      </c>
    </row>
    <row r="5293" customFormat="false" ht="68.65" hidden="false" customHeight="false" outlineLevel="0" collapsed="false">
      <c r="A5293" s="189" t="s">
        <v>23</v>
      </c>
      <c r="B5293" s="190" t="n">
        <v>101245</v>
      </c>
      <c r="C5293" s="191" t="s">
        <v>5575</v>
      </c>
      <c r="D5293" s="192" t="s">
        <v>242</v>
      </c>
      <c r="E5293" s="193" t="n">
        <v>18.38</v>
      </c>
      <c r="F5293" s="193" t="n">
        <v>1.53</v>
      </c>
      <c r="G5293" s="193" t="n">
        <f aca="false">E5293-F5293</f>
        <v>16.85</v>
      </c>
    </row>
    <row r="5294" customFormat="false" ht="68.65" hidden="false" customHeight="false" outlineLevel="0" collapsed="false">
      <c r="A5294" s="189" t="s">
        <v>23</v>
      </c>
      <c r="B5294" s="190" t="n">
        <v>101246</v>
      </c>
      <c r="C5294" s="191" t="s">
        <v>5576</v>
      </c>
      <c r="D5294" s="192" t="s">
        <v>242</v>
      </c>
      <c r="E5294" s="193" t="n">
        <v>21.35</v>
      </c>
      <c r="F5294" s="193" t="n">
        <v>1.73</v>
      </c>
      <c r="G5294" s="193" t="n">
        <f aca="false">E5294-F5294</f>
        <v>19.62</v>
      </c>
    </row>
    <row r="5295" customFormat="false" ht="68.65" hidden="false" customHeight="false" outlineLevel="0" collapsed="false">
      <c r="A5295" s="189" t="s">
        <v>23</v>
      </c>
      <c r="B5295" s="190" t="n">
        <v>101247</v>
      </c>
      <c r="C5295" s="191" t="s">
        <v>5577</v>
      </c>
      <c r="D5295" s="192" t="s">
        <v>242</v>
      </c>
      <c r="E5295" s="193" t="n">
        <v>23.7</v>
      </c>
      <c r="F5295" s="193" t="n">
        <v>1.92</v>
      </c>
      <c r="G5295" s="193" t="n">
        <f aca="false">E5295-F5295</f>
        <v>21.78</v>
      </c>
    </row>
    <row r="5296" customFormat="false" ht="68.65" hidden="false" customHeight="false" outlineLevel="0" collapsed="false">
      <c r="A5296" s="189" t="s">
        <v>23</v>
      </c>
      <c r="B5296" s="190" t="n">
        <v>101248</v>
      </c>
      <c r="C5296" s="191" t="s">
        <v>5578</v>
      </c>
      <c r="D5296" s="192" t="s">
        <v>242</v>
      </c>
      <c r="E5296" s="193" t="n">
        <v>29.65</v>
      </c>
      <c r="F5296" s="193" t="n">
        <v>2.3</v>
      </c>
      <c r="G5296" s="193" t="n">
        <f aca="false">E5296-F5296</f>
        <v>27.35</v>
      </c>
    </row>
    <row r="5297" customFormat="false" ht="68.65" hidden="false" customHeight="false" outlineLevel="0" collapsed="false">
      <c r="A5297" s="189" t="s">
        <v>23</v>
      </c>
      <c r="B5297" s="190" t="n">
        <v>101249</v>
      </c>
      <c r="C5297" s="191" t="s">
        <v>5579</v>
      </c>
      <c r="D5297" s="192" t="s">
        <v>242</v>
      </c>
      <c r="E5297" s="193" t="n">
        <v>15.11</v>
      </c>
      <c r="F5297" s="193" t="n">
        <v>1.21</v>
      </c>
      <c r="G5297" s="193" t="n">
        <f aca="false">E5297-F5297</f>
        <v>13.9</v>
      </c>
    </row>
    <row r="5298" customFormat="false" ht="68.65" hidden="false" customHeight="false" outlineLevel="0" collapsed="false">
      <c r="A5298" s="189" t="s">
        <v>23</v>
      </c>
      <c r="B5298" s="190" t="n">
        <v>101250</v>
      </c>
      <c r="C5298" s="191" t="s">
        <v>5580</v>
      </c>
      <c r="D5298" s="192" t="s">
        <v>242</v>
      </c>
      <c r="E5298" s="193" t="n">
        <v>16.78</v>
      </c>
      <c r="F5298" s="193" t="n">
        <v>1.37</v>
      </c>
      <c r="G5298" s="193" t="n">
        <f aca="false">E5298-F5298</f>
        <v>15.41</v>
      </c>
    </row>
    <row r="5299" customFormat="false" ht="68.65" hidden="false" customHeight="false" outlineLevel="0" collapsed="false">
      <c r="A5299" s="189" t="s">
        <v>23</v>
      </c>
      <c r="B5299" s="190" t="n">
        <v>101251</v>
      </c>
      <c r="C5299" s="191" t="s">
        <v>5581</v>
      </c>
      <c r="D5299" s="192" t="s">
        <v>242</v>
      </c>
      <c r="E5299" s="193" t="n">
        <v>19.13</v>
      </c>
      <c r="F5299" s="193" t="n">
        <v>1.5</v>
      </c>
      <c r="G5299" s="193" t="n">
        <f aca="false">E5299-F5299</f>
        <v>17.63</v>
      </c>
    </row>
    <row r="5300" customFormat="false" ht="68.65" hidden="false" customHeight="false" outlineLevel="0" collapsed="false">
      <c r="A5300" s="189" t="s">
        <v>23</v>
      </c>
      <c r="B5300" s="190" t="n">
        <v>101252</v>
      </c>
      <c r="C5300" s="191" t="s">
        <v>5582</v>
      </c>
      <c r="D5300" s="192" t="s">
        <v>242</v>
      </c>
      <c r="E5300" s="193" t="n">
        <v>20.74</v>
      </c>
      <c r="F5300" s="193" t="n">
        <v>1.54</v>
      </c>
      <c r="G5300" s="193" t="n">
        <f aca="false">E5300-F5300</f>
        <v>19.2</v>
      </c>
    </row>
    <row r="5301" customFormat="false" ht="68.65" hidden="false" customHeight="false" outlineLevel="0" collapsed="false">
      <c r="A5301" s="189" t="s">
        <v>23</v>
      </c>
      <c r="B5301" s="190" t="n">
        <v>101253</v>
      </c>
      <c r="C5301" s="191" t="s">
        <v>5583</v>
      </c>
      <c r="D5301" s="192" t="s">
        <v>242</v>
      </c>
      <c r="E5301" s="193" t="n">
        <v>26.12</v>
      </c>
      <c r="F5301" s="193" t="n">
        <v>1.89</v>
      </c>
      <c r="G5301" s="193" t="n">
        <f aca="false">E5301-F5301</f>
        <v>24.23</v>
      </c>
    </row>
    <row r="5302" customFormat="false" ht="68.65" hidden="false" customHeight="false" outlineLevel="0" collapsed="false">
      <c r="A5302" s="189" t="s">
        <v>23</v>
      </c>
      <c r="B5302" s="190" t="n">
        <v>101254</v>
      </c>
      <c r="C5302" s="191" t="s">
        <v>5584</v>
      </c>
      <c r="D5302" s="192" t="s">
        <v>242</v>
      </c>
      <c r="E5302" s="193" t="n">
        <v>13.69</v>
      </c>
      <c r="F5302" s="193" t="n">
        <v>1.68</v>
      </c>
      <c r="G5302" s="193" t="n">
        <f aca="false">E5302-F5302</f>
        <v>12.01</v>
      </c>
    </row>
    <row r="5303" customFormat="false" ht="68.65" hidden="false" customHeight="false" outlineLevel="0" collapsed="false">
      <c r="A5303" s="189" t="s">
        <v>23</v>
      </c>
      <c r="B5303" s="190" t="n">
        <v>101255</v>
      </c>
      <c r="C5303" s="191" t="s">
        <v>5585</v>
      </c>
      <c r="D5303" s="192" t="s">
        <v>242</v>
      </c>
      <c r="E5303" s="193" t="n">
        <v>12.12</v>
      </c>
      <c r="F5303" s="193" t="n">
        <v>1.33</v>
      </c>
      <c r="G5303" s="193" t="n">
        <f aca="false">E5303-F5303</f>
        <v>10.79</v>
      </c>
    </row>
    <row r="5304" customFormat="false" ht="68.65" hidden="false" customHeight="false" outlineLevel="0" collapsed="false">
      <c r="A5304" s="189" t="s">
        <v>23</v>
      </c>
      <c r="B5304" s="190" t="n">
        <v>101256</v>
      </c>
      <c r="C5304" s="191" t="s">
        <v>5586</v>
      </c>
      <c r="D5304" s="192" t="s">
        <v>242</v>
      </c>
      <c r="E5304" s="193" t="n">
        <v>21.06</v>
      </c>
      <c r="F5304" s="193" t="n">
        <v>2.35</v>
      </c>
      <c r="G5304" s="193" t="n">
        <f aca="false">E5304-F5304</f>
        <v>18.71</v>
      </c>
    </row>
    <row r="5305" customFormat="false" ht="68.65" hidden="false" customHeight="false" outlineLevel="0" collapsed="false">
      <c r="A5305" s="189" t="s">
        <v>23</v>
      </c>
      <c r="B5305" s="190" t="n">
        <v>101257</v>
      </c>
      <c r="C5305" s="191" t="s">
        <v>5587</v>
      </c>
      <c r="D5305" s="192" t="s">
        <v>242</v>
      </c>
      <c r="E5305" s="193" t="n">
        <v>22.19</v>
      </c>
      <c r="F5305" s="193" t="n">
        <v>2.35</v>
      </c>
      <c r="G5305" s="193" t="n">
        <f aca="false">E5305-F5305</f>
        <v>19.84</v>
      </c>
    </row>
    <row r="5306" customFormat="false" ht="68.65" hidden="false" customHeight="false" outlineLevel="0" collapsed="false">
      <c r="A5306" s="189" t="s">
        <v>23</v>
      </c>
      <c r="B5306" s="190" t="n">
        <v>101258</v>
      </c>
      <c r="C5306" s="191" t="s">
        <v>5588</v>
      </c>
      <c r="D5306" s="192" t="s">
        <v>242</v>
      </c>
      <c r="E5306" s="193" t="n">
        <v>25.72</v>
      </c>
      <c r="F5306" s="193" t="n">
        <v>2.68</v>
      </c>
      <c r="G5306" s="193" t="n">
        <f aca="false">E5306-F5306</f>
        <v>23.04</v>
      </c>
    </row>
    <row r="5307" customFormat="false" ht="68.65" hidden="false" customHeight="false" outlineLevel="0" collapsed="false">
      <c r="A5307" s="189" t="s">
        <v>23</v>
      </c>
      <c r="B5307" s="190" t="n">
        <v>101259</v>
      </c>
      <c r="C5307" s="191" t="s">
        <v>5589</v>
      </c>
      <c r="D5307" s="192" t="s">
        <v>242</v>
      </c>
      <c r="E5307" s="193" t="n">
        <v>28.56</v>
      </c>
      <c r="F5307" s="193" t="n">
        <v>3.02</v>
      </c>
      <c r="G5307" s="193" t="n">
        <f aca="false">E5307-F5307</f>
        <v>25.54</v>
      </c>
    </row>
    <row r="5308" customFormat="false" ht="68.65" hidden="false" customHeight="false" outlineLevel="0" collapsed="false">
      <c r="A5308" s="189" t="s">
        <v>23</v>
      </c>
      <c r="B5308" s="190" t="n">
        <v>101260</v>
      </c>
      <c r="C5308" s="191" t="s">
        <v>5590</v>
      </c>
      <c r="D5308" s="192" t="s">
        <v>242</v>
      </c>
      <c r="E5308" s="193" t="n">
        <v>35.67</v>
      </c>
      <c r="F5308" s="193" t="n">
        <v>3.68</v>
      </c>
      <c r="G5308" s="193" t="n">
        <f aca="false">E5308-F5308</f>
        <v>31.99</v>
      </c>
    </row>
    <row r="5309" customFormat="false" ht="68.65" hidden="false" customHeight="false" outlineLevel="0" collapsed="false">
      <c r="A5309" s="189" t="s">
        <v>23</v>
      </c>
      <c r="B5309" s="190" t="n">
        <v>101261</v>
      </c>
      <c r="C5309" s="191" t="s">
        <v>5591</v>
      </c>
      <c r="D5309" s="192" t="s">
        <v>242</v>
      </c>
      <c r="E5309" s="193" t="n">
        <v>19.94</v>
      </c>
      <c r="F5309" s="193" t="n">
        <v>2.13</v>
      </c>
      <c r="G5309" s="193" t="n">
        <f aca="false">E5309-F5309</f>
        <v>17.81</v>
      </c>
    </row>
    <row r="5310" customFormat="false" ht="68.65" hidden="false" customHeight="false" outlineLevel="0" collapsed="false">
      <c r="A5310" s="189" t="s">
        <v>23</v>
      </c>
      <c r="B5310" s="190" t="n">
        <v>101262</v>
      </c>
      <c r="C5310" s="191" t="s">
        <v>5592</v>
      </c>
      <c r="D5310" s="192" t="s">
        <v>242</v>
      </c>
      <c r="E5310" s="193" t="n">
        <v>21.05</v>
      </c>
      <c r="F5310" s="193" t="n">
        <v>2.13</v>
      </c>
      <c r="G5310" s="193" t="n">
        <f aca="false">E5310-F5310</f>
        <v>18.92</v>
      </c>
    </row>
    <row r="5311" customFormat="false" ht="68.65" hidden="false" customHeight="false" outlineLevel="0" collapsed="false">
      <c r="A5311" s="189" t="s">
        <v>23</v>
      </c>
      <c r="B5311" s="190" t="n">
        <v>101263</v>
      </c>
      <c r="C5311" s="191" t="s">
        <v>5593</v>
      </c>
      <c r="D5311" s="192" t="s">
        <v>242</v>
      </c>
      <c r="E5311" s="193" t="n">
        <v>24.33</v>
      </c>
      <c r="F5311" s="193" t="n">
        <v>2.39</v>
      </c>
      <c r="G5311" s="193" t="n">
        <f aca="false">E5311-F5311</f>
        <v>21.94</v>
      </c>
    </row>
    <row r="5312" customFormat="false" ht="68.65" hidden="false" customHeight="false" outlineLevel="0" collapsed="false">
      <c r="A5312" s="189" t="s">
        <v>23</v>
      </c>
      <c r="B5312" s="190" t="n">
        <v>101264</v>
      </c>
      <c r="C5312" s="191" t="s">
        <v>5594</v>
      </c>
      <c r="D5312" s="192" t="s">
        <v>242</v>
      </c>
      <c r="E5312" s="193" t="n">
        <v>26.95</v>
      </c>
      <c r="F5312" s="193" t="n">
        <v>2.65</v>
      </c>
      <c r="G5312" s="193" t="n">
        <f aca="false">E5312-F5312</f>
        <v>24.3</v>
      </c>
    </row>
    <row r="5313" customFormat="false" ht="68.65" hidden="false" customHeight="false" outlineLevel="0" collapsed="false">
      <c r="A5313" s="189" t="s">
        <v>23</v>
      </c>
      <c r="B5313" s="190" t="n">
        <v>101265</v>
      </c>
      <c r="C5313" s="191" t="s">
        <v>5595</v>
      </c>
      <c r="D5313" s="192" t="s">
        <v>242</v>
      </c>
      <c r="E5313" s="193" t="n">
        <v>33.56</v>
      </c>
      <c r="F5313" s="193" t="n">
        <v>3.19</v>
      </c>
      <c r="G5313" s="193" t="n">
        <f aca="false">E5313-F5313</f>
        <v>30.37</v>
      </c>
    </row>
    <row r="5314" customFormat="false" ht="68.65" hidden="false" customHeight="false" outlineLevel="0" collapsed="false">
      <c r="A5314" s="189" t="s">
        <v>23</v>
      </c>
      <c r="B5314" s="190" t="n">
        <v>101266</v>
      </c>
      <c r="C5314" s="191" t="s">
        <v>5596</v>
      </c>
      <c r="D5314" s="192" t="s">
        <v>242</v>
      </c>
      <c r="E5314" s="193" t="n">
        <v>12.16</v>
      </c>
      <c r="F5314" s="193" t="n">
        <v>1.42</v>
      </c>
      <c r="G5314" s="193" t="n">
        <f aca="false">E5314-F5314</f>
        <v>10.74</v>
      </c>
    </row>
    <row r="5315" customFormat="false" ht="68.65" hidden="false" customHeight="false" outlineLevel="0" collapsed="false">
      <c r="A5315" s="189" t="s">
        <v>23</v>
      </c>
      <c r="B5315" s="190" t="n">
        <v>101267</v>
      </c>
      <c r="C5315" s="191" t="s">
        <v>5597</v>
      </c>
      <c r="D5315" s="192" t="s">
        <v>242</v>
      </c>
      <c r="E5315" s="193" t="n">
        <v>11.7</v>
      </c>
      <c r="F5315" s="193" t="n">
        <v>1.36</v>
      </c>
      <c r="G5315" s="193" t="n">
        <f aca="false">E5315-F5315</f>
        <v>10.34</v>
      </c>
    </row>
    <row r="5316" customFormat="false" ht="68.65" hidden="false" customHeight="false" outlineLevel="0" collapsed="false">
      <c r="A5316" s="189" t="s">
        <v>23</v>
      </c>
      <c r="B5316" s="190" t="n">
        <v>101268</v>
      </c>
      <c r="C5316" s="191" t="s">
        <v>5598</v>
      </c>
      <c r="D5316" s="192" t="s">
        <v>242</v>
      </c>
      <c r="E5316" s="193" t="n">
        <v>19.13</v>
      </c>
      <c r="F5316" s="193" t="n">
        <v>1.98</v>
      </c>
      <c r="G5316" s="193" t="n">
        <f aca="false">E5316-F5316</f>
        <v>17.15</v>
      </c>
    </row>
    <row r="5317" customFormat="false" ht="68.65" hidden="false" customHeight="false" outlineLevel="0" collapsed="false">
      <c r="A5317" s="189" t="s">
        <v>23</v>
      </c>
      <c r="B5317" s="190" t="n">
        <v>101269</v>
      </c>
      <c r="C5317" s="191" t="s">
        <v>5599</v>
      </c>
      <c r="D5317" s="192" t="s">
        <v>242</v>
      </c>
      <c r="E5317" s="193" t="n">
        <v>21.28</v>
      </c>
      <c r="F5317" s="193" t="n">
        <v>2.25</v>
      </c>
      <c r="G5317" s="193" t="n">
        <f aca="false">E5317-F5317</f>
        <v>19.03</v>
      </c>
    </row>
    <row r="5318" customFormat="false" ht="68.65" hidden="false" customHeight="false" outlineLevel="0" collapsed="false">
      <c r="A5318" s="189" t="s">
        <v>23</v>
      </c>
      <c r="B5318" s="190" t="n">
        <v>101270</v>
      </c>
      <c r="C5318" s="191" t="s">
        <v>5600</v>
      </c>
      <c r="D5318" s="192" t="s">
        <v>242</v>
      </c>
      <c r="E5318" s="193" t="n">
        <v>24.63</v>
      </c>
      <c r="F5318" s="193" t="n">
        <v>2.55</v>
      </c>
      <c r="G5318" s="193" t="n">
        <f aca="false">E5318-F5318</f>
        <v>22.08</v>
      </c>
    </row>
    <row r="5319" customFormat="false" ht="68.65" hidden="false" customHeight="false" outlineLevel="0" collapsed="false">
      <c r="A5319" s="189" t="s">
        <v>23</v>
      </c>
      <c r="B5319" s="190" t="n">
        <v>101271</v>
      </c>
      <c r="C5319" s="191" t="s">
        <v>5601</v>
      </c>
      <c r="D5319" s="192" t="s">
        <v>242</v>
      </c>
      <c r="E5319" s="193" t="n">
        <v>27.3</v>
      </c>
      <c r="F5319" s="193" t="n">
        <v>2.83</v>
      </c>
      <c r="G5319" s="193" t="n">
        <f aca="false">E5319-F5319</f>
        <v>24.47</v>
      </c>
    </row>
    <row r="5320" customFormat="false" ht="68.65" hidden="false" customHeight="false" outlineLevel="0" collapsed="false">
      <c r="A5320" s="189" t="s">
        <v>23</v>
      </c>
      <c r="B5320" s="190" t="n">
        <v>101272</v>
      </c>
      <c r="C5320" s="191" t="s">
        <v>5602</v>
      </c>
      <c r="D5320" s="192" t="s">
        <v>242</v>
      </c>
      <c r="E5320" s="193" t="n">
        <v>34.05</v>
      </c>
      <c r="F5320" s="193" t="n">
        <v>3.39</v>
      </c>
      <c r="G5320" s="193" t="n">
        <f aca="false">E5320-F5320</f>
        <v>30.66</v>
      </c>
    </row>
    <row r="5321" customFormat="false" ht="68.65" hidden="false" customHeight="false" outlineLevel="0" collapsed="false">
      <c r="A5321" s="189" t="s">
        <v>23</v>
      </c>
      <c r="B5321" s="190" t="n">
        <v>101273</v>
      </c>
      <c r="C5321" s="191" t="s">
        <v>5603</v>
      </c>
      <c r="D5321" s="192" t="s">
        <v>242</v>
      </c>
      <c r="E5321" s="193" t="n">
        <v>18.29</v>
      </c>
      <c r="F5321" s="193" t="n">
        <v>1.81</v>
      </c>
      <c r="G5321" s="193" t="n">
        <f aca="false">E5321-F5321</f>
        <v>16.48</v>
      </c>
    </row>
    <row r="5322" customFormat="false" ht="68.65" hidden="false" customHeight="false" outlineLevel="0" collapsed="false">
      <c r="A5322" s="189" t="s">
        <v>23</v>
      </c>
      <c r="B5322" s="190" t="n">
        <v>101274</v>
      </c>
      <c r="C5322" s="191" t="s">
        <v>5604</v>
      </c>
      <c r="D5322" s="192" t="s">
        <v>242</v>
      </c>
      <c r="E5322" s="193" t="n">
        <v>20.2</v>
      </c>
      <c r="F5322" s="193" t="n">
        <v>2.04</v>
      </c>
      <c r="G5322" s="193" t="n">
        <f aca="false">E5322-F5322</f>
        <v>18.16</v>
      </c>
    </row>
    <row r="5323" customFormat="false" ht="68.65" hidden="false" customHeight="false" outlineLevel="0" collapsed="false">
      <c r="A5323" s="189" t="s">
        <v>23</v>
      </c>
      <c r="B5323" s="190" t="n">
        <v>101275</v>
      </c>
      <c r="C5323" s="191" t="s">
        <v>5605</v>
      </c>
      <c r="D5323" s="192" t="s">
        <v>242</v>
      </c>
      <c r="E5323" s="193" t="n">
        <v>23.38</v>
      </c>
      <c r="F5323" s="193" t="n">
        <v>2.26</v>
      </c>
      <c r="G5323" s="193" t="n">
        <f aca="false">E5323-F5323</f>
        <v>21.12</v>
      </c>
    </row>
    <row r="5324" customFormat="false" ht="68.65" hidden="false" customHeight="false" outlineLevel="0" collapsed="false">
      <c r="A5324" s="189" t="s">
        <v>23</v>
      </c>
      <c r="B5324" s="190" t="n">
        <v>101276</v>
      </c>
      <c r="C5324" s="191" t="s">
        <v>5606</v>
      </c>
      <c r="D5324" s="192" t="s">
        <v>242</v>
      </c>
      <c r="E5324" s="193" t="n">
        <v>25.83</v>
      </c>
      <c r="F5324" s="193" t="n">
        <v>2.49</v>
      </c>
      <c r="G5324" s="193" t="n">
        <f aca="false">E5324-F5324</f>
        <v>23.34</v>
      </c>
    </row>
    <row r="5325" customFormat="false" ht="68.65" hidden="false" customHeight="false" outlineLevel="0" collapsed="false">
      <c r="A5325" s="189" t="s">
        <v>23</v>
      </c>
      <c r="B5325" s="190" t="n">
        <v>101277</v>
      </c>
      <c r="C5325" s="191" t="s">
        <v>5607</v>
      </c>
      <c r="D5325" s="192" t="s">
        <v>242</v>
      </c>
      <c r="E5325" s="193" t="n">
        <v>32.98</v>
      </c>
      <c r="F5325" s="193" t="n">
        <v>3.17</v>
      </c>
      <c r="G5325" s="193" t="n">
        <f aca="false">E5325-F5325</f>
        <v>29.81</v>
      </c>
    </row>
    <row r="5326" customFormat="false" ht="35.05" hidden="false" customHeight="false" outlineLevel="0" collapsed="false">
      <c r="A5326" s="189" t="s">
        <v>23</v>
      </c>
      <c r="B5326" s="190" t="n">
        <v>101286</v>
      </c>
      <c r="C5326" s="191" t="s">
        <v>5608</v>
      </c>
      <c r="D5326" s="192" t="s">
        <v>3049</v>
      </c>
      <c r="E5326" s="193" t="n">
        <v>24.86</v>
      </c>
      <c r="F5326" s="193" t="n">
        <v>24.86</v>
      </c>
      <c r="G5326" s="193" t="n">
        <f aca="false">E5326-F5326</f>
        <v>0</v>
      </c>
    </row>
    <row r="5327" customFormat="false" ht="35.05" hidden="false" customHeight="false" outlineLevel="0" collapsed="false">
      <c r="A5327" s="189" t="s">
        <v>23</v>
      </c>
      <c r="B5327" s="190" t="n">
        <v>101287</v>
      </c>
      <c r="C5327" s="191" t="s">
        <v>5609</v>
      </c>
      <c r="D5327" s="192" t="s">
        <v>3049</v>
      </c>
      <c r="E5327" s="193" t="n">
        <v>80.42</v>
      </c>
      <c r="F5327" s="193" t="n">
        <v>80.42</v>
      </c>
      <c r="G5327" s="193" t="n">
        <f aca="false">E5327-F5327</f>
        <v>0</v>
      </c>
    </row>
    <row r="5328" customFormat="false" ht="35.05" hidden="false" customHeight="false" outlineLevel="0" collapsed="false">
      <c r="A5328" s="189" t="s">
        <v>23</v>
      </c>
      <c r="B5328" s="190" t="n">
        <v>101288</v>
      </c>
      <c r="C5328" s="191" t="s">
        <v>5610</v>
      </c>
      <c r="D5328" s="192" t="s">
        <v>3049</v>
      </c>
      <c r="E5328" s="193" t="n">
        <v>24.86</v>
      </c>
      <c r="F5328" s="193" t="n">
        <v>24.86</v>
      </c>
      <c r="G5328" s="193" t="n">
        <f aca="false">E5328-F5328</f>
        <v>0</v>
      </c>
    </row>
    <row r="5329" customFormat="false" ht="35.05" hidden="false" customHeight="false" outlineLevel="0" collapsed="false">
      <c r="A5329" s="189" t="s">
        <v>23</v>
      </c>
      <c r="B5329" s="190" t="n">
        <v>101289</v>
      </c>
      <c r="C5329" s="191" t="s">
        <v>5611</v>
      </c>
      <c r="D5329" s="192" t="s">
        <v>3049</v>
      </c>
      <c r="E5329" s="193" t="n">
        <v>24.74</v>
      </c>
      <c r="F5329" s="193" t="n">
        <v>24.74</v>
      </c>
      <c r="G5329" s="193" t="n">
        <f aca="false">E5329-F5329</f>
        <v>0</v>
      </c>
    </row>
    <row r="5330" customFormat="false" ht="35.05" hidden="false" customHeight="false" outlineLevel="0" collapsed="false">
      <c r="A5330" s="189" t="s">
        <v>23</v>
      </c>
      <c r="B5330" s="190" t="n">
        <v>101290</v>
      </c>
      <c r="C5330" s="191" t="s">
        <v>5612</v>
      </c>
      <c r="D5330" s="192" t="s">
        <v>3049</v>
      </c>
      <c r="E5330" s="193" t="n">
        <v>31.81</v>
      </c>
      <c r="F5330" s="193" t="n">
        <v>31.81</v>
      </c>
      <c r="G5330" s="193" t="n">
        <f aca="false">E5330-F5330</f>
        <v>0</v>
      </c>
    </row>
    <row r="5331" customFormat="false" ht="35.05" hidden="false" customHeight="false" outlineLevel="0" collapsed="false">
      <c r="A5331" s="189" t="s">
        <v>23</v>
      </c>
      <c r="B5331" s="190" t="n">
        <v>101291</v>
      </c>
      <c r="C5331" s="191" t="s">
        <v>5613</v>
      </c>
      <c r="D5331" s="192" t="s">
        <v>3049</v>
      </c>
      <c r="E5331" s="193" t="n">
        <v>24.86</v>
      </c>
      <c r="F5331" s="193" t="n">
        <v>24.86</v>
      </c>
      <c r="G5331" s="193" t="n">
        <f aca="false">E5331-F5331</f>
        <v>0</v>
      </c>
    </row>
    <row r="5332" customFormat="false" ht="35.05" hidden="false" customHeight="false" outlineLevel="0" collapsed="false">
      <c r="A5332" s="189" t="s">
        <v>23</v>
      </c>
      <c r="B5332" s="190" t="n">
        <v>101292</v>
      </c>
      <c r="C5332" s="191" t="s">
        <v>5614</v>
      </c>
      <c r="D5332" s="192" t="s">
        <v>3049</v>
      </c>
      <c r="E5332" s="193" t="n">
        <v>24.74</v>
      </c>
      <c r="F5332" s="193" t="n">
        <v>24.74</v>
      </c>
      <c r="G5332" s="193" t="n">
        <f aca="false">E5332-F5332</f>
        <v>0</v>
      </c>
    </row>
    <row r="5333" customFormat="false" ht="23.85" hidden="false" customHeight="false" outlineLevel="0" collapsed="false">
      <c r="A5333" s="189" t="s">
        <v>23</v>
      </c>
      <c r="B5333" s="190" t="n">
        <v>101293</v>
      </c>
      <c r="C5333" s="191" t="s">
        <v>5615</v>
      </c>
      <c r="D5333" s="192" t="s">
        <v>3049</v>
      </c>
      <c r="E5333" s="193" t="n">
        <v>29.41</v>
      </c>
      <c r="F5333" s="193" t="n">
        <v>29.41</v>
      </c>
      <c r="G5333" s="193" t="n">
        <f aca="false">E5333-F5333</f>
        <v>0</v>
      </c>
    </row>
    <row r="5334" customFormat="false" ht="35.05" hidden="false" customHeight="false" outlineLevel="0" collapsed="false">
      <c r="A5334" s="189" t="s">
        <v>23</v>
      </c>
      <c r="B5334" s="190" t="n">
        <v>101294</v>
      </c>
      <c r="C5334" s="191" t="s">
        <v>5616</v>
      </c>
      <c r="D5334" s="192" t="s">
        <v>3049</v>
      </c>
      <c r="E5334" s="193" t="n">
        <v>28.37</v>
      </c>
      <c r="F5334" s="193" t="n">
        <v>28.37</v>
      </c>
      <c r="G5334" s="193" t="n">
        <f aca="false">E5334-F5334</f>
        <v>0</v>
      </c>
    </row>
    <row r="5335" customFormat="false" ht="35.05" hidden="false" customHeight="false" outlineLevel="0" collapsed="false">
      <c r="A5335" s="189" t="s">
        <v>23</v>
      </c>
      <c r="B5335" s="190" t="n">
        <v>101295</v>
      </c>
      <c r="C5335" s="191" t="s">
        <v>5617</v>
      </c>
      <c r="D5335" s="192" t="s">
        <v>3049</v>
      </c>
      <c r="E5335" s="193" t="n">
        <v>29.6</v>
      </c>
      <c r="F5335" s="193" t="n">
        <v>29.6</v>
      </c>
      <c r="G5335" s="193" t="n">
        <f aca="false">E5335-F5335</f>
        <v>0</v>
      </c>
    </row>
    <row r="5336" customFormat="false" ht="35.05" hidden="false" customHeight="false" outlineLevel="0" collapsed="false">
      <c r="A5336" s="189" t="s">
        <v>23</v>
      </c>
      <c r="B5336" s="190" t="n">
        <v>101296</v>
      </c>
      <c r="C5336" s="191" t="s">
        <v>5618</v>
      </c>
      <c r="D5336" s="192" t="s">
        <v>3049</v>
      </c>
      <c r="E5336" s="193" t="n">
        <v>38.74</v>
      </c>
      <c r="F5336" s="193" t="n">
        <v>38.74</v>
      </c>
      <c r="G5336" s="193" t="n">
        <f aca="false">E5336-F5336</f>
        <v>0</v>
      </c>
    </row>
    <row r="5337" customFormat="false" ht="35.05" hidden="false" customHeight="false" outlineLevel="0" collapsed="false">
      <c r="A5337" s="189" t="s">
        <v>23</v>
      </c>
      <c r="B5337" s="190" t="n">
        <v>101297</v>
      </c>
      <c r="C5337" s="191" t="s">
        <v>5619</v>
      </c>
      <c r="D5337" s="192" t="s">
        <v>3049</v>
      </c>
      <c r="E5337" s="193" t="n">
        <v>26.68</v>
      </c>
      <c r="F5337" s="193" t="n">
        <v>26.68</v>
      </c>
      <c r="G5337" s="193" t="n">
        <f aca="false">E5337-F5337</f>
        <v>0</v>
      </c>
    </row>
    <row r="5338" customFormat="false" ht="35.05" hidden="false" customHeight="false" outlineLevel="0" collapsed="false">
      <c r="A5338" s="189" t="s">
        <v>23</v>
      </c>
      <c r="B5338" s="190" t="n">
        <v>101298</v>
      </c>
      <c r="C5338" s="191" t="s">
        <v>5620</v>
      </c>
      <c r="D5338" s="192" t="s">
        <v>3049</v>
      </c>
      <c r="E5338" s="193" t="n">
        <v>24.86</v>
      </c>
      <c r="F5338" s="193" t="n">
        <v>24.86</v>
      </c>
      <c r="G5338" s="193" t="n">
        <f aca="false">E5338-F5338</f>
        <v>0</v>
      </c>
    </row>
    <row r="5339" customFormat="false" ht="35.05" hidden="false" customHeight="false" outlineLevel="0" collapsed="false">
      <c r="A5339" s="189" t="s">
        <v>23</v>
      </c>
      <c r="B5339" s="190" t="n">
        <v>101299</v>
      </c>
      <c r="C5339" s="191" t="s">
        <v>5621</v>
      </c>
      <c r="D5339" s="192" t="s">
        <v>3049</v>
      </c>
      <c r="E5339" s="193" t="n">
        <v>31.81</v>
      </c>
      <c r="F5339" s="193" t="n">
        <v>31.81</v>
      </c>
      <c r="G5339" s="193" t="n">
        <f aca="false">E5339-F5339</f>
        <v>0</v>
      </c>
    </row>
    <row r="5340" customFormat="false" ht="35.05" hidden="false" customHeight="false" outlineLevel="0" collapsed="false">
      <c r="A5340" s="189" t="s">
        <v>23</v>
      </c>
      <c r="B5340" s="190" t="n">
        <v>101300</v>
      </c>
      <c r="C5340" s="191" t="s">
        <v>5622</v>
      </c>
      <c r="D5340" s="192" t="s">
        <v>3049</v>
      </c>
      <c r="E5340" s="193" t="n">
        <v>23.1</v>
      </c>
      <c r="F5340" s="193" t="n">
        <v>23.1</v>
      </c>
      <c r="G5340" s="193" t="n">
        <f aca="false">E5340-F5340</f>
        <v>0</v>
      </c>
    </row>
    <row r="5341" customFormat="false" ht="35.05" hidden="false" customHeight="false" outlineLevel="0" collapsed="false">
      <c r="A5341" s="189" t="s">
        <v>23</v>
      </c>
      <c r="B5341" s="190" t="n">
        <v>101301</v>
      </c>
      <c r="C5341" s="191" t="s">
        <v>5623</v>
      </c>
      <c r="D5341" s="192" t="s">
        <v>3049</v>
      </c>
      <c r="E5341" s="193" t="n">
        <v>17.22</v>
      </c>
      <c r="F5341" s="193" t="n">
        <v>17.22</v>
      </c>
      <c r="G5341" s="193" t="n">
        <f aca="false">E5341-F5341</f>
        <v>0</v>
      </c>
    </row>
    <row r="5342" customFormat="false" ht="35.05" hidden="false" customHeight="false" outlineLevel="0" collapsed="false">
      <c r="A5342" s="189" t="s">
        <v>23</v>
      </c>
      <c r="B5342" s="190" t="n">
        <v>101302</v>
      </c>
      <c r="C5342" s="191" t="s">
        <v>5624</v>
      </c>
      <c r="D5342" s="192" t="s">
        <v>3049</v>
      </c>
      <c r="E5342" s="193" t="n">
        <v>33.01</v>
      </c>
      <c r="F5342" s="193" t="n">
        <v>33.01</v>
      </c>
      <c r="G5342" s="193" t="n">
        <f aca="false">E5342-F5342</f>
        <v>0</v>
      </c>
    </row>
    <row r="5343" customFormat="false" ht="35.05" hidden="false" customHeight="false" outlineLevel="0" collapsed="false">
      <c r="A5343" s="189" t="s">
        <v>23</v>
      </c>
      <c r="B5343" s="190" t="n">
        <v>101303</v>
      </c>
      <c r="C5343" s="191" t="s">
        <v>5625</v>
      </c>
      <c r="D5343" s="192" t="s">
        <v>3049</v>
      </c>
      <c r="E5343" s="193" t="n">
        <v>71.31</v>
      </c>
      <c r="F5343" s="193" t="n">
        <v>71.31</v>
      </c>
      <c r="G5343" s="193" t="n">
        <f aca="false">E5343-F5343</f>
        <v>0</v>
      </c>
    </row>
    <row r="5344" customFormat="false" ht="35.05" hidden="false" customHeight="false" outlineLevel="0" collapsed="false">
      <c r="A5344" s="189" t="s">
        <v>23</v>
      </c>
      <c r="B5344" s="190" t="n">
        <v>101304</v>
      </c>
      <c r="C5344" s="191" t="s">
        <v>5626</v>
      </c>
      <c r="D5344" s="192" t="s">
        <v>3049</v>
      </c>
      <c r="E5344" s="193" t="n">
        <v>37.63</v>
      </c>
      <c r="F5344" s="193" t="n">
        <v>37.63</v>
      </c>
      <c r="G5344" s="193" t="n">
        <f aca="false">E5344-F5344</f>
        <v>0</v>
      </c>
    </row>
    <row r="5345" customFormat="false" ht="35.05" hidden="false" customHeight="false" outlineLevel="0" collapsed="false">
      <c r="A5345" s="189" t="s">
        <v>23</v>
      </c>
      <c r="B5345" s="190" t="n">
        <v>101305</v>
      </c>
      <c r="C5345" s="191" t="s">
        <v>5627</v>
      </c>
      <c r="D5345" s="192" t="s">
        <v>3049</v>
      </c>
      <c r="E5345" s="193" t="n">
        <v>81.14</v>
      </c>
      <c r="F5345" s="193" t="n">
        <v>81.14</v>
      </c>
      <c r="G5345" s="193" t="n">
        <f aca="false">E5345-F5345</f>
        <v>0</v>
      </c>
    </row>
    <row r="5346" customFormat="false" ht="23.85" hidden="false" customHeight="false" outlineLevel="0" collapsed="false">
      <c r="A5346" s="189" t="s">
        <v>23</v>
      </c>
      <c r="B5346" s="190" t="n">
        <v>101307</v>
      </c>
      <c r="C5346" s="191" t="s">
        <v>5628</v>
      </c>
      <c r="D5346" s="192" t="s">
        <v>3049</v>
      </c>
      <c r="E5346" s="193" t="n">
        <v>25.12</v>
      </c>
      <c r="F5346" s="193" t="n">
        <v>25.12</v>
      </c>
      <c r="G5346" s="193" t="n">
        <f aca="false">E5346-F5346</f>
        <v>0</v>
      </c>
    </row>
    <row r="5347" customFormat="false" ht="35.05" hidden="false" customHeight="false" outlineLevel="0" collapsed="false">
      <c r="A5347" s="189" t="s">
        <v>23</v>
      </c>
      <c r="B5347" s="190" t="n">
        <v>101308</v>
      </c>
      <c r="C5347" s="191" t="s">
        <v>5629</v>
      </c>
      <c r="D5347" s="192" t="s">
        <v>3049</v>
      </c>
      <c r="E5347" s="193" t="n">
        <v>36.88</v>
      </c>
      <c r="F5347" s="193" t="n">
        <v>36.88</v>
      </c>
      <c r="G5347" s="193" t="n">
        <f aca="false">E5347-F5347</f>
        <v>0</v>
      </c>
    </row>
    <row r="5348" customFormat="false" ht="35.05" hidden="false" customHeight="false" outlineLevel="0" collapsed="false">
      <c r="A5348" s="189" t="s">
        <v>23</v>
      </c>
      <c r="B5348" s="190" t="n">
        <v>101309</v>
      </c>
      <c r="C5348" s="191" t="s">
        <v>5630</v>
      </c>
      <c r="D5348" s="192" t="s">
        <v>3049</v>
      </c>
      <c r="E5348" s="193" t="n">
        <v>31.81</v>
      </c>
      <c r="F5348" s="193" t="n">
        <v>31.81</v>
      </c>
      <c r="G5348" s="193" t="n">
        <f aca="false">E5348-F5348</f>
        <v>0</v>
      </c>
    </row>
    <row r="5349" customFormat="false" ht="35.05" hidden="false" customHeight="false" outlineLevel="0" collapsed="false">
      <c r="A5349" s="189" t="s">
        <v>23</v>
      </c>
      <c r="B5349" s="190" t="n">
        <v>101310</v>
      </c>
      <c r="C5349" s="191" t="s">
        <v>5631</v>
      </c>
      <c r="D5349" s="192" t="s">
        <v>3049</v>
      </c>
      <c r="E5349" s="193" t="n">
        <v>35.43</v>
      </c>
      <c r="F5349" s="193" t="n">
        <v>35.43</v>
      </c>
      <c r="G5349" s="193" t="n">
        <f aca="false">E5349-F5349</f>
        <v>0</v>
      </c>
    </row>
    <row r="5350" customFormat="false" ht="35.05" hidden="false" customHeight="false" outlineLevel="0" collapsed="false">
      <c r="A5350" s="189" t="s">
        <v>23</v>
      </c>
      <c r="B5350" s="190" t="n">
        <v>101311</v>
      </c>
      <c r="C5350" s="191" t="s">
        <v>5632</v>
      </c>
      <c r="D5350" s="192" t="s">
        <v>3049</v>
      </c>
      <c r="E5350" s="193" t="n">
        <v>29.41</v>
      </c>
      <c r="F5350" s="193" t="n">
        <v>29.41</v>
      </c>
      <c r="G5350" s="193" t="n">
        <f aca="false">E5350-F5350</f>
        <v>0</v>
      </c>
    </row>
    <row r="5351" customFormat="false" ht="35.05" hidden="false" customHeight="false" outlineLevel="0" collapsed="false">
      <c r="A5351" s="189" t="s">
        <v>23</v>
      </c>
      <c r="B5351" s="190" t="n">
        <v>101312</v>
      </c>
      <c r="C5351" s="191" t="s">
        <v>5633</v>
      </c>
      <c r="D5351" s="192" t="s">
        <v>3049</v>
      </c>
      <c r="E5351" s="193" t="n">
        <v>26.03</v>
      </c>
      <c r="F5351" s="193" t="n">
        <v>26.03</v>
      </c>
      <c r="G5351" s="193" t="n">
        <f aca="false">E5351-F5351</f>
        <v>0</v>
      </c>
    </row>
    <row r="5352" customFormat="false" ht="23.85" hidden="false" customHeight="false" outlineLevel="0" collapsed="false">
      <c r="A5352" s="189" t="s">
        <v>23</v>
      </c>
      <c r="B5352" s="190" t="n">
        <v>101313</v>
      </c>
      <c r="C5352" s="191" t="s">
        <v>5634</v>
      </c>
      <c r="D5352" s="192" t="s">
        <v>3049</v>
      </c>
      <c r="E5352" s="193" t="n">
        <v>101.8</v>
      </c>
      <c r="F5352" s="193" t="n">
        <v>101.8</v>
      </c>
      <c r="G5352" s="193" t="n">
        <f aca="false">E5352-F5352</f>
        <v>0</v>
      </c>
    </row>
    <row r="5353" customFormat="false" ht="23.85" hidden="false" customHeight="false" outlineLevel="0" collapsed="false">
      <c r="A5353" s="189" t="s">
        <v>23</v>
      </c>
      <c r="B5353" s="190" t="n">
        <v>101315</v>
      </c>
      <c r="C5353" s="191" t="s">
        <v>5635</v>
      </c>
      <c r="D5353" s="192" t="s">
        <v>3049</v>
      </c>
      <c r="E5353" s="193" t="n">
        <v>106.53</v>
      </c>
      <c r="F5353" s="193" t="n">
        <v>106.53</v>
      </c>
      <c r="G5353" s="193" t="n">
        <f aca="false">E5353-F5353</f>
        <v>0</v>
      </c>
    </row>
    <row r="5354" customFormat="false" ht="35.05" hidden="false" customHeight="false" outlineLevel="0" collapsed="false">
      <c r="A5354" s="189" t="s">
        <v>23</v>
      </c>
      <c r="B5354" s="190" t="n">
        <v>101316</v>
      </c>
      <c r="C5354" s="191" t="s">
        <v>5636</v>
      </c>
      <c r="D5354" s="192" t="s">
        <v>3049</v>
      </c>
      <c r="E5354" s="193" t="n">
        <v>49.98</v>
      </c>
      <c r="F5354" s="193" t="n">
        <v>49.98</v>
      </c>
      <c r="G5354" s="193" t="n">
        <f aca="false">E5354-F5354</f>
        <v>0</v>
      </c>
    </row>
    <row r="5355" customFormat="false" ht="35.05" hidden="false" customHeight="false" outlineLevel="0" collapsed="false">
      <c r="A5355" s="189" t="s">
        <v>23</v>
      </c>
      <c r="B5355" s="190" t="n">
        <v>101320</v>
      </c>
      <c r="C5355" s="191" t="s">
        <v>5637</v>
      </c>
      <c r="D5355" s="192" t="s">
        <v>3049</v>
      </c>
      <c r="E5355" s="193" t="n">
        <v>36.61</v>
      </c>
      <c r="F5355" s="193" t="n">
        <v>36.61</v>
      </c>
      <c r="G5355" s="193" t="n">
        <f aca="false">E5355-F5355</f>
        <v>0</v>
      </c>
    </row>
    <row r="5356" customFormat="false" ht="23.85" hidden="false" customHeight="false" outlineLevel="0" collapsed="false">
      <c r="A5356" s="189" t="s">
        <v>23</v>
      </c>
      <c r="B5356" s="190" t="n">
        <v>101322</v>
      </c>
      <c r="C5356" s="191" t="s">
        <v>5638</v>
      </c>
      <c r="D5356" s="192" t="s">
        <v>3049</v>
      </c>
      <c r="E5356" s="193" t="n">
        <v>29.41</v>
      </c>
      <c r="F5356" s="193" t="n">
        <v>29.41</v>
      </c>
      <c r="G5356" s="193" t="n">
        <f aca="false">E5356-F5356</f>
        <v>0</v>
      </c>
    </row>
    <row r="5357" customFormat="false" ht="35.05" hidden="false" customHeight="false" outlineLevel="0" collapsed="false">
      <c r="A5357" s="189" t="s">
        <v>23</v>
      </c>
      <c r="B5357" s="190" t="n">
        <v>101323</v>
      </c>
      <c r="C5357" s="191" t="s">
        <v>5639</v>
      </c>
      <c r="D5357" s="192" t="s">
        <v>3049</v>
      </c>
      <c r="E5357" s="193" t="n">
        <v>57.75</v>
      </c>
      <c r="F5357" s="193" t="n">
        <v>57.75</v>
      </c>
      <c r="G5357" s="193" t="n">
        <f aca="false">E5357-F5357</f>
        <v>0</v>
      </c>
    </row>
    <row r="5358" customFormat="false" ht="35.05" hidden="false" customHeight="false" outlineLevel="0" collapsed="false">
      <c r="A5358" s="189" t="s">
        <v>23</v>
      </c>
      <c r="B5358" s="190" t="n">
        <v>101324</v>
      </c>
      <c r="C5358" s="191" t="s">
        <v>5640</v>
      </c>
      <c r="D5358" s="192" t="s">
        <v>3049</v>
      </c>
      <c r="E5358" s="193" t="n">
        <v>14.06</v>
      </c>
      <c r="F5358" s="193" t="n">
        <v>14.06</v>
      </c>
      <c r="G5358" s="193" t="n">
        <f aca="false">E5358-F5358</f>
        <v>0</v>
      </c>
    </row>
    <row r="5359" customFormat="false" ht="35.05" hidden="false" customHeight="false" outlineLevel="0" collapsed="false">
      <c r="A5359" s="189" t="s">
        <v>23</v>
      </c>
      <c r="B5359" s="190" t="n">
        <v>101325</v>
      </c>
      <c r="C5359" s="191" t="s">
        <v>5641</v>
      </c>
      <c r="D5359" s="192" t="s">
        <v>3049</v>
      </c>
      <c r="E5359" s="193" t="n">
        <v>68.04</v>
      </c>
      <c r="F5359" s="193" t="n">
        <v>68.04</v>
      </c>
      <c r="G5359" s="193" t="n">
        <f aca="false">E5359-F5359</f>
        <v>0</v>
      </c>
    </row>
    <row r="5360" customFormat="false" ht="23.85" hidden="false" customHeight="false" outlineLevel="0" collapsed="false">
      <c r="A5360" s="189" t="s">
        <v>23</v>
      </c>
      <c r="B5360" s="190" t="n">
        <v>101326</v>
      </c>
      <c r="C5360" s="191" t="s">
        <v>5642</v>
      </c>
      <c r="D5360" s="192" t="s">
        <v>3049</v>
      </c>
      <c r="E5360" s="193" t="n">
        <v>10.91</v>
      </c>
      <c r="F5360" s="193" t="n">
        <v>10.91</v>
      </c>
      <c r="G5360" s="193" t="n">
        <f aca="false">E5360-F5360</f>
        <v>0</v>
      </c>
    </row>
    <row r="5361" customFormat="false" ht="35.05" hidden="false" customHeight="false" outlineLevel="0" collapsed="false">
      <c r="A5361" s="189" t="s">
        <v>23</v>
      </c>
      <c r="B5361" s="190" t="n">
        <v>101328</v>
      </c>
      <c r="C5361" s="191" t="s">
        <v>5643</v>
      </c>
      <c r="D5361" s="192" t="s">
        <v>3049</v>
      </c>
      <c r="E5361" s="193" t="n">
        <v>16.83</v>
      </c>
      <c r="F5361" s="193" t="n">
        <v>16.83</v>
      </c>
      <c r="G5361" s="193" t="n">
        <f aca="false">E5361-F5361</f>
        <v>0</v>
      </c>
    </row>
    <row r="5362" customFormat="false" ht="23.85" hidden="false" customHeight="false" outlineLevel="0" collapsed="false">
      <c r="A5362" s="189" t="s">
        <v>23</v>
      </c>
      <c r="B5362" s="190" t="n">
        <v>101329</v>
      </c>
      <c r="C5362" s="191" t="s">
        <v>5644</v>
      </c>
      <c r="D5362" s="192" t="s">
        <v>3049</v>
      </c>
      <c r="E5362" s="193" t="n">
        <v>46.18</v>
      </c>
      <c r="F5362" s="193" t="n">
        <v>46.18</v>
      </c>
      <c r="G5362" s="193" t="n">
        <f aca="false">E5362-F5362</f>
        <v>0</v>
      </c>
    </row>
    <row r="5363" customFormat="false" ht="23.85" hidden="false" customHeight="false" outlineLevel="0" collapsed="false">
      <c r="A5363" s="189" t="s">
        <v>23</v>
      </c>
      <c r="B5363" s="190" t="n">
        <v>101330</v>
      </c>
      <c r="C5363" s="191" t="s">
        <v>5645</v>
      </c>
      <c r="D5363" s="192" t="s">
        <v>3049</v>
      </c>
      <c r="E5363" s="193" t="n">
        <v>34.87</v>
      </c>
      <c r="F5363" s="193" t="n">
        <v>34.87</v>
      </c>
      <c r="G5363" s="193" t="n">
        <f aca="false">E5363-F5363</f>
        <v>0</v>
      </c>
    </row>
    <row r="5364" customFormat="false" ht="35.05" hidden="false" customHeight="false" outlineLevel="0" collapsed="false">
      <c r="A5364" s="189" t="s">
        <v>23</v>
      </c>
      <c r="B5364" s="190" t="n">
        <v>101331</v>
      </c>
      <c r="C5364" s="191" t="s">
        <v>5646</v>
      </c>
      <c r="D5364" s="192" t="s">
        <v>3049</v>
      </c>
      <c r="E5364" s="193" t="n">
        <v>37.58</v>
      </c>
      <c r="F5364" s="193" t="n">
        <v>37.58</v>
      </c>
      <c r="G5364" s="193" t="n">
        <f aca="false">E5364-F5364</f>
        <v>0</v>
      </c>
    </row>
    <row r="5365" customFormat="false" ht="35.05" hidden="false" customHeight="false" outlineLevel="0" collapsed="false">
      <c r="A5365" s="189" t="s">
        <v>23</v>
      </c>
      <c r="B5365" s="190" t="n">
        <v>101332</v>
      </c>
      <c r="C5365" s="191" t="s">
        <v>5647</v>
      </c>
      <c r="D5365" s="192" t="s">
        <v>3049</v>
      </c>
      <c r="E5365" s="193" t="n">
        <v>12.02</v>
      </c>
      <c r="F5365" s="193" t="n">
        <v>12.02</v>
      </c>
      <c r="G5365" s="193" t="n">
        <f aca="false">E5365-F5365</f>
        <v>0</v>
      </c>
    </row>
    <row r="5366" customFormat="false" ht="35.05" hidden="false" customHeight="false" outlineLevel="0" collapsed="false">
      <c r="A5366" s="189" t="s">
        <v>23</v>
      </c>
      <c r="B5366" s="190" t="n">
        <v>101333</v>
      </c>
      <c r="C5366" s="191" t="s">
        <v>5648</v>
      </c>
      <c r="D5366" s="192" t="s">
        <v>3049</v>
      </c>
      <c r="E5366" s="193" t="n">
        <v>43.27</v>
      </c>
      <c r="F5366" s="193" t="n">
        <v>43.27</v>
      </c>
      <c r="G5366" s="193" t="n">
        <f aca="false">E5366-F5366</f>
        <v>0</v>
      </c>
    </row>
    <row r="5367" customFormat="false" ht="35.05" hidden="false" customHeight="false" outlineLevel="0" collapsed="false">
      <c r="A5367" s="189" t="s">
        <v>23</v>
      </c>
      <c r="B5367" s="190" t="n">
        <v>101334</v>
      </c>
      <c r="C5367" s="191" t="s">
        <v>5649</v>
      </c>
      <c r="D5367" s="192" t="s">
        <v>3049</v>
      </c>
      <c r="E5367" s="193" t="n">
        <v>79.12</v>
      </c>
      <c r="F5367" s="193" t="n">
        <v>79.12</v>
      </c>
      <c r="G5367" s="193" t="n">
        <f aca="false">E5367-F5367</f>
        <v>0</v>
      </c>
    </row>
    <row r="5368" customFormat="false" ht="35.05" hidden="false" customHeight="false" outlineLevel="0" collapsed="false">
      <c r="A5368" s="189" t="s">
        <v>23</v>
      </c>
      <c r="B5368" s="190" t="n">
        <v>101336</v>
      </c>
      <c r="C5368" s="191" t="s">
        <v>5650</v>
      </c>
      <c r="D5368" s="192" t="s">
        <v>3049</v>
      </c>
      <c r="E5368" s="193" t="n">
        <v>52.59</v>
      </c>
      <c r="F5368" s="193" t="n">
        <v>52.59</v>
      </c>
      <c r="G5368" s="193" t="n">
        <f aca="false">E5368-F5368</f>
        <v>0</v>
      </c>
    </row>
    <row r="5369" customFormat="false" ht="23.85" hidden="false" customHeight="false" outlineLevel="0" collapsed="false">
      <c r="A5369" s="189" t="s">
        <v>23</v>
      </c>
      <c r="B5369" s="190" t="n">
        <v>101337</v>
      </c>
      <c r="C5369" s="191" t="s">
        <v>5651</v>
      </c>
      <c r="D5369" s="192" t="s">
        <v>3049</v>
      </c>
      <c r="E5369" s="193" t="n">
        <v>17.91</v>
      </c>
      <c r="F5369" s="193" t="n">
        <v>17.91</v>
      </c>
      <c r="G5369" s="193" t="n">
        <f aca="false">E5369-F5369</f>
        <v>0</v>
      </c>
    </row>
    <row r="5370" customFormat="false" ht="35.05" hidden="false" customHeight="false" outlineLevel="0" collapsed="false">
      <c r="A5370" s="189" t="s">
        <v>23</v>
      </c>
      <c r="B5370" s="190" t="n">
        <v>101338</v>
      </c>
      <c r="C5370" s="191" t="s">
        <v>5652</v>
      </c>
      <c r="D5370" s="192" t="s">
        <v>3049</v>
      </c>
      <c r="E5370" s="193" t="n">
        <v>33.07</v>
      </c>
      <c r="F5370" s="193" t="n">
        <v>33.07</v>
      </c>
      <c r="G5370" s="193" t="n">
        <f aca="false">E5370-F5370</f>
        <v>0</v>
      </c>
    </row>
    <row r="5371" customFormat="false" ht="35.05" hidden="false" customHeight="false" outlineLevel="0" collapsed="false">
      <c r="A5371" s="189" t="s">
        <v>23</v>
      </c>
      <c r="B5371" s="190" t="n">
        <v>101339</v>
      </c>
      <c r="C5371" s="191" t="s">
        <v>5653</v>
      </c>
      <c r="D5371" s="192" t="s">
        <v>3049</v>
      </c>
      <c r="E5371" s="193" t="n">
        <v>34.97</v>
      </c>
      <c r="F5371" s="193" t="n">
        <v>34.97</v>
      </c>
      <c r="G5371" s="193" t="n">
        <f aca="false">E5371-F5371</f>
        <v>0</v>
      </c>
    </row>
    <row r="5372" customFormat="false" ht="35.05" hidden="false" customHeight="false" outlineLevel="0" collapsed="false">
      <c r="A5372" s="189" t="s">
        <v>23</v>
      </c>
      <c r="B5372" s="190" t="n">
        <v>101340</v>
      </c>
      <c r="C5372" s="191" t="s">
        <v>5654</v>
      </c>
      <c r="D5372" s="192" t="s">
        <v>3049</v>
      </c>
      <c r="E5372" s="193" t="n">
        <v>28.93</v>
      </c>
      <c r="F5372" s="193" t="n">
        <v>28.93</v>
      </c>
      <c r="G5372" s="193" t="n">
        <f aca="false">E5372-F5372</f>
        <v>0</v>
      </c>
    </row>
    <row r="5373" customFormat="false" ht="35.05" hidden="false" customHeight="false" outlineLevel="0" collapsed="false">
      <c r="A5373" s="189" t="s">
        <v>23</v>
      </c>
      <c r="B5373" s="190" t="n">
        <v>101341</v>
      </c>
      <c r="C5373" s="191" t="s">
        <v>5655</v>
      </c>
      <c r="D5373" s="192" t="s">
        <v>3049</v>
      </c>
      <c r="E5373" s="193" t="n">
        <v>21.68</v>
      </c>
      <c r="F5373" s="193" t="n">
        <v>21.68</v>
      </c>
      <c r="G5373" s="193" t="n">
        <f aca="false">E5373-F5373</f>
        <v>0</v>
      </c>
    </row>
    <row r="5374" customFormat="false" ht="35.05" hidden="false" customHeight="false" outlineLevel="0" collapsed="false">
      <c r="A5374" s="189" t="s">
        <v>23</v>
      </c>
      <c r="B5374" s="190" t="n">
        <v>101342</v>
      </c>
      <c r="C5374" s="191" t="s">
        <v>5656</v>
      </c>
      <c r="D5374" s="192" t="s">
        <v>3049</v>
      </c>
      <c r="E5374" s="193" t="n">
        <v>34.97</v>
      </c>
      <c r="F5374" s="193" t="n">
        <v>34.97</v>
      </c>
      <c r="G5374" s="193" t="n">
        <f aca="false">E5374-F5374</f>
        <v>0</v>
      </c>
    </row>
    <row r="5375" customFormat="false" ht="35.05" hidden="false" customHeight="false" outlineLevel="0" collapsed="false">
      <c r="A5375" s="189" t="s">
        <v>23</v>
      </c>
      <c r="B5375" s="190" t="n">
        <v>101343</v>
      </c>
      <c r="C5375" s="191" t="s">
        <v>5657</v>
      </c>
      <c r="D5375" s="192" t="s">
        <v>3049</v>
      </c>
      <c r="E5375" s="193" t="n">
        <v>43.86</v>
      </c>
      <c r="F5375" s="193" t="n">
        <v>43.86</v>
      </c>
      <c r="G5375" s="193" t="n">
        <f aca="false">E5375-F5375</f>
        <v>0</v>
      </c>
    </row>
    <row r="5376" customFormat="false" ht="35.05" hidden="false" customHeight="false" outlineLevel="0" collapsed="false">
      <c r="A5376" s="189" t="s">
        <v>23</v>
      </c>
      <c r="B5376" s="190" t="n">
        <v>101344</v>
      </c>
      <c r="C5376" s="191" t="s">
        <v>5658</v>
      </c>
      <c r="D5376" s="192" t="s">
        <v>3049</v>
      </c>
      <c r="E5376" s="193" t="n">
        <v>56.99</v>
      </c>
      <c r="F5376" s="193" t="n">
        <v>56.99</v>
      </c>
      <c r="G5376" s="193" t="n">
        <f aca="false">E5376-F5376</f>
        <v>0</v>
      </c>
    </row>
    <row r="5377" customFormat="false" ht="35.05" hidden="false" customHeight="false" outlineLevel="0" collapsed="false">
      <c r="A5377" s="189" t="s">
        <v>23</v>
      </c>
      <c r="B5377" s="190" t="n">
        <v>101345</v>
      </c>
      <c r="C5377" s="191" t="s">
        <v>5659</v>
      </c>
      <c r="D5377" s="192" t="s">
        <v>3049</v>
      </c>
      <c r="E5377" s="193" t="n">
        <v>91.37</v>
      </c>
      <c r="F5377" s="193" t="n">
        <v>91.37</v>
      </c>
      <c r="G5377" s="193" t="n">
        <f aca="false">E5377-F5377</f>
        <v>0</v>
      </c>
    </row>
    <row r="5378" customFormat="false" ht="35.05" hidden="false" customHeight="false" outlineLevel="0" collapsed="false">
      <c r="A5378" s="189" t="s">
        <v>23</v>
      </c>
      <c r="B5378" s="190" t="n">
        <v>101346</v>
      </c>
      <c r="C5378" s="191" t="s">
        <v>5660</v>
      </c>
      <c r="D5378" s="192" t="s">
        <v>3049</v>
      </c>
      <c r="E5378" s="193" t="n">
        <v>39.43</v>
      </c>
      <c r="F5378" s="193" t="n">
        <v>39.43</v>
      </c>
      <c r="G5378" s="193" t="n">
        <f aca="false">E5378-F5378</f>
        <v>0</v>
      </c>
    </row>
    <row r="5379" customFormat="false" ht="35.05" hidden="false" customHeight="false" outlineLevel="0" collapsed="false">
      <c r="A5379" s="189" t="s">
        <v>23</v>
      </c>
      <c r="B5379" s="190" t="n">
        <v>101347</v>
      </c>
      <c r="C5379" s="191" t="s">
        <v>5661</v>
      </c>
      <c r="D5379" s="192" t="s">
        <v>3049</v>
      </c>
      <c r="E5379" s="193" t="n">
        <v>47.15</v>
      </c>
      <c r="F5379" s="193" t="n">
        <v>47.15</v>
      </c>
      <c r="G5379" s="193" t="n">
        <f aca="false">E5379-F5379</f>
        <v>0</v>
      </c>
    </row>
    <row r="5380" customFormat="false" ht="35.05" hidden="false" customHeight="false" outlineLevel="0" collapsed="false">
      <c r="A5380" s="189" t="s">
        <v>23</v>
      </c>
      <c r="B5380" s="190" t="n">
        <v>101348</v>
      </c>
      <c r="C5380" s="191" t="s">
        <v>5662</v>
      </c>
      <c r="D5380" s="192" t="s">
        <v>3049</v>
      </c>
      <c r="E5380" s="193" t="n">
        <v>28.03</v>
      </c>
      <c r="F5380" s="193" t="n">
        <v>28.03</v>
      </c>
      <c r="G5380" s="193" t="n">
        <f aca="false">E5380-F5380</f>
        <v>0</v>
      </c>
    </row>
    <row r="5381" customFormat="false" ht="35.05" hidden="false" customHeight="false" outlineLevel="0" collapsed="false">
      <c r="A5381" s="189" t="s">
        <v>23</v>
      </c>
      <c r="B5381" s="190" t="n">
        <v>101349</v>
      </c>
      <c r="C5381" s="191" t="s">
        <v>5663</v>
      </c>
      <c r="D5381" s="192" t="s">
        <v>3049</v>
      </c>
      <c r="E5381" s="193" t="n">
        <v>47.46</v>
      </c>
      <c r="F5381" s="193" t="n">
        <v>47.46</v>
      </c>
      <c r="G5381" s="193" t="n">
        <f aca="false">E5381-F5381</f>
        <v>0</v>
      </c>
    </row>
    <row r="5382" customFormat="false" ht="35.05" hidden="false" customHeight="false" outlineLevel="0" collapsed="false">
      <c r="A5382" s="189" t="s">
        <v>23</v>
      </c>
      <c r="B5382" s="190" t="n">
        <v>101350</v>
      </c>
      <c r="C5382" s="191" t="s">
        <v>5664</v>
      </c>
      <c r="D5382" s="192" t="s">
        <v>3049</v>
      </c>
      <c r="E5382" s="193" t="n">
        <v>47.46</v>
      </c>
      <c r="F5382" s="193" t="n">
        <v>47.46</v>
      </c>
      <c r="G5382" s="193" t="n">
        <f aca="false">E5382-F5382</f>
        <v>0</v>
      </c>
    </row>
    <row r="5383" customFormat="false" ht="35.05" hidden="false" customHeight="false" outlineLevel="0" collapsed="false">
      <c r="A5383" s="189" t="s">
        <v>23</v>
      </c>
      <c r="B5383" s="190" t="n">
        <v>101351</v>
      </c>
      <c r="C5383" s="191" t="s">
        <v>5665</v>
      </c>
      <c r="D5383" s="192" t="s">
        <v>3049</v>
      </c>
      <c r="E5383" s="193" t="n">
        <v>34.97</v>
      </c>
      <c r="F5383" s="193" t="n">
        <v>34.97</v>
      </c>
      <c r="G5383" s="193" t="n">
        <f aca="false">E5383-F5383</f>
        <v>0</v>
      </c>
    </row>
    <row r="5384" customFormat="false" ht="35.05" hidden="false" customHeight="false" outlineLevel="0" collapsed="false">
      <c r="A5384" s="189" t="s">
        <v>23</v>
      </c>
      <c r="B5384" s="190" t="n">
        <v>101352</v>
      </c>
      <c r="C5384" s="191" t="s">
        <v>5666</v>
      </c>
      <c r="D5384" s="192" t="s">
        <v>3049</v>
      </c>
      <c r="E5384" s="193" t="n">
        <v>34.97</v>
      </c>
      <c r="F5384" s="193" t="n">
        <v>34.97</v>
      </c>
      <c r="G5384" s="193" t="n">
        <f aca="false">E5384-F5384</f>
        <v>0</v>
      </c>
    </row>
    <row r="5385" customFormat="false" ht="35.05" hidden="false" customHeight="false" outlineLevel="0" collapsed="false">
      <c r="A5385" s="189" t="s">
        <v>23</v>
      </c>
      <c r="B5385" s="190" t="n">
        <v>101353</v>
      </c>
      <c r="C5385" s="191" t="s">
        <v>5667</v>
      </c>
      <c r="D5385" s="192" t="s">
        <v>3049</v>
      </c>
      <c r="E5385" s="193" t="n">
        <v>28.55</v>
      </c>
      <c r="F5385" s="193" t="n">
        <v>28.55</v>
      </c>
      <c r="G5385" s="193" t="n">
        <f aca="false">E5385-F5385</f>
        <v>0</v>
      </c>
    </row>
    <row r="5386" customFormat="false" ht="35.05" hidden="false" customHeight="false" outlineLevel="0" collapsed="false">
      <c r="A5386" s="189" t="s">
        <v>23</v>
      </c>
      <c r="B5386" s="190" t="n">
        <v>101355</v>
      </c>
      <c r="C5386" s="191" t="s">
        <v>5668</v>
      </c>
      <c r="D5386" s="192" t="s">
        <v>3049</v>
      </c>
      <c r="E5386" s="193" t="n">
        <v>47.46</v>
      </c>
      <c r="F5386" s="193" t="n">
        <v>47.46</v>
      </c>
      <c r="G5386" s="193" t="n">
        <f aca="false">E5386-F5386</f>
        <v>0</v>
      </c>
    </row>
    <row r="5387" customFormat="false" ht="23.85" hidden="false" customHeight="false" outlineLevel="0" collapsed="false">
      <c r="A5387" s="189" t="s">
        <v>23</v>
      </c>
      <c r="B5387" s="190" t="n">
        <v>101356</v>
      </c>
      <c r="C5387" s="191" t="s">
        <v>5669</v>
      </c>
      <c r="D5387" s="192" t="s">
        <v>3049</v>
      </c>
      <c r="E5387" s="193" t="n">
        <v>37.63</v>
      </c>
      <c r="F5387" s="193" t="n">
        <v>37.63</v>
      </c>
      <c r="G5387" s="193" t="n">
        <f aca="false">E5387-F5387</f>
        <v>0</v>
      </c>
    </row>
    <row r="5388" customFormat="false" ht="23.85" hidden="false" customHeight="false" outlineLevel="0" collapsed="false">
      <c r="A5388" s="189" t="s">
        <v>23</v>
      </c>
      <c r="B5388" s="190" t="n">
        <v>101357</v>
      </c>
      <c r="C5388" s="191" t="s">
        <v>5670</v>
      </c>
      <c r="D5388" s="192" t="s">
        <v>3049</v>
      </c>
      <c r="E5388" s="193" t="n">
        <v>54.04</v>
      </c>
      <c r="F5388" s="193" t="n">
        <v>54.04</v>
      </c>
      <c r="G5388" s="193" t="n">
        <f aca="false">E5388-F5388</f>
        <v>0</v>
      </c>
    </row>
    <row r="5389" customFormat="false" ht="23.85" hidden="false" customHeight="false" outlineLevel="0" collapsed="false">
      <c r="A5389" s="189" t="s">
        <v>23</v>
      </c>
      <c r="B5389" s="190" t="n">
        <v>101358</v>
      </c>
      <c r="C5389" s="191" t="s">
        <v>5671</v>
      </c>
      <c r="D5389" s="192" t="s">
        <v>3049</v>
      </c>
      <c r="E5389" s="193" t="n">
        <v>37.63</v>
      </c>
      <c r="F5389" s="193" t="n">
        <v>37.63</v>
      </c>
      <c r="G5389" s="193" t="n">
        <f aca="false">E5389-F5389</f>
        <v>0</v>
      </c>
    </row>
    <row r="5390" customFormat="false" ht="35.05" hidden="false" customHeight="false" outlineLevel="0" collapsed="false">
      <c r="A5390" s="189" t="s">
        <v>23</v>
      </c>
      <c r="B5390" s="190" t="n">
        <v>101359</v>
      </c>
      <c r="C5390" s="191" t="s">
        <v>5672</v>
      </c>
      <c r="D5390" s="192" t="s">
        <v>3049</v>
      </c>
      <c r="E5390" s="193" t="n">
        <v>36.54</v>
      </c>
      <c r="F5390" s="193" t="n">
        <v>36.54</v>
      </c>
      <c r="G5390" s="193" t="n">
        <f aca="false">E5390-F5390</f>
        <v>0</v>
      </c>
    </row>
    <row r="5391" customFormat="false" ht="35.05" hidden="false" customHeight="false" outlineLevel="0" collapsed="false">
      <c r="A5391" s="189" t="s">
        <v>23</v>
      </c>
      <c r="B5391" s="190" t="n">
        <v>101360</v>
      </c>
      <c r="C5391" s="191" t="s">
        <v>5673</v>
      </c>
      <c r="D5391" s="192" t="s">
        <v>3049</v>
      </c>
      <c r="E5391" s="193" t="n">
        <v>37.63</v>
      </c>
      <c r="F5391" s="193" t="n">
        <v>37.63</v>
      </c>
      <c r="G5391" s="193" t="n">
        <f aca="false">E5391-F5391</f>
        <v>0</v>
      </c>
    </row>
    <row r="5392" customFormat="false" ht="35.05" hidden="false" customHeight="false" outlineLevel="0" collapsed="false">
      <c r="A5392" s="189" t="s">
        <v>23</v>
      </c>
      <c r="B5392" s="190" t="n">
        <v>101361</v>
      </c>
      <c r="C5392" s="191" t="s">
        <v>5674</v>
      </c>
      <c r="D5392" s="192" t="s">
        <v>3049</v>
      </c>
      <c r="E5392" s="193" t="n">
        <v>60.08</v>
      </c>
      <c r="F5392" s="193" t="n">
        <v>60.08</v>
      </c>
      <c r="G5392" s="193" t="n">
        <f aca="false">E5392-F5392</f>
        <v>0</v>
      </c>
    </row>
    <row r="5393" customFormat="false" ht="23.85" hidden="false" customHeight="false" outlineLevel="0" collapsed="false">
      <c r="A5393" s="189" t="s">
        <v>23</v>
      </c>
      <c r="B5393" s="190" t="n">
        <v>101363</v>
      </c>
      <c r="C5393" s="191" t="s">
        <v>5675</v>
      </c>
      <c r="D5393" s="192" t="s">
        <v>3049</v>
      </c>
      <c r="E5393" s="193" t="n">
        <v>29.41</v>
      </c>
      <c r="F5393" s="193" t="n">
        <v>29.41</v>
      </c>
      <c r="G5393" s="193" t="n">
        <f aca="false">E5393-F5393</f>
        <v>0</v>
      </c>
    </row>
    <row r="5394" customFormat="false" ht="35.05" hidden="false" customHeight="false" outlineLevel="0" collapsed="false">
      <c r="A5394" s="189" t="s">
        <v>23</v>
      </c>
      <c r="B5394" s="190" t="n">
        <v>101364</v>
      </c>
      <c r="C5394" s="191" t="s">
        <v>5676</v>
      </c>
      <c r="D5394" s="192" t="s">
        <v>3049</v>
      </c>
      <c r="E5394" s="193" t="n">
        <v>42.47</v>
      </c>
      <c r="F5394" s="193" t="n">
        <v>42.47</v>
      </c>
      <c r="G5394" s="193" t="n">
        <f aca="false">E5394-F5394</f>
        <v>0</v>
      </c>
    </row>
    <row r="5395" customFormat="false" ht="23.85" hidden="false" customHeight="false" outlineLevel="0" collapsed="false">
      <c r="A5395" s="189" t="s">
        <v>23</v>
      </c>
      <c r="B5395" s="190" t="n">
        <v>101365</v>
      </c>
      <c r="C5395" s="191" t="s">
        <v>5677</v>
      </c>
      <c r="D5395" s="192" t="s">
        <v>3049</v>
      </c>
      <c r="E5395" s="193" t="n">
        <v>34.37</v>
      </c>
      <c r="F5395" s="193" t="n">
        <v>34.37</v>
      </c>
      <c r="G5395" s="193" t="n">
        <f aca="false">E5395-F5395</f>
        <v>0</v>
      </c>
    </row>
    <row r="5396" customFormat="false" ht="35.05" hidden="false" customHeight="false" outlineLevel="0" collapsed="false">
      <c r="A5396" s="189" t="s">
        <v>23</v>
      </c>
      <c r="B5396" s="190" t="n">
        <v>101366</v>
      </c>
      <c r="C5396" s="191" t="s">
        <v>5678</v>
      </c>
      <c r="D5396" s="192" t="s">
        <v>3049</v>
      </c>
      <c r="E5396" s="193" t="n">
        <v>38.02</v>
      </c>
      <c r="F5396" s="193" t="n">
        <v>38.02</v>
      </c>
      <c r="G5396" s="193" t="n">
        <f aca="false">E5396-F5396</f>
        <v>0</v>
      </c>
    </row>
    <row r="5397" customFormat="false" ht="35.05" hidden="false" customHeight="false" outlineLevel="0" collapsed="false">
      <c r="A5397" s="189" t="s">
        <v>23</v>
      </c>
      <c r="B5397" s="190" t="n">
        <v>101368</v>
      </c>
      <c r="C5397" s="191" t="s">
        <v>5679</v>
      </c>
      <c r="D5397" s="192" t="s">
        <v>3049</v>
      </c>
      <c r="E5397" s="193" t="n">
        <v>31.99</v>
      </c>
      <c r="F5397" s="193" t="n">
        <v>31.99</v>
      </c>
      <c r="G5397" s="193" t="n">
        <f aca="false">E5397-F5397</f>
        <v>0</v>
      </c>
    </row>
    <row r="5398" customFormat="false" ht="35.05" hidden="false" customHeight="false" outlineLevel="0" collapsed="false">
      <c r="A5398" s="189" t="s">
        <v>23</v>
      </c>
      <c r="B5398" s="190" t="n">
        <v>101369</v>
      </c>
      <c r="C5398" s="191" t="s">
        <v>5680</v>
      </c>
      <c r="D5398" s="192" t="s">
        <v>3049</v>
      </c>
      <c r="E5398" s="193" t="n">
        <v>63.24</v>
      </c>
      <c r="F5398" s="193" t="n">
        <v>63.24</v>
      </c>
      <c r="G5398" s="193" t="n">
        <f aca="false">E5398-F5398</f>
        <v>0</v>
      </c>
    </row>
    <row r="5399" customFormat="false" ht="23.85" hidden="false" customHeight="false" outlineLevel="0" collapsed="false">
      <c r="A5399" s="189" t="s">
        <v>23</v>
      </c>
      <c r="B5399" s="190" t="n">
        <v>101370</v>
      </c>
      <c r="C5399" s="191" t="s">
        <v>5681</v>
      </c>
      <c r="D5399" s="192" t="s">
        <v>3049</v>
      </c>
      <c r="E5399" s="193" t="n">
        <v>29.06</v>
      </c>
      <c r="F5399" s="193" t="n">
        <v>29.06</v>
      </c>
      <c r="G5399" s="193" t="n">
        <f aca="false">E5399-F5399</f>
        <v>0</v>
      </c>
    </row>
    <row r="5400" customFormat="false" ht="23.85" hidden="false" customHeight="false" outlineLevel="0" collapsed="false">
      <c r="A5400" s="189" t="s">
        <v>23</v>
      </c>
      <c r="B5400" s="190" t="n">
        <v>101371</v>
      </c>
      <c r="C5400" s="191" t="s">
        <v>5682</v>
      </c>
      <c r="D5400" s="192" t="s">
        <v>3049</v>
      </c>
      <c r="E5400" s="193" t="n">
        <v>33.04</v>
      </c>
      <c r="F5400" s="193" t="n">
        <v>33.04</v>
      </c>
      <c r="G5400" s="193" t="n">
        <f aca="false">E5400-F5400</f>
        <v>0</v>
      </c>
    </row>
    <row r="5401" customFormat="false" ht="23.85" hidden="false" customHeight="false" outlineLevel="0" collapsed="false">
      <c r="A5401" s="189" t="s">
        <v>23</v>
      </c>
      <c r="B5401" s="190" t="n">
        <v>101372</v>
      </c>
      <c r="C5401" s="191" t="s">
        <v>5683</v>
      </c>
      <c r="D5401" s="192" t="s">
        <v>3049</v>
      </c>
      <c r="E5401" s="193" t="n">
        <v>11.4</v>
      </c>
      <c r="F5401" s="193" t="n">
        <v>11.4</v>
      </c>
      <c r="G5401" s="193" t="n">
        <f aca="false">E5401-F5401</f>
        <v>0</v>
      </c>
    </row>
    <row r="5402" customFormat="false" ht="23.85" hidden="false" customHeight="false" outlineLevel="0" collapsed="false">
      <c r="A5402" s="189" t="s">
        <v>23</v>
      </c>
      <c r="B5402" s="190" t="n">
        <v>101374</v>
      </c>
      <c r="C5402" s="191" t="s">
        <v>818</v>
      </c>
      <c r="D5402" s="192" t="s">
        <v>3049</v>
      </c>
      <c r="E5402" s="193" t="n">
        <v>4030.31</v>
      </c>
      <c r="F5402" s="193" t="n">
        <v>2886.1</v>
      </c>
      <c r="G5402" s="193" t="n">
        <f aca="false">E5402-F5402</f>
        <v>1144.21</v>
      </c>
    </row>
    <row r="5403" customFormat="false" ht="23.85" hidden="false" customHeight="false" outlineLevel="0" collapsed="false">
      <c r="A5403" s="189" t="s">
        <v>23</v>
      </c>
      <c r="B5403" s="190" t="n">
        <v>101375</v>
      </c>
      <c r="C5403" s="191" t="s">
        <v>5684</v>
      </c>
      <c r="D5403" s="192" t="s">
        <v>3049</v>
      </c>
      <c r="E5403" s="193" t="n">
        <v>4090.64</v>
      </c>
      <c r="F5403" s="193" t="n">
        <v>2941.58</v>
      </c>
      <c r="G5403" s="193" t="n">
        <f aca="false">E5403-F5403</f>
        <v>1149.06</v>
      </c>
    </row>
    <row r="5404" customFormat="false" ht="23.85" hidden="false" customHeight="false" outlineLevel="0" collapsed="false">
      <c r="A5404" s="189" t="s">
        <v>23</v>
      </c>
      <c r="B5404" s="190" t="n">
        <v>101376</v>
      </c>
      <c r="C5404" s="191" t="s">
        <v>5685</v>
      </c>
      <c r="D5404" s="192" t="s">
        <v>3049</v>
      </c>
      <c r="E5404" s="193" t="n">
        <v>3803.29</v>
      </c>
      <c r="F5404" s="193" t="n">
        <v>2885.94</v>
      </c>
      <c r="G5404" s="193" t="n">
        <f aca="false">E5404-F5404</f>
        <v>917.35</v>
      </c>
    </row>
    <row r="5405" customFormat="false" ht="23.85" hidden="false" customHeight="false" outlineLevel="0" collapsed="false">
      <c r="A5405" s="189" t="s">
        <v>23</v>
      </c>
      <c r="B5405" s="190" t="n">
        <v>101377</v>
      </c>
      <c r="C5405" s="191" t="s">
        <v>821</v>
      </c>
      <c r="D5405" s="192" t="s">
        <v>3049</v>
      </c>
      <c r="E5405" s="193" t="n">
        <v>4016.38</v>
      </c>
      <c r="F5405" s="193" t="n">
        <v>2872.11</v>
      </c>
      <c r="G5405" s="193" t="n">
        <f aca="false">E5405-F5405</f>
        <v>1144.27</v>
      </c>
    </row>
    <row r="5406" customFormat="false" ht="23.85" hidden="false" customHeight="false" outlineLevel="0" collapsed="false">
      <c r="A5406" s="189" t="s">
        <v>23</v>
      </c>
      <c r="B5406" s="190" t="n">
        <v>101378</v>
      </c>
      <c r="C5406" s="191" t="s">
        <v>5033</v>
      </c>
      <c r="D5406" s="192" t="s">
        <v>3049</v>
      </c>
      <c r="E5406" s="193" t="n">
        <v>4378.03</v>
      </c>
      <c r="F5406" s="193" t="n">
        <v>2893</v>
      </c>
      <c r="G5406" s="193" t="n">
        <f aca="false">E5406-F5406</f>
        <v>1485.03</v>
      </c>
    </row>
    <row r="5407" customFormat="false" ht="23.85" hidden="false" customHeight="false" outlineLevel="0" collapsed="false">
      <c r="A5407" s="189" t="s">
        <v>23</v>
      </c>
      <c r="B5407" s="190" t="n">
        <v>101379</v>
      </c>
      <c r="C5407" s="191" t="s">
        <v>5686</v>
      </c>
      <c r="D5407" s="192" t="s">
        <v>3049</v>
      </c>
      <c r="E5407" s="193" t="n">
        <v>4030.31</v>
      </c>
      <c r="F5407" s="193" t="n">
        <v>2886.1</v>
      </c>
      <c r="G5407" s="193" t="n">
        <f aca="false">E5407-F5407</f>
        <v>1144.21</v>
      </c>
    </row>
    <row r="5408" customFormat="false" ht="23.85" hidden="false" customHeight="false" outlineLevel="0" collapsed="false">
      <c r="A5408" s="189" t="s">
        <v>23</v>
      </c>
      <c r="B5408" s="190" t="n">
        <v>101380</v>
      </c>
      <c r="C5408" s="191" t="s">
        <v>823</v>
      </c>
      <c r="D5408" s="192" t="s">
        <v>3049</v>
      </c>
      <c r="E5408" s="193" t="n">
        <v>3998.1</v>
      </c>
      <c r="F5408" s="193" t="n">
        <v>2872.24</v>
      </c>
      <c r="G5408" s="193" t="n">
        <f aca="false">E5408-F5408</f>
        <v>1125.86</v>
      </c>
    </row>
    <row r="5409" customFormat="false" ht="15" hidden="false" customHeight="false" outlineLevel="0" collapsed="false">
      <c r="A5409" s="189" t="s">
        <v>23</v>
      </c>
      <c r="B5409" s="190" t="n">
        <v>101381</v>
      </c>
      <c r="C5409" s="191" t="s">
        <v>824</v>
      </c>
      <c r="D5409" s="192" t="s">
        <v>3049</v>
      </c>
      <c r="E5409" s="193" t="n">
        <v>4558.01</v>
      </c>
      <c r="F5409" s="193" t="n">
        <v>3413.95</v>
      </c>
      <c r="G5409" s="193" t="n">
        <f aca="false">E5409-F5409</f>
        <v>1144.06</v>
      </c>
    </row>
    <row r="5410" customFormat="false" ht="23.85" hidden="false" customHeight="false" outlineLevel="0" collapsed="false">
      <c r="A5410" s="189" t="s">
        <v>23</v>
      </c>
      <c r="B5410" s="190" t="n">
        <v>101382</v>
      </c>
      <c r="C5410" s="191" t="s">
        <v>5687</v>
      </c>
      <c r="D5410" s="192" t="s">
        <v>3049</v>
      </c>
      <c r="E5410" s="193" t="n">
        <v>3497.57</v>
      </c>
      <c r="F5410" s="193" t="n">
        <v>2580.51</v>
      </c>
      <c r="G5410" s="193" t="n">
        <f aca="false">E5410-F5410</f>
        <v>917.06</v>
      </c>
    </row>
    <row r="5411" customFormat="false" ht="23.85" hidden="false" customHeight="false" outlineLevel="0" collapsed="false">
      <c r="A5411" s="189" t="s">
        <v>23</v>
      </c>
      <c r="B5411" s="190" t="n">
        <v>101383</v>
      </c>
      <c r="C5411" s="191" t="s">
        <v>5034</v>
      </c>
      <c r="D5411" s="192" t="s">
        <v>3049</v>
      </c>
      <c r="E5411" s="193" t="n">
        <v>3836.19</v>
      </c>
      <c r="F5411" s="193" t="n">
        <v>2691.85</v>
      </c>
      <c r="G5411" s="193" t="n">
        <f aca="false">E5411-F5411</f>
        <v>1144.34</v>
      </c>
    </row>
    <row r="5412" customFormat="false" ht="23.85" hidden="false" customHeight="false" outlineLevel="0" collapsed="false">
      <c r="A5412" s="189" t="s">
        <v>23</v>
      </c>
      <c r="B5412" s="190" t="n">
        <v>101384</v>
      </c>
      <c r="C5412" s="191" t="s">
        <v>827</v>
      </c>
      <c r="D5412" s="192" t="s">
        <v>3049</v>
      </c>
      <c r="E5412" s="193" t="n">
        <v>3920.67</v>
      </c>
      <c r="F5412" s="193" t="n">
        <v>2900.12</v>
      </c>
      <c r="G5412" s="193" t="n">
        <f aca="false">E5412-F5412</f>
        <v>1020.55</v>
      </c>
    </row>
    <row r="5413" customFormat="false" ht="23.85" hidden="false" customHeight="false" outlineLevel="0" collapsed="false">
      <c r="A5413" s="189" t="s">
        <v>23</v>
      </c>
      <c r="B5413" s="190" t="n">
        <v>101385</v>
      </c>
      <c r="C5413" s="191" t="s">
        <v>5688</v>
      </c>
      <c r="D5413" s="192" t="s">
        <v>3049</v>
      </c>
      <c r="E5413" s="193" t="n">
        <v>4739.56</v>
      </c>
      <c r="F5413" s="193" t="n">
        <v>4288.83</v>
      </c>
      <c r="G5413" s="193" t="n">
        <f aca="false">E5413-F5413</f>
        <v>450.730000000001</v>
      </c>
    </row>
    <row r="5414" customFormat="false" ht="23.85" hidden="false" customHeight="false" outlineLevel="0" collapsed="false">
      <c r="A5414" s="189" t="s">
        <v>23</v>
      </c>
      <c r="B5414" s="190" t="n">
        <v>101386</v>
      </c>
      <c r="C5414" s="191" t="s">
        <v>829</v>
      </c>
      <c r="D5414" s="192" t="s">
        <v>3049</v>
      </c>
      <c r="E5414" s="193" t="n">
        <v>3803.29</v>
      </c>
      <c r="F5414" s="193" t="n">
        <v>2885.94</v>
      </c>
      <c r="G5414" s="193" t="n">
        <f aca="false">E5414-F5414</f>
        <v>917.35</v>
      </c>
    </row>
    <row r="5415" customFormat="false" ht="23.85" hidden="false" customHeight="false" outlineLevel="0" collapsed="false">
      <c r="A5415" s="189" t="s">
        <v>23</v>
      </c>
      <c r="B5415" s="190" t="n">
        <v>101387</v>
      </c>
      <c r="C5415" s="191" t="s">
        <v>5689</v>
      </c>
      <c r="D5415" s="192" t="s">
        <v>3049</v>
      </c>
      <c r="E5415" s="193" t="n">
        <v>4037.26</v>
      </c>
      <c r="F5415" s="193" t="n">
        <v>2893.1</v>
      </c>
      <c r="G5415" s="193" t="n">
        <f aca="false">E5415-F5415</f>
        <v>1144.16</v>
      </c>
    </row>
    <row r="5416" customFormat="false" ht="23.85" hidden="false" customHeight="false" outlineLevel="0" collapsed="false">
      <c r="A5416" s="189" t="s">
        <v>23</v>
      </c>
      <c r="B5416" s="190" t="n">
        <v>101388</v>
      </c>
      <c r="C5416" s="191" t="s">
        <v>831</v>
      </c>
      <c r="D5416" s="192" t="s">
        <v>3049</v>
      </c>
      <c r="E5416" s="193" t="n">
        <v>3808.44</v>
      </c>
      <c r="F5416" s="193" t="n">
        <v>2682.28</v>
      </c>
      <c r="G5416" s="193" t="n">
        <f aca="false">E5416-F5416</f>
        <v>1126.16</v>
      </c>
    </row>
    <row r="5417" customFormat="false" ht="23.85" hidden="false" customHeight="false" outlineLevel="0" collapsed="false">
      <c r="A5417" s="189" t="s">
        <v>23</v>
      </c>
      <c r="B5417" s="190" t="n">
        <v>101389</v>
      </c>
      <c r="C5417" s="191" t="s">
        <v>832</v>
      </c>
      <c r="D5417" s="192" t="s">
        <v>3049</v>
      </c>
      <c r="E5417" s="193" t="n">
        <v>3203.48</v>
      </c>
      <c r="F5417" s="193" t="n">
        <v>2768.77</v>
      </c>
      <c r="G5417" s="193" t="n">
        <f aca="false">E5417-F5417</f>
        <v>434.71</v>
      </c>
    </row>
    <row r="5418" customFormat="false" ht="23.85" hidden="false" customHeight="false" outlineLevel="0" collapsed="false">
      <c r="A5418" s="189" t="s">
        <v>23</v>
      </c>
      <c r="B5418" s="190" t="n">
        <v>101390</v>
      </c>
      <c r="C5418" s="191" t="s">
        <v>5690</v>
      </c>
      <c r="D5418" s="192" t="s">
        <v>3049</v>
      </c>
      <c r="E5418" s="193" t="n">
        <v>5740.82</v>
      </c>
      <c r="F5418" s="193" t="n">
        <v>5306.24</v>
      </c>
      <c r="G5418" s="193" t="n">
        <f aca="false">E5418-F5418</f>
        <v>434.58</v>
      </c>
    </row>
    <row r="5419" customFormat="false" ht="23.85" hidden="false" customHeight="false" outlineLevel="0" collapsed="false">
      <c r="A5419" s="189" t="s">
        <v>23</v>
      </c>
      <c r="B5419" s="190" t="n">
        <v>101391</v>
      </c>
      <c r="C5419" s="191" t="s">
        <v>5691</v>
      </c>
      <c r="D5419" s="192" t="s">
        <v>3049</v>
      </c>
      <c r="E5419" s="193" t="n">
        <v>4566.23</v>
      </c>
      <c r="F5419" s="193" t="n">
        <v>3421.93</v>
      </c>
      <c r="G5419" s="193" t="n">
        <f aca="false">E5419-F5419</f>
        <v>1144.3</v>
      </c>
    </row>
    <row r="5420" customFormat="false" ht="23.85" hidden="false" customHeight="false" outlineLevel="0" collapsed="false">
      <c r="A5420" s="189" t="s">
        <v>23</v>
      </c>
      <c r="B5420" s="190" t="n">
        <v>101392</v>
      </c>
      <c r="C5420" s="191" t="s">
        <v>5692</v>
      </c>
      <c r="D5420" s="192" t="s">
        <v>3049</v>
      </c>
      <c r="E5420" s="193" t="n">
        <v>6991.03</v>
      </c>
      <c r="F5420" s="193" t="n">
        <v>6073.81</v>
      </c>
      <c r="G5420" s="193" t="n">
        <f aca="false">E5420-F5420</f>
        <v>917.219999999999</v>
      </c>
    </row>
    <row r="5421" customFormat="false" ht="15" hidden="false" customHeight="false" outlineLevel="0" collapsed="false">
      <c r="A5421" s="189" t="s">
        <v>23</v>
      </c>
      <c r="B5421" s="190" t="n">
        <v>101394</v>
      </c>
      <c r="C5421" s="191" t="s">
        <v>836</v>
      </c>
      <c r="D5421" s="192" t="s">
        <v>3049</v>
      </c>
      <c r="E5421" s="193" t="n">
        <v>4060.34</v>
      </c>
      <c r="F5421" s="193" t="n">
        <v>2916.14</v>
      </c>
      <c r="G5421" s="193" t="n">
        <f aca="false">E5421-F5421</f>
        <v>1144.2</v>
      </c>
    </row>
    <row r="5422" customFormat="false" ht="23.85" hidden="false" customHeight="false" outlineLevel="0" collapsed="false">
      <c r="A5422" s="189" t="s">
        <v>23</v>
      </c>
      <c r="B5422" s="190" t="n">
        <v>101395</v>
      </c>
      <c r="C5422" s="191" t="s">
        <v>5693</v>
      </c>
      <c r="D5422" s="192" t="s">
        <v>3049</v>
      </c>
      <c r="E5422" s="193" t="n">
        <v>3995.1</v>
      </c>
      <c r="F5422" s="193" t="n">
        <v>2892.85</v>
      </c>
      <c r="G5422" s="193" t="n">
        <f aca="false">E5422-F5422</f>
        <v>1102.25</v>
      </c>
    </row>
    <row r="5423" customFormat="false" ht="23.85" hidden="false" customHeight="false" outlineLevel="0" collapsed="false">
      <c r="A5423" s="189" t="s">
        <v>23</v>
      </c>
      <c r="B5423" s="190" t="n">
        <v>101396</v>
      </c>
      <c r="C5423" s="191" t="s">
        <v>5694</v>
      </c>
      <c r="D5423" s="192" t="s">
        <v>3049</v>
      </c>
      <c r="E5423" s="193" t="n">
        <v>4324.39</v>
      </c>
      <c r="F5423" s="193" t="n">
        <v>3222.1</v>
      </c>
      <c r="G5423" s="193" t="n">
        <f aca="false">E5423-F5423</f>
        <v>1102.29</v>
      </c>
    </row>
    <row r="5424" customFormat="false" ht="23.85" hidden="false" customHeight="false" outlineLevel="0" collapsed="false">
      <c r="A5424" s="189" t="s">
        <v>23</v>
      </c>
      <c r="B5424" s="190" t="n">
        <v>101397</v>
      </c>
      <c r="C5424" s="191" t="s">
        <v>838</v>
      </c>
      <c r="D5424" s="192" t="s">
        <v>3049</v>
      </c>
      <c r="E5424" s="193" t="n">
        <v>4515.85</v>
      </c>
      <c r="F5424" s="193" t="n">
        <v>3413.98</v>
      </c>
      <c r="G5424" s="193" t="n">
        <f aca="false">E5424-F5424</f>
        <v>1101.87</v>
      </c>
    </row>
    <row r="5425" customFormat="false" ht="23.85" hidden="false" customHeight="false" outlineLevel="0" collapsed="false">
      <c r="A5425" s="189" t="s">
        <v>23</v>
      </c>
      <c r="B5425" s="190" t="n">
        <v>101398</v>
      </c>
      <c r="C5425" s="191" t="s">
        <v>5695</v>
      </c>
      <c r="D5425" s="192" t="s">
        <v>3049</v>
      </c>
      <c r="E5425" s="193" t="n">
        <v>3939.77</v>
      </c>
      <c r="F5425" s="193" t="n">
        <v>3022.59</v>
      </c>
      <c r="G5425" s="193" t="n">
        <f aca="false">E5425-F5425</f>
        <v>917.18</v>
      </c>
    </row>
    <row r="5426" customFormat="false" ht="15" hidden="false" customHeight="false" outlineLevel="0" collapsed="false">
      <c r="A5426" s="189" t="s">
        <v>23</v>
      </c>
      <c r="B5426" s="190" t="n">
        <v>101399</v>
      </c>
      <c r="C5426" s="191" t="s">
        <v>840</v>
      </c>
      <c r="D5426" s="192" t="s">
        <v>3049</v>
      </c>
      <c r="E5426" s="193" t="n">
        <v>4872.37</v>
      </c>
      <c r="F5426" s="193" t="n">
        <v>3723.47</v>
      </c>
      <c r="G5426" s="193" t="n">
        <f aca="false">E5426-F5426</f>
        <v>1148.9</v>
      </c>
    </row>
    <row r="5427" customFormat="false" ht="23.85" hidden="false" customHeight="false" outlineLevel="0" collapsed="false">
      <c r="A5427" s="189" t="s">
        <v>23</v>
      </c>
      <c r="B5427" s="190" t="n">
        <v>101401</v>
      </c>
      <c r="C5427" s="191" t="s">
        <v>841</v>
      </c>
      <c r="D5427" s="192" t="s">
        <v>3049</v>
      </c>
      <c r="E5427" s="193" t="n">
        <v>5837.86</v>
      </c>
      <c r="F5427" s="193" t="n">
        <v>4688.97</v>
      </c>
      <c r="G5427" s="193" t="n">
        <f aca="false">E5427-F5427</f>
        <v>1148.89</v>
      </c>
    </row>
    <row r="5428" customFormat="false" ht="23.85" hidden="false" customHeight="false" outlineLevel="0" collapsed="false">
      <c r="A5428" s="189" t="s">
        <v>23</v>
      </c>
      <c r="B5428" s="190" t="n">
        <v>101402</v>
      </c>
      <c r="C5428" s="191" t="s">
        <v>842</v>
      </c>
      <c r="D5428" s="192" t="s">
        <v>3049</v>
      </c>
      <c r="E5428" s="193" t="n">
        <v>4762.42</v>
      </c>
      <c r="F5428" s="193" t="n">
        <v>3741.83</v>
      </c>
      <c r="G5428" s="193" t="n">
        <f aca="false">E5428-F5428</f>
        <v>1020.59</v>
      </c>
    </row>
    <row r="5429" customFormat="false" ht="15" hidden="false" customHeight="false" outlineLevel="0" collapsed="false">
      <c r="A5429" s="189" t="s">
        <v>23</v>
      </c>
      <c r="B5429" s="190" t="n">
        <v>101407</v>
      </c>
      <c r="C5429" s="191" t="s">
        <v>843</v>
      </c>
      <c r="D5429" s="192" t="s">
        <v>3049</v>
      </c>
      <c r="E5429" s="193" t="n">
        <v>4558.01</v>
      </c>
      <c r="F5429" s="193" t="n">
        <v>3413.95</v>
      </c>
      <c r="G5429" s="193" t="n">
        <f aca="false">E5429-F5429</f>
        <v>1144.06</v>
      </c>
    </row>
    <row r="5430" customFormat="false" ht="23.85" hidden="false" customHeight="false" outlineLevel="0" collapsed="false">
      <c r="A5430" s="189" t="s">
        <v>23</v>
      </c>
      <c r="B5430" s="190" t="n">
        <v>101408</v>
      </c>
      <c r="C5430" s="191" t="s">
        <v>844</v>
      </c>
      <c r="D5430" s="192" t="s">
        <v>3049</v>
      </c>
      <c r="E5430" s="193" t="n">
        <v>4818.74</v>
      </c>
      <c r="F5430" s="193" t="n">
        <v>3674.29</v>
      </c>
      <c r="G5430" s="193" t="n">
        <f aca="false">E5430-F5430</f>
        <v>1144.45</v>
      </c>
    </row>
    <row r="5431" customFormat="false" ht="23.85" hidden="false" customHeight="false" outlineLevel="0" collapsed="false">
      <c r="A5431" s="189" t="s">
        <v>23</v>
      </c>
      <c r="B5431" s="190" t="n">
        <v>101409</v>
      </c>
      <c r="C5431" s="191" t="s">
        <v>5696</v>
      </c>
      <c r="D5431" s="192" t="s">
        <v>3049</v>
      </c>
      <c r="E5431" s="193" t="n">
        <v>7104.8</v>
      </c>
      <c r="F5431" s="193" t="n">
        <v>6187.57</v>
      </c>
      <c r="G5431" s="193" t="n">
        <f aca="false">E5431-F5431</f>
        <v>917.230000000001</v>
      </c>
    </row>
    <row r="5432" customFormat="false" ht="15" hidden="false" customHeight="false" outlineLevel="0" collapsed="false">
      <c r="A5432" s="189" t="s">
        <v>23</v>
      </c>
      <c r="B5432" s="190" t="n">
        <v>101410</v>
      </c>
      <c r="C5432" s="191" t="s">
        <v>937</v>
      </c>
      <c r="D5432" s="192" t="s">
        <v>3049</v>
      </c>
      <c r="E5432" s="193" t="n">
        <v>4006.16</v>
      </c>
      <c r="F5432" s="193" t="n">
        <v>2862</v>
      </c>
      <c r="G5432" s="193" t="n">
        <f aca="false">E5432-F5432</f>
        <v>1144.16</v>
      </c>
    </row>
    <row r="5433" customFormat="false" ht="23.85" hidden="false" customHeight="false" outlineLevel="0" collapsed="false">
      <c r="A5433" s="189" t="s">
        <v>23</v>
      </c>
      <c r="B5433" s="190" t="n">
        <v>101412</v>
      </c>
      <c r="C5433" s="191" t="s">
        <v>5697</v>
      </c>
      <c r="D5433" s="192" t="s">
        <v>3049</v>
      </c>
      <c r="E5433" s="193" t="n">
        <v>4778.44</v>
      </c>
      <c r="F5433" s="193" t="n">
        <v>3457.2</v>
      </c>
      <c r="G5433" s="193" t="n">
        <f aca="false">E5433-F5433</f>
        <v>1321.24</v>
      </c>
    </row>
    <row r="5434" customFormat="false" ht="15" hidden="false" customHeight="false" outlineLevel="0" collapsed="false">
      <c r="A5434" s="189" t="s">
        <v>23</v>
      </c>
      <c r="B5434" s="190" t="n">
        <v>101413</v>
      </c>
      <c r="C5434" s="191" t="s">
        <v>846</v>
      </c>
      <c r="D5434" s="192" t="s">
        <v>3049</v>
      </c>
      <c r="E5434" s="193" t="n">
        <v>4273.53</v>
      </c>
      <c r="F5434" s="193" t="n">
        <v>3171.39</v>
      </c>
      <c r="G5434" s="193" t="n">
        <f aca="false">E5434-F5434</f>
        <v>1102.14</v>
      </c>
    </row>
    <row r="5435" customFormat="false" ht="23.85" hidden="false" customHeight="false" outlineLevel="0" collapsed="false">
      <c r="A5435" s="189" t="s">
        <v>23</v>
      </c>
      <c r="B5435" s="190" t="n">
        <v>101414</v>
      </c>
      <c r="C5435" s="191" t="s">
        <v>5698</v>
      </c>
      <c r="D5435" s="192" t="s">
        <v>3049</v>
      </c>
      <c r="E5435" s="193" t="n">
        <v>4561.65</v>
      </c>
      <c r="F5435" s="193" t="n">
        <v>3417.59</v>
      </c>
      <c r="G5435" s="193" t="n">
        <f aca="false">E5435-F5435</f>
        <v>1144.06</v>
      </c>
    </row>
    <row r="5436" customFormat="false" ht="23.85" hidden="false" customHeight="false" outlineLevel="0" collapsed="false">
      <c r="A5436" s="189" t="s">
        <v>23</v>
      </c>
      <c r="B5436" s="190" t="n">
        <v>101415</v>
      </c>
      <c r="C5436" s="191" t="s">
        <v>5699</v>
      </c>
      <c r="D5436" s="192" t="s">
        <v>3049</v>
      </c>
      <c r="E5436" s="193" t="n">
        <v>7873.01</v>
      </c>
      <c r="F5436" s="193" t="n">
        <v>6955.8</v>
      </c>
      <c r="G5436" s="193" t="n">
        <f aca="false">E5436-F5436</f>
        <v>917.21</v>
      </c>
    </row>
    <row r="5437" customFormat="false" ht="23.85" hidden="false" customHeight="false" outlineLevel="0" collapsed="false">
      <c r="A5437" s="189" t="s">
        <v>23</v>
      </c>
      <c r="B5437" s="190" t="n">
        <v>101416</v>
      </c>
      <c r="C5437" s="191" t="s">
        <v>5036</v>
      </c>
      <c r="D5437" s="192" t="s">
        <v>3049</v>
      </c>
      <c r="E5437" s="193" t="n">
        <v>5028.63</v>
      </c>
      <c r="F5437" s="193" t="n">
        <v>3879.59</v>
      </c>
      <c r="G5437" s="193" t="n">
        <f aca="false">E5437-F5437</f>
        <v>1149.04</v>
      </c>
    </row>
    <row r="5438" customFormat="false" ht="23.85" hidden="false" customHeight="false" outlineLevel="0" collapsed="false">
      <c r="A5438" s="189" t="s">
        <v>23</v>
      </c>
      <c r="B5438" s="190" t="n">
        <v>101417</v>
      </c>
      <c r="C5438" s="191" t="s">
        <v>5700</v>
      </c>
      <c r="D5438" s="192" t="s">
        <v>3049</v>
      </c>
      <c r="E5438" s="193" t="n">
        <v>4287.43</v>
      </c>
      <c r="F5438" s="193" t="n">
        <v>3138.4</v>
      </c>
      <c r="G5438" s="193" t="n">
        <f aca="false">E5438-F5438</f>
        <v>1149.03</v>
      </c>
    </row>
    <row r="5439" customFormat="false" ht="23.85" hidden="false" customHeight="false" outlineLevel="0" collapsed="false">
      <c r="A5439" s="189" t="s">
        <v>23</v>
      </c>
      <c r="B5439" s="190" t="n">
        <v>101418</v>
      </c>
      <c r="C5439" s="191" t="s">
        <v>5701</v>
      </c>
      <c r="D5439" s="192" t="s">
        <v>3049</v>
      </c>
      <c r="E5439" s="193" t="n">
        <v>5198.91</v>
      </c>
      <c r="F5439" s="193" t="n">
        <v>4281.82</v>
      </c>
      <c r="G5439" s="193" t="n">
        <f aca="false">E5439-F5439</f>
        <v>917.09</v>
      </c>
    </row>
    <row r="5440" customFormat="false" ht="23.85" hidden="false" customHeight="false" outlineLevel="0" collapsed="false">
      <c r="A5440" s="189" t="s">
        <v>23</v>
      </c>
      <c r="B5440" s="190" t="n">
        <v>101419</v>
      </c>
      <c r="C5440" s="191" t="s">
        <v>5702</v>
      </c>
      <c r="D5440" s="192" t="s">
        <v>3049</v>
      </c>
      <c r="E5440" s="193" t="n">
        <v>7034.03</v>
      </c>
      <c r="F5440" s="193" t="n">
        <v>5884.67</v>
      </c>
      <c r="G5440" s="193" t="n">
        <f aca="false">E5440-F5440</f>
        <v>1149.36</v>
      </c>
    </row>
    <row r="5441" customFormat="false" ht="23.85" hidden="false" customHeight="false" outlineLevel="0" collapsed="false">
      <c r="A5441" s="189" t="s">
        <v>23</v>
      </c>
      <c r="B5441" s="190" t="n">
        <v>101420</v>
      </c>
      <c r="C5441" s="191" t="s">
        <v>5703</v>
      </c>
      <c r="D5441" s="192" t="s">
        <v>3049</v>
      </c>
      <c r="E5441" s="193" t="n">
        <v>4604.55</v>
      </c>
      <c r="F5441" s="193" t="n">
        <v>3687.32</v>
      </c>
      <c r="G5441" s="193" t="n">
        <f aca="false">E5441-F5441</f>
        <v>917.23</v>
      </c>
    </row>
    <row r="5442" customFormat="false" ht="23.85" hidden="false" customHeight="false" outlineLevel="0" collapsed="false">
      <c r="A5442" s="189" t="s">
        <v>23</v>
      </c>
      <c r="B5442" s="190" t="n">
        <v>101421</v>
      </c>
      <c r="C5442" s="191" t="s">
        <v>5704</v>
      </c>
      <c r="D5442" s="192" t="s">
        <v>3049</v>
      </c>
      <c r="E5442" s="193" t="n">
        <v>5330.58</v>
      </c>
      <c r="F5442" s="193" t="n">
        <v>4413.19</v>
      </c>
      <c r="G5442" s="193" t="n">
        <f aca="false">E5442-F5442</f>
        <v>917.39</v>
      </c>
    </row>
    <row r="5443" customFormat="false" ht="23.85" hidden="false" customHeight="false" outlineLevel="0" collapsed="false">
      <c r="A5443" s="189" t="s">
        <v>23</v>
      </c>
      <c r="B5443" s="190" t="n">
        <v>101422</v>
      </c>
      <c r="C5443" s="191" t="s">
        <v>5705</v>
      </c>
      <c r="D5443" s="192" t="s">
        <v>3049</v>
      </c>
      <c r="E5443" s="193" t="n">
        <v>4068.74</v>
      </c>
      <c r="F5443" s="193" t="n">
        <v>3151.65</v>
      </c>
      <c r="G5443" s="193" t="n">
        <f aca="false">E5443-F5443</f>
        <v>917.09</v>
      </c>
    </row>
    <row r="5444" customFormat="false" ht="23.85" hidden="false" customHeight="false" outlineLevel="0" collapsed="false">
      <c r="A5444" s="189" t="s">
        <v>23</v>
      </c>
      <c r="B5444" s="190" t="n">
        <v>101424</v>
      </c>
      <c r="C5444" s="191" t="s">
        <v>5706</v>
      </c>
      <c r="D5444" s="192" t="s">
        <v>3049</v>
      </c>
      <c r="E5444" s="193" t="n">
        <v>5235.29</v>
      </c>
      <c r="F5444" s="193" t="n">
        <v>4318.07</v>
      </c>
      <c r="G5444" s="193" t="n">
        <f aca="false">E5444-F5444</f>
        <v>917.22</v>
      </c>
    </row>
    <row r="5445" customFormat="false" ht="15" hidden="false" customHeight="false" outlineLevel="0" collapsed="false">
      <c r="A5445" s="189" t="s">
        <v>23</v>
      </c>
      <c r="B5445" s="190" t="n">
        <v>101425</v>
      </c>
      <c r="C5445" s="191" t="s">
        <v>857</v>
      </c>
      <c r="D5445" s="192" t="s">
        <v>3049</v>
      </c>
      <c r="E5445" s="193" t="n">
        <v>3313.95</v>
      </c>
      <c r="F5445" s="193" t="n">
        <v>2879.16</v>
      </c>
      <c r="G5445" s="193" t="n">
        <f aca="false">E5445-F5445</f>
        <v>434.79</v>
      </c>
    </row>
    <row r="5446" customFormat="false" ht="23.85" hidden="false" customHeight="false" outlineLevel="0" collapsed="false">
      <c r="A5446" s="189" t="s">
        <v>23</v>
      </c>
      <c r="B5446" s="190" t="n">
        <v>101426</v>
      </c>
      <c r="C5446" s="191" t="s">
        <v>5707</v>
      </c>
      <c r="D5446" s="192" t="s">
        <v>3049</v>
      </c>
      <c r="E5446" s="193" t="n">
        <v>6233.09</v>
      </c>
      <c r="F5446" s="193" t="n">
        <v>5315.58</v>
      </c>
      <c r="G5446" s="193" t="n">
        <f aca="false">E5446-F5446</f>
        <v>917.51</v>
      </c>
    </row>
    <row r="5447" customFormat="false" ht="23.85" hidden="false" customHeight="false" outlineLevel="0" collapsed="false">
      <c r="A5447" s="189" t="s">
        <v>23</v>
      </c>
      <c r="B5447" s="190" t="n">
        <v>101427</v>
      </c>
      <c r="C5447" s="191" t="s">
        <v>858</v>
      </c>
      <c r="D5447" s="192" t="s">
        <v>3049</v>
      </c>
      <c r="E5447" s="193" t="n">
        <v>6539.46</v>
      </c>
      <c r="F5447" s="193" t="n">
        <v>5621.97</v>
      </c>
      <c r="G5447" s="193" t="n">
        <f aca="false">E5447-F5447</f>
        <v>917.49</v>
      </c>
    </row>
    <row r="5448" customFormat="false" ht="23.85" hidden="false" customHeight="false" outlineLevel="0" collapsed="false">
      <c r="A5448" s="189" t="s">
        <v>23</v>
      </c>
      <c r="B5448" s="190" t="n">
        <v>101428</v>
      </c>
      <c r="C5448" s="191" t="s">
        <v>5708</v>
      </c>
      <c r="D5448" s="192" t="s">
        <v>3049</v>
      </c>
      <c r="E5448" s="193" t="n">
        <v>5568.29</v>
      </c>
      <c r="F5448" s="193" t="n">
        <v>4651.19</v>
      </c>
      <c r="G5448" s="193" t="n">
        <f aca="false">E5448-F5448</f>
        <v>917.1</v>
      </c>
    </row>
    <row r="5449" customFormat="false" ht="35.05" hidden="false" customHeight="false" outlineLevel="0" collapsed="false">
      <c r="A5449" s="189" t="s">
        <v>23</v>
      </c>
      <c r="B5449" s="190" t="n">
        <v>101429</v>
      </c>
      <c r="C5449" s="191" t="s">
        <v>5709</v>
      </c>
      <c r="D5449" s="192" t="s">
        <v>3049</v>
      </c>
      <c r="E5449" s="193" t="n">
        <v>4403.76</v>
      </c>
      <c r="F5449" s="193" t="n">
        <v>3486.46</v>
      </c>
      <c r="G5449" s="193" t="n">
        <f aca="false">E5449-F5449</f>
        <v>917.3</v>
      </c>
    </row>
    <row r="5450" customFormat="false" ht="23.85" hidden="false" customHeight="false" outlineLevel="0" collapsed="false">
      <c r="A5450" s="189" t="s">
        <v>23</v>
      </c>
      <c r="B5450" s="190" t="n">
        <v>101430</v>
      </c>
      <c r="C5450" s="191" t="s">
        <v>5710</v>
      </c>
      <c r="D5450" s="192" t="s">
        <v>3049</v>
      </c>
      <c r="E5450" s="193" t="n">
        <v>6539.46</v>
      </c>
      <c r="F5450" s="193" t="n">
        <v>5621.97</v>
      </c>
      <c r="G5450" s="193" t="n">
        <f aca="false">E5450-F5450</f>
        <v>917.49</v>
      </c>
    </row>
    <row r="5451" customFormat="false" ht="23.85" hidden="false" customHeight="false" outlineLevel="0" collapsed="false">
      <c r="A5451" s="189" t="s">
        <v>23</v>
      </c>
      <c r="B5451" s="190" t="n">
        <v>101431</v>
      </c>
      <c r="C5451" s="191" t="s">
        <v>861</v>
      </c>
      <c r="D5451" s="192" t="s">
        <v>3049</v>
      </c>
      <c r="E5451" s="193" t="n">
        <v>6009.22</v>
      </c>
      <c r="F5451" s="193" t="n">
        <v>5092.21</v>
      </c>
      <c r="G5451" s="193" t="n">
        <f aca="false">E5451-F5451</f>
        <v>917.01</v>
      </c>
    </row>
    <row r="5452" customFormat="false" ht="23.85" hidden="false" customHeight="false" outlineLevel="0" collapsed="false">
      <c r="A5452" s="189" t="s">
        <v>23</v>
      </c>
      <c r="B5452" s="190" t="n">
        <v>101432</v>
      </c>
      <c r="C5452" s="191" t="s">
        <v>5711</v>
      </c>
      <c r="D5452" s="192" t="s">
        <v>3049</v>
      </c>
      <c r="E5452" s="193" t="n">
        <v>5596.35</v>
      </c>
      <c r="F5452" s="193" t="n">
        <v>4679.11</v>
      </c>
      <c r="G5452" s="193" t="n">
        <f aca="false">E5452-F5452</f>
        <v>917.240000000001</v>
      </c>
    </row>
    <row r="5453" customFormat="false" ht="23.85" hidden="false" customHeight="false" outlineLevel="0" collapsed="false">
      <c r="A5453" s="189" t="s">
        <v>23</v>
      </c>
      <c r="B5453" s="190" t="n">
        <v>101433</v>
      </c>
      <c r="C5453" s="191" t="s">
        <v>863</v>
      </c>
      <c r="D5453" s="192" t="s">
        <v>3049</v>
      </c>
      <c r="E5453" s="193" t="n">
        <v>8419.67</v>
      </c>
      <c r="F5453" s="193" t="n">
        <v>7502.77</v>
      </c>
      <c r="G5453" s="193" t="n">
        <f aca="false">E5453-F5453</f>
        <v>916.9</v>
      </c>
    </row>
    <row r="5454" customFormat="false" ht="23.85" hidden="false" customHeight="false" outlineLevel="0" collapsed="false">
      <c r="A5454" s="189" t="s">
        <v>23</v>
      </c>
      <c r="B5454" s="190" t="n">
        <v>101434</v>
      </c>
      <c r="C5454" s="191" t="s">
        <v>5712</v>
      </c>
      <c r="D5454" s="192" t="s">
        <v>3049</v>
      </c>
      <c r="E5454" s="193" t="n">
        <v>5494.06</v>
      </c>
      <c r="F5454" s="193" t="n">
        <v>4577.1</v>
      </c>
      <c r="G5454" s="193" t="n">
        <f aca="false">E5454-F5454</f>
        <v>916.96</v>
      </c>
    </row>
    <row r="5455" customFormat="false" ht="23.85" hidden="false" customHeight="false" outlineLevel="0" collapsed="false">
      <c r="A5455" s="189" t="s">
        <v>23</v>
      </c>
      <c r="B5455" s="190" t="n">
        <v>101435</v>
      </c>
      <c r="C5455" s="191" t="s">
        <v>5713</v>
      </c>
      <c r="D5455" s="192" t="s">
        <v>3049</v>
      </c>
      <c r="E5455" s="193" t="n">
        <v>6390.47</v>
      </c>
      <c r="F5455" s="193" t="n">
        <v>5473.44</v>
      </c>
      <c r="G5455" s="193" t="n">
        <f aca="false">E5455-F5455</f>
        <v>917.030000000001</v>
      </c>
    </row>
    <row r="5456" customFormat="false" ht="23.85" hidden="false" customHeight="false" outlineLevel="0" collapsed="false">
      <c r="A5456" s="189" t="s">
        <v>23</v>
      </c>
      <c r="B5456" s="190" t="n">
        <v>101436</v>
      </c>
      <c r="C5456" s="191" t="s">
        <v>865</v>
      </c>
      <c r="D5456" s="192" t="s">
        <v>3049</v>
      </c>
      <c r="E5456" s="193" t="n">
        <v>5423.12</v>
      </c>
      <c r="F5456" s="193" t="n">
        <v>4506.07</v>
      </c>
      <c r="G5456" s="193" t="n">
        <f aca="false">E5456-F5456</f>
        <v>917.05</v>
      </c>
    </row>
    <row r="5457" customFormat="false" ht="23.85" hidden="false" customHeight="false" outlineLevel="0" collapsed="false">
      <c r="A5457" s="189" t="s">
        <v>23</v>
      </c>
      <c r="B5457" s="190" t="n">
        <v>101437</v>
      </c>
      <c r="C5457" s="191" t="s">
        <v>5714</v>
      </c>
      <c r="D5457" s="192" t="s">
        <v>3049</v>
      </c>
      <c r="E5457" s="193" t="n">
        <v>8546.33</v>
      </c>
      <c r="F5457" s="193" t="n">
        <v>7629.31</v>
      </c>
      <c r="G5457" s="193" t="n">
        <f aca="false">E5457-F5457</f>
        <v>917.02</v>
      </c>
    </row>
    <row r="5458" customFormat="false" ht="23.85" hidden="false" customHeight="false" outlineLevel="0" collapsed="false">
      <c r="A5458" s="189" t="s">
        <v>23</v>
      </c>
      <c r="B5458" s="190" t="n">
        <v>101438</v>
      </c>
      <c r="C5458" s="191" t="s">
        <v>867</v>
      </c>
      <c r="D5458" s="192" t="s">
        <v>3049</v>
      </c>
      <c r="E5458" s="193" t="n">
        <v>8546.33</v>
      </c>
      <c r="F5458" s="193" t="n">
        <v>7629.31</v>
      </c>
      <c r="G5458" s="193" t="n">
        <f aca="false">E5458-F5458</f>
        <v>917.02</v>
      </c>
    </row>
    <row r="5459" customFormat="false" ht="23.85" hidden="false" customHeight="false" outlineLevel="0" collapsed="false">
      <c r="A5459" s="189" t="s">
        <v>23</v>
      </c>
      <c r="B5459" s="190" t="n">
        <v>101439</v>
      </c>
      <c r="C5459" s="191" t="s">
        <v>868</v>
      </c>
      <c r="D5459" s="192" t="s">
        <v>3049</v>
      </c>
      <c r="E5459" s="193" t="n">
        <v>6539.46</v>
      </c>
      <c r="F5459" s="193" t="n">
        <v>5621.97</v>
      </c>
      <c r="G5459" s="193" t="n">
        <f aca="false">E5459-F5459</f>
        <v>917.49</v>
      </c>
    </row>
    <row r="5460" customFormat="false" ht="35.05" hidden="false" customHeight="false" outlineLevel="0" collapsed="false">
      <c r="A5460" s="189" t="s">
        <v>23</v>
      </c>
      <c r="B5460" s="190" t="n">
        <v>101440</v>
      </c>
      <c r="C5460" s="191" t="s">
        <v>5715</v>
      </c>
      <c r="D5460" s="192" t="s">
        <v>3049</v>
      </c>
      <c r="E5460" s="193" t="n">
        <v>6539.46</v>
      </c>
      <c r="F5460" s="193" t="n">
        <v>5621.97</v>
      </c>
      <c r="G5460" s="193" t="n">
        <f aca="false">E5460-F5460</f>
        <v>917.49</v>
      </c>
    </row>
    <row r="5461" customFormat="false" ht="23.85" hidden="false" customHeight="false" outlineLevel="0" collapsed="false">
      <c r="A5461" s="189" t="s">
        <v>23</v>
      </c>
      <c r="B5461" s="190" t="n">
        <v>101441</v>
      </c>
      <c r="C5461" s="191" t="s">
        <v>870</v>
      </c>
      <c r="D5461" s="192" t="s">
        <v>3049</v>
      </c>
      <c r="E5461" s="193" t="n">
        <v>5507.35</v>
      </c>
      <c r="F5461" s="193" t="n">
        <v>4590.38</v>
      </c>
      <c r="G5461" s="193" t="n">
        <f aca="false">E5461-F5461</f>
        <v>916.97</v>
      </c>
    </row>
    <row r="5462" customFormat="false" ht="35.05" hidden="false" customHeight="false" outlineLevel="0" collapsed="false">
      <c r="A5462" s="189" t="s">
        <v>23</v>
      </c>
      <c r="B5462" s="190" t="n">
        <v>101443</v>
      </c>
      <c r="C5462" s="191" t="s">
        <v>871</v>
      </c>
      <c r="D5462" s="192" t="s">
        <v>3049</v>
      </c>
      <c r="E5462" s="193" t="n">
        <v>8546.33</v>
      </c>
      <c r="F5462" s="193" t="n">
        <v>7629.31</v>
      </c>
      <c r="G5462" s="193" t="n">
        <f aca="false">E5462-F5462</f>
        <v>917.02</v>
      </c>
    </row>
    <row r="5463" customFormat="false" ht="15" hidden="false" customHeight="false" outlineLevel="0" collapsed="false">
      <c r="A5463" s="189" t="s">
        <v>23</v>
      </c>
      <c r="B5463" s="190" t="n">
        <v>101444</v>
      </c>
      <c r="C5463" s="191" t="s">
        <v>874</v>
      </c>
      <c r="D5463" s="192" t="s">
        <v>3049</v>
      </c>
      <c r="E5463" s="193" t="n">
        <v>4566.23</v>
      </c>
      <c r="F5463" s="193" t="n">
        <v>3421.93</v>
      </c>
      <c r="G5463" s="193" t="n">
        <f aca="false">E5463-F5463</f>
        <v>1144.3</v>
      </c>
    </row>
    <row r="5464" customFormat="false" ht="15" hidden="false" customHeight="false" outlineLevel="0" collapsed="false">
      <c r="A5464" s="189" t="s">
        <v>23</v>
      </c>
      <c r="B5464" s="190" t="n">
        <v>101445</v>
      </c>
      <c r="C5464" s="191" t="s">
        <v>875</v>
      </c>
      <c r="D5464" s="192" t="s">
        <v>3049</v>
      </c>
      <c r="E5464" s="193" t="n">
        <v>4582.64</v>
      </c>
      <c r="F5464" s="193" t="n">
        <v>3438.35</v>
      </c>
      <c r="G5464" s="193" t="n">
        <f aca="false">E5464-F5464</f>
        <v>1144.29</v>
      </c>
    </row>
    <row r="5465" customFormat="false" ht="15" hidden="false" customHeight="false" outlineLevel="0" collapsed="false">
      <c r="A5465" s="189" t="s">
        <v>23</v>
      </c>
      <c r="B5465" s="190" t="n">
        <v>101446</v>
      </c>
      <c r="C5465" s="191" t="s">
        <v>876</v>
      </c>
      <c r="D5465" s="192" t="s">
        <v>3049</v>
      </c>
      <c r="E5465" s="193" t="n">
        <v>4907</v>
      </c>
      <c r="F5465" s="193" t="n">
        <v>3422.14</v>
      </c>
      <c r="G5465" s="193" t="n">
        <f aca="false">E5465-F5465</f>
        <v>1484.86</v>
      </c>
    </row>
    <row r="5466" customFormat="false" ht="23.85" hidden="false" customHeight="false" outlineLevel="0" collapsed="false">
      <c r="A5466" s="189" t="s">
        <v>23</v>
      </c>
      <c r="B5466" s="190" t="n">
        <v>101447</v>
      </c>
      <c r="C5466" s="191" t="s">
        <v>877</v>
      </c>
      <c r="D5466" s="192" t="s">
        <v>3049</v>
      </c>
      <c r="E5466" s="193" t="n">
        <v>4807.99</v>
      </c>
      <c r="F5466" s="193" t="n">
        <v>3322.8</v>
      </c>
      <c r="G5466" s="193" t="n">
        <f aca="false">E5466-F5466</f>
        <v>1485.19</v>
      </c>
    </row>
    <row r="5467" customFormat="false" ht="23.85" hidden="false" customHeight="false" outlineLevel="0" collapsed="false">
      <c r="A5467" s="189" t="s">
        <v>23</v>
      </c>
      <c r="B5467" s="190" t="n">
        <v>101448</v>
      </c>
      <c r="C5467" s="191" t="s">
        <v>878</v>
      </c>
      <c r="D5467" s="192" t="s">
        <v>3049</v>
      </c>
      <c r="E5467" s="193" t="n">
        <v>4907</v>
      </c>
      <c r="F5467" s="193" t="n">
        <v>3422.14</v>
      </c>
      <c r="G5467" s="193" t="n">
        <f aca="false">E5467-F5467</f>
        <v>1484.86</v>
      </c>
    </row>
    <row r="5468" customFormat="false" ht="23.85" hidden="false" customHeight="false" outlineLevel="0" collapsed="false">
      <c r="A5468" s="189" t="s">
        <v>23</v>
      </c>
      <c r="B5468" s="190" t="n">
        <v>101449</v>
      </c>
      <c r="C5468" s="191" t="s">
        <v>5716</v>
      </c>
      <c r="D5468" s="192" t="s">
        <v>3049</v>
      </c>
      <c r="E5468" s="193" t="n">
        <v>4739.77</v>
      </c>
      <c r="F5468" s="193" t="n">
        <v>3822.62</v>
      </c>
      <c r="G5468" s="193" t="n">
        <f aca="false">E5468-F5468</f>
        <v>917.150000000001</v>
      </c>
    </row>
    <row r="5469" customFormat="false" ht="23.85" hidden="false" customHeight="false" outlineLevel="0" collapsed="false">
      <c r="A5469" s="189" t="s">
        <v>23</v>
      </c>
      <c r="B5469" s="190" t="n">
        <v>101451</v>
      </c>
      <c r="C5469" s="191" t="s">
        <v>881</v>
      </c>
      <c r="D5469" s="192" t="s">
        <v>3049</v>
      </c>
      <c r="E5469" s="193" t="n">
        <v>4558.01</v>
      </c>
      <c r="F5469" s="193" t="n">
        <v>3413.95</v>
      </c>
      <c r="G5469" s="193" t="n">
        <f aca="false">E5469-F5469</f>
        <v>1144.06</v>
      </c>
    </row>
    <row r="5470" customFormat="false" ht="23.85" hidden="false" customHeight="false" outlineLevel="0" collapsed="false">
      <c r="A5470" s="189" t="s">
        <v>23</v>
      </c>
      <c r="B5470" s="190" t="n">
        <v>101452</v>
      </c>
      <c r="C5470" s="191" t="s">
        <v>5717</v>
      </c>
      <c r="D5470" s="192" t="s">
        <v>3049</v>
      </c>
      <c r="E5470" s="193" t="n">
        <v>3827.81</v>
      </c>
      <c r="F5470" s="193" t="n">
        <v>2701.67</v>
      </c>
      <c r="G5470" s="193" t="n">
        <f aca="false">E5470-F5470</f>
        <v>1126.14</v>
      </c>
    </row>
    <row r="5471" customFormat="false" ht="15" hidden="false" customHeight="false" outlineLevel="0" collapsed="false">
      <c r="A5471" s="189" t="s">
        <v>23</v>
      </c>
      <c r="B5471" s="190" t="n">
        <v>101453</v>
      </c>
      <c r="C5471" s="191" t="s">
        <v>883</v>
      </c>
      <c r="D5471" s="192" t="s">
        <v>3049</v>
      </c>
      <c r="E5471" s="193" t="n">
        <v>5311.03</v>
      </c>
      <c r="F5471" s="193" t="n">
        <v>3990.18</v>
      </c>
      <c r="G5471" s="193" t="n">
        <f aca="false">E5471-F5471</f>
        <v>1320.85</v>
      </c>
    </row>
    <row r="5472" customFormat="false" ht="23.85" hidden="false" customHeight="false" outlineLevel="0" collapsed="false">
      <c r="A5472" s="189" t="s">
        <v>23</v>
      </c>
      <c r="B5472" s="190" t="n">
        <v>101454</v>
      </c>
      <c r="C5472" s="191" t="s">
        <v>5718</v>
      </c>
      <c r="D5472" s="192" t="s">
        <v>3049</v>
      </c>
      <c r="E5472" s="193" t="n">
        <v>5735.17</v>
      </c>
      <c r="F5472" s="193" t="n">
        <v>4414.36</v>
      </c>
      <c r="G5472" s="193" t="n">
        <f aca="false">E5472-F5472</f>
        <v>1320.81</v>
      </c>
    </row>
    <row r="5473" customFormat="false" ht="35.05" hidden="false" customHeight="false" outlineLevel="0" collapsed="false">
      <c r="A5473" s="189" t="s">
        <v>23</v>
      </c>
      <c r="B5473" s="190" t="n">
        <v>101456</v>
      </c>
      <c r="C5473" s="191" t="s">
        <v>5719</v>
      </c>
      <c r="D5473" s="192" t="s">
        <v>3049</v>
      </c>
      <c r="E5473" s="193" t="n">
        <v>5594.08</v>
      </c>
      <c r="F5473" s="193" t="n">
        <v>5143.2</v>
      </c>
      <c r="G5473" s="193" t="n">
        <f aca="false">E5473-F5473</f>
        <v>450.88</v>
      </c>
    </row>
    <row r="5474" customFormat="false" ht="23.85" hidden="false" customHeight="false" outlineLevel="0" collapsed="false">
      <c r="A5474" s="189" t="s">
        <v>23</v>
      </c>
      <c r="B5474" s="190" t="n">
        <v>101457</v>
      </c>
      <c r="C5474" s="191" t="s">
        <v>5720</v>
      </c>
      <c r="D5474" s="192" t="s">
        <v>3049</v>
      </c>
      <c r="E5474" s="193" t="n">
        <v>8258.19</v>
      </c>
      <c r="F5474" s="193" t="n">
        <v>7340.71</v>
      </c>
      <c r="G5474" s="193" t="n">
        <f aca="false">E5474-F5474</f>
        <v>917.480000000001</v>
      </c>
    </row>
    <row r="5475" customFormat="false" ht="15" hidden="false" customHeight="false" outlineLevel="0" collapsed="false">
      <c r="A5475" s="189" t="s">
        <v>23</v>
      </c>
      <c r="B5475" s="190" t="n">
        <v>101458</v>
      </c>
      <c r="C5475" s="191" t="s">
        <v>5721</v>
      </c>
      <c r="D5475" s="192" t="s">
        <v>3049</v>
      </c>
      <c r="E5475" s="193" t="n">
        <v>4475.27</v>
      </c>
      <c r="F5475" s="193" t="n">
        <v>3373.01</v>
      </c>
      <c r="G5475" s="193" t="n">
        <f aca="false">E5475-F5475</f>
        <v>1102.26</v>
      </c>
    </row>
    <row r="5476" customFormat="false" ht="15" hidden="false" customHeight="false" outlineLevel="0" collapsed="false">
      <c r="A5476" s="189" t="s">
        <v>23</v>
      </c>
      <c r="B5476" s="190" t="n">
        <v>101459</v>
      </c>
      <c r="C5476" s="191" t="s">
        <v>889</v>
      </c>
      <c r="D5476" s="192" t="s">
        <v>3049</v>
      </c>
      <c r="E5476" s="193" t="n">
        <v>4148.93</v>
      </c>
      <c r="F5476" s="193" t="n">
        <v>3004.66</v>
      </c>
      <c r="G5476" s="193" t="n">
        <f aca="false">E5476-F5476</f>
        <v>1144.27</v>
      </c>
    </row>
    <row r="5477" customFormat="false" ht="15" hidden="false" customHeight="false" outlineLevel="0" collapsed="false">
      <c r="A5477" s="189" t="s">
        <v>23</v>
      </c>
      <c r="B5477" s="190" t="n">
        <v>101460</v>
      </c>
      <c r="C5477" s="191" t="s">
        <v>5027</v>
      </c>
      <c r="D5477" s="192" t="s">
        <v>3049</v>
      </c>
      <c r="E5477" s="193" t="n">
        <v>4114.11</v>
      </c>
      <c r="F5477" s="193" t="n">
        <v>2988.08</v>
      </c>
      <c r="G5477" s="193" t="n">
        <f aca="false">E5477-F5477</f>
        <v>1126.03</v>
      </c>
    </row>
    <row r="5478" customFormat="false" ht="46.25" hidden="false" customHeight="false" outlineLevel="0" collapsed="false">
      <c r="A5478" s="189" t="s">
        <v>23</v>
      </c>
      <c r="B5478" s="190" t="n">
        <v>101463</v>
      </c>
      <c r="C5478" s="191" t="s">
        <v>5722</v>
      </c>
      <c r="D5478" s="192" t="s">
        <v>5408</v>
      </c>
      <c r="E5478" s="193" t="n">
        <v>47.07</v>
      </c>
      <c r="F5478" s="193" t="n">
        <v>9.78</v>
      </c>
      <c r="G5478" s="193" t="n">
        <f aca="false">E5478-F5478</f>
        <v>37.29</v>
      </c>
    </row>
    <row r="5479" customFormat="false" ht="46.25" hidden="false" customHeight="false" outlineLevel="0" collapsed="false">
      <c r="A5479" s="189" t="s">
        <v>23</v>
      </c>
      <c r="B5479" s="190" t="n">
        <v>101464</v>
      </c>
      <c r="C5479" s="191" t="s">
        <v>5723</v>
      </c>
      <c r="D5479" s="192" t="s">
        <v>5408</v>
      </c>
      <c r="E5479" s="193" t="n">
        <v>36.16</v>
      </c>
      <c r="F5479" s="193" t="n">
        <v>7.51</v>
      </c>
      <c r="G5479" s="193" t="n">
        <f aca="false">E5479-F5479</f>
        <v>28.65</v>
      </c>
    </row>
    <row r="5480" customFormat="false" ht="46.25" hidden="false" customHeight="false" outlineLevel="0" collapsed="false">
      <c r="A5480" s="189" t="s">
        <v>23</v>
      </c>
      <c r="B5480" s="190" t="n">
        <v>101465</v>
      </c>
      <c r="C5480" s="191" t="s">
        <v>5724</v>
      </c>
      <c r="D5480" s="192" t="s">
        <v>5408</v>
      </c>
      <c r="E5480" s="193" t="n">
        <v>27.64</v>
      </c>
      <c r="F5480" s="193" t="n">
        <v>5.73</v>
      </c>
      <c r="G5480" s="193" t="n">
        <f aca="false">E5480-F5480</f>
        <v>21.91</v>
      </c>
    </row>
    <row r="5481" customFormat="false" ht="46.25" hidden="false" customHeight="false" outlineLevel="0" collapsed="false">
      <c r="A5481" s="189" t="s">
        <v>23</v>
      </c>
      <c r="B5481" s="190" t="n">
        <v>101466</v>
      </c>
      <c r="C5481" s="191" t="s">
        <v>5725</v>
      </c>
      <c r="D5481" s="192" t="s">
        <v>5408</v>
      </c>
      <c r="E5481" s="193" t="n">
        <v>22.48</v>
      </c>
      <c r="F5481" s="193" t="n">
        <v>4.67</v>
      </c>
      <c r="G5481" s="193" t="n">
        <f aca="false">E5481-F5481</f>
        <v>17.81</v>
      </c>
    </row>
    <row r="5482" customFormat="false" ht="46.25" hidden="false" customHeight="false" outlineLevel="0" collapsed="false">
      <c r="A5482" s="189" t="s">
        <v>23</v>
      </c>
      <c r="B5482" s="190" t="n">
        <v>101467</v>
      </c>
      <c r="C5482" s="191" t="s">
        <v>5726</v>
      </c>
      <c r="D5482" s="192" t="s">
        <v>5408</v>
      </c>
      <c r="E5482" s="193" t="n">
        <v>18.82</v>
      </c>
      <c r="F5482" s="193" t="n">
        <v>3.9</v>
      </c>
      <c r="G5482" s="193" t="n">
        <f aca="false">E5482-F5482</f>
        <v>14.92</v>
      </c>
    </row>
    <row r="5483" customFormat="false" ht="46.25" hidden="false" customHeight="false" outlineLevel="0" collapsed="false">
      <c r="A5483" s="189" t="s">
        <v>23</v>
      </c>
      <c r="B5483" s="190" t="n">
        <v>101468</v>
      </c>
      <c r="C5483" s="191" t="s">
        <v>5727</v>
      </c>
      <c r="D5483" s="192" t="s">
        <v>5408</v>
      </c>
      <c r="E5483" s="193" t="n">
        <v>17.21</v>
      </c>
      <c r="F5483" s="193" t="n">
        <v>3.57</v>
      </c>
      <c r="G5483" s="193" t="n">
        <f aca="false">E5483-F5483</f>
        <v>13.64</v>
      </c>
    </row>
    <row r="5484" customFormat="false" ht="46.25" hidden="false" customHeight="false" outlineLevel="0" collapsed="false">
      <c r="A5484" s="189" t="s">
        <v>23</v>
      </c>
      <c r="B5484" s="190" t="n">
        <v>101469</v>
      </c>
      <c r="C5484" s="191" t="s">
        <v>5728</v>
      </c>
      <c r="D5484" s="192" t="s">
        <v>5408</v>
      </c>
      <c r="E5484" s="193" t="n">
        <v>38.52</v>
      </c>
      <c r="F5484" s="193" t="n">
        <v>7.99</v>
      </c>
      <c r="G5484" s="193" t="n">
        <f aca="false">E5484-F5484</f>
        <v>30.53</v>
      </c>
    </row>
    <row r="5485" customFormat="false" ht="46.25" hidden="false" customHeight="false" outlineLevel="0" collapsed="false">
      <c r="A5485" s="189" t="s">
        <v>23</v>
      </c>
      <c r="B5485" s="190" t="n">
        <v>101470</v>
      </c>
      <c r="C5485" s="191" t="s">
        <v>5729</v>
      </c>
      <c r="D5485" s="192" t="s">
        <v>5408</v>
      </c>
      <c r="E5485" s="193" t="n">
        <v>30.58</v>
      </c>
      <c r="F5485" s="193" t="n">
        <v>6.34</v>
      </c>
      <c r="G5485" s="193" t="n">
        <f aca="false">E5485-F5485</f>
        <v>24.24</v>
      </c>
    </row>
    <row r="5486" customFormat="false" ht="46.25" hidden="false" customHeight="false" outlineLevel="0" collapsed="false">
      <c r="A5486" s="189" t="s">
        <v>23</v>
      </c>
      <c r="B5486" s="190" t="n">
        <v>101471</v>
      </c>
      <c r="C5486" s="191" t="s">
        <v>5730</v>
      </c>
      <c r="D5486" s="192" t="s">
        <v>5408</v>
      </c>
      <c r="E5486" s="193" t="n">
        <v>26.23</v>
      </c>
      <c r="F5486" s="193" t="n">
        <v>5.44</v>
      </c>
      <c r="G5486" s="193" t="n">
        <f aca="false">E5486-F5486</f>
        <v>20.79</v>
      </c>
    </row>
    <row r="5487" customFormat="false" ht="46.25" hidden="false" customHeight="false" outlineLevel="0" collapsed="false">
      <c r="A5487" s="189" t="s">
        <v>23</v>
      </c>
      <c r="B5487" s="190" t="n">
        <v>101472</v>
      </c>
      <c r="C5487" s="191" t="s">
        <v>5731</v>
      </c>
      <c r="D5487" s="192" t="s">
        <v>5408</v>
      </c>
      <c r="E5487" s="193" t="n">
        <v>20.42</v>
      </c>
      <c r="F5487" s="193" t="n">
        <v>4.23</v>
      </c>
      <c r="G5487" s="193" t="n">
        <f aca="false">E5487-F5487</f>
        <v>16.19</v>
      </c>
    </row>
    <row r="5488" customFormat="false" ht="46.25" hidden="false" customHeight="false" outlineLevel="0" collapsed="false">
      <c r="A5488" s="189" t="s">
        <v>23</v>
      </c>
      <c r="B5488" s="190" t="n">
        <v>101473</v>
      </c>
      <c r="C5488" s="191" t="s">
        <v>5732</v>
      </c>
      <c r="D5488" s="192" t="s">
        <v>5408</v>
      </c>
      <c r="E5488" s="193" t="n">
        <v>29.4</v>
      </c>
      <c r="F5488" s="193" t="n">
        <v>6.1</v>
      </c>
      <c r="G5488" s="193" t="n">
        <f aca="false">E5488-F5488</f>
        <v>23.3</v>
      </c>
    </row>
    <row r="5489" customFormat="false" ht="46.25" hidden="false" customHeight="false" outlineLevel="0" collapsed="false">
      <c r="A5489" s="189" t="s">
        <v>23</v>
      </c>
      <c r="B5489" s="190" t="n">
        <v>101474</v>
      </c>
      <c r="C5489" s="191" t="s">
        <v>5733</v>
      </c>
      <c r="D5489" s="192" t="s">
        <v>5408</v>
      </c>
      <c r="E5489" s="193" t="n">
        <v>21.03</v>
      </c>
      <c r="F5489" s="193" t="n">
        <v>4.36</v>
      </c>
      <c r="G5489" s="193" t="n">
        <f aca="false">E5489-F5489</f>
        <v>16.67</v>
      </c>
    </row>
    <row r="5490" customFormat="false" ht="46.25" hidden="false" customHeight="false" outlineLevel="0" collapsed="false">
      <c r="A5490" s="189" t="s">
        <v>23</v>
      </c>
      <c r="B5490" s="190" t="n">
        <v>101475</v>
      </c>
      <c r="C5490" s="191" t="s">
        <v>5734</v>
      </c>
      <c r="D5490" s="192" t="s">
        <v>5408</v>
      </c>
      <c r="E5490" s="193" t="n">
        <v>18.66</v>
      </c>
      <c r="F5490" s="193" t="n">
        <v>3.86</v>
      </c>
      <c r="G5490" s="193" t="n">
        <f aca="false">E5490-F5490</f>
        <v>14.8</v>
      </c>
    </row>
    <row r="5491" customFormat="false" ht="46.25" hidden="false" customHeight="false" outlineLevel="0" collapsed="false">
      <c r="A5491" s="189" t="s">
        <v>23</v>
      </c>
      <c r="B5491" s="190" t="n">
        <v>101476</v>
      </c>
      <c r="C5491" s="191" t="s">
        <v>5735</v>
      </c>
      <c r="D5491" s="192" t="s">
        <v>5408</v>
      </c>
      <c r="E5491" s="193" t="n">
        <v>16.64</v>
      </c>
      <c r="F5491" s="193" t="n">
        <v>3.45</v>
      </c>
      <c r="G5491" s="193" t="n">
        <f aca="false">E5491-F5491</f>
        <v>13.19</v>
      </c>
    </row>
    <row r="5492" customFormat="false" ht="46.25" hidden="false" customHeight="false" outlineLevel="0" collapsed="false">
      <c r="A5492" s="189" t="s">
        <v>23</v>
      </c>
      <c r="B5492" s="190" t="n">
        <v>101477</v>
      </c>
      <c r="C5492" s="191" t="s">
        <v>5736</v>
      </c>
      <c r="D5492" s="192" t="s">
        <v>5408</v>
      </c>
      <c r="E5492" s="193" t="n">
        <v>13.62</v>
      </c>
      <c r="F5492" s="193" t="n">
        <v>2.82</v>
      </c>
      <c r="G5492" s="193" t="n">
        <f aca="false">E5492-F5492</f>
        <v>10.8</v>
      </c>
    </row>
    <row r="5493" customFormat="false" ht="46.25" hidden="false" customHeight="false" outlineLevel="0" collapsed="false">
      <c r="A5493" s="189" t="s">
        <v>23</v>
      </c>
      <c r="B5493" s="190" t="n">
        <v>101478</v>
      </c>
      <c r="C5493" s="191" t="s">
        <v>5737</v>
      </c>
      <c r="D5493" s="192" t="s">
        <v>5408</v>
      </c>
      <c r="E5493" s="193" t="n">
        <v>11.6</v>
      </c>
      <c r="F5493" s="193" t="n">
        <v>2.4</v>
      </c>
      <c r="G5493" s="193" t="n">
        <f aca="false">E5493-F5493</f>
        <v>9.2</v>
      </c>
    </row>
    <row r="5494" customFormat="false" ht="35.05" hidden="false" customHeight="false" outlineLevel="0" collapsed="false">
      <c r="A5494" s="189" t="s">
        <v>23</v>
      </c>
      <c r="B5494" s="190" t="n">
        <v>101479</v>
      </c>
      <c r="C5494" s="191" t="s">
        <v>5738</v>
      </c>
      <c r="D5494" s="192" t="s">
        <v>5408</v>
      </c>
      <c r="E5494" s="193" t="n">
        <v>172.16</v>
      </c>
      <c r="F5494" s="193" t="n">
        <v>47.57</v>
      </c>
      <c r="G5494" s="193" t="n">
        <f aca="false">E5494-F5494</f>
        <v>124.59</v>
      </c>
    </row>
    <row r="5495" customFormat="false" ht="46.25" hidden="false" customHeight="false" outlineLevel="0" collapsed="false">
      <c r="A5495" s="189" t="s">
        <v>23</v>
      </c>
      <c r="B5495" s="190" t="n">
        <v>101480</v>
      </c>
      <c r="C5495" s="191" t="s">
        <v>5739</v>
      </c>
      <c r="D5495" s="192" t="s">
        <v>5408</v>
      </c>
      <c r="E5495" s="193" t="n">
        <v>68.89</v>
      </c>
      <c r="F5495" s="193" t="n">
        <v>14.31</v>
      </c>
      <c r="G5495" s="193" t="n">
        <f aca="false">E5495-F5495</f>
        <v>54.58</v>
      </c>
    </row>
    <row r="5496" customFormat="false" ht="46.25" hidden="false" customHeight="false" outlineLevel="0" collapsed="false">
      <c r="A5496" s="189" t="s">
        <v>23</v>
      </c>
      <c r="B5496" s="190" t="n">
        <v>101481</v>
      </c>
      <c r="C5496" s="191" t="s">
        <v>5740</v>
      </c>
      <c r="D5496" s="192" t="s">
        <v>5408</v>
      </c>
      <c r="E5496" s="193" t="n">
        <v>49.77</v>
      </c>
      <c r="F5496" s="193" t="n">
        <v>10.33</v>
      </c>
      <c r="G5496" s="193" t="n">
        <f aca="false">E5496-F5496</f>
        <v>39.44</v>
      </c>
    </row>
    <row r="5497" customFormat="false" ht="46.25" hidden="false" customHeight="false" outlineLevel="0" collapsed="false">
      <c r="A5497" s="189" t="s">
        <v>23</v>
      </c>
      <c r="B5497" s="190" t="n">
        <v>101482</v>
      </c>
      <c r="C5497" s="191" t="s">
        <v>5741</v>
      </c>
      <c r="D5497" s="192" t="s">
        <v>5408</v>
      </c>
      <c r="E5497" s="193" t="n">
        <v>37.2</v>
      </c>
      <c r="F5497" s="193" t="n">
        <v>7.73</v>
      </c>
      <c r="G5497" s="193" t="n">
        <f aca="false">E5497-F5497</f>
        <v>29.47</v>
      </c>
    </row>
    <row r="5498" customFormat="false" ht="46.25" hidden="false" customHeight="false" outlineLevel="0" collapsed="false">
      <c r="A5498" s="189" t="s">
        <v>23</v>
      </c>
      <c r="B5498" s="190" t="n">
        <v>101483</v>
      </c>
      <c r="C5498" s="191" t="s">
        <v>5742</v>
      </c>
      <c r="D5498" s="192" t="s">
        <v>5408</v>
      </c>
      <c r="E5498" s="193" t="n">
        <v>38.61</v>
      </c>
      <c r="F5498" s="193" t="n">
        <v>8.01</v>
      </c>
      <c r="G5498" s="193" t="n">
        <f aca="false">E5498-F5498</f>
        <v>30.6</v>
      </c>
    </row>
    <row r="5499" customFormat="false" ht="46.25" hidden="false" customHeight="false" outlineLevel="0" collapsed="false">
      <c r="A5499" s="189" t="s">
        <v>23</v>
      </c>
      <c r="B5499" s="190" t="n">
        <v>101484</v>
      </c>
      <c r="C5499" s="191" t="s">
        <v>5743</v>
      </c>
      <c r="D5499" s="192" t="s">
        <v>5408</v>
      </c>
      <c r="E5499" s="193" t="n">
        <v>200.05</v>
      </c>
      <c r="F5499" s="193" t="n">
        <v>41.57</v>
      </c>
      <c r="G5499" s="193" t="n">
        <f aca="false">E5499-F5499</f>
        <v>158.48</v>
      </c>
    </row>
    <row r="5500" customFormat="false" ht="46.25" hidden="false" customHeight="false" outlineLevel="0" collapsed="false">
      <c r="A5500" s="189" t="s">
        <v>23</v>
      </c>
      <c r="B5500" s="190" t="n">
        <v>101485</v>
      </c>
      <c r="C5500" s="191" t="s">
        <v>5744</v>
      </c>
      <c r="D5500" s="192" t="s">
        <v>5408</v>
      </c>
      <c r="E5500" s="193" t="n">
        <v>153.57</v>
      </c>
      <c r="F5500" s="193" t="n">
        <v>31.9</v>
      </c>
      <c r="G5500" s="193" t="n">
        <f aca="false">E5500-F5500</f>
        <v>121.67</v>
      </c>
    </row>
    <row r="5501" customFormat="false" ht="46.25" hidden="false" customHeight="false" outlineLevel="0" collapsed="false">
      <c r="A5501" s="189" t="s">
        <v>23</v>
      </c>
      <c r="B5501" s="190" t="n">
        <v>101486</v>
      </c>
      <c r="C5501" s="191" t="s">
        <v>5745</v>
      </c>
      <c r="D5501" s="192" t="s">
        <v>5408</v>
      </c>
      <c r="E5501" s="193" t="n">
        <v>138.33</v>
      </c>
      <c r="F5501" s="193" t="n">
        <v>28.74</v>
      </c>
      <c r="G5501" s="193" t="n">
        <f aca="false">E5501-F5501</f>
        <v>109.59</v>
      </c>
    </row>
    <row r="5502" customFormat="false" ht="46.25" hidden="false" customHeight="false" outlineLevel="0" collapsed="false">
      <c r="A5502" s="189" t="s">
        <v>23</v>
      </c>
      <c r="B5502" s="190" t="n">
        <v>101487</v>
      </c>
      <c r="C5502" s="191" t="s">
        <v>5746</v>
      </c>
      <c r="D5502" s="192" t="s">
        <v>5408</v>
      </c>
      <c r="E5502" s="193" t="n">
        <v>101.29</v>
      </c>
      <c r="F5502" s="193" t="n">
        <v>21.04</v>
      </c>
      <c r="G5502" s="193" t="n">
        <f aca="false">E5502-F5502</f>
        <v>80.25</v>
      </c>
    </row>
    <row r="5503" customFormat="false" ht="46.25" hidden="false" customHeight="false" outlineLevel="0" collapsed="false">
      <c r="A5503" s="189" t="s">
        <v>23</v>
      </c>
      <c r="B5503" s="190" t="n">
        <v>101488</v>
      </c>
      <c r="C5503" s="191" t="s">
        <v>5747</v>
      </c>
      <c r="D5503" s="192" t="s">
        <v>5408</v>
      </c>
      <c r="E5503" s="193" t="n">
        <v>87.64</v>
      </c>
      <c r="F5503" s="193" t="n">
        <v>18.2</v>
      </c>
      <c r="G5503" s="193" t="n">
        <f aca="false">E5503-F5503</f>
        <v>69.44</v>
      </c>
    </row>
    <row r="5504" customFormat="false" ht="46.25" hidden="false" customHeight="false" outlineLevel="0" collapsed="false">
      <c r="A5504" s="189" t="s">
        <v>23</v>
      </c>
      <c r="B5504" s="190" t="n">
        <v>101489</v>
      </c>
      <c r="C5504" s="191" t="s">
        <v>5748</v>
      </c>
      <c r="D5504" s="192" t="s">
        <v>235</v>
      </c>
      <c r="E5504" s="193" t="n">
        <v>1527</v>
      </c>
      <c r="F5504" s="193" t="n">
        <v>353.5</v>
      </c>
      <c r="G5504" s="193" t="n">
        <f aca="false">E5504-F5504</f>
        <v>1173.5</v>
      </c>
    </row>
    <row r="5505" customFormat="false" ht="46.25" hidden="false" customHeight="false" outlineLevel="0" collapsed="false">
      <c r="A5505" s="189" t="s">
        <v>23</v>
      </c>
      <c r="B5505" s="190" t="n">
        <v>101490</v>
      </c>
      <c r="C5505" s="191" t="s">
        <v>5749</v>
      </c>
      <c r="D5505" s="192" t="s">
        <v>235</v>
      </c>
      <c r="E5505" s="193" t="n">
        <v>1628.09</v>
      </c>
      <c r="F5505" s="193" t="n">
        <v>369.41</v>
      </c>
      <c r="G5505" s="193" t="n">
        <f aca="false">E5505-F5505</f>
        <v>1258.68</v>
      </c>
    </row>
    <row r="5506" customFormat="false" ht="46.25" hidden="false" customHeight="false" outlineLevel="0" collapsed="false">
      <c r="A5506" s="189" t="s">
        <v>23</v>
      </c>
      <c r="B5506" s="190" t="n">
        <v>101491</v>
      </c>
      <c r="C5506" s="191" t="s">
        <v>5750</v>
      </c>
      <c r="D5506" s="192" t="s">
        <v>235</v>
      </c>
      <c r="E5506" s="193" t="n">
        <v>1655.59</v>
      </c>
      <c r="F5506" s="193" t="n">
        <v>347.01</v>
      </c>
      <c r="G5506" s="193" t="n">
        <f aca="false">E5506-F5506</f>
        <v>1308.58</v>
      </c>
    </row>
    <row r="5507" customFormat="false" ht="46.25" hidden="false" customHeight="false" outlineLevel="0" collapsed="false">
      <c r="A5507" s="189" t="s">
        <v>23</v>
      </c>
      <c r="B5507" s="190" t="n">
        <v>101492</v>
      </c>
      <c r="C5507" s="191" t="s">
        <v>5751</v>
      </c>
      <c r="D5507" s="192" t="s">
        <v>235</v>
      </c>
      <c r="E5507" s="193" t="n">
        <v>1807.45</v>
      </c>
      <c r="F5507" s="193" t="n">
        <v>359.68</v>
      </c>
      <c r="G5507" s="193" t="n">
        <f aca="false">E5507-F5507</f>
        <v>1447.77</v>
      </c>
    </row>
    <row r="5508" customFormat="false" ht="46.25" hidden="false" customHeight="false" outlineLevel="0" collapsed="false">
      <c r="A5508" s="189" t="s">
        <v>23</v>
      </c>
      <c r="B5508" s="190" t="n">
        <v>101493</v>
      </c>
      <c r="C5508" s="191" t="s">
        <v>5752</v>
      </c>
      <c r="D5508" s="192" t="s">
        <v>235</v>
      </c>
      <c r="E5508" s="193" t="n">
        <v>1511</v>
      </c>
      <c r="F5508" s="193" t="n">
        <v>339.52</v>
      </c>
      <c r="G5508" s="193" t="n">
        <f aca="false">E5508-F5508</f>
        <v>1171.48</v>
      </c>
    </row>
    <row r="5509" customFormat="false" ht="46.25" hidden="false" customHeight="false" outlineLevel="0" collapsed="false">
      <c r="A5509" s="189" t="s">
        <v>23</v>
      </c>
      <c r="B5509" s="190" t="n">
        <v>101494</v>
      </c>
      <c r="C5509" s="191" t="s">
        <v>5753</v>
      </c>
      <c r="D5509" s="192" t="s">
        <v>235</v>
      </c>
      <c r="E5509" s="193" t="n">
        <v>1612.09</v>
      </c>
      <c r="F5509" s="193" t="n">
        <v>355.47</v>
      </c>
      <c r="G5509" s="193" t="n">
        <f aca="false">E5509-F5509</f>
        <v>1256.62</v>
      </c>
    </row>
    <row r="5510" customFormat="false" ht="46.25" hidden="false" customHeight="false" outlineLevel="0" collapsed="false">
      <c r="A5510" s="189" t="s">
        <v>23</v>
      </c>
      <c r="B5510" s="190" t="n">
        <v>101495</v>
      </c>
      <c r="C5510" s="191" t="s">
        <v>5754</v>
      </c>
      <c r="D5510" s="192" t="s">
        <v>235</v>
      </c>
      <c r="E5510" s="193" t="n">
        <v>1639.59</v>
      </c>
      <c r="F5510" s="193" t="n">
        <v>333</v>
      </c>
      <c r="G5510" s="193" t="n">
        <f aca="false">E5510-F5510</f>
        <v>1306.59</v>
      </c>
    </row>
    <row r="5511" customFormat="false" ht="46.25" hidden="false" customHeight="false" outlineLevel="0" collapsed="false">
      <c r="A5511" s="189" t="s">
        <v>23</v>
      </c>
      <c r="B5511" s="190" t="n">
        <v>101496</v>
      </c>
      <c r="C5511" s="191" t="s">
        <v>5755</v>
      </c>
      <c r="D5511" s="192" t="s">
        <v>235</v>
      </c>
      <c r="E5511" s="193" t="n">
        <v>1791.45</v>
      </c>
      <c r="F5511" s="193" t="n">
        <v>345.75</v>
      </c>
      <c r="G5511" s="193" t="n">
        <f aca="false">E5511-F5511</f>
        <v>1445.7</v>
      </c>
    </row>
    <row r="5512" customFormat="false" ht="46.25" hidden="false" customHeight="false" outlineLevel="0" collapsed="false">
      <c r="A5512" s="189" t="s">
        <v>23</v>
      </c>
      <c r="B5512" s="190" t="n">
        <v>101497</v>
      </c>
      <c r="C5512" s="191" t="s">
        <v>5756</v>
      </c>
      <c r="D5512" s="192" t="s">
        <v>235</v>
      </c>
      <c r="E5512" s="193" t="n">
        <v>1764.89</v>
      </c>
      <c r="F5512" s="193" t="n">
        <v>377.16</v>
      </c>
      <c r="G5512" s="193" t="n">
        <f aca="false">E5512-F5512</f>
        <v>1387.73</v>
      </c>
    </row>
    <row r="5513" customFormat="false" ht="46.25" hidden="false" customHeight="false" outlineLevel="0" collapsed="false">
      <c r="A5513" s="189" t="s">
        <v>23</v>
      </c>
      <c r="B5513" s="190" t="n">
        <v>101498</v>
      </c>
      <c r="C5513" s="191" t="s">
        <v>5757</v>
      </c>
      <c r="D5513" s="192" t="s">
        <v>235</v>
      </c>
      <c r="E5513" s="193" t="n">
        <v>1917.91</v>
      </c>
      <c r="F5513" s="193" t="n">
        <v>401.23</v>
      </c>
      <c r="G5513" s="193" t="n">
        <f aca="false">E5513-F5513</f>
        <v>1516.68</v>
      </c>
    </row>
    <row r="5514" customFormat="false" ht="46.25" hidden="false" customHeight="false" outlineLevel="0" collapsed="false">
      <c r="A5514" s="189" t="s">
        <v>23</v>
      </c>
      <c r="B5514" s="190" t="n">
        <v>101499</v>
      </c>
      <c r="C5514" s="191" t="s">
        <v>5758</v>
      </c>
      <c r="D5514" s="192" t="s">
        <v>235</v>
      </c>
      <c r="E5514" s="193" t="n">
        <v>1959.53</v>
      </c>
      <c r="F5514" s="193" t="n">
        <v>367.22</v>
      </c>
      <c r="G5514" s="193" t="n">
        <f aca="false">E5514-F5514</f>
        <v>1592.31</v>
      </c>
    </row>
    <row r="5515" customFormat="false" ht="46.25" hidden="false" customHeight="false" outlineLevel="0" collapsed="false">
      <c r="A5515" s="189" t="s">
        <v>23</v>
      </c>
      <c r="B5515" s="190" t="n">
        <v>101500</v>
      </c>
      <c r="C5515" s="191" t="s">
        <v>5759</v>
      </c>
      <c r="D5515" s="192" t="s">
        <v>235</v>
      </c>
      <c r="E5515" s="193" t="n">
        <v>2171.79</v>
      </c>
      <c r="F5515" s="193" t="n">
        <v>382.02</v>
      </c>
      <c r="G5515" s="193" t="n">
        <f aca="false">E5515-F5515</f>
        <v>1789.77</v>
      </c>
    </row>
    <row r="5516" customFormat="false" ht="46.25" hidden="false" customHeight="false" outlineLevel="0" collapsed="false">
      <c r="A5516" s="189" t="s">
        <v>23</v>
      </c>
      <c r="B5516" s="190" t="n">
        <v>101501</v>
      </c>
      <c r="C5516" s="191" t="s">
        <v>5760</v>
      </c>
      <c r="D5516" s="192" t="s">
        <v>235</v>
      </c>
      <c r="E5516" s="193" t="n">
        <v>1756.91</v>
      </c>
      <c r="F5516" s="193" t="n">
        <v>366.14</v>
      </c>
      <c r="G5516" s="193" t="n">
        <f aca="false">E5516-F5516</f>
        <v>1390.77</v>
      </c>
    </row>
    <row r="5517" customFormat="false" ht="46.25" hidden="false" customHeight="false" outlineLevel="0" collapsed="false">
      <c r="A5517" s="189" t="s">
        <v>23</v>
      </c>
      <c r="B5517" s="190" t="n">
        <v>101502</v>
      </c>
      <c r="C5517" s="191" t="s">
        <v>5761</v>
      </c>
      <c r="D5517" s="192" t="s">
        <v>235</v>
      </c>
      <c r="E5517" s="193" t="n">
        <v>1909.93</v>
      </c>
      <c r="F5517" s="193" t="n">
        <v>390.2</v>
      </c>
      <c r="G5517" s="193" t="n">
        <f aca="false">E5517-F5517</f>
        <v>1519.73</v>
      </c>
    </row>
    <row r="5518" customFormat="false" ht="46.25" hidden="false" customHeight="false" outlineLevel="0" collapsed="false">
      <c r="A5518" s="189" t="s">
        <v>23</v>
      </c>
      <c r="B5518" s="190" t="n">
        <v>101503</v>
      </c>
      <c r="C5518" s="191" t="s">
        <v>5762</v>
      </c>
      <c r="D5518" s="192" t="s">
        <v>235</v>
      </c>
      <c r="E5518" s="193" t="n">
        <v>1951.55</v>
      </c>
      <c r="F5518" s="193" t="n">
        <v>356.35</v>
      </c>
      <c r="G5518" s="193" t="n">
        <f aca="false">E5518-F5518</f>
        <v>1595.2</v>
      </c>
    </row>
    <row r="5519" customFormat="false" ht="46.25" hidden="false" customHeight="false" outlineLevel="0" collapsed="false">
      <c r="A5519" s="189" t="s">
        <v>23</v>
      </c>
      <c r="B5519" s="190" t="n">
        <v>101504</v>
      </c>
      <c r="C5519" s="191" t="s">
        <v>5763</v>
      </c>
      <c r="D5519" s="192" t="s">
        <v>235</v>
      </c>
      <c r="E5519" s="193" t="n">
        <v>2163.81</v>
      </c>
      <c r="F5519" s="193" t="n">
        <v>370.88</v>
      </c>
      <c r="G5519" s="193" t="n">
        <f aca="false">E5519-F5519</f>
        <v>1792.93</v>
      </c>
    </row>
    <row r="5520" customFormat="false" ht="46.25" hidden="false" customHeight="false" outlineLevel="0" collapsed="false">
      <c r="A5520" s="189" t="s">
        <v>23</v>
      </c>
      <c r="B5520" s="190" t="n">
        <v>101505</v>
      </c>
      <c r="C5520" s="191" t="s">
        <v>5764</v>
      </c>
      <c r="D5520" s="192" t="s">
        <v>235</v>
      </c>
      <c r="E5520" s="193" t="n">
        <v>1877.41</v>
      </c>
      <c r="F5520" s="193" t="n">
        <v>400.45</v>
      </c>
      <c r="G5520" s="193" t="n">
        <f aca="false">E5520-F5520</f>
        <v>1476.96</v>
      </c>
    </row>
    <row r="5521" customFormat="false" ht="46.25" hidden="false" customHeight="false" outlineLevel="0" collapsed="false">
      <c r="A5521" s="189" t="s">
        <v>23</v>
      </c>
      <c r="B5521" s="190" t="n">
        <v>101506</v>
      </c>
      <c r="C5521" s="191" t="s">
        <v>5765</v>
      </c>
      <c r="D5521" s="192" t="s">
        <v>235</v>
      </c>
      <c r="E5521" s="193" t="n">
        <v>2081.43</v>
      </c>
      <c r="F5521" s="193" t="n">
        <v>432.73</v>
      </c>
      <c r="G5521" s="193" t="n">
        <f aca="false">E5521-F5521</f>
        <v>1648.7</v>
      </c>
    </row>
    <row r="5522" customFormat="false" ht="46.25" hidden="false" customHeight="false" outlineLevel="0" collapsed="false">
      <c r="A5522" s="189" t="s">
        <v>23</v>
      </c>
      <c r="B5522" s="190" t="n">
        <v>101507</v>
      </c>
      <c r="C5522" s="191" t="s">
        <v>5766</v>
      </c>
      <c r="D5522" s="192" t="s">
        <v>235</v>
      </c>
      <c r="E5522" s="193" t="n">
        <v>2136.93</v>
      </c>
      <c r="F5522" s="193" t="n">
        <v>387.43</v>
      </c>
      <c r="G5522" s="193" t="n">
        <f aca="false">E5522-F5522</f>
        <v>1749.5</v>
      </c>
    </row>
    <row r="5523" customFormat="false" ht="46.25" hidden="false" customHeight="false" outlineLevel="0" collapsed="false">
      <c r="A5523" s="189" t="s">
        <v>23</v>
      </c>
      <c r="B5523" s="190" t="n">
        <v>101508</v>
      </c>
      <c r="C5523" s="191" t="s">
        <v>5767</v>
      </c>
      <c r="D5523" s="192" t="s">
        <v>235</v>
      </c>
      <c r="E5523" s="193" t="n">
        <v>2408.52</v>
      </c>
      <c r="F5523" s="193" t="n">
        <v>403.91</v>
      </c>
      <c r="G5523" s="193" t="n">
        <f aca="false">E5523-F5523</f>
        <v>2004.61</v>
      </c>
    </row>
    <row r="5524" customFormat="false" ht="46.25" hidden="false" customHeight="false" outlineLevel="0" collapsed="false">
      <c r="A5524" s="189" t="s">
        <v>23</v>
      </c>
      <c r="B5524" s="190" t="n">
        <v>101509</v>
      </c>
      <c r="C5524" s="191" t="s">
        <v>5768</v>
      </c>
      <c r="D5524" s="192" t="s">
        <v>235</v>
      </c>
      <c r="E5524" s="193" t="n">
        <v>1985.65</v>
      </c>
      <c r="F5524" s="193" t="n">
        <v>389.98</v>
      </c>
      <c r="G5524" s="193" t="n">
        <f aca="false">E5524-F5524</f>
        <v>1595.67</v>
      </c>
    </row>
    <row r="5525" customFormat="false" ht="46.25" hidden="false" customHeight="false" outlineLevel="0" collapsed="false">
      <c r="A5525" s="189" t="s">
        <v>23</v>
      </c>
      <c r="B5525" s="190" t="n">
        <v>101510</v>
      </c>
      <c r="C5525" s="191" t="s">
        <v>5769</v>
      </c>
      <c r="D5525" s="192" t="s">
        <v>235</v>
      </c>
      <c r="E5525" s="193" t="n">
        <v>2189.67</v>
      </c>
      <c r="F5525" s="193" t="n">
        <v>422.17</v>
      </c>
      <c r="G5525" s="193" t="n">
        <f aca="false">E5525-F5525</f>
        <v>1767.5</v>
      </c>
    </row>
    <row r="5526" customFormat="false" ht="46.25" hidden="false" customHeight="false" outlineLevel="0" collapsed="false">
      <c r="A5526" s="189" t="s">
        <v>23</v>
      </c>
      <c r="B5526" s="190" t="n">
        <v>101511</v>
      </c>
      <c r="C5526" s="191" t="s">
        <v>5770</v>
      </c>
      <c r="D5526" s="192" t="s">
        <v>235</v>
      </c>
      <c r="E5526" s="193" t="n">
        <v>2245.17</v>
      </c>
      <c r="F5526" s="193" t="n">
        <v>376.74</v>
      </c>
      <c r="G5526" s="193" t="n">
        <f aca="false">E5526-F5526</f>
        <v>1868.43</v>
      </c>
    </row>
    <row r="5527" customFormat="false" ht="46.25" hidden="false" customHeight="false" outlineLevel="0" collapsed="false">
      <c r="A5527" s="189" t="s">
        <v>23</v>
      </c>
      <c r="B5527" s="190" t="n">
        <v>101512</v>
      </c>
      <c r="C5527" s="191" t="s">
        <v>5771</v>
      </c>
      <c r="D5527" s="192" t="s">
        <v>235</v>
      </c>
      <c r="E5527" s="193" t="n">
        <v>2516.76</v>
      </c>
      <c r="F5527" s="193" t="n">
        <v>393.37</v>
      </c>
      <c r="G5527" s="193" t="n">
        <f aca="false">E5527-F5527</f>
        <v>2123.39</v>
      </c>
    </row>
    <row r="5528" customFormat="false" ht="46.25" hidden="false" customHeight="false" outlineLevel="0" collapsed="false">
      <c r="A5528" s="189" t="s">
        <v>23</v>
      </c>
      <c r="B5528" s="190" t="n">
        <v>101513</v>
      </c>
      <c r="C5528" s="191" t="s">
        <v>5772</v>
      </c>
      <c r="D5528" s="192" t="s">
        <v>235</v>
      </c>
      <c r="E5528" s="193" t="n">
        <v>828.94</v>
      </c>
      <c r="F5528" s="193" t="n">
        <v>147.3</v>
      </c>
      <c r="G5528" s="193" t="n">
        <f aca="false">E5528-F5528</f>
        <v>681.64</v>
      </c>
    </row>
    <row r="5529" customFormat="false" ht="46.25" hidden="false" customHeight="false" outlineLevel="0" collapsed="false">
      <c r="A5529" s="189" t="s">
        <v>23</v>
      </c>
      <c r="B5529" s="190" t="n">
        <v>101514</v>
      </c>
      <c r="C5529" s="191" t="s">
        <v>5773</v>
      </c>
      <c r="D5529" s="192" t="s">
        <v>235</v>
      </c>
      <c r="E5529" s="193" t="n">
        <v>950.25</v>
      </c>
      <c r="F5529" s="193" t="n">
        <v>166.48</v>
      </c>
      <c r="G5529" s="193" t="n">
        <f aca="false">E5529-F5529</f>
        <v>783.77</v>
      </c>
    </row>
    <row r="5530" customFormat="false" ht="46.25" hidden="false" customHeight="false" outlineLevel="0" collapsed="false">
      <c r="A5530" s="189" t="s">
        <v>23</v>
      </c>
      <c r="B5530" s="190" t="n">
        <v>101515</v>
      </c>
      <c r="C5530" s="191" t="s">
        <v>5774</v>
      </c>
      <c r="D5530" s="192" t="s">
        <v>235</v>
      </c>
      <c r="E5530" s="193" t="n">
        <v>983.25</v>
      </c>
      <c r="F5530" s="193" t="n">
        <v>139.52</v>
      </c>
      <c r="G5530" s="193" t="n">
        <f aca="false">E5530-F5530</f>
        <v>843.73</v>
      </c>
    </row>
    <row r="5531" customFormat="false" ht="46.25" hidden="false" customHeight="false" outlineLevel="0" collapsed="false">
      <c r="A5531" s="189" t="s">
        <v>23</v>
      </c>
      <c r="B5531" s="190" t="n">
        <v>101516</v>
      </c>
      <c r="C5531" s="191" t="s">
        <v>5775</v>
      </c>
      <c r="D5531" s="192" t="s">
        <v>235</v>
      </c>
      <c r="E5531" s="193" t="n">
        <v>1124.36</v>
      </c>
      <c r="F5531" s="193" t="n">
        <v>144.03</v>
      </c>
      <c r="G5531" s="193" t="n">
        <f aca="false">E5531-F5531</f>
        <v>980.33</v>
      </c>
    </row>
    <row r="5532" customFormat="false" ht="46.25" hidden="false" customHeight="false" outlineLevel="0" collapsed="false">
      <c r="A5532" s="189" t="s">
        <v>23</v>
      </c>
      <c r="B5532" s="190" t="n">
        <v>101517</v>
      </c>
      <c r="C5532" s="191" t="s">
        <v>5776</v>
      </c>
      <c r="D5532" s="192" t="s">
        <v>235</v>
      </c>
      <c r="E5532" s="193" t="n">
        <v>812.96</v>
      </c>
      <c r="F5532" s="193" t="n">
        <v>133.33</v>
      </c>
      <c r="G5532" s="193" t="n">
        <f aca="false">E5532-F5532</f>
        <v>679.63</v>
      </c>
    </row>
    <row r="5533" customFormat="false" ht="46.25" hidden="false" customHeight="false" outlineLevel="0" collapsed="false">
      <c r="A5533" s="189" t="s">
        <v>23</v>
      </c>
      <c r="B5533" s="190" t="n">
        <v>101518</v>
      </c>
      <c r="C5533" s="191" t="s">
        <v>5777</v>
      </c>
      <c r="D5533" s="192" t="s">
        <v>235</v>
      </c>
      <c r="E5533" s="193" t="n">
        <v>934.27</v>
      </c>
      <c r="F5533" s="193" t="n">
        <v>152.47</v>
      </c>
      <c r="G5533" s="193" t="n">
        <f aca="false">E5533-F5533</f>
        <v>781.8</v>
      </c>
    </row>
    <row r="5534" customFormat="false" ht="46.25" hidden="false" customHeight="false" outlineLevel="0" collapsed="false">
      <c r="A5534" s="189" t="s">
        <v>23</v>
      </c>
      <c r="B5534" s="190" t="n">
        <v>101519</v>
      </c>
      <c r="C5534" s="191" t="s">
        <v>5778</v>
      </c>
      <c r="D5534" s="192" t="s">
        <v>235</v>
      </c>
      <c r="E5534" s="193" t="n">
        <v>967.27</v>
      </c>
      <c r="F5534" s="193" t="n">
        <v>125.55</v>
      </c>
      <c r="G5534" s="193" t="n">
        <f aca="false">E5534-F5534</f>
        <v>841.72</v>
      </c>
    </row>
    <row r="5535" customFormat="false" ht="46.25" hidden="false" customHeight="false" outlineLevel="0" collapsed="false">
      <c r="A5535" s="189" t="s">
        <v>23</v>
      </c>
      <c r="B5535" s="190" t="n">
        <v>101520</v>
      </c>
      <c r="C5535" s="191" t="s">
        <v>5779</v>
      </c>
      <c r="D5535" s="192" t="s">
        <v>235</v>
      </c>
      <c r="E5535" s="193" t="n">
        <v>1108.38</v>
      </c>
      <c r="F5535" s="193" t="n">
        <v>130.01</v>
      </c>
      <c r="G5535" s="193" t="n">
        <f aca="false">E5535-F5535</f>
        <v>978.37</v>
      </c>
    </row>
    <row r="5536" customFormat="false" ht="46.25" hidden="false" customHeight="false" outlineLevel="0" collapsed="false">
      <c r="A5536" s="189" t="s">
        <v>23</v>
      </c>
      <c r="B5536" s="190" t="n">
        <v>101521</v>
      </c>
      <c r="C5536" s="191" t="s">
        <v>5780</v>
      </c>
      <c r="D5536" s="192" t="s">
        <v>235</v>
      </c>
      <c r="E5536" s="193" t="n">
        <v>1082.15</v>
      </c>
      <c r="F5536" s="193" t="n">
        <v>173.69</v>
      </c>
      <c r="G5536" s="193" t="n">
        <f aca="false">E5536-F5536</f>
        <v>908.46</v>
      </c>
    </row>
    <row r="5537" customFormat="false" ht="46.25" hidden="false" customHeight="false" outlineLevel="0" collapsed="false">
      <c r="A5537" s="189" t="s">
        <v>23</v>
      </c>
      <c r="B5537" s="190" t="n">
        <v>101522</v>
      </c>
      <c r="C5537" s="191" t="s">
        <v>5781</v>
      </c>
      <c r="D5537" s="192" t="s">
        <v>235</v>
      </c>
      <c r="E5537" s="193" t="n">
        <v>1264.11</v>
      </c>
      <c r="F5537" s="193" t="n">
        <v>202.38</v>
      </c>
      <c r="G5537" s="193" t="n">
        <f aca="false">E5537-F5537</f>
        <v>1061.73</v>
      </c>
    </row>
    <row r="5538" customFormat="false" ht="46.25" hidden="false" customHeight="false" outlineLevel="0" collapsed="false">
      <c r="A5538" s="189" t="s">
        <v>23</v>
      </c>
      <c r="B5538" s="190" t="n">
        <v>101523</v>
      </c>
      <c r="C5538" s="191" t="s">
        <v>5782</v>
      </c>
      <c r="D5538" s="192" t="s">
        <v>235</v>
      </c>
      <c r="E5538" s="193" t="n">
        <v>1313.61</v>
      </c>
      <c r="F5538" s="193" t="n">
        <v>161.97</v>
      </c>
      <c r="G5538" s="193" t="n">
        <f aca="false">E5538-F5538</f>
        <v>1151.64</v>
      </c>
    </row>
    <row r="5539" customFormat="false" ht="46.25" hidden="false" customHeight="false" outlineLevel="0" collapsed="false">
      <c r="A5539" s="189" t="s">
        <v>23</v>
      </c>
      <c r="B5539" s="190" t="n">
        <v>101524</v>
      </c>
      <c r="C5539" s="191" t="s">
        <v>5783</v>
      </c>
      <c r="D5539" s="192" t="s">
        <v>235</v>
      </c>
      <c r="E5539" s="193" t="n">
        <v>1525.28</v>
      </c>
      <c r="F5539" s="193" t="n">
        <v>168.7</v>
      </c>
      <c r="G5539" s="193" t="n">
        <f aca="false">E5539-F5539</f>
        <v>1356.58</v>
      </c>
    </row>
    <row r="5540" customFormat="false" ht="46.25" hidden="false" customHeight="false" outlineLevel="0" collapsed="false">
      <c r="A5540" s="189" t="s">
        <v>23</v>
      </c>
      <c r="B5540" s="190" t="n">
        <v>101525</v>
      </c>
      <c r="C5540" s="191" t="s">
        <v>5784</v>
      </c>
      <c r="D5540" s="192" t="s">
        <v>235</v>
      </c>
      <c r="E5540" s="193" t="n">
        <v>1074.18</v>
      </c>
      <c r="F5540" s="193" t="n">
        <v>162.74</v>
      </c>
      <c r="G5540" s="193" t="n">
        <f aca="false">E5540-F5540</f>
        <v>911.44</v>
      </c>
    </row>
    <row r="5541" customFormat="false" ht="46.25" hidden="false" customHeight="false" outlineLevel="0" collapsed="false">
      <c r="A5541" s="189" t="s">
        <v>23</v>
      </c>
      <c r="B5541" s="190" t="n">
        <v>101526</v>
      </c>
      <c r="C5541" s="191" t="s">
        <v>5785</v>
      </c>
      <c r="D5541" s="192" t="s">
        <v>235</v>
      </c>
      <c r="E5541" s="193" t="n">
        <v>1256.14</v>
      </c>
      <c r="F5541" s="193" t="n">
        <v>191.44</v>
      </c>
      <c r="G5541" s="193" t="n">
        <f aca="false">E5541-F5541</f>
        <v>1064.7</v>
      </c>
    </row>
    <row r="5542" customFormat="false" ht="46.25" hidden="false" customHeight="false" outlineLevel="0" collapsed="false">
      <c r="A5542" s="189" t="s">
        <v>23</v>
      </c>
      <c r="B5542" s="190" t="n">
        <v>101527</v>
      </c>
      <c r="C5542" s="191" t="s">
        <v>5786</v>
      </c>
      <c r="D5542" s="192" t="s">
        <v>235</v>
      </c>
      <c r="E5542" s="193" t="n">
        <v>1305.64</v>
      </c>
      <c r="F5542" s="193" t="n">
        <v>151.06</v>
      </c>
      <c r="G5542" s="193" t="n">
        <f aca="false">E5542-F5542</f>
        <v>1154.58</v>
      </c>
    </row>
    <row r="5543" customFormat="false" ht="46.25" hidden="false" customHeight="false" outlineLevel="0" collapsed="false">
      <c r="A5543" s="189" t="s">
        <v>23</v>
      </c>
      <c r="B5543" s="190" t="n">
        <v>101528</v>
      </c>
      <c r="C5543" s="191" t="s">
        <v>5787</v>
      </c>
      <c r="D5543" s="192" t="s">
        <v>235</v>
      </c>
      <c r="E5543" s="193" t="n">
        <v>1517.31</v>
      </c>
      <c r="F5543" s="193" t="n">
        <v>157.8</v>
      </c>
      <c r="G5543" s="193" t="n">
        <f aca="false">E5543-F5543</f>
        <v>1359.51</v>
      </c>
    </row>
    <row r="5544" customFormat="false" ht="46.25" hidden="false" customHeight="false" outlineLevel="0" collapsed="false">
      <c r="A5544" s="189" t="s">
        <v>23</v>
      </c>
      <c r="B5544" s="190" t="n">
        <v>101529</v>
      </c>
      <c r="C5544" s="191" t="s">
        <v>5788</v>
      </c>
      <c r="D5544" s="192" t="s">
        <v>235</v>
      </c>
      <c r="E5544" s="193" t="n">
        <v>1211.59</v>
      </c>
      <c r="F5544" s="193" t="n">
        <v>200.03</v>
      </c>
      <c r="G5544" s="193" t="n">
        <f aca="false">E5544-F5544</f>
        <v>1011.56</v>
      </c>
    </row>
    <row r="5545" customFormat="false" ht="46.25" hidden="false" customHeight="false" outlineLevel="0" collapsed="false">
      <c r="A5545" s="189" t="s">
        <v>23</v>
      </c>
      <c r="B5545" s="190" t="n">
        <v>101530</v>
      </c>
      <c r="C5545" s="191" t="s">
        <v>5789</v>
      </c>
      <c r="D5545" s="192" t="s">
        <v>235</v>
      </c>
      <c r="E5545" s="193" t="n">
        <v>1454.21</v>
      </c>
      <c r="F5545" s="193" t="n">
        <v>238.35</v>
      </c>
      <c r="G5545" s="193" t="n">
        <f aca="false">E5545-F5545</f>
        <v>1215.86</v>
      </c>
    </row>
    <row r="5546" customFormat="false" ht="46.25" hidden="false" customHeight="false" outlineLevel="0" collapsed="false">
      <c r="A5546" s="189" t="s">
        <v>23</v>
      </c>
      <c r="B5546" s="190" t="n">
        <v>101531</v>
      </c>
      <c r="C5546" s="191" t="s">
        <v>5790</v>
      </c>
      <c r="D5546" s="192" t="s">
        <v>235</v>
      </c>
      <c r="E5546" s="193" t="n">
        <v>1520.21</v>
      </c>
      <c r="F5546" s="193" t="n">
        <v>184.55</v>
      </c>
      <c r="G5546" s="193" t="n">
        <f aca="false">E5546-F5546</f>
        <v>1335.66</v>
      </c>
    </row>
    <row r="5547" customFormat="false" ht="46.25" hidden="false" customHeight="false" outlineLevel="0" collapsed="false">
      <c r="A5547" s="189" t="s">
        <v>23</v>
      </c>
      <c r="B5547" s="190" t="n">
        <v>101532</v>
      </c>
      <c r="C5547" s="191" t="s">
        <v>5791</v>
      </c>
      <c r="D5547" s="192" t="s">
        <v>235</v>
      </c>
      <c r="E5547" s="193" t="n">
        <v>1802.43</v>
      </c>
      <c r="F5547" s="193" t="n">
        <v>193.4</v>
      </c>
      <c r="G5547" s="193" t="n">
        <f aca="false">E5547-F5547</f>
        <v>1609.03</v>
      </c>
    </row>
    <row r="5548" customFormat="false" ht="46.25" hidden="false" customHeight="false" outlineLevel="0" collapsed="false">
      <c r="A5548" s="189" t="s">
        <v>23</v>
      </c>
      <c r="B5548" s="190" t="n">
        <v>101533</v>
      </c>
      <c r="C5548" s="191" t="s">
        <v>5792</v>
      </c>
      <c r="D5548" s="192" t="s">
        <v>235</v>
      </c>
      <c r="E5548" s="193" t="n">
        <v>1319.84</v>
      </c>
      <c r="F5548" s="193" t="n">
        <v>189.53</v>
      </c>
      <c r="G5548" s="193" t="n">
        <f aca="false">E5548-F5548</f>
        <v>1130.31</v>
      </c>
    </row>
    <row r="5549" customFormat="false" ht="46.25" hidden="false" customHeight="false" outlineLevel="0" collapsed="false">
      <c r="A5549" s="189" t="s">
        <v>23</v>
      </c>
      <c r="B5549" s="190" t="n">
        <v>101534</v>
      </c>
      <c r="C5549" s="191" t="s">
        <v>5793</v>
      </c>
      <c r="D5549" s="192" t="s">
        <v>235</v>
      </c>
      <c r="E5549" s="193" t="n">
        <v>1562.46</v>
      </c>
      <c r="F5549" s="193" t="n">
        <v>227.81</v>
      </c>
      <c r="G5549" s="193" t="n">
        <f aca="false">E5549-F5549</f>
        <v>1334.65</v>
      </c>
    </row>
    <row r="5550" customFormat="false" ht="46.25" hidden="false" customHeight="false" outlineLevel="0" collapsed="false">
      <c r="A5550" s="189" t="s">
        <v>23</v>
      </c>
      <c r="B5550" s="190" t="n">
        <v>101535</v>
      </c>
      <c r="C5550" s="191" t="s">
        <v>5794</v>
      </c>
      <c r="D5550" s="192" t="s">
        <v>235</v>
      </c>
      <c r="E5550" s="193" t="n">
        <v>1628.46</v>
      </c>
      <c r="F5550" s="193" t="n">
        <v>173.92</v>
      </c>
      <c r="G5550" s="193" t="n">
        <f aca="false">E5550-F5550</f>
        <v>1454.54</v>
      </c>
    </row>
    <row r="5551" customFormat="false" ht="46.25" hidden="false" customHeight="false" outlineLevel="0" collapsed="false">
      <c r="A5551" s="189" t="s">
        <v>23</v>
      </c>
      <c r="B5551" s="190" t="n">
        <v>101536</v>
      </c>
      <c r="C5551" s="191" t="s">
        <v>5795</v>
      </c>
      <c r="D5551" s="192" t="s">
        <v>235</v>
      </c>
      <c r="E5551" s="193" t="n">
        <v>1910.68</v>
      </c>
      <c r="F5551" s="193" t="n">
        <v>183.04</v>
      </c>
      <c r="G5551" s="193" t="n">
        <f aca="false">E5551-F5551</f>
        <v>1727.64</v>
      </c>
    </row>
    <row r="5552" customFormat="false" ht="35.05" hidden="false" customHeight="false" outlineLevel="0" collapsed="false">
      <c r="A5552" s="189" t="s">
        <v>23</v>
      </c>
      <c r="B5552" s="190" t="n">
        <v>101537</v>
      </c>
      <c r="C5552" s="191" t="s">
        <v>5796</v>
      </c>
      <c r="D5552" s="192" t="s">
        <v>235</v>
      </c>
      <c r="E5552" s="193" t="n">
        <v>90.81</v>
      </c>
      <c r="F5552" s="193" t="n">
        <v>30.95</v>
      </c>
      <c r="G5552" s="193" t="n">
        <f aca="false">E5552-F5552</f>
        <v>59.86</v>
      </c>
    </row>
    <row r="5553" customFormat="false" ht="35.05" hidden="false" customHeight="false" outlineLevel="0" collapsed="false">
      <c r="A5553" s="189" t="s">
        <v>23</v>
      </c>
      <c r="B5553" s="190" t="n">
        <v>101538</v>
      </c>
      <c r="C5553" s="191" t="s">
        <v>5797</v>
      </c>
      <c r="D5553" s="192" t="s">
        <v>235</v>
      </c>
      <c r="E5553" s="193" t="n">
        <v>41.45</v>
      </c>
      <c r="F5553" s="193" t="n">
        <v>8.67</v>
      </c>
      <c r="G5553" s="193" t="n">
        <f aca="false">E5553-F5553</f>
        <v>32.78</v>
      </c>
    </row>
    <row r="5554" customFormat="false" ht="35.05" hidden="false" customHeight="false" outlineLevel="0" collapsed="false">
      <c r="A5554" s="189" t="s">
        <v>23</v>
      </c>
      <c r="B5554" s="190" t="n">
        <v>101539</v>
      </c>
      <c r="C5554" s="191" t="s">
        <v>5798</v>
      </c>
      <c r="D5554" s="192" t="s">
        <v>235</v>
      </c>
      <c r="E5554" s="193" t="n">
        <v>69.51</v>
      </c>
      <c r="F5554" s="193" t="n">
        <v>17.35</v>
      </c>
      <c r="G5554" s="193" t="n">
        <f aca="false">E5554-F5554</f>
        <v>52.16</v>
      </c>
    </row>
    <row r="5555" customFormat="false" ht="35.05" hidden="false" customHeight="false" outlineLevel="0" collapsed="false">
      <c r="A5555" s="189" t="s">
        <v>23</v>
      </c>
      <c r="B5555" s="190" t="n">
        <v>101540</v>
      </c>
      <c r="C5555" s="191" t="s">
        <v>5799</v>
      </c>
      <c r="D5555" s="192" t="s">
        <v>235</v>
      </c>
      <c r="E5555" s="193" t="n">
        <v>116.18</v>
      </c>
      <c r="F5555" s="193" t="n">
        <v>26.02</v>
      </c>
      <c r="G5555" s="193" t="n">
        <f aca="false">E5555-F5555</f>
        <v>90.16</v>
      </c>
    </row>
    <row r="5556" customFormat="false" ht="35.05" hidden="false" customHeight="false" outlineLevel="0" collapsed="false">
      <c r="A5556" s="189" t="s">
        <v>23</v>
      </c>
      <c r="B5556" s="190" t="n">
        <v>101541</v>
      </c>
      <c r="C5556" s="191" t="s">
        <v>5800</v>
      </c>
      <c r="D5556" s="192" t="s">
        <v>235</v>
      </c>
      <c r="E5556" s="193" t="n">
        <v>151.77</v>
      </c>
      <c r="F5556" s="193" t="n">
        <v>34.71</v>
      </c>
      <c r="G5556" s="193" t="n">
        <f aca="false">E5556-F5556</f>
        <v>117.06</v>
      </c>
    </row>
    <row r="5557" customFormat="false" ht="35.05" hidden="false" customHeight="false" outlineLevel="0" collapsed="false">
      <c r="A5557" s="189" t="s">
        <v>23</v>
      </c>
      <c r="B5557" s="190" t="n">
        <v>101542</v>
      </c>
      <c r="C5557" s="191" t="s">
        <v>5801</v>
      </c>
      <c r="D5557" s="192" t="s">
        <v>235</v>
      </c>
      <c r="E5557" s="193" t="n">
        <v>31.75</v>
      </c>
      <c r="F5557" s="193" t="n">
        <v>7.23</v>
      </c>
      <c r="G5557" s="193" t="n">
        <f aca="false">E5557-F5557</f>
        <v>24.52</v>
      </c>
    </row>
    <row r="5558" customFormat="false" ht="35.05" hidden="false" customHeight="false" outlineLevel="0" collapsed="false">
      <c r="A5558" s="189" t="s">
        <v>23</v>
      </c>
      <c r="B5558" s="190" t="n">
        <v>101543</v>
      </c>
      <c r="C5558" s="191" t="s">
        <v>5802</v>
      </c>
      <c r="D5558" s="192" t="s">
        <v>235</v>
      </c>
      <c r="E5558" s="193" t="n">
        <v>57.02</v>
      </c>
      <c r="F5558" s="193" t="n">
        <v>14.47</v>
      </c>
      <c r="G5558" s="193" t="n">
        <f aca="false">E5558-F5558</f>
        <v>42.55</v>
      </c>
    </row>
    <row r="5559" customFormat="false" ht="35.05" hidden="false" customHeight="false" outlineLevel="0" collapsed="false">
      <c r="A5559" s="189" t="s">
        <v>23</v>
      </c>
      <c r="B5559" s="190" t="n">
        <v>101544</v>
      </c>
      <c r="C5559" s="191" t="s">
        <v>5803</v>
      </c>
      <c r="D5559" s="192" t="s">
        <v>235</v>
      </c>
      <c r="E5559" s="193" t="n">
        <v>90.71</v>
      </c>
      <c r="F5559" s="193" t="n">
        <v>21.72</v>
      </c>
      <c r="G5559" s="193" t="n">
        <f aca="false">E5559-F5559</f>
        <v>68.99</v>
      </c>
    </row>
    <row r="5560" customFormat="false" ht="35.05" hidden="false" customHeight="false" outlineLevel="0" collapsed="false">
      <c r="A5560" s="189" t="s">
        <v>23</v>
      </c>
      <c r="B5560" s="190" t="n">
        <v>101545</v>
      </c>
      <c r="C5560" s="191" t="s">
        <v>5804</v>
      </c>
      <c r="D5560" s="192" t="s">
        <v>235</v>
      </c>
      <c r="E5560" s="193" t="n">
        <v>130.7</v>
      </c>
      <c r="F5560" s="193" t="n">
        <v>28.95</v>
      </c>
      <c r="G5560" s="193" t="n">
        <f aca="false">E5560-F5560</f>
        <v>101.75</v>
      </c>
    </row>
    <row r="5561" customFormat="false" ht="23.85" hidden="false" customHeight="false" outlineLevel="0" collapsed="false">
      <c r="A5561" s="189" t="s">
        <v>23</v>
      </c>
      <c r="B5561" s="190" t="n">
        <v>101546</v>
      </c>
      <c r="C5561" s="191" t="s">
        <v>5805</v>
      </c>
      <c r="D5561" s="192" t="s">
        <v>235</v>
      </c>
      <c r="E5561" s="193" t="n">
        <v>28.41</v>
      </c>
      <c r="F5561" s="193" t="n">
        <v>1.43</v>
      </c>
      <c r="G5561" s="193" t="n">
        <f aca="false">E5561-F5561</f>
        <v>26.98</v>
      </c>
    </row>
    <row r="5562" customFormat="false" ht="23.85" hidden="false" customHeight="false" outlineLevel="0" collapsed="false">
      <c r="A5562" s="189" t="s">
        <v>23</v>
      </c>
      <c r="B5562" s="190" t="n">
        <v>101547</v>
      </c>
      <c r="C5562" s="191" t="s">
        <v>5806</v>
      </c>
      <c r="D5562" s="192" t="s">
        <v>235</v>
      </c>
      <c r="E5562" s="193" t="n">
        <v>88.64</v>
      </c>
      <c r="F5562" s="193" t="n">
        <v>1.43</v>
      </c>
      <c r="G5562" s="193" t="n">
        <f aca="false">E5562-F5562</f>
        <v>87.21</v>
      </c>
    </row>
    <row r="5563" customFormat="false" ht="23.85" hidden="false" customHeight="false" outlineLevel="0" collapsed="false">
      <c r="A5563" s="189" t="s">
        <v>23</v>
      </c>
      <c r="B5563" s="190" t="n">
        <v>101548</v>
      </c>
      <c r="C5563" s="191" t="s">
        <v>5807</v>
      </c>
      <c r="D5563" s="192" t="s">
        <v>235</v>
      </c>
      <c r="E5563" s="193" t="n">
        <v>7.16</v>
      </c>
      <c r="F5563" s="193" t="n">
        <v>1.43</v>
      </c>
      <c r="G5563" s="193" t="n">
        <f aca="false">E5563-F5563</f>
        <v>5.73</v>
      </c>
    </row>
    <row r="5564" customFormat="false" ht="46.25" hidden="false" customHeight="false" outlineLevel="0" collapsed="false">
      <c r="A5564" s="189" t="s">
        <v>23</v>
      </c>
      <c r="B5564" s="190" t="n">
        <v>101549</v>
      </c>
      <c r="C5564" s="191" t="s">
        <v>5808</v>
      </c>
      <c r="D5564" s="192" t="s">
        <v>235</v>
      </c>
      <c r="E5564" s="193" t="n">
        <v>24.16</v>
      </c>
      <c r="F5564" s="193" t="n">
        <v>4.65</v>
      </c>
      <c r="G5564" s="193" t="n">
        <f aca="false">E5564-F5564</f>
        <v>19.51</v>
      </c>
    </row>
    <row r="5565" customFormat="false" ht="35.05" hidden="false" customHeight="false" outlineLevel="0" collapsed="false">
      <c r="A5565" s="189" t="s">
        <v>23</v>
      </c>
      <c r="B5565" s="190" t="n">
        <v>101553</v>
      </c>
      <c r="C5565" s="191" t="s">
        <v>5809</v>
      </c>
      <c r="D5565" s="192" t="s">
        <v>235</v>
      </c>
      <c r="E5565" s="193" t="n">
        <v>14.29</v>
      </c>
      <c r="F5565" s="193" t="n">
        <v>3.64</v>
      </c>
      <c r="G5565" s="193" t="n">
        <f aca="false">E5565-F5565</f>
        <v>10.65</v>
      </c>
    </row>
    <row r="5566" customFormat="false" ht="35.05" hidden="false" customHeight="false" outlineLevel="0" collapsed="false">
      <c r="A5566" s="189" t="s">
        <v>23</v>
      </c>
      <c r="B5566" s="190" t="n">
        <v>101554</v>
      </c>
      <c r="C5566" s="191" t="s">
        <v>5810</v>
      </c>
      <c r="D5566" s="192" t="s">
        <v>235</v>
      </c>
      <c r="E5566" s="193" t="n">
        <v>10.49</v>
      </c>
      <c r="F5566" s="193" t="n">
        <v>3.64</v>
      </c>
      <c r="G5566" s="193" t="n">
        <f aca="false">E5566-F5566</f>
        <v>6.85</v>
      </c>
    </row>
    <row r="5567" customFormat="false" ht="35.05" hidden="false" customHeight="false" outlineLevel="0" collapsed="false">
      <c r="A5567" s="189" t="s">
        <v>23</v>
      </c>
      <c r="B5567" s="190" t="n">
        <v>101555</v>
      </c>
      <c r="C5567" s="191" t="s">
        <v>5811</v>
      </c>
      <c r="D5567" s="192" t="s">
        <v>235</v>
      </c>
      <c r="E5567" s="193" t="n">
        <v>7.03</v>
      </c>
      <c r="F5567" s="193" t="n">
        <v>3.64</v>
      </c>
      <c r="G5567" s="193" t="n">
        <f aca="false">E5567-F5567</f>
        <v>3.39</v>
      </c>
    </row>
    <row r="5568" customFormat="false" ht="35.05" hidden="false" customHeight="false" outlineLevel="0" collapsed="false">
      <c r="A5568" s="189" t="s">
        <v>23</v>
      </c>
      <c r="B5568" s="190" t="n">
        <v>101556</v>
      </c>
      <c r="C5568" s="191" t="s">
        <v>5812</v>
      </c>
      <c r="D5568" s="192" t="s">
        <v>235</v>
      </c>
      <c r="E5568" s="193" t="n">
        <v>6.48</v>
      </c>
      <c r="F5568" s="193" t="n">
        <v>3.64</v>
      </c>
      <c r="G5568" s="193" t="n">
        <f aca="false">E5568-F5568</f>
        <v>2.84</v>
      </c>
    </row>
    <row r="5569" customFormat="false" ht="46.25" hidden="false" customHeight="false" outlineLevel="0" collapsed="false">
      <c r="A5569" s="189" t="s">
        <v>23</v>
      </c>
      <c r="B5569" s="190" t="n">
        <v>101560</v>
      </c>
      <c r="C5569" s="191" t="s">
        <v>5813</v>
      </c>
      <c r="D5569" s="192" t="s">
        <v>240</v>
      </c>
      <c r="E5569" s="193" t="n">
        <v>10.33</v>
      </c>
      <c r="F5569" s="193" t="n">
        <v>0.06</v>
      </c>
      <c r="G5569" s="193" t="n">
        <f aca="false">E5569-F5569</f>
        <v>10.27</v>
      </c>
    </row>
    <row r="5570" customFormat="false" ht="46.25" hidden="false" customHeight="false" outlineLevel="0" collapsed="false">
      <c r="A5570" s="189" t="s">
        <v>23</v>
      </c>
      <c r="B5570" s="190" t="n">
        <v>101561</v>
      </c>
      <c r="C5570" s="191" t="s">
        <v>5814</v>
      </c>
      <c r="D5570" s="192" t="s">
        <v>240</v>
      </c>
      <c r="E5570" s="193" t="n">
        <v>16.42</v>
      </c>
      <c r="F5570" s="193" t="n">
        <v>0.06</v>
      </c>
      <c r="G5570" s="193" t="n">
        <f aca="false">E5570-F5570</f>
        <v>16.36</v>
      </c>
    </row>
    <row r="5571" customFormat="false" ht="46.25" hidden="false" customHeight="false" outlineLevel="0" collapsed="false">
      <c r="A5571" s="189" t="s">
        <v>23</v>
      </c>
      <c r="B5571" s="190" t="n">
        <v>101562</v>
      </c>
      <c r="C5571" s="191" t="s">
        <v>5815</v>
      </c>
      <c r="D5571" s="192" t="s">
        <v>240</v>
      </c>
      <c r="E5571" s="193" t="n">
        <v>25.42</v>
      </c>
      <c r="F5571" s="193" t="n">
        <v>0.06</v>
      </c>
      <c r="G5571" s="193" t="n">
        <f aca="false">E5571-F5571</f>
        <v>25.36</v>
      </c>
    </row>
    <row r="5572" customFormat="false" ht="46.25" hidden="false" customHeight="false" outlineLevel="0" collapsed="false">
      <c r="A5572" s="189" t="s">
        <v>23</v>
      </c>
      <c r="B5572" s="190" t="n">
        <v>101563</v>
      </c>
      <c r="C5572" s="191" t="s">
        <v>5816</v>
      </c>
      <c r="D5572" s="192" t="s">
        <v>240</v>
      </c>
      <c r="E5572" s="193" t="n">
        <v>35.92</v>
      </c>
      <c r="F5572" s="193" t="n">
        <v>0.06</v>
      </c>
      <c r="G5572" s="193" t="n">
        <f aca="false">E5572-F5572</f>
        <v>35.86</v>
      </c>
    </row>
    <row r="5573" customFormat="false" ht="46.25" hidden="false" customHeight="false" outlineLevel="0" collapsed="false">
      <c r="A5573" s="189" t="s">
        <v>23</v>
      </c>
      <c r="B5573" s="190" t="n">
        <v>101564</v>
      </c>
      <c r="C5573" s="191" t="s">
        <v>5817</v>
      </c>
      <c r="D5573" s="192" t="s">
        <v>240</v>
      </c>
      <c r="E5573" s="193" t="n">
        <v>53.07</v>
      </c>
      <c r="F5573" s="193" t="n">
        <v>0.06</v>
      </c>
      <c r="G5573" s="193" t="n">
        <f aca="false">E5573-F5573</f>
        <v>53.01</v>
      </c>
    </row>
    <row r="5574" customFormat="false" ht="46.25" hidden="false" customHeight="false" outlineLevel="0" collapsed="false">
      <c r="A5574" s="189" t="s">
        <v>23</v>
      </c>
      <c r="B5574" s="190" t="n">
        <v>101565</v>
      </c>
      <c r="C5574" s="191" t="s">
        <v>5818</v>
      </c>
      <c r="D5574" s="192" t="s">
        <v>240</v>
      </c>
      <c r="E5574" s="193" t="n">
        <v>74.21</v>
      </c>
      <c r="F5574" s="193" t="n">
        <v>0.06</v>
      </c>
      <c r="G5574" s="193" t="n">
        <f aca="false">E5574-F5574</f>
        <v>74.15</v>
      </c>
    </row>
    <row r="5575" customFormat="false" ht="46.25" hidden="false" customHeight="false" outlineLevel="0" collapsed="false">
      <c r="A5575" s="189" t="s">
        <v>23</v>
      </c>
      <c r="B5575" s="190" t="n">
        <v>101567</v>
      </c>
      <c r="C5575" s="191" t="s">
        <v>5819</v>
      </c>
      <c r="D5575" s="192" t="s">
        <v>240</v>
      </c>
      <c r="E5575" s="193" t="n">
        <v>96.34</v>
      </c>
      <c r="F5575" s="193" t="n">
        <v>0.06</v>
      </c>
      <c r="G5575" s="193" t="n">
        <f aca="false">E5575-F5575</f>
        <v>96.28</v>
      </c>
    </row>
    <row r="5576" customFormat="false" ht="46.25" hidden="false" customHeight="false" outlineLevel="0" collapsed="false">
      <c r="A5576" s="189" t="s">
        <v>23</v>
      </c>
      <c r="B5576" s="190" t="n">
        <v>101568</v>
      </c>
      <c r="C5576" s="191" t="s">
        <v>5820</v>
      </c>
      <c r="D5576" s="192" t="s">
        <v>240</v>
      </c>
      <c r="E5576" s="193" t="n">
        <v>125.97</v>
      </c>
      <c r="F5576" s="193" t="n">
        <v>0.08</v>
      </c>
      <c r="G5576" s="193" t="n">
        <f aca="false">E5576-F5576</f>
        <v>125.89</v>
      </c>
    </row>
    <row r="5577" customFormat="false" ht="35.05" hidden="false" customHeight="false" outlineLevel="0" collapsed="false">
      <c r="A5577" s="189" t="s">
        <v>23</v>
      </c>
      <c r="B5577" s="190" t="n">
        <v>101570</v>
      </c>
      <c r="C5577" s="191" t="s">
        <v>5821</v>
      </c>
      <c r="D5577" s="192" t="s">
        <v>233</v>
      </c>
      <c r="E5577" s="193" t="n">
        <v>21.39</v>
      </c>
      <c r="F5577" s="193" t="n">
        <v>11.98</v>
      </c>
      <c r="G5577" s="193" t="n">
        <f aca="false">E5577-F5577</f>
        <v>9.41</v>
      </c>
    </row>
    <row r="5578" customFormat="false" ht="46.25" hidden="false" customHeight="false" outlineLevel="0" collapsed="false">
      <c r="A5578" s="189" t="s">
        <v>23</v>
      </c>
      <c r="B5578" s="190" t="n">
        <v>101571</v>
      </c>
      <c r="C5578" s="191" t="s">
        <v>5822</v>
      </c>
      <c r="D5578" s="192" t="s">
        <v>233</v>
      </c>
      <c r="E5578" s="193" t="n">
        <v>29.86</v>
      </c>
      <c r="F5578" s="193" t="n">
        <v>17.73</v>
      </c>
      <c r="G5578" s="193" t="n">
        <f aca="false">E5578-F5578</f>
        <v>12.13</v>
      </c>
    </row>
    <row r="5579" customFormat="false" ht="35.05" hidden="false" customHeight="false" outlineLevel="0" collapsed="false">
      <c r="A5579" s="189" t="s">
        <v>23</v>
      </c>
      <c r="B5579" s="190" t="n">
        <v>101572</v>
      </c>
      <c r="C5579" s="191" t="s">
        <v>5823</v>
      </c>
      <c r="D5579" s="192" t="s">
        <v>233</v>
      </c>
      <c r="E5579" s="193" t="n">
        <v>16.75</v>
      </c>
      <c r="F5579" s="193" t="n">
        <v>8.89</v>
      </c>
      <c r="G5579" s="193" t="n">
        <f aca="false">E5579-F5579</f>
        <v>7.86</v>
      </c>
    </row>
    <row r="5580" customFormat="false" ht="46.25" hidden="false" customHeight="false" outlineLevel="0" collapsed="false">
      <c r="A5580" s="189" t="s">
        <v>23</v>
      </c>
      <c r="B5580" s="190" t="n">
        <v>101573</v>
      </c>
      <c r="C5580" s="191" t="s">
        <v>5824</v>
      </c>
      <c r="D5580" s="192" t="s">
        <v>233</v>
      </c>
      <c r="E5580" s="193" t="n">
        <v>25.21</v>
      </c>
      <c r="F5580" s="193" t="n">
        <v>14.64</v>
      </c>
      <c r="G5580" s="193" t="n">
        <f aca="false">E5580-F5580</f>
        <v>10.57</v>
      </c>
    </row>
    <row r="5581" customFormat="false" ht="35.05" hidden="false" customHeight="false" outlineLevel="0" collapsed="false">
      <c r="A5581" s="189" t="s">
        <v>23</v>
      </c>
      <c r="B5581" s="190" t="n">
        <v>101574</v>
      </c>
      <c r="C5581" s="191" t="s">
        <v>5825</v>
      </c>
      <c r="D5581" s="192" t="s">
        <v>233</v>
      </c>
      <c r="E5581" s="193" t="n">
        <v>12.81</v>
      </c>
      <c r="F5581" s="193" t="n">
        <v>5.81</v>
      </c>
      <c r="G5581" s="193" t="n">
        <f aca="false">E5581-F5581</f>
        <v>7</v>
      </c>
    </row>
    <row r="5582" customFormat="false" ht="46.25" hidden="false" customHeight="false" outlineLevel="0" collapsed="false">
      <c r="A5582" s="189" t="s">
        <v>23</v>
      </c>
      <c r="B5582" s="190" t="n">
        <v>101575</v>
      </c>
      <c r="C5582" s="191" t="s">
        <v>5826</v>
      </c>
      <c r="D5582" s="192" t="s">
        <v>233</v>
      </c>
      <c r="E5582" s="193" t="n">
        <v>21.56</v>
      </c>
      <c r="F5582" s="193" t="n">
        <v>11.56</v>
      </c>
      <c r="G5582" s="193" t="n">
        <f aca="false">E5582-F5582</f>
        <v>10</v>
      </c>
    </row>
    <row r="5583" customFormat="false" ht="35.05" hidden="false" customHeight="false" outlineLevel="0" collapsed="false">
      <c r="A5583" s="189" t="s">
        <v>23</v>
      </c>
      <c r="B5583" s="190" t="n">
        <v>101576</v>
      </c>
      <c r="C5583" s="191" t="s">
        <v>5827</v>
      </c>
      <c r="D5583" s="192" t="s">
        <v>233</v>
      </c>
      <c r="E5583" s="193" t="n">
        <v>36</v>
      </c>
      <c r="F5583" s="193" t="n">
        <v>15.54</v>
      </c>
      <c r="G5583" s="193" t="n">
        <f aca="false">E5583-F5583</f>
        <v>20.46</v>
      </c>
    </row>
    <row r="5584" customFormat="false" ht="46.25" hidden="false" customHeight="false" outlineLevel="0" collapsed="false">
      <c r="A5584" s="189" t="s">
        <v>23</v>
      </c>
      <c r="B5584" s="190" t="n">
        <v>101577</v>
      </c>
      <c r="C5584" s="191" t="s">
        <v>5828</v>
      </c>
      <c r="D5584" s="192" t="s">
        <v>233</v>
      </c>
      <c r="E5584" s="193" t="n">
        <v>46.73</v>
      </c>
      <c r="F5584" s="193" t="n">
        <v>22.99</v>
      </c>
      <c r="G5584" s="193" t="n">
        <f aca="false">E5584-F5584</f>
        <v>23.74</v>
      </c>
    </row>
    <row r="5585" customFormat="false" ht="35.05" hidden="false" customHeight="false" outlineLevel="0" collapsed="false">
      <c r="A5585" s="189" t="s">
        <v>23</v>
      </c>
      <c r="B5585" s="190" t="n">
        <v>101578</v>
      </c>
      <c r="C5585" s="191" t="s">
        <v>5829</v>
      </c>
      <c r="D5585" s="192" t="s">
        <v>233</v>
      </c>
      <c r="E5585" s="193" t="n">
        <v>29.43</v>
      </c>
      <c r="F5585" s="193" t="n">
        <v>11.54</v>
      </c>
      <c r="G5585" s="193" t="n">
        <f aca="false">E5585-F5585</f>
        <v>17.89</v>
      </c>
    </row>
    <row r="5586" customFormat="false" ht="46.25" hidden="false" customHeight="false" outlineLevel="0" collapsed="false">
      <c r="A5586" s="189" t="s">
        <v>23</v>
      </c>
      <c r="B5586" s="190" t="n">
        <v>101579</v>
      </c>
      <c r="C5586" s="191" t="s">
        <v>5830</v>
      </c>
      <c r="D5586" s="192" t="s">
        <v>233</v>
      </c>
      <c r="E5586" s="193" t="n">
        <v>40.15</v>
      </c>
      <c r="F5586" s="193" t="n">
        <v>19</v>
      </c>
      <c r="G5586" s="193" t="n">
        <f aca="false">E5586-F5586</f>
        <v>21.15</v>
      </c>
    </row>
    <row r="5587" customFormat="false" ht="35.05" hidden="false" customHeight="false" outlineLevel="0" collapsed="false">
      <c r="A5587" s="189" t="s">
        <v>23</v>
      </c>
      <c r="B5587" s="190" t="n">
        <v>101580</v>
      </c>
      <c r="C5587" s="191" t="s">
        <v>5831</v>
      </c>
      <c r="D5587" s="192" t="s">
        <v>233</v>
      </c>
      <c r="E5587" s="193" t="n">
        <v>25.45</v>
      </c>
      <c r="F5587" s="193" t="n">
        <v>7.54</v>
      </c>
      <c r="G5587" s="193" t="n">
        <f aca="false">E5587-F5587</f>
        <v>17.91</v>
      </c>
    </row>
    <row r="5588" customFormat="false" ht="46.25" hidden="false" customHeight="false" outlineLevel="0" collapsed="false">
      <c r="A5588" s="189" t="s">
        <v>23</v>
      </c>
      <c r="B5588" s="190" t="n">
        <v>101581</v>
      </c>
      <c r="C5588" s="191" t="s">
        <v>5832</v>
      </c>
      <c r="D5588" s="192" t="s">
        <v>233</v>
      </c>
      <c r="E5588" s="193" t="n">
        <v>36.46</v>
      </c>
      <c r="F5588" s="193" t="n">
        <v>14.99</v>
      </c>
      <c r="G5588" s="193" t="n">
        <f aca="false">E5588-F5588</f>
        <v>21.47</v>
      </c>
    </row>
    <row r="5589" customFormat="false" ht="35.05" hidden="false" customHeight="false" outlineLevel="0" collapsed="false">
      <c r="A5589" s="189" t="s">
        <v>23</v>
      </c>
      <c r="B5589" s="190" t="n">
        <v>101582</v>
      </c>
      <c r="C5589" s="191" t="s">
        <v>5833</v>
      </c>
      <c r="D5589" s="192" t="s">
        <v>233</v>
      </c>
      <c r="E5589" s="193" t="n">
        <v>58.51</v>
      </c>
      <c r="F5589" s="193" t="n">
        <v>24.6</v>
      </c>
      <c r="G5589" s="193" t="n">
        <f aca="false">E5589-F5589</f>
        <v>33.91</v>
      </c>
    </row>
    <row r="5590" customFormat="false" ht="35.05" hidden="false" customHeight="false" outlineLevel="0" collapsed="false">
      <c r="A5590" s="189" t="s">
        <v>23</v>
      </c>
      <c r="B5590" s="190" t="n">
        <v>101583</v>
      </c>
      <c r="C5590" s="191" t="s">
        <v>5834</v>
      </c>
      <c r="D5590" s="192" t="s">
        <v>233</v>
      </c>
      <c r="E5590" s="193" t="n">
        <v>74.98</v>
      </c>
      <c r="F5590" s="193" t="n">
        <v>36.42</v>
      </c>
      <c r="G5590" s="193" t="n">
        <f aca="false">E5590-F5590</f>
        <v>38.56</v>
      </c>
    </row>
    <row r="5591" customFormat="false" ht="35.05" hidden="false" customHeight="false" outlineLevel="0" collapsed="false">
      <c r="A5591" s="189" t="s">
        <v>23</v>
      </c>
      <c r="B5591" s="190" t="n">
        <v>101584</v>
      </c>
      <c r="C5591" s="191" t="s">
        <v>5835</v>
      </c>
      <c r="D5591" s="192" t="s">
        <v>233</v>
      </c>
      <c r="E5591" s="193" t="n">
        <v>47.57</v>
      </c>
      <c r="F5591" s="193" t="n">
        <v>18.26</v>
      </c>
      <c r="G5591" s="193" t="n">
        <f aca="false">E5591-F5591</f>
        <v>29.31</v>
      </c>
    </row>
    <row r="5592" customFormat="false" ht="35.05" hidden="false" customHeight="false" outlineLevel="0" collapsed="false">
      <c r="A5592" s="189" t="s">
        <v>23</v>
      </c>
      <c r="B5592" s="190" t="n">
        <v>101585</v>
      </c>
      <c r="C5592" s="191" t="s">
        <v>5836</v>
      </c>
      <c r="D5592" s="192" t="s">
        <v>233</v>
      </c>
      <c r="E5592" s="193" t="n">
        <v>64.04</v>
      </c>
      <c r="F5592" s="193" t="n">
        <v>30.08</v>
      </c>
      <c r="G5592" s="193" t="n">
        <f aca="false">E5592-F5592</f>
        <v>33.96</v>
      </c>
    </row>
    <row r="5593" customFormat="false" ht="35.05" hidden="false" customHeight="false" outlineLevel="0" collapsed="false">
      <c r="A5593" s="189" t="s">
        <v>23</v>
      </c>
      <c r="B5593" s="190" t="n">
        <v>101586</v>
      </c>
      <c r="C5593" s="191" t="s">
        <v>5837</v>
      </c>
      <c r="D5593" s="192" t="s">
        <v>233</v>
      </c>
      <c r="E5593" s="193" t="n">
        <v>40.16</v>
      </c>
      <c r="F5593" s="193" t="n">
        <v>11.94</v>
      </c>
      <c r="G5593" s="193" t="n">
        <f aca="false">E5593-F5593</f>
        <v>28.22</v>
      </c>
    </row>
    <row r="5594" customFormat="false" ht="35.05" hidden="false" customHeight="false" outlineLevel="0" collapsed="false">
      <c r="A5594" s="189" t="s">
        <v>23</v>
      </c>
      <c r="B5594" s="190" t="n">
        <v>101587</v>
      </c>
      <c r="C5594" s="191" t="s">
        <v>5838</v>
      </c>
      <c r="D5594" s="192" t="s">
        <v>233</v>
      </c>
      <c r="E5594" s="193" t="n">
        <v>56.92</v>
      </c>
      <c r="F5594" s="193" t="n">
        <v>23.76</v>
      </c>
      <c r="G5594" s="193" t="n">
        <f aca="false">E5594-F5594</f>
        <v>33.16</v>
      </c>
    </row>
    <row r="5595" customFormat="false" ht="35.05" hidden="false" customHeight="false" outlineLevel="0" collapsed="false">
      <c r="A5595" s="189" t="s">
        <v>23</v>
      </c>
      <c r="B5595" s="190" t="n">
        <v>101588</v>
      </c>
      <c r="C5595" s="191" t="s">
        <v>5839</v>
      </c>
      <c r="D5595" s="192" t="s">
        <v>233</v>
      </c>
      <c r="E5595" s="193" t="n">
        <v>98.78</v>
      </c>
      <c r="F5595" s="193" t="n">
        <v>33.47</v>
      </c>
      <c r="G5595" s="193" t="n">
        <f aca="false">E5595-F5595</f>
        <v>65.31</v>
      </c>
    </row>
    <row r="5596" customFormat="false" ht="46.25" hidden="false" customHeight="false" outlineLevel="0" collapsed="false">
      <c r="A5596" s="189" t="s">
        <v>23</v>
      </c>
      <c r="B5596" s="190" t="n">
        <v>101589</v>
      </c>
      <c r="C5596" s="191" t="s">
        <v>5840</v>
      </c>
      <c r="D5596" s="192" t="s">
        <v>233</v>
      </c>
      <c r="E5596" s="193" t="n">
        <v>144.84</v>
      </c>
      <c r="F5596" s="193" t="n">
        <v>49.56</v>
      </c>
      <c r="G5596" s="193" t="n">
        <f aca="false">E5596-F5596</f>
        <v>95.28</v>
      </c>
    </row>
    <row r="5597" customFormat="false" ht="35.05" hidden="false" customHeight="false" outlineLevel="0" collapsed="false">
      <c r="A5597" s="189" t="s">
        <v>23</v>
      </c>
      <c r="B5597" s="190" t="n">
        <v>101590</v>
      </c>
      <c r="C5597" s="191" t="s">
        <v>5841</v>
      </c>
      <c r="D5597" s="192" t="s">
        <v>233</v>
      </c>
      <c r="E5597" s="193" t="n">
        <v>74.51</v>
      </c>
      <c r="F5597" s="193" t="n">
        <v>24.86</v>
      </c>
      <c r="G5597" s="193" t="n">
        <f aca="false">E5597-F5597</f>
        <v>49.65</v>
      </c>
    </row>
    <row r="5598" customFormat="false" ht="46.25" hidden="false" customHeight="false" outlineLevel="0" collapsed="false">
      <c r="A5598" s="189" t="s">
        <v>23</v>
      </c>
      <c r="B5598" s="190" t="n">
        <v>101591</v>
      </c>
      <c r="C5598" s="191" t="s">
        <v>5842</v>
      </c>
      <c r="D5598" s="192" t="s">
        <v>233</v>
      </c>
      <c r="E5598" s="193" t="n">
        <v>120.56</v>
      </c>
      <c r="F5598" s="193" t="n">
        <v>40.95</v>
      </c>
      <c r="G5598" s="193" t="n">
        <f aca="false">E5598-F5598</f>
        <v>79.61</v>
      </c>
    </row>
    <row r="5599" customFormat="false" ht="35.05" hidden="false" customHeight="false" outlineLevel="0" collapsed="false">
      <c r="A5599" s="189" t="s">
        <v>23</v>
      </c>
      <c r="B5599" s="190" t="n">
        <v>101592</v>
      </c>
      <c r="C5599" s="191" t="s">
        <v>5843</v>
      </c>
      <c r="D5599" s="192" t="s">
        <v>233</v>
      </c>
      <c r="E5599" s="193" t="n">
        <v>51.64</v>
      </c>
      <c r="F5599" s="193" t="n">
        <v>16.24</v>
      </c>
      <c r="G5599" s="193" t="n">
        <f aca="false">E5599-F5599</f>
        <v>35.4</v>
      </c>
    </row>
    <row r="5600" customFormat="false" ht="46.25" hidden="false" customHeight="false" outlineLevel="0" collapsed="false">
      <c r="A5600" s="189" t="s">
        <v>23</v>
      </c>
      <c r="B5600" s="190" t="n">
        <v>101593</v>
      </c>
      <c r="C5600" s="191" t="s">
        <v>5844</v>
      </c>
      <c r="D5600" s="192" t="s">
        <v>233</v>
      </c>
      <c r="E5600" s="193" t="n">
        <v>97.94</v>
      </c>
      <c r="F5600" s="193" t="n">
        <v>32.33</v>
      </c>
      <c r="G5600" s="193" t="n">
        <f aca="false">E5600-F5600</f>
        <v>65.61</v>
      </c>
    </row>
    <row r="5601" customFormat="false" ht="46.25" hidden="false" customHeight="false" outlineLevel="0" collapsed="false">
      <c r="A5601" s="189" t="s">
        <v>23</v>
      </c>
      <c r="B5601" s="190" t="n">
        <v>101600</v>
      </c>
      <c r="C5601" s="191" t="s">
        <v>5845</v>
      </c>
      <c r="D5601" s="192" t="s">
        <v>233</v>
      </c>
      <c r="E5601" s="193" t="n">
        <v>18.73</v>
      </c>
      <c r="F5601" s="193" t="n">
        <v>6.65</v>
      </c>
      <c r="G5601" s="193" t="n">
        <f aca="false">E5601-F5601</f>
        <v>12.08</v>
      </c>
    </row>
    <row r="5602" customFormat="false" ht="46.25" hidden="false" customHeight="false" outlineLevel="0" collapsed="false">
      <c r="A5602" s="189" t="s">
        <v>23</v>
      </c>
      <c r="B5602" s="190" t="n">
        <v>101601</v>
      </c>
      <c r="C5602" s="191" t="s">
        <v>5846</v>
      </c>
      <c r="D5602" s="192" t="s">
        <v>233</v>
      </c>
      <c r="E5602" s="193" t="n">
        <v>27.74</v>
      </c>
      <c r="F5602" s="193" t="n">
        <v>9.86</v>
      </c>
      <c r="G5602" s="193" t="n">
        <f aca="false">E5602-F5602</f>
        <v>17.88</v>
      </c>
    </row>
    <row r="5603" customFormat="false" ht="46.25" hidden="false" customHeight="false" outlineLevel="0" collapsed="false">
      <c r="A5603" s="189" t="s">
        <v>23</v>
      </c>
      <c r="B5603" s="190" t="n">
        <v>101602</v>
      </c>
      <c r="C5603" s="191" t="s">
        <v>5847</v>
      </c>
      <c r="D5603" s="192" t="s">
        <v>233</v>
      </c>
      <c r="E5603" s="193" t="n">
        <v>13.89</v>
      </c>
      <c r="F5603" s="193" t="n">
        <v>4.93</v>
      </c>
      <c r="G5603" s="193" t="n">
        <f aca="false">E5603-F5603</f>
        <v>8.96</v>
      </c>
    </row>
    <row r="5604" customFormat="false" ht="46.25" hidden="false" customHeight="false" outlineLevel="0" collapsed="false">
      <c r="A5604" s="189" t="s">
        <v>23</v>
      </c>
      <c r="B5604" s="190" t="n">
        <v>101603</v>
      </c>
      <c r="C5604" s="191" t="s">
        <v>5848</v>
      </c>
      <c r="D5604" s="192" t="s">
        <v>233</v>
      </c>
      <c r="E5604" s="193" t="n">
        <v>22.9</v>
      </c>
      <c r="F5604" s="193" t="n">
        <v>8.14</v>
      </c>
      <c r="G5604" s="193" t="n">
        <f aca="false">E5604-F5604</f>
        <v>14.76</v>
      </c>
    </row>
    <row r="5605" customFormat="false" ht="46.25" hidden="false" customHeight="false" outlineLevel="0" collapsed="false">
      <c r="A5605" s="189" t="s">
        <v>23</v>
      </c>
      <c r="B5605" s="190" t="n">
        <v>101604</v>
      </c>
      <c r="C5605" s="191" t="s">
        <v>5849</v>
      </c>
      <c r="D5605" s="192" t="s">
        <v>233</v>
      </c>
      <c r="E5605" s="193" t="n">
        <v>9.09</v>
      </c>
      <c r="F5605" s="193" t="n">
        <v>3.23</v>
      </c>
      <c r="G5605" s="193" t="n">
        <f aca="false">E5605-F5605</f>
        <v>5.86</v>
      </c>
    </row>
    <row r="5606" customFormat="false" ht="46.25" hidden="false" customHeight="false" outlineLevel="0" collapsed="false">
      <c r="A5606" s="189" t="s">
        <v>23</v>
      </c>
      <c r="B5606" s="190" t="n">
        <v>101605</v>
      </c>
      <c r="C5606" s="191" t="s">
        <v>5850</v>
      </c>
      <c r="D5606" s="192" t="s">
        <v>233</v>
      </c>
      <c r="E5606" s="193" t="n">
        <v>18.09</v>
      </c>
      <c r="F5606" s="193" t="n">
        <v>6.44</v>
      </c>
      <c r="G5606" s="193" t="n">
        <f aca="false">E5606-F5606</f>
        <v>11.65</v>
      </c>
    </row>
    <row r="5607" customFormat="false" ht="35.05" hidden="false" customHeight="false" outlineLevel="0" collapsed="false">
      <c r="A5607" s="189" t="s">
        <v>23</v>
      </c>
      <c r="B5607" s="190" t="n">
        <v>101616</v>
      </c>
      <c r="C5607" s="191" t="s">
        <v>5851</v>
      </c>
      <c r="D5607" s="192" t="s">
        <v>233</v>
      </c>
      <c r="E5607" s="193" t="n">
        <v>6.19</v>
      </c>
      <c r="F5607" s="193" t="n">
        <v>4.58</v>
      </c>
      <c r="G5607" s="193" t="n">
        <f aca="false">E5607-F5607</f>
        <v>1.61</v>
      </c>
    </row>
    <row r="5608" customFormat="false" ht="35.05" hidden="false" customHeight="false" outlineLevel="0" collapsed="false">
      <c r="A5608" s="189" t="s">
        <v>23</v>
      </c>
      <c r="B5608" s="190" t="n">
        <v>101617</v>
      </c>
      <c r="C5608" s="191" t="s">
        <v>5852</v>
      </c>
      <c r="D5608" s="192" t="s">
        <v>233</v>
      </c>
      <c r="E5608" s="193" t="n">
        <v>3.04</v>
      </c>
      <c r="F5608" s="193" t="n">
        <v>2.24</v>
      </c>
      <c r="G5608" s="193" t="n">
        <f aca="false">E5608-F5608</f>
        <v>0.8</v>
      </c>
    </row>
    <row r="5609" customFormat="false" ht="35.05" hidden="false" customHeight="false" outlineLevel="0" collapsed="false">
      <c r="A5609" s="189" t="s">
        <v>23</v>
      </c>
      <c r="B5609" s="190" t="n">
        <v>101618</v>
      </c>
      <c r="C5609" s="191" t="s">
        <v>5853</v>
      </c>
      <c r="D5609" s="192" t="s">
        <v>242</v>
      </c>
      <c r="E5609" s="193" t="n">
        <v>229.37</v>
      </c>
      <c r="F5609" s="193" t="n">
        <v>90.95</v>
      </c>
      <c r="G5609" s="193" t="n">
        <f aca="false">E5609-F5609</f>
        <v>138.42</v>
      </c>
    </row>
    <row r="5610" customFormat="false" ht="35.05" hidden="false" customHeight="false" outlineLevel="0" collapsed="false">
      <c r="A5610" s="189" t="s">
        <v>23</v>
      </c>
      <c r="B5610" s="190" t="n">
        <v>101619</v>
      </c>
      <c r="C5610" s="191" t="s">
        <v>5854</v>
      </c>
      <c r="D5610" s="192" t="s">
        <v>242</v>
      </c>
      <c r="E5610" s="193" t="n">
        <v>267.92</v>
      </c>
      <c r="F5610" s="193" t="n">
        <v>111.16</v>
      </c>
      <c r="G5610" s="193" t="n">
        <f aca="false">E5610-F5610</f>
        <v>156.76</v>
      </c>
    </row>
    <row r="5611" customFormat="false" ht="46.25" hidden="false" customHeight="false" outlineLevel="0" collapsed="false">
      <c r="A5611" s="189" t="s">
        <v>23</v>
      </c>
      <c r="B5611" s="190" t="n">
        <v>101620</v>
      </c>
      <c r="C5611" s="191" t="s">
        <v>5855</v>
      </c>
      <c r="D5611" s="192" t="s">
        <v>242</v>
      </c>
      <c r="E5611" s="193" t="n">
        <v>204.01</v>
      </c>
      <c r="F5611" s="193" t="n">
        <v>72.1</v>
      </c>
      <c r="G5611" s="193" t="n">
        <f aca="false">E5611-F5611</f>
        <v>131.91</v>
      </c>
    </row>
    <row r="5612" customFormat="false" ht="46.25" hidden="false" customHeight="false" outlineLevel="0" collapsed="false">
      <c r="A5612" s="189" t="s">
        <v>23</v>
      </c>
      <c r="B5612" s="190" t="n">
        <v>101621</v>
      </c>
      <c r="C5612" s="191" t="s">
        <v>5856</v>
      </c>
      <c r="D5612" s="192" t="s">
        <v>242</v>
      </c>
      <c r="E5612" s="193" t="n">
        <v>242.54</v>
      </c>
      <c r="F5612" s="193" t="n">
        <v>92.31</v>
      </c>
      <c r="G5612" s="193" t="n">
        <f aca="false">E5612-F5612</f>
        <v>150.23</v>
      </c>
    </row>
    <row r="5613" customFormat="false" ht="35.05" hidden="false" customHeight="false" outlineLevel="0" collapsed="false">
      <c r="A5613" s="189" t="s">
        <v>23</v>
      </c>
      <c r="B5613" s="190" t="n">
        <v>101622</v>
      </c>
      <c r="C5613" s="191" t="s">
        <v>5857</v>
      </c>
      <c r="D5613" s="192" t="s">
        <v>242</v>
      </c>
      <c r="E5613" s="193" t="n">
        <v>205.43</v>
      </c>
      <c r="F5613" s="193" t="n">
        <v>54.4</v>
      </c>
      <c r="G5613" s="193" t="n">
        <f aca="false">E5613-F5613</f>
        <v>151.03</v>
      </c>
    </row>
    <row r="5614" customFormat="false" ht="35.05" hidden="false" customHeight="false" outlineLevel="0" collapsed="false">
      <c r="A5614" s="189" t="s">
        <v>23</v>
      </c>
      <c r="B5614" s="190" t="n">
        <v>101623</v>
      </c>
      <c r="C5614" s="191" t="s">
        <v>5858</v>
      </c>
      <c r="D5614" s="192" t="s">
        <v>242</v>
      </c>
      <c r="E5614" s="193" t="n">
        <v>238.39</v>
      </c>
      <c r="F5614" s="193" t="n">
        <v>66.11</v>
      </c>
      <c r="G5614" s="193" t="n">
        <f aca="false">E5614-F5614</f>
        <v>172.28</v>
      </c>
    </row>
    <row r="5615" customFormat="false" ht="46.25" hidden="false" customHeight="false" outlineLevel="0" collapsed="false">
      <c r="A5615" s="189" t="s">
        <v>23</v>
      </c>
      <c r="B5615" s="190" t="n">
        <v>101624</v>
      </c>
      <c r="C5615" s="191" t="s">
        <v>5859</v>
      </c>
      <c r="D5615" s="192" t="s">
        <v>242</v>
      </c>
      <c r="E5615" s="193" t="n">
        <v>191.75</v>
      </c>
      <c r="F5615" s="193" t="n">
        <v>40.29</v>
      </c>
      <c r="G5615" s="193" t="n">
        <f aca="false">E5615-F5615</f>
        <v>151.46</v>
      </c>
    </row>
    <row r="5616" customFormat="false" ht="46.25" hidden="false" customHeight="false" outlineLevel="0" collapsed="false">
      <c r="A5616" s="189" t="s">
        <v>23</v>
      </c>
      <c r="B5616" s="190" t="n">
        <v>101625</v>
      </c>
      <c r="C5616" s="191" t="s">
        <v>5860</v>
      </c>
      <c r="D5616" s="192" t="s">
        <v>242</v>
      </c>
      <c r="E5616" s="193" t="n">
        <v>164.57</v>
      </c>
      <c r="F5616" s="193" t="n">
        <v>31.71</v>
      </c>
      <c r="G5616" s="193" t="n">
        <f aca="false">E5616-F5616</f>
        <v>132.86</v>
      </c>
    </row>
    <row r="5617" customFormat="false" ht="35.05" hidden="false" customHeight="false" outlineLevel="0" collapsed="false">
      <c r="A5617" s="189" t="s">
        <v>23</v>
      </c>
      <c r="B5617" s="190" t="n">
        <v>101630</v>
      </c>
      <c r="C5617" s="191" t="s">
        <v>5861</v>
      </c>
      <c r="D5617" s="192" t="s">
        <v>235</v>
      </c>
      <c r="E5617" s="193" t="n">
        <v>74.26</v>
      </c>
      <c r="F5617" s="193" t="n">
        <v>15.46</v>
      </c>
      <c r="G5617" s="193" t="n">
        <f aca="false">E5617-F5617</f>
        <v>58.8</v>
      </c>
    </row>
    <row r="5618" customFormat="false" ht="35.05" hidden="false" customHeight="false" outlineLevel="0" collapsed="false">
      <c r="A5618" s="189" t="s">
        <v>23</v>
      </c>
      <c r="B5618" s="190" t="n">
        <v>101632</v>
      </c>
      <c r="C5618" s="191" t="s">
        <v>5862</v>
      </c>
      <c r="D5618" s="192" t="s">
        <v>235</v>
      </c>
      <c r="E5618" s="193" t="n">
        <v>36.25</v>
      </c>
      <c r="F5618" s="193" t="n">
        <v>0.55</v>
      </c>
      <c r="G5618" s="193" t="n">
        <f aca="false">E5618-F5618</f>
        <v>35.7</v>
      </c>
    </row>
    <row r="5619" customFormat="false" ht="35.05" hidden="false" customHeight="false" outlineLevel="0" collapsed="false">
      <c r="A5619" s="189" t="s">
        <v>23</v>
      </c>
      <c r="B5619" s="190" t="n">
        <v>101633</v>
      </c>
      <c r="C5619" s="191" t="s">
        <v>5863</v>
      </c>
      <c r="D5619" s="192" t="s">
        <v>235</v>
      </c>
      <c r="E5619" s="193" t="n">
        <v>98.66</v>
      </c>
      <c r="F5619" s="193" t="n">
        <v>7.03</v>
      </c>
      <c r="G5619" s="193" t="n">
        <f aca="false">E5619-F5619</f>
        <v>91.63</v>
      </c>
    </row>
    <row r="5620" customFormat="false" ht="46.25" hidden="false" customHeight="false" outlineLevel="0" collapsed="false">
      <c r="A5620" s="189" t="s">
        <v>23</v>
      </c>
      <c r="B5620" s="190" t="n">
        <v>101636</v>
      </c>
      <c r="C5620" s="191" t="s">
        <v>5864</v>
      </c>
      <c r="D5620" s="192" t="s">
        <v>235</v>
      </c>
      <c r="E5620" s="193" t="n">
        <v>143.54</v>
      </c>
      <c r="F5620" s="193" t="n">
        <v>28.18</v>
      </c>
      <c r="G5620" s="193" t="n">
        <f aca="false">E5620-F5620</f>
        <v>115.36</v>
      </c>
    </row>
    <row r="5621" customFormat="false" ht="46.25" hidden="false" customHeight="false" outlineLevel="0" collapsed="false">
      <c r="A5621" s="189" t="s">
        <v>23</v>
      </c>
      <c r="B5621" s="190" t="n">
        <v>101637</v>
      </c>
      <c r="C5621" s="191" t="s">
        <v>5865</v>
      </c>
      <c r="D5621" s="192" t="s">
        <v>235</v>
      </c>
      <c r="E5621" s="193" t="n">
        <v>138.14</v>
      </c>
      <c r="F5621" s="193" t="n">
        <v>28.18</v>
      </c>
      <c r="G5621" s="193" t="n">
        <f aca="false">E5621-F5621</f>
        <v>109.96</v>
      </c>
    </row>
    <row r="5622" customFormat="false" ht="35.05" hidden="false" customHeight="false" outlineLevel="0" collapsed="false">
      <c r="A5622" s="189" t="s">
        <v>23</v>
      </c>
      <c r="B5622" s="190" t="n">
        <v>101651</v>
      </c>
      <c r="C5622" s="191" t="s">
        <v>5866</v>
      </c>
      <c r="D5622" s="192" t="s">
        <v>235</v>
      </c>
      <c r="E5622" s="193" t="n">
        <v>64.65</v>
      </c>
      <c r="F5622" s="193" t="n">
        <v>8.17</v>
      </c>
      <c r="G5622" s="193" t="n">
        <f aca="false">E5622-F5622</f>
        <v>56.48</v>
      </c>
    </row>
    <row r="5623" customFormat="false" ht="35.05" hidden="false" customHeight="false" outlineLevel="0" collapsed="false">
      <c r="A5623" s="189" t="s">
        <v>23</v>
      </c>
      <c r="B5623" s="190" t="n">
        <v>101654</v>
      </c>
      <c r="C5623" s="191" t="s">
        <v>5867</v>
      </c>
      <c r="D5623" s="192" t="s">
        <v>235</v>
      </c>
      <c r="E5623" s="193" t="n">
        <v>191.08</v>
      </c>
      <c r="F5623" s="193" t="n">
        <v>14.12</v>
      </c>
      <c r="G5623" s="193" t="n">
        <f aca="false">E5623-F5623</f>
        <v>176.96</v>
      </c>
    </row>
    <row r="5624" customFormat="false" ht="35.05" hidden="false" customHeight="false" outlineLevel="0" collapsed="false">
      <c r="A5624" s="189" t="s">
        <v>23</v>
      </c>
      <c r="B5624" s="190" t="n">
        <v>101655</v>
      </c>
      <c r="C5624" s="191" t="s">
        <v>5868</v>
      </c>
      <c r="D5624" s="192" t="s">
        <v>235</v>
      </c>
      <c r="E5624" s="193" t="n">
        <v>291.28</v>
      </c>
      <c r="F5624" s="193" t="n">
        <v>14.13</v>
      </c>
      <c r="G5624" s="193" t="n">
        <f aca="false">E5624-F5624</f>
        <v>277.15</v>
      </c>
    </row>
    <row r="5625" customFormat="false" ht="35.05" hidden="false" customHeight="false" outlineLevel="0" collapsed="false">
      <c r="A5625" s="189" t="s">
        <v>23</v>
      </c>
      <c r="B5625" s="190" t="n">
        <v>101656</v>
      </c>
      <c r="C5625" s="191" t="s">
        <v>5869</v>
      </c>
      <c r="D5625" s="192" t="s">
        <v>235</v>
      </c>
      <c r="E5625" s="193" t="n">
        <v>314.67</v>
      </c>
      <c r="F5625" s="193" t="n">
        <v>14.13</v>
      </c>
      <c r="G5625" s="193" t="n">
        <f aca="false">E5625-F5625</f>
        <v>300.54</v>
      </c>
    </row>
    <row r="5626" customFormat="false" ht="35.05" hidden="false" customHeight="false" outlineLevel="0" collapsed="false">
      <c r="A5626" s="189" t="s">
        <v>23</v>
      </c>
      <c r="B5626" s="190" t="n">
        <v>101657</v>
      </c>
      <c r="C5626" s="191" t="s">
        <v>5870</v>
      </c>
      <c r="D5626" s="192" t="s">
        <v>235</v>
      </c>
      <c r="E5626" s="193" t="n">
        <v>364.51</v>
      </c>
      <c r="F5626" s="193" t="n">
        <v>14.14</v>
      </c>
      <c r="G5626" s="193" t="n">
        <f aca="false">E5626-F5626</f>
        <v>350.37</v>
      </c>
    </row>
    <row r="5627" customFormat="false" ht="35.05" hidden="false" customHeight="false" outlineLevel="0" collapsed="false">
      <c r="A5627" s="189" t="s">
        <v>23</v>
      </c>
      <c r="B5627" s="190" t="n">
        <v>101658</v>
      </c>
      <c r="C5627" s="191" t="s">
        <v>5871</v>
      </c>
      <c r="D5627" s="192" t="s">
        <v>235</v>
      </c>
      <c r="E5627" s="193" t="n">
        <v>466.98</v>
      </c>
      <c r="F5627" s="193" t="n">
        <v>14.15</v>
      </c>
      <c r="G5627" s="193" t="n">
        <f aca="false">E5627-F5627</f>
        <v>452.83</v>
      </c>
    </row>
    <row r="5628" customFormat="false" ht="35.05" hidden="false" customHeight="false" outlineLevel="0" collapsed="false">
      <c r="A5628" s="189" t="s">
        <v>23</v>
      </c>
      <c r="B5628" s="190" t="n">
        <v>101659</v>
      </c>
      <c r="C5628" s="191" t="s">
        <v>5872</v>
      </c>
      <c r="D5628" s="192" t="s">
        <v>235</v>
      </c>
      <c r="E5628" s="193" t="n">
        <v>530.71</v>
      </c>
      <c r="F5628" s="193" t="n">
        <v>14.12</v>
      </c>
      <c r="G5628" s="193" t="n">
        <f aca="false">E5628-F5628</f>
        <v>516.59</v>
      </c>
    </row>
    <row r="5629" customFormat="false" ht="35.05" hidden="false" customHeight="false" outlineLevel="0" collapsed="false">
      <c r="A5629" s="189" t="s">
        <v>23</v>
      </c>
      <c r="B5629" s="190" t="n">
        <v>101660</v>
      </c>
      <c r="C5629" s="191" t="s">
        <v>5873</v>
      </c>
      <c r="D5629" s="192" t="s">
        <v>235</v>
      </c>
      <c r="E5629" s="193" t="n">
        <v>831.57</v>
      </c>
      <c r="F5629" s="193" t="n">
        <v>14.14</v>
      </c>
      <c r="G5629" s="193" t="n">
        <f aca="false">E5629-F5629</f>
        <v>817.43</v>
      </c>
    </row>
    <row r="5630" customFormat="false" ht="46.25" hidden="false" customHeight="false" outlineLevel="0" collapsed="false">
      <c r="A5630" s="189" t="s">
        <v>23</v>
      </c>
      <c r="B5630" s="190" t="n">
        <v>101661</v>
      </c>
      <c r="C5630" s="191" t="s">
        <v>5874</v>
      </c>
      <c r="D5630" s="192" t="s">
        <v>235</v>
      </c>
      <c r="E5630" s="193" t="n">
        <v>123.57</v>
      </c>
      <c r="F5630" s="193" t="n">
        <v>52.86</v>
      </c>
      <c r="G5630" s="193" t="n">
        <f aca="false">E5630-F5630</f>
        <v>70.71</v>
      </c>
    </row>
    <row r="5631" customFormat="false" ht="35.05" hidden="false" customHeight="false" outlineLevel="0" collapsed="false">
      <c r="A5631" s="189" t="s">
        <v>23</v>
      </c>
      <c r="B5631" s="190" t="n">
        <v>101663</v>
      </c>
      <c r="C5631" s="191" t="s">
        <v>5875</v>
      </c>
      <c r="D5631" s="192" t="s">
        <v>235</v>
      </c>
      <c r="E5631" s="193" t="n">
        <v>24.68</v>
      </c>
      <c r="F5631" s="193" t="n">
        <v>12.2</v>
      </c>
      <c r="G5631" s="193" t="n">
        <f aca="false">E5631-F5631</f>
        <v>12.48</v>
      </c>
    </row>
    <row r="5632" customFormat="false" ht="35.05" hidden="false" customHeight="false" outlineLevel="0" collapsed="false">
      <c r="A5632" s="189" t="s">
        <v>23</v>
      </c>
      <c r="B5632" s="190" t="n">
        <v>101664</v>
      </c>
      <c r="C5632" s="191" t="s">
        <v>5876</v>
      </c>
      <c r="D5632" s="192" t="s">
        <v>235</v>
      </c>
      <c r="E5632" s="193" t="n">
        <v>25.94</v>
      </c>
      <c r="F5632" s="193" t="n">
        <v>12.2</v>
      </c>
      <c r="G5632" s="193" t="n">
        <f aca="false">E5632-F5632</f>
        <v>13.74</v>
      </c>
    </row>
    <row r="5633" customFormat="false" ht="35.05" hidden="false" customHeight="false" outlineLevel="0" collapsed="false">
      <c r="A5633" s="189" t="s">
        <v>23</v>
      </c>
      <c r="B5633" s="190" t="n">
        <v>101665</v>
      </c>
      <c r="C5633" s="191" t="s">
        <v>5877</v>
      </c>
      <c r="D5633" s="192" t="s">
        <v>235</v>
      </c>
      <c r="E5633" s="193" t="n">
        <v>31.32</v>
      </c>
      <c r="F5633" s="193" t="n">
        <v>12.2</v>
      </c>
      <c r="G5633" s="193" t="n">
        <f aca="false">E5633-F5633</f>
        <v>19.12</v>
      </c>
    </row>
    <row r="5634" customFormat="false" ht="35.05" hidden="false" customHeight="false" outlineLevel="0" collapsed="false">
      <c r="A5634" s="189" t="s">
        <v>23</v>
      </c>
      <c r="B5634" s="190" t="n">
        <v>101725</v>
      </c>
      <c r="C5634" s="191" t="s">
        <v>5878</v>
      </c>
      <c r="D5634" s="192" t="s">
        <v>233</v>
      </c>
      <c r="E5634" s="193" t="n">
        <v>299.11</v>
      </c>
      <c r="F5634" s="193" t="n">
        <v>125.27</v>
      </c>
      <c r="G5634" s="193" t="n">
        <f aca="false">E5634-F5634</f>
        <v>173.84</v>
      </c>
    </row>
    <row r="5635" customFormat="false" ht="35.05" hidden="false" customHeight="false" outlineLevel="0" collapsed="false">
      <c r="A5635" s="189" t="s">
        <v>23</v>
      </c>
      <c r="B5635" s="190" t="n">
        <v>101726</v>
      </c>
      <c r="C5635" s="191" t="s">
        <v>5879</v>
      </c>
      <c r="D5635" s="192" t="s">
        <v>233</v>
      </c>
      <c r="E5635" s="193" t="n">
        <v>212.15</v>
      </c>
      <c r="F5635" s="193" t="n">
        <v>59.95</v>
      </c>
      <c r="G5635" s="193" t="n">
        <f aca="false">E5635-F5635</f>
        <v>152.2</v>
      </c>
    </row>
    <row r="5636" customFormat="false" ht="35.05" hidden="false" customHeight="false" outlineLevel="0" collapsed="false">
      <c r="A5636" s="189" t="s">
        <v>23</v>
      </c>
      <c r="B5636" s="190" t="n">
        <v>101727</v>
      </c>
      <c r="C5636" s="191" t="s">
        <v>5880</v>
      </c>
      <c r="D5636" s="192" t="s">
        <v>233</v>
      </c>
      <c r="E5636" s="193" t="n">
        <v>185.04</v>
      </c>
      <c r="F5636" s="193" t="n">
        <v>4.66</v>
      </c>
      <c r="G5636" s="193" t="n">
        <f aca="false">E5636-F5636</f>
        <v>180.38</v>
      </c>
    </row>
    <row r="5637" customFormat="false" ht="23.85" hidden="false" customHeight="false" outlineLevel="0" collapsed="false">
      <c r="A5637" s="189" t="s">
        <v>23</v>
      </c>
      <c r="B5637" s="190" t="n">
        <v>101729</v>
      </c>
      <c r="C5637" s="191" t="s">
        <v>5881</v>
      </c>
      <c r="D5637" s="192" t="s">
        <v>233</v>
      </c>
      <c r="E5637" s="193" t="n">
        <v>206.85</v>
      </c>
      <c r="F5637" s="193" t="n">
        <v>10.26</v>
      </c>
      <c r="G5637" s="193" t="n">
        <f aca="false">E5637-F5637</f>
        <v>196.59</v>
      </c>
    </row>
    <row r="5638" customFormat="false" ht="23.85" hidden="false" customHeight="false" outlineLevel="0" collapsed="false">
      <c r="A5638" s="189" t="s">
        <v>23</v>
      </c>
      <c r="B5638" s="190" t="n">
        <v>101731</v>
      </c>
      <c r="C5638" s="191" t="s">
        <v>5882</v>
      </c>
      <c r="D5638" s="192" t="s">
        <v>233</v>
      </c>
      <c r="E5638" s="193" t="n">
        <v>345.95</v>
      </c>
      <c r="F5638" s="193" t="n">
        <v>38.71</v>
      </c>
      <c r="G5638" s="193" t="n">
        <f aca="false">E5638-F5638</f>
        <v>307.24</v>
      </c>
    </row>
    <row r="5639" customFormat="false" ht="23.85" hidden="false" customHeight="false" outlineLevel="0" collapsed="false">
      <c r="A5639" s="189" t="s">
        <v>23</v>
      </c>
      <c r="B5639" s="190" t="n">
        <v>101732</v>
      </c>
      <c r="C5639" s="191" t="s">
        <v>5883</v>
      </c>
      <c r="D5639" s="192" t="s">
        <v>233</v>
      </c>
      <c r="E5639" s="193" t="n">
        <v>103.96</v>
      </c>
      <c r="F5639" s="193" t="n">
        <v>26.76</v>
      </c>
      <c r="G5639" s="193" t="n">
        <f aca="false">E5639-F5639</f>
        <v>77.2</v>
      </c>
    </row>
    <row r="5640" customFormat="false" ht="35.05" hidden="false" customHeight="false" outlineLevel="0" collapsed="false">
      <c r="A5640" s="189" t="s">
        <v>23</v>
      </c>
      <c r="B5640" s="190" t="n">
        <v>101733</v>
      </c>
      <c r="C5640" s="191" t="s">
        <v>5884</v>
      </c>
      <c r="D5640" s="192" t="s">
        <v>233</v>
      </c>
      <c r="E5640" s="193" t="n">
        <v>254.04</v>
      </c>
      <c r="F5640" s="193" t="n">
        <v>19.66</v>
      </c>
      <c r="G5640" s="193" t="n">
        <f aca="false">E5640-F5640</f>
        <v>234.38</v>
      </c>
    </row>
    <row r="5641" customFormat="false" ht="23.85" hidden="false" customHeight="false" outlineLevel="0" collapsed="false">
      <c r="A5641" s="189" t="s">
        <v>23</v>
      </c>
      <c r="B5641" s="190" t="n">
        <v>101734</v>
      </c>
      <c r="C5641" s="191" t="s">
        <v>5885</v>
      </c>
      <c r="D5641" s="192" t="s">
        <v>233</v>
      </c>
      <c r="E5641" s="193" t="n">
        <v>384.5</v>
      </c>
      <c r="F5641" s="193" t="n">
        <v>19.65</v>
      </c>
      <c r="G5641" s="193" t="n">
        <f aca="false">E5641-F5641</f>
        <v>364.85</v>
      </c>
    </row>
    <row r="5642" customFormat="false" ht="23.85" hidden="false" customHeight="false" outlineLevel="0" collapsed="false">
      <c r="A5642" s="189" t="s">
        <v>23</v>
      </c>
      <c r="B5642" s="190" t="n">
        <v>101735</v>
      </c>
      <c r="C5642" s="191" t="s">
        <v>5886</v>
      </c>
      <c r="D5642" s="192" t="s">
        <v>233</v>
      </c>
      <c r="E5642" s="193" t="n">
        <v>393.97</v>
      </c>
      <c r="F5642" s="193" t="n">
        <v>19.66</v>
      </c>
      <c r="G5642" s="193" t="n">
        <f aca="false">E5642-F5642</f>
        <v>374.31</v>
      </c>
    </row>
    <row r="5643" customFormat="false" ht="23.85" hidden="false" customHeight="false" outlineLevel="0" collapsed="false">
      <c r="A5643" s="189" t="s">
        <v>23</v>
      </c>
      <c r="B5643" s="190" t="n">
        <v>101736</v>
      </c>
      <c r="C5643" s="191" t="s">
        <v>5887</v>
      </c>
      <c r="D5643" s="192" t="s">
        <v>233</v>
      </c>
      <c r="E5643" s="193" t="n">
        <v>97.84</v>
      </c>
      <c r="F5643" s="193" t="n">
        <v>12.61</v>
      </c>
      <c r="G5643" s="193" t="n">
        <f aca="false">E5643-F5643</f>
        <v>85.23</v>
      </c>
    </row>
    <row r="5644" customFormat="false" ht="23.85" hidden="false" customHeight="false" outlineLevel="0" collapsed="false">
      <c r="A5644" s="189" t="s">
        <v>23</v>
      </c>
      <c r="B5644" s="190" t="n">
        <v>101737</v>
      </c>
      <c r="C5644" s="191" t="s">
        <v>5888</v>
      </c>
      <c r="D5644" s="192" t="s">
        <v>233</v>
      </c>
      <c r="E5644" s="193" t="n">
        <v>116.56</v>
      </c>
      <c r="F5644" s="193" t="n">
        <v>12.61</v>
      </c>
      <c r="G5644" s="193" t="n">
        <f aca="false">E5644-F5644</f>
        <v>103.95</v>
      </c>
    </row>
    <row r="5645" customFormat="false" ht="23.85" hidden="false" customHeight="false" outlineLevel="0" collapsed="false">
      <c r="A5645" s="189" t="s">
        <v>23</v>
      </c>
      <c r="B5645" s="190" t="n">
        <v>101738</v>
      </c>
      <c r="C5645" s="191" t="s">
        <v>5889</v>
      </c>
      <c r="D5645" s="192" t="s">
        <v>240</v>
      </c>
      <c r="E5645" s="193" t="n">
        <v>30.18</v>
      </c>
      <c r="F5645" s="193" t="n">
        <v>9.42</v>
      </c>
      <c r="G5645" s="193" t="n">
        <f aca="false">E5645-F5645</f>
        <v>20.76</v>
      </c>
    </row>
    <row r="5646" customFormat="false" ht="23.85" hidden="false" customHeight="false" outlineLevel="0" collapsed="false">
      <c r="A5646" s="189" t="s">
        <v>23</v>
      </c>
      <c r="B5646" s="190" t="n">
        <v>101739</v>
      </c>
      <c r="C5646" s="191" t="s">
        <v>5890</v>
      </c>
      <c r="D5646" s="192" t="s">
        <v>240</v>
      </c>
      <c r="E5646" s="193" t="n">
        <v>33.8</v>
      </c>
      <c r="F5646" s="193" t="n">
        <v>10.96</v>
      </c>
      <c r="G5646" s="193" t="n">
        <f aca="false">E5646-F5646</f>
        <v>22.84</v>
      </c>
    </row>
    <row r="5647" customFormat="false" ht="15" hidden="false" customHeight="false" outlineLevel="0" collapsed="false">
      <c r="A5647" s="189" t="s">
        <v>23</v>
      </c>
      <c r="B5647" s="190" t="n">
        <v>101740</v>
      </c>
      <c r="C5647" s="191" t="s">
        <v>5891</v>
      </c>
      <c r="D5647" s="192" t="s">
        <v>240</v>
      </c>
      <c r="E5647" s="193" t="n">
        <v>49.34</v>
      </c>
      <c r="F5647" s="193" t="n">
        <v>22.27</v>
      </c>
      <c r="G5647" s="193" t="n">
        <f aca="false">E5647-F5647</f>
        <v>27.07</v>
      </c>
    </row>
    <row r="5648" customFormat="false" ht="23.85" hidden="false" customHeight="false" outlineLevel="0" collapsed="false">
      <c r="A5648" s="189" t="s">
        <v>23</v>
      </c>
      <c r="B5648" s="190" t="n">
        <v>101741</v>
      </c>
      <c r="C5648" s="191" t="s">
        <v>5892</v>
      </c>
      <c r="D5648" s="192" t="s">
        <v>240</v>
      </c>
      <c r="E5648" s="193" t="n">
        <v>22.97</v>
      </c>
      <c r="F5648" s="193" t="n">
        <v>15.4</v>
      </c>
      <c r="G5648" s="193" t="n">
        <f aca="false">E5648-F5648</f>
        <v>7.57</v>
      </c>
    </row>
    <row r="5649" customFormat="false" ht="23.85" hidden="false" customHeight="false" outlineLevel="0" collapsed="false">
      <c r="A5649" s="189" t="s">
        <v>23</v>
      </c>
      <c r="B5649" s="190" t="n">
        <v>101742</v>
      </c>
      <c r="C5649" s="191" t="s">
        <v>5893</v>
      </c>
      <c r="D5649" s="192" t="s">
        <v>240</v>
      </c>
      <c r="E5649" s="193" t="n">
        <v>56.51</v>
      </c>
      <c r="F5649" s="193" t="n">
        <v>18</v>
      </c>
      <c r="G5649" s="193" t="n">
        <f aca="false">E5649-F5649</f>
        <v>38.51</v>
      </c>
    </row>
    <row r="5650" customFormat="false" ht="15" hidden="false" customHeight="false" outlineLevel="0" collapsed="false">
      <c r="A5650" s="189" t="s">
        <v>23</v>
      </c>
      <c r="B5650" s="190" t="n">
        <v>101746</v>
      </c>
      <c r="C5650" s="191" t="s">
        <v>5894</v>
      </c>
      <c r="D5650" s="192" t="s">
        <v>233</v>
      </c>
      <c r="E5650" s="193" t="n">
        <v>319.35</v>
      </c>
      <c r="F5650" s="193" t="n">
        <v>11.98</v>
      </c>
      <c r="G5650" s="193" t="n">
        <f aca="false">E5650-F5650</f>
        <v>307.37</v>
      </c>
    </row>
    <row r="5651" customFormat="false" ht="23.85" hidden="false" customHeight="false" outlineLevel="0" collapsed="false">
      <c r="A5651" s="189" t="s">
        <v>23</v>
      </c>
      <c r="B5651" s="190" t="n">
        <v>101747</v>
      </c>
      <c r="C5651" s="191" t="s">
        <v>5895</v>
      </c>
      <c r="D5651" s="192" t="s">
        <v>233</v>
      </c>
      <c r="E5651" s="193" t="n">
        <v>82.27</v>
      </c>
      <c r="F5651" s="193" t="n">
        <v>2.91</v>
      </c>
      <c r="G5651" s="193" t="n">
        <f aca="false">E5651-F5651</f>
        <v>79.36</v>
      </c>
    </row>
    <row r="5652" customFormat="false" ht="23.85" hidden="false" customHeight="false" outlineLevel="0" collapsed="false">
      <c r="A5652" s="189" t="s">
        <v>23</v>
      </c>
      <c r="B5652" s="190" t="n">
        <v>101748</v>
      </c>
      <c r="C5652" s="191" t="s">
        <v>5896</v>
      </c>
      <c r="D5652" s="192" t="s">
        <v>233</v>
      </c>
      <c r="E5652" s="193" t="n">
        <v>3.42</v>
      </c>
      <c r="F5652" s="193" t="n">
        <v>2.45</v>
      </c>
      <c r="G5652" s="193" t="n">
        <f aca="false">E5652-F5652</f>
        <v>0.97</v>
      </c>
    </row>
    <row r="5653" customFormat="false" ht="35.05" hidden="false" customHeight="false" outlineLevel="0" collapsed="false">
      <c r="A5653" s="189" t="s">
        <v>23</v>
      </c>
      <c r="B5653" s="190" t="n">
        <v>101749</v>
      </c>
      <c r="C5653" s="191" t="s">
        <v>5897</v>
      </c>
      <c r="D5653" s="192" t="s">
        <v>233</v>
      </c>
      <c r="E5653" s="193" t="n">
        <v>58.98</v>
      </c>
      <c r="F5653" s="193" t="n">
        <v>17.65</v>
      </c>
      <c r="G5653" s="193" t="n">
        <f aca="false">E5653-F5653</f>
        <v>41.33</v>
      </c>
    </row>
    <row r="5654" customFormat="false" ht="35.05" hidden="false" customHeight="false" outlineLevel="0" collapsed="false">
      <c r="A5654" s="189" t="s">
        <v>23</v>
      </c>
      <c r="B5654" s="190" t="n">
        <v>101750</v>
      </c>
      <c r="C5654" s="191" t="s">
        <v>5898</v>
      </c>
      <c r="D5654" s="192" t="s">
        <v>233</v>
      </c>
      <c r="E5654" s="193" t="n">
        <v>56.5</v>
      </c>
      <c r="F5654" s="193" t="n">
        <v>16.11</v>
      </c>
      <c r="G5654" s="193" t="n">
        <f aca="false">E5654-F5654</f>
        <v>40.39</v>
      </c>
    </row>
    <row r="5655" customFormat="false" ht="23.85" hidden="false" customHeight="false" outlineLevel="0" collapsed="false">
      <c r="A5655" s="189" t="s">
        <v>23</v>
      </c>
      <c r="B5655" s="190" t="n">
        <v>101751</v>
      </c>
      <c r="C5655" s="191" t="s">
        <v>5899</v>
      </c>
      <c r="D5655" s="192" t="s">
        <v>233</v>
      </c>
      <c r="E5655" s="193" t="n">
        <v>212.99</v>
      </c>
      <c r="F5655" s="193" t="n">
        <v>14.91</v>
      </c>
      <c r="G5655" s="193" t="n">
        <f aca="false">E5655-F5655</f>
        <v>198.08</v>
      </c>
    </row>
    <row r="5656" customFormat="false" ht="57.45" hidden="false" customHeight="false" outlineLevel="0" collapsed="false">
      <c r="A5656" s="189" t="s">
        <v>23</v>
      </c>
      <c r="B5656" s="190" t="n">
        <v>101767</v>
      </c>
      <c r="C5656" s="191" t="s">
        <v>5900</v>
      </c>
      <c r="D5656" s="192" t="s">
        <v>242</v>
      </c>
      <c r="E5656" s="193" t="n">
        <v>30.99</v>
      </c>
      <c r="F5656" s="193" t="n">
        <v>10.86</v>
      </c>
      <c r="G5656" s="193" t="n">
        <f aca="false">E5656-F5656</f>
        <v>20.13</v>
      </c>
    </row>
    <row r="5657" customFormat="false" ht="57.45" hidden="false" customHeight="false" outlineLevel="0" collapsed="false">
      <c r="A5657" s="189" t="s">
        <v>23</v>
      </c>
      <c r="B5657" s="190" t="n">
        <v>101768</v>
      </c>
      <c r="C5657" s="191" t="s">
        <v>5901</v>
      </c>
      <c r="D5657" s="192" t="s">
        <v>242</v>
      </c>
      <c r="E5657" s="193" t="n">
        <v>27.16</v>
      </c>
      <c r="F5657" s="193" t="n">
        <v>8.41</v>
      </c>
      <c r="G5657" s="193" t="n">
        <f aca="false">E5657-F5657</f>
        <v>18.75</v>
      </c>
    </row>
    <row r="5658" customFormat="false" ht="23.85" hidden="false" customHeight="false" outlineLevel="0" collapsed="false">
      <c r="A5658" s="189" t="s">
        <v>23</v>
      </c>
      <c r="B5658" s="190" t="n">
        <v>101791</v>
      </c>
      <c r="C5658" s="191" t="s">
        <v>5902</v>
      </c>
      <c r="D5658" s="192" t="s">
        <v>240</v>
      </c>
      <c r="E5658" s="193" t="n">
        <v>22.07</v>
      </c>
      <c r="F5658" s="193" t="n">
        <v>1.84</v>
      </c>
      <c r="G5658" s="193" t="n">
        <f aca="false">E5658-F5658</f>
        <v>20.23</v>
      </c>
    </row>
    <row r="5659" customFormat="false" ht="35.05" hidden="false" customHeight="false" outlineLevel="0" collapsed="false">
      <c r="A5659" s="189" t="s">
        <v>23</v>
      </c>
      <c r="B5659" s="190" t="n">
        <v>101792</v>
      </c>
      <c r="C5659" s="191" t="s">
        <v>5903</v>
      </c>
      <c r="D5659" s="192" t="s">
        <v>242</v>
      </c>
      <c r="E5659" s="193" t="n">
        <v>14.79</v>
      </c>
      <c r="F5659" s="193" t="n">
        <v>5.72</v>
      </c>
      <c r="G5659" s="193" t="n">
        <f aca="false">E5659-F5659</f>
        <v>9.07</v>
      </c>
    </row>
    <row r="5660" customFormat="false" ht="35.05" hidden="false" customHeight="false" outlineLevel="0" collapsed="false">
      <c r="A5660" s="189" t="s">
        <v>23</v>
      </c>
      <c r="B5660" s="190" t="n">
        <v>101793</v>
      </c>
      <c r="C5660" s="191" t="s">
        <v>5904</v>
      </c>
      <c r="D5660" s="192" t="s">
        <v>242</v>
      </c>
      <c r="E5660" s="193" t="n">
        <v>22.44</v>
      </c>
      <c r="F5660" s="193" t="n">
        <v>7.59</v>
      </c>
      <c r="G5660" s="193" t="n">
        <f aca="false">E5660-F5660</f>
        <v>14.85</v>
      </c>
    </row>
    <row r="5661" customFormat="false" ht="46.25" hidden="false" customHeight="false" outlineLevel="0" collapsed="false">
      <c r="A5661" s="189" t="s">
        <v>23</v>
      </c>
      <c r="B5661" s="190" t="n">
        <v>101795</v>
      </c>
      <c r="C5661" s="191" t="s">
        <v>5905</v>
      </c>
      <c r="D5661" s="192" t="s">
        <v>235</v>
      </c>
      <c r="E5661" s="193" t="n">
        <v>606.7</v>
      </c>
      <c r="F5661" s="193" t="n">
        <v>203.49</v>
      </c>
      <c r="G5661" s="193" t="n">
        <f aca="false">E5661-F5661</f>
        <v>403.21</v>
      </c>
    </row>
    <row r="5662" customFormat="false" ht="35.05" hidden="false" customHeight="false" outlineLevel="0" collapsed="false">
      <c r="A5662" s="189" t="s">
        <v>23</v>
      </c>
      <c r="B5662" s="190" t="n">
        <v>101798</v>
      </c>
      <c r="C5662" s="191" t="s">
        <v>5906</v>
      </c>
      <c r="D5662" s="192" t="s">
        <v>235</v>
      </c>
      <c r="E5662" s="193" t="n">
        <v>321.51</v>
      </c>
      <c r="F5662" s="193" t="n">
        <v>32.47</v>
      </c>
      <c r="G5662" s="193" t="n">
        <f aca="false">E5662-F5662</f>
        <v>289.04</v>
      </c>
    </row>
    <row r="5663" customFormat="false" ht="35.05" hidden="false" customHeight="false" outlineLevel="0" collapsed="false">
      <c r="A5663" s="189" t="s">
        <v>23</v>
      </c>
      <c r="B5663" s="190" t="n">
        <v>101799</v>
      </c>
      <c r="C5663" s="191" t="s">
        <v>5907</v>
      </c>
      <c r="D5663" s="192" t="s">
        <v>235</v>
      </c>
      <c r="E5663" s="193" t="n">
        <v>775.14</v>
      </c>
      <c r="F5663" s="193" t="n">
        <v>53.56</v>
      </c>
      <c r="G5663" s="193" t="n">
        <f aca="false">E5663-F5663</f>
        <v>721.58</v>
      </c>
    </row>
    <row r="5664" customFormat="false" ht="46.25" hidden="false" customHeight="false" outlineLevel="0" collapsed="false">
      <c r="A5664" s="189" t="s">
        <v>23</v>
      </c>
      <c r="B5664" s="190" t="n">
        <v>101800</v>
      </c>
      <c r="C5664" s="191" t="s">
        <v>5908</v>
      </c>
      <c r="D5664" s="192" t="s">
        <v>235</v>
      </c>
      <c r="E5664" s="193" t="n">
        <v>1409.21</v>
      </c>
      <c r="F5664" s="193" t="n">
        <v>382.88</v>
      </c>
      <c r="G5664" s="193" t="n">
        <f aca="false">E5664-F5664</f>
        <v>1026.33</v>
      </c>
    </row>
    <row r="5665" customFormat="false" ht="46.25" hidden="false" customHeight="false" outlineLevel="0" collapsed="false">
      <c r="A5665" s="189" t="s">
        <v>23</v>
      </c>
      <c r="B5665" s="190" t="n">
        <v>101801</v>
      </c>
      <c r="C5665" s="191" t="s">
        <v>5909</v>
      </c>
      <c r="D5665" s="192" t="s">
        <v>235</v>
      </c>
      <c r="E5665" s="193" t="n">
        <v>1069.62</v>
      </c>
      <c r="F5665" s="193" t="n">
        <v>236.39</v>
      </c>
      <c r="G5665" s="193" t="n">
        <f aca="false">E5665-F5665</f>
        <v>833.23</v>
      </c>
    </row>
    <row r="5666" customFormat="false" ht="46.25" hidden="false" customHeight="false" outlineLevel="0" collapsed="false">
      <c r="A5666" s="189" t="s">
        <v>23</v>
      </c>
      <c r="B5666" s="190" t="n">
        <v>101802</v>
      </c>
      <c r="C5666" s="191" t="s">
        <v>5910</v>
      </c>
      <c r="D5666" s="192" t="s">
        <v>235</v>
      </c>
      <c r="E5666" s="193" t="n">
        <v>1806.38</v>
      </c>
      <c r="F5666" s="193" t="n">
        <v>563.95</v>
      </c>
      <c r="G5666" s="193" t="n">
        <f aca="false">E5666-F5666</f>
        <v>1242.43</v>
      </c>
    </row>
    <row r="5667" customFormat="false" ht="46.25" hidden="false" customHeight="false" outlineLevel="0" collapsed="false">
      <c r="A5667" s="189" t="s">
        <v>23</v>
      </c>
      <c r="B5667" s="190" t="n">
        <v>101803</v>
      </c>
      <c r="C5667" s="191" t="s">
        <v>5911</v>
      </c>
      <c r="D5667" s="192" t="s">
        <v>235</v>
      </c>
      <c r="E5667" s="193" t="n">
        <v>1131.85</v>
      </c>
      <c r="F5667" s="193" t="n">
        <v>392.19</v>
      </c>
      <c r="G5667" s="193" t="n">
        <f aca="false">E5667-F5667</f>
        <v>739.66</v>
      </c>
    </row>
    <row r="5668" customFormat="false" ht="46.25" hidden="false" customHeight="false" outlineLevel="0" collapsed="false">
      <c r="A5668" s="189" t="s">
        <v>23</v>
      </c>
      <c r="B5668" s="190" t="n">
        <v>101804</v>
      </c>
      <c r="C5668" s="191" t="s">
        <v>5912</v>
      </c>
      <c r="D5668" s="192" t="s">
        <v>235</v>
      </c>
      <c r="E5668" s="193" t="n">
        <v>1435.96</v>
      </c>
      <c r="F5668" s="193" t="n">
        <v>463.38</v>
      </c>
      <c r="G5668" s="193" t="n">
        <f aca="false">E5668-F5668</f>
        <v>972.58</v>
      </c>
    </row>
    <row r="5669" customFormat="false" ht="46.25" hidden="false" customHeight="false" outlineLevel="0" collapsed="false">
      <c r="A5669" s="189" t="s">
        <v>23</v>
      </c>
      <c r="B5669" s="190" t="n">
        <v>101805</v>
      </c>
      <c r="C5669" s="191" t="s">
        <v>5913</v>
      </c>
      <c r="D5669" s="192" t="s">
        <v>235</v>
      </c>
      <c r="E5669" s="193" t="n">
        <v>1827.03</v>
      </c>
      <c r="F5669" s="193" t="n">
        <v>591.04</v>
      </c>
      <c r="G5669" s="193" t="n">
        <f aca="false">E5669-F5669</f>
        <v>1235.99</v>
      </c>
    </row>
    <row r="5670" customFormat="false" ht="46.25" hidden="false" customHeight="false" outlineLevel="0" collapsed="false">
      <c r="A5670" s="189" t="s">
        <v>23</v>
      </c>
      <c r="B5670" s="190" t="n">
        <v>101806</v>
      </c>
      <c r="C5670" s="191" t="s">
        <v>5914</v>
      </c>
      <c r="D5670" s="192" t="s">
        <v>235</v>
      </c>
      <c r="E5670" s="193" t="n">
        <v>531.15</v>
      </c>
      <c r="F5670" s="193" t="n">
        <v>237</v>
      </c>
      <c r="G5670" s="193" t="n">
        <f aca="false">E5670-F5670</f>
        <v>294.15</v>
      </c>
    </row>
    <row r="5671" customFormat="false" ht="57.45" hidden="false" customHeight="false" outlineLevel="0" collapsed="false">
      <c r="A5671" s="189" t="s">
        <v>23</v>
      </c>
      <c r="B5671" s="190" t="n">
        <v>101807</v>
      </c>
      <c r="C5671" s="191" t="s">
        <v>5915</v>
      </c>
      <c r="D5671" s="192" t="s">
        <v>235</v>
      </c>
      <c r="E5671" s="193" t="n">
        <v>508.93</v>
      </c>
      <c r="F5671" s="193" t="n">
        <v>215.07</v>
      </c>
      <c r="G5671" s="193" t="n">
        <f aca="false">E5671-F5671</f>
        <v>293.86</v>
      </c>
    </row>
    <row r="5672" customFormat="false" ht="46.25" hidden="false" customHeight="false" outlineLevel="0" collapsed="false">
      <c r="A5672" s="189" t="s">
        <v>23</v>
      </c>
      <c r="B5672" s="190" t="n">
        <v>101808</v>
      </c>
      <c r="C5672" s="191" t="s">
        <v>5916</v>
      </c>
      <c r="D5672" s="192" t="s">
        <v>235</v>
      </c>
      <c r="E5672" s="193" t="n">
        <v>552.73</v>
      </c>
      <c r="F5672" s="193" t="n">
        <v>53.06</v>
      </c>
      <c r="G5672" s="193" t="n">
        <f aca="false">E5672-F5672</f>
        <v>499.67</v>
      </c>
    </row>
    <row r="5673" customFormat="false" ht="57.45" hidden="false" customHeight="false" outlineLevel="0" collapsed="false">
      <c r="A5673" s="189" t="s">
        <v>23</v>
      </c>
      <c r="B5673" s="190" t="n">
        <v>101809</v>
      </c>
      <c r="C5673" s="191" t="s">
        <v>5917</v>
      </c>
      <c r="D5673" s="192" t="s">
        <v>235</v>
      </c>
      <c r="E5673" s="193" t="n">
        <v>2882.94</v>
      </c>
      <c r="F5673" s="193" t="n">
        <v>869.21</v>
      </c>
      <c r="G5673" s="193" t="n">
        <f aca="false">E5673-F5673</f>
        <v>2013.73</v>
      </c>
    </row>
    <row r="5674" customFormat="false" ht="68.65" hidden="false" customHeight="false" outlineLevel="0" collapsed="false">
      <c r="A5674" s="189" t="s">
        <v>23</v>
      </c>
      <c r="B5674" s="190" t="n">
        <v>101814</v>
      </c>
      <c r="C5674" s="191" t="s">
        <v>5918</v>
      </c>
      <c r="D5674" s="192" t="s">
        <v>233</v>
      </c>
      <c r="E5674" s="193" t="n">
        <v>45.29</v>
      </c>
      <c r="F5674" s="193" t="n">
        <v>21.56</v>
      </c>
      <c r="G5674" s="193" t="n">
        <f aca="false">E5674-F5674</f>
        <v>23.73</v>
      </c>
    </row>
    <row r="5675" customFormat="false" ht="68.65" hidden="false" customHeight="false" outlineLevel="0" collapsed="false">
      <c r="A5675" s="189" t="s">
        <v>23</v>
      </c>
      <c r="B5675" s="190" t="n">
        <v>101816</v>
      </c>
      <c r="C5675" s="191" t="s">
        <v>5919</v>
      </c>
      <c r="D5675" s="192" t="s">
        <v>233</v>
      </c>
      <c r="E5675" s="193" t="n">
        <v>74.16</v>
      </c>
      <c r="F5675" s="193" t="n">
        <v>28.69</v>
      </c>
      <c r="G5675" s="193" t="n">
        <f aca="false">E5675-F5675</f>
        <v>45.47</v>
      </c>
    </row>
    <row r="5676" customFormat="false" ht="68.65" hidden="false" customHeight="false" outlineLevel="0" collapsed="false">
      <c r="A5676" s="189" t="s">
        <v>23</v>
      </c>
      <c r="B5676" s="190" t="n">
        <v>101817</v>
      </c>
      <c r="C5676" s="191" t="s">
        <v>5920</v>
      </c>
      <c r="D5676" s="192" t="s">
        <v>233</v>
      </c>
      <c r="E5676" s="193" t="n">
        <v>49.76</v>
      </c>
      <c r="F5676" s="193" t="n">
        <v>26.24</v>
      </c>
      <c r="G5676" s="193" t="n">
        <f aca="false">E5676-F5676</f>
        <v>23.52</v>
      </c>
    </row>
    <row r="5677" customFormat="false" ht="68.65" hidden="false" customHeight="false" outlineLevel="0" collapsed="false">
      <c r="A5677" s="189" t="s">
        <v>23</v>
      </c>
      <c r="B5677" s="190" t="n">
        <v>101819</v>
      </c>
      <c r="C5677" s="191" t="s">
        <v>5921</v>
      </c>
      <c r="D5677" s="192" t="s">
        <v>233</v>
      </c>
      <c r="E5677" s="193" t="n">
        <v>65.51</v>
      </c>
      <c r="F5677" s="193" t="n">
        <v>31.23</v>
      </c>
      <c r="G5677" s="193" t="n">
        <f aca="false">E5677-F5677</f>
        <v>34.28</v>
      </c>
    </row>
    <row r="5678" customFormat="false" ht="57.45" hidden="false" customHeight="false" outlineLevel="0" collapsed="false">
      <c r="A5678" s="189" t="s">
        <v>23</v>
      </c>
      <c r="B5678" s="190" t="n">
        <v>101820</v>
      </c>
      <c r="C5678" s="191" t="s">
        <v>5922</v>
      </c>
      <c r="D5678" s="192" t="s">
        <v>233</v>
      </c>
      <c r="E5678" s="193" t="n">
        <v>41.14</v>
      </c>
      <c r="F5678" s="193" t="n">
        <v>25.24</v>
      </c>
      <c r="G5678" s="193" t="n">
        <f aca="false">E5678-F5678</f>
        <v>15.9</v>
      </c>
    </row>
    <row r="5679" customFormat="false" ht="57.45" hidden="false" customHeight="false" outlineLevel="0" collapsed="false">
      <c r="A5679" s="189" t="s">
        <v>23</v>
      </c>
      <c r="B5679" s="190" t="n">
        <v>101822</v>
      </c>
      <c r="C5679" s="191" t="s">
        <v>5923</v>
      </c>
      <c r="D5679" s="192" t="s">
        <v>242</v>
      </c>
      <c r="E5679" s="193" t="n">
        <v>130.57</v>
      </c>
      <c r="F5679" s="193" t="n">
        <v>97.72</v>
      </c>
      <c r="G5679" s="193" t="n">
        <f aca="false">E5679-F5679</f>
        <v>32.85</v>
      </c>
    </row>
    <row r="5680" customFormat="false" ht="46.25" hidden="false" customHeight="false" outlineLevel="0" collapsed="false">
      <c r="A5680" s="189" t="s">
        <v>23</v>
      </c>
      <c r="B5680" s="190" t="n">
        <v>101823</v>
      </c>
      <c r="C5680" s="191" t="s">
        <v>5924</v>
      </c>
      <c r="D5680" s="192" t="s">
        <v>242</v>
      </c>
      <c r="E5680" s="193" t="n">
        <v>173.44</v>
      </c>
      <c r="F5680" s="193" t="n">
        <v>97.72</v>
      </c>
      <c r="G5680" s="193" t="n">
        <f aca="false">E5680-F5680</f>
        <v>75.72</v>
      </c>
    </row>
    <row r="5681" customFormat="false" ht="46.25" hidden="false" customHeight="false" outlineLevel="0" collapsed="false">
      <c r="A5681" s="189" t="s">
        <v>23</v>
      </c>
      <c r="B5681" s="190" t="n">
        <v>101824</v>
      </c>
      <c r="C5681" s="191" t="s">
        <v>5925</v>
      </c>
      <c r="D5681" s="192" t="s">
        <v>242</v>
      </c>
      <c r="E5681" s="193" t="n">
        <v>213.36</v>
      </c>
      <c r="F5681" s="193" t="n">
        <v>97.72</v>
      </c>
      <c r="G5681" s="193" t="n">
        <f aca="false">E5681-F5681</f>
        <v>115.64</v>
      </c>
    </row>
    <row r="5682" customFormat="false" ht="46.25" hidden="false" customHeight="false" outlineLevel="0" collapsed="false">
      <c r="A5682" s="189" t="s">
        <v>23</v>
      </c>
      <c r="B5682" s="190" t="n">
        <v>101825</v>
      </c>
      <c r="C5682" s="191" t="s">
        <v>5926</v>
      </c>
      <c r="D5682" s="192" t="s">
        <v>242</v>
      </c>
      <c r="E5682" s="193" t="n">
        <v>252.2</v>
      </c>
      <c r="F5682" s="193" t="n">
        <v>97.73</v>
      </c>
      <c r="G5682" s="193" t="n">
        <f aca="false">E5682-F5682</f>
        <v>154.47</v>
      </c>
    </row>
    <row r="5683" customFormat="false" ht="46.25" hidden="false" customHeight="false" outlineLevel="0" collapsed="false">
      <c r="A5683" s="189" t="s">
        <v>23</v>
      </c>
      <c r="B5683" s="190" t="n">
        <v>101826</v>
      </c>
      <c r="C5683" s="191" t="s">
        <v>5927</v>
      </c>
      <c r="D5683" s="192" t="s">
        <v>242</v>
      </c>
      <c r="E5683" s="193" t="n">
        <v>290.52</v>
      </c>
      <c r="F5683" s="193" t="n">
        <v>97.73</v>
      </c>
      <c r="G5683" s="193" t="n">
        <f aca="false">E5683-F5683</f>
        <v>192.79</v>
      </c>
    </row>
    <row r="5684" customFormat="false" ht="46.25" hidden="false" customHeight="false" outlineLevel="0" collapsed="false">
      <c r="A5684" s="189" t="s">
        <v>23</v>
      </c>
      <c r="B5684" s="190" t="n">
        <v>101827</v>
      </c>
      <c r="C5684" s="191" t="s">
        <v>5928</v>
      </c>
      <c r="D5684" s="192" t="s">
        <v>242</v>
      </c>
      <c r="E5684" s="193" t="n">
        <v>207.2</v>
      </c>
      <c r="F5684" s="193" t="n">
        <v>97.72</v>
      </c>
      <c r="G5684" s="193" t="n">
        <f aca="false">E5684-F5684</f>
        <v>109.48</v>
      </c>
    </row>
    <row r="5685" customFormat="false" ht="46.25" hidden="false" customHeight="false" outlineLevel="0" collapsed="false">
      <c r="A5685" s="189" t="s">
        <v>23</v>
      </c>
      <c r="B5685" s="190" t="n">
        <v>101828</v>
      </c>
      <c r="C5685" s="191" t="s">
        <v>5929</v>
      </c>
      <c r="D5685" s="192" t="s">
        <v>242</v>
      </c>
      <c r="E5685" s="193" t="n">
        <v>194.43</v>
      </c>
      <c r="F5685" s="193" t="n">
        <v>97.72</v>
      </c>
      <c r="G5685" s="193" t="n">
        <f aca="false">E5685-F5685</f>
        <v>96.71</v>
      </c>
    </row>
    <row r="5686" customFormat="false" ht="46.25" hidden="false" customHeight="false" outlineLevel="0" collapsed="false">
      <c r="A5686" s="189" t="s">
        <v>23</v>
      </c>
      <c r="B5686" s="190" t="n">
        <v>101829</v>
      </c>
      <c r="C5686" s="191" t="s">
        <v>5930</v>
      </c>
      <c r="D5686" s="192" t="s">
        <v>242</v>
      </c>
      <c r="E5686" s="193" t="n">
        <v>286.93</v>
      </c>
      <c r="F5686" s="193" t="n">
        <v>97.73</v>
      </c>
      <c r="G5686" s="193" t="n">
        <f aca="false">E5686-F5686</f>
        <v>189.2</v>
      </c>
    </row>
    <row r="5687" customFormat="false" ht="46.25" hidden="false" customHeight="false" outlineLevel="0" collapsed="false">
      <c r="A5687" s="189" t="s">
        <v>23</v>
      </c>
      <c r="B5687" s="190" t="n">
        <v>101830</v>
      </c>
      <c r="C5687" s="191" t="s">
        <v>5931</v>
      </c>
      <c r="D5687" s="192" t="s">
        <v>242</v>
      </c>
      <c r="E5687" s="193" t="n">
        <v>324.23</v>
      </c>
      <c r="F5687" s="193" t="n">
        <v>97.72</v>
      </c>
      <c r="G5687" s="193" t="n">
        <f aca="false">E5687-F5687</f>
        <v>226.51</v>
      </c>
    </row>
    <row r="5688" customFormat="false" ht="46.25" hidden="false" customHeight="false" outlineLevel="0" collapsed="false">
      <c r="A5688" s="189" t="s">
        <v>23</v>
      </c>
      <c r="B5688" s="190" t="n">
        <v>101831</v>
      </c>
      <c r="C5688" s="191" t="s">
        <v>5932</v>
      </c>
      <c r="D5688" s="192" t="s">
        <v>242</v>
      </c>
      <c r="E5688" s="193" t="n">
        <v>361.02</v>
      </c>
      <c r="F5688" s="193" t="n">
        <v>97.73</v>
      </c>
      <c r="G5688" s="193" t="n">
        <f aca="false">E5688-F5688</f>
        <v>263.29</v>
      </c>
    </row>
    <row r="5689" customFormat="false" ht="46.25" hidden="false" customHeight="false" outlineLevel="0" collapsed="false">
      <c r="A5689" s="189" t="s">
        <v>23</v>
      </c>
      <c r="B5689" s="190" t="n">
        <v>101832</v>
      </c>
      <c r="C5689" s="191" t="s">
        <v>5933</v>
      </c>
      <c r="D5689" s="192" t="s">
        <v>242</v>
      </c>
      <c r="E5689" s="193" t="n">
        <v>274.67</v>
      </c>
      <c r="F5689" s="193" t="n">
        <v>97.73</v>
      </c>
      <c r="G5689" s="193" t="n">
        <f aca="false">E5689-F5689</f>
        <v>176.94</v>
      </c>
    </row>
    <row r="5690" customFormat="false" ht="46.25" hidden="false" customHeight="false" outlineLevel="0" collapsed="false">
      <c r="A5690" s="189" t="s">
        <v>23</v>
      </c>
      <c r="B5690" s="190" t="n">
        <v>101833</v>
      </c>
      <c r="C5690" s="191" t="s">
        <v>5934</v>
      </c>
      <c r="D5690" s="192" t="s">
        <v>242</v>
      </c>
      <c r="E5690" s="193" t="n">
        <v>312.23</v>
      </c>
      <c r="F5690" s="193" t="n">
        <v>97.73</v>
      </c>
      <c r="G5690" s="193" t="n">
        <f aca="false">E5690-F5690</f>
        <v>214.5</v>
      </c>
    </row>
    <row r="5691" customFormat="false" ht="46.25" hidden="false" customHeight="false" outlineLevel="0" collapsed="false">
      <c r="A5691" s="189" t="s">
        <v>23</v>
      </c>
      <c r="B5691" s="190" t="n">
        <v>101834</v>
      </c>
      <c r="C5691" s="191" t="s">
        <v>5935</v>
      </c>
      <c r="D5691" s="192" t="s">
        <v>242</v>
      </c>
      <c r="E5691" s="193" t="n">
        <v>349.27</v>
      </c>
      <c r="F5691" s="193" t="n">
        <v>97.73</v>
      </c>
      <c r="G5691" s="193" t="n">
        <f aca="false">E5691-F5691</f>
        <v>251.54</v>
      </c>
    </row>
    <row r="5692" customFormat="false" ht="46.25" hidden="false" customHeight="false" outlineLevel="0" collapsed="false">
      <c r="A5692" s="189" t="s">
        <v>23</v>
      </c>
      <c r="B5692" s="190" t="n">
        <v>101835</v>
      </c>
      <c r="C5692" s="191" t="s">
        <v>5936</v>
      </c>
      <c r="D5692" s="192" t="s">
        <v>242</v>
      </c>
      <c r="E5692" s="193" t="n">
        <v>279.22</v>
      </c>
      <c r="F5692" s="193" t="n">
        <v>99.82</v>
      </c>
      <c r="G5692" s="193" t="n">
        <f aca="false">E5692-F5692</f>
        <v>179.4</v>
      </c>
    </row>
    <row r="5693" customFormat="false" ht="57.45" hidden="false" customHeight="false" outlineLevel="0" collapsed="false">
      <c r="A5693" s="189" t="s">
        <v>23</v>
      </c>
      <c r="B5693" s="190" t="n">
        <v>101836</v>
      </c>
      <c r="C5693" s="191" t="s">
        <v>5937</v>
      </c>
      <c r="D5693" s="192" t="s">
        <v>242</v>
      </c>
      <c r="E5693" s="193" t="n">
        <v>27.91</v>
      </c>
      <c r="F5693" s="193" t="n">
        <v>9.4</v>
      </c>
      <c r="G5693" s="193" t="n">
        <f aca="false">E5693-F5693</f>
        <v>18.51</v>
      </c>
    </row>
    <row r="5694" customFormat="false" ht="46.25" hidden="false" customHeight="false" outlineLevel="0" collapsed="false">
      <c r="A5694" s="189" t="s">
        <v>23</v>
      </c>
      <c r="B5694" s="190" t="n">
        <v>101837</v>
      </c>
      <c r="C5694" s="191" t="s">
        <v>5938</v>
      </c>
      <c r="D5694" s="192" t="s">
        <v>242</v>
      </c>
      <c r="E5694" s="193" t="n">
        <v>70.78</v>
      </c>
      <c r="F5694" s="193" t="n">
        <v>9.4</v>
      </c>
      <c r="G5694" s="193" t="n">
        <f aca="false">E5694-F5694</f>
        <v>61.38</v>
      </c>
    </row>
    <row r="5695" customFormat="false" ht="46.25" hidden="false" customHeight="false" outlineLevel="0" collapsed="false">
      <c r="A5695" s="189" t="s">
        <v>23</v>
      </c>
      <c r="B5695" s="190" t="n">
        <v>101838</v>
      </c>
      <c r="C5695" s="191" t="s">
        <v>5939</v>
      </c>
      <c r="D5695" s="192" t="s">
        <v>242</v>
      </c>
      <c r="E5695" s="193" t="n">
        <v>110.7</v>
      </c>
      <c r="F5695" s="193" t="n">
        <v>9.4</v>
      </c>
      <c r="G5695" s="193" t="n">
        <f aca="false">E5695-F5695</f>
        <v>101.3</v>
      </c>
    </row>
    <row r="5696" customFormat="false" ht="46.25" hidden="false" customHeight="false" outlineLevel="0" collapsed="false">
      <c r="A5696" s="189" t="s">
        <v>23</v>
      </c>
      <c r="B5696" s="190" t="n">
        <v>101839</v>
      </c>
      <c r="C5696" s="191" t="s">
        <v>5940</v>
      </c>
      <c r="D5696" s="192" t="s">
        <v>242</v>
      </c>
      <c r="E5696" s="193" t="n">
        <v>149.54</v>
      </c>
      <c r="F5696" s="193" t="n">
        <v>9.39</v>
      </c>
      <c r="G5696" s="193" t="n">
        <f aca="false">E5696-F5696</f>
        <v>140.15</v>
      </c>
    </row>
    <row r="5697" customFormat="false" ht="46.25" hidden="false" customHeight="false" outlineLevel="0" collapsed="false">
      <c r="A5697" s="189" t="s">
        <v>23</v>
      </c>
      <c r="B5697" s="190" t="n">
        <v>101840</v>
      </c>
      <c r="C5697" s="191" t="s">
        <v>5941</v>
      </c>
      <c r="D5697" s="192" t="s">
        <v>242</v>
      </c>
      <c r="E5697" s="193" t="n">
        <v>238.42</v>
      </c>
      <c r="F5697" s="193" t="n">
        <v>31.71</v>
      </c>
      <c r="G5697" s="193" t="n">
        <f aca="false">E5697-F5697</f>
        <v>206.71</v>
      </c>
    </row>
    <row r="5698" customFormat="false" ht="46.25" hidden="false" customHeight="false" outlineLevel="0" collapsed="false">
      <c r="A5698" s="189" t="s">
        <v>23</v>
      </c>
      <c r="B5698" s="190" t="n">
        <v>101841</v>
      </c>
      <c r="C5698" s="191" t="s">
        <v>5942</v>
      </c>
      <c r="D5698" s="192" t="s">
        <v>242</v>
      </c>
      <c r="E5698" s="193" t="n">
        <v>104.54</v>
      </c>
      <c r="F5698" s="193" t="n">
        <v>9.4</v>
      </c>
      <c r="G5698" s="193" t="n">
        <f aca="false">E5698-F5698</f>
        <v>95.14</v>
      </c>
    </row>
    <row r="5699" customFormat="false" ht="46.25" hidden="false" customHeight="false" outlineLevel="0" collapsed="false">
      <c r="A5699" s="189" t="s">
        <v>23</v>
      </c>
      <c r="B5699" s="190" t="n">
        <v>101842</v>
      </c>
      <c r="C5699" s="191" t="s">
        <v>5943</v>
      </c>
      <c r="D5699" s="192" t="s">
        <v>242</v>
      </c>
      <c r="E5699" s="193" t="n">
        <v>91.77</v>
      </c>
      <c r="F5699" s="193" t="n">
        <v>9.4</v>
      </c>
      <c r="G5699" s="193" t="n">
        <f aca="false">E5699-F5699</f>
        <v>82.37</v>
      </c>
    </row>
    <row r="5700" customFormat="false" ht="46.25" hidden="false" customHeight="false" outlineLevel="0" collapsed="false">
      <c r="A5700" s="189" t="s">
        <v>23</v>
      </c>
      <c r="B5700" s="190" t="n">
        <v>101843</v>
      </c>
      <c r="C5700" s="191" t="s">
        <v>5944</v>
      </c>
      <c r="D5700" s="192" t="s">
        <v>242</v>
      </c>
      <c r="E5700" s="193" t="n">
        <v>184.27</v>
      </c>
      <c r="F5700" s="193" t="n">
        <v>9.4</v>
      </c>
      <c r="G5700" s="193" t="n">
        <f aca="false">E5700-F5700</f>
        <v>174.87</v>
      </c>
    </row>
    <row r="5701" customFormat="false" ht="46.25" hidden="false" customHeight="false" outlineLevel="0" collapsed="false">
      <c r="A5701" s="189" t="s">
        <v>23</v>
      </c>
      <c r="B5701" s="190" t="n">
        <v>101844</v>
      </c>
      <c r="C5701" s="191" t="s">
        <v>5945</v>
      </c>
      <c r="D5701" s="192" t="s">
        <v>242</v>
      </c>
      <c r="E5701" s="193" t="n">
        <v>221.57</v>
      </c>
      <c r="F5701" s="193" t="n">
        <v>9.39</v>
      </c>
      <c r="G5701" s="193" t="n">
        <f aca="false">E5701-F5701</f>
        <v>212.18</v>
      </c>
    </row>
    <row r="5702" customFormat="false" ht="46.25" hidden="false" customHeight="false" outlineLevel="0" collapsed="false">
      <c r="A5702" s="189" t="s">
        <v>23</v>
      </c>
      <c r="B5702" s="190" t="n">
        <v>101845</v>
      </c>
      <c r="C5702" s="191" t="s">
        <v>5946</v>
      </c>
      <c r="D5702" s="192" t="s">
        <v>242</v>
      </c>
      <c r="E5702" s="193" t="n">
        <v>258.36</v>
      </c>
      <c r="F5702" s="193" t="n">
        <v>9.4</v>
      </c>
      <c r="G5702" s="193" t="n">
        <f aca="false">E5702-F5702</f>
        <v>248.96</v>
      </c>
    </row>
    <row r="5703" customFormat="false" ht="46.25" hidden="false" customHeight="false" outlineLevel="0" collapsed="false">
      <c r="A5703" s="189" t="s">
        <v>23</v>
      </c>
      <c r="B5703" s="190" t="n">
        <v>101846</v>
      </c>
      <c r="C5703" s="191" t="s">
        <v>5947</v>
      </c>
      <c r="D5703" s="192" t="s">
        <v>242</v>
      </c>
      <c r="E5703" s="193" t="n">
        <v>172.01</v>
      </c>
      <c r="F5703" s="193" t="n">
        <v>9.39</v>
      </c>
      <c r="G5703" s="193" t="n">
        <f aca="false">E5703-F5703</f>
        <v>162.62</v>
      </c>
    </row>
    <row r="5704" customFormat="false" ht="46.25" hidden="false" customHeight="false" outlineLevel="0" collapsed="false">
      <c r="A5704" s="189" t="s">
        <v>23</v>
      </c>
      <c r="B5704" s="190" t="n">
        <v>101847</v>
      </c>
      <c r="C5704" s="191" t="s">
        <v>5948</v>
      </c>
      <c r="D5704" s="192" t="s">
        <v>242</v>
      </c>
      <c r="E5704" s="193" t="n">
        <v>209.57</v>
      </c>
      <c r="F5704" s="193" t="n">
        <v>9.41</v>
      </c>
      <c r="G5704" s="193" t="n">
        <f aca="false">E5704-F5704</f>
        <v>200.16</v>
      </c>
    </row>
    <row r="5705" customFormat="false" ht="46.25" hidden="false" customHeight="false" outlineLevel="0" collapsed="false">
      <c r="A5705" s="189" t="s">
        <v>23</v>
      </c>
      <c r="B5705" s="190" t="n">
        <v>101848</v>
      </c>
      <c r="C5705" s="191" t="s">
        <v>5949</v>
      </c>
      <c r="D5705" s="192" t="s">
        <v>242</v>
      </c>
      <c r="E5705" s="193" t="n">
        <v>246.61</v>
      </c>
      <c r="F5705" s="193" t="n">
        <v>9.4</v>
      </c>
      <c r="G5705" s="193" t="n">
        <f aca="false">E5705-F5705</f>
        <v>237.21</v>
      </c>
    </row>
    <row r="5706" customFormat="false" ht="46.25" hidden="false" customHeight="false" outlineLevel="0" collapsed="false">
      <c r="A5706" s="189" t="s">
        <v>23</v>
      </c>
      <c r="B5706" s="190" t="n">
        <v>101849</v>
      </c>
      <c r="C5706" s="191" t="s">
        <v>5950</v>
      </c>
      <c r="D5706" s="192" t="s">
        <v>242</v>
      </c>
      <c r="E5706" s="193" t="n">
        <v>176.56</v>
      </c>
      <c r="F5706" s="193" t="n">
        <v>11.49</v>
      </c>
      <c r="G5706" s="193" t="n">
        <f aca="false">E5706-F5706</f>
        <v>165.07</v>
      </c>
    </row>
    <row r="5707" customFormat="false" ht="57.45" hidden="false" customHeight="false" outlineLevel="0" collapsed="false">
      <c r="A5707" s="189" t="s">
        <v>23</v>
      </c>
      <c r="B5707" s="190" t="n">
        <v>101850</v>
      </c>
      <c r="C5707" s="191" t="s">
        <v>5951</v>
      </c>
      <c r="D5707" s="192" t="s">
        <v>233</v>
      </c>
      <c r="E5707" s="193" t="n">
        <v>59.12</v>
      </c>
      <c r="F5707" s="193" t="n">
        <v>27.5</v>
      </c>
      <c r="G5707" s="193" t="n">
        <f aca="false">E5707-F5707</f>
        <v>31.62</v>
      </c>
    </row>
    <row r="5708" customFormat="false" ht="57.45" hidden="false" customHeight="false" outlineLevel="0" collapsed="false">
      <c r="A5708" s="189" t="s">
        <v>23</v>
      </c>
      <c r="B5708" s="190" t="n">
        <v>101852</v>
      </c>
      <c r="C5708" s="191" t="s">
        <v>5952</v>
      </c>
      <c r="D5708" s="192" t="s">
        <v>233</v>
      </c>
      <c r="E5708" s="193" t="n">
        <v>75.29</v>
      </c>
      <c r="F5708" s="193" t="n">
        <v>32.27</v>
      </c>
      <c r="G5708" s="193" t="n">
        <f aca="false">E5708-F5708</f>
        <v>43.02</v>
      </c>
    </row>
    <row r="5709" customFormat="false" ht="57.45" hidden="false" customHeight="false" outlineLevel="0" collapsed="false">
      <c r="A5709" s="189" t="s">
        <v>23</v>
      </c>
      <c r="B5709" s="190" t="n">
        <v>101853</v>
      </c>
      <c r="C5709" s="191" t="s">
        <v>5953</v>
      </c>
      <c r="D5709" s="192" t="s">
        <v>233</v>
      </c>
      <c r="E5709" s="193" t="n">
        <v>52.74</v>
      </c>
      <c r="F5709" s="193" t="n">
        <v>22.43</v>
      </c>
      <c r="G5709" s="193" t="n">
        <f aca="false">E5709-F5709</f>
        <v>30.31</v>
      </c>
    </row>
    <row r="5710" customFormat="false" ht="57.45" hidden="false" customHeight="false" outlineLevel="0" collapsed="false">
      <c r="A5710" s="189" t="s">
        <v>23</v>
      </c>
      <c r="B5710" s="190" t="n">
        <v>101855</v>
      </c>
      <c r="C5710" s="191" t="s">
        <v>5954</v>
      </c>
      <c r="D5710" s="192" t="s">
        <v>233</v>
      </c>
      <c r="E5710" s="193" t="n">
        <v>81.92</v>
      </c>
      <c r="F5710" s="193" t="n">
        <v>29.32</v>
      </c>
      <c r="G5710" s="193" t="n">
        <f aca="false">E5710-F5710</f>
        <v>52.6</v>
      </c>
    </row>
    <row r="5711" customFormat="false" ht="46.25" hidden="false" customHeight="false" outlineLevel="0" collapsed="false">
      <c r="A5711" s="189" t="s">
        <v>23</v>
      </c>
      <c r="B5711" s="190" t="n">
        <v>101856</v>
      </c>
      <c r="C5711" s="191" t="s">
        <v>5955</v>
      </c>
      <c r="D5711" s="192" t="s">
        <v>233</v>
      </c>
      <c r="E5711" s="193" t="n">
        <v>25.54</v>
      </c>
      <c r="F5711" s="193" t="n">
        <v>14.15</v>
      </c>
      <c r="G5711" s="193" t="n">
        <f aca="false">E5711-F5711</f>
        <v>11.39</v>
      </c>
    </row>
    <row r="5712" customFormat="false" ht="57.45" hidden="false" customHeight="false" outlineLevel="0" collapsed="false">
      <c r="A5712" s="189" t="s">
        <v>23</v>
      </c>
      <c r="B5712" s="190" t="n">
        <v>101857</v>
      </c>
      <c r="C5712" s="191" t="s">
        <v>5956</v>
      </c>
      <c r="D5712" s="192" t="s">
        <v>233</v>
      </c>
      <c r="E5712" s="193" t="n">
        <v>31.72</v>
      </c>
      <c r="F5712" s="193" t="n">
        <v>18.61</v>
      </c>
      <c r="G5712" s="193" t="n">
        <f aca="false">E5712-F5712</f>
        <v>13.11</v>
      </c>
    </row>
    <row r="5713" customFormat="false" ht="57.45" hidden="false" customHeight="false" outlineLevel="0" collapsed="false">
      <c r="A5713" s="189" t="s">
        <v>23</v>
      </c>
      <c r="B5713" s="190" t="n">
        <v>101858</v>
      </c>
      <c r="C5713" s="191" t="s">
        <v>5957</v>
      </c>
      <c r="D5713" s="192" t="s">
        <v>233</v>
      </c>
      <c r="E5713" s="193" t="n">
        <v>26.07</v>
      </c>
      <c r="F5713" s="193" t="n">
        <v>14.53</v>
      </c>
      <c r="G5713" s="193" t="n">
        <f aca="false">E5713-F5713</f>
        <v>11.54</v>
      </c>
    </row>
    <row r="5714" customFormat="false" ht="57.45" hidden="false" customHeight="false" outlineLevel="0" collapsed="false">
      <c r="A5714" s="189" t="s">
        <v>23</v>
      </c>
      <c r="B5714" s="190" t="n">
        <v>101859</v>
      </c>
      <c r="C5714" s="191" t="s">
        <v>5958</v>
      </c>
      <c r="D5714" s="192" t="s">
        <v>233</v>
      </c>
      <c r="E5714" s="193" t="n">
        <v>28.72</v>
      </c>
      <c r="F5714" s="193" t="n">
        <v>16.43</v>
      </c>
      <c r="G5714" s="193" t="n">
        <f aca="false">E5714-F5714</f>
        <v>12.29</v>
      </c>
    </row>
    <row r="5715" customFormat="false" ht="57.45" hidden="false" customHeight="false" outlineLevel="0" collapsed="false">
      <c r="A5715" s="189" t="s">
        <v>23</v>
      </c>
      <c r="B5715" s="190" t="n">
        <v>101860</v>
      </c>
      <c r="C5715" s="191" t="s">
        <v>5959</v>
      </c>
      <c r="D5715" s="192" t="s">
        <v>233</v>
      </c>
      <c r="E5715" s="193" t="n">
        <v>32.9</v>
      </c>
      <c r="F5715" s="193" t="n">
        <v>19.44</v>
      </c>
      <c r="G5715" s="193" t="n">
        <f aca="false">E5715-F5715</f>
        <v>13.46</v>
      </c>
    </row>
    <row r="5716" customFormat="false" ht="57.45" hidden="false" customHeight="false" outlineLevel="0" collapsed="false">
      <c r="A5716" s="189" t="s">
        <v>23</v>
      </c>
      <c r="B5716" s="190" t="n">
        <v>101861</v>
      </c>
      <c r="C5716" s="191" t="s">
        <v>5960</v>
      </c>
      <c r="D5716" s="192" t="s">
        <v>233</v>
      </c>
      <c r="E5716" s="193" t="n">
        <v>30.82</v>
      </c>
      <c r="F5716" s="193" t="n">
        <v>17.97</v>
      </c>
      <c r="G5716" s="193" t="n">
        <f aca="false">E5716-F5716</f>
        <v>12.85</v>
      </c>
    </row>
    <row r="5717" customFormat="false" ht="57.45" hidden="false" customHeight="false" outlineLevel="0" collapsed="false">
      <c r="A5717" s="189" t="s">
        <v>23</v>
      </c>
      <c r="B5717" s="190" t="n">
        <v>101862</v>
      </c>
      <c r="C5717" s="191" t="s">
        <v>5961</v>
      </c>
      <c r="D5717" s="192" t="s">
        <v>233</v>
      </c>
      <c r="E5717" s="193" t="n">
        <v>33.53</v>
      </c>
      <c r="F5717" s="193" t="n">
        <v>19.91</v>
      </c>
      <c r="G5717" s="193" t="n">
        <f aca="false">E5717-F5717</f>
        <v>13.62</v>
      </c>
    </row>
    <row r="5718" customFormat="false" ht="68.65" hidden="false" customHeight="false" outlineLevel="0" collapsed="false">
      <c r="A5718" s="189" t="s">
        <v>23</v>
      </c>
      <c r="B5718" s="190" t="n">
        <v>101863</v>
      </c>
      <c r="C5718" s="191" t="s">
        <v>5962</v>
      </c>
      <c r="D5718" s="192" t="s">
        <v>233</v>
      </c>
      <c r="E5718" s="193" t="n">
        <v>26.43</v>
      </c>
      <c r="F5718" s="193" t="n">
        <v>14.79</v>
      </c>
      <c r="G5718" s="193" t="n">
        <f aca="false">E5718-F5718</f>
        <v>11.64</v>
      </c>
    </row>
    <row r="5719" customFormat="false" ht="68.65" hidden="false" customHeight="false" outlineLevel="0" collapsed="false">
      <c r="A5719" s="189" t="s">
        <v>23</v>
      </c>
      <c r="B5719" s="190" t="n">
        <v>101864</v>
      </c>
      <c r="C5719" s="191" t="s">
        <v>5963</v>
      </c>
      <c r="D5719" s="192" t="s">
        <v>233</v>
      </c>
      <c r="E5719" s="193" t="n">
        <v>30.61</v>
      </c>
      <c r="F5719" s="193" t="n">
        <v>17.8</v>
      </c>
      <c r="G5719" s="193" t="n">
        <f aca="false">E5719-F5719</f>
        <v>12.81</v>
      </c>
    </row>
    <row r="5720" customFormat="false" ht="68.65" hidden="false" customHeight="false" outlineLevel="0" collapsed="false">
      <c r="A5720" s="189" t="s">
        <v>23</v>
      </c>
      <c r="B5720" s="190" t="n">
        <v>101865</v>
      </c>
      <c r="C5720" s="191" t="s">
        <v>5964</v>
      </c>
      <c r="D5720" s="192" t="s">
        <v>233</v>
      </c>
      <c r="E5720" s="193" t="n">
        <v>34.79</v>
      </c>
      <c r="F5720" s="193" t="n">
        <v>20.8</v>
      </c>
      <c r="G5720" s="193" t="n">
        <f aca="false">E5720-F5720</f>
        <v>13.99</v>
      </c>
    </row>
    <row r="5721" customFormat="false" ht="57.45" hidden="false" customHeight="false" outlineLevel="0" collapsed="false">
      <c r="A5721" s="189" t="s">
        <v>23</v>
      </c>
      <c r="B5721" s="190" t="n">
        <v>101866</v>
      </c>
      <c r="C5721" s="191" t="s">
        <v>5965</v>
      </c>
      <c r="D5721" s="192" t="s">
        <v>233</v>
      </c>
      <c r="E5721" s="193" t="n">
        <v>31.02</v>
      </c>
      <c r="F5721" s="193" t="n">
        <v>18.11</v>
      </c>
      <c r="G5721" s="193" t="n">
        <f aca="false">E5721-F5721</f>
        <v>12.91</v>
      </c>
    </row>
    <row r="5722" customFormat="false" ht="57.45" hidden="false" customHeight="false" outlineLevel="0" collapsed="false">
      <c r="A5722" s="189" t="s">
        <v>23</v>
      </c>
      <c r="B5722" s="190" t="n">
        <v>101867</v>
      </c>
      <c r="C5722" s="191" t="s">
        <v>5966</v>
      </c>
      <c r="D5722" s="192" t="s">
        <v>233</v>
      </c>
      <c r="E5722" s="193" t="n">
        <v>35.2</v>
      </c>
      <c r="F5722" s="193" t="n">
        <v>21.12</v>
      </c>
      <c r="G5722" s="193" t="n">
        <f aca="false">E5722-F5722</f>
        <v>14.08</v>
      </c>
    </row>
    <row r="5723" customFormat="false" ht="57.45" hidden="false" customHeight="false" outlineLevel="0" collapsed="false">
      <c r="A5723" s="189" t="s">
        <v>23</v>
      </c>
      <c r="B5723" s="190" t="n">
        <v>101868</v>
      </c>
      <c r="C5723" s="191" t="s">
        <v>5967</v>
      </c>
      <c r="D5723" s="192" t="s">
        <v>233</v>
      </c>
      <c r="E5723" s="193" t="n">
        <v>28.12</v>
      </c>
      <c r="F5723" s="193" t="n">
        <v>16.01</v>
      </c>
      <c r="G5723" s="193" t="n">
        <f aca="false">E5723-F5723</f>
        <v>12.11</v>
      </c>
    </row>
    <row r="5724" customFormat="false" ht="57.45" hidden="false" customHeight="false" outlineLevel="0" collapsed="false">
      <c r="A5724" s="189" t="s">
        <v>23</v>
      </c>
      <c r="B5724" s="190" t="n">
        <v>101869</v>
      </c>
      <c r="C5724" s="191" t="s">
        <v>5968</v>
      </c>
      <c r="D5724" s="192" t="s">
        <v>233</v>
      </c>
      <c r="E5724" s="193" t="n">
        <v>32.29</v>
      </c>
      <c r="F5724" s="193" t="n">
        <v>19.01</v>
      </c>
      <c r="G5724" s="193" t="n">
        <f aca="false">E5724-F5724</f>
        <v>13.28</v>
      </c>
    </row>
    <row r="5725" customFormat="false" ht="57.45" hidden="false" customHeight="false" outlineLevel="0" collapsed="false">
      <c r="A5725" s="189" t="s">
        <v>23</v>
      </c>
      <c r="B5725" s="190" t="n">
        <v>101870</v>
      </c>
      <c r="C5725" s="191" t="s">
        <v>5969</v>
      </c>
      <c r="D5725" s="192" t="s">
        <v>233</v>
      </c>
      <c r="E5725" s="193" t="n">
        <v>36.46</v>
      </c>
      <c r="F5725" s="193" t="n">
        <v>22.01</v>
      </c>
      <c r="G5725" s="193" t="n">
        <f aca="false">E5725-F5725</f>
        <v>14.45</v>
      </c>
    </row>
    <row r="5726" customFormat="false" ht="57.45" hidden="false" customHeight="false" outlineLevel="0" collapsed="false">
      <c r="A5726" s="189" t="s">
        <v>23</v>
      </c>
      <c r="B5726" s="190" t="n">
        <v>101875</v>
      </c>
      <c r="C5726" s="191" t="s">
        <v>5970</v>
      </c>
      <c r="D5726" s="192" t="s">
        <v>235</v>
      </c>
      <c r="E5726" s="193" t="n">
        <v>419.52</v>
      </c>
      <c r="F5726" s="193" t="n">
        <v>20.43</v>
      </c>
      <c r="G5726" s="193" t="n">
        <f aca="false">E5726-F5726</f>
        <v>399.09</v>
      </c>
    </row>
    <row r="5727" customFormat="false" ht="46.25" hidden="false" customHeight="false" outlineLevel="0" collapsed="false">
      <c r="A5727" s="189" t="s">
        <v>23</v>
      </c>
      <c r="B5727" s="190" t="n">
        <v>101876</v>
      </c>
      <c r="C5727" s="191" t="s">
        <v>5971</v>
      </c>
      <c r="D5727" s="192" t="s">
        <v>235</v>
      </c>
      <c r="E5727" s="193" t="n">
        <v>74.4</v>
      </c>
      <c r="F5727" s="193" t="n">
        <v>13.22</v>
      </c>
      <c r="G5727" s="193" t="n">
        <f aca="false">E5727-F5727</f>
        <v>61.18</v>
      </c>
    </row>
    <row r="5728" customFormat="false" ht="46.25" hidden="false" customHeight="false" outlineLevel="0" collapsed="false">
      <c r="A5728" s="189" t="s">
        <v>23</v>
      </c>
      <c r="B5728" s="190" t="n">
        <v>101877</v>
      </c>
      <c r="C5728" s="191" t="s">
        <v>5972</v>
      </c>
      <c r="D5728" s="192" t="s">
        <v>235</v>
      </c>
      <c r="E5728" s="193" t="n">
        <v>51.82</v>
      </c>
      <c r="F5728" s="193" t="n">
        <v>11.72</v>
      </c>
      <c r="G5728" s="193" t="n">
        <f aca="false">E5728-F5728</f>
        <v>40.1</v>
      </c>
    </row>
    <row r="5729" customFormat="false" ht="57.45" hidden="false" customHeight="false" outlineLevel="0" collapsed="false">
      <c r="A5729" s="189" t="s">
        <v>23</v>
      </c>
      <c r="B5729" s="190" t="n">
        <v>101878</v>
      </c>
      <c r="C5729" s="191" t="s">
        <v>5973</v>
      </c>
      <c r="D5729" s="192" t="s">
        <v>235</v>
      </c>
      <c r="E5729" s="193" t="n">
        <v>578.73</v>
      </c>
      <c r="F5729" s="193" t="n">
        <v>58.28</v>
      </c>
      <c r="G5729" s="193" t="n">
        <f aca="false">E5729-F5729</f>
        <v>520.45</v>
      </c>
    </row>
    <row r="5730" customFormat="false" ht="57.45" hidden="false" customHeight="false" outlineLevel="0" collapsed="false">
      <c r="A5730" s="189" t="s">
        <v>23</v>
      </c>
      <c r="B5730" s="190" t="n">
        <v>101879</v>
      </c>
      <c r="C5730" s="191" t="s">
        <v>5974</v>
      </c>
      <c r="D5730" s="192" t="s">
        <v>235</v>
      </c>
      <c r="E5730" s="193" t="n">
        <v>607.06</v>
      </c>
      <c r="F5730" s="193" t="n">
        <v>22.95</v>
      </c>
      <c r="G5730" s="193" t="n">
        <f aca="false">E5730-F5730</f>
        <v>584.11</v>
      </c>
    </row>
    <row r="5731" customFormat="false" ht="57.45" hidden="false" customHeight="false" outlineLevel="0" collapsed="false">
      <c r="A5731" s="189" t="s">
        <v>23</v>
      </c>
      <c r="B5731" s="190" t="n">
        <v>101880</v>
      </c>
      <c r="C5731" s="191" t="s">
        <v>5975</v>
      </c>
      <c r="D5731" s="192" t="s">
        <v>235</v>
      </c>
      <c r="E5731" s="193" t="n">
        <v>699.13</v>
      </c>
      <c r="F5731" s="193" t="n">
        <v>27.55</v>
      </c>
      <c r="G5731" s="193" t="n">
        <f aca="false">E5731-F5731</f>
        <v>671.58</v>
      </c>
    </row>
    <row r="5732" customFormat="false" ht="57.45" hidden="false" customHeight="false" outlineLevel="0" collapsed="false">
      <c r="A5732" s="189" t="s">
        <v>23</v>
      </c>
      <c r="B5732" s="190" t="n">
        <v>101881</v>
      </c>
      <c r="C5732" s="191" t="s">
        <v>5976</v>
      </c>
      <c r="D5732" s="192" t="s">
        <v>235</v>
      </c>
      <c r="E5732" s="193" t="n">
        <v>1004.61</v>
      </c>
      <c r="F5732" s="193" t="n">
        <v>27.73</v>
      </c>
      <c r="G5732" s="193" t="n">
        <f aca="false">E5732-F5732</f>
        <v>976.88</v>
      </c>
    </row>
    <row r="5733" customFormat="false" ht="57.45" hidden="false" customHeight="false" outlineLevel="0" collapsed="false">
      <c r="A5733" s="189" t="s">
        <v>23</v>
      </c>
      <c r="B5733" s="190" t="n">
        <v>101882</v>
      </c>
      <c r="C5733" s="191" t="s">
        <v>5977</v>
      </c>
      <c r="D5733" s="192" t="s">
        <v>235</v>
      </c>
      <c r="E5733" s="193" t="n">
        <v>1425.64</v>
      </c>
      <c r="F5733" s="193" t="n">
        <v>27.66</v>
      </c>
      <c r="G5733" s="193" t="n">
        <f aca="false">E5733-F5733</f>
        <v>1397.98</v>
      </c>
    </row>
    <row r="5734" customFormat="false" ht="57.45" hidden="false" customHeight="false" outlineLevel="0" collapsed="false">
      <c r="A5734" s="189" t="s">
        <v>23</v>
      </c>
      <c r="B5734" s="190" t="n">
        <v>101883</v>
      </c>
      <c r="C5734" s="191" t="s">
        <v>5978</v>
      </c>
      <c r="D5734" s="192" t="s">
        <v>235</v>
      </c>
      <c r="E5734" s="193" t="n">
        <v>578.69</v>
      </c>
      <c r="F5734" s="193" t="n">
        <v>22.74</v>
      </c>
      <c r="G5734" s="193" t="n">
        <f aca="false">E5734-F5734</f>
        <v>555.95</v>
      </c>
    </row>
    <row r="5735" customFormat="false" ht="46.25" hidden="false" customHeight="false" outlineLevel="0" collapsed="false">
      <c r="A5735" s="189" t="s">
        <v>23</v>
      </c>
      <c r="B5735" s="190" t="n">
        <v>101884</v>
      </c>
      <c r="C5735" s="191" t="s">
        <v>5979</v>
      </c>
      <c r="D5735" s="192" t="s">
        <v>240</v>
      </c>
      <c r="E5735" s="193" t="n">
        <v>10.84</v>
      </c>
      <c r="F5735" s="193" t="n">
        <v>0.14</v>
      </c>
      <c r="G5735" s="193" t="n">
        <f aca="false">E5735-F5735</f>
        <v>10.7</v>
      </c>
    </row>
    <row r="5736" customFormat="false" ht="46.25" hidden="false" customHeight="false" outlineLevel="0" collapsed="false">
      <c r="A5736" s="189" t="s">
        <v>23</v>
      </c>
      <c r="B5736" s="190" t="n">
        <v>101885</v>
      </c>
      <c r="C5736" s="191" t="s">
        <v>5980</v>
      </c>
      <c r="D5736" s="192" t="s">
        <v>240</v>
      </c>
      <c r="E5736" s="193" t="n">
        <v>10.34</v>
      </c>
      <c r="F5736" s="193" t="n">
        <v>0.14</v>
      </c>
      <c r="G5736" s="193" t="n">
        <f aca="false">E5736-F5736</f>
        <v>10.2</v>
      </c>
    </row>
    <row r="5737" customFormat="false" ht="46.25" hidden="false" customHeight="false" outlineLevel="0" collapsed="false">
      <c r="A5737" s="189" t="s">
        <v>23</v>
      </c>
      <c r="B5737" s="190" t="n">
        <v>101886</v>
      </c>
      <c r="C5737" s="191" t="s">
        <v>5981</v>
      </c>
      <c r="D5737" s="192" t="s">
        <v>240</v>
      </c>
      <c r="E5737" s="193" t="n">
        <v>15.57</v>
      </c>
      <c r="F5737" s="193" t="n">
        <v>0.26</v>
      </c>
      <c r="G5737" s="193" t="n">
        <f aca="false">E5737-F5737</f>
        <v>15.31</v>
      </c>
    </row>
    <row r="5738" customFormat="false" ht="46.25" hidden="false" customHeight="false" outlineLevel="0" collapsed="false">
      <c r="A5738" s="189" t="s">
        <v>23</v>
      </c>
      <c r="B5738" s="190" t="n">
        <v>101887</v>
      </c>
      <c r="C5738" s="191" t="s">
        <v>5982</v>
      </c>
      <c r="D5738" s="192" t="s">
        <v>240</v>
      </c>
      <c r="E5738" s="193" t="n">
        <v>16.52</v>
      </c>
      <c r="F5738" s="193" t="n">
        <v>0.26</v>
      </c>
      <c r="G5738" s="193" t="n">
        <f aca="false">E5738-F5738</f>
        <v>16.26</v>
      </c>
    </row>
    <row r="5739" customFormat="false" ht="46.25" hidden="false" customHeight="false" outlineLevel="0" collapsed="false">
      <c r="A5739" s="189" t="s">
        <v>23</v>
      </c>
      <c r="B5739" s="190" t="n">
        <v>101888</v>
      </c>
      <c r="C5739" s="191" t="s">
        <v>5983</v>
      </c>
      <c r="D5739" s="192" t="s">
        <v>240</v>
      </c>
      <c r="E5739" s="193" t="n">
        <v>24.41</v>
      </c>
      <c r="F5739" s="193" t="n">
        <v>0.45</v>
      </c>
      <c r="G5739" s="193" t="n">
        <f aca="false">E5739-F5739</f>
        <v>23.96</v>
      </c>
    </row>
    <row r="5740" customFormat="false" ht="46.25" hidden="false" customHeight="false" outlineLevel="0" collapsed="false">
      <c r="A5740" s="189" t="s">
        <v>23</v>
      </c>
      <c r="B5740" s="190" t="n">
        <v>101889</v>
      </c>
      <c r="C5740" s="191" t="s">
        <v>5984</v>
      </c>
      <c r="D5740" s="192" t="s">
        <v>240</v>
      </c>
      <c r="E5740" s="193" t="n">
        <v>25.65</v>
      </c>
      <c r="F5740" s="193" t="n">
        <v>0.45</v>
      </c>
      <c r="G5740" s="193" t="n">
        <f aca="false">E5740-F5740</f>
        <v>25.2</v>
      </c>
    </row>
    <row r="5741" customFormat="false" ht="35.05" hidden="false" customHeight="false" outlineLevel="0" collapsed="false">
      <c r="A5741" s="189" t="s">
        <v>23</v>
      </c>
      <c r="B5741" s="190" t="n">
        <v>101890</v>
      </c>
      <c r="C5741" s="191" t="s">
        <v>5985</v>
      </c>
      <c r="D5741" s="192" t="s">
        <v>235</v>
      </c>
      <c r="E5741" s="193" t="n">
        <v>15.33</v>
      </c>
      <c r="F5741" s="193" t="n">
        <v>2.52</v>
      </c>
      <c r="G5741" s="193" t="n">
        <f aca="false">E5741-F5741</f>
        <v>12.81</v>
      </c>
    </row>
    <row r="5742" customFormat="false" ht="35.05" hidden="false" customHeight="false" outlineLevel="0" collapsed="false">
      <c r="A5742" s="189" t="s">
        <v>23</v>
      </c>
      <c r="B5742" s="190" t="n">
        <v>101891</v>
      </c>
      <c r="C5742" s="191" t="s">
        <v>5986</v>
      </c>
      <c r="D5742" s="192" t="s">
        <v>235</v>
      </c>
      <c r="E5742" s="193" t="n">
        <v>26.31</v>
      </c>
      <c r="F5742" s="193" t="n">
        <v>5.16</v>
      </c>
      <c r="G5742" s="193" t="n">
        <f aca="false">E5742-F5742</f>
        <v>21.15</v>
      </c>
    </row>
    <row r="5743" customFormat="false" ht="35.05" hidden="false" customHeight="false" outlineLevel="0" collapsed="false">
      <c r="A5743" s="189" t="s">
        <v>23</v>
      </c>
      <c r="B5743" s="190" t="n">
        <v>101892</v>
      </c>
      <c r="C5743" s="191" t="s">
        <v>5987</v>
      </c>
      <c r="D5743" s="192" t="s">
        <v>235</v>
      </c>
      <c r="E5743" s="193" t="n">
        <v>65.85</v>
      </c>
      <c r="F5743" s="193" t="n">
        <v>5.06</v>
      </c>
      <c r="G5743" s="193" t="n">
        <f aca="false">E5743-F5743</f>
        <v>60.79</v>
      </c>
    </row>
    <row r="5744" customFormat="false" ht="35.05" hidden="false" customHeight="false" outlineLevel="0" collapsed="false">
      <c r="A5744" s="189" t="s">
        <v>23</v>
      </c>
      <c r="B5744" s="190" t="n">
        <v>101893</v>
      </c>
      <c r="C5744" s="191" t="s">
        <v>5988</v>
      </c>
      <c r="D5744" s="192" t="s">
        <v>235</v>
      </c>
      <c r="E5744" s="193" t="n">
        <v>84.63</v>
      </c>
      <c r="F5744" s="193" t="n">
        <v>7.59</v>
      </c>
      <c r="G5744" s="193" t="n">
        <f aca="false">E5744-F5744</f>
        <v>77.04</v>
      </c>
    </row>
    <row r="5745" customFormat="false" ht="35.05" hidden="false" customHeight="false" outlineLevel="0" collapsed="false">
      <c r="A5745" s="189" t="s">
        <v>23</v>
      </c>
      <c r="B5745" s="190" t="n">
        <v>101894</v>
      </c>
      <c r="C5745" s="191" t="s">
        <v>5989</v>
      </c>
      <c r="D5745" s="192" t="s">
        <v>235</v>
      </c>
      <c r="E5745" s="193" t="n">
        <v>147.98</v>
      </c>
      <c r="F5745" s="193" t="n">
        <v>29.94</v>
      </c>
      <c r="G5745" s="193" t="n">
        <f aca="false">E5745-F5745</f>
        <v>118.04</v>
      </c>
    </row>
    <row r="5746" customFormat="false" ht="35.05" hidden="false" customHeight="false" outlineLevel="0" collapsed="false">
      <c r="A5746" s="189" t="s">
        <v>23</v>
      </c>
      <c r="B5746" s="190" t="n">
        <v>101895</v>
      </c>
      <c r="C5746" s="191" t="s">
        <v>5990</v>
      </c>
      <c r="D5746" s="192" t="s">
        <v>235</v>
      </c>
      <c r="E5746" s="193" t="n">
        <v>394.3</v>
      </c>
      <c r="F5746" s="193" t="n">
        <v>50.59</v>
      </c>
      <c r="G5746" s="193" t="n">
        <f aca="false">E5746-F5746</f>
        <v>343.71</v>
      </c>
    </row>
    <row r="5747" customFormat="false" ht="35.05" hidden="false" customHeight="false" outlineLevel="0" collapsed="false">
      <c r="A5747" s="189" t="s">
        <v>23</v>
      </c>
      <c r="B5747" s="190" t="n">
        <v>101896</v>
      </c>
      <c r="C5747" s="191" t="s">
        <v>5991</v>
      </c>
      <c r="D5747" s="192" t="s">
        <v>235</v>
      </c>
      <c r="E5747" s="193" t="n">
        <v>587.14</v>
      </c>
      <c r="F5747" s="193" t="n">
        <v>50.61</v>
      </c>
      <c r="G5747" s="193" t="n">
        <f aca="false">E5747-F5747</f>
        <v>536.53</v>
      </c>
    </row>
    <row r="5748" customFormat="false" ht="35.05" hidden="false" customHeight="false" outlineLevel="0" collapsed="false">
      <c r="A5748" s="189" t="s">
        <v>23</v>
      </c>
      <c r="B5748" s="190" t="n">
        <v>101897</v>
      </c>
      <c r="C5748" s="191" t="s">
        <v>5992</v>
      </c>
      <c r="D5748" s="192" t="s">
        <v>235</v>
      </c>
      <c r="E5748" s="193" t="n">
        <v>930.13</v>
      </c>
      <c r="F5748" s="193" t="n">
        <v>50.6</v>
      </c>
      <c r="G5748" s="193" t="n">
        <f aca="false">E5748-F5748</f>
        <v>879.53</v>
      </c>
    </row>
    <row r="5749" customFormat="false" ht="35.05" hidden="false" customHeight="false" outlineLevel="0" collapsed="false">
      <c r="A5749" s="189" t="s">
        <v>23</v>
      </c>
      <c r="B5749" s="190" t="n">
        <v>101898</v>
      </c>
      <c r="C5749" s="191" t="s">
        <v>5993</v>
      </c>
      <c r="D5749" s="192" t="s">
        <v>235</v>
      </c>
      <c r="E5749" s="193" t="n">
        <v>1236.86</v>
      </c>
      <c r="F5749" s="193" t="n">
        <v>50.59</v>
      </c>
      <c r="G5749" s="193" t="n">
        <f aca="false">E5749-F5749</f>
        <v>1186.27</v>
      </c>
    </row>
    <row r="5750" customFormat="false" ht="35.05" hidden="false" customHeight="false" outlineLevel="0" collapsed="false">
      <c r="A5750" s="189" t="s">
        <v>23</v>
      </c>
      <c r="B5750" s="190" t="n">
        <v>101899</v>
      </c>
      <c r="C5750" s="191" t="s">
        <v>5994</v>
      </c>
      <c r="D5750" s="192" t="s">
        <v>235</v>
      </c>
      <c r="E5750" s="193" t="n">
        <v>1966.44</v>
      </c>
      <c r="F5750" s="193" t="n">
        <v>50.54</v>
      </c>
      <c r="G5750" s="193" t="n">
        <f aca="false">E5750-F5750</f>
        <v>1915.9</v>
      </c>
    </row>
    <row r="5751" customFormat="false" ht="35.05" hidden="false" customHeight="false" outlineLevel="0" collapsed="false">
      <c r="A5751" s="189" t="s">
        <v>23</v>
      </c>
      <c r="B5751" s="190" t="n">
        <v>101900</v>
      </c>
      <c r="C5751" s="191" t="s">
        <v>5995</v>
      </c>
      <c r="D5751" s="192" t="s">
        <v>235</v>
      </c>
      <c r="E5751" s="193" t="n">
        <v>4079.65</v>
      </c>
      <c r="F5751" s="193" t="n">
        <v>50.59</v>
      </c>
      <c r="G5751" s="193" t="n">
        <f aca="false">E5751-F5751</f>
        <v>4029.06</v>
      </c>
    </row>
    <row r="5752" customFormat="false" ht="23.85" hidden="false" customHeight="false" outlineLevel="0" collapsed="false">
      <c r="A5752" s="189" t="s">
        <v>23</v>
      </c>
      <c r="B5752" s="190" t="n">
        <v>101901</v>
      </c>
      <c r="C5752" s="191" t="s">
        <v>5996</v>
      </c>
      <c r="D5752" s="192" t="s">
        <v>235</v>
      </c>
      <c r="E5752" s="193" t="n">
        <v>191.38</v>
      </c>
      <c r="F5752" s="193" t="n">
        <v>5.45</v>
      </c>
      <c r="G5752" s="193" t="n">
        <f aca="false">E5752-F5752</f>
        <v>185.93</v>
      </c>
    </row>
    <row r="5753" customFormat="false" ht="23.85" hidden="false" customHeight="false" outlineLevel="0" collapsed="false">
      <c r="A5753" s="189" t="s">
        <v>23</v>
      </c>
      <c r="B5753" s="190" t="n">
        <v>101902</v>
      </c>
      <c r="C5753" s="191" t="s">
        <v>5997</v>
      </c>
      <c r="D5753" s="192" t="s">
        <v>235</v>
      </c>
      <c r="E5753" s="193" t="n">
        <v>236.1</v>
      </c>
      <c r="F5753" s="193" t="n">
        <v>7.58</v>
      </c>
      <c r="G5753" s="193" t="n">
        <f aca="false">E5753-F5753</f>
        <v>228.52</v>
      </c>
    </row>
    <row r="5754" customFormat="false" ht="23.85" hidden="false" customHeight="false" outlineLevel="0" collapsed="false">
      <c r="A5754" s="189" t="s">
        <v>23</v>
      </c>
      <c r="B5754" s="190" t="n">
        <v>101903</v>
      </c>
      <c r="C5754" s="191" t="s">
        <v>5998</v>
      </c>
      <c r="D5754" s="192" t="s">
        <v>235</v>
      </c>
      <c r="E5754" s="193" t="n">
        <v>492.85</v>
      </c>
      <c r="F5754" s="193" t="n">
        <v>15.48</v>
      </c>
      <c r="G5754" s="193" t="n">
        <f aca="false">E5754-F5754</f>
        <v>477.37</v>
      </c>
    </row>
    <row r="5755" customFormat="false" ht="23.85" hidden="false" customHeight="false" outlineLevel="0" collapsed="false">
      <c r="A5755" s="189" t="s">
        <v>23</v>
      </c>
      <c r="B5755" s="190" t="n">
        <v>101904</v>
      </c>
      <c r="C5755" s="191" t="s">
        <v>5999</v>
      </c>
      <c r="D5755" s="192" t="s">
        <v>235</v>
      </c>
      <c r="E5755" s="193" t="n">
        <v>1823.17</v>
      </c>
      <c r="F5755" s="193" t="n">
        <v>29.9</v>
      </c>
      <c r="G5755" s="193" t="n">
        <f aca="false">E5755-F5755</f>
        <v>1793.27</v>
      </c>
    </row>
    <row r="5756" customFormat="false" ht="35.05" hidden="false" customHeight="false" outlineLevel="0" collapsed="false">
      <c r="A5756" s="189" t="s">
        <v>23</v>
      </c>
      <c r="B5756" s="190" t="n">
        <v>101905</v>
      </c>
      <c r="C5756" s="191" t="s">
        <v>6000</v>
      </c>
      <c r="D5756" s="192" t="s">
        <v>235</v>
      </c>
      <c r="E5756" s="193" t="n">
        <v>227.57</v>
      </c>
      <c r="F5756" s="193" t="n">
        <v>17.34</v>
      </c>
      <c r="G5756" s="193" t="n">
        <f aca="false">E5756-F5756</f>
        <v>210.23</v>
      </c>
    </row>
    <row r="5757" customFormat="false" ht="35.05" hidden="false" customHeight="false" outlineLevel="0" collapsed="false">
      <c r="A5757" s="189" t="s">
        <v>23</v>
      </c>
      <c r="B5757" s="190" t="n">
        <v>101906</v>
      </c>
      <c r="C5757" s="191" t="s">
        <v>6001</v>
      </c>
      <c r="D5757" s="192" t="s">
        <v>235</v>
      </c>
      <c r="E5757" s="193" t="n">
        <v>668.93</v>
      </c>
      <c r="F5757" s="193" t="n">
        <v>17.33</v>
      </c>
      <c r="G5757" s="193" t="n">
        <f aca="false">E5757-F5757</f>
        <v>651.6</v>
      </c>
    </row>
    <row r="5758" customFormat="false" ht="35.05" hidden="false" customHeight="false" outlineLevel="0" collapsed="false">
      <c r="A5758" s="189" t="s">
        <v>23</v>
      </c>
      <c r="B5758" s="190" t="n">
        <v>101907</v>
      </c>
      <c r="C5758" s="191" t="s">
        <v>6002</v>
      </c>
      <c r="D5758" s="192" t="s">
        <v>235</v>
      </c>
      <c r="E5758" s="193" t="n">
        <v>722.7</v>
      </c>
      <c r="F5758" s="193" t="n">
        <v>17.34</v>
      </c>
      <c r="G5758" s="193" t="n">
        <f aca="false">E5758-F5758</f>
        <v>705.36</v>
      </c>
    </row>
    <row r="5759" customFormat="false" ht="35.05" hidden="false" customHeight="false" outlineLevel="0" collapsed="false">
      <c r="A5759" s="189" t="s">
        <v>23</v>
      </c>
      <c r="B5759" s="190" t="n">
        <v>101908</v>
      </c>
      <c r="C5759" s="191" t="s">
        <v>6003</v>
      </c>
      <c r="D5759" s="192" t="s">
        <v>235</v>
      </c>
      <c r="E5759" s="193" t="n">
        <v>220.85</v>
      </c>
      <c r="F5759" s="193" t="n">
        <v>17.34</v>
      </c>
      <c r="G5759" s="193" t="n">
        <f aca="false">E5759-F5759</f>
        <v>203.51</v>
      </c>
    </row>
    <row r="5760" customFormat="false" ht="35.05" hidden="false" customHeight="false" outlineLevel="0" collapsed="false">
      <c r="A5760" s="189" t="s">
        <v>23</v>
      </c>
      <c r="B5760" s="190" t="n">
        <v>101909</v>
      </c>
      <c r="C5760" s="191" t="s">
        <v>6004</v>
      </c>
      <c r="D5760" s="192" t="s">
        <v>235</v>
      </c>
      <c r="E5760" s="193" t="n">
        <v>256.7</v>
      </c>
      <c r="F5760" s="193" t="n">
        <v>17.33</v>
      </c>
      <c r="G5760" s="193" t="n">
        <f aca="false">E5760-F5760</f>
        <v>239.37</v>
      </c>
    </row>
    <row r="5761" customFormat="false" ht="35.05" hidden="false" customHeight="false" outlineLevel="0" collapsed="false">
      <c r="A5761" s="189" t="s">
        <v>23</v>
      </c>
      <c r="B5761" s="190" t="n">
        <v>101910</v>
      </c>
      <c r="C5761" s="191" t="s">
        <v>6005</v>
      </c>
      <c r="D5761" s="192" t="s">
        <v>235</v>
      </c>
      <c r="E5761" s="193" t="n">
        <v>301.5</v>
      </c>
      <c r="F5761" s="193" t="n">
        <v>17.34</v>
      </c>
      <c r="G5761" s="193" t="n">
        <f aca="false">E5761-F5761</f>
        <v>284.16</v>
      </c>
    </row>
    <row r="5762" customFormat="false" ht="35.05" hidden="false" customHeight="false" outlineLevel="0" collapsed="false">
      <c r="A5762" s="189" t="s">
        <v>23</v>
      </c>
      <c r="B5762" s="190" t="n">
        <v>101911</v>
      </c>
      <c r="C5762" s="191" t="s">
        <v>6006</v>
      </c>
      <c r="D5762" s="192" t="s">
        <v>235</v>
      </c>
      <c r="E5762" s="193" t="n">
        <v>346.31</v>
      </c>
      <c r="F5762" s="193" t="n">
        <v>17.35</v>
      </c>
      <c r="G5762" s="193" t="n">
        <f aca="false">E5762-F5762</f>
        <v>328.96</v>
      </c>
    </row>
    <row r="5763" customFormat="false" ht="57.45" hidden="false" customHeight="false" outlineLevel="0" collapsed="false">
      <c r="A5763" s="189" t="s">
        <v>23</v>
      </c>
      <c r="B5763" s="190" t="n">
        <v>101912</v>
      </c>
      <c r="C5763" s="191" t="s">
        <v>6007</v>
      </c>
      <c r="D5763" s="192" t="s">
        <v>235</v>
      </c>
      <c r="E5763" s="193" t="n">
        <v>1817.58</v>
      </c>
      <c r="F5763" s="193" t="n">
        <v>123.41</v>
      </c>
      <c r="G5763" s="193" t="n">
        <f aca="false">E5763-F5763</f>
        <v>1694.17</v>
      </c>
    </row>
    <row r="5764" customFormat="false" ht="23.85" hidden="false" customHeight="false" outlineLevel="0" collapsed="false">
      <c r="A5764" s="189" t="s">
        <v>23</v>
      </c>
      <c r="B5764" s="190" t="n">
        <v>101913</v>
      </c>
      <c r="C5764" s="191" t="s">
        <v>6008</v>
      </c>
      <c r="D5764" s="192" t="s">
        <v>235</v>
      </c>
      <c r="E5764" s="193" t="n">
        <v>406.05</v>
      </c>
      <c r="F5764" s="193" t="n">
        <v>41.09</v>
      </c>
      <c r="G5764" s="193" t="n">
        <f aca="false">E5764-F5764</f>
        <v>364.96</v>
      </c>
    </row>
    <row r="5765" customFormat="false" ht="23.85" hidden="false" customHeight="false" outlineLevel="0" collapsed="false">
      <c r="A5765" s="189" t="s">
        <v>23</v>
      </c>
      <c r="B5765" s="190" t="n">
        <v>101914</v>
      </c>
      <c r="C5765" s="191" t="s">
        <v>6009</v>
      </c>
      <c r="D5765" s="192" t="s">
        <v>235</v>
      </c>
      <c r="E5765" s="193" t="n">
        <v>516.63</v>
      </c>
      <c r="F5765" s="193" t="n">
        <v>51.51</v>
      </c>
      <c r="G5765" s="193" t="n">
        <f aca="false">E5765-F5765</f>
        <v>465.12</v>
      </c>
    </row>
    <row r="5766" customFormat="false" ht="57.45" hidden="false" customHeight="false" outlineLevel="0" collapsed="false">
      <c r="A5766" s="189" t="s">
        <v>23</v>
      </c>
      <c r="B5766" s="190" t="n">
        <v>101915</v>
      </c>
      <c r="C5766" s="191" t="s">
        <v>6010</v>
      </c>
      <c r="D5766" s="192" t="s">
        <v>235</v>
      </c>
      <c r="E5766" s="193" t="n">
        <v>353.84</v>
      </c>
      <c r="F5766" s="193" t="n">
        <v>5.34</v>
      </c>
      <c r="G5766" s="193" t="n">
        <f aca="false">E5766-F5766</f>
        <v>348.5</v>
      </c>
    </row>
    <row r="5767" customFormat="false" ht="35.05" hidden="false" customHeight="false" outlineLevel="0" collapsed="false">
      <c r="A5767" s="189" t="s">
        <v>23</v>
      </c>
      <c r="B5767" s="190" t="n">
        <v>101916</v>
      </c>
      <c r="C5767" s="191" t="s">
        <v>6011</v>
      </c>
      <c r="D5767" s="192" t="s">
        <v>235</v>
      </c>
      <c r="E5767" s="193" t="n">
        <v>3460.88</v>
      </c>
      <c r="F5767" s="193" t="n">
        <v>168.54</v>
      </c>
      <c r="G5767" s="193" t="n">
        <f aca="false">E5767-F5767</f>
        <v>3292.34</v>
      </c>
    </row>
    <row r="5768" customFormat="false" ht="23.85" hidden="false" customHeight="false" outlineLevel="0" collapsed="false">
      <c r="A5768" s="189" t="s">
        <v>23</v>
      </c>
      <c r="B5768" s="190" t="n">
        <v>101917</v>
      </c>
      <c r="C5768" s="191" t="s">
        <v>6012</v>
      </c>
      <c r="D5768" s="192" t="s">
        <v>235</v>
      </c>
      <c r="E5768" s="193" t="n">
        <v>178.73</v>
      </c>
      <c r="F5768" s="193" t="n">
        <v>31.97</v>
      </c>
      <c r="G5768" s="193" t="n">
        <f aca="false">E5768-F5768</f>
        <v>146.76</v>
      </c>
    </row>
    <row r="5769" customFormat="false" ht="46.25" hidden="false" customHeight="false" outlineLevel="0" collapsed="false">
      <c r="A5769" s="189" t="s">
        <v>23</v>
      </c>
      <c r="B5769" s="190" t="n">
        <v>101918</v>
      </c>
      <c r="C5769" s="191" t="s">
        <v>6013</v>
      </c>
      <c r="D5769" s="192" t="s">
        <v>240</v>
      </c>
      <c r="E5769" s="193" t="n">
        <v>207.86</v>
      </c>
      <c r="F5769" s="193" t="n">
        <v>23.57</v>
      </c>
      <c r="G5769" s="193" t="n">
        <f aca="false">E5769-F5769</f>
        <v>184.29</v>
      </c>
    </row>
    <row r="5770" customFormat="false" ht="35.05" hidden="false" customHeight="false" outlineLevel="0" collapsed="false">
      <c r="A5770" s="189" t="s">
        <v>23</v>
      </c>
      <c r="B5770" s="190" t="n">
        <v>101919</v>
      </c>
      <c r="C5770" s="191" t="s">
        <v>6014</v>
      </c>
      <c r="D5770" s="192" t="s">
        <v>235</v>
      </c>
      <c r="E5770" s="193" t="n">
        <v>412.45</v>
      </c>
      <c r="F5770" s="193" t="n">
        <v>31.8</v>
      </c>
      <c r="G5770" s="193" t="n">
        <f aca="false">E5770-F5770</f>
        <v>380.65</v>
      </c>
    </row>
    <row r="5771" customFormat="false" ht="35.05" hidden="false" customHeight="false" outlineLevel="0" collapsed="false">
      <c r="A5771" s="189" t="s">
        <v>23</v>
      </c>
      <c r="B5771" s="190" t="n">
        <v>101920</v>
      </c>
      <c r="C5771" s="191" t="s">
        <v>6015</v>
      </c>
      <c r="D5771" s="192" t="s">
        <v>235</v>
      </c>
      <c r="E5771" s="193" t="n">
        <v>196.16</v>
      </c>
      <c r="F5771" s="193" t="n">
        <v>31.82</v>
      </c>
      <c r="G5771" s="193" t="n">
        <f aca="false">E5771-F5771</f>
        <v>164.34</v>
      </c>
    </row>
    <row r="5772" customFormat="false" ht="46.25" hidden="false" customHeight="false" outlineLevel="0" collapsed="false">
      <c r="A5772" s="189" t="s">
        <v>23</v>
      </c>
      <c r="B5772" s="190" t="n">
        <v>101921</v>
      </c>
      <c r="C5772" s="191" t="s">
        <v>6016</v>
      </c>
      <c r="D5772" s="192" t="s">
        <v>235</v>
      </c>
      <c r="E5772" s="193" t="n">
        <v>224.01</v>
      </c>
      <c r="F5772" s="193" t="n">
        <v>31.81</v>
      </c>
      <c r="G5772" s="193" t="n">
        <f aca="false">E5772-F5772</f>
        <v>192.2</v>
      </c>
    </row>
    <row r="5773" customFormat="false" ht="46.25" hidden="false" customHeight="false" outlineLevel="0" collapsed="false">
      <c r="A5773" s="189" t="s">
        <v>23</v>
      </c>
      <c r="B5773" s="190" t="n">
        <v>101922</v>
      </c>
      <c r="C5773" s="191" t="s">
        <v>6017</v>
      </c>
      <c r="D5773" s="192" t="s">
        <v>235</v>
      </c>
      <c r="E5773" s="193" t="n">
        <v>224.01</v>
      </c>
      <c r="F5773" s="193" t="n">
        <v>31.81</v>
      </c>
      <c r="G5773" s="193" t="n">
        <f aca="false">E5773-F5773</f>
        <v>192.2</v>
      </c>
    </row>
    <row r="5774" customFormat="false" ht="46.25" hidden="false" customHeight="false" outlineLevel="0" collapsed="false">
      <c r="A5774" s="189" t="s">
        <v>23</v>
      </c>
      <c r="B5774" s="190" t="n">
        <v>101923</v>
      </c>
      <c r="C5774" s="191" t="s">
        <v>6018</v>
      </c>
      <c r="D5774" s="192" t="s">
        <v>235</v>
      </c>
      <c r="E5774" s="193" t="n">
        <v>224.01</v>
      </c>
      <c r="F5774" s="193" t="n">
        <v>31.81</v>
      </c>
      <c r="G5774" s="193" t="n">
        <f aca="false">E5774-F5774</f>
        <v>192.2</v>
      </c>
    </row>
    <row r="5775" customFormat="false" ht="35.05" hidden="false" customHeight="false" outlineLevel="0" collapsed="false">
      <c r="A5775" s="189" t="s">
        <v>23</v>
      </c>
      <c r="B5775" s="190" t="n">
        <v>101924</v>
      </c>
      <c r="C5775" s="191" t="s">
        <v>6019</v>
      </c>
      <c r="D5775" s="192" t="s">
        <v>235</v>
      </c>
      <c r="E5775" s="193" t="n">
        <v>184.51</v>
      </c>
      <c r="F5775" s="193" t="n">
        <v>31.83</v>
      </c>
      <c r="G5775" s="193" t="n">
        <f aca="false">E5775-F5775</f>
        <v>152.68</v>
      </c>
    </row>
    <row r="5776" customFormat="false" ht="35.05" hidden="false" customHeight="false" outlineLevel="0" collapsed="false">
      <c r="A5776" s="189" t="s">
        <v>23</v>
      </c>
      <c r="B5776" s="190" t="n">
        <v>101925</v>
      </c>
      <c r="C5776" s="191" t="s">
        <v>6020</v>
      </c>
      <c r="D5776" s="192" t="s">
        <v>235</v>
      </c>
      <c r="E5776" s="193" t="n">
        <v>308.71</v>
      </c>
      <c r="F5776" s="193" t="n">
        <v>47.73</v>
      </c>
      <c r="G5776" s="193" t="n">
        <f aca="false">E5776-F5776</f>
        <v>260.98</v>
      </c>
    </row>
    <row r="5777" customFormat="false" ht="35.05" hidden="false" customHeight="false" outlineLevel="0" collapsed="false">
      <c r="A5777" s="189" t="s">
        <v>23</v>
      </c>
      <c r="B5777" s="190" t="n">
        <v>101926</v>
      </c>
      <c r="C5777" s="191" t="s">
        <v>6021</v>
      </c>
      <c r="D5777" s="192" t="s">
        <v>235</v>
      </c>
      <c r="E5777" s="193" t="n">
        <v>397.95</v>
      </c>
      <c r="F5777" s="193" t="n">
        <v>63.63</v>
      </c>
      <c r="G5777" s="193" t="n">
        <f aca="false">E5777-F5777</f>
        <v>334.32</v>
      </c>
    </row>
    <row r="5778" customFormat="false" ht="57.45" hidden="false" customHeight="false" outlineLevel="0" collapsed="false">
      <c r="A5778" s="189" t="s">
        <v>23</v>
      </c>
      <c r="B5778" s="190" t="n">
        <v>101927</v>
      </c>
      <c r="C5778" s="191" t="s">
        <v>6022</v>
      </c>
      <c r="D5778" s="192" t="s">
        <v>240</v>
      </c>
      <c r="E5778" s="193" t="n">
        <v>193.11</v>
      </c>
      <c r="F5778" s="193" t="n">
        <v>12.09</v>
      </c>
      <c r="G5778" s="193" t="n">
        <f aca="false">E5778-F5778</f>
        <v>181.02</v>
      </c>
    </row>
    <row r="5779" customFormat="false" ht="46.25" hidden="false" customHeight="false" outlineLevel="0" collapsed="false">
      <c r="A5779" s="189" t="s">
        <v>23</v>
      </c>
      <c r="B5779" s="190" t="n">
        <v>101928</v>
      </c>
      <c r="C5779" s="191" t="s">
        <v>6023</v>
      </c>
      <c r="D5779" s="192" t="s">
        <v>235</v>
      </c>
      <c r="E5779" s="193" t="n">
        <v>418.1</v>
      </c>
      <c r="F5779" s="193" t="n">
        <v>36.21</v>
      </c>
      <c r="G5779" s="193" t="n">
        <f aca="false">E5779-F5779</f>
        <v>381.89</v>
      </c>
    </row>
    <row r="5780" customFormat="false" ht="46.25" hidden="false" customHeight="false" outlineLevel="0" collapsed="false">
      <c r="A5780" s="189" t="s">
        <v>23</v>
      </c>
      <c r="B5780" s="190" t="n">
        <v>101929</v>
      </c>
      <c r="C5780" s="191" t="s">
        <v>6024</v>
      </c>
      <c r="D5780" s="192" t="s">
        <v>235</v>
      </c>
      <c r="E5780" s="193" t="n">
        <v>201.81</v>
      </c>
      <c r="F5780" s="193" t="n">
        <v>36.2</v>
      </c>
      <c r="G5780" s="193" t="n">
        <f aca="false">E5780-F5780</f>
        <v>165.61</v>
      </c>
    </row>
    <row r="5781" customFormat="false" ht="46.25" hidden="false" customHeight="false" outlineLevel="0" collapsed="false">
      <c r="A5781" s="189" t="s">
        <v>23</v>
      </c>
      <c r="B5781" s="190" t="n">
        <v>101930</v>
      </c>
      <c r="C5781" s="191" t="s">
        <v>6025</v>
      </c>
      <c r="D5781" s="192" t="s">
        <v>235</v>
      </c>
      <c r="E5781" s="193" t="n">
        <v>229.66</v>
      </c>
      <c r="F5781" s="193" t="n">
        <v>36.22</v>
      </c>
      <c r="G5781" s="193" t="n">
        <f aca="false">E5781-F5781</f>
        <v>193.44</v>
      </c>
    </row>
    <row r="5782" customFormat="false" ht="46.25" hidden="false" customHeight="false" outlineLevel="0" collapsed="false">
      <c r="A5782" s="189" t="s">
        <v>23</v>
      </c>
      <c r="B5782" s="190" t="n">
        <v>101931</v>
      </c>
      <c r="C5782" s="191" t="s">
        <v>6026</v>
      </c>
      <c r="D5782" s="192" t="s">
        <v>235</v>
      </c>
      <c r="E5782" s="193" t="n">
        <v>229.66</v>
      </c>
      <c r="F5782" s="193" t="n">
        <v>36.22</v>
      </c>
      <c r="G5782" s="193" t="n">
        <f aca="false">E5782-F5782</f>
        <v>193.44</v>
      </c>
    </row>
    <row r="5783" customFormat="false" ht="46.25" hidden="false" customHeight="false" outlineLevel="0" collapsed="false">
      <c r="A5783" s="189" t="s">
        <v>23</v>
      </c>
      <c r="B5783" s="190" t="n">
        <v>101932</v>
      </c>
      <c r="C5783" s="191" t="s">
        <v>6027</v>
      </c>
      <c r="D5783" s="192" t="s">
        <v>235</v>
      </c>
      <c r="E5783" s="193" t="n">
        <v>229.66</v>
      </c>
      <c r="F5783" s="193" t="n">
        <v>36.22</v>
      </c>
      <c r="G5783" s="193" t="n">
        <f aca="false">E5783-F5783</f>
        <v>193.44</v>
      </c>
    </row>
    <row r="5784" customFormat="false" ht="46.25" hidden="false" customHeight="false" outlineLevel="0" collapsed="false">
      <c r="A5784" s="189" t="s">
        <v>23</v>
      </c>
      <c r="B5784" s="190" t="n">
        <v>101933</v>
      </c>
      <c r="C5784" s="191" t="s">
        <v>6028</v>
      </c>
      <c r="D5784" s="192" t="s">
        <v>235</v>
      </c>
      <c r="E5784" s="193" t="n">
        <v>190.16</v>
      </c>
      <c r="F5784" s="193" t="n">
        <v>36.21</v>
      </c>
      <c r="G5784" s="193" t="n">
        <f aca="false">E5784-F5784</f>
        <v>153.95</v>
      </c>
    </row>
    <row r="5785" customFormat="false" ht="46.25" hidden="false" customHeight="false" outlineLevel="0" collapsed="false">
      <c r="A5785" s="189" t="s">
        <v>23</v>
      </c>
      <c r="B5785" s="190" t="n">
        <v>101934</v>
      </c>
      <c r="C5785" s="191" t="s">
        <v>6029</v>
      </c>
      <c r="D5785" s="192" t="s">
        <v>235</v>
      </c>
      <c r="E5785" s="193" t="n">
        <v>317.18</v>
      </c>
      <c r="F5785" s="193" t="n">
        <v>54.33</v>
      </c>
      <c r="G5785" s="193" t="n">
        <f aca="false">E5785-F5785</f>
        <v>262.85</v>
      </c>
    </row>
    <row r="5786" customFormat="false" ht="46.25" hidden="false" customHeight="false" outlineLevel="0" collapsed="false">
      <c r="A5786" s="189" t="s">
        <v>23</v>
      </c>
      <c r="B5786" s="190" t="n">
        <v>101935</v>
      </c>
      <c r="C5786" s="191" t="s">
        <v>6030</v>
      </c>
      <c r="D5786" s="192" t="s">
        <v>235</v>
      </c>
      <c r="E5786" s="193" t="n">
        <v>409.25</v>
      </c>
      <c r="F5786" s="193" t="n">
        <v>72.44</v>
      </c>
      <c r="G5786" s="193" t="n">
        <f aca="false">E5786-F5786</f>
        <v>336.81</v>
      </c>
    </row>
    <row r="5787" customFormat="false" ht="68.65" hidden="false" customHeight="false" outlineLevel="0" collapsed="false">
      <c r="A5787" s="189" t="s">
        <v>23</v>
      </c>
      <c r="B5787" s="190" t="n">
        <v>101936</v>
      </c>
      <c r="C5787" s="191" t="s">
        <v>6031</v>
      </c>
      <c r="D5787" s="192" t="s">
        <v>235</v>
      </c>
      <c r="E5787" s="193" t="n">
        <v>8771.65</v>
      </c>
      <c r="F5787" s="193" t="n">
        <v>2802.54</v>
      </c>
      <c r="G5787" s="193" t="n">
        <f aca="false">E5787-F5787</f>
        <v>5969.11</v>
      </c>
    </row>
    <row r="5788" customFormat="false" ht="57.45" hidden="false" customHeight="false" outlineLevel="0" collapsed="false">
      <c r="A5788" s="189" t="s">
        <v>23</v>
      </c>
      <c r="B5788" s="190" t="n">
        <v>101937</v>
      </c>
      <c r="C5788" s="191" t="s">
        <v>6032</v>
      </c>
      <c r="D5788" s="192" t="s">
        <v>235</v>
      </c>
      <c r="E5788" s="193" t="n">
        <v>15707.07</v>
      </c>
      <c r="F5788" s="193" t="n">
        <v>6061.36</v>
      </c>
      <c r="G5788" s="193" t="n">
        <f aca="false">E5788-F5788</f>
        <v>9645.71</v>
      </c>
    </row>
    <row r="5789" customFormat="false" ht="35.05" hidden="false" customHeight="false" outlineLevel="0" collapsed="false">
      <c r="A5789" s="189" t="s">
        <v>23</v>
      </c>
      <c r="B5789" s="190" t="n">
        <v>101938</v>
      </c>
      <c r="C5789" s="191" t="s">
        <v>6033</v>
      </c>
      <c r="D5789" s="192" t="s">
        <v>235</v>
      </c>
      <c r="E5789" s="193" t="n">
        <v>99.9</v>
      </c>
      <c r="F5789" s="193" t="n">
        <v>16.58</v>
      </c>
      <c r="G5789" s="193" t="n">
        <f aca="false">E5789-F5789</f>
        <v>83.32</v>
      </c>
    </row>
    <row r="5790" customFormat="false" ht="35.05" hidden="false" customHeight="false" outlineLevel="0" collapsed="false">
      <c r="A5790" s="189" t="s">
        <v>23</v>
      </c>
      <c r="B5790" s="190" t="n">
        <v>101946</v>
      </c>
      <c r="C5790" s="191" t="s">
        <v>6034</v>
      </c>
      <c r="D5790" s="192" t="s">
        <v>235</v>
      </c>
      <c r="E5790" s="193" t="n">
        <v>152.53</v>
      </c>
      <c r="F5790" s="193" t="n">
        <v>58.27</v>
      </c>
      <c r="G5790" s="193" t="n">
        <f aca="false">E5790-F5790</f>
        <v>94.26</v>
      </c>
    </row>
    <row r="5791" customFormat="false" ht="46.25" hidden="false" customHeight="false" outlineLevel="0" collapsed="false">
      <c r="A5791" s="189" t="s">
        <v>23</v>
      </c>
      <c r="B5791" s="190" t="n">
        <v>101963</v>
      </c>
      <c r="C5791" s="191" t="s">
        <v>6035</v>
      </c>
      <c r="D5791" s="192" t="s">
        <v>233</v>
      </c>
      <c r="E5791" s="193" t="n">
        <v>196.73</v>
      </c>
      <c r="F5791" s="193" t="n">
        <v>26.05</v>
      </c>
      <c r="G5791" s="193" t="n">
        <f aca="false">E5791-F5791</f>
        <v>170.68</v>
      </c>
    </row>
    <row r="5792" customFormat="false" ht="46.25" hidden="false" customHeight="false" outlineLevel="0" collapsed="false">
      <c r="A5792" s="189" t="s">
        <v>23</v>
      </c>
      <c r="B5792" s="190" t="n">
        <v>101964</v>
      </c>
      <c r="C5792" s="191" t="s">
        <v>6036</v>
      </c>
      <c r="D5792" s="192" t="s">
        <v>233</v>
      </c>
      <c r="E5792" s="193" t="n">
        <v>183.18</v>
      </c>
      <c r="F5792" s="193" t="n">
        <v>24.66</v>
      </c>
      <c r="G5792" s="193" t="n">
        <f aca="false">E5792-F5792</f>
        <v>158.52</v>
      </c>
    </row>
    <row r="5793" customFormat="false" ht="35.05" hidden="false" customHeight="false" outlineLevel="0" collapsed="false">
      <c r="A5793" s="189" t="s">
        <v>23</v>
      </c>
      <c r="B5793" s="190" t="n">
        <v>101965</v>
      </c>
      <c r="C5793" s="191" t="s">
        <v>6037</v>
      </c>
      <c r="D5793" s="192" t="s">
        <v>240</v>
      </c>
      <c r="E5793" s="193" t="n">
        <v>143.98</v>
      </c>
      <c r="F5793" s="193" t="n">
        <v>25.15</v>
      </c>
      <c r="G5793" s="193" t="n">
        <f aca="false">E5793-F5793</f>
        <v>118.83</v>
      </c>
    </row>
    <row r="5794" customFormat="false" ht="35.05" hidden="false" customHeight="false" outlineLevel="0" collapsed="false">
      <c r="A5794" s="189" t="s">
        <v>23</v>
      </c>
      <c r="B5794" s="190" t="n">
        <v>101966</v>
      </c>
      <c r="C5794" s="191" t="s">
        <v>6038</v>
      </c>
      <c r="D5794" s="192" t="s">
        <v>240</v>
      </c>
      <c r="E5794" s="193" t="n">
        <v>181.22</v>
      </c>
      <c r="F5794" s="193" t="n">
        <v>11.69</v>
      </c>
      <c r="G5794" s="193" t="n">
        <f aca="false">E5794-F5794</f>
        <v>169.53</v>
      </c>
    </row>
    <row r="5795" customFormat="false" ht="46.25" hidden="false" customHeight="false" outlineLevel="0" collapsed="false">
      <c r="A5795" s="189" t="s">
        <v>23</v>
      </c>
      <c r="B5795" s="190" t="n">
        <v>101969</v>
      </c>
      <c r="C5795" s="191" t="s">
        <v>6039</v>
      </c>
      <c r="D5795" s="192" t="s">
        <v>233</v>
      </c>
      <c r="E5795" s="193" t="n">
        <v>202.99</v>
      </c>
      <c r="F5795" s="193" t="n">
        <v>22.63</v>
      </c>
      <c r="G5795" s="193" t="n">
        <f aca="false">E5795-F5795</f>
        <v>180.36</v>
      </c>
    </row>
    <row r="5796" customFormat="false" ht="46.25" hidden="false" customHeight="false" outlineLevel="0" collapsed="false">
      <c r="A5796" s="189" t="s">
        <v>23</v>
      </c>
      <c r="B5796" s="190" t="n">
        <v>101971</v>
      </c>
      <c r="C5796" s="191" t="s">
        <v>6040</v>
      </c>
      <c r="D5796" s="192" t="s">
        <v>233</v>
      </c>
      <c r="E5796" s="193" t="n">
        <v>152.08</v>
      </c>
      <c r="F5796" s="193" t="n">
        <v>22.63</v>
      </c>
      <c r="G5796" s="193" t="n">
        <f aca="false">E5796-F5796</f>
        <v>129.45</v>
      </c>
    </row>
    <row r="5797" customFormat="false" ht="35.05" hidden="false" customHeight="false" outlineLevel="0" collapsed="false">
      <c r="A5797" s="189" t="s">
        <v>23</v>
      </c>
      <c r="B5797" s="190" t="n">
        <v>101973</v>
      </c>
      <c r="C5797" s="191" t="s">
        <v>6041</v>
      </c>
      <c r="D5797" s="192" t="s">
        <v>233</v>
      </c>
      <c r="E5797" s="193" t="n">
        <v>167.25</v>
      </c>
      <c r="F5797" s="193" t="n">
        <v>24.6</v>
      </c>
      <c r="G5797" s="193" t="n">
        <f aca="false">E5797-F5797</f>
        <v>142.65</v>
      </c>
    </row>
    <row r="5798" customFormat="false" ht="35.05" hidden="false" customHeight="false" outlineLevel="0" collapsed="false">
      <c r="A5798" s="189" t="s">
        <v>23</v>
      </c>
      <c r="B5798" s="190" t="n">
        <v>101974</v>
      </c>
      <c r="C5798" s="191" t="s">
        <v>6042</v>
      </c>
      <c r="D5798" s="192" t="s">
        <v>233</v>
      </c>
      <c r="E5798" s="193" t="n">
        <v>418.43</v>
      </c>
      <c r="F5798" s="193" t="n">
        <v>178.38</v>
      </c>
      <c r="G5798" s="193" t="n">
        <f aca="false">E5798-F5798</f>
        <v>240.05</v>
      </c>
    </row>
    <row r="5799" customFormat="false" ht="35.05" hidden="false" customHeight="false" outlineLevel="0" collapsed="false">
      <c r="A5799" s="189" t="s">
        <v>23</v>
      </c>
      <c r="B5799" s="190" t="n">
        <v>101975</v>
      </c>
      <c r="C5799" s="191" t="s">
        <v>6043</v>
      </c>
      <c r="D5799" s="192" t="s">
        <v>233</v>
      </c>
      <c r="E5799" s="193" t="n">
        <v>353.68</v>
      </c>
      <c r="F5799" s="193" t="n">
        <v>142.36</v>
      </c>
      <c r="G5799" s="193" t="n">
        <f aca="false">E5799-F5799</f>
        <v>211.32</v>
      </c>
    </row>
    <row r="5800" customFormat="false" ht="46.25" hidden="false" customHeight="false" outlineLevel="0" collapsed="false">
      <c r="A5800" s="189" t="s">
        <v>23</v>
      </c>
      <c r="B5800" s="190" t="n">
        <v>101977</v>
      </c>
      <c r="C5800" s="191" t="s">
        <v>6044</v>
      </c>
      <c r="D5800" s="192" t="s">
        <v>233</v>
      </c>
      <c r="E5800" s="193" t="n">
        <v>309.95</v>
      </c>
      <c r="F5800" s="193" t="n">
        <v>121.56</v>
      </c>
      <c r="G5800" s="193" t="n">
        <f aca="false">E5800-F5800</f>
        <v>188.39</v>
      </c>
    </row>
    <row r="5801" customFormat="false" ht="23.85" hidden="false" customHeight="false" outlineLevel="0" collapsed="false">
      <c r="A5801" s="189" t="s">
        <v>23</v>
      </c>
      <c r="B5801" s="190" t="n">
        <v>101979</v>
      </c>
      <c r="C5801" s="191" t="s">
        <v>6045</v>
      </c>
      <c r="D5801" s="192" t="s">
        <v>240</v>
      </c>
      <c r="E5801" s="193" t="n">
        <v>46.06</v>
      </c>
      <c r="F5801" s="193" t="n">
        <v>4.9</v>
      </c>
      <c r="G5801" s="193" t="n">
        <f aca="false">E5801-F5801</f>
        <v>41.16</v>
      </c>
    </row>
    <row r="5802" customFormat="false" ht="46.25" hidden="false" customHeight="false" outlineLevel="0" collapsed="false">
      <c r="A5802" s="189" t="s">
        <v>23</v>
      </c>
      <c r="B5802" s="190" t="n">
        <v>101980</v>
      </c>
      <c r="C5802" s="191" t="s">
        <v>6046</v>
      </c>
      <c r="D5802" s="192" t="s">
        <v>233</v>
      </c>
      <c r="E5802" s="193" t="n">
        <v>294.17</v>
      </c>
      <c r="F5802" s="193" t="n">
        <v>97.9</v>
      </c>
      <c r="G5802" s="193" t="n">
        <f aca="false">E5802-F5802</f>
        <v>196.27</v>
      </c>
    </row>
    <row r="5803" customFormat="false" ht="46.25" hidden="false" customHeight="false" outlineLevel="0" collapsed="false">
      <c r="A5803" s="189" t="s">
        <v>23</v>
      </c>
      <c r="B5803" s="190" t="n">
        <v>101981</v>
      </c>
      <c r="C5803" s="191" t="s">
        <v>6047</v>
      </c>
      <c r="D5803" s="192" t="s">
        <v>233</v>
      </c>
      <c r="E5803" s="193" t="n">
        <v>260.72</v>
      </c>
      <c r="F5803" s="193" t="n">
        <v>82.39</v>
      </c>
      <c r="G5803" s="193" t="n">
        <f aca="false">E5803-F5803</f>
        <v>178.33</v>
      </c>
    </row>
    <row r="5804" customFormat="false" ht="46.25" hidden="false" customHeight="false" outlineLevel="0" collapsed="false">
      <c r="A5804" s="189" t="s">
        <v>23</v>
      </c>
      <c r="B5804" s="190" t="n">
        <v>101982</v>
      </c>
      <c r="C5804" s="191" t="s">
        <v>6048</v>
      </c>
      <c r="D5804" s="192" t="s">
        <v>233</v>
      </c>
      <c r="E5804" s="193" t="n">
        <v>233.29</v>
      </c>
      <c r="F5804" s="193" t="n">
        <v>76.01</v>
      </c>
      <c r="G5804" s="193" t="n">
        <f aca="false">E5804-F5804</f>
        <v>157.28</v>
      </c>
    </row>
    <row r="5805" customFormat="false" ht="46.25" hidden="false" customHeight="false" outlineLevel="0" collapsed="false">
      <c r="A5805" s="189" t="s">
        <v>23</v>
      </c>
      <c r="B5805" s="190" t="n">
        <v>101983</v>
      </c>
      <c r="C5805" s="191" t="s">
        <v>6049</v>
      </c>
      <c r="D5805" s="192" t="s">
        <v>233</v>
      </c>
      <c r="E5805" s="193" t="n">
        <v>216.01</v>
      </c>
      <c r="F5805" s="193" t="n">
        <v>72.06</v>
      </c>
      <c r="G5805" s="193" t="n">
        <f aca="false">E5805-F5805</f>
        <v>143.95</v>
      </c>
    </row>
    <row r="5806" customFormat="false" ht="46.25" hidden="false" customHeight="false" outlineLevel="0" collapsed="false">
      <c r="A5806" s="189" t="s">
        <v>23</v>
      </c>
      <c r="B5806" s="190" t="n">
        <v>101985</v>
      </c>
      <c r="C5806" s="191" t="s">
        <v>6050</v>
      </c>
      <c r="D5806" s="192" t="s">
        <v>233</v>
      </c>
      <c r="E5806" s="193" t="n">
        <v>221.71</v>
      </c>
      <c r="F5806" s="193" t="n">
        <v>26.54</v>
      </c>
      <c r="G5806" s="193" t="n">
        <f aca="false">E5806-F5806</f>
        <v>195.17</v>
      </c>
    </row>
    <row r="5807" customFormat="false" ht="46.25" hidden="false" customHeight="false" outlineLevel="0" collapsed="false">
      <c r="A5807" s="189" t="s">
        <v>23</v>
      </c>
      <c r="B5807" s="190" t="n">
        <v>101986</v>
      </c>
      <c r="C5807" s="191" t="s">
        <v>6051</v>
      </c>
      <c r="D5807" s="192" t="s">
        <v>233</v>
      </c>
      <c r="E5807" s="193" t="n">
        <v>156.98</v>
      </c>
      <c r="F5807" s="193" t="n">
        <v>26.55</v>
      </c>
      <c r="G5807" s="193" t="n">
        <f aca="false">E5807-F5807</f>
        <v>130.43</v>
      </c>
    </row>
    <row r="5808" customFormat="false" ht="35.05" hidden="false" customHeight="false" outlineLevel="0" collapsed="false">
      <c r="A5808" s="189" t="s">
        <v>23</v>
      </c>
      <c r="B5808" s="190" t="n">
        <v>101987</v>
      </c>
      <c r="C5808" s="191" t="s">
        <v>6052</v>
      </c>
      <c r="D5808" s="192" t="s">
        <v>233</v>
      </c>
      <c r="E5808" s="193" t="n">
        <v>194.72</v>
      </c>
      <c r="F5808" s="193" t="n">
        <v>25.9</v>
      </c>
      <c r="G5808" s="193" t="n">
        <f aca="false">E5808-F5808</f>
        <v>168.82</v>
      </c>
    </row>
    <row r="5809" customFormat="false" ht="46.25" hidden="false" customHeight="false" outlineLevel="0" collapsed="false">
      <c r="A5809" s="189" t="s">
        <v>23</v>
      </c>
      <c r="B5809" s="190" t="n">
        <v>101988</v>
      </c>
      <c r="C5809" s="191" t="s">
        <v>6053</v>
      </c>
      <c r="D5809" s="192" t="s">
        <v>233</v>
      </c>
      <c r="E5809" s="193" t="n">
        <v>209.69</v>
      </c>
      <c r="F5809" s="193" t="n">
        <v>27.18</v>
      </c>
      <c r="G5809" s="193" t="n">
        <f aca="false">E5809-F5809</f>
        <v>182.51</v>
      </c>
    </row>
    <row r="5810" customFormat="false" ht="46.25" hidden="false" customHeight="false" outlineLevel="0" collapsed="false">
      <c r="A5810" s="189" t="s">
        <v>23</v>
      </c>
      <c r="B5810" s="190" t="n">
        <v>101989</v>
      </c>
      <c r="C5810" s="191" t="s">
        <v>6054</v>
      </c>
      <c r="D5810" s="192" t="s">
        <v>233</v>
      </c>
      <c r="E5810" s="193" t="n">
        <v>159.41</v>
      </c>
      <c r="F5810" s="193" t="n">
        <v>27.18</v>
      </c>
      <c r="G5810" s="193" t="n">
        <f aca="false">E5810-F5810</f>
        <v>132.23</v>
      </c>
    </row>
    <row r="5811" customFormat="false" ht="35.05" hidden="false" customHeight="false" outlineLevel="0" collapsed="false">
      <c r="A5811" s="189" t="s">
        <v>23</v>
      </c>
      <c r="B5811" s="190" t="n">
        <v>101990</v>
      </c>
      <c r="C5811" s="191" t="s">
        <v>6055</v>
      </c>
      <c r="D5811" s="192" t="s">
        <v>233</v>
      </c>
      <c r="E5811" s="193" t="n">
        <v>179.98</v>
      </c>
      <c r="F5811" s="193" t="n">
        <v>26.76</v>
      </c>
      <c r="G5811" s="193" t="n">
        <f aca="false">E5811-F5811</f>
        <v>153.22</v>
      </c>
    </row>
    <row r="5812" customFormat="false" ht="46.25" hidden="false" customHeight="false" outlineLevel="0" collapsed="false">
      <c r="A5812" s="189" t="s">
        <v>23</v>
      </c>
      <c r="B5812" s="190" t="n">
        <v>101991</v>
      </c>
      <c r="C5812" s="191" t="s">
        <v>6056</v>
      </c>
      <c r="D5812" s="192" t="s">
        <v>233</v>
      </c>
      <c r="E5812" s="193" t="n">
        <v>220.62</v>
      </c>
      <c r="F5812" s="193" t="n">
        <v>30.47</v>
      </c>
      <c r="G5812" s="193" t="n">
        <f aca="false">E5812-F5812</f>
        <v>190.15</v>
      </c>
    </row>
    <row r="5813" customFormat="false" ht="46.25" hidden="false" customHeight="false" outlineLevel="0" collapsed="false">
      <c r="A5813" s="189" t="s">
        <v>23</v>
      </c>
      <c r="B5813" s="190" t="n">
        <v>101992</v>
      </c>
      <c r="C5813" s="191" t="s">
        <v>6057</v>
      </c>
      <c r="D5813" s="192" t="s">
        <v>233</v>
      </c>
      <c r="E5813" s="193" t="n">
        <v>158.74</v>
      </c>
      <c r="F5813" s="193" t="n">
        <v>30.46</v>
      </c>
      <c r="G5813" s="193" t="n">
        <f aca="false">E5813-F5813</f>
        <v>128.28</v>
      </c>
    </row>
    <row r="5814" customFormat="false" ht="35.05" hidden="false" customHeight="false" outlineLevel="0" collapsed="false">
      <c r="A5814" s="189" t="s">
        <v>23</v>
      </c>
      <c r="B5814" s="190" t="n">
        <v>101993</v>
      </c>
      <c r="C5814" s="191" t="s">
        <v>6058</v>
      </c>
      <c r="D5814" s="192" t="s">
        <v>233</v>
      </c>
      <c r="E5814" s="193" t="n">
        <v>227.45</v>
      </c>
      <c r="F5814" s="193" t="n">
        <v>27.93</v>
      </c>
      <c r="G5814" s="193" t="n">
        <f aca="false">E5814-F5814</f>
        <v>199.52</v>
      </c>
    </row>
    <row r="5815" customFormat="false" ht="35.05" hidden="false" customHeight="false" outlineLevel="0" collapsed="false">
      <c r="A5815" s="189" t="s">
        <v>23</v>
      </c>
      <c r="B5815" s="190" t="n">
        <v>101994</v>
      </c>
      <c r="C5815" s="191" t="s">
        <v>6059</v>
      </c>
      <c r="D5815" s="192" t="s">
        <v>233</v>
      </c>
      <c r="E5815" s="193" t="n">
        <v>224.08</v>
      </c>
      <c r="F5815" s="193" t="n">
        <v>25.28</v>
      </c>
      <c r="G5815" s="193" t="n">
        <f aca="false">E5815-F5815</f>
        <v>198.8</v>
      </c>
    </row>
    <row r="5816" customFormat="false" ht="35.05" hidden="false" customHeight="false" outlineLevel="0" collapsed="false">
      <c r="A5816" s="189" t="s">
        <v>23</v>
      </c>
      <c r="B5816" s="190" t="n">
        <v>101995</v>
      </c>
      <c r="C5816" s="191" t="s">
        <v>6060</v>
      </c>
      <c r="D5816" s="192" t="s">
        <v>233</v>
      </c>
      <c r="E5816" s="193" t="n">
        <v>167.64</v>
      </c>
      <c r="F5816" s="193" t="n">
        <v>25.26</v>
      </c>
      <c r="G5816" s="193" t="n">
        <f aca="false">E5816-F5816</f>
        <v>142.38</v>
      </c>
    </row>
    <row r="5817" customFormat="false" ht="35.05" hidden="false" customHeight="false" outlineLevel="0" collapsed="false">
      <c r="A5817" s="189" t="s">
        <v>23</v>
      </c>
      <c r="B5817" s="190" t="n">
        <v>101996</v>
      </c>
      <c r="C5817" s="191" t="s">
        <v>6061</v>
      </c>
      <c r="D5817" s="192" t="s">
        <v>233</v>
      </c>
      <c r="E5817" s="193" t="n">
        <v>192.65</v>
      </c>
      <c r="F5817" s="193" t="n">
        <v>26.66</v>
      </c>
      <c r="G5817" s="193" t="n">
        <f aca="false">E5817-F5817</f>
        <v>165.99</v>
      </c>
    </row>
    <row r="5818" customFormat="false" ht="35.05" hidden="false" customHeight="false" outlineLevel="0" collapsed="false">
      <c r="A5818" s="189" t="s">
        <v>23</v>
      </c>
      <c r="B5818" s="190" t="n">
        <v>101997</v>
      </c>
      <c r="C5818" s="191" t="s">
        <v>6062</v>
      </c>
      <c r="D5818" s="192" t="s">
        <v>233</v>
      </c>
      <c r="E5818" s="193" t="n">
        <v>221.4</v>
      </c>
      <c r="F5818" s="193" t="n">
        <v>30.15</v>
      </c>
      <c r="G5818" s="193" t="n">
        <f aca="false">E5818-F5818</f>
        <v>191.25</v>
      </c>
    </row>
    <row r="5819" customFormat="false" ht="35.05" hidden="false" customHeight="false" outlineLevel="0" collapsed="false">
      <c r="A5819" s="189" t="s">
        <v>23</v>
      </c>
      <c r="B5819" s="190" t="n">
        <v>101998</v>
      </c>
      <c r="C5819" s="191" t="s">
        <v>6063</v>
      </c>
      <c r="D5819" s="192" t="s">
        <v>233</v>
      </c>
      <c r="E5819" s="193" t="n">
        <v>158.12</v>
      </c>
      <c r="F5819" s="193" t="n">
        <v>30.15</v>
      </c>
      <c r="G5819" s="193" t="n">
        <f aca="false">E5819-F5819</f>
        <v>127.97</v>
      </c>
    </row>
    <row r="5820" customFormat="false" ht="35.05" hidden="false" customHeight="false" outlineLevel="0" collapsed="false">
      <c r="A5820" s="189" t="s">
        <v>23</v>
      </c>
      <c r="B5820" s="190" t="n">
        <v>101999</v>
      </c>
      <c r="C5820" s="191" t="s">
        <v>6064</v>
      </c>
      <c r="D5820" s="192" t="s">
        <v>233</v>
      </c>
      <c r="E5820" s="193" t="n">
        <v>243.13</v>
      </c>
      <c r="F5820" s="193" t="n">
        <v>28.59</v>
      </c>
      <c r="G5820" s="193" t="n">
        <f aca="false">E5820-F5820</f>
        <v>214.54</v>
      </c>
    </row>
    <row r="5821" customFormat="false" ht="35.05" hidden="false" customHeight="false" outlineLevel="0" collapsed="false">
      <c r="A5821" s="189" t="s">
        <v>23</v>
      </c>
      <c r="B5821" s="190" t="n">
        <v>102000</v>
      </c>
      <c r="C5821" s="191" t="s">
        <v>6065</v>
      </c>
      <c r="D5821" s="192" t="s">
        <v>233</v>
      </c>
      <c r="E5821" s="193" t="n">
        <v>422.46</v>
      </c>
      <c r="F5821" s="193" t="n">
        <v>173.42</v>
      </c>
      <c r="G5821" s="193" t="n">
        <f aca="false">E5821-F5821</f>
        <v>249.04</v>
      </c>
    </row>
    <row r="5822" customFormat="false" ht="35.05" hidden="false" customHeight="false" outlineLevel="0" collapsed="false">
      <c r="A5822" s="189" t="s">
        <v>23</v>
      </c>
      <c r="B5822" s="190" t="n">
        <v>102001</v>
      </c>
      <c r="C5822" s="191" t="s">
        <v>6066</v>
      </c>
      <c r="D5822" s="192" t="s">
        <v>233</v>
      </c>
      <c r="E5822" s="193" t="n">
        <v>361.06</v>
      </c>
      <c r="F5822" s="193" t="n">
        <v>138.36</v>
      </c>
      <c r="G5822" s="193" t="n">
        <f aca="false">E5822-F5822</f>
        <v>222.7</v>
      </c>
    </row>
    <row r="5823" customFormat="false" ht="46.25" hidden="false" customHeight="false" outlineLevel="0" collapsed="false">
      <c r="A5823" s="189" t="s">
        <v>23</v>
      </c>
      <c r="B5823" s="190" t="n">
        <v>102002</v>
      </c>
      <c r="C5823" s="191" t="s">
        <v>6067</v>
      </c>
      <c r="D5823" s="192" t="s">
        <v>233</v>
      </c>
      <c r="E5823" s="193" t="n">
        <v>304.8</v>
      </c>
      <c r="F5823" s="193" t="n">
        <v>125.64</v>
      </c>
      <c r="G5823" s="193" t="n">
        <f aca="false">E5823-F5823</f>
        <v>179.16</v>
      </c>
    </row>
    <row r="5824" customFormat="false" ht="46.25" hidden="false" customHeight="false" outlineLevel="0" collapsed="false">
      <c r="A5824" s="189" t="s">
        <v>23</v>
      </c>
      <c r="B5824" s="190" t="n">
        <v>102003</v>
      </c>
      <c r="C5824" s="191" t="s">
        <v>6068</v>
      </c>
      <c r="D5824" s="192" t="s">
        <v>233</v>
      </c>
      <c r="E5824" s="193" t="n">
        <v>286.56</v>
      </c>
      <c r="F5824" s="193" t="n">
        <v>102.47</v>
      </c>
      <c r="G5824" s="193" t="n">
        <f aca="false">E5824-F5824</f>
        <v>184.09</v>
      </c>
    </row>
    <row r="5825" customFormat="false" ht="46.25" hidden="false" customHeight="false" outlineLevel="0" collapsed="false">
      <c r="A5825" s="189" t="s">
        <v>23</v>
      </c>
      <c r="B5825" s="190" t="n">
        <v>102004</v>
      </c>
      <c r="C5825" s="191" t="s">
        <v>6069</v>
      </c>
      <c r="D5825" s="192" t="s">
        <v>233</v>
      </c>
      <c r="E5825" s="193" t="n">
        <v>257.34</v>
      </c>
      <c r="F5825" s="193" t="n">
        <v>85.1</v>
      </c>
      <c r="G5825" s="193" t="n">
        <f aca="false">E5825-F5825</f>
        <v>172.24</v>
      </c>
    </row>
    <row r="5826" customFormat="false" ht="46.25" hidden="false" customHeight="false" outlineLevel="0" collapsed="false">
      <c r="A5826" s="189" t="s">
        <v>23</v>
      </c>
      <c r="B5826" s="190" t="n">
        <v>102005</v>
      </c>
      <c r="C5826" s="191" t="s">
        <v>6070</v>
      </c>
      <c r="D5826" s="192" t="s">
        <v>233</v>
      </c>
      <c r="E5826" s="193" t="n">
        <v>227.85</v>
      </c>
      <c r="F5826" s="193" t="n">
        <v>78.29</v>
      </c>
      <c r="G5826" s="193" t="n">
        <f aca="false">E5826-F5826</f>
        <v>149.56</v>
      </c>
    </row>
    <row r="5827" customFormat="false" ht="46.25" hidden="false" customHeight="false" outlineLevel="0" collapsed="false">
      <c r="A5827" s="189" t="s">
        <v>23</v>
      </c>
      <c r="B5827" s="190" t="n">
        <v>102006</v>
      </c>
      <c r="C5827" s="191" t="s">
        <v>6071</v>
      </c>
      <c r="D5827" s="192" t="s">
        <v>233</v>
      </c>
      <c r="E5827" s="193" t="n">
        <v>209.26</v>
      </c>
      <c r="F5827" s="193" t="n">
        <v>74.08</v>
      </c>
      <c r="G5827" s="193" t="n">
        <f aca="false">E5827-F5827</f>
        <v>135.18</v>
      </c>
    </row>
    <row r="5828" customFormat="false" ht="35.05" hidden="false" customHeight="false" outlineLevel="0" collapsed="false">
      <c r="A5828" s="189" t="s">
        <v>23</v>
      </c>
      <c r="B5828" s="190" t="n">
        <v>102007</v>
      </c>
      <c r="C5828" s="191" t="s">
        <v>6072</v>
      </c>
      <c r="D5828" s="192" t="s">
        <v>233</v>
      </c>
      <c r="E5828" s="193" t="n">
        <v>413.11</v>
      </c>
      <c r="F5828" s="193" t="n">
        <v>177.55</v>
      </c>
      <c r="G5828" s="193" t="n">
        <f aca="false">E5828-F5828</f>
        <v>235.56</v>
      </c>
    </row>
    <row r="5829" customFormat="false" ht="35.05" hidden="false" customHeight="false" outlineLevel="0" collapsed="false">
      <c r="A5829" s="189" t="s">
        <v>23</v>
      </c>
      <c r="B5829" s="190" t="n">
        <v>102008</v>
      </c>
      <c r="C5829" s="191" t="s">
        <v>6073</v>
      </c>
      <c r="D5829" s="192" t="s">
        <v>233</v>
      </c>
      <c r="E5829" s="193" t="n">
        <v>343.38</v>
      </c>
      <c r="F5829" s="193" t="n">
        <v>140.79</v>
      </c>
      <c r="G5829" s="193" t="n">
        <f aca="false">E5829-F5829</f>
        <v>202.59</v>
      </c>
    </row>
    <row r="5830" customFormat="false" ht="46.25" hidden="false" customHeight="false" outlineLevel="0" collapsed="false">
      <c r="A5830" s="189" t="s">
        <v>23</v>
      </c>
      <c r="B5830" s="190" t="n">
        <v>102009</v>
      </c>
      <c r="C5830" s="191" t="s">
        <v>6074</v>
      </c>
      <c r="D5830" s="192" t="s">
        <v>233</v>
      </c>
      <c r="E5830" s="193" t="n">
        <v>309.62</v>
      </c>
      <c r="F5830" s="193" t="n">
        <v>125.15</v>
      </c>
      <c r="G5830" s="193" t="n">
        <f aca="false">E5830-F5830</f>
        <v>184.47</v>
      </c>
    </row>
    <row r="5831" customFormat="false" ht="46.25" hidden="false" customHeight="false" outlineLevel="0" collapsed="false">
      <c r="A5831" s="189" t="s">
        <v>23</v>
      </c>
      <c r="B5831" s="190" t="n">
        <v>102010</v>
      </c>
      <c r="C5831" s="191" t="s">
        <v>6075</v>
      </c>
      <c r="D5831" s="192" t="s">
        <v>233</v>
      </c>
      <c r="E5831" s="193" t="n">
        <v>290.48</v>
      </c>
      <c r="F5831" s="193" t="n">
        <v>101.17</v>
      </c>
      <c r="G5831" s="193" t="n">
        <f aca="false">E5831-F5831</f>
        <v>189.31</v>
      </c>
    </row>
    <row r="5832" customFormat="false" ht="46.25" hidden="false" customHeight="false" outlineLevel="0" collapsed="false">
      <c r="A5832" s="189" t="s">
        <v>23</v>
      </c>
      <c r="B5832" s="190" t="n">
        <v>102011</v>
      </c>
      <c r="C5832" s="191" t="s">
        <v>6076</v>
      </c>
      <c r="D5832" s="192" t="s">
        <v>233</v>
      </c>
      <c r="E5832" s="193" t="n">
        <v>254.78</v>
      </c>
      <c r="F5832" s="193" t="n">
        <v>84.38</v>
      </c>
      <c r="G5832" s="193" t="n">
        <f aca="false">E5832-F5832</f>
        <v>170.4</v>
      </c>
    </row>
    <row r="5833" customFormat="false" ht="46.25" hidden="false" customHeight="false" outlineLevel="0" collapsed="false">
      <c r="A5833" s="189" t="s">
        <v>23</v>
      </c>
      <c r="B5833" s="190" t="n">
        <v>102012</v>
      </c>
      <c r="C5833" s="191" t="s">
        <v>6077</v>
      </c>
      <c r="D5833" s="192" t="s">
        <v>233</v>
      </c>
      <c r="E5833" s="193" t="n">
        <v>226.61</v>
      </c>
      <c r="F5833" s="193" t="n">
        <v>77.5</v>
      </c>
      <c r="G5833" s="193" t="n">
        <f aca="false">E5833-F5833</f>
        <v>149.11</v>
      </c>
    </row>
    <row r="5834" customFormat="false" ht="46.25" hidden="false" customHeight="false" outlineLevel="0" collapsed="false">
      <c r="A5834" s="189" t="s">
        <v>23</v>
      </c>
      <c r="B5834" s="190" t="n">
        <v>102013</v>
      </c>
      <c r="C5834" s="191" t="s">
        <v>6078</v>
      </c>
      <c r="D5834" s="192" t="s">
        <v>233</v>
      </c>
      <c r="E5834" s="193" t="n">
        <v>210.96</v>
      </c>
      <c r="F5834" s="193" t="n">
        <v>73.52</v>
      </c>
      <c r="G5834" s="193" t="n">
        <f aca="false">E5834-F5834</f>
        <v>137.44</v>
      </c>
    </row>
    <row r="5835" customFormat="false" ht="35.05" hidden="false" customHeight="false" outlineLevel="0" collapsed="false">
      <c r="A5835" s="189" t="s">
        <v>23</v>
      </c>
      <c r="B5835" s="190" t="n">
        <v>102014</v>
      </c>
      <c r="C5835" s="191" t="s">
        <v>6079</v>
      </c>
      <c r="D5835" s="192" t="s">
        <v>233</v>
      </c>
      <c r="E5835" s="193" t="n">
        <v>455.02</v>
      </c>
      <c r="F5835" s="193" t="n">
        <v>175.18</v>
      </c>
      <c r="G5835" s="193" t="n">
        <f aca="false">E5835-F5835</f>
        <v>279.84</v>
      </c>
    </row>
    <row r="5836" customFormat="false" ht="35.05" hidden="false" customHeight="false" outlineLevel="0" collapsed="false">
      <c r="A5836" s="189" t="s">
        <v>23</v>
      </c>
      <c r="B5836" s="190" t="n">
        <v>102015</v>
      </c>
      <c r="C5836" s="191" t="s">
        <v>6080</v>
      </c>
      <c r="D5836" s="192" t="s">
        <v>233</v>
      </c>
      <c r="E5836" s="193" t="n">
        <v>379.55</v>
      </c>
      <c r="F5836" s="193" t="n">
        <v>139.45</v>
      </c>
      <c r="G5836" s="193" t="n">
        <f aca="false">E5836-F5836</f>
        <v>240.1</v>
      </c>
    </row>
    <row r="5837" customFormat="false" ht="46.25" hidden="false" customHeight="false" outlineLevel="0" collapsed="false">
      <c r="A5837" s="189" t="s">
        <v>23</v>
      </c>
      <c r="B5837" s="190" t="n">
        <v>102016</v>
      </c>
      <c r="C5837" s="191" t="s">
        <v>6081</v>
      </c>
      <c r="D5837" s="192" t="s">
        <v>233</v>
      </c>
      <c r="E5837" s="193" t="n">
        <v>301.2</v>
      </c>
      <c r="F5837" s="193" t="n">
        <v>128.67</v>
      </c>
      <c r="G5837" s="193" t="n">
        <f aca="false">E5837-F5837</f>
        <v>172.53</v>
      </c>
    </row>
    <row r="5838" customFormat="false" ht="46.25" hidden="false" customHeight="false" outlineLevel="0" collapsed="false">
      <c r="A5838" s="189" t="s">
        <v>23</v>
      </c>
      <c r="B5838" s="190" t="n">
        <v>102017</v>
      </c>
      <c r="C5838" s="191" t="s">
        <v>6082</v>
      </c>
      <c r="D5838" s="192" t="s">
        <v>233</v>
      </c>
      <c r="E5838" s="193" t="n">
        <v>280.45</v>
      </c>
      <c r="F5838" s="193" t="n">
        <v>105.25</v>
      </c>
      <c r="G5838" s="193" t="n">
        <f aca="false">E5838-F5838</f>
        <v>175.2</v>
      </c>
    </row>
    <row r="5839" customFormat="false" ht="46.25" hidden="false" customHeight="false" outlineLevel="0" collapsed="false">
      <c r="A5839" s="189" t="s">
        <v>23</v>
      </c>
      <c r="B5839" s="190" t="n">
        <v>102036</v>
      </c>
      <c r="C5839" s="191" t="s">
        <v>6083</v>
      </c>
      <c r="D5839" s="192" t="s">
        <v>233</v>
      </c>
      <c r="E5839" s="193" t="n">
        <v>249.29</v>
      </c>
      <c r="F5839" s="193" t="n">
        <v>86.75</v>
      </c>
      <c r="G5839" s="193" t="n">
        <f aca="false">E5839-F5839</f>
        <v>162.54</v>
      </c>
    </row>
    <row r="5840" customFormat="false" ht="46.25" hidden="false" customHeight="false" outlineLevel="0" collapsed="false">
      <c r="A5840" s="189" t="s">
        <v>23</v>
      </c>
      <c r="B5840" s="190" t="n">
        <v>102037</v>
      </c>
      <c r="C5840" s="191" t="s">
        <v>6084</v>
      </c>
      <c r="D5840" s="192" t="s">
        <v>233</v>
      </c>
      <c r="E5840" s="193" t="n">
        <v>219.92</v>
      </c>
      <c r="F5840" s="193" t="n">
        <v>79.52</v>
      </c>
      <c r="G5840" s="193" t="n">
        <f aca="false">E5840-F5840</f>
        <v>140.4</v>
      </c>
    </row>
    <row r="5841" customFormat="false" ht="46.25" hidden="false" customHeight="false" outlineLevel="0" collapsed="false">
      <c r="A5841" s="189" t="s">
        <v>23</v>
      </c>
      <c r="B5841" s="190" t="n">
        <v>102038</v>
      </c>
      <c r="C5841" s="191" t="s">
        <v>6085</v>
      </c>
      <c r="D5841" s="192" t="s">
        <v>233</v>
      </c>
      <c r="E5841" s="193" t="n">
        <v>203.62</v>
      </c>
      <c r="F5841" s="193" t="n">
        <v>75.34</v>
      </c>
      <c r="G5841" s="193" t="n">
        <f aca="false">E5841-F5841</f>
        <v>128.28</v>
      </c>
    </row>
    <row r="5842" customFormat="false" ht="35.05" hidden="false" customHeight="false" outlineLevel="0" collapsed="false">
      <c r="A5842" s="189" t="s">
        <v>23</v>
      </c>
      <c r="B5842" s="190" t="n">
        <v>102039</v>
      </c>
      <c r="C5842" s="191" t="s">
        <v>6086</v>
      </c>
      <c r="D5842" s="192" t="s">
        <v>233</v>
      </c>
      <c r="E5842" s="193" t="n">
        <v>429.77</v>
      </c>
      <c r="F5842" s="193" t="n">
        <v>177.32</v>
      </c>
      <c r="G5842" s="193" t="n">
        <f aca="false">E5842-F5842</f>
        <v>252.45</v>
      </c>
    </row>
    <row r="5843" customFormat="false" ht="35.05" hidden="false" customHeight="false" outlineLevel="0" collapsed="false">
      <c r="A5843" s="189" t="s">
        <v>23</v>
      </c>
      <c r="B5843" s="190" t="n">
        <v>102040</v>
      </c>
      <c r="C5843" s="191" t="s">
        <v>6087</v>
      </c>
      <c r="D5843" s="192" t="s">
        <v>233</v>
      </c>
      <c r="E5843" s="193" t="n">
        <v>356.28</v>
      </c>
      <c r="F5843" s="193" t="n">
        <v>140.3</v>
      </c>
      <c r="G5843" s="193" t="n">
        <f aca="false">E5843-F5843</f>
        <v>215.98</v>
      </c>
    </row>
    <row r="5844" customFormat="false" ht="46.25" hidden="false" customHeight="false" outlineLevel="0" collapsed="false">
      <c r="A5844" s="189" t="s">
        <v>23</v>
      </c>
      <c r="B5844" s="190" t="n">
        <v>102041</v>
      </c>
      <c r="C5844" s="191" t="s">
        <v>6088</v>
      </c>
      <c r="D5844" s="192" t="s">
        <v>233</v>
      </c>
      <c r="E5844" s="193" t="n">
        <v>310.03</v>
      </c>
      <c r="F5844" s="193" t="n">
        <v>122.96</v>
      </c>
      <c r="G5844" s="193" t="n">
        <f aca="false">E5844-F5844</f>
        <v>187.07</v>
      </c>
    </row>
    <row r="5845" customFormat="false" ht="46.25" hidden="false" customHeight="false" outlineLevel="0" collapsed="false">
      <c r="A5845" s="189" t="s">
        <v>23</v>
      </c>
      <c r="B5845" s="190" t="n">
        <v>102042</v>
      </c>
      <c r="C5845" s="191" t="s">
        <v>6089</v>
      </c>
      <c r="D5845" s="192" t="s">
        <v>233</v>
      </c>
      <c r="E5845" s="193" t="n">
        <v>287.41</v>
      </c>
      <c r="F5845" s="193" t="n">
        <v>98.75</v>
      </c>
      <c r="G5845" s="193" t="n">
        <f aca="false">E5845-F5845</f>
        <v>188.66</v>
      </c>
    </row>
    <row r="5846" customFormat="false" ht="46.25" hidden="false" customHeight="false" outlineLevel="0" collapsed="false">
      <c r="A5846" s="189" t="s">
        <v>23</v>
      </c>
      <c r="B5846" s="190" t="n">
        <v>102043</v>
      </c>
      <c r="C5846" s="191" t="s">
        <v>6090</v>
      </c>
      <c r="D5846" s="192" t="s">
        <v>233</v>
      </c>
      <c r="E5846" s="193" t="n">
        <v>252.87</v>
      </c>
      <c r="F5846" s="193" t="n">
        <v>82.84</v>
      </c>
      <c r="G5846" s="193" t="n">
        <f aca="false">E5846-F5846</f>
        <v>170.03</v>
      </c>
    </row>
    <row r="5847" customFormat="false" ht="46.25" hidden="false" customHeight="false" outlineLevel="0" collapsed="false">
      <c r="A5847" s="189" t="s">
        <v>23</v>
      </c>
      <c r="B5847" s="190" t="n">
        <v>102044</v>
      </c>
      <c r="C5847" s="191" t="s">
        <v>6091</v>
      </c>
      <c r="D5847" s="192" t="s">
        <v>233</v>
      </c>
      <c r="E5847" s="193" t="n">
        <v>225.36</v>
      </c>
      <c r="F5847" s="193" t="n">
        <v>76.42</v>
      </c>
      <c r="G5847" s="193" t="n">
        <f aca="false">E5847-F5847</f>
        <v>148.94</v>
      </c>
    </row>
    <row r="5848" customFormat="false" ht="46.25" hidden="false" customHeight="false" outlineLevel="0" collapsed="false">
      <c r="A5848" s="189" t="s">
        <v>23</v>
      </c>
      <c r="B5848" s="190" t="n">
        <v>102045</v>
      </c>
      <c r="C5848" s="191" t="s">
        <v>6092</v>
      </c>
      <c r="D5848" s="192" t="s">
        <v>233</v>
      </c>
      <c r="E5848" s="193" t="n">
        <v>208.84</v>
      </c>
      <c r="F5848" s="193" t="n">
        <v>72.55</v>
      </c>
      <c r="G5848" s="193" t="n">
        <f aca="false">E5848-F5848</f>
        <v>136.29</v>
      </c>
    </row>
    <row r="5849" customFormat="false" ht="35.05" hidden="false" customHeight="false" outlineLevel="0" collapsed="false">
      <c r="A5849" s="189" t="s">
        <v>23</v>
      </c>
      <c r="B5849" s="190" t="n">
        <v>102046</v>
      </c>
      <c r="C5849" s="191" t="s">
        <v>6093</v>
      </c>
      <c r="D5849" s="192" t="s">
        <v>233</v>
      </c>
      <c r="E5849" s="193" t="n">
        <v>461.76</v>
      </c>
      <c r="F5849" s="193" t="n">
        <v>173.94</v>
      </c>
      <c r="G5849" s="193" t="n">
        <f aca="false">E5849-F5849</f>
        <v>287.82</v>
      </c>
    </row>
    <row r="5850" customFormat="false" ht="35.05" hidden="false" customHeight="false" outlineLevel="0" collapsed="false">
      <c r="A5850" s="189" t="s">
        <v>23</v>
      </c>
      <c r="B5850" s="190" t="n">
        <v>102047</v>
      </c>
      <c r="C5850" s="191" t="s">
        <v>6094</v>
      </c>
      <c r="D5850" s="192" t="s">
        <v>233</v>
      </c>
      <c r="E5850" s="193" t="n">
        <v>391.37</v>
      </c>
      <c r="F5850" s="193" t="n">
        <v>138</v>
      </c>
      <c r="G5850" s="193" t="n">
        <f aca="false">E5850-F5850</f>
        <v>253.37</v>
      </c>
    </row>
    <row r="5851" customFormat="false" ht="46.25" hidden="false" customHeight="false" outlineLevel="0" collapsed="false">
      <c r="A5851" s="189" t="s">
        <v>23</v>
      </c>
      <c r="B5851" s="190" t="n">
        <v>102048</v>
      </c>
      <c r="C5851" s="191" t="s">
        <v>6095</v>
      </c>
      <c r="D5851" s="192" t="s">
        <v>233</v>
      </c>
      <c r="E5851" s="193" t="n">
        <v>291.96</v>
      </c>
      <c r="F5851" s="193" t="n">
        <v>128.11</v>
      </c>
      <c r="G5851" s="193" t="n">
        <f aca="false">E5851-F5851</f>
        <v>163.85</v>
      </c>
    </row>
    <row r="5852" customFormat="false" ht="46.25" hidden="false" customHeight="false" outlineLevel="0" collapsed="false">
      <c r="A5852" s="189" t="s">
        <v>23</v>
      </c>
      <c r="B5852" s="190" t="n">
        <v>102049</v>
      </c>
      <c r="C5852" s="191" t="s">
        <v>6096</v>
      </c>
      <c r="D5852" s="192" t="s">
        <v>233</v>
      </c>
      <c r="E5852" s="193" t="n">
        <v>266.46</v>
      </c>
      <c r="F5852" s="193" t="n">
        <v>104.37</v>
      </c>
      <c r="G5852" s="193" t="n">
        <f aca="false">E5852-F5852</f>
        <v>162.09</v>
      </c>
    </row>
    <row r="5853" customFormat="false" ht="46.25" hidden="false" customHeight="false" outlineLevel="0" collapsed="false">
      <c r="A5853" s="189" t="s">
        <v>23</v>
      </c>
      <c r="B5853" s="190" t="n">
        <v>102050</v>
      </c>
      <c r="C5853" s="191" t="s">
        <v>6097</v>
      </c>
      <c r="D5853" s="192" t="s">
        <v>233</v>
      </c>
      <c r="E5853" s="193" t="n">
        <v>237.26</v>
      </c>
      <c r="F5853" s="193" t="n">
        <v>86.29</v>
      </c>
      <c r="G5853" s="193" t="n">
        <f aca="false">E5853-F5853</f>
        <v>150.97</v>
      </c>
    </row>
    <row r="5854" customFormat="false" ht="46.25" hidden="false" customHeight="false" outlineLevel="0" collapsed="false">
      <c r="A5854" s="189" t="s">
        <v>23</v>
      </c>
      <c r="B5854" s="190" t="n">
        <v>102051</v>
      </c>
      <c r="C5854" s="191" t="s">
        <v>6098</v>
      </c>
      <c r="D5854" s="192" t="s">
        <v>233</v>
      </c>
      <c r="E5854" s="193" t="n">
        <v>207.8</v>
      </c>
      <c r="F5854" s="193" t="n">
        <v>79.09</v>
      </c>
      <c r="G5854" s="193" t="n">
        <f aca="false">E5854-F5854</f>
        <v>128.71</v>
      </c>
    </row>
    <row r="5855" customFormat="false" ht="46.25" hidden="false" customHeight="false" outlineLevel="0" collapsed="false">
      <c r="A5855" s="189" t="s">
        <v>23</v>
      </c>
      <c r="B5855" s="190" t="n">
        <v>102052</v>
      </c>
      <c r="C5855" s="191" t="s">
        <v>6099</v>
      </c>
      <c r="D5855" s="192" t="s">
        <v>233</v>
      </c>
      <c r="E5855" s="193" t="n">
        <v>191.45</v>
      </c>
      <c r="F5855" s="193" t="n">
        <v>74.91</v>
      </c>
      <c r="G5855" s="193" t="n">
        <f aca="false">E5855-F5855</f>
        <v>116.54</v>
      </c>
    </row>
    <row r="5856" customFormat="false" ht="46.25" hidden="false" customHeight="false" outlineLevel="0" collapsed="false">
      <c r="A5856" s="189" t="s">
        <v>23</v>
      </c>
      <c r="B5856" s="190" t="n">
        <v>102059</v>
      </c>
      <c r="C5856" s="191" t="s">
        <v>6100</v>
      </c>
      <c r="D5856" s="192" t="s">
        <v>233</v>
      </c>
      <c r="E5856" s="193" t="n">
        <v>399.87</v>
      </c>
      <c r="F5856" s="193" t="n">
        <v>161.79</v>
      </c>
      <c r="G5856" s="193" t="n">
        <f aca="false">E5856-F5856</f>
        <v>238.08</v>
      </c>
    </row>
    <row r="5857" customFormat="false" ht="46.25" hidden="false" customHeight="false" outlineLevel="0" collapsed="false">
      <c r="A5857" s="189" t="s">
        <v>23</v>
      </c>
      <c r="B5857" s="190" t="n">
        <v>102060</v>
      </c>
      <c r="C5857" s="191" t="s">
        <v>6101</v>
      </c>
      <c r="D5857" s="192" t="s">
        <v>233</v>
      </c>
      <c r="E5857" s="193" t="n">
        <v>334.33</v>
      </c>
      <c r="F5857" s="193" t="n">
        <v>128.75</v>
      </c>
      <c r="G5857" s="193" t="n">
        <f aca="false">E5857-F5857</f>
        <v>205.58</v>
      </c>
    </row>
    <row r="5858" customFormat="false" ht="46.25" hidden="false" customHeight="false" outlineLevel="0" collapsed="false">
      <c r="A5858" s="189" t="s">
        <v>23</v>
      </c>
      <c r="B5858" s="190" t="n">
        <v>102061</v>
      </c>
      <c r="C5858" s="191" t="s">
        <v>6102</v>
      </c>
      <c r="D5858" s="192" t="s">
        <v>233</v>
      </c>
      <c r="E5858" s="193" t="n">
        <v>289.95</v>
      </c>
      <c r="F5858" s="193" t="n">
        <v>107.14</v>
      </c>
      <c r="G5858" s="193" t="n">
        <f aca="false">E5858-F5858</f>
        <v>182.81</v>
      </c>
    </row>
    <row r="5859" customFormat="false" ht="46.25" hidden="false" customHeight="false" outlineLevel="0" collapsed="false">
      <c r="A5859" s="189" t="s">
        <v>23</v>
      </c>
      <c r="B5859" s="190" t="n">
        <v>102062</v>
      </c>
      <c r="C5859" s="191" t="s">
        <v>6103</v>
      </c>
      <c r="D5859" s="192" t="s">
        <v>233</v>
      </c>
      <c r="E5859" s="193" t="n">
        <v>275.75</v>
      </c>
      <c r="F5859" s="193" t="n">
        <v>87</v>
      </c>
      <c r="G5859" s="193" t="n">
        <f aca="false">E5859-F5859</f>
        <v>188.75</v>
      </c>
    </row>
    <row r="5860" customFormat="false" ht="46.25" hidden="false" customHeight="false" outlineLevel="0" collapsed="false">
      <c r="A5860" s="189" t="s">
        <v>23</v>
      </c>
      <c r="B5860" s="190" t="n">
        <v>102063</v>
      </c>
      <c r="C5860" s="191" t="s">
        <v>6104</v>
      </c>
      <c r="D5860" s="192" t="s">
        <v>233</v>
      </c>
      <c r="E5860" s="193" t="n">
        <v>242.45</v>
      </c>
      <c r="F5860" s="193" t="n">
        <v>72.08</v>
      </c>
      <c r="G5860" s="193" t="n">
        <f aca="false">E5860-F5860</f>
        <v>170.37</v>
      </c>
    </row>
    <row r="5861" customFormat="false" ht="46.25" hidden="false" customHeight="false" outlineLevel="0" collapsed="false">
      <c r="A5861" s="189" t="s">
        <v>23</v>
      </c>
      <c r="B5861" s="190" t="n">
        <v>102064</v>
      </c>
      <c r="C5861" s="191" t="s">
        <v>6105</v>
      </c>
      <c r="D5861" s="192" t="s">
        <v>233</v>
      </c>
      <c r="E5861" s="193" t="n">
        <v>214.62</v>
      </c>
      <c r="F5861" s="193" t="n">
        <v>66.04</v>
      </c>
      <c r="G5861" s="193" t="n">
        <f aca="false">E5861-F5861</f>
        <v>148.58</v>
      </c>
    </row>
    <row r="5862" customFormat="false" ht="46.25" hidden="false" customHeight="false" outlineLevel="0" collapsed="false">
      <c r="A5862" s="189" t="s">
        <v>23</v>
      </c>
      <c r="B5862" s="190" t="n">
        <v>102065</v>
      </c>
      <c r="C5862" s="191" t="s">
        <v>6106</v>
      </c>
      <c r="D5862" s="192" t="s">
        <v>233</v>
      </c>
      <c r="E5862" s="193" t="n">
        <v>199.22</v>
      </c>
      <c r="F5862" s="193" t="n">
        <v>62.54</v>
      </c>
      <c r="G5862" s="193" t="n">
        <f aca="false">E5862-F5862</f>
        <v>136.68</v>
      </c>
    </row>
    <row r="5863" customFormat="false" ht="46.25" hidden="false" customHeight="false" outlineLevel="0" collapsed="false">
      <c r="A5863" s="189" t="s">
        <v>23</v>
      </c>
      <c r="B5863" s="190" t="n">
        <v>102066</v>
      </c>
      <c r="C5863" s="191" t="s">
        <v>6107</v>
      </c>
      <c r="D5863" s="192" t="s">
        <v>233</v>
      </c>
      <c r="E5863" s="193" t="n">
        <v>412.9</v>
      </c>
      <c r="F5863" s="193" t="n">
        <v>158.64</v>
      </c>
      <c r="G5863" s="193" t="n">
        <f aca="false">E5863-F5863</f>
        <v>254.26</v>
      </c>
    </row>
    <row r="5864" customFormat="false" ht="46.25" hidden="false" customHeight="false" outlineLevel="0" collapsed="false">
      <c r="A5864" s="189" t="s">
        <v>23</v>
      </c>
      <c r="B5864" s="190" t="n">
        <v>102067</v>
      </c>
      <c r="C5864" s="191" t="s">
        <v>6108</v>
      </c>
      <c r="D5864" s="192" t="s">
        <v>233</v>
      </c>
      <c r="E5864" s="193" t="n">
        <v>351.4</v>
      </c>
      <c r="F5864" s="193" t="n">
        <v>126.68</v>
      </c>
      <c r="G5864" s="193" t="n">
        <f aca="false">E5864-F5864</f>
        <v>224.72</v>
      </c>
    </row>
    <row r="5865" customFormat="false" ht="46.25" hidden="false" customHeight="false" outlineLevel="0" collapsed="false">
      <c r="A5865" s="189" t="s">
        <v>23</v>
      </c>
      <c r="B5865" s="190" t="n">
        <v>102068</v>
      </c>
      <c r="C5865" s="191" t="s">
        <v>6109</v>
      </c>
      <c r="D5865" s="192" t="s">
        <v>233</v>
      </c>
      <c r="E5865" s="193" t="n">
        <v>271.79</v>
      </c>
      <c r="F5865" s="193" t="n">
        <v>109.53</v>
      </c>
      <c r="G5865" s="193" t="n">
        <f aca="false">E5865-F5865</f>
        <v>162.26</v>
      </c>
    </row>
    <row r="5866" customFormat="false" ht="46.25" hidden="false" customHeight="false" outlineLevel="0" collapsed="false">
      <c r="A5866" s="189" t="s">
        <v>23</v>
      </c>
      <c r="B5866" s="190" t="n">
        <v>102069</v>
      </c>
      <c r="C5866" s="191" t="s">
        <v>6110</v>
      </c>
      <c r="D5866" s="192" t="s">
        <v>233</v>
      </c>
      <c r="E5866" s="193" t="n">
        <v>256.01</v>
      </c>
      <c r="F5866" s="193" t="n">
        <v>89.91</v>
      </c>
      <c r="G5866" s="193" t="n">
        <f aca="false">E5866-F5866</f>
        <v>166.1</v>
      </c>
    </row>
    <row r="5867" customFormat="false" ht="46.25" hidden="false" customHeight="false" outlineLevel="0" collapsed="false">
      <c r="A5867" s="189" t="s">
        <v>23</v>
      </c>
      <c r="B5867" s="190" t="n">
        <v>102070</v>
      </c>
      <c r="C5867" s="191" t="s">
        <v>6111</v>
      </c>
      <c r="D5867" s="192" t="s">
        <v>233</v>
      </c>
      <c r="E5867" s="193" t="n">
        <v>228.5</v>
      </c>
      <c r="F5867" s="193" t="n">
        <v>73.76</v>
      </c>
      <c r="G5867" s="193" t="n">
        <f aca="false">E5867-F5867</f>
        <v>154.74</v>
      </c>
    </row>
    <row r="5868" customFormat="false" ht="46.25" hidden="false" customHeight="false" outlineLevel="0" collapsed="false">
      <c r="A5868" s="189" t="s">
        <v>23</v>
      </c>
      <c r="B5868" s="190" t="n">
        <v>102071</v>
      </c>
      <c r="C5868" s="191" t="s">
        <v>6112</v>
      </c>
      <c r="D5868" s="192" t="s">
        <v>233</v>
      </c>
      <c r="E5868" s="193" t="n">
        <v>201.15</v>
      </c>
      <c r="F5868" s="193" t="n">
        <v>67.47</v>
      </c>
      <c r="G5868" s="193" t="n">
        <f aca="false">E5868-F5868</f>
        <v>133.68</v>
      </c>
    </row>
    <row r="5869" customFormat="false" ht="46.25" hidden="false" customHeight="false" outlineLevel="0" collapsed="false">
      <c r="A5869" s="189" t="s">
        <v>23</v>
      </c>
      <c r="B5869" s="190" t="n">
        <v>102072</v>
      </c>
      <c r="C5869" s="191" t="s">
        <v>6113</v>
      </c>
      <c r="D5869" s="192" t="s">
        <v>233</v>
      </c>
      <c r="E5869" s="193" t="n">
        <v>187.42</v>
      </c>
      <c r="F5869" s="193" t="n">
        <v>62.86</v>
      </c>
      <c r="G5869" s="193" t="n">
        <f aca="false">E5869-F5869</f>
        <v>124.56</v>
      </c>
    </row>
    <row r="5870" customFormat="false" ht="46.25" hidden="false" customHeight="false" outlineLevel="0" collapsed="false">
      <c r="A5870" s="189" t="s">
        <v>23</v>
      </c>
      <c r="B5870" s="190" t="n">
        <v>102073</v>
      </c>
      <c r="C5870" s="191" t="s">
        <v>6114</v>
      </c>
      <c r="D5870" s="192" t="s">
        <v>242</v>
      </c>
      <c r="E5870" s="193" t="n">
        <v>3818.4</v>
      </c>
      <c r="F5870" s="193" t="n">
        <v>990.11</v>
      </c>
      <c r="G5870" s="193" t="n">
        <f aca="false">E5870-F5870</f>
        <v>2828.29</v>
      </c>
    </row>
    <row r="5871" customFormat="false" ht="46.25" hidden="false" customHeight="false" outlineLevel="0" collapsed="false">
      <c r="A5871" s="189" t="s">
        <v>23</v>
      </c>
      <c r="B5871" s="190" t="n">
        <v>102074</v>
      </c>
      <c r="C5871" s="191" t="s">
        <v>6115</v>
      </c>
      <c r="D5871" s="192" t="s">
        <v>242</v>
      </c>
      <c r="E5871" s="193" t="n">
        <v>4598.82</v>
      </c>
      <c r="F5871" s="193" t="n">
        <v>1106.94</v>
      </c>
      <c r="G5871" s="193" t="n">
        <f aca="false">E5871-F5871</f>
        <v>3491.88</v>
      </c>
    </row>
    <row r="5872" customFormat="false" ht="46.25" hidden="false" customHeight="false" outlineLevel="0" collapsed="false">
      <c r="A5872" s="189" t="s">
        <v>23</v>
      </c>
      <c r="B5872" s="190" t="n">
        <v>102075</v>
      </c>
      <c r="C5872" s="191" t="s">
        <v>6116</v>
      </c>
      <c r="D5872" s="192" t="s">
        <v>242</v>
      </c>
      <c r="E5872" s="193" t="n">
        <v>4762.01</v>
      </c>
      <c r="F5872" s="193" t="n">
        <v>1150.5</v>
      </c>
      <c r="G5872" s="193" t="n">
        <f aca="false">E5872-F5872</f>
        <v>3611.51</v>
      </c>
    </row>
    <row r="5873" customFormat="false" ht="46.25" hidden="false" customHeight="false" outlineLevel="0" collapsed="false">
      <c r="A5873" s="189" t="s">
        <v>23</v>
      </c>
      <c r="B5873" s="190" t="n">
        <v>102076</v>
      </c>
      <c r="C5873" s="191" t="s">
        <v>6117</v>
      </c>
      <c r="D5873" s="192" t="s">
        <v>242</v>
      </c>
      <c r="E5873" s="193" t="n">
        <v>4906.95</v>
      </c>
      <c r="F5873" s="193" t="n">
        <v>1124.18</v>
      </c>
      <c r="G5873" s="193" t="n">
        <f aca="false">E5873-F5873</f>
        <v>3782.77</v>
      </c>
    </row>
    <row r="5874" customFormat="false" ht="46.25" hidden="false" customHeight="false" outlineLevel="0" collapsed="false">
      <c r="A5874" s="189" t="s">
        <v>23</v>
      </c>
      <c r="B5874" s="190" t="n">
        <v>102077</v>
      </c>
      <c r="C5874" s="191" t="s">
        <v>6118</v>
      </c>
      <c r="D5874" s="192" t="s">
        <v>242</v>
      </c>
      <c r="E5874" s="193" t="n">
        <v>5295.6</v>
      </c>
      <c r="F5874" s="193" t="n">
        <v>1489.65</v>
      </c>
      <c r="G5874" s="193" t="n">
        <f aca="false">E5874-F5874</f>
        <v>3805.95</v>
      </c>
    </row>
    <row r="5875" customFormat="false" ht="46.25" hidden="false" customHeight="false" outlineLevel="0" collapsed="false">
      <c r="A5875" s="189" t="s">
        <v>23</v>
      </c>
      <c r="B5875" s="190" t="n">
        <v>102078</v>
      </c>
      <c r="C5875" s="191" t="s">
        <v>6119</v>
      </c>
      <c r="D5875" s="192" t="s">
        <v>242</v>
      </c>
      <c r="E5875" s="193" t="n">
        <v>5470.23</v>
      </c>
      <c r="F5875" s="193" t="n">
        <v>1467.12</v>
      </c>
      <c r="G5875" s="193" t="n">
        <f aca="false">E5875-F5875</f>
        <v>4003.11</v>
      </c>
    </row>
    <row r="5876" customFormat="false" ht="46.25" hidden="false" customHeight="false" outlineLevel="0" collapsed="false">
      <c r="A5876" s="189" t="s">
        <v>23</v>
      </c>
      <c r="B5876" s="190" t="n">
        <v>102079</v>
      </c>
      <c r="C5876" s="191" t="s">
        <v>6120</v>
      </c>
      <c r="D5876" s="192" t="s">
        <v>242</v>
      </c>
      <c r="E5876" s="193" t="n">
        <v>5224.97</v>
      </c>
      <c r="F5876" s="193" t="n">
        <v>1403.95</v>
      </c>
      <c r="G5876" s="193" t="n">
        <f aca="false">E5876-F5876</f>
        <v>3821.02</v>
      </c>
    </row>
    <row r="5877" customFormat="false" ht="46.25" hidden="false" customHeight="false" outlineLevel="0" collapsed="false">
      <c r="A5877" s="189" t="s">
        <v>23</v>
      </c>
      <c r="B5877" s="190" t="n">
        <v>102080</v>
      </c>
      <c r="C5877" s="191" t="s">
        <v>6121</v>
      </c>
      <c r="D5877" s="192" t="s">
        <v>242</v>
      </c>
      <c r="E5877" s="193" t="n">
        <v>4600.13</v>
      </c>
      <c r="F5877" s="193" t="n">
        <v>1121.51</v>
      </c>
      <c r="G5877" s="193" t="n">
        <f aca="false">E5877-F5877</f>
        <v>3478.62</v>
      </c>
    </row>
    <row r="5878" customFormat="false" ht="46.25" hidden="false" customHeight="false" outlineLevel="0" collapsed="false">
      <c r="A5878" s="189" t="s">
        <v>23</v>
      </c>
      <c r="B5878" s="190" t="n">
        <v>102086</v>
      </c>
      <c r="C5878" s="191" t="s">
        <v>6122</v>
      </c>
      <c r="D5878" s="192" t="s">
        <v>233</v>
      </c>
      <c r="E5878" s="193" t="n">
        <v>214.09</v>
      </c>
      <c r="F5878" s="193" t="n">
        <v>25.37</v>
      </c>
      <c r="G5878" s="193" t="n">
        <f aca="false">E5878-F5878</f>
        <v>188.72</v>
      </c>
    </row>
    <row r="5879" customFormat="false" ht="46.25" hidden="false" customHeight="false" outlineLevel="0" collapsed="false">
      <c r="A5879" s="189" t="s">
        <v>23</v>
      </c>
      <c r="B5879" s="190" t="n">
        <v>102087</v>
      </c>
      <c r="C5879" s="191" t="s">
        <v>6123</v>
      </c>
      <c r="D5879" s="192" t="s">
        <v>233</v>
      </c>
      <c r="E5879" s="193" t="n">
        <v>161.3</v>
      </c>
      <c r="F5879" s="193" t="n">
        <v>25.37</v>
      </c>
      <c r="G5879" s="193" t="n">
        <f aca="false">E5879-F5879</f>
        <v>135.93</v>
      </c>
    </row>
    <row r="5880" customFormat="false" ht="35.05" hidden="false" customHeight="false" outlineLevel="0" collapsed="false">
      <c r="A5880" s="189" t="s">
        <v>23</v>
      </c>
      <c r="B5880" s="190" t="n">
        <v>102088</v>
      </c>
      <c r="C5880" s="191" t="s">
        <v>6124</v>
      </c>
      <c r="D5880" s="192" t="s">
        <v>233</v>
      </c>
      <c r="E5880" s="193" t="n">
        <v>180.08</v>
      </c>
      <c r="F5880" s="193" t="n">
        <v>26.56</v>
      </c>
      <c r="G5880" s="193" t="n">
        <f aca="false">E5880-F5880</f>
        <v>153.52</v>
      </c>
    </row>
    <row r="5881" customFormat="false" ht="46.25" hidden="false" customHeight="false" outlineLevel="0" collapsed="false">
      <c r="A5881" s="189" t="s">
        <v>23</v>
      </c>
      <c r="B5881" s="190" t="n">
        <v>102089</v>
      </c>
      <c r="C5881" s="191" t="s">
        <v>6125</v>
      </c>
      <c r="D5881" s="192" t="s">
        <v>233</v>
      </c>
      <c r="E5881" s="193" t="n">
        <v>209.8</v>
      </c>
      <c r="F5881" s="193" t="n">
        <v>27.42</v>
      </c>
      <c r="G5881" s="193" t="n">
        <f aca="false">E5881-F5881</f>
        <v>182.38</v>
      </c>
    </row>
    <row r="5882" customFormat="false" ht="46.25" hidden="false" customHeight="false" outlineLevel="0" collapsed="false">
      <c r="A5882" s="189" t="s">
        <v>23</v>
      </c>
      <c r="B5882" s="190" t="n">
        <v>102090</v>
      </c>
      <c r="C5882" s="191" t="s">
        <v>6126</v>
      </c>
      <c r="D5882" s="192" t="s">
        <v>233</v>
      </c>
      <c r="E5882" s="193" t="n">
        <v>149.92</v>
      </c>
      <c r="F5882" s="193" t="n">
        <v>27.44</v>
      </c>
      <c r="G5882" s="193" t="n">
        <f aca="false">E5882-F5882</f>
        <v>122.48</v>
      </c>
    </row>
    <row r="5883" customFormat="false" ht="35.05" hidden="false" customHeight="false" outlineLevel="0" collapsed="false">
      <c r="A5883" s="189" t="s">
        <v>23</v>
      </c>
      <c r="B5883" s="190" t="n">
        <v>102091</v>
      </c>
      <c r="C5883" s="191" t="s">
        <v>6127</v>
      </c>
      <c r="D5883" s="192" t="s">
        <v>233</v>
      </c>
      <c r="E5883" s="193" t="n">
        <v>207.2</v>
      </c>
      <c r="F5883" s="193" t="n">
        <v>27.72</v>
      </c>
      <c r="G5883" s="193" t="n">
        <f aca="false">E5883-F5883</f>
        <v>179.48</v>
      </c>
    </row>
    <row r="5884" customFormat="false" ht="46.25" hidden="false" customHeight="false" outlineLevel="0" collapsed="false">
      <c r="A5884" s="189" t="s">
        <v>23</v>
      </c>
      <c r="B5884" s="190" t="n">
        <v>102098</v>
      </c>
      <c r="C5884" s="191" t="s">
        <v>6128</v>
      </c>
      <c r="D5884" s="192" t="s">
        <v>242</v>
      </c>
      <c r="E5884" s="193" t="n">
        <v>2671.61</v>
      </c>
      <c r="F5884" s="193" t="n">
        <v>235.9</v>
      </c>
      <c r="G5884" s="193" t="n">
        <f aca="false">E5884-F5884</f>
        <v>2435.71</v>
      </c>
    </row>
    <row r="5885" customFormat="false" ht="57.45" hidden="false" customHeight="false" outlineLevel="0" collapsed="false">
      <c r="A5885" s="189" t="s">
        <v>23</v>
      </c>
      <c r="B5885" s="190" t="n">
        <v>102102</v>
      </c>
      <c r="C5885" s="191" t="s">
        <v>6129</v>
      </c>
      <c r="D5885" s="192" t="s">
        <v>235</v>
      </c>
      <c r="E5885" s="193" t="n">
        <v>11405.37</v>
      </c>
      <c r="F5885" s="193" t="n">
        <v>337.6</v>
      </c>
      <c r="G5885" s="193" t="n">
        <f aca="false">E5885-F5885</f>
        <v>11067.77</v>
      </c>
    </row>
    <row r="5886" customFormat="false" ht="57.45" hidden="false" customHeight="false" outlineLevel="0" collapsed="false">
      <c r="A5886" s="189" t="s">
        <v>23</v>
      </c>
      <c r="B5886" s="190" t="n">
        <v>102103</v>
      </c>
      <c r="C5886" s="191" t="s">
        <v>6130</v>
      </c>
      <c r="D5886" s="192" t="s">
        <v>235</v>
      </c>
      <c r="E5886" s="193" t="n">
        <v>12696.19</v>
      </c>
      <c r="F5886" s="193" t="n">
        <v>342.8</v>
      </c>
      <c r="G5886" s="193" t="n">
        <f aca="false">E5886-F5886</f>
        <v>12353.39</v>
      </c>
    </row>
    <row r="5887" customFormat="false" ht="57.45" hidden="false" customHeight="false" outlineLevel="0" collapsed="false">
      <c r="A5887" s="189" t="s">
        <v>23</v>
      </c>
      <c r="B5887" s="190" t="n">
        <v>102104</v>
      </c>
      <c r="C5887" s="191" t="s">
        <v>6131</v>
      </c>
      <c r="D5887" s="192" t="s">
        <v>235</v>
      </c>
      <c r="E5887" s="193" t="n">
        <v>16295.81</v>
      </c>
      <c r="F5887" s="193" t="n">
        <v>353.62</v>
      </c>
      <c r="G5887" s="193" t="n">
        <f aca="false">E5887-F5887</f>
        <v>15942.19</v>
      </c>
    </row>
    <row r="5888" customFormat="false" ht="57.45" hidden="false" customHeight="false" outlineLevel="0" collapsed="false">
      <c r="A5888" s="189" t="s">
        <v>23</v>
      </c>
      <c r="B5888" s="190" t="n">
        <v>102105</v>
      </c>
      <c r="C5888" s="191" t="s">
        <v>6132</v>
      </c>
      <c r="D5888" s="192" t="s">
        <v>235</v>
      </c>
      <c r="E5888" s="193" t="n">
        <v>20035.97</v>
      </c>
      <c r="F5888" s="193" t="n">
        <v>362.65</v>
      </c>
      <c r="G5888" s="193" t="n">
        <f aca="false">E5888-F5888</f>
        <v>19673.32</v>
      </c>
    </row>
    <row r="5889" customFormat="false" ht="57.45" hidden="false" customHeight="false" outlineLevel="0" collapsed="false">
      <c r="A5889" s="189" t="s">
        <v>23</v>
      </c>
      <c r="B5889" s="190" t="n">
        <v>102106</v>
      </c>
      <c r="C5889" s="191" t="s">
        <v>6133</v>
      </c>
      <c r="D5889" s="192" t="s">
        <v>235</v>
      </c>
      <c r="E5889" s="193" t="n">
        <v>25141.53</v>
      </c>
      <c r="F5889" s="193" t="n">
        <v>369.58</v>
      </c>
      <c r="G5889" s="193" t="n">
        <f aca="false">E5889-F5889</f>
        <v>24771.95</v>
      </c>
    </row>
    <row r="5890" customFormat="false" ht="57.45" hidden="false" customHeight="false" outlineLevel="0" collapsed="false">
      <c r="A5890" s="189" t="s">
        <v>23</v>
      </c>
      <c r="B5890" s="190" t="n">
        <v>102107</v>
      </c>
      <c r="C5890" s="191" t="s">
        <v>6134</v>
      </c>
      <c r="D5890" s="192" t="s">
        <v>235</v>
      </c>
      <c r="E5890" s="193" t="n">
        <v>35095.39</v>
      </c>
      <c r="F5890" s="193" t="n">
        <v>389.56</v>
      </c>
      <c r="G5890" s="193" t="n">
        <f aca="false">E5890-F5890</f>
        <v>34705.83</v>
      </c>
    </row>
    <row r="5891" customFormat="false" ht="57.45" hidden="false" customHeight="false" outlineLevel="0" collapsed="false">
      <c r="A5891" s="189" t="s">
        <v>23</v>
      </c>
      <c r="B5891" s="190" t="n">
        <v>102108</v>
      </c>
      <c r="C5891" s="191" t="s">
        <v>6135</v>
      </c>
      <c r="D5891" s="192" t="s">
        <v>235</v>
      </c>
      <c r="E5891" s="193" t="n">
        <v>40874.18</v>
      </c>
      <c r="F5891" s="193" t="n">
        <v>404.65</v>
      </c>
      <c r="G5891" s="193" t="n">
        <f aca="false">E5891-F5891</f>
        <v>40469.53</v>
      </c>
    </row>
    <row r="5892" customFormat="false" ht="35.05" hidden="false" customHeight="false" outlineLevel="0" collapsed="false">
      <c r="A5892" s="189" t="s">
        <v>23</v>
      </c>
      <c r="B5892" s="190" t="n">
        <v>102109</v>
      </c>
      <c r="C5892" s="191" t="s">
        <v>6136</v>
      </c>
      <c r="D5892" s="192" t="s">
        <v>235</v>
      </c>
      <c r="E5892" s="193" t="n">
        <v>54.76</v>
      </c>
      <c r="F5892" s="193" t="n">
        <v>16.95</v>
      </c>
      <c r="G5892" s="193" t="n">
        <f aca="false">E5892-F5892</f>
        <v>37.81</v>
      </c>
    </row>
    <row r="5893" customFormat="false" ht="35.05" hidden="false" customHeight="false" outlineLevel="0" collapsed="false">
      <c r="A5893" s="189" t="s">
        <v>23</v>
      </c>
      <c r="B5893" s="190" t="n">
        <v>102110</v>
      </c>
      <c r="C5893" s="191" t="s">
        <v>6137</v>
      </c>
      <c r="D5893" s="192" t="s">
        <v>235</v>
      </c>
      <c r="E5893" s="193" t="n">
        <v>163.66</v>
      </c>
      <c r="F5893" s="193" t="n">
        <v>16.96</v>
      </c>
      <c r="G5893" s="193" t="n">
        <f aca="false">E5893-F5893</f>
        <v>146.7</v>
      </c>
    </row>
    <row r="5894" customFormat="false" ht="35.05" hidden="false" customHeight="false" outlineLevel="0" collapsed="false">
      <c r="A5894" s="189" t="s">
        <v>23</v>
      </c>
      <c r="B5894" s="190" t="n">
        <v>102111</v>
      </c>
      <c r="C5894" s="191" t="s">
        <v>6138</v>
      </c>
      <c r="D5894" s="192" t="s">
        <v>235</v>
      </c>
      <c r="E5894" s="193" t="n">
        <v>1064.56</v>
      </c>
      <c r="F5894" s="193" t="n">
        <v>101.67</v>
      </c>
      <c r="G5894" s="193" t="n">
        <f aca="false">E5894-F5894</f>
        <v>962.89</v>
      </c>
    </row>
    <row r="5895" customFormat="false" ht="35.05" hidden="false" customHeight="false" outlineLevel="0" collapsed="false">
      <c r="A5895" s="189" t="s">
        <v>23</v>
      </c>
      <c r="B5895" s="190" t="n">
        <v>102112</v>
      </c>
      <c r="C5895" s="191" t="s">
        <v>6139</v>
      </c>
      <c r="D5895" s="192" t="s">
        <v>235</v>
      </c>
      <c r="E5895" s="193" t="n">
        <v>139.34</v>
      </c>
      <c r="F5895" s="193" t="n">
        <v>101.7</v>
      </c>
      <c r="G5895" s="193" t="n">
        <f aca="false">E5895-F5895</f>
        <v>37.64</v>
      </c>
    </row>
    <row r="5896" customFormat="false" ht="35.05" hidden="false" customHeight="false" outlineLevel="0" collapsed="false">
      <c r="A5896" s="189" t="s">
        <v>23</v>
      </c>
      <c r="B5896" s="190" t="n">
        <v>102113</v>
      </c>
      <c r="C5896" s="191" t="s">
        <v>6140</v>
      </c>
      <c r="D5896" s="192" t="s">
        <v>235</v>
      </c>
      <c r="E5896" s="193" t="n">
        <v>1702.47</v>
      </c>
      <c r="F5896" s="193" t="n">
        <v>104.36</v>
      </c>
      <c r="G5896" s="193" t="n">
        <f aca="false">E5896-F5896</f>
        <v>1598.11</v>
      </c>
    </row>
    <row r="5897" customFormat="false" ht="35.05" hidden="false" customHeight="false" outlineLevel="0" collapsed="false">
      <c r="A5897" s="189" t="s">
        <v>23</v>
      </c>
      <c r="B5897" s="190" t="n">
        <v>102114</v>
      </c>
      <c r="C5897" s="191" t="s">
        <v>6141</v>
      </c>
      <c r="D5897" s="192" t="s">
        <v>235</v>
      </c>
      <c r="E5897" s="193" t="n">
        <v>142.86</v>
      </c>
      <c r="F5897" s="193" t="n">
        <v>104.44</v>
      </c>
      <c r="G5897" s="193" t="n">
        <f aca="false">E5897-F5897</f>
        <v>38.42</v>
      </c>
    </row>
    <row r="5898" customFormat="false" ht="35.05" hidden="false" customHeight="false" outlineLevel="0" collapsed="false">
      <c r="A5898" s="189" t="s">
        <v>23</v>
      </c>
      <c r="B5898" s="190" t="n">
        <v>102115</v>
      </c>
      <c r="C5898" s="191" t="s">
        <v>6142</v>
      </c>
      <c r="D5898" s="192" t="s">
        <v>235</v>
      </c>
      <c r="E5898" s="193" t="n">
        <v>2974.6</v>
      </c>
      <c r="F5898" s="193" t="n">
        <v>149.03</v>
      </c>
      <c r="G5898" s="193" t="n">
        <f aca="false">E5898-F5898</f>
        <v>2825.57</v>
      </c>
    </row>
    <row r="5899" customFormat="false" ht="35.05" hidden="false" customHeight="false" outlineLevel="0" collapsed="false">
      <c r="A5899" s="189" t="s">
        <v>23</v>
      </c>
      <c r="B5899" s="190" t="n">
        <v>102116</v>
      </c>
      <c r="C5899" s="191" t="s">
        <v>6143</v>
      </c>
      <c r="D5899" s="192" t="s">
        <v>235</v>
      </c>
      <c r="E5899" s="193" t="n">
        <v>1819.02</v>
      </c>
      <c r="F5899" s="193" t="n">
        <v>107.69</v>
      </c>
      <c r="G5899" s="193" t="n">
        <f aca="false">E5899-F5899</f>
        <v>1711.33</v>
      </c>
    </row>
    <row r="5900" customFormat="false" ht="35.05" hidden="false" customHeight="false" outlineLevel="0" collapsed="false">
      <c r="A5900" s="189" t="s">
        <v>23</v>
      </c>
      <c r="B5900" s="190" t="n">
        <v>102117</v>
      </c>
      <c r="C5900" s="191" t="s">
        <v>6144</v>
      </c>
      <c r="D5900" s="192" t="s">
        <v>235</v>
      </c>
      <c r="E5900" s="193" t="n">
        <v>147.12</v>
      </c>
      <c r="F5900" s="193" t="n">
        <v>107.75</v>
      </c>
      <c r="G5900" s="193" t="n">
        <f aca="false">E5900-F5900</f>
        <v>39.37</v>
      </c>
    </row>
    <row r="5901" customFormat="false" ht="35.05" hidden="false" customHeight="false" outlineLevel="0" collapsed="false">
      <c r="A5901" s="189" t="s">
        <v>23</v>
      </c>
      <c r="B5901" s="190" t="n">
        <v>102118</v>
      </c>
      <c r="C5901" s="191" t="s">
        <v>6145</v>
      </c>
      <c r="D5901" s="192" t="s">
        <v>235</v>
      </c>
      <c r="E5901" s="193" t="n">
        <v>2483.62</v>
      </c>
      <c r="F5901" s="193" t="n">
        <v>110.52</v>
      </c>
      <c r="G5901" s="193" t="n">
        <f aca="false">E5901-F5901</f>
        <v>2373.1</v>
      </c>
    </row>
    <row r="5902" customFormat="false" ht="35.05" hidden="false" customHeight="false" outlineLevel="0" collapsed="false">
      <c r="A5902" s="189" t="s">
        <v>23</v>
      </c>
      <c r="B5902" s="190" t="n">
        <v>102119</v>
      </c>
      <c r="C5902" s="191" t="s">
        <v>6146</v>
      </c>
      <c r="D5902" s="192" t="s">
        <v>235</v>
      </c>
      <c r="E5902" s="193" t="n">
        <v>150.8</v>
      </c>
      <c r="F5902" s="193" t="n">
        <v>110.63</v>
      </c>
      <c r="G5902" s="193" t="n">
        <f aca="false">E5902-F5902</f>
        <v>40.17</v>
      </c>
    </row>
    <row r="5903" customFormat="false" ht="35.05" hidden="false" customHeight="false" outlineLevel="0" collapsed="false">
      <c r="A5903" s="189" t="s">
        <v>23</v>
      </c>
      <c r="B5903" s="190" t="n">
        <v>102121</v>
      </c>
      <c r="C5903" s="191" t="s">
        <v>6147</v>
      </c>
      <c r="D5903" s="192" t="s">
        <v>235</v>
      </c>
      <c r="E5903" s="193" t="n">
        <v>189.2</v>
      </c>
      <c r="F5903" s="193" t="n">
        <v>140.5</v>
      </c>
      <c r="G5903" s="193" t="n">
        <f aca="false">E5903-F5903</f>
        <v>48.7</v>
      </c>
    </row>
    <row r="5904" customFormat="false" ht="35.05" hidden="false" customHeight="false" outlineLevel="0" collapsed="false">
      <c r="A5904" s="189" t="s">
        <v>23</v>
      </c>
      <c r="B5904" s="190" t="n">
        <v>102122</v>
      </c>
      <c r="C5904" s="191" t="s">
        <v>6148</v>
      </c>
      <c r="D5904" s="192" t="s">
        <v>235</v>
      </c>
      <c r="E5904" s="193" t="n">
        <v>8427.66</v>
      </c>
      <c r="F5904" s="193" t="n">
        <v>149.17</v>
      </c>
      <c r="G5904" s="193" t="n">
        <f aca="false">E5904-F5904</f>
        <v>8278.49</v>
      </c>
    </row>
    <row r="5905" customFormat="false" ht="35.05" hidden="false" customHeight="false" outlineLevel="0" collapsed="false">
      <c r="A5905" s="189" t="s">
        <v>23</v>
      </c>
      <c r="B5905" s="190" t="n">
        <v>102123</v>
      </c>
      <c r="C5905" s="191" t="s">
        <v>6149</v>
      </c>
      <c r="D5905" s="192" t="s">
        <v>235</v>
      </c>
      <c r="E5905" s="193" t="n">
        <v>200.14</v>
      </c>
      <c r="F5905" s="193" t="n">
        <v>149</v>
      </c>
      <c r="G5905" s="193" t="n">
        <f aca="false">E5905-F5905</f>
        <v>51.14</v>
      </c>
    </row>
    <row r="5906" customFormat="false" ht="35.05" hidden="false" customHeight="false" outlineLevel="0" collapsed="false">
      <c r="A5906" s="189" t="s">
        <v>23</v>
      </c>
      <c r="B5906" s="190" t="n">
        <v>102136</v>
      </c>
      <c r="C5906" s="191" t="s">
        <v>6150</v>
      </c>
      <c r="D5906" s="192" t="s">
        <v>235</v>
      </c>
      <c r="E5906" s="193" t="n">
        <v>72.58</v>
      </c>
      <c r="F5906" s="193" t="n">
        <v>53.68</v>
      </c>
      <c r="G5906" s="193" t="n">
        <f aca="false">E5906-F5906</f>
        <v>18.9</v>
      </c>
    </row>
    <row r="5907" customFormat="false" ht="35.05" hidden="false" customHeight="false" outlineLevel="0" collapsed="false">
      <c r="A5907" s="189" t="s">
        <v>23</v>
      </c>
      <c r="B5907" s="190" t="n">
        <v>102137</v>
      </c>
      <c r="C5907" s="191" t="s">
        <v>6151</v>
      </c>
      <c r="D5907" s="192" t="s">
        <v>235</v>
      </c>
      <c r="E5907" s="193" t="n">
        <v>75.92</v>
      </c>
      <c r="F5907" s="193" t="n">
        <v>24.2</v>
      </c>
      <c r="G5907" s="193" t="n">
        <f aca="false">E5907-F5907</f>
        <v>51.72</v>
      </c>
    </row>
    <row r="5908" customFormat="false" ht="35.05" hidden="false" customHeight="false" outlineLevel="0" collapsed="false">
      <c r="A5908" s="189" t="s">
        <v>23</v>
      </c>
      <c r="B5908" s="190" t="n">
        <v>102138</v>
      </c>
      <c r="C5908" s="191" t="s">
        <v>6152</v>
      </c>
      <c r="D5908" s="192" t="s">
        <v>235</v>
      </c>
      <c r="E5908" s="193" t="n">
        <v>217.94</v>
      </c>
      <c r="F5908" s="193" t="n">
        <v>162.87</v>
      </c>
      <c r="G5908" s="193" t="n">
        <f aca="false">E5908-F5908</f>
        <v>55.07</v>
      </c>
    </row>
    <row r="5909" customFormat="false" ht="46.25" hidden="false" customHeight="false" outlineLevel="0" collapsed="false">
      <c r="A5909" s="189" t="s">
        <v>23</v>
      </c>
      <c r="B5909" s="190" t="n">
        <v>102139</v>
      </c>
      <c r="C5909" s="191" t="s">
        <v>6153</v>
      </c>
      <c r="D5909" s="192" t="s">
        <v>235</v>
      </c>
      <c r="E5909" s="193" t="n">
        <v>1748.42</v>
      </c>
      <c r="F5909" s="193" t="n">
        <v>282.89</v>
      </c>
      <c r="G5909" s="193" t="n">
        <f aca="false">E5909-F5909</f>
        <v>1465.53</v>
      </c>
    </row>
    <row r="5910" customFormat="false" ht="46.25" hidden="false" customHeight="false" outlineLevel="0" collapsed="false">
      <c r="A5910" s="189" t="s">
        <v>23</v>
      </c>
      <c r="B5910" s="190" t="n">
        <v>102141</v>
      </c>
      <c r="C5910" s="191" t="s">
        <v>6154</v>
      </c>
      <c r="D5910" s="192" t="s">
        <v>235</v>
      </c>
      <c r="E5910" s="193" t="n">
        <v>2705.5</v>
      </c>
      <c r="F5910" s="193" t="n">
        <v>406.91</v>
      </c>
      <c r="G5910" s="193" t="n">
        <f aca="false">E5910-F5910</f>
        <v>2298.59</v>
      </c>
    </row>
    <row r="5911" customFormat="false" ht="46.25" hidden="false" customHeight="false" outlineLevel="0" collapsed="false">
      <c r="A5911" s="189" t="s">
        <v>23</v>
      </c>
      <c r="B5911" s="190" t="n">
        <v>102142</v>
      </c>
      <c r="C5911" s="191" t="s">
        <v>6155</v>
      </c>
      <c r="D5911" s="192" t="s">
        <v>235</v>
      </c>
      <c r="E5911" s="193" t="n">
        <v>2666.48</v>
      </c>
      <c r="F5911" s="193" t="n">
        <v>404.51</v>
      </c>
      <c r="G5911" s="193" t="n">
        <f aca="false">E5911-F5911</f>
        <v>2261.97</v>
      </c>
    </row>
    <row r="5912" customFormat="false" ht="35.05" hidden="false" customHeight="false" outlineLevel="0" collapsed="false">
      <c r="A5912" s="189" t="s">
        <v>23</v>
      </c>
      <c r="B5912" s="190" t="n">
        <v>102151</v>
      </c>
      <c r="C5912" s="191" t="s">
        <v>6156</v>
      </c>
      <c r="D5912" s="192" t="s">
        <v>233</v>
      </c>
      <c r="E5912" s="193" t="n">
        <v>151.11</v>
      </c>
      <c r="F5912" s="193" t="n">
        <v>20.76</v>
      </c>
      <c r="G5912" s="193" t="n">
        <f aca="false">E5912-F5912</f>
        <v>130.35</v>
      </c>
    </row>
    <row r="5913" customFormat="false" ht="35.05" hidden="false" customHeight="false" outlineLevel="0" collapsed="false">
      <c r="A5913" s="189" t="s">
        <v>23</v>
      </c>
      <c r="B5913" s="190" t="n">
        <v>102152</v>
      </c>
      <c r="C5913" s="191" t="s">
        <v>6157</v>
      </c>
      <c r="D5913" s="192" t="s">
        <v>233</v>
      </c>
      <c r="E5913" s="193" t="n">
        <v>166.74</v>
      </c>
      <c r="F5913" s="193" t="n">
        <v>20.78</v>
      </c>
      <c r="G5913" s="193" t="n">
        <f aca="false">E5913-F5913</f>
        <v>145.96</v>
      </c>
    </row>
    <row r="5914" customFormat="false" ht="35.05" hidden="false" customHeight="false" outlineLevel="0" collapsed="false">
      <c r="A5914" s="189" t="s">
        <v>23</v>
      </c>
      <c r="B5914" s="190" t="n">
        <v>102153</v>
      </c>
      <c r="C5914" s="191" t="s">
        <v>6158</v>
      </c>
      <c r="D5914" s="192" t="s">
        <v>233</v>
      </c>
      <c r="E5914" s="193" t="n">
        <v>208.4</v>
      </c>
      <c r="F5914" s="193" t="n">
        <v>20.78</v>
      </c>
      <c r="G5914" s="193" t="n">
        <f aca="false">E5914-F5914</f>
        <v>187.62</v>
      </c>
    </row>
    <row r="5915" customFormat="false" ht="35.05" hidden="false" customHeight="false" outlineLevel="0" collapsed="false">
      <c r="A5915" s="189" t="s">
        <v>23</v>
      </c>
      <c r="B5915" s="190" t="n">
        <v>102154</v>
      </c>
      <c r="C5915" s="191" t="s">
        <v>6159</v>
      </c>
      <c r="D5915" s="192" t="s">
        <v>233</v>
      </c>
      <c r="E5915" s="193" t="n">
        <v>179.41</v>
      </c>
      <c r="F5915" s="193" t="n">
        <v>16.6</v>
      </c>
      <c r="G5915" s="193" t="n">
        <f aca="false">E5915-F5915</f>
        <v>162.81</v>
      </c>
    </row>
    <row r="5916" customFormat="false" ht="35.05" hidden="false" customHeight="false" outlineLevel="0" collapsed="false">
      <c r="A5916" s="189" t="s">
        <v>23</v>
      </c>
      <c r="B5916" s="190" t="n">
        <v>102155</v>
      </c>
      <c r="C5916" s="191" t="s">
        <v>6160</v>
      </c>
      <c r="D5916" s="192" t="s">
        <v>233</v>
      </c>
      <c r="E5916" s="193" t="n">
        <v>213.49</v>
      </c>
      <c r="F5916" s="193" t="n">
        <v>16.61</v>
      </c>
      <c r="G5916" s="193" t="n">
        <f aca="false">E5916-F5916</f>
        <v>196.88</v>
      </c>
    </row>
    <row r="5917" customFormat="false" ht="35.05" hidden="false" customHeight="false" outlineLevel="0" collapsed="false">
      <c r="A5917" s="189" t="s">
        <v>23</v>
      </c>
      <c r="B5917" s="190" t="n">
        <v>102156</v>
      </c>
      <c r="C5917" s="191" t="s">
        <v>6161</v>
      </c>
      <c r="D5917" s="192" t="s">
        <v>233</v>
      </c>
      <c r="E5917" s="193" t="n">
        <v>202.83</v>
      </c>
      <c r="F5917" s="193" t="n">
        <v>12.68</v>
      </c>
      <c r="G5917" s="193" t="n">
        <f aca="false">E5917-F5917</f>
        <v>190.15</v>
      </c>
    </row>
    <row r="5918" customFormat="false" ht="35.05" hidden="false" customHeight="false" outlineLevel="0" collapsed="false">
      <c r="A5918" s="189" t="s">
        <v>23</v>
      </c>
      <c r="B5918" s="190" t="n">
        <v>102157</v>
      </c>
      <c r="C5918" s="191" t="s">
        <v>6162</v>
      </c>
      <c r="D5918" s="192" t="s">
        <v>233</v>
      </c>
      <c r="E5918" s="193" t="n">
        <v>275.75</v>
      </c>
      <c r="F5918" s="193" t="n">
        <v>12.66</v>
      </c>
      <c r="G5918" s="193" t="n">
        <f aca="false">E5918-F5918</f>
        <v>263.09</v>
      </c>
    </row>
    <row r="5919" customFormat="false" ht="35.05" hidden="false" customHeight="false" outlineLevel="0" collapsed="false">
      <c r="A5919" s="189" t="s">
        <v>23</v>
      </c>
      <c r="B5919" s="190" t="n">
        <v>102158</v>
      </c>
      <c r="C5919" s="191" t="s">
        <v>6163</v>
      </c>
      <c r="D5919" s="192" t="s">
        <v>233</v>
      </c>
      <c r="E5919" s="193" t="n">
        <v>277.46</v>
      </c>
      <c r="F5919" s="193" t="n">
        <v>9.43</v>
      </c>
      <c r="G5919" s="193" t="n">
        <f aca="false">E5919-F5919</f>
        <v>268.03</v>
      </c>
    </row>
    <row r="5920" customFormat="false" ht="35.05" hidden="false" customHeight="false" outlineLevel="0" collapsed="false">
      <c r="A5920" s="189" t="s">
        <v>23</v>
      </c>
      <c r="B5920" s="190" t="n">
        <v>102159</v>
      </c>
      <c r="C5920" s="191" t="s">
        <v>6164</v>
      </c>
      <c r="D5920" s="192" t="s">
        <v>233</v>
      </c>
      <c r="E5920" s="193" t="n">
        <v>329.24</v>
      </c>
      <c r="F5920" s="193" t="n">
        <v>8.26</v>
      </c>
      <c r="G5920" s="193" t="n">
        <f aca="false">E5920-F5920</f>
        <v>320.98</v>
      </c>
    </row>
    <row r="5921" customFormat="false" ht="35.05" hidden="false" customHeight="false" outlineLevel="0" collapsed="false">
      <c r="A5921" s="189" t="s">
        <v>23</v>
      </c>
      <c r="B5921" s="190" t="n">
        <v>102160</v>
      </c>
      <c r="C5921" s="191" t="s">
        <v>6165</v>
      </c>
      <c r="D5921" s="192" t="s">
        <v>233</v>
      </c>
      <c r="E5921" s="193" t="n">
        <v>145.9</v>
      </c>
      <c r="F5921" s="193" t="n">
        <v>20.78</v>
      </c>
      <c r="G5921" s="193" t="n">
        <f aca="false">E5921-F5921</f>
        <v>125.12</v>
      </c>
    </row>
    <row r="5922" customFormat="false" ht="35.05" hidden="false" customHeight="false" outlineLevel="0" collapsed="false">
      <c r="A5922" s="189" t="s">
        <v>23</v>
      </c>
      <c r="B5922" s="190" t="n">
        <v>102161</v>
      </c>
      <c r="C5922" s="191" t="s">
        <v>6166</v>
      </c>
      <c r="D5922" s="192" t="s">
        <v>233</v>
      </c>
      <c r="E5922" s="193" t="n">
        <v>261.48</v>
      </c>
      <c r="F5922" s="193" t="n">
        <v>25.18</v>
      </c>
      <c r="G5922" s="193" t="n">
        <f aca="false">E5922-F5922</f>
        <v>236.3</v>
      </c>
    </row>
    <row r="5923" customFormat="false" ht="35.05" hidden="false" customHeight="false" outlineLevel="0" collapsed="false">
      <c r="A5923" s="189" t="s">
        <v>23</v>
      </c>
      <c r="B5923" s="190" t="n">
        <v>102162</v>
      </c>
      <c r="C5923" s="191" t="s">
        <v>6167</v>
      </c>
      <c r="D5923" s="192" t="s">
        <v>233</v>
      </c>
      <c r="E5923" s="193" t="n">
        <v>277.11</v>
      </c>
      <c r="F5923" s="193" t="n">
        <v>25.19</v>
      </c>
      <c r="G5923" s="193" t="n">
        <f aca="false">E5923-F5923</f>
        <v>251.92</v>
      </c>
    </row>
    <row r="5924" customFormat="false" ht="35.05" hidden="false" customHeight="false" outlineLevel="0" collapsed="false">
      <c r="A5924" s="189" t="s">
        <v>23</v>
      </c>
      <c r="B5924" s="190" t="n">
        <v>102163</v>
      </c>
      <c r="C5924" s="191" t="s">
        <v>6168</v>
      </c>
      <c r="D5924" s="192" t="s">
        <v>233</v>
      </c>
      <c r="E5924" s="193" t="n">
        <v>318.77</v>
      </c>
      <c r="F5924" s="193" t="n">
        <v>25.18</v>
      </c>
      <c r="G5924" s="193" t="n">
        <f aca="false">E5924-F5924</f>
        <v>293.59</v>
      </c>
    </row>
    <row r="5925" customFormat="false" ht="35.05" hidden="false" customHeight="false" outlineLevel="0" collapsed="false">
      <c r="A5925" s="189" t="s">
        <v>23</v>
      </c>
      <c r="B5925" s="190" t="n">
        <v>102164</v>
      </c>
      <c r="C5925" s="191" t="s">
        <v>6169</v>
      </c>
      <c r="D5925" s="192" t="s">
        <v>233</v>
      </c>
      <c r="E5925" s="193" t="n">
        <v>269.49</v>
      </c>
      <c r="F5925" s="193" t="n">
        <v>20.16</v>
      </c>
      <c r="G5925" s="193" t="n">
        <f aca="false">E5925-F5925</f>
        <v>249.33</v>
      </c>
    </row>
    <row r="5926" customFormat="false" ht="35.05" hidden="false" customHeight="false" outlineLevel="0" collapsed="false">
      <c r="A5926" s="189" t="s">
        <v>23</v>
      </c>
      <c r="B5926" s="190" t="n">
        <v>102165</v>
      </c>
      <c r="C5926" s="191" t="s">
        <v>6170</v>
      </c>
      <c r="D5926" s="192" t="s">
        <v>233</v>
      </c>
      <c r="E5926" s="193" t="n">
        <v>303.57</v>
      </c>
      <c r="F5926" s="193" t="n">
        <v>20.16</v>
      </c>
      <c r="G5926" s="193" t="n">
        <f aca="false">E5926-F5926</f>
        <v>283.41</v>
      </c>
    </row>
    <row r="5927" customFormat="false" ht="35.05" hidden="false" customHeight="false" outlineLevel="0" collapsed="false">
      <c r="A5927" s="189" t="s">
        <v>23</v>
      </c>
      <c r="B5927" s="190" t="n">
        <v>102166</v>
      </c>
      <c r="C5927" s="191" t="s">
        <v>6171</v>
      </c>
      <c r="D5927" s="192" t="s">
        <v>233</v>
      </c>
      <c r="E5927" s="193" t="n">
        <v>272.57</v>
      </c>
      <c r="F5927" s="193" t="n">
        <v>15.4</v>
      </c>
      <c r="G5927" s="193" t="n">
        <f aca="false">E5927-F5927</f>
        <v>257.17</v>
      </c>
    </row>
    <row r="5928" customFormat="false" ht="35.05" hidden="false" customHeight="false" outlineLevel="0" collapsed="false">
      <c r="A5928" s="189" t="s">
        <v>23</v>
      </c>
      <c r="B5928" s="190" t="n">
        <v>102167</v>
      </c>
      <c r="C5928" s="191" t="s">
        <v>6172</v>
      </c>
      <c r="D5928" s="192" t="s">
        <v>233</v>
      </c>
      <c r="E5928" s="193" t="n">
        <v>345.49</v>
      </c>
      <c r="F5928" s="193" t="n">
        <v>15.41</v>
      </c>
      <c r="G5928" s="193" t="n">
        <f aca="false">E5928-F5928</f>
        <v>330.08</v>
      </c>
    </row>
    <row r="5929" customFormat="false" ht="35.05" hidden="false" customHeight="false" outlineLevel="0" collapsed="false">
      <c r="A5929" s="189" t="s">
        <v>23</v>
      </c>
      <c r="B5929" s="190" t="n">
        <v>102168</v>
      </c>
      <c r="C5929" s="191" t="s">
        <v>6173</v>
      </c>
      <c r="D5929" s="192" t="s">
        <v>233</v>
      </c>
      <c r="E5929" s="193" t="n">
        <v>329.15</v>
      </c>
      <c r="F5929" s="193" t="n">
        <v>11.45</v>
      </c>
      <c r="G5929" s="193" t="n">
        <f aca="false">E5929-F5929</f>
        <v>317.7</v>
      </c>
    </row>
    <row r="5930" customFormat="false" ht="35.05" hidden="false" customHeight="false" outlineLevel="0" collapsed="false">
      <c r="A5930" s="189" t="s">
        <v>23</v>
      </c>
      <c r="B5930" s="190" t="n">
        <v>102169</v>
      </c>
      <c r="C5930" s="191" t="s">
        <v>6174</v>
      </c>
      <c r="D5930" s="192" t="s">
        <v>233</v>
      </c>
      <c r="E5930" s="193" t="n">
        <v>374.25</v>
      </c>
      <c r="F5930" s="193" t="n">
        <v>10.03</v>
      </c>
      <c r="G5930" s="193" t="n">
        <f aca="false">E5930-F5930</f>
        <v>364.22</v>
      </c>
    </row>
    <row r="5931" customFormat="false" ht="35.05" hidden="false" customHeight="false" outlineLevel="0" collapsed="false">
      <c r="A5931" s="189" t="s">
        <v>23</v>
      </c>
      <c r="B5931" s="190" t="n">
        <v>102170</v>
      </c>
      <c r="C5931" s="191" t="s">
        <v>6175</v>
      </c>
      <c r="D5931" s="192" t="s">
        <v>233</v>
      </c>
      <c r="E5931" s="193" t="n">
        <v>256.27</v>
      </c>
      <c r="F5931" s="193" t="n">
        <v>25.19</v>
      </c>
      <c r="G5931" s="193" t="n">
        <f aca="false">E5931-F5931</f>
        <v>231.08</v>
      </c>
    </row>
    <row r="5932" customFormat="false" ht="35.05" hidden="false" customHeight="false" outlineLevel="0" collapsed="false">
      <c r="A5932" s="189" t="s">
        <v>23</v>
      </c>
      <c r="B5932" s="190" t="n">
        <v>102171</v>
      </c>
      <c r="C5932" s="191" t="s">
        <v>6176</v>
      </c>
      <c r="D5932" s="192" t="s">
        <v>233</v>
      </c>
      <c r="E5932" s="193" t="n">
        <v>436.16</v>
      </c>
      <c r="F5932" s="193" t="n">
        <v>20.15</v>
      </c>
      <c r="G5932" s="193" t="n">
        <f aca="false">E5932-F5932</f>
        <v>416.01</v>
      </c>
    </row>
    <row r="5933" customFormat="false" ht="35.05" hidden="false" customHeight="false" outlineLevel="0" collapsed="false">
      <c r="A5933" s="189" t="s">
        <v>23</v>
      </c>
      <c r="B5933" s="190" t="n">
        <v>102172</v>
      </c>
      <c r="C5933" s="191" t="s">
        <v>6177</v>
      </c>
      <c r="D5933" s="192" t="s">
        <v>233</v>
      </c>
      <c r="E5933" s="193" t="n">
        <v>418.4</v>
      </c>
      <c r="F5933" s="193" t="n">
        <v>15.4</v>
      </c>
      <c r="G5933" s="193" t="n">
        <f aca="false">E5933-F5933</f>
        <v>403</v>
      </c>
    </row>
    <row r="5934" customFormat="false" ht="23.85" hidden="false" customHeight="false" outlineLevel="0" collapsed="false">
      <c r="A5934" s="189" t="s">
        <v>23</v>
      </c>
      <c r="B5934" s="190" t="n">
        <v>102176</v>
      </c>
      <c r="C5934" s="191" t="s">
        <v>6178</v>
      </c>
      <c r="D5934" s="192" t="s">
        <v>233</v>
      </c>
      <c r="E5934" s="193" t="n">
        <v>771.52</v>
      </c>
      <c r="F5934" s="193" t="n">
        <v>53.62</v>
      </c>
      <c r="G5934" s="193" t="n">
        <f aca="false">E5934-F5934</f>
        <v>717.9</v>
      </c>
    </row>
    <row r="5935" customFormat="false" ht="23.85" hidden="false" customHeight="false" outlineLevel="0" collapsed="false">
      <c r="A5935" s="189" t="s">
        <v>23</v>
      </c>
      <c r="B5935" s="190" t="n">
        <v>102177</v>
      </c>
      <c r="C5935" s="191" t="s">
        <v>6179</v>
      </c>
      <c r="D5935" s="192" t="s">
        <v>233</v>
      </c>
      <c r="E5935" s="193" t="n">
        <v>1507.71</v>
      </c>
      <c r="F5935" s="193" t="n">
        <v>48.7</v>
      </c>
      <c r="G5935" s="193" t="n">
        <f aca="false">E5935-F5935</f>
        <v>1459.01</v>
      </c>
    </row>
    <row r="5936" customFormat="false" ht="23.85" hidden="false" customHeight="false" outlineLevel="0" collapsed="false">
      <c r="A5936" s="189" t="s">
        <v>23</v>
      </c>
      <c r="B5936" s="190" t="n">
        <v>102178</v>
      </c>
      <c r="C5936" s="191" t="s">
        <v>6180</v>
      </c>
      <c r="D5936" s="192" t="s">
        <v>233</v>
      </c>
      <c r="E5936" s="193" t="n">
        <v>1721.84</v>
      </c>
      <c r="F5936" s="193" t="n">
        <v>44.6</v>
      </c>
      <c r="G5936" s="193" t="n">
        <f aca="false">E5936-F5936</f>
        <v>1677.24</v>
      </c>
    </row>
    <row r="5937" customFormat="false" ht="23.85" hidden="false" customHeight="false" outlineLevel="0" collapsed="false">
      <c r="A5937" s="189" t="s">
        <v>23</v>
      </c>
      <c r="B5937" s="190" t="n">
        <v>102179</v>
      </c>
      <c r="C5937" s="191" t="s">
        <v>6181</v>
      </c>
      <c r="D5937" s="192" t="s">
        <v>233</v>
      </c>
      <c r="E5937" s="193" t="n">
        <v>310.13</v>
      </c>
      <c r="F5937" s="193" t="n">
        <v>51.02</v>
      </c>
      <c r="G5937" s="193" t="n">
        <f aca="false">E5937-F5937</f>
        <v>259.11</v>
      </c>
    </row>
    <row r="5938" customFormat="false" ht="23.85" hidden="false" customHeight="false" outlineLevel="0" collapsed="false">
      <c r="A5938" s="189" t="s">
        <v>23</v>
      </c>
      <c r="B5938" s="190" t="n">
        <v>102180</v>
      </c>
      <c r="C5938" s="191" t="s">
        <v>6182</v>
      </c>
      <c r="D5938" s="192" t="s">
        <v>233</v>
      </c>
      <c r="E5938" s="193" t="n">
        <v>352.71</v>
      </c>
      <c r="F5938" s="193" t="n">
        <v>48.6</v>
      </c>
      <c r="G5938" s="193" t="n">
        <f aca="false">E5938-F5938</f>
        <v>304.11</v>
      </c>
    </row>
    <row r="5939" customFormat="false" ht="23.85" hidden="false" customHeight="false" outlineLevel="0" collapsed="false">
      <c r="A5939" s="189" t="s">
        <v>23</v>
      </c>
      <c r="B5939" s="190" t="n">
        <v>102181</v>
      </c>
      <c r="C5939" s="191" t="s">
        <v>6183</v>
      </c>
      <c r="D5939" s="192" t="s">
        <v>233</v>
      </c>
      <c r="E5939" s="193" t="n">
        <v>411.54</v>
      </c>
      <c r="F5939" s="193" t="n">
        <v>45.6</v>
      </c>
      <c r="G5939" s="193" t="n">
        <f aca="false">E5939-F5939</f>
        <v>365.94</v>
      </c>
    </row>
    <row r="5940" customFormat="false" ht="35.05" hidden="false" customHeight="false" outlineLevel="0" collapsed="false">
      <c r="A5940" s="189" t="s">
        <v>23</v>
      </c>
      <c r="B5940" s="190" t="n">
        <v>102182</v>
      </c>
      <c r="C5940" s="191" t="s">
        <v>6184</v>
      </c>
      <c r="D5940" s="192" t="s">
        <v>235</v>
      </c>
      <c r="E5940" s="193" t="n">
        <v>883.42</v>
      </c>
      <c r="F5940" s="193" t="n">
        <v>61.75</v>
      </c>
      <c r="G5940" s="193" t="n">
        <f aca="false">E5940-F5940</f>
        <v>821.67</v>
      </c>
    </row>
    <row r="5941" customFormat="false" ht="35.05" hidden="false" customHeight="false" outlineLevel="0" collapsed="false">
      <c r="A5941" s="189" t="s">
        <v>23</v>
      </c>
      <c r="B5941" s="190" t="n">
        <v>102183</v>
      </c>
      <c r="C5941" s="191" t="s">
        <v>6185</v>
      </c>
      <c r="D5941" s="192" t="s">
        <v>235</v>
      </c>
      <c r="E5941" s="193" t="n">
        <v>1778.35</v>
      </c>
      <c r="F5941" s="193" t="n">
        <v>131.95</v>
      </c>
      <c r="G5941" s="193" t="n">
        <f aca="false">E5941-F5941</f>
        <v>1646.4</v>
      </c>
    </row>
    <row r="5942" customFormat="false" ht="35.05" hidden="false" customHeight="false" outlineLevel="0" collapsed="false">
      <c r="A5942" s="189" t="s">
        <v>23</v>
      </c>
      <c r="B5942" s="190" t="n">
        <v>102184</v>
      </c>
      <c r="C5942" s="191" t="s">
        <v>6186</v>
      </c>
      <c r="D5942" s="192" t="s">
        <v>235</v>
      </c>
      <c r="E5942" s="193" t="n">
        <v>1942.14</v>
      </c>
      <c r="F5942" s="193" t="n">
        <v>104.68</v>
      </c>
      <c r="G5942" s="193" t="n">
        <f aca="false">E5942-F5942</f>
        <v>1837.46</v>
      </c>
    </row>
    <row r="5943" customFormat="false" ht="46.25" hidden="false" customHeight="false" outlineLevel="0" collapsed="false">
      <c r="A5943" s="189" t="s">
        <v>23</v>
      </c>
      <c r="B5943" s="190" t="n">
        <v>102185</v>
      </c>
      <c r="C5943" s="191" t="s">
        <v>6187</v>
      </c>
      <c r="D5943" s="192" t="s">
        <v>235</v>
      </c>
      <c r="E5943" s="193" t="n">
        <v>3895.45</v>
      </c>
      <c r="F5943" s="193" t="n">
        <v>217.37</v>
      </c>
      <c r="G5943" s="193" t="n">
        <f aca="false">E5943-F5943</f>
        <v>3678.08</v>
      </c>
    </row>
    <row r="5944" customFormat="false" ht="23.85" hidden="false" customHeight="false" outlineLevel="0" collapsed="false">
      <c r="A5944" s="189" t="s">
        <v>23</v>
      </c>
      <c r="B5944" s="190" t="n">
        <v>102188</v>
      </c>
      <c r="C5944" s="191" t="s">
        <v>6188</v>
      </c>
      <c r="D5944" s="192" t="s">
        <v>235</v>
      </c>
      <c r="E5944" s="193" t="n">
        <v>1080.07</v>
      </c>
      <c r="F5944" s="193" t="n">
        <v>58.43</v>
      </c>
      <c r="G5944" s="193" t="n">
        <f aca="false">E5944-F5944</f>
        <v>1021.64</v>
      </c>
    </row>
    <row r="5945" customFormat="false" ht="57.45" hidden="false" customHeight="false" outlineLevel="0" collapsed="false">
      <c r="A5945" s="189" t="s">
        <v>23</v>
      </c>
      <c r="B5945" s="190" t="n">
        <v>102189</v>
      </c>
      <c r="C5945" s="191" t="s">
        <v>6189</v>
      </c>
      <c r="D5945" s="192" t="s">
        <v>235</v>
      </c>
      <c r="E5945" s="193" t="n">
        <v>274.59</v>
      </c>
      <c r="F5945" s="193" t="n">
        <v>65.02</v>
      </c>
      <c r="G5945" s="193" t="n">
        <f aca="false">E5945-F5945</f>
        <v>209.57</v>
      </c>
    </row>
    <row r="5946" customFormat="false" ht="23.85" hidden="false" customHeight="false" outlineLevel="0" collapsed="false">
      <c r="A5946" s="189" t="s">
        <v>23</v>
      </c>
      <c r="B5946" s="190" t="n">
        <v>102190</v>
      </c>
      <c r="C5946" s="191" t="s">
        <v>6190</v>
      </c>
      <c r="D5946" s="192" t="s">
        <v>233</v>
      </c>
      <c r="E5946" s="193" t="n">
        <v>17.65</v>
      </c>
      <c r="F5946" s="193" t="n">
        <v>12.89</v>
      </c>
      <c r="G5946" s="193" t="n">
        <f aca="false">E5946-F5946</f>
        <v>4.76</v>
      </c>
    </row>
    <row r="5947" customFormat="false" ht="23.85" hidden="false" customHeight="false" outlineLevel="0" collapsed="false">
      <c r="A5947" s="189" t="s">
        <v>23</v>
      </c>
      <c r="B5947" s="190" t="n">
        <v>102191</v>
      </c>
      <c r="C5947" s="191" t="s">
        <v>6191</v>
      </c>
      <c r="D5947" s="192" t="s">
        <v>233</v>
      </c>
      <c r="E5947" s="193" t="n">
        <v>21.45</v>
      </c>
      <c r="F5947" s="193" t="n">
        <v>15.67</v>
      </c>
      <c r="G5947" s="193" t="n">
        <f aca="false">E5947-F5947</f>
        <v>5.78</v>
      </c>
    </row>
    <row r="5948" customFormat="false" ht="23.85" hidden="false" customHeight="false" outlineLevel="0" collapsed="false">
      <c r="A5948" s="189" t="s">
        <v>23</v>
      </c>
      <c r="B5948" s="190" t="n">
        <v>102192</v>
      </c>
      <c r="C5948" s="191" t="s">
        <v>6192</v>
      </c>
      <c r="D5948" s="192" t="s">
        <v>233</v>
      </c>
      <c r="E5948" s="193" t="n">
        <v>15.31</v>
      </c>
      <c r="F5948" s="193" t="n">
        <v>11.18</v>
      </c>
      <c r="G5948" s="193" t="n">
        <f aca="false">E5948-F5948</f>
        <v>4.13</v>
      </c>
    </row>
    <row r="5949" customFormat="false" ht="23.85" hidden="false" customHeight="false" outlineLevel="0" collapsed="false">
      <c r="A5949" s="189" t="s">
        <v>23</v>
      </c>
      <c r="B5949" s="190" t="n">
        <v>102193</v>
      </c>
      <c r="C5949" s="191" t="s">
        <v>6193</v>
      </c>
      <c r="D5949" s="192" t="s">
        <v>233</v>
      </c>
      <c r="E5949" s="193" t="n">
        <v>1.98</v>
      </c>
      <c r="F5949" s="193" t="n">
        <v>1.05</v>
      </c>
      <c r="G5949" s="193" t="n">
        <f aca="false">E5949-F5949</f>
        <v>0.93</v>
      </c>
    </row>
    <row r="5950" customFormat="false" ht="15" hidden="false" customHeight="false" outlineLevel="0" collapsed="false">
      <c r="A5950" s="189" t="s">
        <v>23</v>
      </c>
      <c r="B5950" s="190" t="n">
        <v>102194</v>
      </c>
      <c r="C5950" s="191" t="s">
        <v>6194</v>
      </c>
      <c r="D5950" s="192" t="s">
        <v>233</v>
      </c>
      <c r="E5950" s="193" t="n">
        <v>7.77</v>
      </c>
      <c r="F5950" s="193" t="n">
        <v>5.09</v>
      </c>
      <c r="G5950" s="193" t="n">
        <f aca="false">E5950-F5950</f>
        <v>2.68</v>
      </c>
    </row>
    <row r="5951" customFormat="false" ht="23.85" hidden="false" customHeight="false" outlineLevel="0" collapsed="false">
      <c r="A5951" s="189" t="s">
        <v>23</v>
      </c>
      <c r="B5951" s="190" t="n">
        <v>102197</v>
      </c>
      <c r="C5951" s="191" t="s">
        <v>6195</v>
      </c>
      <c r="D5951" s="192" t="s">
        <v>233</v>
      </c>
      <c r="E5951" s="193" t="n">
        <v>27.31</v>
      </c>
      <c r="F5951" s="193" t="n">
        <v>5.48</v>
      </c>
      <c r="G5951" s="193" t="n">
        <f aca="false">E5951-F5951</f>
        <v>21.83</v>
      </c>
    </row>
    <row r="5952" customFormat="false" ht="35.05" hidden="false" customHeight="false" outlineLevel="0" collapsed="false">
      <c r="A5952" s="189" t="s">
        <v>23</v>
      </c>
      <c r="B5952" s="190" t="n">
        <v>102200</v>
      </c>
      <c r="C5952" s="191" t="s">
        <v>6196</v>
      </c>
      <c r="D5952" s="192" t="s">
        <v>233</v>
      </c>
      <c r="E5952" s="193" t="n">
        <v>20.81</v>
      </c>
      <c r="F5952" s="193" t="n">
        <v>7.17</v>
      </c>
      <c r="G5952" s="193" t="n">
        <f aca="false">E5952-F5952</f>
        <v>13.64</v>
      </c>
    </row>
    <row r="5953" customFormat="false" ht="35.05" hidden="false" customHeight="false" outlineLevel="0" collapsed="false">
      <c r="A5953" s="189" t="s">
        <v>23</v>
      </c>
      <c r="B5953" s="190" t="n">
        <v>102201</v>
      </c>
      <c r="C5953" s="191" t="s">
        <v>6197</v>
      </c>
      <c r="D5953" s="192" t="s">
        <v>233</v>
      </c>
      <c r="E5953" s="193" t="n">
        <v>18.73</v>
      </c>
      <c r="F5953" s="193" t="n">
        <v>8.83</v>
      </c>
      <c r="G5953" s="193" t="n">
        <f aca="false">E5953-F5953</f>
        <v>9.9</v>
      </c>
    </row>
    <row r="5954" customFormat="false" ht="35.05" hidden="false" customHeight="false" outlineLevel="0" collapsed="false">
      <c r="A5954" s="189" t="s">
        <v>23</v>
      </c>
      <c r="B5954" s="190" t="n">
        <v>102202</v>
      </c>
      <c r="C5954" s="191" t="s">
        <v>6198</v>
      </c>
      <c r="D5954" s="192" t="s">
        <v>233</v>
      </c>
      <c r="E5954" s="193" t="n">
        <v>52.51</v>
      </c>
      <c r="F5954" s="193" t="n">
        <v>7.17</v>
      </c>
      <c r="G5954" s="193" t="n">
        <f aca="false">E5954-F5954</f>
        <v>45.34</v>
      </c>
    </row>
    <row r="5955" customFormat="false" ht="35.05" hidden="false" customHeight="false" outlineLevel="0" collapsed="false">
      <c r="A5955" s="189" t="s">
        <v>23</v>
      </c>
      <c r="B5955" s="190" t="n">
        <v>102203</v>
      </c>
      <c r="C5955" s="191" t="s">
        <v>6199</v>
      </c>
      <c r="D5955" s="192" t="s">
        <v>233</v>
      </c>
      <c r="E5955" s="193" t="n">
        <v>10.36</v>
      </c>
      <c r="F5955" s="193" t="n">
        <v>4.6</v>
      </c>
      <c r="G5955" s="193" t="n">
        <f aca="false">E5955-F5955</f>
        <v>5.76</v>
      </c>
    </row>
    <row r="5956" customFormat="false" ht="23.85" hidden="false" customHeight="false" outlineLevel="0" collapsed="false">
      <c r="A5956" s="189" t="s">
        <v>23</v>
      </c>
      <c r="B5956" s="190" t="n">
        <v>102204</v>
      </c>
      <c r="C5956" s="191" t="s">
        <v>6200</v>
      </c>
      <c r="D5956" s="192" t="s">
        <v>233</v>
      </c>
      <c r="E5956" s="193" t="n">
        <v>10.71</v>
      </c>
      <c r="F5956" s="193" t="n">
        <v>4.6</v>
      </c>
      <c r="G5956" s="193" t="n">
        <f aca="false">E5956-F5956</f>
        <v>6.11</v>
      </c>
    </row>
    <row r="5957" customFormat="false" ht="35.05" hidden="false" customHeight="false" outlineLevel="0" collapsed="false">
      <c r="A5957" s="189" t="s">
        <v>23</v>
      </c>
      <c r="B5957" s="190" t="n">
        <v>102205</v>
      </c>
      <c r="C5957" s="191" t="s">
        <v>6201</v>
      </c>
      <c r="D5957" s="192" t="s">
        <v>233</v>
      </c>
      <c r="E5957" s="193" t="n">
        <v>9.57</v>
      </c>
      <c r="F5957" s="193" t="n">
        <v>4.6</v>
      </c>
      <c r="G5957" s="193" t="n">
        <f aca="false">E5957-F5957</f>
        <v>4.97</v>
      </c>
    </row>
    <row r="5958" customFormat="false" ht="23.85" hidden="false" customHeight="false" outlineLevel="0" collapsed="false">
      <c r="A5958" s="189" t="s">
        <v>23</v>
      </c>
      <c r="B5958" s="190" t="n">
        <v>102207</v>
      </c>
      <c r="C5958" s="191" t="s">
        <v>6202</v>
      </c>
      <c r="D5958" s="192" t="s">
        <v>233</v>
      </c>
      <c r="E5958" s="193" t="n">
        <v>8.53</v>
      </c>
      <c r="F5958" s="193" t="n">
        <v>3.71</v>
      </c>
      <c r="G5958" s="193" t="n">
        <f aca="false">E5958-F5958</f>
        <v>4.82</v>
      </c>
    </row>
    <row r="5959" customFormat="false" ht="35.05" hidden="false" customHeight="false" outlineLevel="0" collapsed="false">
      <c r="A5959" s="189" t="s">
        <v>23</v>
      </c>
      <c r="B5959" s="190" t="n">
        <v>102208</v>
      </c>
      <c r="C5959" s="191" t="s">
        <v>6203</v>
      </c>
      <c r="D5959" s="192" t="s">
        <v>233</v>
      </c>
      <c r="E5959" s="193" t="n">
        <v>8.1</v>
      </c>
      <c r="F5959" s="193" t="n">
        <v>3.71</v>
      </c>
      <c r="G5959" s="193" t="n">
        <f aca="false">E5959-F5959</f>
        <v>4.39</v>
      </c>
    </row>
    <row r="5960" customFormat="false" ht="35.05" hidden="false" customHeight="false" outlineLevel="0" collapsed="false">
      <c r="A5960" s="189" t="s">
        <v>23</v>
      </c>
      <c r="B5960" s="190" t="n">
        <v>102209</v>
      </c>
      <c r="C5960" s="191" t="s">
        <v>6204</v>
      </c>
      <c r="D5960" s="192" t="s">
        <v>233</v>
      </c>
      <c r="E5960" s="193" t="n">
        <v>8.38</v>
      </c>
      <c r="F5960" s="193" t="n">
        <v>3.71</v>
      </c>
      <c r="G5960" s="193" t="n">
        <f aca="false">E5960-F5960</f>
        <v>4.67</v>
      </c>
    </row>
    <row r="5961" customFormat="false" ht="35.05" hidden="false" customHeight="false" outlineLevel="0" collapsed="false">
      <c r="A5961" s="189" t="s">
        <v>23</v>
      </c>
      <c r="B5961" s="190" t="n">
        <v>102210</v>
      </c>
      <c r="C5961" s="191" t="s">
        <v>6205</v>
      </c>
      <c r="D5961" s="192" t="s">
        <v>233</v>
      </c>
      <c r="E5961" s="193" t="n">
        <v>7.95</v>
      </c>
      <c r="F5961" s="193" t="n">
        <v>3.71</v>
      </c>
      <c r="G5961" s="193" t="n">
        <f aca="false">E5961-F5961</f>
        <v>4.24</v>
      </c>
    </row>
    <row r="5962" customFormat="false" ht="35.05" hidden="false" customHeight="false" outlineLevel="0" collapsed="false">
      <c r="A5962" s="189" t="s">
        <v>23</v>
      </c>
      <c r="B5962" s="190" t="n">
        <v>102213</v>
      </c>
      <c r="C5962" s="191" t="s">
        <v>6206</v>
      </c>
      <c r="D5962" s="192" t="s">
        <v>233</v>
      </c>
      <c r="E5962" s="193" t="n">
        <v>20.74</v>
      </c>
      <c r="F5962" s="193" t="n">
        <v>9.21</v>
      </c>
      <c r="G5962" s="193" t="n">
        <f aca="false">E5962-F5962</f>
        <v>11.53</v>
      </c>
    </row>
    <row r="5963" customFormat="false" ht="23.85" hidden="false" customHeight="false" outlineLevel="0" collapsed="false">
      <c r="A5963" s="189" t="s">
        <v>23</v>
      </c>
      <c r="B5963" s="190" t="n">
        <v>102214</v>
      </c>
      <c r="C5963" s="191" t="s">
        <v>6207</v>
      </c>
      <c r="D5963" s="192" t="s">
        <v>233</v>
      </c>
      <c r="E5963" s="193" t="n">
        <v>21.45</v>
      </c>
      <c r="F5963" s="193" t="n">
        <v>9.21</v>
      </c>
      <c r="G5963" s="193" t="n">
        <f aca="false">E5963-F5963</f>
        <v>12.24</v>
      </c>
    </row>
    <row r="5964" customFormat="false" ht="35.05" hidden="false" customHeight="false" outlineLevel="0" collapsed="false">
      <c r="A5964" s="189" t="s">
        <v>23</v>
      </c>
      <c r="B5964" s="190" t="n">
        <v>102215</v>
      </c>
      <c r="C5964" s="191" t="s">
        <v>6208</v>
      </c>
      <c r="D5964" s="192" t="s">
        <v>233</v>
      </c>
      <c r="E5964" s="193" t="n">
        <v>19.17</v>
      </c>
      <c r="F5964" s="193" t="n">
        <v>9.21</v>
      </c>
      <c r="G5964" s="193" t="n">
        <f aca="false">E5964-F5964</f>
        <v>9.96</v>
      </c>
    </row>
    <row r="5965" customFormat="false" ht="23.85" hidden="false" customHeight="false" outlineLevel="0" collapsed="false">
      <c r="A5965" s="189" t="s">
        <v>23</v>
      </c>
      <c r="B5965" s="190" t="n">
        <v>102217</v>
      </c>
      <c r="C5965" s="191" t="s">
        <v>6209</v>
      </c>
      <c r="D5965" s="192" t="s">
        <v>233</v>
      </c>
      <c r="E5965" s="193" t="n">
        <v>17.08</v>
      </c>
      <c r="F5965" s="193" t="n">
        <v>7.43</v>
      </c>
      <c r="G5965" s="193" t="n">
        <f aca="false">E5965-F5965</f>
        <v>9.65</v>
      </c>
    </row>
    <row r="5966" customFormat="false" ht="35.05" hidden="false" customHeight="false" outlineLevel="0" collapsed="false">
      <c r="A5966" s="189" t="s">
        <v>23</v>
      </c>
      <c r="B5966" s="190" t="n">
        <v>102218</v>
      </c>
      <c r="C5966" s="191" t="s">
        <v>6210</v>
      </c>
      <c r="D5966" s="192" t="s">
        <v>233</v>
      </c>
      <c r="E5966" s="193" t="n">
        <v>16.19</v>
      </c>
      <c r="F5966" s="193" t="n">
        <v>7.43</v>
      </c>
      <c r="G5966" s="193" t="n">
        <f aca="false">E5966-F5966</f>
        <v>8.76</v>
      </c>
    </row>
    <row r="5967" customFormat="false" ht="35.05" hidden="false" customHeight="false" outlineLevel="0" collapsed="false">
      <c r="A5967" s="189" t="s">
        <v>23</v>
      </c>
      <c r="B5967" s="190" t="n">
        <v>102219</v>
      </c>
      <c r="C5967" s="191" t="s">
        <v>6211</v>
      </c>
      <c r="D5967" s="192" t="s">
        <v>233</v>
      </c>
      <c r="E5967" s="193" t="n">
        <v>16.75</v>
      </c>
      <c r="F5967" s="193" t="n">
        <v>7.43</v>
      </c>
      <c r="G5967" s="193" t="n">
        <f aca="false">E5967-F5967</f>
        <v>9.32</v>
      </c>
    </row>
    <row r="5968" customFormat="false" ht="35.05" hidden="false" customHeight="false" outlineLevel="0" collapsed="false">
      <c r="A5968" s="189" t="s">
        <v>23</v>
      </c>
      <c r="B5968" s="190" t="n">
        <v>102220</v>
      </c>
      <c r="C5968" s="191" t="s">
        <v>6212</v>
      </c>
      <c r="D5968" s="192" t="s">
        <v>233</v>
      </c>
      <c r="E5968" s="193" t="n">
        <v>15.91</v>
      </c>
      <c r="F5968" s="193" t="n">
        <v>7.43</v>
      </c>
      <c r="G5968" s="193" t="n">
        <f aca="false">E5968-F5968</f>
        <v>8.48</v>
      </c>
    </row>
    <row r="5969" customFormat="false" ht="35.05" hidden="false" customHeight="false" outlineLevel="0" collapsed="false">
      <c r="A5969" s="189" t="s">
        <v>23</v>
      </c>
      <c r="B5969" s="190" t="n">
        <v>102223</v>
      </c>
      <c r="C5969" s="191" t="s">
        <v>6213</v>
      </c>
      <c r="D5969" s="192" t="s">
        <v>233</v>
      </c>
      <c r="E5969" s="193" t="n">
        <v>31.11</v>
      </c>
      <c r="F5969" s="193" t="n">
        <v>13.82</v>
      </c>
      <c r="G5969" s="193" t="n">
        <f aca="false">E5969-F5969</f>
        <v>17.29</v>
      </c>
    </row>
    <row r="5970" customFormat="false" ht="23.85" hidden="false" customHeight="false" outlineLevel="0" collapsed="false">
      <c r="A5970" s="189" t="s">
        <v>23</v>
      </c>
      <c r="B5970" s="190" t="n">
        <v>102224</v>
      </c>
      <c r="C5970" s="191" t="s">
        <v>6214</v>
      </c>
      <c r="D5970" s="192" t="s">
        <v>233</v>
      </c>
      <c r="E5970" s="193" t="n">
        <v>32.19</v>
      </c>
      <c r="F5970" s="193" t="n">
        <v>13.82</v>
      </c>
      <c r="G5970" s="193" t="n">
        <f aca="false">E5970-F5970</f>
        <v>18.37</v>
      </c>
    </row>
    <row r="5971" customFormat="false" ht="35.05" hidden="false" customHeight="false" outlineLevel="0" collapsed="false">
      <c r="A5971" s="189" t="s">
        <v>23</v>
      </c>
      <c r="B5971" s="190" t="n">
        <v>102225</v>
      </c>
      <c r="C5971" s="191" t="s">
        <v>6215</v>
      </c>
      <c r="D5971" s="192" t="s">
        <v>233</v>
      </c>
      <c r="E5971" s="193" t="n">
        <v>28.74</v>
      </c>
      <c r="F5971" s="193" t="n">
        <v>13.82</v>
      </c>
      <c r="G5971" s="193" t="n">
        <f aca="false">E5971-F5971</f>
        <v>14.92</v>
      </c>
    </row>
    <row r="5972" customFormat="false" ht="23.85" hidden="false" customHeight="false" outlineLevel="0" collapsed="false">
      <c r="A5972" s="189" t="s">
        <v>23</v>
      </c>
      <c r="B5972" s="190" t="n">
        <v>102227</v>
      </c>
      <c r="C5972" s="191" t="s">
        <v>6216</v>
      </c>
      <c r="D5972" s="192" t="s">
        <v>233</v>
      </c>
      <c r="E5972" s="193" t="n">
        <v>25.63</v>
      </c>
      <c r="F5972" s="193" t="n">
        <v>11.15</v>
      </c>
      <c r="G5972" s="193" t="n">
        <f aca="false">E5972-F5972</f>
        <v>14.48</v>
      </c>
    </row>
    <row r="5973" customFormat="false" ht="35.05" hidden="false" customHeight="false" outlineLevel="0" collapsed="false">
      <c r="A5973" s="189" t="s">
        <v>23</v>
      </c>
      <c r="B5973" s="190" t="n">
        <v>102228</v>
      </c>
      <c r="C5973" s="191" t="s">
        <v>6217</v>
      </c>
      <c r="D5973" s="192" t="s">
        <v>233</v>
      </c>
      <c r="E5973" s="193" t="n">
        <v>24.31</v>
      </c>
      <c r="F5973" s="193" t="n">
        <v>11.15</v>
      </c>
      <c r="G5973" s="193" t="n">
        <f aca="false">E5973-F5973</f>
        <v>13.16</v>
      </c>
    </row>
    <row r="5974" customFormat="false" ht="35.05" hidden="false" customHeight="false" outlineLevel="0" collapsed="false">
      <c r="A5974" s="189" t="s">
        <v>23</v>
      </c>
      <c r="B5974" s="190" t="n">
        <v>102229</v>
      </c>
      <c r="C5974" s="191" t="s">
        <v>6218</v>
      </c>
      <c r="D5974" s="192" t="s">
        <v>233</v>
      </c>
      <c r="E5974" s="193" t="n">
        <v>25.15</v>
      </c>
      <c r="F5974" s="193" t="n">
        <v>11.15</v>
      </c>
      <c r="G5974" s="193" t="n">
        <f aca="false">E5974-F5974</f>
        <v>14</v>
      </c>
    </row>
    <row r="5975" customFormat="false" ht="35.05" hidden="false" customHeight="false" outlineLevel="0" collapsed="false">
      <c r="A5975" s="189" t="s">
        <v>23</v>
      </c>
      <c r="B5975" s="190" t="n">
        <v>102230</v>
      </c>
      <c r="C5975" s="191" t="s">
        <v>6219</v>
      </c>
      <c r="D5975" s="192" t="s">
        <v>233</v>
      </c>
      <c r="E5975" s="193" t="n">
        <v>23.87</v>
      </c>
      <c r="F5975" s="193" t="n">
        <v>11.15</v>
      </c>
      <c r="G5975" s="193" t="n">
        <f aca="false">E5975-F5975</f>
        <v>12.72</v>
      </c>
    </row>
    <row r="5976" customFormat="false" ht="23.85" hidden="false" customHeight="false" outlineLevel="0" collapsed="false">
      <c r="A5976" s="189" t="s">
        <v>23</v>
      </c>
      <c r="B5976" s="190" t="n">
        <v>102233</v>
      </c>
      <c r="C5976" s="191" t="s">
        <v>6220</v>
      </c>
      <c r="D5976" s="192" t="s">
        <v>233</v>
      </c>
      <c r="E5976" s="193" t="n">
        <v>11.92</v>
      </c>
      <c r="F5976" s="193" t="n">
        <v>4.42</v>
      </c>
      <c r="G5976" s="193" t="n">
        <f aca="false">E5976-F5976</f>
        <v>7.5</v>
      </c>
    </row>
    <row r="5977" customFormat="false" ht="23.85" hidden="false" customHeight="false" outlineLevel="0" collapsed="false">
      <c r="A5977" s="189" t="s">
        <v>23</v>
      </c>
      <c r="B5977" s="190" t="n">
        <v>102234</v>
      </c>
      <c r="C5977" s="191" t="s">
        <v>6221</v>
      </c>
      <c r="D5977" s="192" t="s">
        <v>233</v>
      </c>
      <c r="E5977" s="193" t="n">
        <v>23.85</v>
      </c>
      <c r="F5977" s="193" t="n">
        <v>8.84</v>
      </c>
      <c r="G5977" s="193" t="n">
        <f aca="false">E5977-F5977</f>
        <v>15.01</v>
      </c>
    </row>
    <row r="5978" customFormat="false" ht="23.85" hidden="false" customHeight="false" outlineLevel="0" collapsed="false">
      <c r="A5978" s="189" t="s">
        <v>23</v>
      </c>
      <c r="B5978" s="190" t="n">
        <v>102235</v>
      </c>
      <c r="C5978" s="191" t="s">
        <v>6222</v>
      </c>
      <c r="D5978" s="192" t="s">
        <v>233</v>
      </c>
      <c r="E5978" s="193" t="n">
        <v>396.38</v>
      </c>
      <c r="F5978" s="193" t="n">
        <v>61.04</v>
      </c>
      <c r="G5978" s="193" t="n">
        <f aca="false">E5978-F5978</f>
        <v>335.34</v>
      </c>
    </row>
    <row r="5979" customFormat="false" ht="46.25" hidden="false" customHeight="false" outlineLevel="0" collapsed="false">
      <c r="A5979" s="189" t="s">
        <v>23</v>
      </c>
      <c r="B5979" s="190" t="n">
        <v>102253</v>
      </c>
      <c r="C5979" s="191" t="s">
        <v>6223</v>
      </c>
      <c r="D5979" s="192" t="s">
        <v>233</v>
      </c>
      <c r="E5979" s="193" t="n">
        <v>919.18</v>
      </c>
      <c r="F5979" s="193" t="n">
        <v>82.17</v>
      </c>
      <c r="G5979" s="193" t="n">
        <f aca="false">E5979-F5979</f>
        <v>837.01</v>
      </c>
    </row>
    <row r="5980" customFormat="false" ht="46.25" hidden="false" customHeight="false" outlineLevel="0" collapsed="false">
      <c r="A5980" s="189" t="s">
        <v>23</v>
      </c>
      <c r="B5980" s="190" t="n">
        <v>102254</v>
      </c>
      <c r="C5980" s="191" t="s">
        <v>6224</v>
      </c>
      <c r="D5980" s="192" t="s">
        <v>233</v>
      </c>
      <c r="E5980" s="193" t="n">
        <v>848.93</v>
      </c>
      <c r="F5980" s="193" t="n">
        <v>82.18</v>
      </c>
      <c r="G5980" s="193" t="n">
        <f aca="false">E5980-F5980</f>
        <v>766.75</v>
      </c>
    </row>
    <row r="5981" customFormat="false" ht="35.05" hidden="false" customHeight="false" outlineLevel="0" collapsed="false">
      <c r="A5981" s="189" t="s">
        <v>23</v>
      </c>
      <c r="B5981" s="190" t="n">
        <v>102255</v>
      </c>
      <c r="C5981" s="191" t="s">
        <v>6225</v>
      </c>
      <c r="D5981" s="192" t="s">
        <v>233</v>
      </c>
      <c r="E5981" s="193" t="n">
        <v>952.68</v>
      </c>
      <c r="F5981" s="193" t="n">
        <v>158.72</v>
      </c>
      <c r="G5981" s="193" t="n">
        <f aca="false">E5981-F5981</f>
        <v>793.96</v>
      </c>
    </row>
    <row r="5982" customFormat="false" ht="35.05" hidden="false" customHeight="false" outlineLevel="0" collapsed="false">
      <c r="A5982" s="189" t="s">
        <v>23</v>
      </c>
      <c r="B5982" s="190" t="n">
        <v>102256</v>
      </c>
      <c r="C5982" s="191" t="s">
        <v>6226</v>
      </c>
      <c r="D5982" s="192" t="s">
        <v>233</v>
      </c>
      <c r="E5982" s="193" t="n">
        <v>885.78</v>
      </c>
      <c r="F5982" s="193" t="n">
        <v>158.73</v>
      </c>
      <c r="G5982" s="193" t="n">
        <f aca="false">E5982-F5982</f>
        <v>727.05</v>
      </c>
    </row>
    <row r="5983" customFormat="false" ht="46.25" hidden="false" customHeight="false" outlineLevel="0" collapsed="false">
      <c r="A5983" s="189" t="s">
        <v>23</v>
      </c>
      <c r="B5983" s="190" t="n">
        <v>102257</v>
      </c>
      <c r="C5983" s="191" t="s">
        <v>6227</v>
      </c>
      <c r="D5983" s="192" t="s">
        <v>233</v>
      </c>
      <c r="E5983" s="193" t="n">
        <v>336.45</v>
      </c>
      <c r="F5983" s="193" t="n">
        <v>73.99</v>
      </c>
      <c r="G5983" s="193" t="n">
        <f aca="false">E5983-F5983</f>
        <v>262.46</v>
      </c>
    </row>
    <row r="5984" customFormat="false" ht="35.05" hidden="false" customHeight="false" outlineLevel="0" collapsed="false">
      <c r="A5984" s="189" t="s">
        <v>23</v>
      </c>
      <c r="B5984" s="190" t="n">
        <v>102258</v>
      </c>
      <c r="C5984" s="191" t="s">
        <v>6228</v>
      </c>
      <c r="D5984" s="192" t="s">
        <v>233</v>
      </c>
      <c r="E5984" s="193" t="n">
        <v>389.27</v>
      </c>
      <c r="F5984" s="193" t="n">
        <v>144.19</v>
      </c>
      <c r="G5984" s="193" t="n">
        <f aca="false">E5984-F5984</f>
        <v>245.08</v>
      </c>
    </row>
    <row r="5985" customFormat="false" ht="46.25" hidden="false" customHeight="false" outlineLevel="0" collapsed="false">
      <c r="A5985" s="189" t="s">
        <v>23</v>
      </c>
      <c r="B5985" s="190" t="n">
        <v>102264</v>
      </c>
      <c r="C5985" s="191" t="s">
        <v>6229</v>
      </c>
      <c r="D5985" s="192" t="s">
        <v>240</v>
      </c>
      <c r="E5985" s="193" t="n">
        <v>19.83</v>
      </c>
      <c r="F5985" s="193" t="n">
        <v>2.26</v>
      </c>
      <c r="G5985" s="193" t="n">
        <f aca="false">E5985-F5985</f>
        <v>17.57</v>
      </c>
    </row>
    <row r="5986" customFormat="false" ht="35.05" hidden="false" customHeight="false" outlineLevel="0" collapsed="false">
      <c r="A5986" s="189" t="s">
        <v>23</v>
      </c>
      <c r="B5986" s="190" t="n">
        <v>102265</v>
      </c>
      <c r="C5986" s="191" t="s">
        <v>6230</v>
      </c>
      <c r="D5986" s="192" t="s">
        <v>235</v>
      </c>
      <c r="E5986" s="193" t="n">
        <v>94.2</v>
      </c>
      <c r="F5986" s="193" t="n">
        <v>64.68</v>
      </c>
      <c r="G5986" s="193" t="n">
        <f aca="false">E5986-F5986</f>
        <v>29.52</v>
      </c>
    </row>
    <row r="5987" customFormat="false" ht="35.05" hidden="false" customHeight="false" outlineLevel="0" collapsed="false">
      <c r="A5987" s="189" t="s">
        <v>23</v>
      </c>
      <c r="B5987" s="190" t="n">
        <v>102266</v>
      </c>
      <c r="C5987" s="191" t="s">
        <v>6231</v>
      </c>
      <c r="D5987" s="192" t="s">
        <v>235</v>
      </c>
      <c r="E5987" s="193" t="n">
        <v>104.47</v>
      </c>
      <c r="F5987" s="193" t="n">
        <v>71.68</v>
      </c>
      <c r="G5987" s="193" t="n">
        <f aca="false">E5987-F5987</f>
        <v>32.79</v>
      </c>
    </row>
    <row r="5988" customFormat="false" ht="35.05" hidden="false" customHeight="false" outlineLevel="0" collapsed="false">
      <c r="A5988" s="189" t="s">
        <v>23</v>
      </c>
      <c r="B5988" s="190" t="n">
        <v>102267</v>
      </c>
      <c r="C5988" s="191" t="s">
        <v>6232</v>
      </c>
      <c r="D5988" s="192" t="s">
        <v>235</v>
      </c>
      <c r="E5988" s="193" t="n">
        <v>119.98</v>
      </c>
      <c r="F5988" s="193" t="n">
        <v>82.21</v>
      </c>
      <c r="G5988" s="193" t="n">
        <f aca="false">E5988-F5988</f>
        <v>37.77</v>
      </c>
    </row>
    <row r="5989" customFormat="false" ht="35.05" hidden="false" customHeight="false" outlineLevel="0" collapsed="false">
      <c r="A5989" s="189" t="s">
        <v>23</v>
      </c>
      <c r="B5989" s="190" t="n">
        <v>102268</v>
      </c>
      <c r="C5989" s="191" t="s">
        <v>6233</v>
      </c>
      <c r="D5989" s="192" t="s">
        <v>235</v>
      </c>
      <c r="E5989" s="193" t="n">
        <v>135.4</v>
      </c>
      <c r="F5989" s="193" t="n">
        <v>92.74</v>
      </c>
      <c r="G5989" s="193" t="n">
        <f aca="false">E5989-F5989</f>
        <v>42.66</v>
      </c>
    </row>
    <row r="5990" customFormat="false" ht="35.05" hidden="false" customHeight="false" outlineLevel="0" collapsed="false">
      <c r="A5990" s="189" t="s">
        <v>23</v>
      </c>
      <c r="B5990" s="190" t="n">
        <v>102269</v>
      </c>
      <c r="C5990" s="191" t="s">
        <v>6234</v>
      </c>
      <c r="D5990" s="192" t="s">
        <v>235</v>
      </c>
      <c r="E5990" s="193" t="n">
        <v>166.25</v>
      </c>
      <c r="F5990" s="193" t="n">
        <v>113.78</v>
      </c>
      <c r="G5990" s="193" t="n">
        <f aca="false">E5990-F5990</f>
        <v>52.47</v>
      </c>
    </row>
    <row r="5991" customFormat="false" ht="35.05" hidden="false" customHeight="false" outlineLevel="0" collapsed="false">
      <c r="A5991" s="189" t="s">
        <v>23</v>
      </c>
      <c r="B5991" s="190" t="n">
        <v>102270</v>
      </c>
      <c r="C5991" s="191" t="s">
        <v>6235</v>
      </c>
      <c r="D5991" s="192" t="s">
        <v>282</v>
      </c>
      <c r="E5991" s="193" t="n">
        <v>0.75</v>
      </c>
      <c r="F5991" s="193" t="n">
        <v>0</v>
      </c>
      <c r="G5991" s="193" t="n">
        <f aca="false">E5991-F5991</f>
        <v>0.75</v>
      </c>
    </row>
    <row r="5992" customFormat="false" ht="35.05" hidden="false" customHeight="false" outlineLevel="0" collapsed="false">
      <c r="A5992" s="189" t="s">
        <v>23</v>
      </c>
      <c r="B5992" s="190" t="n">
        <v>102271</v>
      </c>
      <c r="C5992" s="191" t="s">
        <v>6236</v>
      </c>
      <c r="D5992" s="192" t="s">
        <v>282</v>
      </c>
      <c r="E5992" s="193" t="n">
        <v>0.17</v>
      </c>
      <c r="F5992" s="193" t="n">
        <v>0</v>
      </c>
      <c r="G5992" s="193" t="n">
        <f aca="false">E5992-F5992</f>
        <v>0.17</v>
      </c>
    </row>
    <row r="5993" customFormat="false" ht="35.05" hidden="false" customHeight="false" outlineLevel="0" collapsed="false">
      <c r="A5993" s="189" t="s">
        <v>23</v>
      </c>
      <c r="B5993" s="190" t="n">
        <v>102272</v>
      </c>
      <c r="C5993" s="191" t="s">
        <v>6237</v>
      </c>
      <c r="D5993" s="192" t="s">
        <v>282</v>
      </c>
      <c r="E5993" s="193" t="n">
        <v>0.94</v>
      </c>
      <c r="F5993" s="193" t="n">
        <v>0</v>
      </c>
      <c r="G5993" s="193" t="n">
        <f aca="false">E5993-F5993</f>
        <v>0.94</v>
      </c>
    </row>
    <row r="5994" customFormat="false" ht="35.05" hidden="false" customHeight="false" outlineLevel="0" collapsed="false">
      <c r="A5994" s="189" t="s">
        <v>23</v>
      </c>
      <c r="B5994" s="190" t="n">
        <v>102273</v>
      </c>
      <c r="C5994" s="191" t="s">
        <v>6238</v>
      </c>
      <c r="D5994" s="192" t="s">
        <v>282</v>
      </c>
      <c r="E5994" s="193" t="n">
        <v>1.53</v>
      </c>
      <c r="F5994" s="193" t="n">
        <v>0</v>
      </c>
      <c r="G5994" s="193" t="n">
        <f aca="false">E5994-F5994</f>
        <v>1.53</v>
      </c>
    </row>
    <row r="5995" customFormat="false" ht="35.05" hidden="false" customHeight="false" outlineLevel="0" collapsed="false">
      <c r="A5995" s="189" t="s">
        <v>23</v>
      </c>
      <c r="B5995" s="190" t="n">
        <v>102274</v>
      </c>
      <c r="C5995" s="191" t="s">
        <v>6239</v>
      </c>
      <c r="D5995" s="192" t="s">
        <v>290</v>
      </c>
      <c r="E5995" s="193" t="n">
        <v>31.48</v>
      </c>
      <c r="F5995" s="193" t="n">
        <v>25.69</v>
      </c>
      <c r="G5995" s="193" t="n">
        <f aca="false">E5995-F5995</f>
        <v>5.79</v>
      </c>
    </row>
    <row r="5996" customFormat="false" ht="35.05" hidden="false" customHeight="false" outlineLevel="0" collapsed="false">
      <c r="A5996" s="189" t="s">
        <v>23</v>
      </c>
      <c r="B5996" s="190" t="n">
        <v>102275</v>
      </c>
      <c r="C5996" s="191" t="s">
        <v>6240</v>
      </c>
      <c r="D5996" s="192" t="s">
        <v>288</v>
      </c>
      <c r="E5996" s="193" t="n">
        <v>33.95</v>
      </c>
      <c r="F5996" s="193" t="n">
        <v>25.69</v>
      </c>
      <c r="G5996" s="193" t="n">
        <f aca="false">E5996-F5996</f>
        <v>8.26</v>
      </c>
    </row>
    <row r="5997" customFormat="false" ht="68.65" hidden="false" customHeight="false" outlineLevel="0" collapsed="false">
      <c r="A5997" s="189" t="s">
        <v>23</v>
      </c>
      <c r="B5997" s="190" t="n">
        <v>102276</v>
      </c>
      <c r="C5997" s="191" t="s">
        <v>6241</v>
      </c>
      <c r="D5997" s="192" t="s">
        <v>242</v>
      </c>
      <c r="E5997" s="193" t="n">
        <v>11.73</v>
      </c>
      <c r="F5997" s="193" t="n">
        <v>2.63</v>
      </c>
      <c r="G5997" s="193" t="n">
        <f aca="false">E5997-F5997</f>
        <v>9.1</v>
      </c>
    </row>
    <row r="5998" customFormat="false" ht="68.65" hidden="false" customHeight="false" outlineLevel="0" collapsed="false">
      <c r="A5998" s="189" t="s">
        <v>23</v>
      </c>
      <c r="B5998" s="190" t="n">
        <v>102277</v>
      </c>
      <c r="C5998" s="191" t="s">
        <v>6242</v>
      </c>
      <c r="D5998" s="192" t="s">
        <v>242</v>
      </c>
      <c r="E5998" s="193" t="n">
        <v>9.27</v>
      </c>
      <c r="F5998" s="193" t="n">
        <v>2.08</v>
      </c>
      <c r="G5998" s="193" t="n">
        <f aca="false">E5998-F5998</f>
        <v>7.19</v>
      </c>
    </row>
    <row r="5999" customFormat="false" ht="68.65" hidden="false" customHeight="false" outlineLevel="0" collapsed="false">
      <c r="A5999" s="189" t="s">
        <v>23</v>
      </c>
      <c r="B5999" s="190" t="n">
        <v>102278</v>
      </c>
      <c r="C5999" s="191" t="s">
        <v>6243</v>
      </c>
      <c r="D5999" s="192" t="s">
        <v>242</v>
      </c>
      <c r="E5999" s="193" t="n">
        <v>9.78</v>
      </c>
      <c r="F5999" s="193" t="n">
        <v>1.91</v>
      </c>
      <c r="G5999" s="193" t="n">
        <f aca="false">E5999-F5999</f>
        <v>7.87</v>
      </c>
    </row>
    <row r="6000" customFormat="false" ht="68.65" hidden="false" customHeight="false" outlineLevel="0" collapsed="false">
      <c r="A6000" s="189" t="s">
        <v>23</v>
      </c>
      <c r="B6000" s="190" t="n">
        <v>102279</v>
      </c>
      <c r="C6000" s="191" t="s">
        <v>6244</v>
      </c>
      <c r="D6000" s="192" t="s">
        <v>242</v>
      </c>
      <c r="E6000" s="193" t="n">
        <v>7.4</v>
      </c>
      <c r="F6000" s="193" t="n">
        <v>1.64</v>
      </c>
      <c r="G6000" s="193" t="n">
        <f aca="false">E6000-F6000</f>
        <v>5.76</v>
      </c>
    </row>
    <row r="6001" customFormat="false" ht="68.65" hidden="false" customHeight="false" outlineLevel="0" collapsed="false">
      <c r="A6001" s="189" t="s">
        <v>23</v>
      </c>
      <c r="B6001" s="190" t="n">
        <v>102280</v>
      </c>
      <c r="C6001" s="191" t="s">
        <v>6245</v>
      </c>
      <c r="D6001" s="192" t="s">
        <v>242</v>
      </c>
      <c r="E6001" s="193" t="n">
        <v>5.85</v>
      </c>
      <c r="F6001" s="193" t="n">
        <v>1.3</v>
      </c>
      <c r="G6001" s="193" t="n">
        <f aca="false">E6001-F6001</f>
        <v>4.55</v>
      </c>
    </row>
    <row r="6002" customFormat="false" ht="68.65" hidden="false" customHeight="false" outlineLevel="0" collapsed="false">
      <c r="A6002" s="189" t="s">
        <v>23</v>
      </c>
      <c r="B6002" s="190" t="n">
        <v>102281</v>
      </c>
      <c r="C6002" s="191" t="s">
        <v>6246</v>
      </c>
      <c r="D6002" s="192" t="s">
        <v>242</v>
      </c>
      <c r="E6002" s="193" t="n">
        <v>6.16</v>
      </c>
      <c r="F6002" s="193" t="n">
        <v>1.2</v>
      </c>
      <c r="G6002" s="193" t="n">
        <f aca="false">E6002-F6002</f>
        <v>4.96</v>
      </c>
    </row>
    <row r="6003" customFormat="false" ht="68.65" hidden="false" customHeight="false" outlineLevel="0" collapsed="false">
      <c r="A6003" s="189" t="s">
        <v>23</v>
      </c>
      <c r="B6003" s="190" t="n">
        <v>102282</v>
      </c>
      <c r="C6003" s="191" t="s">
        <v>6247</v>
      </c>
      <c r="D6003" s="192" t="s">
        <v>242</v>
      </c>
      <c r="E6003" s="193" t="n">
        <v>15.36</v>
      </c>
      <c r="F6003" s="193" t="n">
        <v>3.45</v>
      </c>
      <c r="G6003" s="193" t="n">
        <f aca="false">E6003-F6003</f>
        <v>11.91</v>
      </c>
    </row>
    <row r="6004" customFormat="false" ht="68.65" hidden="false" customHeight="false" outlineLevel="0" collapsed="false">
      <c r="A6004" s="189" t="s">
        <v>23</v>
      </c>
      <c r="B6004" s="190" t="n">
        <v>102283</v>
      </c>
      <c r="C6004" s="191" t="s">
        <v>6248</v>
      </c>
      <c r="D6004" s="192" t="s">
        <v>242</v>
      </c>
      <c r="E6004" s="193" t="n">
        <v>13.63</v>
      </c>
      <c r="F6004" s="193" t="n">
        <v>3.06</v>
      </c>
      <c r="G6004" s="193" t="n">
        <f aca="false">E6004-F6004</f>
        <v>10.57</v>
      </c>
    </row>
    <row r="6005" customFormat="false" ht="68.65" hidden="false" customHeight="false" outlineLevel="0" collapsed="false">
      <c r="A6005" s="189" t="s">
        <v>23</v>
      </c>
      <c r="B6005" s="190" t="n">
        <v>102284</v>
      </c>
      <c r="C6005" s="191" t="s">
        <v>6249</v>
      </c>
      <c r="D6005" s="192" t="s">
        <v>242</v>
      </c>
      <c r="E6005" s="193" t="n">
        <v>13.22</v>
      </c>
      <c r="F6005" s="193" t="n">
        <v>2.96</v>
      </c>
      <c r="G6005" s="193" t="n">
        <f aca="false">E6005-F6005</f>
        <v>10.26</v>
      </c>
    </row>
    <row r="6006" customFormat="false" ht="68.65" hidden="false" customHeight="false" outlineLevel="0" collapsed="false">
      <c r="A6006" s="189" t="s">
        <v>23</v>
      </c>
      <c r="B6006" s="190" t="n">
        <v>102285</v>
      </c>
      <c r="C6006" s="191" t="s">
        <v>6250</v>
      </c>
      <c r="D6006" s="192" t="s">
        <v>242</v>
      </c>
      <c r="E6006" s="193" t="n">
        <v>12.5</v>
      </c>
      <c r="F6006" s="193" t="n">
        <v>2.8</v>
      </c>
      <c r="G6006" s="193" t="n">
        <f aca="false">E6006-F6006</f>
        <v>9.7</v>
      </c>
    </row>
    <row r="6007" customFormat="false" ht="68.65" hidden="false" customHeight="false" outlineLevel="0" collapsed="false">
      <c r="A6007" s="189" t="s">
        <v>23</v>
      </c>
      <c r="B6007" s="190" t="n">
        <v>102286</v>
      </c>
      <c r="C6007" s="191" t="s">
        <v>6251</v>
      </c>
      <c r="D6007" s="192" t="s">
        <v>242</v>
      </c>
      <c r="E6007" s="193" t="n">
        <v>12.14</v>
      </c>
      <c r="F6007" s="193" t="n">
        <v>2.72</v>
      </c>
      <c r="G6007" s="193" t="n">
        <f aca="false">E6007-F6007</f>
        <v>9.42</v>
      </c>
    </row>
    <row r="6008" customFormat="false" ht="68.65" hidden="false" customHeight="false" outlineLevel="0" collapsed="false">
      <c r="A6008" s="189" t="s">
        <v>23</v>
      </c>
      <c r="B6008" s="190" t="n">
        <v>102287</v>
      </c>
      <c r="C6008" s="191" t="s">
        <v>6252</v>
      </c>
      <c r="D6008" s="192" t="s">
        <v>242</v>
      </c>
      <c r="E6008" s="193" t="n">
        <v>12.81</v>
      </c>
      <c r="F6008" s="193" t="n">
        <v>2.51</v>
      </c>
      <c r="G6008" s="193" t="n">
        <f aca="false">E6008-F6008</f>
        <v>10.3</v>
      </c>
    </row>
    <row r="6009" customFormat="false" ht="68.65" hidden="false" customHeight="false" outlineLevel="0" collapsed="false">
      <c r="A6009" s="189" t="s">
        <v>23</v>
      </c>
      <c r="B6009" s="190" t="n">
        <v>102288</v>
      </c>
      <c r="C6009" s="191" t="s">
        <v>6253</v>
      </c>
      <c r="D6009" s="192" t="s">
        <v>242</v>
      </c>
      <c r="E6009" s="193" t="n">
        <v>12.31</v>
      </c>
      <c r="F6009" s="193" t="n">
        <v>2.41</v>
      </c>
      <c r="G6009" s="193" t="n">
        <f aca="false">E6009-F6009</f>
        <v>9.9</v>
      </c>
    </row>
    <row r="6010" customFormat="false" ht="68.65" hidden="false" customHeight="false" outlineLevel="0" collapsed="false">
      <c r="A6010" s="189" t="s">
        <v>23</v>
      </c>
      <c r="B6010" s="190" t="n">
        <v>102289</v>
      </c>
      <c r="C6010" s="191" t="s">
        <v>6254</v>
      </c>
      <c r="D6010" s="192" t="s">
        <v>242</v>
      </c>
      <c r="E6010" s="193" t="n">
        <v>12.07</v>
      </c>
      <c r="F6010" s="193" t="n">
        <v>2.36</v>
      </c>
      <c r="G6010" s="193" t="n">
        <f aca="false">E6010-F6010</f>
        <v>9.71</v>
      </c>
    </row>
    <row r="6011" customFormat="false" ht="68.65" hidden="false" customHeight="false" outlineLevel="0" collapsed="false">
      <c r="A6011" s="189" t="s">
        <v>23</v>
      </c>
      <c r="B6011" s="190" t="n">
        <v>102290</v>
      </c>
      <c r="C6011" s="191" t="s">
        <v>6255</v>
      </c>
      <c r="D6011" s="192" t="s">
        <v>242</v>
      </c>
      <c r="E6011" s="193" t="n">
        <v>9.68</v>
      </c>
      <c r="F6011" s="193" t="n">
        <v>2.16</v>
      </c>
      <c r="G6011" s="193" t="n">
        <f aca="false">E6011-F6011</f>
        <v>7.52</v>
      </c>
    </row>
    <row r="6012" customFormat="false" ht="68.65" hidden="false" customHeight="false" outlineLevel="0" collapsed="false">
      <c r="A6012" s="189" t="s">
        <v>23</v>
      </c>
      <c r="B6012" s="190" t="n">
        <v>102291</v>
      </c>
      <c r="C6012" s="191" t="s">
        <v>6256</v>
      </c>
      <c r="D6012" s="192" t="s">
        <v>242</v>
      </c>
      <c r="E6012" s="193" t="n">
        <v>8.6</v>
      </c>
      <c r="F6012" s="193" t="n">
        <v>1.92</v>
      </c>
      <c r="G6012" s="193" t="n">
        <f aca="false">E6012-F6012</f>
        <v>6.68</v>
      </c>
    </row>
    <row r="6013" customFormat="false" ht="68.65" hidden="false" customHeight="false" outlineLevel="0" collapsed="false">
      <c r="A6013" s="189" t="s">
        <v>23</v>
      </c>
      <c r="B6013" s="190" t="n">
        <v>102292</v>
      </c>
      <c r="C6013" s="191" t="s">
        <v>6257</v>
      </c>
      <c r="D6013" s="192" t="s">
        <v>242</v>
      </c>
      <c r="E6013" s="193" t="n">
        <v>8.32</v>
      </c>
      <c r="F6013" s="193" t="n">
        <v>1.86</v>
      </c>
      <c r="G6013" s="193" t="n">
        <f aca="false">E6013-F6013</f>
        <v>6.46</v>
      </c>
    </row>
    <row r="6014" customFormat="false" ht="68.65" hidden="false" customHeight="false" outlineLevel="0" collapsed="false">
      <c r="A6014" s="189" t="s">
        <v>23</v>
      </c>
      <c r="B6014" s="190" t="n">
        <v>102293</v>
      </c>
      <c r="C6014" s="191" t="s">
        <v>6258</v>
      </c>
      <c r="D6014" s="192" t="s">
        <v>242</v>
      </c>
      <c r="E6014" s="193" t="n">
        <v>7.87</v>
      </c>
      <c r="F6014" s="193" t="n">
        <v>1.76</v>
      </c>
      <c r="G6014" s="193" t="n">
        <f aca="false">E6014-F6014</f>
        <v>6.11</v>
      </c>
    </row>
    <row r="6015" customFormat="false" ht="68.65" hidden="false" customHeight="false" outlineLevel="0" collapsed="false">
      <c r="A6015" s="189" t="s">
        <v>23</v>
      </c>
      <c r="B6015" s="190" t="n">
        <v>102294</v>
      </c>
      <c r="C6015" s="191" t="s">
        <v>6259</v>
      </c>
      <c r="D6015" s="192" t="s">
        <v>242</v>
      </c>
      <c r="E6015" s="193" t="n">
        <v>7.65</v>
      </c>
      <c r="F6015" s="193" t="n">
        <v>1.7</v>
      </c>
      <c r="G6015" s="193" t="n">
        <f aca="false">E6015-F6015</f>
        <v>5.95</v>
      </c>
    </row>
    <row r="6016" customFormat="false" ht="68.65" hidden="false" customHeight="false" outlineLevel="0" collapsed="false">
      <c r="A6016" s="189" t="s">
        <v>23</v>
      </c>
      <c r="B6016" s="190" t="n">
        <v>102295</v>
      </c>
      <c r="C6016" s="191" t="s">
        <v>6260</v>
      </c>
      <c r="D6016" s="192" t="s">
        <v>242</v>
      </c>
      <c r="E6016" s="193" t="n">
        <v>8.06</v>
      </c>
      <c r="F6016" s="193" t="n">
        <v>1.58</v>
      </c>
      <c r="G6016" s="193" t="n">
        <f aca="false">E6016-F6016</f>
        <v>6.48</v>
      </c>
    </row>
    <row r="6017" customFormat="false" ht="68.65" hidden="false" customHeight="false" outlineLevel="0" collapsed="false">
      <c r="A6017" s="189" t="s">
        <v>23</v>
      </c>
      <c r="B6017" s="190" t="n">
        <v>102296</v>
      </c>
      <c r="C6017" s="191" t="s">
        <v>6261</v>
      </c>
      <c r="D6017" s="192" t="s">
        <v>242</v>
      </c>
      <c r="E6017" s="193" t="n">
        <v>7.76</v>
      </c>
      <c r="F6017" s="193" t="n">
        <v>1.51</v>
      </c>
      <c r="G6017" s="193" t="n">
        <f aca="false">E6017-F6017</f>
        <v>6.25</v>
      </c>
    </row>
    <row r="6018" customFormat="false" ht="68.65" hidden="false" customHeight="false" outlineLevel="0" collapsed="false">
      <c r="A6018" s="189" t="s">
        <v>23</v>
      </c>
      <c r="B6018" s="190" t="n">
        <v>102297</v>
      </c>
      <c r="C6018" s="191" t="s">
        <v>6262</v>
      </c>
      <c r="D6018" s="192" t="s">
        <v>242</v>
      </c>
      <c r="E6018" s="193" t="n">
        <v>7.6</v>
      </c>
      <c r="F6018" s="193" t="n">
        <v>1.48</v>
      </c>
      <c r="G6018" s="193" t="n">
        <f aca="false">E6018-F6018</f>
        <v>6.12</v>
      </c>
    </row>
    <row r="6019" customFormat="false" ht="68.65" hidden="false" customHeight="false" outlineLevel="0" collapsed="false">
      <c r="A6019" s="189" t="s">
        <v>23</v>
      </c>
      <c r="B6019" s="190" t="n">
        <v>102298</v>
      </c>
      <c r="C6019" s="191" t="s">
        <v>6263</v>
      </c>
      <c r="D6019" s="192" t="s">
        <v>242</v>
      </c>
      <c r="E6019" s="193" t="n">
        <v>20.13</v>
      </c>
      <c r="F6019" s="193" t="n">
        <v>7.03</v>
      </c>
      <c r="G6019" s="193" t="n">
        <f aca="false">E6019-F6019</f>
        <v>13.1</v>
      </c>
    </row>
    <row r="6020" customFormat="false" ht="68.65" hidden="false" customHeight="false" outlineLevel="0" collapsed="false">
      <c r="A6020" s="189" t="s">
        <v>23</v>
      </c>
      <c r="B6020" s="190" t="n">
        <v>102299</v>
      </c>
      <c r="C6020" s="191" t="s">
        <v>6264</v>
      </c>
      <c r="D6020" s="192" t="s">
        <v>242</v>
      </c>
      <c r="E6020" s="193" t="n">
        <v>17.25</v>
      </c>
      <c r="F6020" s="193" t="n">
        <v>6.02</v>
      </c>
      <c r="G6020" s="193" t="n">
        <f aca="false">E6020-F6020</f>
        <v>11.23</v>
      </c>
    </row>
    <row r="6021" customFormat="false" ht="68.65" hidden="false" customHeight="false" outlineLevel="0" collapsed="false">
      <c r="A6021" s="189" t="s">
        <v>23</v>
      </c>
      <c r="B6021" s="190" t="n">
        <v>102300</v>
      </c>
      <c r="C6021" s="191" t="s">
        <v>6265</v>
      </c>
      <c r="D6021" s="192" t="s">
        <v>242</v>
      </c>
      <c r="E6021" s="193" t="n">
        <v>17.05</v>
      </c>
      <c r="F6021" s="193" t="n">
        <v>5.95</v>
      </c>
      <c r="G6021" s="193" t="n">
        <f aca="false">E6021-F6021</f>
        <v>11.1</v>
      </c>
    </row>
    <row r="6022" customFormat="false" ht="68.65" hidden="false" customHeight="false" outlineLevel="0" collapsed="false">
      <c r="A6022" s="189" t="s">
        <v>23</v>
      </c>
      <c r="B6022" s="190" t="n">
        <v>102301</v>
      </c>
      <c r="C6022" s="191" t="s">
        <v>6266</v>
      </c>
      <c r="D6022" s="192" t="s">
        <v>242</v>
      </c>
      <c r="E6022" s="193" t="n">
        <v>15.61</v>
      </c>
      <c r="F6022" s="193" t="n">
        <v>5.44</v>
      </c>
      <c r="G6022" s="193" t="n">
        <f aca="false">E6022-F6022</f>
        <v>10.17</v>
      </c>
    </row>
    <row r="6023" customFormat="false" ht="68.65" hidden="false" customHeight="false" outlineLevel="0" collapsed="false">
      <c r="A6023" s="189" t="s">
        <v>23</v>
      </c>
      <c r="B6023" s="190" t="n">
        <v>102302</v>
      </c>
      <c r="C6023" s="191" t="s">
        <v>6267</v>
      </c>
      <c r="D6023" s="192" t="s">
        <v>242</v>
      </c>
      <c r="E6023" s="193" t="n">
        <v>12.69</v>
      </c>
      <c r="F6023" s="193" t="n">
        <v>4.43</v>
      </c>
      <c r="G6023" s="193" t="n">
        <f aca="false">E6023-F6023</f>
        <v>8.26</v>
      </c>
    </row>
    <row r="6024" customFormat="false" ht="68.65" hidden="false" customHeight="false" outlineLevel="0" collapsed="false">
      <c r="A6024" s="189" t="s">
        <v>23</v>
      </c>
      <c r="B6024" s="190" t="n">
        <v>102303</v>
      </c>
      <c r="C6024" s="191" t="s">
        <v>6268</v>
      </c>
      <c r="D6024" s="192" t="s">
        <v>242</v>
      </c>
      <c r="E6024" s="193" t="n">
        <v>10.87</v>
      </c>
      <c r="F6024" s="193" t="n">
        <v>3.79</v>
      </c>
      <c r="G6024" s="193" t="n">
        <f aca="false">E6024-F6024</f>
        <v>7.08</v>
      </c>
    </row>
    <row r="6025" customFormat="false" ht="68.65" hidden="false" customHeight="false" outlineLevel="0" collapsed="false">
      <c r="A6025" s="189" t="s">
        <v>23</v>
      </c>
      <c r="B6025" s="190" t="n">
        <v>102304</v>
      </c>
      <c r="C6025" s="191" t="s">
        <v>6269</v>
      </c>
      <c r="D6025" s="192" t="s">
        <v>242</v>
      </c>
      <c r="E6025" s="193" t="n">
        <v>10.73</v>
      </c>
      <c r="F6025" s="193" t="n">
        <v>3.75</v>
      </c>
      <c r="G6025" s="193" t="n">
        <f aca="false">E6025-F6025</f>
        <v>6.98</v>
      </c>
    </row>
    <row r="6026" customFormat="false" ht="68.65" hidden="false" customHeight="false" outlineLevel="0" collapsed="false">
      <c r="A6026" s="189" t="s">
        <v>23</v>
      </c>
      <c r="B6026" s="190" t="n">
        <v>102305</v>
      </c>
      <c r="C6026" s="191" t="s">
        <v>6270</v>
      </c>
      <c r="D6026" s="192" t="s">
        <v>242</v>
      </c>
      <c r="E6026" s="193" t="n">
        <v>9.83</v>
      </c>
      <c r="F6026" s="193" t="n">
        <v>3.43</v>
      </c>
      <c r="G6026" s="193" t="n">
        <f aca="false">E6026-F6026</f>
        <v>6.4</v>
      </c>
    </row>
    <row r="6027" customFormat="false" ht="68.65" hidden="false" customHeight="false" outlineLevel="0" collapsed="false">
      <c r="A6027" s="189" t="s">
        <v>23</v>
      </c>
      <c r="B6027" s="190" t="n">
        <v>102306</v>
      </c>
      <c r="C6027" s="191" t="s">
        <v>6271</v>
      </c>
      <c r="D6027" s="192" t="s">
        <v>242</v>
      </c>
      <c r="E6027" s="193" t="n">
        <v>14.68</v>
      </c>
      <c r="F6027" s="193" t="n">
        <v>3.29</v>
      </c>
      <c r="G6027" s="193" t="n">
        <f aca="false">E6027-F6027</f>
        <v>11.39</v>
      </c>
    </row>
    <row r="6028" customFormat="false" ht="68.65" hidden="false" customHeight="false" outlineLevel="0" collapsed="false">
      <c r="A6028" s="189" t="s">
        <v>23</v>
      </c>
      <c r="B6028" s="190" t="n">
        <v>102307</v>
      </c>
      <c r="C6028" s="191" t="s">
        <v>6272</v>
      </c>
      <c r="D6028" s="192" t="s">
        <v>242</v>
      </c>
      <c r="E6028" s="193" t="n">
        <v>13.04</v>
      </c>
      <c r="F6028" s="193" t="n">
        <v>2.93</v>
      </c>
      <c r="G6028" s="193" t="n">
        <f aca="false">E6028-F6028</f>
        <v>10.11</v>
      </c>
    </row>
    <row r="6029" customFormat="false" ht="68.65" hidden="false" customHeight="false" outlineLevel="0" collapsed="false">
      <c r="A6029" s="189" t="s">
        <v>23</v>
      </c>
      <c r="B6029" s="190" t="n">
        <v>102308</v>
      </c>
      <c r="C6029" s="191" t="s">
        <v>6273</v>
      </c>
      <c r="D6029" s="192" t="s">
        <v>242</v>
      </c>
      <c r="E6029" s="193" t="n">
        <v>12.62</v>
      </c>
      <c r="F6029" s="193" t="n">
        <v>2.82</v>
      </c>
      <c r="G6029" s="193" t="n">
        <f aca="false">E6029-F6029</f>
        <v>9.8</v>
      </c>
    </row>
    <row r="6030" customFormat="false" ht="68.65" hidden="false" customHeight="false" outlineLevel="0" collapsed="false">
      <c r="A6030" s="189" t="s">
        <v>23</v>
      </c>
      <c r="B6030" s="190" t="n">
        <v>102309</v>
      </c>
      <c r="C6030" s="191" t="s">
        <v>6274</v>
      </c>
      <c r="D6030" s="192" t="s">
        <v>242</v>
      </c>
      <c r="E6030" s="193" t="n">
        <v>11.94</v>
      </c>
      <c r="F6030" s="193" t="n">
        <v>2.68</v>
      </c>
      <c r="G6030" s="193" t="n">
        <f aca="false">E6030-F6030</f>
        <v>9.26</v>
      </c>
    </row>
    <row r="6031" customFormat="false" ht="79.85" hidden="false" customHeight="false" outlineLevel="0" collapsed="false">
      <c r="A6031" s="189" t="s">
        <v>23</v>
      </c>
      <c r="B6031" s="190" t="n">
        <v>102310</v>
      </c>
      <c r="C6031" s="191" t="s">
        <v>6275</v>
      </c>
      <c r="D6031" s="192" t="s">
        <v>242</v>
      </c>
      <c r="E6031" s="193" t="n">
        <v>11.59</v>
      </c>
      <c r="F6031" s="193" t="n">
        <v>2.6</v>
      </c>
      <c r="G6031" s="193" t="n">
        <f aca="false">E6031-F6031</f>
        <v>8.99</v>
      </c>
    </row>
    <row r="6032" customFormat="false" ht="68.65" hidden="false" customHeight="false" outlineLevel="0" collapsed="false">
      <c r="A6032" s="189" t="s">
        <v>23</v>
      </c>
      <c r="B6032" s="190" t="n">
        <v>102311</v>
      </c>
      <c r="C6032" s="191" t="s">
        <v>6276</v>
      </c>
      <c r="D6032" s="192" t="s">
        <v>242</v>
      </c>
      <c r="E6032" s="193" t="n">
        <v>12.23</v>
      </c>
      <c r="F6032" s="193" t="n">
        <v>2.39</v>
      </c>
      <c r="G6032" s="193" t="n">
        <f aca="false">E6032-F6032</f>
        <v>9.84</v>
      </c>
    </row>
    <row r="6033" customFormat="false" ht="68.65" hidden="false" customHeight="false" outlineLevel="0" collapsed="false">
      <c r="A6033" s="189" t="s">
        <v>23</v>
      </c>
      <c r="B6033" s="190" t="n">
        <v>102312</v>
      </c>
      <c r="C6033" s="191" t="s">
        <v>6277</v>
      </c>
      <c r="D6033" s="192" t="s">
        <v>242</v>
      </c>
      <c r="E6033" s="193" t="n">
        <v>11.77</v>
      </c>
      <c r="F6033" s="193" t="n">
        <v>2.3</v>
      </c>
      <c r="G6033" s="193" t="n">
        <f aca="false">E6033-F6033</f>
        <v>9.47</v>
      </c>
    </row>
    <row r="6034" customFormat="false" ht="68.65" hidden="false" customHeight="false" outlineLevel="0" collapsed="false">
      <c r="A6034" s="189" t="s">
        <v>23</v>
      </c>
      <c r="B6034" s="190" t="n">
        <v>102313</v>
      </c>
      <c r="C6034" s="191" t="s">
        <v>6278</v>
      </c>
      <c r="D6034" s="192" t="s">
        <v>242</v>
      </c>
      <c r="E6034" s="193" t="n">
        <v>11.54</v>
      </c>
      <c r="F6034" s="193" t="n">
        <v>2.25</v>
      </c>
      <c r="G6034" s="193" t="n">
        <f aca="false">E6034-F6034</f>
        <v>9.29</v>
      </c>
    </row>
    <row r="6035" customFormat="false" ht="68.65" hidden="false" customHeight="false" outlineLevel="0" collapsed="false">
      <c r="A6035" s="189" t="s">
        <v>23</v>
      </c>
      <c r="B6035" s="190" t="n">
        <v>102314</v>
      </c>
      <c r="C6035" s="191" t="s">
        <v>6279</v>
      </c>
      <c r="D6035" s="192" t="s">
        <v>242</v>
      </c>
      <c r="E6035" s="193" t="n">
        <v>9.24</v>
      </c>
      <c r="F6035" s="193" t="n">
        <v>2.07</v>
      </c>
      <c r="G6035" s="193" t="n">
        <f aca="false">E6035-F6035</f>
        <v>7.17</v>
      </c>
    </row>
    <row r="6036" customFormat="false" ht="68.65" hidden="false" customHeight="false" outlineLevel="0" collapsed="false">
      <c r="A6036" s="189" t="s">
        <v>23</v>
      </c>
      <c r="B6036" s="190" t="n">
        <v>102315</v>
      </c>
      <c r="C6036" s="191" t="s">
        <v>6280</v>
      </c>
      <c r="D6036" s="192" t="s">
        <v>242</v>
      </c>
      <c r="E6036" s="193" t="n">
        <v>8.21</v>
      </c>
      <c r="F6036" s="193" t="n">
        <v>1.84</v>
      </c>
      <c r="G6036" s="193" t="n">
        <f aca="false">E6036-F6036</f>
        <v>6.37</v>
      </c>
    </row>
    <row r="6037" customFormat="false" ht="68.65" hidden="false" customHeight="false" outlineLevel="0" collapsed="false">
      <c r="A6037" s="189" t="s">
        <v>23</v>
      </c>
      <c r="B6037" s="190" t="n">
        <v>102316</v>
      </c>
      <c r="C6037" s="191" t="s">
        <v>6281</v>
      </c>
      <c r="D6037" s="192" t="s">
        <v>242</v>
      </c>
      <c r="E6037" s="193" t="n">
        <v>7.95</v>
      </c>
      <c r="F6037" s="193" t="n">
        <v>1.78</v>
      </c>
      <c r="G6037" s="193" t="n">
        <f aca="false">E6037-F6037</f>
        <v>6.17</v>
      </c>
    </row>
    <row r="6038" customFormat="false" ht="68.65" hidden="false" customHeight="false" outlineLevel="0" collapsed="false">
      <c r="A6038" s="189" t="s">
        <v>23</v>
      </c>
      <c r="B6038" s="190" t="n">
        <v>102317</v>
      </c>
      <c r="C6038" s="191" t="s">
        <v>6282</v>
      </c>
      <c r="D6038" s="192" t="s">
        <v>242</v>
      </c>
      <c r="E6038" s="193" t="n">
        <v>7.51</v>
      </c>
      <c r="F6038" s="193" t="n">
        <v>1.67</v>
      </c>
      <c r="G6038" s="193" t="n">
        <f aca="false">E6038-F6038</f>
        <v>5.84</v>
      </c>
    </row>
    <row r="6039" customFormat="false" ht="79.85" hidden="false" customHeight="false" outlineLevel="0" collapsed="false">
      <c r="A6039" s="189" t="s">
        <v>23</v>
      </c>
      <c r="B6039" s="190" t="n">
        <v>102318</v>
      </c>
      <c r="C6039" s="191" t="s">
        <v>6283</v>
      </c>
      <c r="D6039" s="192" t="s">
        <v>242</v>
      </c>
      <c r="E6039" s="193" t="n">
        <v>7.31</v>
      </c>
      <c r="F6039" s="193" t="n">
        <v>1.64</v>
      </c>
      <c r="G6039" s="193" t="n">
        <f aca="false">E6039-F6039</f>
        <v>5.67</v>
      </c>
    </row>
    <row r="6040" customFormat="false" ht="68.65" hidden="false" customHeight="false" outlineLevel="0" collapsed="false">
      <c r="A6040" s="189" t="s">
        <v>23</v>
      </c>
      <c r="B6040" s="190" t="n">
        <v>102319</v>
      </c>
      <c r="C6040" s="191" t="s">
        <v>6284</v>
      </c>
      <c r="D6040" s="192" t="s">
        <v>242</v>
      </c>
      <c r="E6040" s="193" t="n">
        <v>7.71</v>
      </c>
      <c r="F6040" s="193" t="n">
        <v>1.5</v>
      </c>
      <c r="G6040" s="193" t="n">
        <f aca="false">E6040-F6040</f>
        <v>6.21</v>
      </c>
    </row>
    <row r="6041" customFormat="false" ht="68.65" hidden="false" customHeight="false" outlineLevel="0" collapsed="false">
      <c r="A6041" s="189" t="s">
        <v>23</v>
      </c>
      <c r="B6041" s="190" t="n">
        <v>102320</v>
      </c>
      <c r="C6041" s="191" t="s">
        <v>6285</v>
      </c>
      <c r="D6041" s="192" t="s">
        <v>242</v>
      </c>
      <c r="E6041" s="193" t="n">
        <v>7.41</v>
      </c>
      <c r="F6041" s="193" t="n">
        <v>1.44</v>
      </c>
      <c r="G6041" s="193" t="n">
        <f aca="false">E6041-F6041</f>
        <v>5.97</v>
      </c>
    </row>
    <row r="6042" customFormat="false" ht="68.65" hidden="false" customHeight="false" outlineLevel="0" collapsed="false">
      <c r="A6042" s="189" t="s">
        <v>23</v>
      </c>
      <c r="B6042" s="190" t="n">
        <v>102321</v>
      </c>
      <c r="C6042" s="191" t="s">
        <v>6286</v>
      </c>
      <c r="D6042" s="192" t="s">
        <v>242</v>
      </c>
      <c r="E6042" s="193" t="n">
        <v>7.25</v>
      </c>
      <c r="F6042" s="193" t="n">
        <v>1.42</v>
      </c>
      <c r="G6042" s="193" t="n">
        <f aca="false">E6042-F6042</f>
        <v>5.83</v>
      </c>
    </row>
    <row r="6043" customFormat="false" ht="68.65" hidden="false" customHeight="false" outlineLevel="0" collapsed="false">
      <c r="A6043" s="189" t="s">
        <v>23</v>
      </c>
      <c r="B6043" s="190" t="n">
        <v>102322</v>
      </c>
      <c r="C6043" s="191" t="s">
        <v>6287</v>
      </c>
      <c r="D6043" s="192" t="s">
        <v>242</v>
      </c>
      <c r="E6043" s="193" t="n">
        <v>19.23</v>
      </c>
      <c r="F6043" s="193" t="n">
        <v>6.71</v>
      </c>
      <c r="G6043" s="193" t="n">
        <f aca="false">E6043-F6043</f>
        <v>12.52</v>
      </c>
    </row>
    <row r="6044" customFormat="false" ht="68.65" hidden="false" customHeight="false" outlineLevel="0" collapsed="false">
      <c r="A6044" s="189" t="s">
        <v>23</v>
      </c>
      <c r="B6044" s="190" t="n">
        <v>102323</v>
      </c>
      <c r="C6044" s="191" t="s">
        <v>6288</v>
      </c>
      <c r="D6044" s="192" t="s">
        <v>242</v>
      </c>
      <c r="E6044" s="193" t="n">
        <v>16.49</v>
      </c>
      <c r="F6044" s="193" t="n">
        <v>5.75</v>
      </c>
      <c r="G6044" s="193" t="n">
        <f aca="false">E6044-F6044</f>
        <v>10.74</v>
      </c>
    </row>
    <row r="6045" customFormat="false" ht="68.65" hidden="false" customHeight="false" outlineLevel="0" collapsed="false">
      <c r="A6045" s="189" t="s">
        <v>23</v>
      </c>
      <c r="B6045" s="190" t="n">
        <v>102324</v>
      </c>
      <c r="C6045" s="191" t="s">
        <v>6289</v>
      </c>
      <c r="D6045" s="192" t="s">
        <v>242</v>
      </c>
      <c r="E6045" s="193" t="n">
        <v>16.29</v>
      </c>
      <c r="F6045" s="193" t="n">
        <v>5.68</v>
      </c>
      <c r="G6045" s="193" t="n">
        <f aca="false">E6045-F6045</f>
        <v>10.61</v>
      </c>
    </row>
    <row r="6046" customFormat="false" ht="68.65" hidden="false" customHeight="false" outlineLevel="0" collapsed="false">
      <c r="A6046" s="189" t="s">
        <v>23</v>
      </c>
      <c r="B6046" s="190" t="n">
        <v>102325</v>
      </c>
      <c r="C6046" s="191" t="s">
        <v>6290</v>
      </c>
      <c r="D6046" s="192" t="s">
        <v>242</v>
      </c>
      <c r="E6046" s="193" t="n">
        <v>14.92</v>
      </c>
      <c r="F6046" s="193" t="n">
        <v>5.21</v>
      </c>
      <c r="G6046" s="193" t="n">
        <f aca="false">E6046-F6046</f>
        <v>9.71</v>
      </c>
    </row>
    <row r="6047" customFormat="false" ht="68.65" hidden="false" customHeight="false" outlineLevel="0" collapsed="false">
      <c r="A6047" s="189" t="s">
        <v>23</v>
      </c>
      <c r="B6047" s="190" t="n">
        <v>102326</v>
      </c>
      <c r="C6047" s="191" t="s">
        <v>6291</v>
      </c>
      <c r="D6047" s="192" t="s">
        <v>242</v>
      </c>
      <c r="E6047" s="193" t="n">
        <v>12.12</v>
      </c>
      <c r="F6047" s="193" t="n">
        <v>4.23</v>
      </c>
      <c r="G6047" s="193" t="n">
        <f aca="false">E6047-F6047</f>
        <v>7.89</v>
      </c>
    </row>
    <row r="6048" customFormat="false" ht="68.65" hidden="false" customHeight="false" outlineLevel="0" collapsed="false">
      <c r="A6048" s="189" t="s">
        <v>23</v>
      </c>
      <c r="B6048" s="190" t="n">
        <v>102327</v>
      </c>
      <c r="C6048" s="191" t="s">
        <v>6292</v>
      </c>
      <c r="D6048" s="192" t="s">
        <v>242</v>
      </c>
      <c r="E6048" s="193" t="n">
        <v>10.38</v>
      </c>
      <c r="F6048" s="193" t="n">
        <v>3.62</v>
      </c>
      <c r="G6048" s="193" t="n">
        <f aca="false">E6048-F6048</f>
        <v>6.76</v>
      </c>
    </row>
    <row r="6049" customFormat="false" ht="68.65" hidden="false" customHeight="false" outlineLevel="0" collapsed="false">
      <c r="A6049" s="189" t="s">
        <v>23</v>
      </c>
      <c r="B6049" s="190" t="n">
        <v>102328</v>
      </c>
      <c r="C6049" s="191" t="s">
        <v>6293</v>
      </c>
      <c r="D6049" s="192" t="s">
        <v>242</v>
      </c>
      <c r="E6049" s="193" t="n">
        <v>10.25</v>
      </c>
      <c r="F6049" s="193" t="n">
        <v>3.58</v>
      </c>
      <c r="G6049" s="193" t="n">
        <f aca="false">E6049-F6049</f>
        <v>6.67</v>
      </c>
    </row>
    <row r="6050" customFormat="false" ht="68.65" hidden="false" customHeight="false" outlineLevel="0" collapsed="false">
      <c r="A6050" s="189" t="s">
        <v>23</v>
      </c>
      <c r="B6050" s="190" t="n">
        <v>102329</v>
      </c>
      <c r="C6050" s="191" t="s">
        <v>6294</v>
      </c>
      <c r="D6050" s="192" t="s">
        <v>242</v>
      </c>
      <c r="E6050" s="193" t="n">
        <v>9.39</v>
      </c>
      <c r="F6050" s="193" t="n">
        <v>3.27</v>
      </c>
      <c r="G6050" s="193" t="n">
        <f aca="false">E6050-F6050</f>
        <v>6.12</v>
      </c>
    </row>
    <row r="6051" customFormat="false" ht="46.25" hidden="false" customHeight="false" outlineLevel="0" collapsed="false">
      <c r="A6051" s="189" t="s">
        <v>23</v>
      </c>
      <c r="B6051" s="190" t="n">
        <v>102330</v>
      </c>
      <c r="C6051" s="191" t="s">
        <v>6295</v>
      </c>
      <c r="D6051" s="192" t="s">
        <v>3062</v>
      </c>
      <c r="E6051" s="193" t="n">
        <v>1.5</v>
      </c>
      <c r="F6051" s="193" t="n">
        <v>0.1</v>
      </c>
      <c r="G6051" s="193" t="n">
        <f aca="false">E6051-F6051</f>
        <v>1.4</v>
      </c>
    </row>
    <row r="6052" customFormat="false" ht="57.45" hidden="false" customHeight="false" outlineLevel="0" collapsed="false">
      <c r="A6052" s="189" t="s">
        <v>23</v>
      </c>
      <c r="B6052" s="190" t="n">
        <v>102331</v>
      </c>
      <c r="C6052" s="191" t="s">
        <v>6296</v>
      </c>
      <c r="D6052" s="192" t="s">
        <v>3062</v>
      </c>
      <c r="E6052" s="193" t="n">
        <v>0.58</v>
      </c>
      <c r="F6052" s="193" t="n">
        <v>0.03</v>
      </c>
      <c r="G6052" s="193" t="n">
        <f aca="false">E6052-F6052</f>
        <v>0.55</v>
      </c>
    </row>
    <row r="6053" customFormat="false" ht="46.25" hidden="false" customHeight="false" outlineLevel="0" collapsed="false">
      <c r="A6053" s="189" t="s">
        <v>23</v>
      </c>
      <c r="B6053" s="190" t="n">
        <v>102332</v>
      </c>
      <c r="C6053" s="191" t="s">
        <v>6297</v>
      </c>
      <c r="D6053" s="192" t="s">
        <v>3062</v>
      </c>
      <c r="E6053" s="193" t="n">
        <v>1.94</v>
      </c>
      <c r="F6053" s="193" t="n">
        <v>0.14</v>
      </c>
      <c r="G6053" s="193" t="n">
        <f aca="false">E6053-F6053</f>
        <v>1.8</v>
      </c>
    </row>
    <row r="6054" customFormat="false" ht="57.45" hidden="false" customHeight="false" outlineLevel="0" collapsed="false">
      <c r="A6054" s="189" t="s">
        <v>23</v>
      </c>
      <c r="B6054" s="190" t="n">
        <v>102333</v>
      </c>
      <c r="C6054" s="191" t="s">
        <v>6298</v>
      </c>
      <c r="D6054" s="192" t="s">
        <v>3062</v>
      </c>
      <c r="E6054" s="193" t="n">
        <v>0.78</v>
      </c>
      <c r="F6054" s="193" t="n">
        <v>0.05</v>
      </c>
      <c r="G6054" s="193" t="n">
        <f aca="false">E6054-F6054</f>
        <v>0.73</v>
      </c>
    </row>
    <row r="6055" customFormat="false" ht="46.25" hidden="false" customHeight="false" outlineLevel="0" collapsed="false">
      <c r="A6055" s="189" t="s">
        <v>23</v>
      </c>
      <c r="B6055" s="190" t="n">
        <v>102354</v>
      </c>
      <c r="C6055" s="191" t="s">
        <v>6299</v>
      </c>
      <c r="D6055" s="192" t="s">
        <v>242</v>
      </c>
      <c r="E6055" s="193" t="n">
        <v>175.73</v>
      </c>
      <c r="F6055" s="193" t="n">
        <v>64.53</v>
      </c>
      <c r="G6055" s="193" t="n">
        <f aca="false">E6055-F6055</f>
        <v>111.2</v>
      </c>
    </row>
    <row r="6056" customFormat="false" ht="57.45" hidden="false" customHeight="false" outlineLevel="0" collapsed="false">
      <c r="A6056" s="189" t="s">
        <v>23</v>
      </c>
      <c r="B6056" s="190" t="n">
        <v>102355</v>
      </c>
      <c r="C6056" s="191" t="s">
        <v>6300</v>
      </c>
      <c r="D6056" s="192" t="s">
        <v>242</v>
      </c>
      <c r="E6056" s="193" t="n">
        <v>208.51</v>
      </c>
      <c r="F6056" s="193" t="n">
        <v>86.14</v>
      </c>
      <c r="G6056" s="193" t="n">
        <f aca="false">E6056-F6056</f>
        <v>122.37</v>
      </c>
    </row>
    <row r="6057" customFormat="false" ht="46.25" hidden="false" customHeight="false" outlineLevel="0" collapsed="false">
      <c r="A6057" s="189" t="s">
        <v>23</v>
      </c>
      <c r="B6057" s="190" t="n">
        <v>102360</v>
      </c>
      <c r="C6057" s="191" t="s">
        <v>6301</v>
      </c>
      <c r="D6057" s="192" t="s">
        <v>242</v>
      </c>
      <c r="E6057" s="193" t="n">
        <v>27.58</v>
      </c>
      <c r="F6057" s="193" t="n">
        <v>6.99</v>
      </c>
      <c r="G6057" s="193" t="n">
        <f aca="false">E6057-F6057</f>
        <v>20.59</v>
      </c>
    </row>
    <row r="6058" customFormat="false" ht="46.25" hidden="false" customHeight="false" outlineLevel="0" collapsed="false">
      <c r="A6058" s="189" t="s">
        <v>23</v>
      </c>
      <c r="B6058" s="190" t="n">
        <v>102361</v>
      </c>
      <c r="C6058" s="191" t="s">
        <v>6302</v>
      </c>
      <c r="D6058" s="192" t="s">
        <v>242</v>
      </c>
      <c r="E6058" s="193" t="n">
        <v>38.14</v>
      </c>
      <c r="F6058" s="193" t="n">
        <v>14.9</v>
      </c>
      <c r="G6058" s="193" t="n">
        <f aca="false">E6058-F6058</f>
        <v>23.24</v>
      </c>
    </row>
    <row r="6059" customFormat="false" ht="68.65" hidden="false" customHeight="false" outlineLevel="0" collapsed="false">
      <c r="A6059" s="189" t="s">
        <v>23</v>
      </c>
      <c r="B6059" s="190" t="n">
        <v>102362</v>
      </c>
      <c r="C6059" s="191" t="s">
        <v>6303</v>
      </c>
      <c r="D6059" s="192" t="s">
        <v>233</v>
      </c>
      <c r="E6059" s="193" t="n">
        <v>155.55</v>
      </c>
      <c r="F6059" s="193" t="n">
        <v>34.77</v>
      </c>
      <c r="G6059" s="193" t="n">
        <f aca="false">E6059-F6059</f>
        <v>120.78</v>
      </c>
    </row>
    <row r="6060" customFormat="false" ht="68.65" hidden="false" customHeight="false" outlineLevel="0" collapsed="false">
      <c r="A6060" s="189" t="s">
        <v>23</v>
      </c>
      <c r="B6060" s="190" t="n">
        <v>102363</v>
      </c>
      <c r="C6060" s="191" t="s">
        <v>6304</v>
      </c>
      <c r="D6060" s="192" t="s">
        <v>233</v>
      </c>
      <c r="E6060" s="193" t="n">
        <v>165.27</v>
      </c>
      <c r="F6060" s="193" t="n">
        <v>34.48</v>
      </c>
      <c r="G6060" s="193" t="n">
        <f aca="false">E6060-F6060</f>
        <v>130.79</v>
      </c>
    </row>
    <row r="6061" customFormat="false" ht="68.65" hidden="false" customHeight="false" outlineLevel="0" collapsed="false">
      <c r="A6061" s="189" t="s">
        <v>23</v>
      </c>
      <c r="B6061" s="190" t="n">
        <v>102364</v>
      </c>
      <c r="C6061" s="191" t="s">
        <v>6305</v>
      </c>
      <c r="D6061" s="192" t="s">
        <v>233</v>
      </c>
      <c r="E6061" s="193" t="n">
        <v>183.18</v>
      </c>
      <c r="F6061" s="193" t="n">
        <v>34.47</v>
      </c>
      <c r="G6061" s="193" t="n">
        <f aca="false">E6061-F6061</f>
        <v>148.71</v>
      </c>
    </row>
    <row r="6062" customFormat="false" ht="46.25" hidden="false" customHeight="false" outlineLevel="0" collapsed="false">
      <c r="A6062" s="189" t="s">
        <v>23</v>
      </c>
      <c r="B6062" s="190" t="n">
        <v>102457</v>
      </c>
      <c r="C6062" s="191" t="s">
        <v>6306</v>
      </c>
      <c r="D6062" s="192" t="s">
        <v>235</v>
      </c>
      <c r="E6062" s="193" t="n">
        <v>1688.47</v>
      </c>
      <c r="F6062" s="193" t="n">
        <v>264.41</v>
      </c>
      <c r="G6062" s="193" t="n">
        <f aca="false">E6062-F6062</f>
        <v>1424.06</v>
      </c>
    </row>
    <row r="6063" customFormat="false" ht="46.25" hidden="false" customHeight="false" outlineLevel="0" collapsed="false">
      <c r="A6063" s="189" t="s">
        <v>23</v>
      </c>
      <c r="B6063" s="190" t="n">
        <v>102473</v>
      </c>
      <c r="C6063" s="191" t="s">
        <v>6307</v>
      </c>
      <c r="D6063" s="192" t="s">
        <v>242</v>
      </c>
      <c r="E6063" s="193" t="n">
        <v>556.68</v>
      </c>
      <c r="F6063" s="193" t="n">
        <v>76.88</v>
      </c>
      <c r="G6063" s="193" t="n">
        <f aca="false">E6063-F6063</f>
        <v>479.8</v>
      </c>
    </row>
    <row r="6064" customFormat="false" ht="46.25" hidden="false" customHeight="false" outlineLevel="0" collapsed="false">
      <c r="A6064" s="189" t="s">
        <v>23</v>
      </c>
      <c r="B6064" s="190" t="n">
        <v>102474</v>
      </c>
      <c r="C6064" s="191" t="s">
        <v>6308</v>
      </c>
      <c r="D6064" s="192" t="s">
        <v>242</v>
      </c>
      <c r="E6064" s="193" t="n">
        <v>605.67</v>
      </c>
      <c r="F6064" s="193" t="n">
        <v>76.44</v>
      </c>
      <c r="G6064" s="193" t="n">
        <f aca="false">E6064-F6064</f>
        <v>529.23</v>
      </c>
    </row>
    <row r="6065" customFormat="false" ht="46.25" hidden="false" customHeight="false" outlineLevel="0" collapsed="false">
      <c r="A6065" s="189" t="s">
        <v>23</v>
      </c>
      <c r="B6065" s="190" t="n">
        <v>102475</v>
      </c>
      <c r="C6065" s="191" t="s">
        <v>6309</v>
      </c>
      <c r="D6065" s="192" t="s">
        <v>242</v>
      </c>
      <c r="E6065" s="193" t="n">
        <v>660.76</v>
      </c>
      <c r="F6065" s="193" t="n">
        <v>84.25</v>
      </c>
      <c r="G6065" s="193" t="n">
        <f aca="false">E6065-F6065</f>
        <v>576.51</v>
      </c>
    </row>
    <row r="6066" customFormat="false" ht="46.25" hidden="false" customHeight="false" outlineLevel="0" collapsed="false">
      <c r="A6066" s="189" t="s">
        <v>23</v>
      </c>
      <c r="B6066" s="190" t="n">
        <v>102476</v>
      </c>
      <c r="C6066" s="191" t="s">
        <v>6310</v>
      </c>
      <c r="D6066" s="192" t="s">
        <v>242</v>
      </c>
      <c r="E6066" s="193" t="n">
        <v>684.46</v>
      </c>
      <c r="F6066" s="193" t="n">
        <v>72.42</v>
      </c>
      <c r="G6066" s="193" t="n">
        <f aca="false">E6066-F6066</f>
        <v>612.04</v>
      </c>
    </row>
    <row r="6067" customFormat="false" ht="46.25" hidden="false" customHeight="false" outlineLevel="0" collapsed="false">
      <c r="A6067" s="189" t="s">
        <v>23</v>
      </c>
      <c r="B6067" s="190" t="n">
        <v>102477</v>
      </c>
      <c r="C6067" s="191" t="s">
        <v>6311</v>
      </c>
      <c r="D6067" s="192" t="s">
        <v>242</v>
      </c>
      <c r="E6067" s="193" t="n">
        <v>727.13</v>
      </c>
      <c r="F6067" s="193" t="n">
        <v>79.91</v>
      </c>
      <c r="G6067" s="193" t="n">
        <f aca="false">E6067-F6067</f>
        <v>647.22</v>
      </c>
    </row>
    <row r="6068" customFormat="false" ht="46.25" hidden="false" customHeight="false" outlineLevel="0" collapsed="false">
      <c r="A6068" s="189" t="s">
        <v>23</v>
      </c>
      <c r="B6068" s="190" t="n">
        <v>102478</v>
      </c>
      <c r="C6068" s="191" t="s">
        <v>6312</v>
      </c>
      <c r="D6068" s="192" t="s">
        <v>242</v>
      </c>
      <c r="E6068" s="193" t="n">
        <v>793.32</v>
      </c>
      <c r="F6068" s="193" t="n">
        <v>72.51</v>
      </c>
      <c r="G6068" s="193" t="n">
        <f aca="false">E6068-F6068</f>
        <v>720.81</v>
      </c>
    </row>
    <row r="6069" customFormat="false" ht="46.25" hidden="false" customHeight="false" outlineLevel="0" collapsed="false">
      <c r="A6069" s="189" t="s">
        <v>23</v>
      </c>
      <c r="B6069" s="190" t="n">
        <v>102479</v>
      </c>
      <c r="C6069" s="191" t="s">
        <v>6313</v>
      </c>
      <c r="D6069" s="192" t="s">
        <v>242</v>
      </c>
      <c r="E6069" s="193" t="n">
        <v>552.43</v>
      </c>
      <c r="F6069" s="193" t="n">
        <v>68.94</v>
      </c>
      <c r="G6069" s="193" t="n">
        <f aca="false">E6069-F6069</f>
        <v>483.49</v>
      </c>
    </row>
    <row r="6070" customFormat="false" ht="46.25" hidden="false" customHeight="false" outlineLevel="0" collapsed="false">
      <c r="A6070" s="189" t="s">
        <v>23</v>
      </c>
      <c r="B6070" s="190" t="n">
        <v>102480</v>
      </c>
      <c r="C6070" s="191" t="s">
        <v>6314</v>
      </c>
      <c r="D6070" s="192" t="s">
        <v>242</v>
      </c>
      <c r="E6070" s="193" t="n">
        <v>597.86</v>
      </c>
      <c r="F6070" s="193" t="n">
        <v>66.72</v>
      </c>
      <c r="G6070" s="193" t="n">
        <f aca="false">E6070-F6070</f>
        <v>531.14</v>
      </c>
    </row>
    <row r="6071" customFormat="false" ht="46.25" hidden="false" customHeight="false" outlineLevel="0" collapsed="false">
      <c r="A6071" s="189" t="s">
        <v>23</v>
      </c>
      <c r="B6071" s="190" t="n">
        <v>102481</v>
      </c>
      <c r="C6071" s="191" t="s">
        <v>6315</v>
      </c>
      <c r="D6071" s="192" t="s">
        <v>242</v>
      </c>
      <c r="E6071" s="193" t="n">
        <v>645.32</v>
      </c>
      <c r="F6071" s="193" t="n">
        <v>67.18</v>
      </c>
      <c r="G6071" s="193" t="n">
        <f aca="false">E6071-F6071</f>
        <v>578.14</v>
      </c>
    </row>
    <row r="6072" customFormat="false" ht="46.25" hidden="false" customHeight="false" outlineLevel="0" collapsed="false">
      <c r="A6072" s="189" t="s">
        <v>23</v>
      </c>
      <c r="B6072" s="190" t="n">
        <v>102482</v>
      </c>
      <c r="C6072" s="191" t="s">
        <v>6316</v>
      </c>
      <c r="D6072" s="192" t="s">
        <v>242</v>
      </c>
      <c r="E6072" s="193" t="n">
        <v>680.53</v>
      </c>
      <c r="F6072" s="193" t="n">
        <v>64.17</v>
      </c>
      <c r="G6072" s="193" t="n">
        <f aca="false">E6072-F6072</f>
        <v>616.36</v>
      </c>
    </row>
    <row r="6073" customFormat="false" ht="46.25" hidden="false" customHeight="false" outlineLevel="0" collapsed="false">
      <c r="A6073" s="189" t="s">
        <v>23</v>
      </c>
      <c r="B6073" s="190" t="n">
        <v>102483</v>
      </c>
      <c r="C6073" s="191" t="s">
        <v>6317</v>
      </c>
      <c r="D6073" s="192" t="s">
        <v>242</v>
      </c>
      <c r="E6073" s="193" t="n">
        <v>718.14</v>
      </c>
      <c r="F6073" s="193" t="n">
        <v>66.28</v>
      </c>
      <c r="G6073" s="193" t="n">
        <f aca="false">E6073-F6073</f>
        <v>651.86</v>
      </c>
    </row>
    <row r="6074" customFormat="false" ht="46.25" hidden="false" customHeight="false" outlineLevel="0" collapsed="false">
      <c r="A6074" s="189" t="s">
        <v>23</v>
      </c>
      <c r="B6074" s="190" t="n">
        <v>102484</v>
      </c>
      <c r="C6074" s="191" t="s">
        <v>6318</v>
      </c>
      <c r="D6074" s="192" t="s">
        <v>242</v>
      </c>
      <c r="E6074" s="193" t="n">
        <v>791.62</v>
      </c>
      <c r="F6074" s="193" t="n">
        <v>66.26</v>
      </c>
      <c r="G6074" s="193" t="n">
        <f aca="false">E6074-F6074</f>
        <v>725.36</v>
      </c>
    </row>
    <row r="6075" customFormat="false" ht="35.05" hidden="false" customHeight="false" outlineLevel="0" collapsed="false">
      <c r="A6075" s="189" t="s">
        <v>23</v>
      </c>
      <c r="B6075" s="190" t="n">
        <v>102485</v>
      </c>
      <c r="C6075" s="191" t="s">
        <v>6319</v>
      </c>
      <c r="D6075" s="192" t="s">
        <v>242</v>
      </c>
      <c r="E6075" s="193" t="n">
        <v>606.1</v>
      </c>
      <c r="F6075" s="193" t="n">
        <v>97.4</v>
      </c>
      <c r="G6075" s="193" t="n">
        <f aca="false">E6075-F6075</f>
        <v>508.7</v>
      </c>
    </row>
    <row r="6076" customFormat="false" ht="35.05" hidden="false" customHeight="false" outlineLevel="0" collapsed="false">
      <c r="A6076" s="189" t="s">
        <v>23</v>
      </c>
      <c r="B6076" s="190" t="n">
        <v>102486</v>
      </c>
      <c r="C6076" s="191" t="s">
        <v>6320</v>
      </c>
      <c r="D6076" s="192" t="s">
        <v>242</v>
      </c>
      <c r="E6076" s="193" t="n">
        <v>648.31</v>
      </c>
      <c r="F6076" s="193" t="n">
        <v>96.47</v>
      </c>
      <c r="G6076" s="193" t="n">
        <f aca="false">E6076-F6076</f>
        <v>551.84</v>
      </c>
    </row>
    <row r="6077" customFormat="false" ht="35.05" hidden="false" customHeight="false" outlineLevel="0" collapsed="false">
      <c r="A6077" s="189" t="s">
        <v>23</v>
      </c>
      <c r="B6077" s="190" t="n">
        <v>102487</v>
      </c>
      <c r="C6077" s="191" t="s">
        <v>6321</v>
      </c>
      <c r="D6077" s="192" t="s">
        <v>242</v>
      </c>
      <c r="E6077" s="193" t="n">
        <v>602.16</v>
      </c>
      <c r="F6077" s="193" t="n">
        <v>193.11</v>
      </c>
      <c r="G6077" s="193" t="n">
        <f aca="false">E6077-F6077</f>
        <v>409.05</v>
      </c>
    </row>
    <row r="6078" customFormat="false" ht="23.85" hidden="false" customHeight="false" outlineLevel="0" collapsed="false">
      <c r="A6078" s="189" t="s">
        <v>23</v>
      </c>
      <c r="B6078" s="190" t="n">
        <v>102488</v>
      </c>
      <c r="C6078" s="191" t="s">
        <v>6322</v>
      </c>
      <c r="D6078" s="192" t="s">
        <v>233</v>
      </c>
      <c r="E6078" s="193" t="n">
        <v>3.4</v>
      </c>
      <c r="F6078" s="193" t="n">
        <v>2.49</v>
      </c>
      <c r="G6078" s="193" t="n">
        <f aca="false">E6078-F6078</f>
        <v>0.91</v>
      </c>
    </row>
    <row r="6079" customFormat="false" ht="23.85" hidden="false" customHeight="false" outlineLevel="0" collapsed="false">
      <c r="A6079" s="189" t="s">
        <v>23</v>
      </c>
      <c r="B6079" s="190" t="n">
        <v>102489</v>
      </c>
      <c r="C6079" s="191" t="s">
        <v>6323</v>
      </c>
      <c r="D6079" s="192" t="s">
        <v>233</v>
      </c>
      <c r="E6079" s="193" t="n">
        <v>27.01</v>
      </c>
      <c r="F6079" s="193" t="n">
        <v>9.34</v>
      </c>
      <c r="G6079" s="193" t="n">
        <f aca="false">E6079-F6079</f>
        <v>17.67</v>
      </c>
    </row>
    <row r="6080" customFormat="false" ht="35.05" hidden="false" customHeight="false" outlineLevel="0" collapsed="false">
      <c r="A6080" s="189" t="s">
        <v>23</v>
      </c>
      <c r="B6080" s="190" t="n">
        <v>102491</v>
      </c>
      <c r="C6080" s="191" t="s">
        <v>6324</v>
      </c>
      <c r="D6080" s="192" t="s">
        <v>233</v>
      </c>
      <c r="E6080" s="193" t="n">
        <v>21.61</v>
      </c>
      <c r="F6080" s="193" t="n">
        <v>7.14</v>
      </c>
      <c r="G6080" s="193" t="n">
        <f aca="false">E6080-F6080</f>
        <v>14.47</v>
      </c>
    </row>
    <row r="6081" customFormat="false" ht="35.05" hidden="false" customHeight="false" outlineLevel="0" collapsed="false">
      <c r="A6081" s="189" t="s">
        <v>23</v>
      </c>
      <c r="B6081" s="190" t="n">
        <v>102492</v>
      </c>
      <c r="C6081" s="191" t="s">
        <v>6325</v>
      </c>
      <c r="D6081" s="192" t="s">
        <v>233</v>
      </c>
      <c r="E6081" s="193" t="n">
        <v>27.4</v>
      </c>
      <c r="F6081" s="193" t="n">
        <v>9.47</v>
      </c>
      <c r="G6081" s="193" t="n">
        <f aca="false">E6081-F6081</f>
        <v>17.93</v>
      </c>
    </row>
    <row r="6082" customFormat="false" ht="35.05" hidden="false" customHeight="false" outlineLevel="0" collapsed="false">
      <c r="A6082" s="189" t="s">
        <v>23</v>
      </c>
      <c r="B6082" s="190" t="n">
        <v>102494</v>
      </c>
      <c r="C6082" s="191" t="s">
        <v>6326</v>
      </c>
      <c r="D6082" s="192" t="s">
        <v>233</v>
      </c>
      <c r="E6082" s="193" t="n">
        <v>67.14</v>
      </c>
      <c r="F6082" s="193" t="n">
        <v>7.14</v>
      </c>
      <c r="G6082" s="193" t="n">
        <f aca="false">E6082-F6082</f>
        <v>60</v>
      </c>
    </row>
    <row r="6083" customFormat="false" ht="35.05" hidden="false" customHeight="false" outlineLevel="0" collapsed="false">
      <c r="A6083" s="189" t="s">
        <v>23</v>
      </c>
      <c r="B6083" s="190" t="n">
        <v>102496</v>
      </c>
      <c r="C6083" s="191" t="s">
        <v>6327</v>
      </c>
      <c r="D6083" s="192" t="s">
        <v>240</v>
      </c>
      <c r="E6083" s="193" t="n">
        <v>13.77</v>
      </c>
      <c r="F6083" s="193" t="n">
        <v>3.37</v>
      </c>
      <c r="G6083" s="193" t="n">
        <f aca="false">E6083-F6083</f>
        <v>10.4</v>
      </c>
    </row>
    <row r="6084" customFormat="false" ht="35.05" hidden="false" customHeight="false" outlineLevel="0" collapsed="false">
      <c r="A6084" s="189" t="s">
        <v>23</v>
      </c>
      <c r="B6084" s="190" t="n">
        <v>102497</v>
      </c>
      <c r="C6084" s="191" t="s">
        <v>6328</v>
      </c>
      <c r="D6084" s="192" t="s">
        <v>240</v>
      </c>
      <c r="E6084" s="193" t="n">
        <v>5.03</v>
      </c>
      <c r="F6084" s="193" t="n">
        <v>2.23</v>
      </c>
      <c r="G6084" s="193" t="n">
        <f aca="false">E6084-F6084</f>
        <v>2.8</v>
      </c>
    </row>
    <row r="6085" customFormat="false" ht="23.85" hidden="false" customHeight="false" outlineLevel="0" collapsed="false">
      <c r="A6085" s="189" t="s">
        <v>23</v>
      </c>
      <c r="B6085" s="190" t="n">
        <v>102498</v>
      </c>
      <c r="C6085" s="191" t="s">
        <v>6329</v>
      </c>
      <c r="D6085" s="192" t="s">
        <v>240</v>
      </c>
      <c r="E6085" s="193" t="n">
        <v>1.53</v>
      </c>
      <c r="F6085" s="193" t="n">
        <v>0.96</v>
      </c>
      <c r="G6085" s="193" t="n">
        <f aca="false">E6085-F6085</f>
        <v>0.57</v>
      </c>
    </row>
    <row r="6086" customFormat="false" ht="15" hidden="false" customHeight="false" outlineLevel="0" collapsed="false">
      <c r="A6086" s="189" t="s">
        <v>23</v>
      </c>
      <c r="B6086" s="190" t="n">
        <v>102499</v>
      </c>
      <c r="C6086" s="191" t="s">
        <v>6330</v>
      </c>
      <c r="D6086" s="192" t="s">
        <v>233</v>
      </c>
      <c r="E6086" s="193" t="n">
        <v>3.58</v>
      </c>
      <c r="F6086" s="193" t="n">
        <v>1.08</v>
      </c>
      <c r="G6086" s="193" t="n">
        <f aca="false">E6086-F6086</f>
        <v>2.5</v>
      </c>
    </row>
    <row r="6087" customFormat="false" ht="35.05" hidden="false" customHeight="false" outlineLevel="0" collapsed="false">
      <c r="A6087" s="189" t="s">
        <v>23</v>
      </c>
      <c r="B6087" s="190" t="n">
        <v>102500</v>
      </c>
      <c r="C6087" s="191" t="s">
        <v>6331</v>
      </c>
      <c r="D6087" s="192" t="s">
        <v>240</v>
      </c>
      <c r="E6087" s="193" t="n">
        <v>4.47</v>
      </c>
      <c r="F6087" s="193" t="n">
        <v>2.16</v>
      </c>
      <c r="G6087" s="193" t="n">
        <f aca="false">E6087-F6087</f>
        <v>2.31</v>
      </c>
    </row>
    <row r="6088" customFormat="false" ht="35.05" hidden="false" customHeight="false" outlineLevel="0" collapsed="false">
      <c r="A6088" s="189" t="s">
        <v>23</v>
      </c>
      <c r="B6088" s="190" t="n">
        <v>102501</v>
      </c>
      <c r="C6088" s="191" t="s">
        <v>6332</v>
      </c>
      <c r="D6088" s="192" t="s">
        <v>233</v>
      </c>
      <c r="E6088" s="193" t="n">
        <v>25.91</v>
      </c>
      <c r="F6088" s="193" t="n">
        <v>11.22</v>
      </c>
      <c r="G6088" s="193" t="n">
        <f aca="false">E6088-F6088</f>
        <v>14.69</v>
      </c>
    </row>
    <row r="6089" customFormat="false" ht="35.05" hidden="false" customHeight="false" outlineLevel="0" collapsed="false">
      <c r="A6089" s="189" t="s">
        <v>23</v>
      </c>
      <c r="B6089" s="190" t="n">
        <v>102504</v>
      </c>
      <c r="C6089" s="191" t="s">
        <v>6333</v>
      </c>
      <c r="D6089" s="192" t="s">
        <v>240</v>
      </c>
      <c r="E6089" s="193" t="n">
        <v>9.62</v>
      </c>
      <c r="F6089" s="193" t="n">
        <v>6.21</v>
      </c>
      <c r="G6089" s="193" t="n">
        <f aca="false">E6089-F6089</f>
        <v>3.41</v>
      </c>
    </row>
    <row r="6090" customFormat="false" ht="35.05" hidden="false" customHeight="false" outlineLevel="0" collapsed="false">
      <c r="A6090" s="189" t="s">
        <v>23</v>
      </c>
      <c r="B6090" s="190" t="n">
        <v>102505</v>
      </c>
      <c r="C6090" s="191" t="s">
        <v>6334</v>
      </c>
      <c r="D6090" s="192" t="s">
        <v>240</v>
      </c>
      <c r="E6090" s="193" t="n">
        <v>9.91</v>
      </c>
      <c r="F6090" s="193" t="n">
        <v>6.21</v>
      </c>
      <c r="G6090" s="193" t="n">
        <f aca="false">E6090-F6090</f>
        <v>3.7</v>
      </c>
    </row>
    <row r="6091" customFormat="false" ht="35.05" hidden="false" customHeight="false" outlineLevel="0" collapsed="false">
      <c r="A6091" s="189" t="s">
        <v>23</v>
      </c>
      <c r="B6091" s="190" t="n">
        <v>102506</v>
      </c>
      <c r="C6091" s="191" t="s">
        <v>6335</v>
      </c>
      <c r="D6091" s="192" t="s">
        <v>240</v>
      </c>
      <c r="E6091" s="193" t="n">
        <v>10.66</v>
      </c>
      <c r="F6091" s="193" t="n">
        <v>6.21</v>
      </c>
      <c r="G6091" s="193" t="n">
        <f aca="false">E6091-F6091</f>
        <v>4.45</v>
      </c>
    </row>
    <row r="6092" customFormat="false" ht="23.85" hidden="false" customHeight="false" outlineLevel="0" collapsed="false">
      <c r="A6092" s="189" t="s">
        <v>23</v>
      </c>
      <c r="B6092" s="190" t="n">
        <v>102507</v>
      </c>
      <c r="C6092" s="191" t="s">
        <v>6336</v>
      </c>
      <c r="D6092" s="192" t="s">
        <v>240</v>
      </c>
      <c r="E6092" s="193" t="n">
        <v>6.53</v>
      </c>
      <c r="F6092" s="193" t="n">
        <v>2.16</v>
      </c>
      <c r="G6092" s="193" t="n">
        <f aca="false">E6092-F6092</f>
        <v>4.37</v>
      </c>
    </row>
    <row r="6093" customFormat="false" ht="35.05" hidden="false" customHeight="false" outlineLevel="0" collapsed="false">
      <c r="A6093" s="189" t="s">
        <v>23</v>
      </c>
      <c r="B6093" s="190" t="n">
        <v>102508</v>
      </c>
      <c r="C6093" s="191" t="s">
        <v>6337</v>
      </c>
      <c r="D6093" s="192" t="s">
        <v>233</v>
      </c>
      <c r="E6093" s="193" t="n">
        <v>46.95</v>
      </c>
      <c r="F6093" s="193" t="n">
        <v>11.22</v>
      </c>
      <c r="G6093" s="193" t="n">
        <f aca="false">E6093-F6093</f>
        <v>35.73</v>
      </c>
    </row>
    <row r="6094" customFormat="false" ht="46.25" hidden="false" customHeight="false" outlineLevel="0" collapsed="false">
      <c r="A6094" s="189" t="s">
        <v>23</v>
      </c>
      <c r="B6094" s="190" t="n">
        <v>102509</v>
      </c>
      <c r="C6094" s="191" t="s">
        <v>6338</v>
      </c>
      <c r="D6094" s="192" t="s">
        <v>233</v>
      </c>
      <c r="E6094" s="193" t="n">
        <v>29.26</v>
      </c>
      <c r="F6094" s="193" t="n">
        <v>9.44</v>
      </c>
      <c r="G6094" s="193" t="n">
        <f aca="false">E6094-F6094</f>
        <v>19.82</v>
      </c>
    </row>
    <row r="6095" customFormat="false" ht="57.45" hidden="false" customHeight="false" outlineLevel="0" collapsed="false">
      <c r="A6095" s="189" t="s">
        <v>23</v>
      </c>
      <c r="B6095" s="190" t="n">
        <v>102512</v>
      </c>
      <c r="C6095" s="191" t="s">
        <v>6339</v>
      </c>
      <c r="D6095" s="192" t="s">
        <v>240</v>
      </c>
      <c r="E6095" s="193" t="n">
        <v>6.27</v>
      </c>
      <c r="F6095" s="193" t="n">
        <v>1.94</v>
      </c>
      <c r="G6095" s="193" t="n">
        <f aca="false">E6095-F6095</f>
        <v>4.33</v>
      </c>
    </row>
    <row r="6096" customFormat="false" ht="35.05" hidden="false" customHeight="false" outlineLevel="0" collapsed="false">
      <c r="A6096" s="189" t="s">
        <v>23</v>
      </c>
      <c r="B6096" s="190" t="n">
        <v>102513</v>
      </c>
      <c r="C6096" s="191" t="s">
        <v>6340</v>
      </c>
      <c r="D6096" s="192" t="s">
        <v>233</v>
      </c>
      <c r="E6096" s="193" t="n">
        <v>47.55</v>
      </c>
      <c r="F6096" s="193" t="n">
        <v>24.93</v>
      </c>
      <c r="G6096" s="193" t="n">
        <f aca="false">E6096-F6096</f>
        <v>22.62</v>
      </c>
    </row>
    <row r="6097" customFormat="false" ht="35.05" hidden="false" customHeight="false" outlineLevel="0" collapsed="false">
      <c r="A6097" s="189" t="s">
        <v>23</v>
      </c>
      <c r="B6097" s="190" t="n">
        <v>102520</v>
      </c>
      <c r="C6097" s="191" t="s">
        <v>6341</v>
      </c>
      <c r="D6097" s="192" t="s">
        <v>233</v>
      </c>
      <c r="E6097" s="193" t="n">
        <v>81.31</v>
      </c>
      <c r="F6097" s="193" t="n">
        <v>44.78</v>
      </c>
      <c r="G6097" s="193" t="n">
        <f aca="false">E6097-F6097</f>
        <v>36.53</v>
      </c>
    </row>
    <row r="6098" customFormat="false" ht="35.05" hidden="false" customHeight="false" outlineLevel="0" collapsed="false">
      <c r="A6098" s="189" t="s">
        <v>23</v>
      </c>
      <c r="B6098" s="190" t="n">
        <v>102521</v>
      </c>
      <c r="C6098" s="191" t="s">
        <v>6342</v>
      </c>
      <c r="D6098" s="192" t="s">
        <v>235</v>
      </c>
      <c r="E6098" s="193" t="n">
        <v>125.78</v>
      </c>
      <c r="F6098" s="193" t="n">
        <v>95.82</v>
      </c>
      <c r="G6098" s="193" t="n">
        <f aca="false">E6098-F6098</f>
        <v>29.96</v>
      </c>
    </row>
    <row r="6099" customFormat="false" ht="35.05" hidden="false" customHeight="false" outlineLevel="0" collapsed="false">
      <c r="A6099" s="189" t="s">
        <v>23</v>
      </c>
      <c r="B6099" s="190" t="n">
        <v>102522</v>
      </c>
      <c r="C6099" s="191" t="s">
        <v>6343</v>
      </c>
      <c r="D6099" s="192" t="s">
        <v>235</v>
      </c>
      <c r="E6099" s="193" t="n">
        <v>184.51</v>
      </c>
      <c r="F6099" s="193" t="n">
        <v>140.58</v>
      </c>
      <c r="G6099" s="193" t="n">
        <f aca="false">E6099-F6099</f>
        <v>43.93</v>
      </c>
    </row>
    <row r="6100" customFormat="false" ht="35.05" hidden="false" customHeight="false" outlineLevel="0" collapsed="false">
      <c r="A6100" s="189" t="s">
        <v>23</v>
      </c>
      <c r="B6100" s="190" t="n">
        <v>102523</v>
      </c>
      <c r="C6100" s="191" t="s">
        <v>6344</v>
      </c>
      <c r="D6100" s="192" t="s">
        <v>235</v>
      </c>
      <c r="E6100" s="193" t="n">
        <v>243.27</v>
      </c>
      <c r="F6100" s="193" t="n">
        <v>185.3</v>
      </c>
      <c r="G6100" s="193" t="n">
        <f aca="false">E6100-F6100</f>
        <v>57.97</v>
      </c>
    </row>
    <row r="6101" customFormat="false" ht="35.05" hidden="false" customHeight="false" outlineLevel="0" collapsed="false">
      <c r="A6101" s="189" t="s">
        <v>23</v>
      </c>
      <c r="B6101" s="190" t="n">
        <v>102568</v>
      </c>
      <c r="C6101" s="191" t="s">
        <v>6345</v>
      </c>
      <c r="D6101" s="192" t="s">
        <v>5408</v>
      </c>
      <c r="E6101" s="193" t="n">
        <v>293.29</v>
      </c>
      <c r="F6101" s="193" t="n">
        <v>81.04</v>
      </c>
      <c r="G6101" s="193" t="n">
        <f aca="false">E6101-F6101</f>
        <v>212.25</v>
      </c>
    </row>
    <row r="6102" customFormat="false" ht="23.85" hidden="false" customHeight="false" outlineLevel="0" collapsed="false">
      <c r="A6102" s="189" t="s">
        <v>23</v>
      </c>
      <c r="B6102" s="190" t="n">
        <v>102587</v>
      </c>
      <c r="C6102" s="191" t="s">
        <v>6346</v>
      </c>
      <c r="D6102" s="192" t="s">
        <v>235</v>
      </c>
      <c r="E6102" s="193" t="n">
        <v>3.4</v>
      </c>
      <c r="F6102" s="193" t="n">
        <v>2.64</v>
      </c>
      <c r="G6102" s="193" t="n">
        <f aca="false">E6102-F6102</f>
        <v>0.76</v>
      </c>
    </row>
    <row r="6103" customFormat="false" ht="23.85" hidden="false" customHeight="false" outlineLevel="0" collapsed="false">
      <c r="A6103" s="189" t="s">
        <v>23</v>
      </c>
      <c r="B6103" s="190" t="n">
        <v>102588</v>
      </c>
      <c r="C6103" s="191" t="s">
        <v>6347</v>
      </c>
      <c r="D6103" s="192" t="s">
        <v>235</v>
      </c>
      <c r="E6103" s="193" t="n">
        <v>4.93</v>
      </c>
      <c r="F6103" s="193" t="n">
        <v>3.83</v>
      </c>
      <c r="G6103" s="193" t="n">
        <f aca="false">E6103-F6103</f>
        <v>1.1</v>
      </c>
    </row>
    <row r="6104" customFormat="false" ht="23.85" hidden="false" customHeight="false" outlineLevel="0" collapsed="false">
      <c r="A6104" s="189" t="s">
        <v>23</v>
      </c>
      <c r="B6104" s="190" t="n">
        <v>102589</v>
      </c>
      <c r="C6104" s="191" t="s">
        <v>6348</v>
      </c>
      <c r="D6104" s="192" t="s">
        <v>235</v>
      </c>
      <c r="E6104" s="193" t="n">
        <v>3.79</v>
      </c>
      <c r="F6104" s="193" t="n">
        <v>2.94</v>
      </c>
      <c r="G6104" s="193" t="n">
        <f aca="false">E6104-F6104</f>
        <v>0.85</v>
      </c>
    </row>
    <row r="6105" customFormat="false" ht="23.85" hidden="false" customHeight="false" outlineLevel="0" collapsed="false">
      <c r="A6105" s="189" t="s">
        <v>23</v>
      </c>
      <c r="B6105" s="190" t="n">
        <v>102590</v>
      </c>
      <c r="C6105" s="191" t="s">
        <v>6349</v>
      </c>
      <c r="D6105" s="192" t="s">
        <v>235</v>
      </c>
      <c r="E6105" s="193" t="n">
        <v>5.31</v>
      </c>
      <c r="F6105" s="193" t="n">
        <v>4.13</v>
      </c>
      <c r="G6105" s="193" t="n">
        <f aca="false">E6105-F6105</f>
        <v>1.18</v>
      </c>
    </row>
    <row r="6106" customFormat="false" ht="23.85" hidden="false" customHeight="false" outlineLevel="0" collapsed="false">
      <c r="A6106" s="189" t="s">
        <v>23</v>
      </c>
      <c r="B6106" s="190" t="n">
        <v>102591</v>
      </c>
      <c r="C6106" s="191" t="s">
        <v>6350</v>
      </c>
      <c r="D6106" s="192" t="s">
        <v>235</v>
      </c>
      <c r="E6106" s="193" t="n">
        <v>4.17</v>
      </c>
      <c r="F6106" s="193" t="n">
        <v>3.25</v>
      </c>
      <c r="G6106" s="193" t="n">
        <f aca="false">E6106-F6106</f>
        <v>0.92</v>
      </c>
    </row>
    <row r="6107" customFormat="false" ht="23.85" hidden="false" customHeight="false" outlineLevel="0" collapsed="false">
      <c r="A6107" s="189" t="s">
        <v>23</v>
      </c>
      <c r="B6107" s="190" t="n">
        <v>102592</v>
      </c>
      <c r="C6107" s="191" t="s">
        <v>6351</v>
      </c>
      <c r="D6107" s="192" t="s">
        <v>235</v>
      </c>
      <c r="E6107" s="193" t="n">
        <v>5.69</v>
      </c>
      <c r="F6107" s="193" t="n">
        <v>4.42</v>
      </c>
      <c r="G6107" s="193" t="n">
        <f aca="false">E6107-F6107</f>
        <v>1.27</v>
      </c>
    </row>
    <row r="6108" customFormat="false" ht="23.85" hidden="false" customHeight="false" outlineLevel="0" collapsed="false">
      <c r="A6108" s="189" t="s">
        <v>23</v>
      </c>
      <c r="B6108" s="190" t="n">
        <v>102593</v>
      </c>
      <c r="C6108" s="191" t="s">
        <v>6352</v>
      </c>
      <c r="D6108" s="192" t="s">
        <v>235</v>
      </c>
      <c r="E6108" s="193" t="n">
        <v>4.71</v>
      </c>
      <c r="F6108" s="193" t="n">
        <v>3.66</v>
      </c>
      <c r="G6108" s="193" t="n">
        <f aca="false">E6108-F6108</f>
        <v>1.05</v>
      </c>
    </row>
    <row r="6109" customFormat="false" ht="23.85" hidden="false" customHeight="false" outlineLevel="0" collapsed="false">
      <c r="A6109" s="189" t="s">
        <v>23</v>
      </c>
      <c r="B6109" s="190" t="n">
        <v>102594</v>
      </c>
      <c r="C6109" s="191" t="s">
        <v>6353</v>
      </c>
      <c r="D6109" s="192" t="s">
        <v>235</v>
      </c>
      <c r="E6109" s="193" t="n">
        <v>6.23</v>
      </c>
      <c r="F6109" s="193" t="n">
        <v>4.85</v>
      </c>
      <c r="G6109" s="193" t="n">
        <f aca="false">E6109-F6109</f>
        <v>1.38</v>
      </c>
    </row>
    <row r="6110" customFormat="false" ht="23.85" hidden="false" customHeight="false" outlineLevel="0" collapsed="false">
      <c r="A6110" s="189" t="s">
        <v>23</v>
      </c>
      <c r="B6110" s="190" t="n">
        <v>102595</v>
      </c>
      <c r="C6110" s="191" t="s">
        <v>6354</v>
      </c>
      <c r="D6110" s="192" t="s">
        <v>235</v>
      </c>
      <c r="E6110" s="193" t="n">
        <v>5.32</v>
      </c>
      <c r="F6110" s="193" t="n">
        <v>4.14</v>
      </c>
      <c r="G6110" s="193" t="n">
        <f aca="false">E6110-F6110</f>
        <v>1.18</v>
      </c>
    </row>
    <row r="6111" customFormat="false" ht="23.85" hidden="false" customHeight="false" outlineLevel="0" collapsed="false">
      <c r="A6111" s="189" t="s">
        <v>23</v>
      </c>
      <c r="B6111" s="190" t="n">
        <v>102596</v>
      </c>
      <c r="C6111" s="191" t="s">
        <v>6355</v>
      </c>
      <c r="D6111" s="192" t="s">
        <v>235</v>
      </c>
      <c r="E6111" s="193" t="n">
        <v>6.85</v>
      </c>
      <c r="F6111" s="193" t="n">
        <v>5.32</v>
      </c>
      <c r="G6111" s="193" t="n">
        <f aca="false">E6111-F6111</f>
        <v>1.53</v>
      </c>
    </row>
    <row r="6112" customFormat="false" ht="23.85" hidden="false" customHeight="false" outlineLevel="0" collapsed="false">
      <c r="A6112" s="189" t="s">
        <v>23</v>
      </c>
      <c r="B6112" s="190" t="n">
        <v>102597</v>
      </c>
      <c r="C6112" s="191" t="s">
        <v>6356</v>
      </c>
      <c r="D6112" s="192" t="s">
        <v>235</v>
      </c>
      <c r="E6112" s="193" t="n">
        <v>6.09</v>
      </c>
      <c r="F6112" s="193" t="n">
        <v>4.74</v>
      </c>
      <c r="G6112" s="193" t="n">
        <f aca="false">E6112-F6112</f>
        <v>1.35</v>
      </c>
    </row>
    <row r="6113" customFormat="false" ht="23.85" hidden="false" customHeight="false" outlineLevel="0" collapsed="false">
      <c r="A6113" s="189" t="s">
        <v>23</v>
      </c>
      <c r="B6113" s="190" t="n">
        <v>102598</v>
      </c>
      <c r="C6113" s="191" t="s">
        <v>6357</v>
      </c>
      <c r="D6113" s="192" t="s">
        <v>235</v>
      </c>
      <c r="E6113" s="193" t="n">
        <v>7.61</v>
      </c>
      <c r="F6113" s="193" t="n">
        <v>5.92</v>
      </c>
      <c r="G6113" s="193" t="n">
        <f aca="false">E6113-F6113</f>
        <v>1.69</v>
      </c>
    </row>
    <row r="6114" customFormat="false" ht="23.85" hidden="false" customHeight="false" outlineLevel="0" collapsed="false">
      <c r="A6114" s="189" t="s">
        <v>23</v>
      </c>
      <c r="B6114" s="190" t="n">
        <v>102599</v>
      </c>
      <c r="C6114" s="191" t="s">
        <v>6358</v>
      </c>
      <c r="D6114" s="192" t="s">
        <v>235</v>
      </c>
      <c r="E6114" s="193" t="n">
        <v>6.86</v>
      </c>
      <c r="F6114" s="193" t="n">
        <v>5.34</v>
      </c>
      <c r="G6114" s="193" t="n">
        <f aca="false">E6114-F6114</f>
        <v>1.52</v>
      </c>
    </row>
    <row r="6115" customFormat="false" ht="23.85" hidden="false" customHeight="false" outlineLevel="0" collapsed="false">
      <c r="A6115" s="189" t="s">
        <v>23</v>
      </c>
      <c r="B6115" s="190" t="n">
        <v>102600</v>
      </c>
      <c r="C6115" s="191" t="s">
        <v>6359</v>
      </c>
      <c r="D6115" s="192" t="s">
        <v>235</v>
      </c>
      <c r="E6115" s="193" t="n">
        <v>8.39</v>
      </c>
      <c r="F6115" s="193" t="n">
        <v>6.52</v>
      </c>
      <c r="G6115" s="193" t="n">
        <f aca="false">E6115-F6115</f>
        <v>1.87</v>
      </c>
    </row>
    <row r="6116" customFormat="false" ht="23.85" hidden="false" customHeight="false" outlineLevel="0" collapsed="false">
      <c r="A6116" s="189" t="s">
        <v>23</v>
      </c>
      <c r="B6116" s="190" t="n">
        <v>102601</v>
      </c>
      <c r="C6116" s="191" t="s">
        <v>6360</v>
      </c>
      <c r="D6116" s="192" t="s">
        <v>235</v>
      </c>
      <c r="E6116" s="193" t="n">
        <v>8.01</v>
      </c>
      <c r="F6116" s="193" t="n">
        <v>6.23</v>
      </c>
      <c r="G6116" s="193" t="n">
        <f aca="false">E6116-F6116</f>
        <v>1.78</v>
      </c>
    </row>
    <row r="6117" customFormat="false" ht="23.85" hidden="false" customHeight="false" outlineLevel="0" collapsed="false">
      <c r="A6117" s="189" t="s">
        <v>23</v>
      </c>
      <c r="B6117" s="190" t="n">
        <v>102602</v>
      </c>
      <c r="C6117" s="191" t="s">
        <v>6361</v>
      </c>
      <c r="D6117" s="192" t="s">
        <v>235</v>
      </c>
      <c r="E6117" s="193" t="n">
        <v>9.54</v>
      </c>
      <c r="F6117" s="193" t="n">
        <v>7.42</v>
      </c>
      <c r="G6117" s="193" t="n">
        <f aca="false">E6117-F6117</f>
        <v>2.12</v>
      </c>
    </row>
    <row r="6118" customFormat="false" ht="23.85" hidden="false" customHeight="false" outlineLevel="0" collapsed="false">
      <c r="A6118" s="189" t="s">
        <v>23</v>
      </c>
      <c r="B6118" s="190" t="n">
        <v>102603</v>
      </c>
      <c r="C6118" s="191" t="s">
        <v>6362</v>
      </c>
      <c r="D6118" s="192" t="s">
        <v>235</v>
      </c>
      <c r="E6118" s="193" t="n">
        <v>9.94</v>
      </c>
      <c r="F6118" s="193" t="n">
        <v>7.72</v>
      </c>
      <c r="G6118" s="193" t="n">
        <f aca="false">E6118-F6118</f>
        <v>2.22</v>
      </c>
    </row>
    <row r="6119" customFormat="false" ht="23.85" hidden="false" customHeight="false" outlineLevel="0" collapsed="false">
      <c r="A6119" s="189" t="s">
        <v>23</v>
      </c>
      <c r="B6119" s="190" t="n">
        <v>102604</v>
      </c>
      <c r="C6119" s="191" t="s">
        <v>6363</v>
      </c>
      <c r="D6119" s="192" t="s">
        <v>235</v>
      </c>
      <c r="E6119" s="193" t="n">
        <v>11.45</v>
      </c>
      <c r="F6119" s="193" t="n">
        <v>8.91</v>
      </c>
      <c r="G6119" s="193" t="n">
        <f aca="false">E6119-F6119</f>
        <v>2.54</v>
      </c>
    </row>
    <row r="6120" customFormat="false" ht="23.85" hidden="false" customHeight="false" outlineLevel="0" collapsed="false">
      <c r="A6120" s="189" t="s">
        <v>23</v>
      </c>
      <c r="B6120" s="190" t="n">
        <v>102605</v>
      </c>
      <c r="C6120" s="191" t="s">
        <v>6364</v>
      </c>
      <c r="D6120" s="192" t="s">
        <v>235</v>
      </c>
      <c r="E6120" s="193" t="n">
        <v>285.3</v>
      </c>
      <c r="F6120" s="193" t="n">
        <v>3.99</v>
      </c>
      <c r="G6120" s="193" t="n">
        <f aca="false">E6120-F6120</f>
        <v>281.31</v>
      </c>
    </row>
    <row r="6121" customFormat="false" ht="23.85" hidden="false" customHeight="false" outlineLevel="0" collapsed="false">
      <c r="A6121" s="189" t="s">
        <v>23</v>
      </c>
      <c r="B6121" s="190" t="n">
        <v>102606</v>
      </c>
      <c r="C6121" s="191" t="s">
        <v>6365</v>
      </c>
      <c r="D6121" s="192" t="s">
        <v>235</v>
      </c>
      <c r="E6121" s="193" t="n">
        <v>439.71</v>
      </c>
      <c r="F6121" s="193" t="n">
        <v>4.92</v>
      </c>
      <c r="G6121" s="193" t="n">
        <f aca="false">E6121-F6121</f>
        <v>434.79</v>
      </c>
    </row>
    <row r="6122" customFormat="false" ht="23.85" hidden="false" customHeight="false" outlineLevel="0" collapsed="false">
      <c r="A6122" s="189" t="s">
        <v>23</v>
      </c>
      <c r="B6122" s="190" t="n">
        <v>102607</v>
      </c>
      <c r="C6122" s="191" t="s">
        <v>6366</v>
      </c>
      <c r="D6122" s="192" t="s">
        <v>235</v>
      </c>
      <c r="E6122" s="193" t="n">
        <v>470.66</v>
      </c>
      <c r="F6122" s="193" t="n">
        <v>5.74</v>
      </c>
      <c r="G6122" s="193" t="n">
        <f aca="false">E6122-F6122</f>
        <v>464.92</v>
      </c>
    </row>
    <row r="6123" customFormat="false" ht="23.85" hidden="false" customHeight="false" outlineLevel="0" collapsed="false">
      <c r="A6123" s="189" t="s">
        <v>23</v>
      </c>
      <c r="B6123" s="190" t="n">
        <v>102608</v>
      </c>
      <c r="C6123" s="191" t="s">
        <v>6367</v>
      </c>
      <c r="D6123" s="192" t="s">
        <v>235</v>
      </c>
      <c r="E6123" s="193" t="n">
        <v>1079.18</v>
      </c>
      <c r="F6123" s="193" t="n">
        <v>7.66</v>
      </c>
      <c r="G6123" s="193" t="n">
        <f aca="false">E6123-F6123</f>
        <v>1071.52</v>
      </c>
    </row>
    <row r="6124" customFormat="false" ht="23.85" hidden="false" customHeight="false" outlineLevel="0" collapsed="false">
      <c r="A6124" s="189" t="s">
        <v>23</v>
      </c>
      <c r="B6124" s="190" t="n">
        <v>102609</v>
      </c>
      <c r="C6124" s="191" t="s">
        <v>6368</v>
      </c>
      <c r="D6124" s="192" t="s">
        <v>235</v>
      </c>
      <c r="E6124" s="193" t="n">
        <v>1226.16</v>
      </c>
      <c r="F6124" s="193" t="n">
        <v>10.18</v>
      </c>
      <c r="G6124" s="193" t="n">
        <f aca="false">E6124-F6124</f>
        <v>1215.98</v>
      </c>
    </row>
    <row r="6125" customFormat="false" ht="23.85" hidden="false" customHeight="false" outlineLevel="0" collapsed="false">
      <c r="A6125" s="189" t="s">
        <v>23</v>
      </c>
      <c r="B6125" s="190" t="n">
        <v>102610</v>
      </c>
      <c r="C6125" s="191" t="s">
        <v>6369</v>
      </c>
      <c r="D6125" s="192" t="s">
        <v>235</v>
      </c>
      <c r="E6125" s="193" t="n">
        <v>2107.67</v>
      </c>
      <c r="F6125" s="193" t="n">
        <v>12.86</v>
      </c>
      <c r="G6125" s="193" t="n">
        <f aca="false">E6125-F6125</f>
        <v>2094.81</v>
      </c>
    </row>
    <row r="6126" customFormat="false" ht="35.05" hidden="false" customHeight="false" outlineLevel="0" collapsed="false">
      <c r="A6126" s="189" t="s">
        <v>23</v>
      </c>
      <c r="B6126" s="190" t="n">
        <v>102611</v>
      </c>
      <c r="C6126" s="191" t="s">
        <v>6370</v>
      </c>
      <c r="D6126" s="192" t="s">
        <v>235</v>
      </c>
      <c r="E6126" s="193" t="n">
        <v>474.16</v>
      </c>
      <c r="F6126" s="193" t="n">
        <v>4.36</v>
      </c>
      <c r="G6126" s="193" t="n">
        <f aca="false">E6126-F6126</f>
        <v>469.8</v>
      </c>
    </row>
    <row r="6127" customFormat="false" ht="35.05" hidden="false" customHeight="false" outlineLevel="0" collapsed="false">
      <c r="A6127" s="189" t="s">
        <v>23</v>
      </c>
      <c r="B6127" s="190" t="n">
        <v>102612</v>
      </c>
      <c r="C6127" s="191" t="s">
        <v>6371</v>
      </c>
      <c r="D6127" s="192" t="s">
        <v>235</v>
      </c>
      <c r="E6127" s="193" t="n">
        <v>680.84</v>
      </c>
      <c r="F6127" s="193" t="n">
        <v>4.83</v>
      </c>
      <c r="G6127" s="193" t="n">
        <f aca="false">E6127-F6127</f>
        <v>676.01</v>
      </c>
    </row>
    <row r="6128" customFormat="false" ht="35.05" hidden="false" customHeight="false" outlineLevel="0" collapsed="false">
      <c r="A6128" s="189" t="s">
        <v>23</v>
      </c>
      <c r="B6128" s="190" t="n">
        <v>102613</v>
      </c>
      <c r="C6128" s="191" t="s">
        <v>6372</v>
      </c>
      <c r="D6128" s="192" t="s">
        <v>235</v>
      </c>
      <c r="E6128" s="193" t="n">
        <v>659.91</v>
      </c>
      <c r="F6128" s="193" t="n">
        <v>5.81</v>
      </c>
      <c r="G6128" s="193" t="n">
        <f aca="false">E6128-F6128</f>
        <v>654.1</v>
      </c>
    </row>
    <row r="6129" customFormat="false" ht="35.05" hidden="false" customHeight="false" outlineLevel="0" collapsed="false">
      <c r="A6129" s="189" t="s">
        <v>23</v>
      </c>
      <c r="B6129" s="190" t="n">
        <v>102614</v>
      </c>
      <c r="C6129" s="191" t="s">
        <v>6373</v>
      </c>
      <c r="D6129" s="192" t="s">
        <v>235</v>
      </c>
      <c r="E6129" s="193" t="n">
        <v>1014.8</v>
      </c>
      <c r="F6129" s="193" t="n">
        <v>7.51</v>
      </c>
      <c r="G6129" s="193" t="n">
        <f aca="false">E6129-F6129</f>
        <v>1007.29</v>
      </c>
    </row>
    <row r="6130" customFormat="false" ht="35.05" hidden="false" customHeight="false" outlineLevel="0" collapsed="false">
      <c r="A6130" s="189" t="s">
        <v>23</v>
      </c>
      <c r="B6130" s="190" t="n">
        <v>102615</v>
      </c>
      <c r="C6130" s="191" t="s">
        <v>6374</v>
      </c>
      <c r="D6130" s="192" t="s">
        <v>235</v>
      </c>
      <c r="E6130" s="193" t="n">
        <v>1273.56</v>
      </c>
      <c r="F6130" s="193" t="n">
        <v>9.42</v>
      </c>
      <c r="G6130" s="193" t="n">
        <f aca="false">E6130-F6130</f>
        <v>1264.14</v>
      </c>
    </row>
    <row r="6131" customFormat="false" ht="35.05" hidden="false" customHeight="false" outlineLevel="0" collapsed="false">
      <c r="A6131" s="189" t="s">
        <v>23</v>
      </c>
      <c r="B6131" s="190" t="n">
        <v>102616</v>
      </c>
      <c r="C6131" s="191" t="s">
        <v>6375</v>
      </c>
      <c r="D6131" s="192" t="s">
        <v>235</v>
      </c>
      <c r="E6131" s="193" t="n">
        <v>1885.38</v>
      </c>
      <c r="F6131" s="193" t="n">
        <v>12.25</v>
      </c>
      <c r="G6131" s="193" t="n">
        <f aca="false">E6131-F6131</f>
        <v>1873.13</v>
      </c>
    </row>
    <row r="6132" customFormat="false" ht="35.05" hidden="false" customHeight="false" outlineLevel="0" collapsed="false">
      <c r="A6132" s="189" t="s">
        <v>23</v>
      </c>
      <c r="B6132" s="190" t="n">
        <v>102617</v>
      </c>
      <c r="C6132" s="191" t="s">
        <v>6376</v>
      </c>
      <c r="D6132" s="192" t="s">
        <v>235</v>
      </c>
      <c r="E6132" s="193" t="n">
        <v>3508.52</v>
      </c>
      <c r="F6132" s="193" t="n">
        <v>168.76</v>
      </c>
      <c r="G6132" s="193" t="n">
        <f aca="false">E6132-F6132</f>
        <v>3339.76</v>
      </c>
    </row>
    <row r="6133" customFormat="false" ht="35.05" hidden="false" customHeight="false" outlineLevel="0" collapsed="false">
      <c r="A6133" s="189" t="s">
        <v>23</v>
      </c>
      <c r="B6133" s="190" t="n">
        <v>102618</v>
      </c>
      <c r="C6133" s="191" t="s">
        <v>6377</v>
      </c>
      <c r="D6133" s="192" t="s">
        <v>235</v>
      </c>
      <c r="E6133" s="193" t="n">
        <v>4216.01</v>
      </c>
      <c r="F6133" s="193" t="n">
        <v>168.64</v>
      </c>
      <c r="G6133" s="193" t="n">
        <f aca="false">E6133-F6133</f>
        <v>4047.37</v>
      </c>
    </row>
    <row r="6134" customFormat="false" ht="35.05" hidden="false" customHeight="false" outlineLevel="0" collapsed="false">
      <c r="A6134" s="189" t="s">
        <v>23</v>
      </c>
      <c r="B6134" s="190" t="n">
        <v>102619</v>
      </c>
      <c r="C6134" s="191" t="s">
        <v>6378</v>
      </c>
      <c r="D6134" s="192" t="s">
        <v>235</v>
      </c>
      <c r="E6134" s="193" t="n">
        <v>5651.36</v>
      </c>
      <c r="F6134" s="193" t="n">
        <v>168.98</v>
      </c>
      <c r="G6134" s="193" t="n">
        <f aca="false">E6134-F6134</f>
        <v>5482.38</v>
      </c>
    </row>
    <row r="6135" customFormat="false" ht="35.05" hidden="false" customHeight="false" outlineLevel="0" collapsed="false">
      <c r="A6135" s="189" t="s">
        <v>23</v>
      </c>
      <c r="B6135" s="190" t="n">
        <v>102620</v>
      </c>
      <c r="C6135" s="191" t="s">
        <v>6379</v>
      </c>
      <c r="D6135" s="192" t="s">
        <v>235</v>
      </c>
      <c r="E6135" s="193" t="n">
        <v>8199.43</v>
      </c>
      <c r="F6135" s="193" t="n">
        <v>168.91</v>
      </c>
      <c r="G6135" s="193" t="n">
        <f aca="false">E6135-F6135</f>
        <v>8030.52</v>
      </c>
    </row>
    <row r="6136" customFormat="false" ht="35.05" hidden="false" customHeight="false" outlineLevel="0" collapsed="false">
      <c r="A6136" s="189" t="s">
        <v>23</v>
      </c>
      <c r="B6136" s="190" t="n">
        <v>102621</v>
      </c>
      <c r="C6136" s="191" t="s">
        <v>6380</v>
      </c>
      <c r="D6136" s="192" t="s">
        <v>235</v>
      </c>
      <c r="E6136" s="193" t="n">
        <v>12590.42</v>
      </c>
      <c r="F6136" s="193" t="n">
        <v>168.71</v>
      </c>
      <c r="G6136" s="193" t="n">
        <f aca="false">E6136-F6136</f>
        <v>12421.71</v>
      </c>
    </row>
    <row r="6137" customFormat="false" ht="35.05" hidden="false" customHeight="false" outlineLevel="0" collapsed="false">
      <c r="A6137" s="189" t="s">
        <v>23</v>
      </c>
      <c r="B6137" s="190" t="n">
        <v>102622</v>
      </c>
      <c r="C6137" s="191" t="s">
        <v>6381</v>
      </c>
      <c r="D6137" s="192" t="s">
        <v>235</v>
      </c>
      <c r="E6137" s="193" t="n">
        <v>658.74</v>
      </c>
      <c r="F6137" s="193" t="n">
        <v>72.26</v>
      </c>
      <c r="G6137" s="193" t="n">
        <f aca="false">E6137-F6137</f>
        <v>586.48</v>
      </c>
    </row>
    <row r="6138" customFormat="false" ht="35.05" hidden="false" customHeight="false" outlineLevel="0" collapsed="false">
      <c r="A6138" s="189" t="s">
        <v>23</v>
      </c>
      <c r="B6138" s="190" t="n">
        <v>102623</v>
      </c>
      <c r="C6138" s="191" t="s">
        <v>6382</v>
      </c>
      <c r="D6138" s="192" t="s">
        <v>235</v>
      </c>
      <c r="E6138" s="193" t="n">
        <v>900.77</v>
      </c>
      <c r="F6138" s="193" t="n">
        <v>79.9</v>
      </c>
      <c r="G6138" s="193" t="n">
        <f aca="false">E6138-F6138</f>
        <v>820.87</v>
      </c>
    </row>
    <row r="6139" customFormat="false" ht="35.05" hidden="false" customHeight="false" outlineLevel="0" collapsed="false">
      <c r="A6139" s="189" t="s">
        <v>23</v>
      </c>
      <c r="B6139" s="190" t="n">
        <v>102661</v>
      </c>
      <c r="C6139" s="191" t="s">
        <v>6383</v>
      </c>
      <c r="D6139" s="192" t="s">
        <v>240</v>
      </c>
      <c r="E6139" s="193" t="n">
        <v>35.78</v>
      </c>
      <c r="F6139" s="193" t="n">
        <v>4.76</v>
      </c>
      <c r="G6139" s="193" t="n">
        <f aca="false">E6139-F6139</f>
        <v>31.02</v>
      </c>
    </row>
    <row r="6140" customFormat="false" ht="46.25" hidden="false" customHeight="false" outlineLevel="0" collapsed="false">
      <c r="A6140" s="189" t="s">
        <v>23</v>
      </c>
      <c r="B6140" s="190" t="n">
        <v>102662</v>
      </c>
      <c r="C6140" s="191" t="s">
        <v>6384</v>
      </c>
      <c r="D6140" s="192" t="s">
        <v>240</v>
      </c>
      <c r="E6140" s="193" t="n">
        <v>89.4</v>
      </c>
      <c r="F6140" s="193" t="n">
        <v>6.61</v>
      </c>
      <c r="G6140" s="193" t="n">
        <f aca="false">E6140-F6140</f>
        <v>82.79</v>
      </c>
    </row>
    <row r="6141" customFormat="false" ht="35.05" hidden="false" customHeight="false" outlineLevel="0" collapsed="false">
      <c r="A6141" s="189" t="s">
        <v>23</v>
      </c>
      <c r="B6141" s="190" t="n">
        <v>102663</v>
      </c>
      <c r="C6141" s="191" t="s">
        <v>6385</v>
      </c>
      <c r="D6141" s="192" t="s">
        <v>240</v>
      </c>
      <c r="E6141" s="193" t="n">
        <v>62.94</v>
      </c>
      <c r="F6141" s="193" t="n">
        <v>7.28</v>
      </c>
      <c r="G6141" s="193" t="n">
        <f aca="false">E6141-F6141</f>
        <v>55.66</v>
      </c>
    </row>
    <row r="6142" customFormat="false" ht="35.05" hidden="false" customHeight="false" outlineLevel="0" collapsed="false">
      <c r="A6142" s="189" t="s">
        <v>23</v>
      </c>
      <c r="B6142" s="190" t="n">
        <v>102664</v>
      </c>
      <c r="C6142" s="191" t="s">
        <v>6386</v>
      </c>
      <c r="D6142" s="192" t="s">
        <v>240</v>
      </c>
      <c r="E6142" s="193" t="n">
        <v>47.24</v>
      </c>
      <c r="F6142" s="193" t="n">
        <v>4.7</v>
      </c>
      <c r="G6142" s="193" t="n">
        <f aca="false">E6142-F6142</f>
        <v>42.54</v>
      </c>
    </row>
    <row r="6143" customFormat="false" ht="23.85" hidden="false" customHeight="false" outlineLevel="0" collapsed="false">
      <c r="A6143" s="189" t="s">
        <v>23</v>
      </c>
      <c r="B6143" s="190" t="n">
        <v>102665</v>
      </c>
      <c r="C6143" s="191" t="s">
        <v>6387</v>
      </c>
      <c r="D6143" s="192" t="s">
        <v>240</v>
      </c>
      <c r="E6143" s="193" t="n">
        <v>23.08</v>
      </c>
      <c r="F6143" s="193" t="n">
        <v>4.37</v>
      </c>
      <c r="G6143" s="193" t="n">
        <f aca="false">E6143-F6143</f>
        <v>18.71</v>
      </c>
    </row>
    <row r="6144" customFormat="false" ht="46.25" hidden="false" customHeight="false" outlineLevel="0" collapsed="false">
      <c r="A6144" s="189" t="s">
        <v>23</v>
      </c>
      <c r="B6144" s="190" t="n">
        <v>102666</v>
      </c>
      <c r="C6144" s="191" t="s">
        <v>6388</v>
      </c>
      <c r="D6144" s="192" t="s">
        <v>240</v>
      </c>
      <c r="E6144" s="193" t="n">
        <v>59.12</v>
      </c>
      <c r="F6144" s="193" t="n">
        <v>5.09</v>
      </c>
      <c r="G6144" s="193" t="n">
        <f aca="false">E6144-F6144</f>
        <v>54.03</v>
      </c>
    </row>
    <row r="6145" customFormat="false" ht="46.25" hidden="false" customHeight="false" outlineLevel="0" collapsed="false">
      <c r="A6145" s="189" t="s">
        <v>23</v>
      </c>
      <c r="B6145" s="190" t="n">
        <v>102668</v>
      </c>
      <c r="C6145" s="191" t="s">
        <v>6389</v>
      </c>
      <c r="D6145" s="192" t="s">
        <v>240</v>
      </c>
      <c r="E6145" s="193" t="n">
        <v>112.74</v>
      </c>
      <c r="F6145" s="193" t="n">
        <v>6.94</v>
      </c>
      <c r="G6145" s="193" t="n">
        <f aca="false">E6145-F6145</f>
        <v>105.8</v>
      </c>
    </row>
    <row r="6146" customFormat="false" ht="46.25" hidden="false" customHeight="false" outlineLevel="0" collapsed="false">
      <c r="A6146" s="189" t="s">
        <v>23</v>
      </c>
      <c r="B6146" s="190" t="n">
        <v>102669</v>
      </c>
      <c r="C6146" s="191" t="s">
        <v>6390</v>
      </c>
      <c r="D6146" s="192" t="s">
        <v>240</v>
      </c>
      <c r="E6146" s="193" t="n">
        <v>86.4</v>
      </c>
      <c r="F6146" s="193" t="n">
        <v>7.6</v>
      </c>
      <c r="G6146" s="193" t="n">
        <f aca="false">E6146-F6146</f>
        <v>78.8</v>
      </c>
    </row>
    <row r="6147" customFormat="false" ht="46.25" hidden="false" customHeight="false" outlineLevel="0" collapsed="false">
      <c r="A6147" s="189" t="s">
        <v>23</v>
      </c>
      <c r="B6147" s="190" t="n">
        <v>102670</v>
      </c>
      <c r="C6147" s="191" t="s">
        <v>6391</v>
      </c>
      <c r="D6147" s="192" t="s">
        <v>240</v>
      </c>
      <c r="E6147" s="193" t="n">
        <v>104.62</v>
      </c>
      <c r="F6147" s="193" t="n">
        <v>10.52</v>
      </c>
      <c r="G6147" s="193" t="n">
        <f aca="false">E6147-F6147</f>
        <v>94.1</v>
      </c>
    </row>
    <row r="6148" customFormat="false" ht="46.25" hidden="false" customHeight="false" outlineLevel="0" collapsed="false">
      <c r="A6148" s="189" t="s">
        <v>23</v>
      </c>
      <c r="B6148" s="190" t="n">
        <v>102672</v>
      </c>
      <c r="C6148" s="191" t="s">
        <v>6392</v>
      </c>
      <c r="D6148" s="192" t="s">
        <v>240</v>
      </c>
      <c r="E6148" s="193" t="n">
        <v>171.82</v>
      </c>
      <c r="F6148" s="193" t="n">
        <v>18.56</v>
      </c>
      <c r="G6148" s="193" t="n">
        <f aca="false">E6148-F6148</f>
        <v>153.26</v>
      </c>
    </row>
    <row r="6149" customFormat="false" ht="46.25" hidden="false" customHeight="false" outlineLevel="0" collapsed="false">
      <c r="A6149" s="189" t="s">
        <v>23</v>
      </c>
      <c r="B6149" s="190" t="n">
        <v>102673</v>
      </c>
      <c r="C6149" s="191" t="s">
        <v>6393</v>
      </c>
      <c r="D6149" s="192" t="s">
        <v>240</v>
      </c>
      <c r="E6149" s="193" t="n">
        <v>159.22</v>
      </c>
      <c r="F6149" s="193" t="n">
        <v>25.59</v>
      </c>
      <c r="G6149" s="193" t="n">
        <f aca="false">E6149-F6149</f>
        <v>133.63</v>
      </c>
    </row>
    <row r="6150" customFormat="false" ht="35.05" hidden="false" customHeight="false" outlineLevel="0" collapsed="false">
      <c r="A6150" s="189" t="s">
        <v>23</v>
      </c>
      <c r="B6150" s="190" t="n">
        <v>102674</v>
      </c>
      <c r="C6150" s="191" t="s">
        <v>6394</v>
      </c>
      <c r="D6150" s="192" t="s">
        <v>240</v>
      </c>
      <c r="E6150" s="193" t="n">
        <v>114.58</v>
      </c>
      <c r="F6150" s="193" t="n">
        <v>9.54</v>
      </c>
      <c r="G6150" s="193" t="n">
        <f aca="false">E6150-F6150</f>
        <v>105.04</v>
      </c>
    </row>
    <row r="6151" customFormat="false" ht="35.05" hidden="false" customHeight="false" outlineLevel="0" collapsed="false">
      <c r="A6151" s="189" t="s">
        <v>23</v>
      </c>
      <c r="B6151" s="190" t="n">
        <v>102676</v>
      </c>
      <c r="C6151" s="191" t="s">
        <v>6395</v>
      </c>
      <c r="D6151" s="192" t="s">
        <v>240</v>
      </c>
      <c r="E6151" s="193" t="n">
        <v>171.9</v>
      </c>
      <c r="F6151" s="193" t="n">
        <v>13.03</v>
      </c>
      <c r="G6151" s="193" t="n">
        <f aca="false">E6151-F6151</f>
        <v>158.87</v>
      </c>
    </row>
    <row r="6152" customFormat="false" ht="35.05" hidden="false" customHeight="false" outlineLevel="0" collapsed="false">
      <c r="A6152" s="189" t="s">
        <v>23</v>
      </c>
      <c r="B6152" s="190" t="n">
        <v>102677</v>
      </c>
      <c r="C6152" s="191" t="s">
        <v>6396</v>
      </c>
      <c r="D6152" s="192" t="s">
        <v>240</v>
      </c>
      <c r="E6152" s="193" t="n">
        <v>148.05</v>
      </c>
      <c r="F6152" s="193" t="n">
        <v>15.09</v>
      </c>
      <c r="G6152" s="193" t="n">
        <f aca="false">E6152-F6152</f>
        <v>132.96</v>
      </c>
    </row>
    <row r="6153" customFormat="false" ht="35.05" hidden="false" customHeight="false" outlineLevel="0" collapsed="false">
      <c r="A6153" s="189" t="s">
        <v>23</v>
      </c>
      <c r="B6153" s="190" t="n">
        <v>102678</v>
      </c>
      <c r="C6153" s="191" t="s">
        <v>6397</v>
      </c>
      <c r="D6153" s="192" t="s">
        <v>240</v>
      </c>
      <c r="E6153" s="193" t="n">
        <v>134.15</v>
      </c>
      <c r="F6153" s="193" t="n">
        <v>10.36</v>
      </c>
      <c r="G6153" s="193" t="n">
        <f aca="false">E6153-F6153</f>
        <v>123.79</v>
      </c>
    </row>
    <row r="6154" customFormat="false" ht="35.05" hidden="false" customHeight="false" outlineLevel="0" collapsed="false">
      <c r="A6154" s="189" t="s">
        <v>23</v>
      </c>
      <c r="B6154" s="190" t="n">
        <v>102679</v>
      </c>
      <c r="C6154" s="191" t="s">
        <v>6398</v>
      </c>
      <c r="D6154" s="192" t="s">
        <v>240</v>
      </c>
      <c r="E6154" s="193" t="n">
        <v>145.94</v>
      </c>
      <c r="F6154" s="193" t="n">
        <v>9.14</v>
      </c>
      <c r="G6154" s="193" t="n">
        <f aca="false">E6154-F6154</f>
        <v>136.8</v>
      </c>
    </row>
    <row r="6155" customFormat="false" ht="57.45" hidden="false" customHeight="false" outlineLevel="0" collapsed="false">
      <c r="A6155" s="189" t="s">
        <v>23</v>
      </c>
      <c r="B6155" s="190" t="n">
        <v>102680</v>
      </c>
      <c r="C6155" s="191" t="s">
        <v>6399</v>
      </c>
      <c r="D6155" s="192" t="s">
        <v>240</v>
      </c>
      <c r="E6155" s="193" t="n">
        <v>147.33</v>
      </c>
      <c r="F6155" s="193" t="n">
        <v>11.4</v>
      </c>
      <c r="G6155" s="193" t="n">
        <f aca="false">E6155-F6155</f>
        <v>135.93</v>
      </c>
    </row>
    <row r="6156" customFormat="false" ht="57.45" hidden="false" customHeight="false" outlineLevel="0" collapsed="false">
      <c r="A6156" s="189" t="s">
        <v>23</v>
      </c>
      <c r="B6156" s="190" t="n">
        <v>102681</v>
      </c>
      <c r="C6156" s="191" t="s">
        <v>6400</v>
      </c>
      <c r="D6156" s="192" t="s">
        <v>240</v>
      </c>
      <c r="E6156" s="193" t="n">
        <v>204.64</v>
      </c>
      <c r="F6156" s="193" t="n">
        <v>14.88</v>
      </c>
      <c r="G6156" s="193" t="n">
        <f aca="false">E6156-F6156</f>
        <v>189.76</v>
      </c>
    </row>
    <row r="6157" customFormat="false" ht="57.45" hidden="false" customHeight="false" outlineLevel="0" collapsed="false">
      <c r="A6157" s="189" t="s">
        <v>23</v>
      </c>
      <c r="B6157" s="190" t="n">
        <v>102683</v>
      </c>
      <c r="C6157" s="191" t="s">
        <v>6401</v>
      </c>
      <c r="D6157" s="192" t="s">
        <v>240</v>
      </c>
      <c r="E6157" s="193" t="n">
        <v>186.07</v>
      </c>
      <c r="F6157" s="193" t="n">
        <v>17.88</v>
      </c>
      <c r="G6157" s="193" t="n">
        <f aca="false">E6157-F6157</f>
        <v>168.19</v>
      </c>
    </row>
    <row r="6158" customFormat="false" ht="46.25" hidden="false" customHeight="false" outlineLevel="0" collapsed="false">
      <c r="A6158" s="189" t="s">
        <v>23</v>
      </c>
      <c r="B6158" s="190" t="n">
        <v>102684</v>
      </c>
      <c r="C6158" s="191" t="s">
        <v>6402</v>
      </c>
      <c r="D6158" s="192" t="s">
        <v>240</v>
      </c>
      <c r="E6158" s="193" t="n">
        <v>159.1</v>
      </c>
      <c r="F6158" s="193" t="n">
        <v>10.17</v>
      </c>
      <c r="G6158" s="193" t="n">
        <f aca="false">E6158-F6158</f>
        <v>148.93</v>
      </c>
    </row>
    <row r="6159" customFormat="false" ht="46.25" hidden="false" customHeight="false" outlineLevel="0" collapsed="false">
      <c r="A6159" s="189" t="s">
        <v>23</v>
      </c>
      <c r="B6159" s="190" t="n">
        <v>102685</v>
      </c>
      <c r="C6159" s="191" t="s">
        <v>6403</v>
      </c>
      <c r="D6159" s="192" t="s">
        <v>240</v>
      </c>
      <c r="E6159" s="193" t="n">
        <v>216.41</v>
      </c>
      <c r="F6159" s="193" t="n">
        <v>13.66</v>
      </c>
      <c r="G6159" s="193" t="n">
        <f aca="false">E6159-F6159</f>
        <v>202.75</v>
      </c>
    </row>
    <row r="6160" customFormat="false" ht="46.25" hidden="false" customHeight="false" outlineLevel="0" collapsed="false">
      <c r="A6160" s="189" t="s">
        <v>23</v>
      </c>
      <c r="B6160" s="190" t="n">
        <v>102687</v>
      </c>
      <c r="C6160" s="191" t="s">
        <v>6404</v>
      </c>
      <c r="D6160" s="192" t="s">
        <v>240</v>
      </c>
      <c r="E6160" s="193" t="n">
        <v>192.7</v>
      </c>
      <c r="F6160" s="193" t="n">
        <v>15.71</v>
      </c>
      <c r="G6160" s="193" t="n">
        <f aca="false">E6160-F6160</f>
        <v>176.99</v>
      </c>
    </row>
    <row r="6161" customFormat="false" ht="46.25" hidden="false" customHeight="false" outlineLevel="0" collapsed="false">
      <c r="A6161" s="189" t="s">
        <v>23</v>
      </c>
      <c r="B6161" s="190" t="n">
        <v>102688</v>
      </c>
      <c r="C6161" s="191" t="s">
        <v>6405</v>
      </c>
      <c r="D6161" s="192" t="s">
        <v>240</v>
      </c>
      <c r="E6161" s="193" t="n">
        <v>41.74</v>
      </c>
      <c r="F6161" s="193" t="n">
        <v>7.21</v>
      </c>
      <c r="G6161" s="193" t="n">
        <f aca="false">E6161-F6161</f>
        <v>34.53</v>
      </c>
    </row>
    <row r="6162" customFormat="false" ht="46.25" hidden="false" customHeight="false" outlineLevel="0" collapsed="false">
      <c r="A6162" s="189" t="s">
        <v>23</v>
      </c>
      <c r="B6162" s="190" t="n">
        <v>102689</v>
      </c>
      <c r="C6162" s="191" t="s">
        <v>6406</v>
      </c>
      <c r="D6162" s="192" t="s">
        <v>240</v>
      </c>
      <c r="E6162" s="193" t="n">
        <v>92.86</v>
      </c>
      <c r="F6162" s="193" t="n">
        <v>7.81</v>
      </c>
      <c r="G6162" s="193" t="n">
        <f aca="false">E6162-F6162</f>
        <v>85.05</v>
      </c>
    </row>
    <row r="6163" customFormat="false" ht="57.45" hidden="false" customHeight="false" outlineLevel="0" collapsed="false">
      <c r="A6163" s="189" t="s">
        <v>23</v>
      </c>
      <c r="B6163" s="190" t="n">
        <v>102690</v>
      </c>
      <c r="C6163" s="191" t="s">
        <v>6407</v>
      </c>
      <c r="D6163" s="192" t="s">
        <v>240</v>
      </c>
      <c r="E6163" s="193" t="n">
        <v>65.06</v>
      </c>
      <c r="F6163" s="193" t="n">
        <v>7.53</v>
      </c>
      <c r="G6163" s="193" t="n">
        <f aca="false">E6163-F6163</f>
        <v>57.53</v>
      </c>
    </row>
    <row r="6164" customFormat="false" ht="57.45" hidden="false" customHeight="false" outlineLevel="0" collapsed="false">
      <c r="A6164" s="189" t="s">
        <v>23</v>
      </c>
      <c r="B6164" s="190" t="n">
        <v>102693</v>
      </c>
      <c r="C6164" s="191" t="s">
        <v>6408</v>
      </c>
      <c r="D6164" s="192" t="s">
        <v>240</v>
      </c>
      <c r="E6164" s="193" t="n">
        <v>116.2</v>
      </c>
      <c r="F6164" s="193" t="n">
        <v>8.13</v>
      </c>
      <c r="G6164" s="193" t="n">
        <f aca="false">E6164-F6164</f>
        <v>108.07</v>
      </c>
    </row>
    <row r="6165" customFormat="false" ht="46.25" hidden="false" customHeight="false" outlineLevel="0" collapsed="false">
      <c r="A6165" s="189" t="s">
        <v>23</v>
      </c>
      <c r="B6165" s="190" t="n">
        <v>102694</v>
      </c>
      <c r="C6165" s="191" t="s">
        <v>6409</v>
      </c>
      <c r="D6165" s="192" t="s">
        <v>240</v>
      </c>
      <c r="E6165" s="193" t="n">
        <v>78.07</v>
      </c>
      <c r="F6165" s="193" t="n">
        <v>10.18</v>
      </c>
      <c r="G6165" s="193" t="n">
        <f aca="false">E6165-F6165</f>
        <v>67.89</v>
      </c>
    </row>
    <row r="6166" customFormat="false" ht="46.25" hidden="false" customHeight="false" outlineLevel="0" collapsed="false">
      <c r="A6166" s="189" t="s">
        <v>23</v>
      </c>
      <c r="B6166" s="190" t="n">
        <v>102696</v>
      </c>
      <c r="C6166" s="191" t="s">
        <v>6410</v>
      </c>
      <c r="D6166" s="192" t="s">
        <v>240</v>
      </c>
      <c r="E6166" s="193" t="n">
        <v>129.2</v>
      </c>
      <c r="F6166" s="193" t="n">
        <v>11.31</v>
      </c>
      <c r="G6166" s="193" t="n">
        <f aca="false">E6166-F6166</f>
        <v>117.89</v>
      </c>
    </row>
    <row r="6167" customFormat="false" ht="57.45" hidden="false" customHeight="false" outlineLevel="0" collapsed="false">
      <c r="A6167" s="189" t="s">
        <v>23</v>
      </c>
      <c r="B6167" s="190" t="n">
        <v>102697</v>
      </c>
      <c r="C6167" s="191" t="s">
        <v>6411</v>
      </c>
      <c r="D6167" s="192" t="s">
        <v>240</v>
      </c>
      <c r="E6167" s="193" t="n">
        <v>109.09</v>
      </c>
      <c r="F6167" s="193" t="n">
        <v>10.79</v>
      </c>
      <c r="G6167" s="193" t="n">
        <f aca="false">E6167-F6167</f>
        <v>98.3</v>
      </c>
    </row>
    <row r="6168" customFormat="false" ht="57.45" hidden="false" customHeight="false" outlineLevel="0" collapsed="false">
      <c r="A6168" s="189" t="s">
        <v>23</v>
      </c>
      <c r="B6168" s="190" t="n">
        <v>102703</v>
      </c>
      <c r="C6168" s="191" t="s">
        <v>6412</v>
      </c>
      <c r="D6168" s="192" t="s">
        <v>240</v>
      </c>
      <c r="E6168" s="193" t="n">
        <v>160.24</v>
      </c>
      <c r="F6168" s="193" t="n">
        <v>11.91</v>
      </c>
      <c r="G6168" s="193" t="n">
        <f aca="false">E6168-F6168</f>
        <v>148.33</v>
      </c>
    </row>
    <row r="6169" customFormat="false" ht="35.05" hidden="false" customHeight="false" outlineLevel="0" collapsed="false">
      <c r="A6169" s="189" t="s">
        <v>23</v>
      </c>
      <c r="B6169" s="190" t="n">
        <v>102704</v>
      </c>
      <c r="C6169" s="191" t="s">
        <v>6413</v>
      </c>
      <c r="D6169" s="192" t="s">
        <v>240</v>
      </c>
      <c r="E6169" s="193" t="n">
        <v>12.59</v>
      </c>
      <c r="F6169" s="193" t="n">
        <v>0.31</v>
      </c>
      <c r="G6169" s="193" t="n">
        <f aca="false">E6169-F6169</f>
        <v>12.28</v>
      </c>
    </row>
    <row r="6170" customFormat="false" ht="35.05" hidden="false" customHeight="false" outlineLevel="0" collapsed="false">
      <c r="A6170" s="189" t="s">
        <v>23</v>
      </c>
      <c r="B6170" s="190" t="n">
        <v>102705</v>
      </c>
      <c r="C6170" s="191" t="s">
        <v>6414</v>
      </c>
      <c r="D6170" s="192" t="s">
        <v>240</v>
      </c>
      <c r="E6170" s="193" t="n">
        <v>62.59</v>
      </c>
      <c r="F6170" s="193" t="n">
        <v>0.31</v>
      </c>
      <c r="G6170" s="193" t="n">
        <f aca="false">E6170-F6170</f>
        <v>62.28</v>
      </c>
    </row>
    <row r="6171" customFormat="false" ht="35.05" hidden="false" customHeight="false" outlineLevel="0" collapsed="false">
      <c r="A6171" s="189" t="s">
        <v>23</v>
      </c>
      <c r="B6171" s="190" t="n">
        <v>102707</v>
      </c>
      <c r="C6171" s="191" t="s">
        <v>6415</v>
      </c>
      <c r="D6171" s="192" t="s">
        <v>240</v>
      </c>
      <c r="E6171" s="193" t="n">
        <v>43.44</v>
      </c>
      <c r="F6171" s="193" t="n">
        <v>3.67</v>
      </c>
      <c r="G6171" s="193" t="n">
        <f aca="false">E6171-F6171</f>
        <v>39.77</v>
      </c>
    </row>
    <row r="6172" customFormat="false" ht="35.05" hidden="false" customHeight="false" outlineLevel="0" collapsed="false">
      <c r="A6172" s="189" t="s">
        <v>23</v>
      </c>
      <c r="B6172" s="190" t="n">
        <v>102708</v>
      </c>
      <c r="C6172" s="191" t="s">
        <v>6416</v>
      </c>
      <c r="D6172" s="192" t="s">
        <v>235</v>
      </c>
      <c r="E6172" s="193" t="n">
        <v>23.84</v>
      </c>
      <c r="F6172" s="193" t="n">
        <v>12.61</v>
      </c>
      <c r="G6172" s="193" t="n">
        <f aca="false">E6172-F6172</f>
        <v>11.23</v>
      </c>
    </row>
    <row r="6173" customFormat="false" ht="46.25" hidden="false" customHeight="false" outlineLevel="0" collapsed="false">
      <c r="A6173" s="189" t="s">
        <v>23</v>
      </c>
      <c r="B6173" s="190" t="n">
        <v>102710</v>
      </c>
      <c r="C6173" s="191" t="s">
        <v>6417</v>
      </c>
      <c r="D6173" s="192" t="s">
        <v>235</v>
      </c>
      <c r="E6173" s="193" t="n">
        <v>58.77</v>
      </c>
      <c r="F6173" s="193" t="n">
        <v>25.23</v>
      </c>
      <c r="G6173" s="193" t="n">
        <f aca="false">E6173-F6173</f>
        <v>33.54</v>
      </c>
    </row>
    <row r="6174" customFormat="false" ht="46.25" hidden="false" customHeight="false" outlineLevel="0" collapsed="false">
      <c r="A6174" s="189" t="s">
        <v>23</v>
      </c>
      <c r="B6174" s="190" t="n">
        <v>102711</v>
      </c>
      <c r="C6174" s="191" t="s">
        <v>6418</v>
      </c>
      <c r="D6174" s="192" t="s">
        <v>235</v>
      </c>
      <c r="E6174" s="193" t="n">
        <v>76.89</v>
      </c>
      <c r="F6174" s="193" t="n">
        <v>25.23</v>
      </c>
      <c r="G6174" s="193" t="n">
        <f aca="false">E6174-F6174</f>
        <v>51.66</v>
      </c>
    </row>
    <row r="6175" customFormat="false" ht="46.25" hidden="false" customHeight="false" outlineLevel="0" collapsed="false">
      <c r="A6175" s="189" t="s">
        <v>23</v>
      </c>
      <c r="B6175" s="190" t="n">
        <v>102712</v>
      </c>
      <c r="C6175" s="191" t="s">
        <v>6419</v>
      </c>
      <c r="D6175" s="192" t="s">
        <v>233</v>
      </c>
      <c r="E6175" s="193" t="n">
        <v>9.38</v>
      </c>
      <c r="F6175" s="193" t="n">
        <v>0.31</v>
      </c>
      <c r="G6175" s="193" t="n">
        <f aca="false">E6175-F6175</f>
        <v>9.07</v>
      </c>
    </row>
    <row r="6176" customFormat="false" ht="46.25" hidden="false" customHeight="false" outlineLevel="0" collapsed="false">
      <c r="A6176" s="189" t="s">
        <v>23</v>
      </c>
      <c r="B6176" s="190" t="n">
        <v>102713</v>
      </c>
      <c r="C6176" s="191" t="s">
        <v>6420</v>
      </c>
      <c r="D6176" s="192" t="s">
        <v>233</v>
      </c>
      <c r="E6176" s="193" t="n">
        <v>12.91</v>
      </c>
      <c r="F6176" s="193" t="n">
        <v>0.31</v>
      </c>
      <c r="G6176" s="193" t="n">
        <f aca="false">E6176-F6176</f>
        <v>12.6</v>
      </c>
    </row>
    <row r="6177" customFormat="false" ht="46.25" hidden="false" customHeight="false" outlineLevel="0" collapsed="false">
      <c r="A6177" s="189" t="s">
        <v>23</v>
      </c>
      <c r="B6177" s="190" t="n">
        <v>102715</v>
      </c>
      <c r="C6177" s="191" t="s">
        <v>6421</v>
      </c>
      <c r="D6177" s="192" t="s">
        <v>233</v>
      </c>
      <c r="E6177" s="193" t="n">
        <v>25.55</v>
      </c>
      <c r="F6177" s="193" t="n">
        <v>0.31</v>
      </c>
      <c r="G6177" s="193" t="n">
        <f aca="false">E6177-F6177</f>
        <v>25.24</v>
      </c>
    </row>
    <row r="6178" customFormat="false" ht="23.85" hidden="false" customHeight="false" outlineLevel="0" collapsed="false">
      <c r="A6178" s="189" t="s">
        <v>23</v>
      </c>
      <c r="B6178" s="190" t="n">
        <v>102716</v>
      </c>
      <c r="C6178" s="191" t="s">
        <v>6422</v>
      </c>
      <c r="D6178" s="192" t="s">
        <v>242</v>
      </c>
      <c r="E6178" s="193" t="n">
        <v>133.38</v>
      </c>
      <c r="F6178" s="193" t="n">
        <v>11.32</v>
      </c>
      <c r="G6178" s="193" t="n">
        <f aca="false">E6178-F6178</f>
        <v>122.06</v>
      </c>
    </row>
    <row r="6179" customFormat="false" ht="23.85" hidden="false" customHeight="false" outlineLevel="0" collapsed="false">
      <c r="A6179" s="189" t="s">
        <v>23</v>
      </c>
      <c r="B6179" s="190" t="n">
        <v>102717</v>
      </c>
      <c r="C6179" s="191" t="s">
        <v>6423</v>
      </c>
      <c r="D6179" s="192" t="s">
        <v>242</v>
      </c>
      <c r="E6179" s="193" t="n">
        <v>127.99</v>
      </c>
      <c r="F6179" s="193" t="n">
        <v>11.31</v>
      </c>
      <c r="G6179" s="193" t="n">
        <f aca="false">E6179-F6179</f>
        <v>116.68</v>
      </c>
    </row>
    <row r="6180" customFormat="false" ht="23.85" hidden="false" customHeight="false" outlineLevel="0" collapsed="false">
      <c r="A6180" s="189" t="s">
        <v>23</v>
      </c>
      <c r="B6180" s="190" t="n">
        <v>102718</v>
      </c>
      <c r="C6180" s="191" t="s">
        <v>6424</v>
      </c>
      <c r="D6180" s="192" t="s">
        <v>242</v>
      </c>
      <c r="E6180" s="193" t="n">
        <v>141.48</v>
      </c>
      <c r="F6180" s="193" t="n">
        <v>24.5</v>
      </c>
      <c r="G6180" s="193" t="n">
        <f aca="false">E6180-F6180</f>
        <v>116.98</v>
      </c>
    </row>
    <row r="6181" customFormat="false" ht="23.85" hidden="false" customHeight="false" outlineLevel="0" collapsed="false">
      <c r="A6181" s="189" t="s">
        <v>23</v>
      </c>
      <c r="B6181" s="190" t="n">
        <v>102719</v>
      </c>
      <c r="C6181" s="191" t="s">
        <v>6425</v>
      </c>
      <c r="D6181" s="192" t="s">
        <v>242</v>
      </c>
      <c r="E6181" s="193" t="n">
        <v>136.09</v>
      </c>
      <c r="F6181" s="193" t="n">
        <v>24.5</v>
      </c>
      <c r="G6181" s="193" t="n">
        <f aca="false">E6181-F6181</f>
        <v>111.59</v>
      </c>
    </row>
    <row r="6182" customFormat="false" ht="46.25" hidden="false" customHeight="false" outlineLevel="0" collapsed="false">
      <c r="A6182" s="189" t="s">
        <v>23</v>
      </c>
      <c r="B6182" s="190" t="n">
        <v>102722</v>
      </c>
      <c r="C6182" s="191" t="s">
        <v>6426</v>
      </c>
      <c r="D6182" s="192" t="s">
        <v>240</v>
      </c>
      <c r="E6182" s="193" t="n">
        <v>54.77</v>
      </c>
      <c r="F6182" s="193" t="n">
        <v>8.16</v>
      </c>
      <c r="G6182" s="193" t="n">
        <f aca="false">E6182-F6182</f>
        <v>46.61</v>
      </c>
    </row>
    <row r="6183" customFormat="false" ht="46.25" hidden="false" customHeight="false" outlineLevel="0" collapsed="false">
      <c r="A6183" s="189" t="s">
        <v>23</v>
      </c>
      <c r="B6183" s="190" t="n">
        <v>102723</v>
      </c>
      <c r="C6183" s="191" t="s">
        <v>6427</v>
      </c>
      <c r="D6183" s="192" t="s">
        <v>240</v>
      </c>
      <c r="E6183" s="193" t="n">
        <v>104.77</v>
      </c>
      <c r="F6183" s="193" t="n">
        <v>8.16</v>
      </c>
      <c r="G6183" s="193" t="n">
        <f aca="false">E6183-F6183</f>
        <v>96.61</v>
      </c>
    </row>
    <row r="6184" customFormat="false" ht="23.85" hidden="false" customHeight="false" outlineLevel="0" collapsed="false">
      <c r="A6184" s="189" t="s">
        <v>23</v>
      </c>
      <c r="B6184" s="190" t="n">
        <v>102724</v>
      </c>
      <c r="C6184" s="191" t="s">
        <v>6428</v>
      </c>
      <c r="D6184" s="192" t="s">
        <v>235</v>
      </c>
      <c r="E6184" s="193" t="n">
        <v>29.59</v>
      </c>
      <c r="F6184" s="193" t="n">
        <v>7.9</v>
      </c>
      <c r="G6184" s="193" t="n">
        <f aca="false">E6184-F6184</f>
        <v>21.69</v>
      </c>
    </row>
    <row r="6185" customFormat="false" ht="23.85" hidden="false" customHeight="false" outlineLevel="0" collapsed="false">
      <c r="A6185" s="189" t="s">
        <v>23</v>
      </c>
      <c r="B6185" s="190" t="n">
        <v>102725</v>
      </c>
      <c r="C6185" s="191" t="s">
        <v>6429</v>
      </c>
      <c r="D6185" s="192" t="s">
        <v>235</v>
      </c>
      <c r="E6185" s="193" t="n">
        <v>28.94</v>
      </c>
      <c r="F6185" s="193" t="n">
        <v>7.9</v>
      </c>
      <c r="G6185" s="193" t="n">
        <f aca="false">E6185-F6185</f>
        <v>21.04</v>
      </c>
    </row>
    <row r="6186" customFormat="false" ht="23.85" hidden="false" customHeight="false" outlineLevel="0" collapsed="false">
      <c r="A6186" s="189" t="s">
        <v>23</v>
      </c>
      <c r="B6186" s="190" t="n">
        <v>102726</v>
      </c>
      <c r="C6186" s="191" t="s">
        <v>6430</v>
      </c>
      <c r="D6186" s="192" t="s">
        <v>235</v>
      </c>
      <c r="E6186" s="193" t="n">
        <v>27</v>
      </c>
      <c r="F6186" s="193" t="n">
        <v>7.9</v>
      </c>
      <c r="G6186" s="193" t="n">
        <f aca="false">E6186-F6186</f>
        <v>19.1</v>
      </c>
    </row>
    <row r="6187" customFormat="false" ht="46.25" hidden="false" customHeight="false" outlineLevel="0" collapsed="false">
      <c r="A6187" s="189" t="s">
        <v>23</v>
      </c>
      <c r="B6187" s="190" t="n">
        <v>102727</v>
      </c>
      <c r="C6187" s="191" t="s">
        <v>6431</v>
      </c>
      <c r="D6187" s="192" t="s">
        <v>233</v>
      </c>
      <c r="E6187" s="193" t="n">
        <v>99.48</v>
      </c>
      <c r="F6187" s="193" t="n">
        <v>32.57</v>
      </c>
      <c r="G6187" s="193" t="n">
        <f aca="false">E6187-F6187</f>
        <v>66.91</v>
      </c>
    </row>
    <row r="6188" customFormat="false" ht="35.05" hidden="false" customHeight="false" outlineLevel="0" collapsed="false">
      <c r="A6188" s="189" t="s">
        <v>23</v>
      </c>
      <c r="B6188" s="190" t="n">
        <v>102728</v>
      </c>
      <c r="C6188" s="191" t="s">
        <v>6432</v>
      </c>
      <c r="D6188" s="192" t="s">
        <v>1579</v>
      </c>
      <c r="E6188" s="193" t="n">
        <v>15.35</v>
      </c>
      <c r="F6188" s="193" t="n">
        <v>3.34</v>
      </c>
      <c r="G6188" s="193" t="n">
        <f aca="false">E6188-F6188</f>
        <v>12.01</v>
      </c>
    </row>
    <row r="6189" customFormat="false" ht="35.05" hidden="false" customHeight="false" outlineLevel="0" collapsed="false">
      <c r="A6189" s="189" t="s">
        <v>23</v>
      </c>
      <c r="B6189" s="190" t="n">
        <v>102729</v>
      </c>
      <c r="C6189" s="191" t="s">
        <v>6433</v>
      </c>
      <c r="D6189" s="192" t="s">
        <v>1579</v>
      </c>
      <c r="E6189" s="193" t="n">
        <v>14.42</v>
      </c>
      <c r="F6189" s="193" t="n">
        <v>2.34</v>
      </c>
      <c r="G6189" s="193" t="n">
        <f aca="false">E6189-F6189</f>
        <v>12.08</v>
      </c>
    </row>
    <row r="6190" customFormat="false" ht="35.05" hidden="false" customHeight="false" outlineLevel="0" collapsed="false">
      <c r="A6190" s="189" t="s">
        <v>23</v>
      </c>
      <c r="B6190" s="190" t="n">
        <v>102730</v>
      </c>
      <c r="C6190" s="191" t="s">
        <v>6434</v>
      </c>
      <c r="D6190" s="192" t="s">
        <v>1579</v>
      </c>
      <c r="E6190" s="193" t="n">
        <v>12.88</v>
      </c>
      <c r="F6190" s="193" t="n">
        <v>1.68</v>
      </c>
      <c r="G6190" s="193" t="n">
        <f aca="false">E6190-F6190</f>
        <v>11.2</v>
      </c>
    </row>
    <row r="6191" customFormat="false" ht="35.05" hidden="false" customHeight="false" outlineLevel="0" collapsed="false">
      <c r="A6191" s="189" t="s">
        <v>23</v>
      </c>
      <c r="B6191" s="190" t="n">
        <v>102731</v>
      </c>
      <c r="C6191" s="191" t="s">
        <v>6435</v>
      </c>
      <c r="D6191" s="192" t="s">
        <v>1579</v>
      </c>
      <c r="E6191" s="193" t="n">
        <v>10.87</v>
      </c>
      <c r="F6191" s="193" t="n">
        <v>1.18</v>
      </c>
      <c r="G6191" s="193" t="n">
        <f aca="false">E6191-F6191</f>
        <v>9.69</v>
      </c>
    </row>
    <row r="6192" customFormat="false" ht="35.05" hidden="false" customHeight="false" outlineLevel="0" collapsed="false">
      <c r="A6192" s="189" t="s">
        <v>23</v>
      </c>
      <c r="B6192" s="190" t="n">
        <v>102732</v>
      </c>
      <c r="C6192" s="191" t="s">
        <v>6436</v>
      </c>
      <c r="D6192" s="192" t="s">
        <v>1579</v>
      </c>
      <c r="E6192" s="193" t="n">
        <v>10.32</v>
      </c>
      <c r="F6192" s="193" t="n">
        <v>0.76</v>
      </c>
      <c r="G6192" s="193" t="n">
        <f aca="false">E6192-F6192</f>
        <v>9.56</v>
      </c>
    </row>
    <row r="6193" customFormat="false" ht="35.05" hidden="false" customHeight="false" outlineLevel="0" collapsed="false">
      <c r="A6193" s="189" t="s">
        <v>23</v>
      </c>
      <c r="B6193" s="190" t="n">
        <v>102733</v>
      </c>
      <c r="C6193" s="191" t="s">
        <v>6437</v>
      </c>
      <c r="D6193" s="192" t="s">
        <v>1579</v>
      </c>
      <c r="E6193" s="193" t="n">
        <v>11.53</v>
      </c>
      <c r="F6193" s="193" t="n">
        <v>0.49</v>
      </c>
      <c r="G6193" s="193" t="n">
        <f aca="false">E6193-F6193</f>
        <v>11.04</v>
      </c>
    </row>
    <row r="6194" customFormat="false" ht="23.85" hidden="false" customHeight="false" outlineLevel="0" collapsed="false">
      <c r="A6194" s="189" t="s">
        <v>23</v>
      </c>
      <c r="B6194" s="190" t="n">
        <v>102734</v>
      </c>
      <c r="C6194" s="191" t="s">
        <v>6438</v>
      </c>
      <c r="D6194" s="192" t="s">
        <v>1579</v>
      </c>
      <c r="E6194" s="193" t="n">
        <v>14.43</v>
      </c>
      <c r="F6194" s="193" t="n">
        <v>2.5</v>
      </c>
      <c r="G6194" s="193" t="n">
        <f aca="false">E6194-F6194</f>
        <v>11.93</v>
      </c>
    </row>
    <row r="6195" customFormat="false" ht="23.85" hidden="false" customHeight="false" outlineLevel="0" collapsed="false">
      <c r="A6195" s="189" t="s">
        <v>23</v>
      </c>
      <c r="B6195" s="190" t="n">
        <v>102735</v>
      </c>
      <c r="C6195" s="191" t="s">
        <v>6439</v>
      </c>
      <c r="D6195" s="192" t="s">
        <v>1579</v>
      </c>
      <c r="E6195" s="193" t="n">
        <v>13.64</v>
      </c>
      <c r="F6195" s="193" t="n">
        <v>1.68</v>
      </c>
      <c r="G6195" s="193" t="n">
        <f aca="false">E6195-F6195</f>
        <v>11.96</v>
      </c>
    </row>
    <row r="6196" customFormat="false" ht="35.05" hidden="false" customHeight="false" outlineLevel="0" collapsed="false">
      <c r="A6196" s="189" t="s">
        <v>23</v>
      </c>
      <c r="B6196" s="190" t="n">
        <v>102736</v>
      </c>
      <c r="C6196" s="191" t="s">
        <v>6440</v>
      </c>
      <c r="D6196" s="192" t="s">
        <v>242</v>
      </c>
      <c r="E6196" s="193" t="n">
        <v>678.4</v>
      </c>
      <c r="F6196" s="193" t="n">
        <v>32.83</v>
      </c>
      <c r="G6196" s="193" t="n">
        <f aca="false">E6196-F6196</f>
        <v>645.57</v>
      </c>
    </row>
    <row r="6197" customFormat="false" ht="35.05" hidden="false" customHeight="false" outlineLevel="0" collapsed="false">
      <c r="A6197" s="189" t="s">
        <v>23</v>
      </c>
      <c r="B6197" s="190" t="n">
        <v>102737</v>
      </c>
      <c r="C6197" s="191" t="s">
        <v>6441</v>
      </c>
      <c r="D6197" s="192" t="s">
        <v>235</v>
      </c>
      <c r="E6197" s="193" t="n">
        <v>1129.36</v>
      </c>
      <c r="F6197" s="193" t="n">
        <v>226.32</v>
      </c>
      <c r="G6197" s="193" t="n">
        <f aca="false">E6197-F6197</f>
        <v>903.04</v>
      </c>
    </row>
    <row r="6198" customFormat="false" ht="35.05" hidden="false" customHeight="false" outlineLevel="0" collapsed="false">
      <c r="A6198" s="189" t="s">
        <v>23</v>
      </c>
      <c r="B6198" s="190" t="n">
        <v>102738</v>
      </c>
      <c r="C6198" s="191" t="s">
        <v>6442</v>
      </c>
      <c r="D6198" s="192" t="s">
        <v>235</v>
      </c>
      <c r="E6198" s="193" t="n">
        <v>2315.64</v>
      </c>
      <c r="F6198" s="193" t="n">
        <v>442.75</v>
      </c>
      <c r="G6198" s="193" t="n">
        <f aca="false">E6198-F6198</f>
        <v>1872.89</v>
      </c>
    </row>
    <row r="6199" customFormat="false" ht="35.05" hidden="false" customHeight="false" outlineLevel="0" collapsed="false">
      <c r="A6199" s="189" t="s">
        <v>23</v>
      </c>
      <c r="B6199" s="190" t="n">
        <v>102739</v>
      </c>
      <c r="C6199" s="191" t="s">
        <v>6443</v>
      </c>
      <c r="D6199" s="192" t="s">
        <v>235</v>
      </c>
      <c r="E6199" s="193" t="n">
        <v>3877.8</v>
      </c>
      <c r="F6199" s="193" t="n">
        <v>722.82</v>
      </c>
      <c r="G6199" s="193" t="n">
        <f aca="false">E6199-F6199</f>
        <v>3154.98</v>
      </c>
    </row>
    <row r="6200" customFormat="false" ht="35.05" hidden="false" customHeight="false" outlineLevel="0" collapsed="false">
      <c r="A6200" s="189" t="s">
        <v>23</v>
      </c>
      <c r="B6200" s="190" t="n">
        <v>102740</v>
      </c>
      <c r="C6200" s="191" t="s">
        <v>6444</v>
      </c>
      <c r="D6200" s="192" t="s">
        <v>235</v>
      </c>
      <c r="E6200" s="193" t="n">
        <v>5813.97</v>
      </c>
      <c r="F6200" s="193" t="n">
        <v>1056.4</v>
      </c>
      <c r="G6200" s="193" t="n">
        <f aca="false">E6200-F6200</f>
        <v>4757.57</v>
      </c>
    </row>
    <row r="6201" customFormat="false" ht="35.05" hidden="false" customHeight="false" outlineLevel="0" collapsed="false">
      <c r="A6201" s="189" t="s">
        <v>23</v>
      </c>
      <c r="B6201" s="190" t="n">
        <v>102741</v>
      </c>
      <c r="C6201" s="191" t="s">
        <v>6445</v>
      </c>
      <c r="D6201" s="192" t="s">
        <v>235</v>
      </c>
      <c r="E6201" s="193" t="n">
        <v>8163.38</v>
      </c>
      <c r="F6201" s="193" t="n">
        <v>1448.18</v>
      </c>
      <c r="G6201" s="193" t="n">
        <f aca="false">E6201-F6201</f>
        <v>6715.2</v>
      </c>
    </row>
    <row r="6202" customFormat="false" ht="35.05" hidden="false" customHeight="false" outlineLevel="0" collapsed="false">
      <c r="A6202" s="189" t="s">
        <v>23</v>
      </c>
      <c r="B6202" s="190" t="n">
        <v>102742</v>
      </c>
      <c r="C6202" s="191" t="s">
        <v>6446</v>
      </c>
      <c r="D6202" s="192" t="s">
        <v>235</v>
      </c>
      <c r="E6202" s="193" t="n">
        <v>14142.51</v>
      </c>
      <c r="F6202" s="193" t="n">
        <v>2446.65</v>
      </c>
      <c r="G6202" s="193" t="n">
        <f aca="false">E6202-F6202</f>
        <v>11695.86</v>
      </c>
    </row>
    <row r="6203" customFormat="false" ht="35.05" hidden="false" customHeight="false" outlineLevel="0" collapsed="false">
      <c r="A6203" s="189" t="s">
        <v>23</v>
      </c>
      <c r="B6203" s="190" t="n">
        <v>102743</v>
      </c>
      <c r="C6203" s="191" t="s">
        <v>6447</v>
      </c>
      <c r="D6203" s="192" t="s">
        <v>235</v>
      </c>
      <c r="E6203" s="193" t="n">
        <v>4708.87</v>
      </c>
      <c r="F6203" s="193" t="n">
        <v>874.44</v>
      </c>
      <c r="G6203" s="193" t="n">
        <f aca="false">E6203-F6203</f>
        <v>3834.43</v>
      </c>
    </row>
    <row r="6204" customFormat="false" ht="35.05" hidden="false" customHeight="false" outlineLevel="0" collapsed="false">
      <c r="A6204" s="189" t="s">
        <v>23</v>
      </c>
      <c r="B6204" s="190" t="n">
        <v>102744</v>
      </c>
      <c r="C6204" s="191" t="s">
        <v>6448</v>
      </c>
      <c r="D6204" s="192" t="s">
        <v>235</v>
      </c>
      <c r="E6204" s="193" t="n">
        <v>7055.26</v>
      </c>
      <c r="F6204" s="193" t="n">
        <v>1276.3</v>
      </c>
      <c r="G6204" s="193" t="n">
        <f aca="false">E6204-F6204</f>
        <v>5778.96</v>
      </c>
    </row>
    <row r="6205" customFormat="false" ht="35.05" hidden="false" customHeight="false" outlineLevel="0" collapsed="false">
      <c r="A6205" s="189" t="s">
        <v>23</v>
      </c>
      <c r="B6205" s="190" t="n">
        <v>102745</v>
      </c>
      <c r="C6205" s="191" t="s">
        <v>6449</v>
      </c>
      <c r="D6205" s="192" t="s">
        <v>235</v>
      </c>
      <c r="E6205" s="193" t="n">
        <v>9919.12</v>
      </c>
      <c r="F6205" s="193" t="n">
        <v>1749.73</v>
      </c>
      <c r="G6205" s="193" t="n">
        <f aca="false">E6205-F6205</f>
        <v>8169.39</v>
      </c>
    </row>
    <row r="6206" customFormat="false" ht="35.05" hidden="false" customHeight="false" outlineLevel="0" collapsed="false">
      <c r="A6206" s="189" t="s">
        <v>23</v>
      </c>
      <c r="B6206" s="190" t="n">
        <v>102746</v>
      </c>
      <c r="C6206" s="191" t="s">
        <v>6450</v>
      </c>
      <c r="D6206" s="192" t="s">
        <v>235</v>
      </c>
      <c r="E6206" s="193" t="n">
        <v>17205.06</v>
      </c>
      <c r="F6206" s="193" t="n">
        <v>2954.11</v>
      </c>
      <c r="G6206" s="193" t="n">
        <f aca="false">E6206-F6206</f>
        <v>14250.95</v>
      </c>
    </row>
    <row r="6207" customFormat="false" ht="35.05" hidden="false" customHeight="false" outlineLevel="0" collapsed="false">
      <c r="A6207" s="189" t="s">
        <v>23</v>
      </c>
      <c r="B6207" s="190" t="n">
        <v>102747</v>
      </c>
      <c r="C6207" s="191" t="s">
        <v>6451</v>
      </c>
      <c r="D6207" s="192" t="s">
        <v>235</v>
      </c>
      <c r="E6207" s="193" t="n">
        <v>8769.85</v>
      </c>
      <c r="F6207" s="193" t="n">
        <v>1567.17</v>
      </c>
      <c r="G6207" s="193" t="n">
        <f aca="false">E6207-F6207</f>
        <v>7202.68</v>
      </c>
    </row>
    <row r="6208" customFormat="false" ht="35.05" hidden="false" customHeight="false" outlineLevel="0" collapsed="false">
      <c r="A6208" s="189" t="s">
        <v>23</v>
      </c>
      <c r="B6208" s="190" t="n">
        <v>102748</v>
      </c>
      <c r="C6208" s="191" t="s">
        <v>6452</v>
      </c>
      <c r="D6208" s="192" t="s">
        <v>235</v>
      </c>
      <c r="E6208" s="193" t="n">
        <v>12275.54</v>
      </c>
      <c r="F6208" s="193" t="n">
        <v>2140.85</v>
      </c>
      <c r="G6208" s="193" t="n">
        <f aca="false">E6208-F6208</f>
        <v>10134.69</v>
      </c>
    </row>
    <row r="6209" customFormat="false" ht="35.05" hidden="false" customHeight="false" outlineLevel="0" collapsed="false">
      <c r="A6209" s="189" t="s">
        <v>23</v>
      </c>
      <c r="B6209" s="190" t="n">
        <v>102749</v>
      </c>
      <c r="C6209" s="191" t="s">
        <v>6453</v>
      </c>
      <c r="D6209" s="192" t="s">
        <v>235</v>
      </c>
      <c r="E6209" s="193" t="n">
        <v>21088.58</v>
      </c>
      <c r="F6209" s="193" t="n">
        <v>3578.73</v>
      </c>
      <c r="G6209" s="193" t="n">
        <f aca="false">E6209-F6209</f>
        <v>17509.85</v>
      </c>
    </row>
    <row r="6210" customFormat="false" ht="35.05" hidden="false" customHeight="false" outlineLevel="0" collapsed="false">
      <c r="A6210" s="189" t="s">
        <v>23</v>
      </c>
      <c r="B6210" s="190" t="n">
        <v>102750</v>
      </c>
      <c r="C6210" s="191" t="s">
        <v>6454</v>
      </c>
      <c r="D6210" s="192" t="s">
        <v>235</v>
      </c>
      <c r="E6210" s="193" t="n">
        <v>2824.65</v>
      </c>
      <c r="F6210" s="193" t="n">
        <v>530.75</v>
      </c>
      <c r="G6210" s="193" t="n">
        <f aca="false">E6210-F6210</f>
        <v>2293.9</v>
      </c>
    </row>
    <row r="6211" customFormat="false" ht="35.05" hidden="false" customHeight="false" outlineLevel="0" collapsed="false">
      <c r="A6211" s="189" t="s">
        <v>23</v>
      </c>
      <c r="B6211" s="190" t="n">
        <v>102751</v>
      </c>
      <c r="C6211" s="191" t="s">
        <v>6455</v>
      </c>
      <c r="D6211" s="192" t="s">
        <v>235</v>
      </c>
      <c r="E6211" s="193" t="n">
        <v>4910.54</v>
      </c>
      <c r="F6211" s="193" t="n">
        <v>880.46</v>
      </c>
      <c r="G6211" s="193" t="n">
        <f aca="false">E6211-F6211</f>
        <v>4030.08</v>
      </c>
    </row>
    <row r="6212" customFormat="false" ht="35.05" hidden="false" customHeight="false" outlineLevel="0" collapsed="false">
      <c r="A6212" s="189" t="s">
        <v>23</v>
      </c>
      <c r="B6212" s="190" t="n">
        <v>102752</v>
      </c>
      <c r="C6212" s="191" t="s">
        <v>6456</v>
      </c>
      <c r="D6212" s="192" t="s">
        <v>235</v>
      </c>
      <c r="E6212" s="193" t="n">
        <v>7827.26</v>
      </c>
      <c r="F6212" s="193" t="n">
        <v>1354.12</v>
      </c>
      <c r="G6212" s="193" t="n">
        <f aca="false">E6212-F6212</f>
        <v>6473.14</v>
      </c>
    </row>
    <row r="6213" customFormat="false" ht="35.05" hidden="false" customHeight="false" outlineLevel="0" collapsed="false">
      <c r="A6213" s="189" t="s">
        <v>23</v>
      </c>
      <c r="B6213" s="190" t="n">
        <v>102753</v>
      </c>
      <c r="C6213" s="191" t="s">
        <v>6457</v>
      </c>
      <c r="D6213" s="192" t="s">
        <v>235</v>
      </c>
      <c r="E6213" s="193" t="n">
        <v>11591.96</v>
      </c>
      <c r="F6213" s="193" t="n">
        <v>1941.65</v>
      </c>
      <c r="G6213" s="193" t="n">
        <f aca="false">E6213-F6213</f>
        <v>9650.31</v>
      </c>
    </row>
    <row r="6214" customFormat="false" ht="35.05" hidden="false" customHeight="false" outlineLevel="0" collapsed="false">
      <c r="A6214" s="189" t="s">
        <v>23</v>
      </c>
      <c r="B6214" s="190" t="n">
        <v>102754</v>
      </c>
      <c r="C6214" s="191" t="s">
        <v>6458</v>
      </c>
      <c r="D6214" s="192" t="s">
        <v>235</v>
      </c>
      <c r="E6214" s="193" t="n">
        <v>22055.87</v>
      </c>
      <c r="F6214" s="193" t="n">
        <v>3579.67</v>
      </c>
      <c r="G6214" s="193" t="n">
        <f aca="false">E6214-F6214</f>
        <v>18476.2</v>
      </c>
    </row>
    <row r="6215" customFormat="false" ht="35.05" hidden="false" customHeight="false" outlineLevel="0" collapsed="false">
      <c r="A6215" s="189" t="s">
        <v>23</v>
      </c>
      <c r="B6215" s="190" t="n">
        <v>102755</v>
      </c>
      <c r="C6215" s="191" t="s">
        <v>6459</v>
      </c>
      <c r="D6215" s="192" t="s">
        <v>235</v>
      </c>
      <c r="E6215" s="193" t="n">
        <v>10950.43</v>
      </c>
      <c r="F6215" s="193" t="n">
        <v>1846.24</v>
      </c>
      <c r="G6215" s="193" t="n">
        <f aca="false">E6215-F6215</f>
        <v>9104.19</v>
      </c>
    </row>
    <row r="6216" customFormat="false" ht="35.05" hidden="false" customHeight="false" outlineLevel="0" collapsed="false">
      <c r="A6216" s="189" t="s">
        <v>23</v>
      </c>
      <c r="B6216" s="190" t="n">
        <v>102756</v>
      </c>
      <c r="C6216" s="191" t="s">
        <v>6460</v>
      </c>
      <c r="D6216" s="192" t="s">
        <v>235</v>
      </c>
      <c r="E6216" s="193" t="n">
        <v>16268.06</v>
      </c>
      <c r="F6216" s="193" t="n">
        <v>2654.95</v>
      </c>
      <c r="G6216" s="193" t="n">
        <f aca="false">E6216-F6216</f>
        <v>13613.11</v>
      </c>
    </row>
    <row r="6217" customFormat="false" ht="35.05" hidden="false" customHeight="false" outlineLevel="0" collapsed="false">
      <c r="A6217" s="189" t="s">
        <v>23</v>
      </c>
      <c r="B6217" s="190" t="n">
        <v>102757</v>
      </c>
      <c r="C6217" s="191" t="s">
        <v>6461</v>
      </c>
      <c r="D6217" s="192" t="s">
        <v>235</v>
      </c>
      <c r="E6217" s="193" t="n">
        <v>30288.14</v>
      </c>
      <c r="F6217" s="193" t="n">
        <v>4785.53</v>
      </c>
      <c r="G6217" s="193" t="n">
        <f aca="false">E6217-F6217</f>
        <v>25502.61</v>
      </c>
    </row>
    <row r="6218" customFormat="false" ht="35.05" hidden="false" customHeight="false" outlineLevel="0" collapsed="false">
      <c r="A6218" s="189" t="s">
        <v>23</v>
      </c>
      <c r="B6218" s="190" t="n">
        <v>102758</v>
      </c>
      <c r="C6218" s="191" t="s">
        <v>6462</v>
      </c>
      <c r="D6218" s="192" t="s">
        <v>235</v>
      </c>
      <c r="E6218" s="193" t="n">
        <v>14087.55</v>
      </c>
      <c r="F6218" s="193" t="n">
        <v>2342.76</v>
      </c>
      <c r="G6218" s="193" t="n">
        <f aca="false">E6218-F6218</f>
        <v>11744.79</v>
      </c>
    </row>
    <row r="6219" customFormat="false" ht="35.05" hidden="false" customHeight="false" outlineLevel="0" collapsed="false">
      <c r="A6219" s="189" t="s">
        <v>23</v>
      </c>
      <c r="B6219" s="190" t="n">
        <v>102759</v>
      </c>
      <c r="C6219" s="191" t="s">
        <v>6463</v>
      </c>
      <c r="D6219" s="192" t="s">
        <v>235</v>
      </c>
      <c r="E6219" s="193" t="n">
        <v>20965.38</v>
      </c>
      <c r="F6219" s="193" t="n">
        <v>3371.23</v>
      </c>
      <c r="G6219" s="193" t="n">
        <f aca="false">E6219-F6219</f>
        <v>17594.15</v>
      </c>
    </row>
    <row r="6220" customFormat="false" ht="35.05" hidden="false" customHeight="false" outlineLevel="0" collapsed="false">
      <c r="A6220" s="189" t="s">
        <v>23</v>
      </c>
      <c r="B6220" s="190" t="n">
        <v>102760</v>
      </c>
      <c r="C6220" s="191" t="s">
        <v>6464</v>
      </c>
      <c r="D6220" s="192" t="s">
        <v>235</v>
      </c>
      <c r="E6220" s="193" t="n">
        <v>38672.81</v>
      </c>
      <c r="F6220" s="193" t="n">
        <v>6021.36</v>
      </c>
      <c r="G6220" s="193" t="n">
        <f aca="false">E6220-F6220</f>
        <v>32651.45</v>
      </c>
    </row>
    <row r="6221" customFormat="false" ht="35.05" hidden="false" customHeight="false" outlineLevel="0" collapsed="false">
      <c r="A6221" s="189" t="s">
        <v>23</v>
      </c>
      <c r="B6221" s="190" t="n">
        <v>102761</v>
      </c>
      <c r="C6221" s="191" t="s">
        <v>6465</v>
      </c>
      <c r="D6221" s="192" t="s">
        <v>235</v>
      </c>
      <c r="E6221" s="193" t="n">
        <v>13422.86</v>
      </c>
      <c r="F6221" s="193" t="n">
        <v>2657.73</v>
      </c>
      <c r="G6221" s="193" t="n">
        <f aca="false">E6221-F6221</f>
        <v>10765.13</v>
      </c>
    </row>
    <row r="6222" customFormat="false" ht="35.05" hidden="false" customHeight="false" outlineLevel="0" collapsed="false">
      <c r="A6222" s="189" t="s">
        <v>23</v>
      </c>
      <c r="B6222" s="190" t="n">
        <v>102762</v>
      </c>
      <c r="C6222" s="191" t="s">
        <v>6466</v>
      </c>
      <c r="D6222" s="192" t="s">
        <v>235</v>
      </c>
      <c r="E6222" s="193" t="n">
        <v>20802.19</v>
      </c>
      <c r="F6222" s="193" t="n">
        <v>3806.8</v>
      </c>
      <c r="G6222" s="193" t="n">
        <f aca="false">E6222-F6222</f>
        <v>16995.39</v>
      </c>
    </row>
    <row r="6223" customFormat="false" ht="35.05" hidden="false" customHeight="false" outlineLevel="0" collapsed="false">
      <c r="A6223" s="189" t="s">
        <v>23</v>
      </c>
      <c r="B6223" s="190" t="n">
        <v>102763</v>
      </c>
      <c r="C6223" s="191" t="s">
        <v>6467</v>
      </c>
      <c r="D6223" s="192" t="s">
        <v>235</v>
      </c>
      <c r="E6223" s="193" t="n">
        <v>28946.76</v>
      </c>
      <c r="F6223" s="193" t="n">
        <v>5138.05</v>
      </c>
      <c r="G6223" s="193" t="n">
        <f aca="false">E6223-F6223</f>
        <v>23808.71</v>
      </c>
    </row>
    <row r="6224" customFormat="false" ht="35.05" hidden="false" customHeight="false" outlineLevel="0" collapsed="false">
      <c r="A6224" s="189" t="s">
        <v>23</v>
      </c>
      <c r="B6224" s="190" t="n">
        <v>102764</v>
      </c>
      <c r="C6224" s="191" t="s">
        <v>6468</v>
      </c>
      <c r="D6224" s="192" t="s">
        <v>235</v>
      </c>
      <c r="E6224" s="193" t="n">
        <v>40949.61</v>
      </c>
      <c r="F6224" s="193" t="n">
        <v>6715.74</v>
      </c>
      <c r="G6224" s="193" t="n">
        <f aca="false">E6224-F6224</f>
        <v>34233.87</v>
      </c>
    </row>
    <row r="6225" customFormat="false" ht="35.05" hidden="false" customHeight="false" outlineLevel="0" collapsed="false">
      <c r="A6225" s="189" t="s">
        <v>23</v>
      </c>
      <c r="B6225" s="190" t="n">
        <v>102765</v>
      </c>
      <c r="C6225" s="191" t="s">
        <v>6469</v>
      </c>
      <c r="D6225" s="192" t="s">
        <v>235</v>
      </c>
      <c r="E6225" s="193" t="n">
        <v>16745.26</v>
      </c>
      <c r="F6225" s="193" t="n">
        <v>3300.49</v>
      </c>
      <c r="G6225" s="193" t="n">
        <f aca="false">E6225-F6225</f>
        <v>13444.77</v>
      </c>
    </row>
    <row r="6226" customFormat="false" ht="35.05" hidden="false" customHeight="false" outlineLevel="0" collapsed="false">
      <c r="A6226" s="189" t="s">
        <v>23</v>
      </c>
      <c r="B6226" s="190" t="n">
        <v>102766</v>
      </c>
      <c r="C6226" s="191" t="s">
        <v>6470</v>
      </c>
      <c r="D6226" s="192" t="s">
        <v>235</v>
      </c>
      <c r="E6226" s="193" t="n">
        <v>25306.95</v>
      </c>
      <c r="F6226" s="193" t="n">
        <v>4615.99</v>
      </c>
      <c r="G6226" s="193" t="n">
        <f aca="false">E6226-F6226</f>
        <v>20690.96</v>
      </c>
    </row>
    <row r="6227" customFormat="false" ht="35.05" hidden="false" customHeight="false" outlineLevel="0" collapsed="false">
      <c r="A6227" s="189" t="s">
        <v>23</v>
      </c>
      <c r="B6227" s="190" t="n">
        <v>102767</v>
      </c>
      <c r="C6227" s="191" t="s">
        <v>6471</v>
      </c>
      <c r="D6227" s="192" t="s">
        <v>235</v>
      </c>
      <c r="E6227" s="193" t="n">
        <v>35440.9</v>
      </c>
      <c r="F6227" s="193" t="n">
        <v>6251.77</v>
      </c>
      <c r="G6227" s="193" t="n">
        <f aca="false">E6227-F6227</f>
        <v>29189.13</v>
      </c>
    </row>
    <row r="6228" customFormat="false" ht="35.05" hidden="false" customHeight="false" outlineLevel="0" collapsed="false">
      <c r="A6228" s="189" t="s">
        <v>23</v>
      </c>
      <c r="B6228" s="190" t="n">
        <v>102768</v>
      </c>
      <c r="C6228" s="191" t="s">
        <v>6472</v>
      </c>
      <c r="D6228" s="192" t="s">
        <v>235</v>
      </c>
      <c r="E6228" s="193" t="n">
        <v>49691.27</v>
      </c>
      <c r="F6228" s="193" t="n">
        <v>8084.77</v>
      </c>
      <c r="G6228" s="193" t="n">
        <f aca="false">E6228-F6228</f>
        <v>41606.5</v>
      </c>
    </row>
    <row r="6229" customFormat="false" ht="35.05" hidden="false" customHeight="false" outlineLevel="0" collapsed="false">
      <c r="A6229" s="189" t="s">
        <v>23</v>
      </c>
      <c r="B6229" s="190" t="n">
        <v>102769</v>
      </c>
      <c r="C6229" s="191" t="s">
        <v>6473</v>
      </c>
      <c r="D6229" s="192" t="s">
        <v>235</v>
      </c>
      <c r="E6229" s="193" t="n">
        <v>19416.77</v>
      </c>
      <c r="F6229" s="193" t="n">
        <v>3743.55</v>
      </c>
      <c r="G6229" s="193" t="n">
        <f aca="false">E6229-F6229</f>
        <v>15673.22</v>
      </c>
    </row>
    <row r="6230" customFormat="false" ht="35.05" hidden="false" customHeight="false" outlineLevel="0" collapsed="false">
      <c r="A6230" s="189" t="s">
        <v>23</v>
      </c>
      <c r="B6230" s="190" t="n">
        <v>102770</v>
      </c>
      <c r="C6230" s="191" t="s">
        <v>6474</v>
      </c>
      <c r="D6230" s="192" t="s">
        <v>235</v>
      </c>
      <c r="E6230" s="193" t="n">
        <v>29868.48</v>
      </c>
      <c r="F6230" s="193" t="n">
        <v>5427.1</v>
      </c>
      <c r="G6230" s="193" t="n">
        <f aca="false">E6230-F6230</f>
        <v>24441.38</v>
      </c>
    </row>
    <row r="6231" customFormat="false" ht="35.05" hidden="false" customHeight="false" outlineLevel="0" collapsed="false">
      <c r="A6231" s="189" t="s">
        <v>23</v>
      </c>
      <c r="B6231" s="190" t="n">
        <v>102771</v>
      </c>
      <c r="C6231" s="191" t="s">
        <v>6475</v>
      </c>
      <c r="D6231" s="192" t="s">
        <v>235</v>
      </c>
      <c r="E6231" s="193" t="n">
        <v>41811.6</v>
      </c>
      <c r="F6231" s="193" t="n">
        <v>7346.3</v>
      </c>
      <c r="G6231" s="193" t="n">
        <f aca="false">E6231-F6231</f>
        <v>34465.3</v>
      </c>
    </row>
    <row r="6232" customFormat="false" ht="35.05" hidden="false" customHeight="false" outlineLevel="0" collapsed="false">
      <c r="A6232" s="189" t="s">
        <v>23</v>
      </c>
      <c r="B6232" s="190" t="n">
        <v>102772</v>
      </c>
      <c r="C6232" s="191" t="s">
        <v>6476</v>
      </c>
      <c r="D6232" s="192" t="s">
        <v>235</v>
      </c>
      <c r="E6232" s="193" t="n">
        <v>59027.29</v>
      </c>
      <c r="F6232" s="193" t="n">
        <v>9509.3</v>
      </c>
      <c r="G6232" s="193" t="n">
        <f aca="false">E6232-F6232</f>
        <v>49517.99</v>
      </c>
    </row>
    <row r="6233" customFormat="false" ht="35.05" hidden="false" customHeight="false" outlineLevel="0" collapsed="false">
      <c r="A6233" s="189" t="s">
        <v>23</v>
      </c>
      <c r="B6233" s="190" t="n">
        <v>102773</v>
      </c>
      <c r="C6233" s="191" t="s">
        <v>6477</v>
      </c>
      <c r="D6233" s="192" t="s">
        <v>235</v>
      </c>
      <c r="E6233" s="193" t="n">
        <v>7894.88</v>
      </c>
      <c r="F6233" s="193" t="n">
        <v>1581.34</v>
      </c>
      <c r="G6233" s="193" t="n">
        <f aca="false">E6233-F6233</f>
        <v>6313.54</v>
      </c>
    </row>
    <row r="6234" customFormat="false" ht="35.05" hidden="false" customHeight="false" outlineLevel="0" collapsed="false">
      <c r="A6234" s="189" t="s">
        <v>23</v>
      </c>
      <c r="B6234" s="190" t="n">
        <v>102774</v>
      </c>
      <c r="C6234" s="191" t="s">
        <v>6478</v>
      </c>
      <c r="D6234" s="192" t="s">
        <v>235</v>
      </c>
      <c r="E6234" s="193" t="n">
        <v>7894.88</v>
      </c>
      <c r="F6234" s="193" t="n">
        <v>1581.34</v>
      </c>
      <c r="G6234" s="193" t="n">
        <f aca="false">E6234-F6234</f>
        <v>6313.54</v>
      </c>
    </row>
    <row r="6235" customFormat="false" ht="35.05" hidden="false" customHeight="false" outlineLevel="0" collapsed="false">
      <c r="A6235" s="189" t="s">
        <v>23</v>
      </c>
      <c r="B6235" s="190" t="n">
        <v>102775</v>
      </c>
      <c r="C6235" s="191" t="s">
        <v>6479</v>
      </c>
      <c r="D6235" s="192" t="s">
        <v>235</v>
      </c>
      <c r="E6235" s="193" t="n">
        <v>11763.74</v>
      </c>
      <c r="F6235" s="193" t="n">
        <v>2356.28</v>
      </c>
      <c r="G6235" s="193" t="n">
        <f aca="false">E6235-F6235</f>
        <v>9407.46</v>
      </c>
    </row>
    <row r="6236" customFormat="false" ht="35.05" hidden="false" customHeight="false" outlineLevel="0" collapsed="false">
      <c r="A6236" s="189" t="s">
        <v>23</v>
      </c>
      <c r="B6236" s="190" t="n">
        <v>102776</v>
      </c>
      <c r="C6236" s="191" t="s">
        <v>6480</v>
      </c>
      <c r="D6236" s="192" t="s">
        <v>235</v>
      </c>
      <c r="E6236" s="193" t="n">
        <v>11763.74</v>
      </c>
      <c r="F6236" s="193" t="n">
        <v>2356.28</v>
      </c>
      <c r="G6236" s="193" t="n">
        <f aca="false">E6236-F6236</f>
        <v>9407.46</v>
      </c>
    </row>
    <row r="6237" customFormat="false" ht="35.05" hidden="false" customHeight="false" outlineLevel="0" collapsed="false">
      <c r="A6237" s="189" t="s">
        <v>23</v>
      </c>
      <c r="B6237" s="190" t="n">
        <v>102777</v>
      </c>
      <c r="C6237" s="191" t="s">
        <v>6481</v>
      </c>
      <c r="D6237" s="192" t="s">
        <v>235</v>
      </c>
      <c r="E6237" s="193" t="n">
        <v>17791.9</v>
      </c>
      <c r="F6237" s="193" t="n">
        <v>3563.72</v>
      </c>
      <c r="G6237" s="193" t="n">
        <f aca="false">E6237-F6237</f>
        <v>14228.18</v>
      </c>
    </row>
    <row r="6238" customFormat="false" ht="35.05" hidden="false" customHeight="false" outlineLevel="0" collapsed="false">
      <c r="A6238" s="189" t="s">
        <v>23</v>
      </c>
      <c r="B6238" s="190" t="n">
        <v>102778</v>
      </c>
      <c r="C6238" s="191" t="s">
        <v>6482</v>
      </c>
      <c r="D6238" s="192" t="s">
        <v>235</v>
      </c>
      <c r="E6238" s="193" t="n">
        <v>26336.68</v>
      </c>
      <c r="F6238" s="193" t="n">
        <v>4079.55</v>
      </c>
      <c r="G6238" s="193" t="n">
        <f aca="false">E6238-F6238</f>
        <v>22257.13</v>
      </c>
    </row>
    <row r="6239" customFormat="false" ht="35.05" hidden="false" customHeight="false" outlineLevel="0" collapsed="false">
      <c r="A6239" s="189" t="s">
        <v>23</v>
      </c>
      <c r="B6239" s="190" t="n">
        <v>102779</v>
      </c>
      <c r="C6239" s="191" t="s">
        <v>6483</v>
      </c>
      <c r="D6239" s="192" t="s">
        <v>235</v>
      </c>
      <c r="E6239" s="193" t="n">
        <v>7894.88</v>
      </c>
      <c r="F6239" s="193" t="n">
        <v>1581.34</v>
      </c>
      <c r="G6239" s="193" t="n">
        <f aca="false">E6239-F6239</f>
        <v>6313.54</v>
      </c>
    </row>
    <row r="6240" customFormat="false" ht="35.05" hidden="false" customHeight="false" outlineLevel="0" collapsed="false">
      <c r="A6240" s="189" t="s">
        <v>23</v>
      </c>
      <c r="B6240" s="190" t="n">
        <v>102780</v>
      </c>
      <c r="C6240" s="191" t="s">
        <v>6484</v>
      </c>
      <c r="D6240" s="192" t="s">
        <v>235</v>
      </c>
      <c r="E6240" s="193" t="n">
        <v>9086.97</v>
      </c>
      <c r="F6240" s="193" t="n">
        <v>1820.12</v>
      </c>
      <c r="G6240" s="193" t="n">
        <f aca="false">E6240-F6240</f>
        <v>7266.85</v>
      </c>
    </row>
    <row r="6241" customFormat="false" ht="35.05" hidden="false" customHeight="false" outlineLevel="0" collapsed="false">
      <c r="A6241" s="189" t="s">
        <v>23</v>
      </c>
      <c r="B6241" s="190" t="n">
        <v>102781</v>
      </c>
      <c r="C6241" s="191" t="s">
        <v>6485</v>
      </c>
      <c r="D6241" s="192" t="s">
        <v>235</v>
      </c>
      <c r="E6241" s="193" t="n">
        <v>13439.43</v>
      </c>
      <c r="F6241" s="193" t="n">
        <v>2691.92</v>
      </c>
      <c r="G6241" s="193" t="n">
        <f aca="false">E6241-F6241</f>
        <v>10747.51</v>
      </c>
    </row>
    <row r="6242" customFormat="false" ht="35.05" hidden="false" customHeight="false" outlineLevel="0" collapsed="false">
      <c r="A6242" s="189" t="s">
        <v>23</v>
      </c>
      <c r="B6242" s="190" t="n">
        <v>102782</v>
      </c>
      <c r="C6242" s="191" t="s">
        <v>6486</v>
      </c>
      <c r="D6242" s="192" t="s">
        <v>235</v>
      </c>
      <c r="E6242" s="193" t="n">
        <v>14925.21</v>
      </c>
      <c r="F6242" s="193" t="n">
        <v>2798.48</v>
      </c>
      <c r="G6242" s="193" t="n">
        <f aca="false">E6242-F6242</f>
        <v>12126.73</v>
      </c>
    </row>
    <row r="6243" customFormat="false" ht="35.05" hidden="false" customHeight="false" outlineLevel="0" collapsed="false">
      <c r="A6243" s="189" t="s">
        <v>23</v>
      </c>
      <c r="B6243" s="190" t="n">
        <v>102783</v>
      </c>
      <c r="C6243" s="191" t="s">
        <v>6487</v>
      </c>
      <c r="D6243" s="192" t="s">
        <v>235</v>
      </c>
      <c r="E6243" s="193" t="n">
        <v>19761.29</v>
      </c>
      <c r="F6243" s="193" t="n">
        <v>3766.5</v>
      </c>
      <c r="G6243" s="193" t="n">
        <f aca="false">E6243-F6243</f>
        <v>15994.79</v>
      </c>
    </row>
    <row r="6244" customFormat="false" ht="35.05" hidden="false" customHeight="false" outlineLevel="0" collapsed="false">
      <c r="A6244" s="189" t="s">
        <v>23</v>
      </c>
      <c r="B6244" s="190" t="n">
        <v>102784</v>
      </c>
      <c r="C6244" s="191" t="s">
        <v>6488</v>
      </c>
      <c r="D6244" s="192" t="s">
        <v>235</v>
      </c>
      <c r="E6244" s="193" t="n">
        <v>30609.07</v>
      </c>
      <c r="F6244" s="193" t="n">
        <v>4337.31</v>
      </c>
      <c r="G6244" s="193" t="n">
        <f aca="false">E6244-F6244</f>
        <v>26271.76</v>
      </c>
    </row>
    <row r="6245" customFormat="false" ht="35.05" hidden="false" customHeight="false" outlineLevel="0" collapsed="false">
      <c r="A6245" s="189" t="s">
        <v>23</v>
      </c>
      <c r="B6245" s="190" t="n">
        <v>102785</v>
      </c>
      <c r="C6245" s="191" t="s">
        <v>6489</v>
      </c>
      <c r="D6245" s="192" t="s">
        <v>235</v>
      </c>
      <c r="E6245" s="193" t="n">
        <v>9086.97</v>
      </c>
      <c r="F6245" s="193" t="n">
        <v>1820.12</v>
      </c>
      <c r="G6245" s="193" t="n">
        <f aca="false">E6245-F6245</f>
        <v>7266.85</v>
      </c>
    </row>
    <row r="6246" customFormat="false" ht="35.05" hidden="false" customHeight="false" outlineLevel="0" collapsed="false">
      <c r="A6246" s="189" t="s">
        <v>23</v>
      </c>
      <c r="B6246" s="190" t="n">
        <v>102786</v>
      </c>
      <c r="C6246" s="191" t="s">
        <v>6490</v>
      </c>
      <c r="D6246" s="192" t="s">
        <v>235</v>
      </c>
      <c r="E6246" s="193" t="n">
        <v>10089.14</v>
      </c>
      <c r="F6246" s="193" t="n">
        <v>1830.17</v>
      </c>
      <c r="G6246" s="193" t="n">
        <f aca="false">E6246-F6246</f>
        <v>8258.97</v>
      </c>
    </row>
    <row r="6247" customFormat="false" ht="35.05" hidden="false" customHeight="false" outlineLevel="0" collapsed="false">
      <c r="A6247" s="189" t="s">
        <v>23</v>
      </c>
      <c r="B6247" s="190" t="n">
        <v>102787</v>
      </c>
      <c r="C6247" s="191" t="s">
        <v>6491</v>
      </c>
      <c r="D6247" s="192" t="s">
        <v>235</v>
      </c>
      <c r="E6247" s="193" t="n">
        <v>14925.21</v>
      </c>
      <c r="F6247" s="193" t="n">
        <v>2798.48</v>
      </c>
      <c r="G6247" s="193" t="n">
        <f aca="false">E6247-F6247</f>
        <v>12126.73</v>
      </c>
    </row>
    <row r="6248" customFormat="false" ht="35.05" hidden="false" customHeight="false" outlineLevel="0" collapsed="false">
      <c r="A6248" s="189" t="s">
        <v>23</v>
      </c>
      <c r="B6248" s="190" t="n">
        <v>102788</v>
      </c>
      <c r="C6248" s="191" t="s">
        <v>6492</v>
      </c>
      <c r="D6248" s="192" t="s">
        <v>235</v>
      </c>
      <c r="E6248" s="193" t="n">
        <v>16375.37</v>
      </c>
      <c r="F6248" s="193" t="n">
        <v>2862.41</v>
      </c>
      <c r="G6248" s="193" t="n">
        <f aca="false">E6248-F6248</f>
        <v>13512.96</v>
      </c>
    </row>
    <row r="6249" customFormat="false" ht="35.05" hidden="false" customHeight="false" outlineLevel="0" collapsed="false">
      <c r="A6249" s="189" t="s">
        <v>23</v>
      </c>
      <c r="B6249" s="190" t="n">
        <v>102789</v>
      </c>
      <c r="C6249" s="191" t="s">
        <v>6493</v>
      </c>
      <c r="D6249" s="192" t="s">
        <v>235</v>
      </c>
      <c r="E6249" s="193" t="n">
        <v>21517.01</v>
      </c>
      <c r="F6249" s="193" t="n">
        <v>3711.68</v>
      </c>
      <c r="G6249" s="193" t="n">
        <f aca="false">E6249-F6249</f>
        <v>17805.33</v>
      </c>
    </row>
    <row r="6250" customFormat="false" ht="35.05" hidden="false" customHeight="false" outlineLevel="0" collapsed="false">
      <c r="A6250" s="189" t="s">
        <v>23</v>
      </c>
      <c r="B6250" s="190" t="n">
        <v>102790</v>
      </c>
      <c r="C6250" s="191" t="s">
        <v>6494</v>
      </c>
      <c r="D6250" s="192" t="s">
        <v>235</v>
      </c>
      <c r="E6250" s="193" t="n">
        <v>35474.96</v>
      </c>
      <c r="F6250" s="193" t="n">
        <v>5314.15</v>
      </c>
      <c r="G6250" s="193" t="n">
        <f aca="false">E6250-F6250</f>
        <v>30160.81</v>
      </c>
    </row>
    <row r="6251" customFormat="false" ht="35.05" hidden="false" customHeight="false" outlineLevel="0" collapsed="false">
      <c r="A6251" s="189" t="s">
        <v>23</v>
      </c>
      <c r="B6251" s="190" t="n">
        <v>102791</v>
      </c>
      <c r="C6251" s="191" t="s">
        <v>6495</v>
      </c>
      <c r="D6251" s="192" t="s">
        <v>235</v>
      </c>
      <c r="E6251" s="193" t="n">
        <v>28660.91</v>
      </c>
      <c r="F6251" s="193" t="n">
        <v>5262.14</v>
      </c>
      <c r="G6251" s="193" t="n">
        <f aca="false">E6251-F6251</f>
        <v>23398.77</v>
      </c>
    </row>
    <row r="6252" customFormat="false" ht="35.05" hidden="false" customHeight="false" outlineLevel="0" collapsed="false">
      <c r="A6252" s="189" t="s">
        <v>23</v>
      </c>
      <c r="B6252" s="190" t="n">
        <v>102792</v>
      </c>
      <c r="C6252" s="191" t="s">
        <v>6496</v>
      </c>
      <c r="D6252" s="192" t="s">
        <v>235</v>
      </c>
      <c r="E6252" s="193" t="n">
        <v>46546.62</v>
      </c>
      <c r="F6252" s="193" t="n">
        <v>8127.04</v>
      </c>
      <c r="G6252" s="193" t="n">
        <f aca="false">E6252-F6252</f>
        <v>38419.58</v>
      </c>
    </row>
    <row r="6253" customFormat="false" ht="35.05" hidden="false" customHeight="false" outlineLevel="0" collapsed="false">
      <c r="A6253" s="189" t="s">
        <v>23</v>
      </c>
      <c r="B6253" s="190" t="n">
        <v>102793</v>
      </c>
      <c r="C6253" s="191" t="s">
        <v>6497</v>
      </c>
      <c r="D6253" s="192" t="s">
        <v>235</v>
      </c>
      <c r="E6253" s="193" t="n">
        <v>62591.56</v>
      </c>
      <c r="F6253" s="193" t="n">
        <v>10265.02</v>
      </c>
      <c r="G6253" s="193" t="n">
        <f aca="false">E6253-F6253</f>
        <v>52326.54</v>
      </c>
    </row>
    <row r="6254" customFormat="false" ht="35.05" hidden="false" customHeight="false" outlineLevel="0" collapsed="false">
      <c r="A6254" s="189" t="s">
        <v>23</v>
      </c>
      <c r="B6254" s="190" t="n">
        <v>102794</v>
      </c>
      <c r="C6254" s="191" t="s">
        <v>6498</v>
      </c>
      <c r="D6254" s="192" t="s">
        <v>235</v>
      </c>
      <c r="E6254" s="193" t="n">
        <v>89549.85</v>
      </c>
      <c r="F6254" s="193" t="n">
        <v>14372.75</v>
      </c>
      <c r="G6254" s="193" t="n">
        <f aca="false">E6254-F6254</f>
        <v>75177.1</v>
      </c>
    </row>
    <row r="6255" customFormat="false" ht="35.05" hidden="false" customHeight="false" outlineLevel="0" collapsed="false">
      <c r="A6255" s="189" t="s">
        <v>23</v>
      </c>
      <c r="B6255" s="190" t="n">
        <v>102795</v>
      </c>
      <c r="C6255" s="191" t="s">
        <v>6499</v>
      </c>
      <c r="D6255" s="192" t="s">
        <v>235</v>
      </c>
      <c r="E6255" s="193" t="n">
        <v>30601.41</v>
      </c>
      <c r="F6255" s="193" t="n">
        <v>5627.6</v>
      </c>
      <c r="G6255" s="193" t="n">
        <f aca="false">E6255-F6255</f>
        <v>24973.81</v>
      </c>
    </row>
    <row r="6256" customFormat="false" ht="35.05" hidden="false" customHeight="false" outlineLevel="0" collapsed="false">
      <c r="A6256" s="189" t="s">
        <v>23</v>
      </c>
      <c r="B6256" s="190" t="n">
        <v>102796</v>
      </c>
      <c r="C6256" s="191" t="s">
        <v>6500</v>
      </c>
      <c r="D6256" s="192" t="s">
        <v>235</v>
      </c>
      <c r="E6256" s="193" t="n">
        <v>49261.85</v>
      </c>
      <c r="F6256" s="193" t="n">
        <v>8551.86</v>
      </c>
      <c r="G6256" s="193" t="n">
        <f aca="false">E6256-F6256</f>
        <v>40709.99</v>
      </c>
    </row>
    <row r="6257" customFormat="false" ht="35.05" hidden="false" customHeight="false" outlineLevel="0" collapsed="false">
      <c r="A6257" s="189" t="s">
        <v>23</v>
      </c>
      <c r="B6257" s="190" t="n">
        <v>102797</v>
      </c>
      <c r="C6257" s="191" t="s">
        <v>6501</v>
      </c>
      <c r="D6257" s="192" t="s">
        <v>235</v>
      </c>
      <c r="E6257" s="193" t="n">
        <v>69828.94</v>
      </c>
      <c r="F6257" s="193" t="n">
        <v>11836.01</v>
      </c>
      <c r="G6257" s="193" t="n">
        <f aca="false">E6257-F6257</f>
        <v>57992.93</v>
      </c>
    </row>
    <row r="6258" customFormat="false" ht="35.05" hidden="false" customHeight="false" outlineLevel="0" collapsed="false">
      <c r="A6258" s="189" t="s">
        <v>23</v>
      </c>
      <c r="B6258" s="190" t="n">
        <v>102798</v>
      </c>
      <c r="C6258" s="191" t="s">
        <v>6502</v>
      </c>
      <c r="D6258" s="192" t="s">
        <v>235</v>
      </c>
      <c r="E6258" s="193" t="n">
        <v>85388.07</v>
      </c>
      <c r="F6258" s="193" t="n">
        <v>14259.81</v>
      </c>
      <c r="G6258" s="193" t="n">
        <f aca="false">E6258-F6258</f>
        <v>71128.26</v>
      </c>
    </row>
    <row r="6259" customFormat="false" ht="35.05" hidden="false" customHeight="false" outlineLevel="0" collapsed="false">
      <c r="A6259" s="189" t="s">
        <v>23</v>
      </c>
      <c r="B6259" s="190" t="n">
        <v>102799</v>
      </c>
      <c r="C6259" s="191" t="s">
        <v>6503</v>
      </c>
      <c r="D6259" s="192" t="s">
        <v>235</v>
      </c>
      <c r="E6259" s="193" t="n">
        <v>31246.22</v>
      </c>
      <c r="F6259" s="193" t="n">
        <v>5755.55</v>
      </c>
      <c r="G6259" s="193" t="n">
        <f aca="false">E6259-F6259</f>
        <v>25490.67</v>
      </c>
    </row>
    <row r="6260" customFormat="false" ht="35.05" hidden="false" customHeight="false" outlineLevel="0" collapsed="false">
      <c r="A6260" s="189" t="s">
        <v>23</v>
      </c>
      <c r="B6260" s="190" t="n">
        <v>102800</v>
      </c>
      <c r="C6260" s="191" t="s">
        <v>6504</v>
      </c>
      <c r="D6260" s="192" t="s">
        <v>235</v>
      </c>
      <c r="E6260" s="193" t="n">
        <v>54096.45</v>
      </c>
      <c r="F6260" s="193" t="n">
        <v>9423.6</v>
      </c>
      <c r="G6260" s="193" t="n">
        <f aca="false">E6260-F6260</f>
        <v>44672.85</v>
      </c>
    </row>
    <row r="6261" customFormat="false" ht="35.05" hidden="false" customHeight="false" outlineLevel="0" collapsed="false">
      <c r="A6261" s="189" t="s">
        <v>23</v>
      </c>
      <c r="B6261" s="190" t="n">
        <v>102801</v>
      </c>
      <c r="C6261" s="191" t="s">
        <v>6505</v>
      </c>
      <c r="D6261" s="192" t="s">
        <v>235</v>
      </c>
      <c r="E6261" s="193" t="n">
        <v>75713.2</v>
      </c>
      <c r="F6261" s="193" t="n">
        <v>12772.82</v>
      </c>
      <c r="G6261" s="193" t="n">
        <f aca="false">E6261-F6261</f>
        <v>62940.38</v>
      </c>
    </row>
    <row r="6262" customFormat="false" ht="35.05" hidden="false" customHeight="false" outlineLevel="0" collapsed="false">
      <c r="A6262" s="189" t="s">
        <v>23</v>
      </c>
      <c r="B6262" s="190" t="n">
        <v>102802</v>
      </c>
      <c r="C6262" s="191" t="s">
        <v>6506</v>
      </c>
      <c r="D6262" s="192" t="s">
        <v>235</v>
      </c>
      <c r="E6262" s="193" t="n">
        <v>90752.29</v>
      </c>
      <c r="F6262" s="193" t="n">
        <v>15191.93</v>
      </c>
      <c r="G6262" s="193" t="n">
        <f aca="false">E6262-F6262</f>
        <v>75560.36</v>
      </c>
    </row>
    <row r="6263" customFormat="false" ht="23.85" hidden="false" customHeight="false" outlineLevel="0" collapsed="false">
      <c r="A6263" s="189" t="s">
        <v>23</v>
      </c>
      <c r="B6263" s="190" t="n">
        <v>102803</v>
      </c>
      <c r="C6263" s="191" t="s">
        <v>6507</v>
      </c>
      <c r="D6263" s="192" t="s">
        <v>233</v>
      </c>
      <c r="E6263" s="193" t="n">
        <v>2.32</v>
      </c>
      <c r="F6263" s="193" t="n">
        <v>1.42</v>
      </c>
      <c r="G6263" s="193" t="n">
        <f aca="false">E6263-F6263</f>
        <v>0.9</v>
      </c>
    </row>
    <row r="6264" customFormat="false" ht="23.85" hidden="false" customHeight="false" outlineLevel="0" collapsed="false">
      <c r="A6264" s="189" t="s">
        <v>23</v>
      </c>
      <c r="B6264" s="190" t="n">
        <v>102809</v>
      </c>
      <c r="C6264" s="191" t="s">
        <v>6508</v>
      </c>
      <c r="D6264" s="192" t="s">
        <v>282</v>
      </c>
      <c r="E6264" s="193" t="n">
        <v>18.1</v>
      </c>
      <c r="F6264" s="193" t="n">
        <v>0</v>
      </c>
      <c r="G6264" s="193" t="n">
        <f aca="false">E6264-F6264</f>
        <v>18.1</v>
      </c>
    </row>
    <row r="6265" customFormat="false" ht="57.45" hidden="false" customHeight="false" outlineLevel="0" collapsed="false">
      <c r="A6265" s="189" t="s">
        <v>23</v>
      </c>
      <c r="B6265" s="190" t="n">
        <v>102815</v>
      </c>
      <c r="C6265" s="191" t="s">
        <v>6509</v>
      </c>
      <c r="D6265" s="192" t="s">
        <v>282</v>
      </c>
      <c r="E6265" s="193" t="n">
        <v>3.06</v>
      </c>
      <c r="F6265" s="193" t="n">
        <v>0</v>
      </c>
      <c r="G6265" s="193" t="n">
        <f aca="false">E6265-F6265</f>
        <v>3.06</v>
      </c>
    </row>
    <row r="6266" customFormat="false" ht="46.25" hidden="false" customHeight="false" outlineLevel="0" collapsed="false">
      <c r="A6266" s="189" t="s">
        <v>23</v>
      </c>
      <c r="B6266" s="190" t="n">
        <v>102826</v>
      </c>
      <c r="C6266" s="191" t="s">
        <v>6510</v>
      </c>
      <c r="D6266" s="192" t="s">
        <v>282</v>
      </c>
      <c r="E6266" s="193" t="n">
        <v>5.74</v>
      </c>
      <c r="F6266" s="193" t="n">
        <v>0</v>
      </c>
      <c r="G6266" s="193" t="n">
        <f aca="false">E6266-F6266</f>
        <v>5.74</v>
      </c>
    </row>
    <row r="6267" customFormat="false" ht="46.25" hidden="false" customHeight="false" outlineLevel="0" collapsed="false">
      <c r="A6267" s="189" t="s">
        <v>23</v>
      </c>
      <c r="B6267" s="190" t="n">
        <v>102832</v>
      </c>
      <c r="C6267" s="191" t="s">
        <v>6511</v>
      </c>
      <c r="D6267" s="192" t="s">
        <v>282</v>
      </c>
      <c r="E6267" s="193" t="n">
        <v>7.65</v>
      </c>
      <c r="F6267" s="193" t="n">
        <v>0</v>
      </c>
      <c r="G6267" s="193" t="n">
        <f aca="false">E6267-F6267</f>
        <v>7.65</v>
      </c>
    </row>
    <row r="6268" customFormat="false" ht="46.25" hidden="false" customHeight="false" outlineLevel="0" collapsed="false">
      <c r="A6268" s="189" t="s">
        <v>23</v>
      </c>
      <c r="B6268" s="190" t="n">
        <v>102843</v>
      </c>
      <c r="C6268" s="191" t="s">
        <v>6512</v>
      </c>
      <c r="D6268" s="192" t="s">
        <v>282</v>
      </c>
      <c r="E6268" s="193" t="n">
        <v>141.75</v>
      </c>
      <c r="F6268" s="193" t="n">
        <v>0</v>
      </c>
      <c r="G6268" s="193" t="n">
        <f aca="false">E6268-F6268</f>
        <v>141.75</v>
      </c>
    </row>
    <row r="6269" customFormat="false" ht="35.05" hidden="false" customHeight="false" outlineLevel="0" collapsed="false">
      <c r="A6269" s="189" t="s">
        <v>23</v>
      </c>
      <c r="B6269" s="190" t="n">
        <v>102849</v>
      </c>
      <c r="C6269" s="191" t="s">
        <v>6513</v>
      </c>
      <c r="D6269" s="192" t="s">
        <v>282</v>
      </c>
      <c r="E6269" s="193" t="n">
        <v>69.3</v>
      </c>
      <c r="F6269" s="193" t="n">
        <v>0</v>
      </c>
      <c r="G6269" s="193" t="n">
        <f aca="false">E6269-F6269</f>
        <v>69.3</v>
      </c>
    </row>
    <row r="6270" customFormat="false" ht="46.25" hidden="false" customHeight="false" outlineLevel="0" collapsed="false">
      <c r="A6270" s="189" t="s">
        <v>23</v>
      </c>
      <c r="B6270" s="190" t="n">
        <v>102855</v>
      </c>
      <c r="C6270" s="191" t="s">
        <v>6514</v>
      </c>
      <c r="D6270" s="192" t="s">
        <v>282</v>
      </c>
      <c r="E6270" s="193" t="n">
        <v>69.3</v>
      </c>
      <c r="F6270" s="193" t="n">
        <v>0</v>
      </c>
      <c r="G6270" s="193" t="n">
        <f aca="false">E6270-F6270</f>
        <v>69.3</v>
      </c>
    </row>
    <row r="6271" customFormat="false" ht="46.25" hidden="false" customHeight="false" outlineLevel="0" collapsed="false">
      <c r="A6271" s="189" t="s">
        <v>23</v>
      </c>
      <c r="B6271" s="190" t="n">
        <v>102861</v>
      </c>
      <c r="C6271" s="191" t="s">
        <v>6515</v>
      </c>
      <c r="D6271" s="192" t="s">
        <v>282</v>
      </c>
      <c r="E6271" s="193" t="n">
        <v>1.12</v>
      </c>
      <c r="F6271" s="193" t="n">
        <v>0</v>
      </c>
      <c r="G6271" s="193" t="n">
        <f aca="false">E6271-F6271</f>
        <v>1.12</v>
      </c>
    </row>
    <row r="6272" customFormat="false" ht="35.05" hidden="false" customHeight="false" outlineLevel="0" collapsed="false">
      <c r="A6272" s="189" t="s">
        <v>23</v>
      </c>
      <c r="B6272" s="190" t="n">
        <v>102867</v>
      </c>
      <c r="C6272" s="191" t="s">
        <v>6516</v>
      </c>
      <c r="D6272" s="192" t="s">
        <v>282</v>
      </c>
      <c r="E6272" s="193" t="n">
        <v>0.61</v>
      </c>
      <c r="F6272" s="193" t="n">
        <v>0</v>
      </c>
      <c r="G6272" s="193" t="n">
        <f aca="false">E6272-F6272</f>
        <v>0.61</v>
      </c>
    </row>
    <row r="6273" customFormat="false" ht="57.45" hidden="false" customHeight="false" outlineLevel="0" collapsed="false">
      <c r="A6273" s="189" t="s">
        <v>23</v>
      </c>
      <c r="B6273" s="190" t="n">
        <v>102870</v>
      </c>
      <c r="C6273" s="191" t="s">
        <v>6517</v>
      </c>
      <c r="D6273" s="192" t="s">
        <v>282</v>
      </c>
      <c r="E6273" s="193" t="n">
        <v>399.16</v>
      </c>
      <c r="F6273" s="193" t="n">
        <v>0</v>
      </c>
      <c r="G6273" s="193" t="n">
        <f aca="false">E6273-F6273</f>
        <v>399.16</v>
      </c>
    </row>
    <row r="6274" customFormat="false" ht="46.25" hidden="false" customHeight="false" outlineLevel="0" collapsed="false">
      <c r="A6274" s="189" t="s">
        <v>23</v>
      </c>
      <c r="B6274" s="190" t="n">
        <v>102871</v>
      </c>
      <c r="C6274" s="191" t="s">
        <v>6518</v>
      </c>
      <c r="D6274" s="192" t="s">
        <v>282</v>
      </c>
      <c r="E6274" s="193" t="n">
        <v>107.84</v>
      </c>
      <c r="F6274" s="193" t="n">
        <v>0</v>
      </c>
      <c r="G6274" s="193" t="n">
        <f aca="false">E6274-F6274</f>
        <v>107.84</v>
      </c>
    </row>
    <row r="6275" customFormat="false" ht="57.45" hidden="false" customHeight="false" outlineLevel="0" collapsed="false">
      <c r="A6275" s="189" t="s">
        <v>23</v>
      </c>
      <c r="B6275" s="190" t="n">
        <v>102872</v>
      </c>
      <c r="C6275" s="191" t="s">
        <v>6519</v>
      </c>
      <c r="D6275" s="192" t="s">
        <v>282</v>
      </c>
      <c r="E6275" s="193" t="n">
        <v>499.51</v>
      </c>
      <c r="F6275" s="193" t="n">
        <v>0</v>
      </c>
      <c r="G6275" s="193" t="n">
        <f aca="false">E6275-F6275</f>
        <v>499.51</v>
      </c>
    </row>
    <row r="6276" customFormat="false" ht="57.45" hidden="false" customHeight="false" outlineLevel="0" collapsed="false">
      <c r="A6276" s="189" t="s">
        <v>23</v>
      </c>
      <c r="B6276" s="190" t="n">
        <v>102873</v>
      </c>
      <c r="C6276" s="191" t="s">
        <v>6520</v>
      </c>
      <c r="D6276" s="192" t="s">
        <v>282</v>
      </c>
      <c r="E6276" s="193" t="n">
        <v>125.93</v>
      </c>
      <c r="F6276" s="193" t="n">
        <v>0</v>
      </c>
      <c r="G6276" s="193" t="n">
        <f aca="false">E6276-F6276</f>
        <v>125.93</v>
      </c>
    </row>
    <row r="6277" customFormat="false" ht="57.45" hidden="false" customHeight="false" outlineLevel="0" collapsed="false">
      <c r="A6277" s="189" t="s">
        <v>23</v>
      </c>
      <c r="B6277" s="190" t="n">
        <v>102874</v>
      </c>
      <c r="C6277" s="191" t="s">
        <v>6521</v>
      </c>
      <c r="D6277" s="192" t="s">
        <v>288</v>
      </c>
      <c r="E6277" s="193" t="n">
        <v>1168.55</v>
      </c>
      <c r="F6277" s="193" t="n">
        <v>31.2</v>
      </c>
      <c r="G6277" s="193" t="n">
        <f aca="false">E6277-F6277</f>
        <v>1137.35</v>
      </c>
    </row>
    <row r="6278" customFormat="false" ht="46.25" hidden="false" customHeight="false" outlineLevel="0" collapsed="false">
      <c r="A6278" s="189" t="s">
        <v>23</v>
      </c>
      <c r="B6278" s="190" t="n">
        <v>102875</v>
      </c>
      <c r="C6278" s="191" t="s">
        <v>6522</v>
      </c>
      <c r="D6278" s="192" t="s">
        <v>290</v>
      </c>
      <c r="E6278" s="193" t="n">
        <v>543.11</v>
      </c>
      <c r="F6278" s="193" t="n">
        <v>31.23</v>
      </c>
      <c r="G6278" s="193" t="n">
        <f aca="false">E6278-F6278</f>
        <v>511.88</v>
      </c>
    </row>
    <row r="6279" customFormat="false" ht="46.25" hidden="false" customHeight="false" outlineLevel="0" collapsed="false">
      <c r="A6279" s="189" t="s">
        <v>23</v>
      </c>
      <c r="B6279" s="190" t="n">
        <v>102876</v>
      </c>
      <c r="C6279" s="191" t="s">
        <v>6523</v>
      </c>
      <c r="D6279" s="192" t="s">
        <v>282</v>
      </c>
      <c r="E6279" s="193" t="n">
        <v>554.7</v>
      </c>
      <c r="F6279" s="193" t="n">
        <v>0</v>
      </c>
      <c r="G6279" s="193" t="n">
        <f aca="false">E6279-F6279</f>
        <v>554.7</v>
      </c>
    </row>
    <row r="6280" customFormat="false" ht="46.25" hidden="false" customHeight="false" outlineLevel="0" collapsed="false">
      <c r="A6280" s="189" t="s">
        <v>23</v>
      </c>
      <c r="B6280" s="190" t="n">
        <v>102877</v>
      </c>
      <c r="C6280" s="191" t="s">
        <v>6524</v>
      </c>
      <c r="D6280" s="192" t="s">
        <v>282</v>
      </c>
      <c r="E6280" s="193" t="n">
        <v>149.86</v>
      </c>
      <c r="F6280" s="193" t="n">
        <v>0</v>
      </c>
      <c r="G6280" s="193" t="n">
        <f aca="false">E6280-F6280</f>
        <v>149.86</v>
      </c>
    </row>
    <row r="6281" customFormat="false" ht="46.25" hidden="false" customHeight="false" outlineLevel="0" collapsed="false">
      <c r="A6281" s="189" t="s">
        <v>23</v>
      </c>
      <c r="B6281" s="190" t="n">
        <v>102878</v>
      </c>
      <c r="C6281" s="191" t="s">
        <v>6525</v>
      </c>
      <c r="D6281" s="192" t="s">
        <v>282</v>
      </c>
      <c r="E6281" s="193" t="n">
        <v>694.16</v>
      </c>
      <c r="F6281" s="193" t="n">
        <v>0</v>
      </c>
      <c r="G6281" s="193" t="n">
        <f aca="false">E6281-F6281</f>
        <v>694.16</v>
      </c>
    </row>
    <row r="6282" customFormat="false" ht="46.25" hidden="false" customHeight="false" outlineLevel="0" collapsed="false">
      <c r="A6282" s="189" t="s">
        <v>23</v>
      </c>
      <c r="B6282" s="190" t="n">
        <v>102879</v>
      </c>
      <c r="C6282" s="191" t="s">
        <v>6526</v>
      </c>
      <c r="D6282" s="192" t="s">
        <v>282</v>
      </c>
      <c r="E6282" s="193" t="n">
        <v>189</v>
      </c>
      <c r="F6282" s="193" t="n">
        <v>0</v>
      </c>
      <c r="G6282" s="193" t="n">
        <f aca="false">E6282-F6282</f>
        <v>189</v>
      </c>
    </row>
    <row r="6283" customFormat="false" ht="46.25" hidden="false" customHeight="false" outlineLevel="0" collapsed="false">
      <c r="A6283" s="189" t="s">
        <v>23</v>
      </c>
      <c r="B6283" s="190" t="n">
        <v>102880</v>
      </c>
      <c r="C6283" s="191" t="s">
        <v>6527</v>
      </c>
      <c r="D6283" s="192" t="s">
        <v>288</v>
      </c>
      <c r="E6283" s="193" t="n">
        <v>1623.83</v>
      </c>
      <c r="F6283" s="193" t="n">
        <v>31.18</v>
      </c>
      <c r="G6283" s="193" t="n">
        <f aca="false">E6283-F6283</f>
        <v>1592.65</v>
      </c>
    </row>
    <row r="6284" customFormat="false" ht="46.25" hidden="false" customHeight="false" outlineLevel="0" collapsed="false">
      <c r="A6284" s="189" t="s">
        <v>23</v>
      </c>
      <c r="B6284" s="190" t="n">
        <v>102881</v>
      </c>
      <c r="C6284" s="191" t="s">
        <v>6528</v>
      </c>
      <c r="D6284" s="192" t="s">
        <v>290</v>
      </c>
      <c r="E6284" s="193" t="n">
        <v>740.67</v>
      </c>
      <c r="F6284" s="193" t="n">
        <v>31.26</v>
      </c>
      <c r="G6284" s="193" t="n">
        <f aca="false">E6284-F6284</f>
        <v>709.41</v>
      </c>
    </row>
    <row r="6285" customFormat="false" ht="23.85" hidden="false" customHeight="false" outlineLevel="0" collapsed="false">
      <c r="A6285" s="189" t="s">
        <v>23</v>
      </c>
      <c r="B6285" s="190" t="n">
        <v>102885</v>
      </c>
      <c r="C6285" s="191" t="s">
        <v>6529</v>
      </c>
      <c r="D6285" s="192" t="s">
        <v>282</v>
      </c>
      <c r="E6285" s="193" t="n">
        <v>1.15</v>
      </c>
      <c r="F6285" s="193" t="n">
        <v>0</v>
      </c>
      <c r="G6285" s="193" t="n">
        <f aca="false">E6285-F6285</f>
        <v>1.15</v>
      </c>
    </row>
    <row r="6286" customFormat="false" ht="35.05" hidden="false" customHeight="false" outlineLevel="0" collapsed="false">
      <c r="A6286" s="189" t="s">
        <v>23</v>
      </c>
      <c r="B6286" s="190" t="n">
        <v>102891</v>
      </c>
      <c r="C6286" s="191" t="s">
        <v>6530</v>
      </c>
      <c r="D6286" s="192" t="s">
        <v>282</v>
      </c>
      <c r="E6286" s="193" t="n">
        <v>1.15</v>
      </c>
      <c r="F6286" s="193" t="n">
        <v>0</v>
      </c>
      <c r="G6286" s="193" t="n">
        <f aca="false">E6286-F6286</f>
        <v>1.15</v>
      </c>
    </row>
    <row r="6287" customFormat="false" ht="57.45" hidden="false" customHeight="false" outlineLevel="0" collapsed="false">
      <c r="A6287" s="189" t="s">
        <v>23</v>
      </c>
      <c r="B6287" s="190" t="n">
        <v>102897</v>
      </c>
      <c r="C6287" s="191" t="s">
        <v>6531</v>
      </c>
      <c r="D6287" s="192" t="s">
        <v>282</v>
      </c>
      <c r="E6287" s="193" t="n">
        <v>94.68</v>
      </c>
      <c r="F6287" s="193" t="n">
        <v>0</v>
      </c>
      <c r="G6287" s="193" t="n">
        <f aca="false">E6287-F6287</f>
        <v>94.68</v>
      </c>
    </row>
    <row r="6288" customFormat="false" ht="35.05" hidden="false" customHeight="false" outlineLevel="0" collapsed="false">
      <c r="A6288" s="189" t="s">
        <v>23</v>
      </c>
      <c r="B6288" s="190" t="n">
        <v>102903</v>
      </c>
      <c r="C6288" s="191" t="s">
        <v>6532</v>
      </c>
      <c r="D6288" s="192" t="s">
        <v>282</v>
      </c>
      <c r="E6288" s="193" t="n">
        <v>12.28</v>
      </c>
      <c r="F6288" s="193" t="n">
        <v>0</v>
      </c>
      <c r="G6288" s="193" t="n">
        <f aca="false">E6288-F6288</f>
        <v>12.28</v>
      </c>
    </row>
    <row r="6289" customFormat="false" ht="23.85" hidden="false" customHeight="false" outlineLevel="0" collapsed="false">
      <c r="A6289" s="189" t="s">
        <v>23</v>
      </c>
      <c r="B6289" s="190" t="n">
        <v>102909</v>
      </c>
      <c r="C6289" s="191" t="s">
        <v>6533</v>
      </c>
      <c r="D6289" s="192" t="s">
        <v>282</v>
      </c>
      <c r="E6289" s="193" t="n">
        <v>3.67</v>
      </c>
      <c r="F6289" s="193" t="n">
        <v>0</v>
      </c>
      <c r="G6289" s="193" t="n">
        <f aca="false">E6289-F6289</f>
        <v>3.67</v>
      </c>
    </row>
    <row r="6290" customFormat="false" ht="23.85" hidden="false" customHeight="false" outlineLevel="0" collapsed="false">
      <c r="A6290" s="189" t="s">
        <v>23</v>
      </c>
      <c r="B6290" s="190" t="n">
        <v>102915</v>
      </c>
      <c r="C6290" s="191" t="s">
        <v>6534</v>
      </c>
      <c r="D6290" s="192" t="s">
        <v>282</v>
      </c>
      <c r="E6290" s="193" t="n">
        <v>0.56</v>
      </c>
      <c r="F6290" s="193" t="n">
        <v>0</v>
      </c>
      <c r="G6290" s="193" t="n">
        <f aca="false">E6290-F6290</f>
        <v>0.56</v>
      </c>
    </row>
    <row r="6291" customFormat="false" ht="23.85" hidden="false" customHeight="false" outlineLevel="0" collapsed="false">
      <c r="A6291" s="189" t="s">
        <v>23</v>
      </c>
      <c r="B6291" s="190" t="n">
        <v>102920</v>
      </c>
      <c r="C6291" s="191" t="s">
        <v>6535</v>
      </c>
      <c r="D6291" s="192" t="s">
        <v>1579</v>
      </c>
      <c r="E6291" s="193" t="n">
        <v>9.13</v>
      </c>
      <c r="F6291" s="193" t="n">
        <v>0.94</v>
      </c>
      <c r="G6291" s="193" t="n">
        <f aca="false">E6291-F6291</f>
        <v>8.19</v>
      </c>
    </row>
    <row r="6292" customFormat="false" ht="23.85" hidden="false" customHeight="false" outlineLevel="0" collapsed="false">
      <c r="A6292" s="189" t="s">
        <v>23</v>
      </c>
      <c r="B6292" s="190" t="n">
        <v>102921</v>
      </c>
      <c r="C6292" s="191" t="s">
        <v>6536</v>
      </c>
      <c r="D6292" s="192" t="s">
        <v>1579</v>
      </c>
      <c r="E6292" s="193" t="n">
        <v>8.84</v>
      </c>
      <c r="F6292" s="193" t="n">
        <v>0.72</v>
      </c>
      <c r="G6292" s="193" t="n">
        <f aca="false">E6292-F6292</f>
        <v>8.12</v>
      </c>
    </row>
    <row r="6293" customFormat="false" ht="35.05" hidden="false" customHeight="false" outlineLevel="0" collapsed="false">
      <c r="A6293" s="189" t="s">
        <v>23</v>
      </c>
      <c r="B6293" s="190" t="n">
        <v>102922</v>
      </c>
      <c r="C6293" s="191" t="s">
        <v>6537</v>
      </c>
      <c r="D6293" s="192" t="s">
        <v>1579</v>
      </c>
      <c r="E6293" s="193" t="n">
        <v>9.68</v>
      </c>
      <c r="F6293" s="193" t="n">
        <v>1.36</v>
      </c>
      <c r="G6293" s="193" t="n">
        <f aca="false">E6293-F6293</f>
        <v>8.32</v>
      </c>
    </row>
    <row r="6294" customFormat="false" ht="23.85" hidden="false" customHeight="false" outlineLevel="0" collapsed="false">
      <c r="A6294" s="189" t="s">
        <v>23</v>
      </c>
      <c r="B6294" s="190" t="n">
        <v>102923</v>
      </c>
      <c r="C6294" s="191" t="s">
        <v>6538</v>
      </c>
      <c r="D6294" s="192" t="s">
        <v>1579</v>
      </c>
      <c r="E6294" s="193" t="n">
        <v>8.63</v>
      </c>
      <c r="F6294" s="193" t="n">
        <v>0.57</v>
      </c>
      <c r="G6294" s="193" t="n">
        <f aca="false">E6294-F6294</f>
        <v>8.06</v>
      </c>
    </row>
    <row r="6295" customFormat="false" ht="57.45" hidden="false" customHeight="false" outlineLevel="0" collapsed="false">
      <c r="A6295" s="189" t="s">
        <v>23</v>
      </c>
      <c r="B6295" s="190" t="n">
        <v>102927</v>
      </c>
      <c r="C6295" s="191" t="s">
        <v>6539</v>
      </c>
      <c r="D6295" s="192" t="s">
        <v>282</v>
      </c>
      <c r="E6295" s="193" t="n">
        <v>0.84</v>
      </c>
      <c r="F6295" s="193" t="n">
        <v>0</v>
      </c>
      <c r="G6295" s="193" t="n">
        <f aca="false">E6295-F6295</f>
        <v>0.84</v>
      </c>
    </row>
    <row r="6296" customFormat="false" ht="79.85" hidden="false" customHeight="false" outlineLevel="0" collapsed="false">
      <c r="A6296" s="189" t="s">
        <v>23</v>
      </c>
      <c r="B6296" s="190" t="n">
        <v>102933</v>
      </c>
      <c r="C6296" s="191" t="s">
        <v>6540</v>
      </c>
      <c r="D6296" s="192" t="s">
        <v>282</v>
      </c>
      <c r="E6296" s="193" t="n">
        <v>0.84</v>
      </c>
      <c r="F6296" s="193" t="n">
        <v>0</v>
      </c>
      <c r="G6296" s="193" t="n">
        <f aca="false">E6296-F6296</f>
        <v>0.84</v>
      </c>
    </row>
    <row r="6297" customFormat="false" ht="35.05" hidden="false" customHeight="false" outlineLevel="0" collapsed="false">
      <c r="A6297" s="189" t="s">
        <v>23</v>
      </c>
      <c r="B6297" s="190" t="n">
        <v>102939</v>
      </c>
      <c r="C6297" s="191" t="s">
        <v>6541</v>
      </c>
      <c r="D6297" s="192" t="s">
        <v>282</v>
      </c>
      <c r="E6297" s="193" t="n">
        <v>8.41</v>
      </c>
      <c r="F6297" s="193" t="n">
        <v>0</v>
      </c>
      <c r="G6297" s="193" t="n">
        <f aca="false">E6297-F6297</f>
        <v>8.41</v>
      </c>
    </row>
    <row r="6298" customFormat="false" ht="57.45" hidden="false" customHeight="false" outlineLevel="0" collapsed="false">
      <c r="A6298" s="189" t="s">
        <v>23</v>
      </c>
      <c r="B6298" s="190" t="n">
        <v>102945</v>
      </c>
      <c r="C6298" s="191" t="s">
        <v>6542</v>
      </c>
      <c r="D6298" s="192" t="s">
        <v>282</v>
      </c>
      <c r="E6298" s="193" t="n">
        <v>0.01</v>
      </c>
      <c r="F6298" s="193" t="n">
        <v>0</v>
      </c>
      <c r="G6298" s="193" t="n">
        <f aca="false">E6298-F6298</f>
        <v>0.01</v>
      </c>
    </row>
    <row r="6299" customFormat="false" ht="46.25" hidden="false" customHeight="false" outlineLevel="0" collapsed="false">
      <c r="A6299" s="189" t="s">
        <v>23</v>
      </c>
      <c r="B6299" s="190" t="n">
        <v>102951</v>
      </c>
      <c r="C6299" s="191" t="s">
        <v>6543</v>
      </c>
      <c r="D6299" s="192" t="s">
        <v>282</v>
      </c>
      <c r="E6299" s="193" t="n">
        <v>0.56</v>
      </c>
      <c r="F6299" s="193" t="n">
        <v>0</v>
      </c>
      <c r="G6299" s="193" t="n">
        <f aca="false">E6299-F6299</f>
        <v>0.56</v>
      </c>
    </row>
    <row r="6300" customFormat="false" ht="57.45" hidden="false" customHeight="false" outlineLevel="0" collapsed="false">
      <c r="A6300" s="189" t="s">
        <v>23</v>
      </c>
      <c r="B6300" s="190" t="n">
        <v>102957</v>
      </c>
      <c r="C6300" s="191" t="s">
        <v>6544</v>
      </c>
      <c r="D6300" s="192" t="s">
        <v>282</v>
      </c>
      <c r="E6300" s="193" t="n">
        <v>41.39</v>
      </c>
      <c r="F6300" s="193" t="n">
        <v>0</v>
      </c>
      <c r="G6300" s="193" t="n">
        <f aca="false">E6300-F6300</f>
        <v>41.39</v>
      </c>
    </row>
    <row r="6301" customFormat="false" ht="46.25" hidden="false" customHeight="false" outlineLevel="0" collapsed="false">
      <c r="A6301" s="189" t="s">
        <v>23</v>
      </c>
      <c r="B6301" s="190" t="n">
        <v>102960</v>
      </c>
      <c r="C6301" s="191" t="s">
        <v>6545</v>
      </c>
      <c r="D6301" s="192" t="s">
        <v>282</v>
      </c>
      <c r="E6301" s="193" t="n">
        <v>193.72</v>
      </c>
      <c r="F6301" s="193" t="n">
        <v>0</v>
      </c>
      <c r="G6301" s="193" t="n">
        <f aca="false">E6301-F6301</f>
        <v>193.72</v>
      </c>
    </row>
    <row r="6302" customFormat="false" ht="46.25" hidden="false" customHeight="false" outlineLevel="0" collapsed="false">
      <c r="A6302" s="189" t="s">
        <v>23</v>
      </c>
      <c r="B6302" s="190" t="n">
        <v>102961</v>
      </c>
      <c r="C6302" s="191" t="s">
        <v>6546</v>
      </c>
      <c r="D6302" s="192" t="s">
        <v>282</v>
      </c>
      <c r="E6302" s="193" t="n">
        <v>52.33</v>
      </c>
      <c r="F6302" s="193" t="n">
        <v>0</v>
      </c>
      <c r="G6302" s="193" t="n">
        <f aca="false">E6302-F6302</f>
        <v>52.33</v>
      </c>
    </row>
    <row r="6303" customFormat="false" ht="46.25" hidden="false" customHeight="false" outlineLevel="0" collapsed="false">
      <c r="A6303" s="189" t="s">
        <v>23</v>
      </c>
      <c r="B6303" s="190" t="n">
        <v>102962</v>
      </c>
      <c r="C6303" s="191" t="s">
        <v>6547</v>
      </c>
      <c r="D6303" s="192" t="s">
        <v>282</v>
      </c>
      <c r="E6303" s="193" t="n">
        <v>181.72</v>
      </c>
      <c r="F6303" s="193" t="n">
        <v>0</v>
      </c>
      <c r="G6303" s="193" t="n">
        <f aca="false">E6303-F6303</f>
        <v>181.72</v>
      </c>
    </row>
    <row r="6304" customFormat="false" ht="57.45" hidden="false" customHeight="false" outlineLevel="0" collapsed="false">
      <c r="A6304" s="189" t="s">
        <v>23</v>
      </c>
      <c r="B6304" s="190" t="n">
        <v>102963</v>
      </c>
      <c r="C6304" s="191" t="s">
        <v>6548</v>
      </c>
      <c r="D6304" s="192" t="s">
        <v>282</v>
      </c>
      <c r="E6304" s="193" t="n">
        <v>89.27</v>
      </c>
      <c r="F6304" s="193" t="n">
        <v>0</v>
      </c>
      <c r="G6304" s="193" t="n">
        <f aca="false">E6304-F6304</f>
        <v>89.27</v>
      </c>
    </row>
    <row r="6305" customFormat="false" ht="46.25" hidden="false" customHeight="false" outlineLevel="0" collapsed="false">
      <c r="A6305" s="189" t="s">
        <v>23</v>
      </c>
      <c r="B6305" s="190" t="n">
        <v>102964</v>
      </c>
      <c r="C6305" s="191" t="s">
        <v>6549</v>
      </c>
      <c r="D6305" s="192" t="s">
        <v>288</v>
      </c>
      <c r="E6305" s="193" t="n">
        <v>553.15</v>
      </c>
      <c r="F6305" s="193" t="n">
        <v>31.25</v>
      </c>
      <c r="G6305" s="193" t="n">
        <f aca="false">E6305-F6305</f>
        <v>521.9</v>
      </c>
    </row>
    <row r="6306" customFormat="false" ht="46.25" hidden="false" customHeight="false" outlineLevel="0" collapsed="false">
      <c r="A6306" s="189" t="s">
        <v>23</v>
      </c>
      <c r="B6306" s="190" t="n">
        <v>102965</v>
      </c>
      <c r="C6306" s="191" t="s">
        <v>6550</v>
      </c>
      <c r="D6306" s="192" t="s">
        <v>290</v>
      </c>
      <c r="E6306" s="193" t="n">
        <v>282.16</v>
      </c>
      <c r="F6306" s="193" t="n">
        <v>31.24</v>
      </c>
      <c r="G6306" s="193" t="n">
        <f aca="false">E6306-F6306</f>
        <v>250.92</v>
      </c>
    </row>
    <row r="6307" customFormat="false" ht="46.25" hidden="false" customHeight="false" outlineLevel="0" collapsed="false">
      <c r="A6307" s="189" t="s">
        <v>23</v>
      </c>
      <c r="B6307" s="190" t="n">
        <v>102969</v>
      </c>
      <c r="C6307" s="191" t="s">
        <v>6551</v>
      </c>
      <c r="D6307" s="192" t="s">
        <v>282</v>
      </c>
      <c r="E6307" s="193" t="n">
        <v>0.13</v>
      </c>
      <c r="F6307" s="193" t="n">
        <v>0</v>
      </c>
      <c r="G6307" s="193" t="n">
        <f aca="false">E6307-F6307</f>
        <v>0.13</v>
      </c>
    </row>
    <row r="6308" customFormat="false" ht="35.05" hidden="false" customHeight="false" outlineLevel="0" collapsed="false">
      <c r="A6308" s="189" t="s">
        <v>23</v>
      </c>
      <c r="B6308" s="190" t="n">
        <v>102972</v>
      </c>
      <c r="C6308" s="191" t="s">
        <v>6552</v>
      </c>
      <c r="D6308" s="192" t="s">
        <v>282</v>
      </c>
      <c r="E6308" s="193" t="n">
        <v>103.39</v>
      </c>
      <c r="F6308" s="193" t="n">
        <v>0</v>
      </c>
      <c r="G6308" s="193" t="n">
        <f aca="false">E6308-F6308</f>
        <v>103.39</v>
      </c>
    </row>
    <row r="6309" customFormat="false" ht="35.05" hidden="false" customHeight="false" outlineLevel="0" collapsed="false">
      <c r="A6309" s="189" t="s">
        <v>23</v>
      </c>
      <c r="B6309" s="190" t="n">
        <v>102973</v>
      </c>
      <c r="C6309" s="191" t="s">
        <v>6553</v>
      </c>
      <c r="D6309" s="192" t="s">
        <v>282</v>
      </c>
      <c r="E6309" s="193" t="n">
        <v>28.71</v>
      </c>
      <c r="F6309" s="193" t="n">
        <v>0</v>
      </c>
      <c r="G6309" s="193" t="n">
        <f aca="false">E6309-F6309</f>
        <v>28.71</v>
      </c>
    </row>
    <row r="6310" customFormat="false" ht="35.05" hidden="false" customHeight="false" outlineLevel="0" collapsed="false">
      <c r="A6310" s="189" t="s">
        <v>23</v>
      </c>
      <c r="B6310" s="190" t="n">
        <v>102974</v>
      </c>
      <c r="C6310" s="191" t="s">
        <v>6554</v>
      </c>
      <c r="D6310" s="192" t="s">
        <v>282</v>
      </c>
      <c r="E6310" s="193" t="n">
        <v>96.99</v>
      </c>
      <c r="F6310" s="193" t="n">
        <v>0</v>
      </c>
      <c r="G6310" s="193" t="n">
        <f aca="false">E6310-F6310</f>
        <v>96.99</v>
      </c>
    </row>
    <row r="6311" customFormat="false" ht="35.05" hidden="false" customHeight="false" outlineLevel="0" collapsed="false">
      <c r="A6311" s="189" t="s">
        <v>23</v>
      </c>
      <c r="B6311" s="190" t="n">
        <v>102975</v>
      </c>
      <c r="C6311" s="191" t="s">
        <v>6555</v>
      </c>
      <c r="D6311" s="192" t="s">
        <v>290</v>
      </c>
      <c r="E6311" s="193" t="n">
        <v>168.21</v>
      </c>
      <c r="F6311" s="193" t="n">
        <v>31.24</v>
      </c>
      <c r="G6311" s="193" t="n">
        <f aca="false">E6311-F6311</f>
        <v>136.97</v>
      </c>
    </row>
    <row r="6312" customFormat="false" ht="35.05" hidden="false" customHeight="false" outlineLevel="0" collapsed="false">
      <c r="A6312" s="189" t="s">
        <v>23</v>
      </c>
      <c r="B6312" s="190" t="n">
        <v>102976</v>
      </c>
      <c r="C6312" s="191" t="s">
        <v>6556</v>
      </c>
      <c r="D6312" s="192" t="s">
        <v>288</v>
      </c>
      <c r="E6312" s="193" t="n">
        <v>316.92</v>
      </c>
      <c r="F6312" s="193" t="n">
        <v>31.25</v>
      </c>
      <c r="G6312" s="193" t="n">
        <f aca="false">E6312-F6312</f>
        <v>285.67</v>
      </c>
    </row>
    <row r="6313" customFormat="false" ht="46.25" hidden="false" customHeight="false" outlineLevel="0" collapsed="false">
      <c r="A6313" s="189" t="s">
        <v>23</v>
      </c>
      <c r="B6313" s="190" t="n">
        <v>102985</v>
      </c>
      <c r="C6313" s="191" t="s">
        <v>6557</v>
      </c>
      <c r="D6313" s="192" t="s">
        <v>282</v>
      </c>
      <c r="E6313" s="193" t="n">
        <v>15.75</v>
      </c>
      <c r="F6313" s="193" t="n">
        <v>0</v>
      </c>
      <c r="G6313" s="193" t="n">
        <f aca="false">E6313-F6313</f>
        <v>15.75</v>
      </c>
    </row>
    <row r="6314" customFormat="false" ht="57.45" hidden="false" customHeight="false" outlineLevel="0" collapsed="false">
      <c r="A6314" s="189" t="s">
        <v>23</v>
      </c>
      <c r="B6314" s="190" t="n">
        <v>102988</v>
      </c>
      <c r="C6314" s="191" t="s">
        <v>6558</v>
      </c>
      <c r="D6314" s="192" t="s">
        <v>233</v>
      </c>
      <c r="E6314" s="193" t="n">
        <v>54.95</v>
      </c>
      <c r="F6314" s="193" t="n">
        <v>35.12</v>
      </c>
      <c r="G6314" s="193" t="n">
        <f aca="false">E6314-F6314</f>
        <v>19.83</v>
      </c>
    </row>
    <row r="6315" customFormat="false" ht="35.05" hidden="false" customHeight="false" outlineLevel="0" collapsed="false">
      <c r="A6315" s="189" t="s">
        <v>23</v>
      </c>
      <c r="B6315" s="190" t="n">
        <v>102989</v>
      </c>
      <c r="C6315" s="191" t="s">
        <v>6559</v>
      </c>
      <c r="D6315" s="192" t="s">
        <v>240</v>
      </c>
      <c r="E6315" s="193" t="n">
        <v>36.98</v>
      </c>
      <c r="F6315" s="193" t="n">
        <v>8.56</v>
      </c>
      <c r="G6315" s="193" t="n">
        <f aca="false">E6315-F6315</f>
        <v>28.42</v>
      </c>
    </row>
    <row r="6316" customFormat="false" ht="35.05" hidden="false" customHeight="false" outlineLevel="0" collapsed="false">
      <c r="A6316" s="189" t="s">
        <v>23</v>
      </c>
      <c r="B6316" s="190" t="n">
        <v>102990</v>
      </c>
      <c r="C6316" s="191" t="s">
        <v>6560</v>
      </c>
      <c r="D6316" s="192" t="s">
        <v>240</v>
      </c>
      <c r="E6316" s="193" t="n">
        <v>44.97</v>
      </c>
      <c r="F6316" s="193" t="n">
        <v>10.12</v>
      </c>
      <c r="G6316" s="193" t="n">
        <f aca="false">E6316-F6316</f>
        <v>34.85</v>
      </c>
    </row>
    <row r="6317" customFormat="false" ht="35.05" hidden="false" customHeight="false" outlineLevel="0" collapsed="false">
      <c r="A6317" s="189" t="s">
        <v>23</v>
      </c>
      <c r="B6317" s="190" t="n">
        <v>102991</v>
      </c>
      <c r="C6317" s="191" t="s">
        <v>6561</v>
      </c>
      <c r="D6317" s="192" t="s">
        <v>240</v>
      </c>
      <c r="E6317" s="193" t="n">
        <v>58.24</v>
      </c>
      <c r="F6317" s="193" t="n">
        <v>12.79</v>
      </c>
      <c r="G6317" s="193" t="n">
        <f aca="false">E6317-F6317</f>
        <v>45.45</v>
      </c>
    </row>
    <row r="6318" customFormat="false" ht="35.05" hidden="false" customHeight="false" outlineLevel="0" collapsed="false">
      <c r="A6318" s="189" t="s">
        <v>23</v>
      </c>
      <c r="B6318" s="190" t="n">
        <v>102992</v>
      </c>
      <c r="C6318" s="191" t="s">
        <v>6562</v>
      </c>
      <c r="D6318" s="192" t="s">
        <v>240</v>
      </c>
      <c r="E6318" s="193" t="n">
        <v>85.57</v>
      </c>
      <c r="F6318" s="193" t="n">
        <v>14.42</v>
      </c>
      <c r="G6318" s="193" t="n">
        <f aca="false">E6318-F6318</f>
        <v>71.15</v>
      </c>
    </row>
    <row r="6319" customFormat="false" ht="35.05" hidden="false" customHeight="false" outlineLevel="0" collapsed="false">
      <c r="A6319" s="189" t="s">
        <v>23</v>
      </c>
      <c r="B6319" s="190" t="n">
        <v>102993</v>
      </c>
      <c r="C6319" s="191" t="s">
        <v>6563</v>
      </c>
      <c r="D6319" s="192" t="s">
        <v>240</v>
      </c>
      <c r="E6319" s="193" t="n">
        <v>111.43</v>
      </c>
      <c r="F6319" s="193" t="n">
        <v>19.26</v>
      </c>
      <c r="G6319" s="193" t="n">
        <f aca="false">E6319-F6319</f>
        <v>92.17</v>
      </c>
    </row>
    <row r="6320" customFormat="false" ht="35.05" hidden="false" customHeight="false" outlineLevel="0" collapsed="false">
      <c r="A6320" s="189" t="s">
        <v>23</v>
      </c>
      <c r="B6320" s="190" t="n">
        <v>102994</v>
      </c>
      <c r="C6320" s="191" t="s">
        <v>6564</v>
      </c>
      <c r="D6320" s="192" t="s">
        <v>240</v>
      </c>
      <c r="E6320" s="193" t="n">
        <v>189.75</v>
      </c>
      <c r="F6320" s="193" t="n">
        <v>22.66</v>
      </c>
      <c r="G6320" s="193" t="n">
        <f aca="false">E6320-F6320</f>
        <v>167.09</v>
      </c>
    </row>
    <row r="6321" customFormat="false" ht="46.25" hidden="false" customHeight="false" outlineLevel="0" collapsed="false">
      <c r="A6321" s="189" t="s">
        <v>23</v>
      </c>
      <c r="B6321" s="190" t="n">
        <v>102995</v>
      </c>
      <c r="C6321" s="191" t="s">
        <v>6565</v>
      </c>
      <c r="D6321" s="192" t="s">
        <v>240</v>
      </c>
      <c r="E6321" s="193" t="n">
        <v>55.34</v>
      </c>
      <c r="F6321" s="193" t="n">
        <v>16.66</v>
      </c>
      <c r="G6321" s="193" t="n">
        <f aca="false">E6321-F6321</f>
        <v>38.68</v>
      </c>
    </row>
    <row r="6322" customFormat="false" ht="46.25" hidden="false" customHeight="false" outlineLevel="0" collapsed="false">
      <c r="A6322" s="189" t="s">
        <v>23</v>
      </c>
      <c r="B6322" s="190" t="n">
        <v>102996</v>
      </c>
      <c r="C6322" s="191" t="s">
        <v>6566</v>
      </c>
      <c r="D6322" s="192" t="s">
        <v>240</v>
      </c>
      <c r="E6322" s="193" t="n">
        <v>78.35</v>
      </c>
      <c r="F6322" s="193" t="n">
        <v>23.25</v>
      </c>
      <c r="G6322" s="193" t="n">
        <f aca="false">E6322-F6322</f>
        <v>55.1</v>
      </c>
    </row>
    <row r="6323" customFormat="false" ht="46.25" hidden="false" customHeight="false" outlineLevel="0" collapsed="false">
      <c r="A6323" s="189" t="s">
        <v>23</v>
      </c>
      <c r="B6323" s="190" t="n">
        <v>102997</v>
      </c>
      <c r="C6323" s="191" t="s">
        <v>6567</v>
      </c>
      <c r="D6323" s="192" t="s">
        <v>240</v>
      </c>
      <c r="E6323" s="193" t="n">
        <v>104.86</v>
      </c>
      <c r="F6323" s="193" t="n">
        <v>28.68</v>
      </c>
      <c r="G6323" s="193" t="n">
        <f aca="false">E6323-F6323</f>
        <v>76.18</v>
      </c>
    </row>
    <row r="6324" customFormat="false" ht="46.25" hidden="false" customHeight="false" outlineLevel="0" collapsed="false">
      <c r="A6324" s="189" t="s">
        <v>23</v>
      </c>
      <c r="B6324" s="190" t="n">
        <v>102998</v>
      </c>
      <c r="C6324" s="191" t="s">
        <v>6568</v>
      </c>
      <c r="D6324" s="192" t="s">
        <v>240</v>
      </c>
      <c r="E6324" s="193" t="n">
        <v>99.97</v>
      </c>
      <c r="F6324" s="193" t="n">
        <v>28.14</v>
      </c>
      <c r="G6324" s="193" t="n">
        <f aca="false">E6324-F6324</f>
        <v>71.83</v>
      </c>
    </row>
    <row r="6325" customFormat="false" ht="46.25" hidden="false" customHeight="false" outlineLevel="0" collapsed="false">
      <c r="A6325" s="189" t="s">
        <v>23</v>
      </c>
      <c r="B6325" s="190" t="n">
        <v>102999</v>
      </c>
      <c r="C6325" s="191" t="s">
        <v>6569</v>
      </c>
      <c r="D6325" s="192" t="s">
        <v>240</v>
      </c>
      <c r="E6325" s="193" t="n">
        <v>126.56</v>
      </c>
      <c r="F6325" s="193" t="n">
        <v>35.45</v>
      </c>
      <c r="G6325" s="193" t="n">
        <f aca="false">E6325-F6325</f>
        <v>91.11</v>
      </c>
    </row>
    <row r="6326" customFormat="false" ht="46.25" hidden="false" customHeight="false" outlineLevel="0" collapsed="false">
      <c r="A6326" s="189" t="s">
        <v>23</v>
      </c>
      <c r="B6326" s="190" t="n">
        <v>103000</v>
      </c>
      <c r="C6326" s="191" t="s">
        <v>6570</v>
      </c>
      <c r="D6326" s="192" t="s">
        <v>240</v>
      </c>
      <c r="E6326" s="193" t="n">
        <v>127.09</v>
      </c>
      <c r="F6326" s="193" t="n">
        <v>35.59</v>
      </c>
      <c r="G6326" s="193" t="n">
        <f aca="false">E6326-F6326</f>
        <v>91.5</v>
      </c>
    </row>
    <row r="6327" customFormat="false" ht="46.25" hidden="false" customHeight="false" outlineLevel="0" collapsed="false">
      <c r="A6327" s="189" t="s">
        <v>23</v>
      </c>
      <c r="B6327" s="190" t="n">
        <v>103001</v>
      </c>
      <c r="C6327" s="191" t="s">
        <v>6571</v>
      </c>
      <c r="D6327" s="192" t="s">
        <v>235</v>
      </c>
      <c r="E6327" s="193" t="n">
        <v>207.54</v>
      </c>
      <c r="F6327" s="193" t="n">
        <v>16.6</v>
      </c>
      <c r="G6327" s="193" t="n">
        <f aca="false">E6327-F6327</f>
        <v>190.94</v>
      </c>
    </row>
    <row r="6328" customFormat="false" ht="46.25" hidden="false" customHeight="false" outlineLevel="0" collapsed="false">
      <c r="A6328" s="189" t="s">
        <v>23</v>
      </c>
      <c r="B6328" s="190" t="n">
        <v>103002</v>
      </c>
      <c r="C6328" s="191" t="s">
        <v>6572</v>
      </c>
      <c r="D6328" s="192" t="s">
        <v>235</v>
      </c>
      <c r="E6328" s="193" t="n">
        <v>257.97</v>
      </c>
      <c r="F6328" s="193" t="n">
        <v>17.31</v>
      </c>
      <c r="G6328" s="193" t="n">
        <f aca="false">E6328-F6328</f>
        <v>240.66</v>
      </c>
    </row>
    <row r="6329" customFormat="false" ht="46.25" hidden="false" customHeight="false" outlineLevel="0" collapsed="false">
      <c r="A6329" s="189" t="s">
        <v>23</v>
      </c>
      <c r="B6329" s="190" t="n">
        <v>103003</v>
      </c>
      <c r="C6329" s="191" t="s">
        <v>6573</v>
      </c>
      <c r="D6329" s="192" t="s">
        <v>235</v>
      </c>
      <c r="E6329" s="193" t="n">
        <v>358.91</v>
      </c>
      <c r="F6329" s="193" t="n">
        <v>18.74</v>
      </c>
      <c r="G6329" s="193" t="n">
        <f aca="false">E6329-F6329</f>
        <v>340.17</v>
      </c>
    </row>
    <row r="6330" customFormat="false" ht="46.25" hidden="false" customHeight="false" outlineLevel="0" collapsed="false">
      <c r="A6330" s="189" t="s">
        <v>23</v>
      </c>
      <c r="B6330" s="190" t="n">
        <v>103005</v>
      </c>
      <c r="C6330" s="191" t="s">
        <v>6574</v>
      </c>
      <c r="D6330" s="192" t="s">
        <v>235</v>
      </c>
      <c r="E6330" s="193" t="n">
        <v>555.92</v>
      </c>
      <c r="F6330" s="193" t="n">
        <v>140.7</v>
      </c>
      <c r="G6330" s="193" t="n">
        <f aca="false">E6330-F6330</f>
        <v>415.22</v>
      </c>
    </row>
    <row r="6331" customFormat="false" ht="46.25" hidden="false" customHeight="false" outlineLevel="0" collapsed="false">
      <c r="A6331" s="189" t="s">
        <v>23</v>
      </c>
      <c r="B6331" s="190" t="n">
        <v>103006</v>
      </c>
      <c r="C6331" s="191" t="s">
        <v>6575</v>
      </c>
      <c r="D6331" s="192" t="s">
        <v>235</v>
      </c>
      <c r="E6331" s="193" t="n">
        <v>764.36</v>
      </c>
      <c r="F6331" s="193" t="n">
        <v>193.84</v>
      </c>
      <c r="G6331" s="193" t="n">
        <f aca="false">E6331-F6331</f>
        <v>570.52</v>
      </c>
    </row>
    <row r="6332" customFormat="false" ht="46.25" hidden="false" customHeight="false" outlineLevel="0" collapsed="false">
      <c r="A6332" s="189" t="s">
        <v>23</v>
      </c>
      <c r="B6332" s="190" t="n">
        <v>103007</v>
      </c>
      <c r="C6332" s="191" t="s">
        <v>6576</v>
      </c>
      <c r="D6332" s="192" t="s">
        <v>235</v>
      </c>
      <c r="E6332" s="193" t="n">
        <v>1008.83</v>
      </c>
      <c r="F6332" s="193" t="n">
        <v>246.66</v>
      </c>
      <c r="G6332" s="193" t="n">
        <f aca="false">E6332-F6332</f>
        <v>762.17</v>
      </c>
    </row>
    <row r="6333" customFormat="false" ht="35.05" hidden="false" customHeight="false" outlineLevel="0" collapsed="false">
      <c r="A6333" s="189" t="s">
        <v>23</v>
      </c>
      <c r="B6333" s="190" t="n">
        <v>103008</v>
      </c>
      <c r="C6333" s="191" t="s">
        <v>6577</v>
      </c>
      <c r="D6333" s="192" t="s">
        <v>235</v>
      </c>
      <c r="E6333" s="193" t="n">
        <v>111.79</v>
      </c>
      <c r="F6333" s="193" t="n">
        <v>2.72</v>
      </c>
      <c r="G6333" s="193" t="n">
        <f aca="false">E6333-F6333</f>
        <v>109.07</v>
      </c>
    </row>
    <row r="6334" customFormat="false" ht="35.05" hidden="false" customHeight="false" outlineLevel="0" collapsed="false">
      <c r="A6334" s="189" t="s">
        <v>23</v>
      </c>
      <c r="B6334" s="190" t="n">
        <v>103009</v>
      </c>
      <c r="C6334" s="191" t="s">
        <v>6578</v>
      </c>
      <c r="D6334" s="192" t="s">
        <v>235</v>
      </c>
      <c r="E6334" s="193" t="n">
        <v>393.13</v>
      </c>
      <c r="F6334" s="193" t="n">
        <v>17.26</v>
      </c>
      <c r="G6334" s="193" t="n">
        <f aca="false">E6334-F6334</f>
        <v>375.87</v>
      </c>
    </row>
    <row r="6335" customFormat="false" ht="35.05" hidden="false" customHeight="false" outlineLevel="0" collapsed="false">
      <c r="A6335" s="189" t="s">
        <v>23</v>
      </c>
      <c r="B6335" s="190" t="n">
        <v>103010</v>
      </c>
      <c r="C6335" s="191" t="s">
        <v>6579</v>
      </c>
      <c r="D6335" s="192" t="s">
        <v>235</v>
      </c>
      <c r="E6335" s="193" t="n">
        <v>84.77</v>
      </c>
      <c r="F6335" s="193" t="n">
        <v>2.08</v>
      </c>
      <c r="G6335" s="193" t="n">
        <f aca="false">E6335-F6335</f>
        <v>82.69</v>
      </c>
    </row>
    <row r="6336" customFormat="false" ht="35.05" hidden="false" customHeight="false" outlineLevel="0" collapsed="false">
      <c r="A6336" s="189" t="s">
        <v>23</v>
      </c>
      <c r="B6336" s="190" t="n">
        <v>103011</v>
      </c>
      <c r="C6336" s="191" t="s">
        <v>6580</v>
      </c>
      <c r="D6336" s="192" t="s">
        <v>235</v>
      </c>
      <c r="E6336" s="193" t="n">
        <v>94.39</v>
      </c>
      <c r="F6336" s="193" t="n">
        <v>2.8</v>
      </c>
      <c r="G6336" s="193" t="n">
        <f aca="false">E6336-F6336</f>
        <v>91.59</v>
      </c>
    </row>
    <row r="6337" customFormat="false" ht="35.05" hidden="false" customHeight="false" outlineLevel="0" collapsed="false">
      <c r="A6337" s="189" t="s">
        <v>23</v>
      </c>
      <c r="B6337" s="190" t="n">
        <v>103012</v>
      </c>
      <c r="C6337" s="191" t="s">
        <v>6581</v>
      </c>
      <c r="D6337" s="192" t="s">
        <v>235</v>
      </c>
      <c r="E6337" s="193" t="n">
        <v>148.99</v>
      </c>
      <c r="F6337" s="193" t="n">
        <v>3.81</v>
      </c>
      <c r="G6337" s="193" t="n">
        <f aca="false">E6337-F6337</f>
        <v>145.18</v>
      </c>
    </row>
    <row r="6338" customFormat="false" ht="35.05" hidden="false" customHeight="false" outlineLevel="0" collapsed="false">
      <c r="A6338" s="189" t="s">
        <v>23</v>
      </c>
      <c r="B6338" s="190" t="n">
        <v>103013</v>
      </c>
      <c r="C6338" s="191" t="s">
        <v>6582</v>
      </c>
      <c r="D6338" s="192" t="s">
        <v>235</v>
      </c>
      <c r="E6338" s="193" t="n">
        <v>160.17</v>
      </c>
      <c r="F6338" s="193" t="n">
        <v>5</v>
      </c>
      <c r="G6338" s="193" t="n">
        <f aca="false">E6338-F6338</f>
        <v>155.17</v>
      </c>
    </row>
    <row r="6339" customFormat="false" ht="35.05" hidden="false" customHeight="false" outlineLevel="0" collapsed="false">
      <c r="A6339" s="189" t="s">
        <v>23</v>
      </c>
      <c r="B6339" s="190" t="n">
        <v>103014</v>
      </c>
      <c r="C6339" s="191" t="s">
        <v>6583</v>
      </c>
      <c r="D6339" s="192" t="s">
        <v>235</v>
      </c>
      <c r="E6339" s="193" t="n">
        <v>241.16</v>
      </c>
      <c r="F6339" s="193" t="n">
        <v>6.44</v>
      </c>
      <c r="G6339" s="193" t="n">
        <f aca="false">E6339-F6339</f>
        <v>234.72</v>
      </c>
    </row>
    <row r="6340" customFormat="false" ht="35.05" hidden="false" customHeight="false" outlineLevel="0" collapsed="false">
      <c r="A6340" s="189" t="s">
        <v>23</v>
      </c>
      <c r="B6340" s="190" t="n">
        <v>103015</v>
      </c>
      <c r="C6340" s="191" t="s">
        <v>6584</v>
      </c>
      <c r="D6340" s="192" t="s">
        <v>235</v>
      </c>
      <c r="E6340" s="193" t="n">
        <v>427.12</v>
      </c>
      <c r="F6340" s="193" t="n">
        <v>8.63</v>
      </c>
      <c r="G6340" s="193" t="n">
        <f aca="false">E6340-F6340</f>
        <v>418.49</v>
      </c>
    </row>
    <row r="6341" customFormat="false" ht="35.05" hidden="false" customHeight="false" outlineLevel="0" collapsed="false">
      <c r="A6341" s="189" t="s">
        <v>23</v>
      </c>
      <c r="B6341" s="190" t="n">
        <v>103016</v>
      </c>
      <c r="C6341" s="191" t="s">
        <v>6585</v>
      </c>
      <c r="D6341" s="192" t="s">
        <v>235</v>
      </c>
      <c r="E6341" s="193" t="n">
        <v>584.18</v>
      </c>
      <c r="F6341" s="193" t="n">
        <v>10.81</v>
      </c>
      <c r="G6341" s="193" t="n">
        <f aca="false">E6341-F6341</f>
        <v>573.37</v>
      </c>
    </row>
    <row r="6342" customFormat="false" ht="35.05" hidden="false" customHeight="false" outlineLevel="0" collapsed="false">
      <c r="A6342" s="189" t="s">
        <v>23</v>
      </c>
      <c r="B6342" s="190" t="n">
        <v>103017</v>
      </c>
      <c r="C6342" s="191" t="s">
        <v>6586</v>
      </c>
      <c r="D6342" s="192" t="s">
        <v>235</v>
      </c>
      <c r="E6342" s="193" t="n">
        <v>1021.14</v>
      </c>
      <c r="F6342" s="193" t="n">
        <v>13.68</v>
      </c>
      <c r="G6342" s="193" t="n">
        <f aca="false">E6342-F6342</f>
        <v>1007.46</v>
      </c>
    </row>
    <row r="6343" customFormat="false" ht="35.05" hidden="false" customHeight="false" outlineLevel="0" collapsed="false">
      <c r="A6343" s="189" t="s">
        <v>23</v>
      </c>
      <c r="B6343" s="190" t="n">
        <v>103018</v>
      </c>
      <c r="C6343" s="191" t="s">
        <v>6587</v>
      </c>
      <c r="D6343" s="192" t="s">
        <v>235</v>
      </c>
      <c r="E6343" s="193" t="n">
        <v>345.7</v>
      </c>
      <c r="F6343" s="193" t="n">
        <v>30.46</v>
      </c>
      <c r="G6343" s="193" t="n">
        <f aca="false">E6343-F6343</f>
        <v>315.24</v>
      </c>
    </row>
    <row r="6344" customFormat="false" ht="46.25" hidden="false" customHeight="false" outlineLevel="0" collapsed="false">
      <c r="A6344" s="189" t="s">
        <v>23</v>
      </c>
      <c r="B6344" s="190" t="n">
        <v>103019</v>
      </c>
      <c r="C6344" s="191" t="s">
        <v>6588</v>
      </c>
      <c r="D6344" s="192" t="s">
        <v>235</v>
      </c>
      <c r="E6344" s="193" t="n">
        <v>187.69</v>
      </c>
      <c r="F6344" s="193" t="n">
        <v>17.25</v>
      </c>
      <c r="G6344" s="193" t="n">
        <f aca="false">E6344-F6344</f>
        <v>170.44</v>
      </c>
    </row>
    <row r="6345" customFormat="false" ht="23.85" hidden="false" customHeight="false" outlineLevel="0" collapsed="false">
      <c r="A6345" s="189" t="s">
        <v>23</v>
      </c>
      <c r="B6345" s="190" t="n">
        <v>103029</v>
      </c>
      <c r="C6345" s="191" t="s">
        <v>6589</v>
      </c>
      <c r="D6345" s="192" t="s">
        <v>235</v>
      </c>
      <c r="E6345" s="193" t="n">
        <v>56.89</v>
      </c>
      <c r="F6345" s="193" t="n">
        <v>4.17</v>
      </c>
      <c r="G6345" s="193" t="n">
        <f aca="false">E6345-F6345</f>
        <v>52.72</v>
      </c>
    </row>
    <row r="6346" customFormat="false" ht="35.05" hidden="false" customHeight="false" outlineLevel="0" collapsed="false">
      <c r="A6346" s="189" t="s">
        <v>23</v>
      </c>
      <c r="B6346" s="190" t="n">
        <v>103036</v>
      </c>
      <c r="C6346" s="191" t="s">
        <v>6590</v>
      </c>
      <c r="D6346" s="192" t="s">
        <v>235</v>
      </c>
      <c r="E6346" s="193" t="n">
        <v>31.13</v>
      </c>
      <c r="F6346" s="193" t="n">
        <v>2.72</v>
      </c>
      <c r="G6346" s="193" t="n">
        <f aca="false">E6346-F6346</f>
        <v>28.41</v>
      </c>
    </row>
    <row r="6347" customFormat="false" ht="35.05" hidden="false" customHeight="false" outlineLevel="0" collapsed="false">
      <c r="A6347" s="189" t="s">
        <v>23</v>
      </c>
      <c r="B6347" s="190" t="n">
        <v>103037</v>
      </c>
      <c r="C6347" s="191" t="s">
        <v>6591</v>
      </c>
      <c r="D6347" s="192" t="s">
        <v>235</v>
      </c>
      <c r="E6347" s="193" t="n">
        <v>61.21</v>
      </c>
      <c r="F6347" s="193" t="n">
        <v>5.63</v>
      </c>
      <c r="G6347" s="193" t="n">
        <f aca="false">E6347-F6347</f>
        <v>55.58</v>
      </c>
    </row>
    <row r="6348" customFormat="false" ht="35.05" hidden="false" customHeight="false" outlineLevel="0" collapsed="false">
      <c r="A6348" s="189" t="s">
        <v>23</v>
      </c>
      <c r="B6348" s="190" t="n">
        <v>103038</v>
      </c>
      <c r="C6348" s="191" t="s">
        <v>6592</v>
      </c>
      <c r="D6348" s="192" t="s">
        <v>235</v>
      </c>
      <c r="E6348" s="193" t="n">
        <v>81.91</v>
      </c>
      <c r="F6348" s="193" t="n">
        <v>7.66</v>
      </c>
      <c r="G6348" s="193" t="n">
        <f aca="false">E6348-F6348</f>
        <v>74.25</v>
      </c>
    </row>
    <row r="6349" customFormat="false" ht="35.05" hidden="false" customHeight="false" outlineLevel="0" collapsed="false">
      <c r="A6349" s="189" t="s">
        <v>23</v>
      </c>
      <c r="B6349" s="190" t="n">
        <v>103039</v>
      </c>
      <c r="C6349" s="191" t="s">
        <v>6593</v>
      </c>
      <c r="D6349" s="192" t="s">
        <v>235</v>
      </c>
      <c r="E6349" s="193" t="n">
        <v>88.52</v>
      </c>
      <c r="F6349" s="193" t="n">
        <v>9.98</v>
      </c>
      <c r="G6349" s="193" t="n">
        <f aca="false">E6349-F6349</f>
        <v>78.54</v>
      </c>
    </row>
    <row r="6350" customFormat="false" ht="35.05" hidden="false" customHeight="false" outlineLevel="0" collapsed="false">
      <c r="A6350" s="189" t="s">
        <v>23</v>
      </c>
      <c r="B6350" s="190" t="n">
        <v>103040</v>
      </c>
      <c r="C6350" s="191" t="s">
        <v>6594</v>
      </c>
      <c r="D6350" s="192" t="s">
        <v>235</v>
      </c>
      <c r="E6350" s="193" t="n">
        <v>132.32</v>
      </c>
      <c r="F6350" s="193" t="n">
        <v>12.89</v>
      </c>
      <c r="G6350" s="193" t="n">
        <f aca="false">E6350-F6350</f>
        <v>119.43</v>
      </c>
    </row>
    <row r="6351" customFormat="false" ht="35.05" hidden="false" customHeight="false" outlineLevel="0" collapsed="false">
      <c r="A6351" s="189" t="s">
        <v>23</v>
      </c>
      <c r="B6351" s="190" t="n">
        <v>103041</v>
      </c>
      <c r="C6351" s="191" t="s">
        <v>6595</v>
      </c>
      <c r="D6351" s="192" t="s">
        <v>235</v>
      </c>
      <c r="E6351" s="193" t="n">
        <v>25.77</v>
      </c>
      <c r="F6351" s="193" t="n">
        <v>2.72</v>
      </c>
      <c r="G6351" s="193" t="n">
        <f aca="false">E6351-F6351</f>
        <v>23.05</v>
      </c>
    </row>
    <row r="6352" customFormat="false" ht="35.05" hidden="false" customHeight="false" outlineLevel="0" collapsed="false">
      <c r="A6352" s="189" t="s">
        <v>23</v>
      </c>
      <c r="B6352" s="190" t="n">
        <v>103042</v>
      </c>
      <c r="C6352" s="191" t="s">
        <v>6596</v>
      </c>
      <c r="D6352" s="192" t="s">
        <v>235</v>
      </c>
      <c r="E6352" s="193" t="n">
        <v>31.56</v>
      </c>
      <c r="F6352" s="193" t="n">
        <v>4.17</v>
      </c>
      <c r="G6352" s="193" t="n">
        <f aca="false">E6352-F6352</f>
        <v>27.39</v>
      </c>
    </row>
    <row r="6353" customFormat="false" ht="35.05" hidden="false" customHeight="false" outlineLevel="0" collapsed="false">
      <c r="A6353" s="189" t="s">
        <v>23</v>
      </c>
      <c r="B6353" s="190" t="n">
        <v>103043</v>
      </c>
      <c r="C6353" s="191" t="s">
        <v>6597</v>
      </c>
      <c r="D6353" s="192" t="s">
        <v>235</v>
      </c>
      <c r="E6353" s="193" t="n">
        <v>29.92</v>
      </c>
      <c r="F6353" s="193" t="n">
        <v>2.72</v>
      </c>
      <c r="G6353" s="193" t="n">
        <f aca="false">E6353-F6353</f>
        <v>27.2</v>
      </c>
    </row>
    <row r="6354" customFormat="false" ht="35.05" hidden="false" customHeight="false" outlineLevel="0" collapsed="false">
      <c r="A6354" s="189" t="s">
        <v>23</v>
      </c>
      <c r="B6354" s="190" t="n">
        <v>103044</v>
      </c>
      <c r="C6354" s="191" t="s">
        <v>6598</v>
      </c>
      <c r="D6354" s="192" t="s">
        <v>235</v>
      </c>
      <c r="E6354" s="193" t="n">
        <v>40.19</v>
      </c>
      <c r="F6354" s="193" t="n">
        <v>4.17</v>
      </c>
      <c r="G6354" s="193" t="n">
        <f aca="false">E6354-F6354</f>
        <v>36.02</v>
      </c>
    </row>
    <row r="6355" customFormat="false" ht="35.05" hidden="false" customHeight="false" outlineLevel="0" collapsed="false">
      <c r="A6355" s="189" t="s">
        <v>23</v>
      </c>
      <c r="B6355" s="190" t="n">
        <v>103045</v>
      </c>
      <c r="C6355" s="191" t="s">
        <v>6599</v>
      </c>
      <c r="D6355" s="192" t="s">
        <v>235</v>
      </c>
      <c r="E6355" s="193" t="n">
        <v>12.15</v>
      </c>
      <c r="F6355" s="193" t="n">
        <v>2.72</v>
      </c>
      <c r="G6355" s="193" t="n">
        <f aca="false">E6355-F6355</f>
        <v>9.43</v>
      </c>
    </row>
    <row r="6356" customFormat="false" ht="35.05" hidden="false" customHeight="false" outlineLevel="0" collapsed="false">
      <c r="A6356" s="189" t="s">
        <v>23</v>
      </c>
      <c r="B6356" s="190" t="n">
        <v>103046</v>
      </c>
      <c r="C6356" s="191" t="s">
        <v>6600</v>
      </c>
      <c r="D6356" s="192" t="s">
        <v>235</v>
      </c>
      <c r="E6356" s="193" t="n">
        <v>29.82</v>
      </c>
      <c r="F6356" s="193" t="n">
        <v>4.17</v>
      </c>
      <c r="G6356" s="193" t="n">
        <f aca="false">E6356-F6356</f>
        <v>25.65</v>
      </c>
    </row>
    <row r="6357" customFormat="false" ht="35.05" hidden="false" customHeight="false" outlineLevel="0" collapsed="false">
      <c r="A6357" s="189" t="s">
        <v>23</v>
      </c>
      <c r="B6357" s="190" t="n">
        <v>103047</v>
      </c>
      <c r="C6357" s="191" t="s">
        <v>6601</v>
      </c>
      <c r="D6357" s="192" t="s">
        <v>235</v>
      </c>
      <c r="E6357" s="193" t="n">
        <v>31.47</v>
      </c>
      <c r="F6357" s="193" t="n">
        <v>3.25</v>
      </c>
      <c r="G6357" s="193" t="n">
        <f aca="false">E6357-F6357</f>
        <v>28.22</v>
      </c>
    </row>
    <row r="6358" customFormat="false" ht="35.05" hidden="false" customHeight="false" outlineLevel="0" collapsed="false">
      <c r="A6358" s="189" t="s">
        <v>23</v>
      </c>
      <c r="B6358" s="190" t="n">
        <v>103048</v>
      </c>
      <c r="C6358" s="191" t="s">
        <v>6602</v>
      </c>
      <c r="D6358" s="192" t="s">
        <v>235</v>
      </c>
      <c r="E6358" s="193" t="n">
        <v>23.24</v>
      </c>
      <c r="F6358" s="193" t="n">
        <v>3.25</v>
      </c>
      <c r="G6358" s="193" t="n">
        <f aca="false">E6358-F6358</f>
        <v>19.99</v>
      </c>
    </row>
    <row r="6359" customFormat="false" ht="35.05" hidden="false" customHeight="false" outlineLevel="0" collapsed="false">
      <c r="A6359" s="189" t="s">
        <v>23</v>
      </c>
      <c r="B6359" s="190" t="n">
        <v>103049</v>
      </c>
      <c r="C6359" s="191" t="s">
        <v>6603</v>
      </c>
      <c r="D6359" s="192" t="s">
        <v>235</v>
      </c>
      <c r="E6359" s="193" t="n">
        <v>25.39</v>
      </c>
      <c r="F6359" s="193" t="n">
        <v>3</v>
      </c>
      <c r="G6359" s="193" t="n">
        <f aca="false">E6359-F6359</f>
        <v>22.39</v>
      </c>
    </row>
    <row r="6360" customFormat="false" ht="23.85" hidden="false" customHeight="false" outlineLevel="0" collapsed="false">
      <c r="A6360" s="189" t="s">
        <v>23</v>
      </c>
      <c r="B6360" s="190" t="n">
        <v>103050</v>
      </c>
      <c r="C6360" s="191" t="s">
        <v>6604</v>
      </c>
      <c r="D6360" s="192" t="s">
        <v>235</v>
      </c>
      <c r="E6360" s="193" t="n">
        <v>25.14</v>
      </c>
      <c r="F6360" s="193" t="n">
        <v>14.81</v>
      </c>
      <c r="G6360" s="193" t="n">
        <f aca="false">E6360-F6360</f>
        <v>10.33</v>
      </c>
    </row>
    <row r="6361" customFormat="false" ht="23.85" hidden="false" customHeight="false" outlineLevel="0" collapsed="false">
      <c r="A6361" s="189" t="s">
        <v>23</v>
      </c>
      <c r="B6361" s="190" t="n">
        <v>103051</v>
      </c>
      <c r="C6361" s="191" t="s">
        <v>6605</v>
      </c>
      <c r="D6361" s="192" t="s">
        <v>235</v>
      </c>
      <c r="E6361" s="193" t="n">
        <v>30.34</v>
      </c>
      <c r="F6361" s="193" t="n">
        <v>18.04</v>
      </c>
      <c r="G6361" s="193" t="n">
        <f aca="false">E6361-F6361</f>
        <v>12.3</v>
      </c>
    </row>
    <row r="6362" customFormat="false" ht="23.85" hidden="false" customHeight="false" outlineLevel="0" collapsed="false">
      <c r="A6362" s="189" t="s">
        <v>23</v>
      </c>
      <c r="B6362" s="190" t="n">
        <v>103052</v>
      </c>
      <c r="C6362" s="191" t="s">
        <v>6606</v>
      </c>
      <c r="D6362" s="192" t="s">
        <v>235</v>
      </c>
      <c r="E6362" s="193" t="n">
        <v>41.09</v>
      </c>
      <c r="F6362" s="193" t="n">
        <v>22.37</v>
      </c>
      <c r="G6362" s="193" t="n">
        <f aca="false">E6362-F6362</f>
        <v>18.72</v>
      </c>
    </row>
    <row r="6363" customFormat="false" ht="35.05" hidden="false" customHeight="false" outlineLevel="0" collapsed="false">
      <c r="A6363" s="189" t="s">
        <v>23</v>
      </c>
      <c r="B6363" s="190" t="n">
        <v>103072</v>
      </c>
      <c r="C6363" s="191" t="s">
        <v>6607</v>
      </c>
      <c r="D6363" s="192" t="s">
        <v>233</v>
      </c>
      <c r="E6363" s="193" t="n">
        <v>321.14</v>
      </c>
      <c r="F6363" s="193" t="n">
        <v>25.85</v>
      </c>
      <c r="G6363" s="193" t="n">
        <f aca="false">E6363-F6363</f>
        <v>295.29</v>
      </c>
    </row>
    <row r="6364" customFormat="false" ht="35.05" hidden="false" customHeight="false" outlineLevel="0" collapsed="false">
      <c r="A6364" s="189" t="s">
        <v>23</v>
      </c>
      <c r="B6364" s="190" t="n">
        <v>103073</v>
      </c>
      <c r="C6364" s="191" t="s">
        <v>6608</v>
      </c>
      <c r="D6364" s="192" t="s">
        <v>233</v>
      </c>
      <c r="E6364" s="193" t="n">
        <v>387.8</v>
      </c>
      <c r="F6364" s="193" t="n">
        <v>28.43</v>
      </c>
      <c r="G6364" s="193" t="n">
        <f aca="false">E6364-F6364</f>
        <v>359.37</v>
      </c>
    </row>
    <row r="6365" customFormat="false" ht="46.25" hidden="false" customHeight="false" outlineLevel="0" collapsed="false">
      <c r="A6365" s="189" t="s">
        <v>23</v>
      </c>
      <c r="B6365" s="190" t="n">
        <v>103074</v>
      </c>
      <c r="C6365" s="191" t="s">
        <v>6609</v>
      </c>
      <c r="D6365" s="192" t="s">
        <v>233</v>
      </c>
      <c r="E6365" s="193" t="n">
        <v>179.11</v>
      </c>
      <c r="F6365" s="193" t="n">
        <v>17.62</v>
      </c>
      <c r="G6365" s="193" t="n">
        <f aca="false">E6365-F6365</f>
        <v>161.49</v>
      </c>
    </row>
    <row r="6366" customFormat="false" ht="46.25" hidden="false" customHeight="false" outlineLevel="0" collapsed="false">
      <c r="A6366" s="189" t="s">
        <v>23</v>
      </c>
      <c r="B6366" s="190" t="n">
        <v>103075</v>
      </c>
      <c r="C6366" s="191" t="s">
        <v>6610</v>
      </c>
      <c r="D6366" s="192" t="s">
        <v>233</v>
      </c>
      <c r="E6366" s="193" t="n">
        <v>216.44</v>
      </c>
      <c r="F6366" s="193" t="n">
        <v>19.35</v>
      </c>
      <c r="G6366" s="193" t="n">
        <f aca="false">E6366-F6366</f>
        <v>197.09</v>
      </c>
    </row>
    <row r="6367" customFormat="false" ht="35.05" hidden="false" customHeight="false" outlineLevel="0" collapsed="false">
      <c r="A6367" s="189" t="s">
        <v>23</v>
      </c>
      <c r="B6367" s="190" t="n">
        <v>103076</v>
      </c>
      <c r="C6367" s="191" t="s">
        <v>6611</v>
      </c>
      <c r="D6367" s="192" t="s">
        <v>233</v>
      </c>
      <c r="E6367" s="193" t="n">
        <v>154.88</v>
      </c>
      <c r="F6367" s="193" t="n">
        <v>16.96</v>
      </c>
      <c r="G6367" s="193" t="n">
        <f aca="false">E6367-F6367</f>
        <v>137.92</v>
      </c>
    </row>
    <row r="6368" customFormat="false" ht="35.05" hidden="false" customHeight="false" outlineLevel="0" collapsed="false">
      <c r="A6368" s="189" t="s">
        <v>23</v>
      </c>
      <c r="B6368" s="190" t="n">
        <v>103077</v>
      </c>
      <c r="C6368" s="191" t="s">
        <v>6612</v>
      </c>
      <c r="D6368" s="192" t="s">
        <v>233</v>
      </c>
      <c r="E6368" s="193" t="n">
        <v>201.75</v>
      </c>
      <c r="F6368" s="193" t="n">
        <v>19.23</v>
      </c>
      <c r="G6368" s="193" t="n">
        <f aca="false">E6368-F6368</f>
        <v>182.52</v>
      </c>
    </row>
    <row r="6369" customFormat="false" ht="35.05" hidden="false" customHeight="false" outlineLevel="0" collapsed="false">
      <c r="A6369" s="189" t="s">
        <v>23</v>
      </c>
      <c r="B6369" s="190" t="n">
        <v>103078</v>
      </c>
      <c r="C6369" s="191" t="s">
        <v>6613</v>
      </c>
      <c r="D6369" s="192" t="s">
        <v>233</v>
      </c>
      <c r="E6369" s="193" t="n">
        <v>244.78</v>
      </c>
      <c r="F6369" s="193" t="n">
        <v>21.44</v>
      </c>
      <c r="G6369" s="193" t="n">
        <f aca="false">E6369-F6369</f>
        <v>223.34</v>
      </c>
    </row>
    <row r="6370" customFormat="false" ht="35.05" hidden="false" customHeight="false" outlineLevel="0" collapsed="false">
      <c r="A6370" s="189" t="s">
        <v>23</v>
      </c>
      <c r="B6370" s="190" t="n">
        <v>103079</v>
      </c>
      <c r="C6370" s="191" t="s">
        <v>6614</v>
      </c>
      <c r="D6370" s="192" t="s">
        <v>233</v>
      </c>
      <c r="E6370" s="193" t="n">
        <v>294.83</v>
      </c>
      <c r="F6370" s="193" t="n">
        <v>23.7</v>
      </c>
      <c r="G6370" s="193" t="n">
        <f aca="false">E6370-F6370</f>
        <v>271.13</v>
      </c>
    </row>
    <row r="6371" customFormat="false" ht="35.05" hidden="false" customHeight="false" outlineLevel="0" collapsed="false">
      <c r="A6371" s="189" t="s">
        <v>23</v>
      </c>
      <c r="B6371" s="190" t="n">
        <v>103080</v>
      </c>
      <c r="C6371" s="191" t="s">
        <v>6615</v>
      </c>
      <c r="D6371" s="192" t="s">
        <v>233</v>
      </c>
      <c r="E6371" s="193" t="n">
        <v>361.5</v>
      </c>
      <c r="F6371" s="193" t="n">
        <v>26.28</v>
      </c>
      <c r="G6371" s="193" t="n">
        <f aca="false">E6371-F6371</f>
        <v>335.22</v>
      </c>
    </row>
    <row r="6372" customFormat="false" ht="35.05" hidden="false" customHeight="false" outlineLevel="0" collapsed="false">
      <c r="A6372" s="189" t="s">
        <v>23</v>
      </c>
      <c r="B6372" s="190" t="n">
        <v>103088</v>
      </c>
      <c r="C6372" s="191" t="s">
        <v>6616</v>
      </c>
      <c r="D6372" s="192" t="s">
        <v>1579</v>
      </c>
      <c r="E6372" s="193" t="n">
        <v>10.84</v>
      </c>
      <c r="F6372" s="193" t="n">
        <v>2.23</v>
      </c>
      <c r="G6372" s="193" t="n">
        <f aca="false">E6372-F6372</f>
        <v>8.61</v>
      </c>
    </row>
    <row r="6373" customFormat="false" ht="46.25" hidden="false" customHeight="false" outlineLevel="0" collapsed="false">
      <c r="A6373" s="189" t="s">
        <v>23</v>
      </c>
      <c r="B6373" s="190" t="n">
        <v>103089</v>
      </c>
      <c r="C6373" s="191" t="s">
        <v>6617</v>
      </c>
      <c r="D6373" s="192" t="s">
        <v>240</v>
      </c>
      <c r="E6373" s="193" t="n">
        <v>11.81</v>
      </c>
      <c r="F6373" s="193" t="n">
        <v>4.52</v>
      </c>
      <c r="G6373" s="193" t="n">
        <f aca="false">E6373-F6373</f>
        <v>7.29</v>
      </c>
    </row>
    <row r="6374" customFormat="false" ht="46.25" hidden="false" customHeight="false" outlineLevel="0" collapsed="false">
      <c r="A6374" s="189" t="s">
        <v>23</v>
      </c>
      <c r="B6374" s="190" t="n">
        <v>103090</v>
      </c>
      <c r="C6374" s="191" t="s">
        <v>6618</v>
      </c>
      <c r="D6374" s="192" t="s">
        <v>240</v>
      </c>
      <c r="E6374" s="193" t="n">
        <v>14.08</v>
      </c>
      <c r="F6374" s="193" t="n">
        <v>5.49</v>
      </c>
      <c r="G6374" s="193" t="n">
        <f aca="false">E6374-F6374</f>
        <v>8.59</v>
      </c>
    </row>
    <row r="6375" customFormat="false" ht="46.25" hidden="false" customHeight="false" outlineLevel="0" collapsed="false">
      <c r="A6375" s="189" t="s">
        <v>23</v>
      </c>
      <c r="B6375" s="190" t="n">
        <v>103091</v>
      </c>
      <c r="C6375" s="191" t="s">
        <v>6619</v>
      </c>
      <c r="D6375" s="192" t="s">
        <v>240</v>
      </c>
      <c r="E6375" s="193" t="n">
        <v>19.78</v>
      </c>
      <c r="F6375" s="193" t="n">
        <v>7.92</v>
      </c>
      <c r="G6375" s="193" t="n">
        <f aca="false">E6375-F6375</f>
        <v>11.86</v>
      </c>
    </row>
    <row r="6376" customFormat="false" ht="46.25" hidden="false" customHeight="false" outlineLevel="0" collapsed="false">
      <c r="A6376" s="189" t="s">
        <v>23</v>
      </c>
      <c r="B6376" s="190" t="n">
        <v>103092</v>
      </c>
      <c r="C6376" s="191" t="s">
        <v>6620</v>
      </c>
      <c r="D6376" s="192" t="s">
        <v>240</v>
      </c>
      <c r="E6376" s="193" t="n">
        <v>25.5</v>
      </c>
      <c r="F6376" s="193" t="n">
        <v>10.34</v>
      </c>
      <c r="G6376" s="193" t="n">
        <f aca="false">E6376-F6376</f>
        <v>15.16</v>
      </c>
    </row>
    <row r="6377" customFormat="false" ht="46.25" hidden="false" customHeight="false" outlineLevel="0" collapsed="false">
      <c r="A6377" s="189" t="s">
        <v>23</v>
      </c>
      <c r="B6377" s="190" t="n">
        <v>103093</v>
      </c>
      <c r="C6377" s="191" t="s">
        <v>6621</v>
      </c>
      <c r="D6377" s="192" t="s">
        <v>240</v>
      </c>
      <c r="E6377" s="193" t="n">
        <v>38.97</v>
      </c>
      <c r="F6377" s="193" t="n">
        <v>15.85</v>
      </c>
      <c r="G6377" s="193" t="n">
        <f aca="false">E6377-F6377</f>
        <v>23.12</v>
      </c>
    </row>
    <row r="6378" customFormat="false" ht="46.25" hidden="false" customHeight="false" outlineLevel="0" collapsed="false">
      <c r="A6378" s="189" t="s">
        <v>23</v>
      </c>
      <c r="B6378" s="190" t="n">
        <v>103094</v>
      </c>
      <c r="C6378" s="191" t="s">
        <v>6622</v>
      </c>
      <c r="D6378" s="192" t="s">
        <v>240</v>
      </c>
      <c r="E6378" s="193" t="n">
        <v>44.72</v>
      </c>
      <c r="F6378" s="193" t="n">
        <v>18.28</v>
      </c>
      <c r="G6378" s="193" t="n">
        <f aca="false">E6378-F6378</f>
        <v>26.44</v>
      </c>
    </row>
    <row r="6379" customFormat="false" ht="46.25" hidden="false" customHeight="false" outlineLevel="0" collapsed="false">
      <c r="A6379" s="189" t="s">
        <v>23</v>
      </c>
      <c r="B6379" s="190" t="n">
        <v>103095</v>
      </c>
      <c r="C6379" s="191" t="s">
        <v>6623</v>
      </c>
      <c r="D6379" s="192" t="s">
        <v>240</v>
      </c>
      <c r="E6379" s="193" t="n">
        <v>58.19</v>
      </c>
      <c r="F6379" s="193" t="n">
        <v>23.78</v>
      </c>
      <c r="G6379" s="193" t="n">
        <f aca="false">E6379-F6379</f>
        <v>34.41</v>
      </c>
    </row>
    <row r="6380" customFormat="false" ht="46.25" hidden="false" customHeight="false" outlineLevel="0" collapsed="false">
      <c r="A6380" s="189" t="s">
        <v>23</v>
      </c>
      <c r="B6380" s="190" t="n">
        <v>103096</v>
      </c>
      <c r="C6380" s="191" t="s">
        <v>6624</v>
      </c>
      <c r="D6380" s="192" t="s">
        <v>240</v>
      </c>
      <c r="E6380" s="193" t="n">
        <v>63.91</v>
      </c>
      <c r="F6380" s="193" t="n">
        <v>26.22</v>
      </c>
      <c r="G6380" s="193" t="n">
        <f aca="false">E6380-F6380</f>
        <v>37.69</v>
      </c>
    </row>
    <row r="6381" customFormat="false" ht="46.25" hidden="false" customHeight="false" outlineLevel="0" collapsed="false">
      <c r="A6381" s="189" t="s">
        <v>23</v>
      </c>
      <c r="B6381" s="190" t="n">
        <v>103097</v>
      </c>
      <c r="C6381" s="191" t="s">
        <v>6625</v>
      </c>
      <c r="D6381" s="192" t="s">
        <v>240</v>
      </c>
      <c r="E6381" s="193" t="n">
        <v>77.38</v>
      </c>
      <c r="F6381" s="193" t="n">
        <v>31.73</v>
      </c>
      <c r="G6381" s="193" t="n">
        <f aca="false">E6381-F6381</f>
        <v>45.65</v>
      </c>
    </row>
    <row r="6382" customFormat="false" ht="46.25" hidden="false" customHeight="false" outlineLevel="0" collapsed="false">
      <c r="A6382" s="189" t="s">
        <v>23</v>
      </c>
      <c r="B6382" s="190" t="n">
        <v>103098</v>
      </c>
      <c r="C6382" s="191" t="s">
        <v>6626</v>
      </c>
      <c r="D6382" s="192" t="s">
        <v>240</v>
      </c>
      <c r="E6382" s="193" t="n">
        <v>83.11</v>
      </c>
      <c r="F6382" s="193" t="n">
        <v>34.16</v>
      </c>
      <c r="G6382" s="193" t="n">
        <f aca="false">E6382-F6382</f>
        <v>48.95</v>
      </c>
    </row>
    <row r="6383" customFormat="false" ht="46.25" hidden="false" customHeight="false" outlineLevel="0" collapsed="false">
      <c r="A6383" s="189" t="s">
        <v>23</v>
      </c>
      <c r="B6383" s="190" t="n">
        <v>103099</v>
      </c>
      <c r="C6383" s="191" t="s">
        <v>6627</v>
      </c>
      <c r="D6383" s="192" t="s">
        <v>240</v>
      </c>
      <c r="E6383" s="193" t="n">
        <v>94.53</v>
      </c>
      <c r="F6383" s="193" t="n">
        <v>39.01</v>
      </c>
      <c r="G6383" s="193" t="n">
        <f aca="false">E6383-F6383</f>
        <v>55.52</v>
      </c>
    </row>
    <row r="6384" customFormat="false" ht="46.25" hidden="false" customHeight="false" outlineLevel="0" collapsed="false">
      <c r="A6384" s="189" t="s">
        <v>23</v>
      </c>
      <c r="B6384" s="190" t="n">
        <v>103100</v>
      </c>
      <c r="C6384" s="191" t="s">
        <v>6628</v>
      </c>
      <c r="D6384" s="192" t="s">
        <v>240</v>
      </c>
      <c r="E6384" s="193" t="n">
        <v>100.86</v>
      </c>
      <c r="F6384" s="193" t="n">
        <v>41.81</v>
      </c>
      <c r="G6384" s="193" t="n">
        <f aca="false">E6384-F6384</f>
        <v>59.05</v>
      </c>
    </row>
    <row r="6385" customFormat="false" ht="46.25" hidden="false" customHeight="false" outlineLevel="0" collapsed="false">
      <c r="A6385" s="189" t="s">
        <v>23</v>
      </c>
      <c r="B6385" s="190" t="n">
        <v>103101</v>
      </c>
      <c r="C6385" s="191" t="s">
        <v>6629</v>
      </c>
      <c r="D6385" s="192" t="s">
        <v>240</v>
      </c>
      <c r="E6385" s="193" t="n">
        <v>111.08</v>
      </c>
      <c r="F6385" s="193" t="n">
        <v>46.18</v>
      </c>
      <c r="G6385" s="193" t="n">
        <f aca="false">E6385-F6385</f>
        <v>64.9</v>
      </c>
    </row>
    <row r="6386" customFormat="false" ht="46.25" hidden="false" customHeight="false" outlineLevel="0" collapsed="false">
      <c r="A6386" s="189" t="s">
        <v>23</v>
      </c>
      <c r="B6386" s="190" t="n">
        <v>103102</v>
      </c>
      <c r="C6386" s="191" t="s">
        <v>6630</v>
      </c>
      <c r="D6386" s="192" t="s">
        <v>240</v>
      </c>
      <c r="E6386" s="193" t="n">
        <v>127.92</v>
      </c>
      <c r="F6386" s="193" t="n">
        <v>53.18</v>
      </c>
      <c r="G6386" s="193" t="n">
        <f aca="false">E6386-F6386</f>
        <v>74.74</v>
      </c>
    </row>
    <row r="6387" customFormat="false" ht="46.25" hidden="false" customHeight="false" outlineLevel="0" collapsed="false">
      <c r="A6387" s="189" t="s">
        <v>23</v>
      </c>
      <c r="B6387" s="190" t="n">
        <v>103103</v>
      </c>
      <c r="C6387" s="191" t="s">
        <v>6631</v>
      </c>
      <c r="D6387" s="192" t="s">
        <v>240</v>
      </c>
      <c r="E6387" s="193" t="n">
        <v>138.13</v>
      </c>
      <c r="F6387" s="193" t="n">
        <v>57.54</v>
      </c>
      <c r="G6387" s="193" t="n">
        <f aca="false">E6387-F6387</f>
        <v>80.59</v>
      </c>
    </row>
    <row r="6388" customFormat="false" ht="46.25" hidden="false" customHeight="false" outlineLevel="0" collapsed="false">
      <c r="A6388" s="189" t="s">
        <v>23</v>
      </c>
      <c r="B6388" s="190" t="n">
        <v>103104</v>
      </c>
      <c r="C6388" s="191" t="s">
        <v>6632</v>
      </c>
      <c r="D6388" s="192" t="s">
        <v>240</v>
      </c>
      <c r="E6388" s="193" t="n">
        <v>165.2</v>
      </c>
      <c r="F6388" s="193" t="n">
        <v>68.9</v>
      </c>
      <c r="G6388" s="193" t="n">
        <f aca="false">E6388-F6388</f>
        <v>96.3</v>
      </c>
    </row>
    <row r="6389" customFormat="false" ht="46.25" hidden="false" customHeight="false" outlineLevel="0" collapsed="false">
      <c r="A6389" s="189" t="s">
        <v>23</v>
      </c>
      <c r="B6389" s="190" t="n">
        <v>103105</v>
      </c>
      <c r="C6389" s="191" t="s">
        <v>6633</v>
      </c>
      <c r="D6389" s="192" t="s">
        <v>235</v>
      </c>
      <c r="E6389" s="193" t="n">
        <v>49.88</v>
      </c>
      <c r="F6389" s="193" t="n">
        <v>15.54</v>
      </c>
      <c r="G6389" s="193" t="n">
        <f aca="false">E6389-F6389</f>
        <v>34.34</v>
      </c>
    </row>
    <row r="6390" customFormat="false" ht="46.25" hidden="false" customHeight="false" outlineLevel="0" collapsed="false">
      <c r="A6390" s="189" t="s">
        <v>23</v>
      </c>
      <c r="B6390" s="190" t="n">
        <v>103106</v>
      </c>
      <c r="C6390" s="191" t="s">
        <v>6634</v>
      </c>
      <c r="D6390" s="192" t="s">
        <v>235</v>
      </c>
      <c r="E6390" s="193" t="n">
        <v>59.46</v>
      </c>
      <c r="F6390" s="193" t="n">
        <v>19.35</v>
      </c>
      <c r="G6390" s="193" t="n">
        <f aca="false">E6390-F6390</f>
        <v>40.11</v>
      </c>
    </row>
    <row r="6391" customFormat="false" ht="46.25" hidden="false" customHeight="false" outlineLevel="0" collapsed="false">
      <c r="A6391" s="189" t="s">
        <v>23</v>
      </c>
      <c r="B6391" s="190" t="n">
        <v>103107</v>
      </c>
      <c r="C6391" s="191" t="s">
        <v>6635</v>
      </c>
      <c r="D6391" s="192" t="s">
        <v>235</v>
      </c>
      <c r="E6391" s="193" t="n">
        <v>83.44</v>
      </c>
      <c r="F6391" s="193" t="n">
        <v>28.89</v>
      </c>
      <c r="G6391" s="193" t="n">
        <f aca="false">E6391-F6391</f>
        <v>54.55</v>
      </c>
    </row>
    <row r="6392" customFormat="false" ht="46.25" hidden="false" customHeight="false" outlineLevel="0" collapsed="false">
      <c r="A6392" s="189" t="s">
        <v>23</v>
      </c>
      <c r="B6392" s="190" t="n">
        <v>103108</v>
      </c>
      <c r="C6392" s="191" t="s">
        <v>6636</v>
      </c>
      <c r="D6392" s="192" t="s">
        <v>235</v>
      </c>
      <c r="E6392" s="193" t="n">
        <v>107.39</v>
      </c>
      <c r="F6392" s="193" t="n">
        <v>38.43</v>
      </c>
      <c r="G6392" s="193" t="n">
        <f aca="false">E6392-F6392</f>
        <v>68.96</v>
      </c>
    </row>
    <row r="6393" customFormat="false" ht="46.25" hidden="false" customHeight="false" outlineLevel="0" collapsed="false">
      <c r="A6393" s="189" t="s">
        <v>23</v>
      </c>
      <c r="B6393" s="190" t="n">
        <v>103109</v>
      </c>
      <c r="C6393" s="191" t="s">
        <v>6637</v>
      </c>
      <c r="D6393" s="192" t="s">
        <v>235</v>
      </c>
      <c r="E6393" s="193" t="n">
        <v>176.38</v>
      </c>
      <c r="F6393" s="193" t="n">
        <v>65.9</v>
      </c>
      <c r="G6393" s="193" t="n">
        <f aca="false">E6393-F6393</f>
        <v>110.48</v>
      </c>
    </row>
    <row r="6394" customFormat="false" ht="46.25" hidden="false" customHeight="false" outlineLevel="0" collapsed="false">
      <c r="A6394" s="189" t="s">
        <v>23</v>
      </c>
      <c r="B6394" s="190" t="n">
        <v>103110</v>
      </c>
      <c r="C6394" s="191" t="s">
        <v>6638</v>
      </c>
      <c r="D6394" s="192" t="s">
        <v>235</v>
      </c>
      <c r="E6394" s="193" t="n">
        <v>200.34</v>
      </c>
      <c r="F6394" s="193" t="n">
        <v>75.43</v>
      </c>
      <c r="G6394" s="193" t="n">
        <f aca="false">E6394-F6394</f>
        <v>124.91</v>
      </c>
    </row>
    <row r="6395" customFormat="false" ht="46.25" hidden="false" customHeight="false" outlineLevel="0" collapsed="false">
      <c r="A6395" s="189" t="s">
        <v>23</v>
      </c>
      <c r="B6395" s="190" t="n">
        <v>103111</v>
      </c>
      <c r="C6395" s="191" t="s">
        <v>6639</v>
      </c>
      <c r="D6395" s="192" t="s">
        <v>235</v>
      </c>
      <c r="E6395" s="193" t="n">
        <v>269.34</v>
      </c>
      <c r="F6395" s="193" t="n">
        <v>102.91</v>
      </c>
      <c r="G6395" s="193" t="n">
        <f aca="false">E6395-F6395</f>
        <v>166.43</v>
      </c>
    </row>
    <row r="6396" customFormat="false" ht="46.25" hidden="false" customHeight="false" outlineLevel="0" collapsed="false">
      <c r="A6396" s="189" t="s">
        <v>23</v>
      </c>
      <c r="B6396" s="190" t="n">
        <v>103112</v>
      </c>
      <c r="C6396" s="191" t="s">
        <v>6640</v>
      </c>
      <c r="D6396" s="192" t="s">
        <v>235</v>
      </c>
      <c r="E6396" s="193" t="n">
        <v>293.3</v>
      </c>
      <c r="F6396" s="193" t="n">
        <v>112.45</v>
      </c>
      <c r="G6396" s="193" t="n">
        <f aca="false">E6396-F6396</f>
        <v>180.85</v>
      </c>
    </row>
    <row r="6397" customFormat="false" ht="46.25" hidden="false" customHeight="false" outlineLevel="0" collapsed="false">
      <c r="A6397" s="189" t="s">
        <v>23</v>
      </c>
      <c r="B6397" s="190" t="n">
        <v>103113</v>
      </c>
      <c r="C6397" s="191" t="s">
        <v>6641</v>
      </c>
      <c r="D6397" s="192" t="s">
        <v>235</v>
      </c>
      <c r="E6397" s="193" t="n">
        <v>362.28</v>
      </c>
      <c r="F6397" s="193" t="n">
        <v>139.91</v>
      </c>
      <c r="G6397" s="193" t="n">
        <f aca="false">E6397-F6397</f>
        <v>222.37</v>
      </c>
    </row>
    <row r="6398" customFormat="false" ht="46.25" hidden="false" customHeight="false" outlineLevel="0" collapsed="false">
      <c r="A6398" s="189" t="s">
        <v>23</v>
      </c>
      <c r="B6398" s="190" t="n">
        <v>103114</v>
      </c>
      <c r="C6398" s="191" t="s">
        <v>6642</v>
      </c>
      <c r="D6398" s="192" t="s">
        <v>235</v>
      </c>
      <c r="E6398" s="193" t="n">
        <v>386.25</v>
      </c>
      <c r="F6398" s="193" t="n">
        <v>149.44</v>
      </c>
      <c r="G6398" s="193" t="n">
        <f aca="false">E6398-F6398</f>
        <v>236.81</v>
      </c>
    </row>
    <row r="6399" customFormat="false" ht="46.25" hidden="false" customHeight="false" outlineLevel="0" collapsed="false">
      <c r="A6399" s="189" t="s">
        <v>23</v>
      </c>
      <c r="B6399" s="190" t="n">
        <v>103115</v>
      </c>
      <c r="C6399" s="191" t="s">
        <v>6643</v>
      </c>
      <c r="D6399" s="192" t="s">
        <v>235</v>
      </c>
      <c r="E6399" s="193" t="n">
        <v>434.18</v>
      </c>
      <c r="F6399" s="193" t="n">
        <v>168.55</v>
      </c>
      <c r="G6399" s="193" t="n">
        <f aca="false">E6399-F6399</f>
        <v>265.63</v>
      </c>
    </row>
    <row r="6400" customFormat="false" ht="46.25" hidden="false" customHeight="false" outlineLevel="0" collapsed="false">
      <c r="A6400" s="189" t="s">
        <v>23</v>
      </c>
      <c r="B6400" s="190" t="n">
        <v>103116</v>
      </c>
      <c r="C6400" s="191" t="s">
        <v>6644</v>
      </c>
      <c r="D6400" s="192" t="s">
        <v>235</v>
      </c>
      <c r="E6400" s="193" t="n">
        <v>527.11</v>
      </c>
      <c r="F6400" s="193" t="n">
        <v>205.52</v>
      </c>
      <c r="G6400" s="193" t="n">
        <f aca="false">E6400-F6400</f>
        <v>321.59</v>
      </c>
    </row>
    <row r="6401" customFormat="false" ht="46.25" hidden="false" customHeight="false" outlineLevel="0" collapsed="false">
      <c r="A6401" s="189" t="s">
        <v>23</v>
      </c>
      <c r="B6401" s="190" t="n">
        <v>103117</v>
      </c>
      <c r="C6401" s="191" t="s">
        <v>6645</v>
      </c>
      <c r="D6401" s="192" t="s">
        <v>235</v>
      </c>
      <c r="E6401" s="193" t="n">
        <v>575.05</v>
      </c>
      <c r="F6401" s="193" t="n">
        <v>224.61</v>
      </c>
      <c r="G6401" s="193" t="n">
        <f aca="false">E6401-F6401</f>
        <v>350.44</v>
      </c>
    </row>
    <row r="6402" customFormat="false" ht="46.25" hidden="false" customHeight="false" outlineLevel="0" collapsed="false">
      <c r="A6402" s="189" t="s">
        <v>23</v>
      </c>
      <c r="B6402" s="190" t="n">
        <v>103118</v>
      </c>
      <c r="C6402" s="191" t="s">
        <v>6646</v>
      </c>
      <c r="D6402" s="192" t="s">
        <v>235</v>
      </c>
      <c r="E6402" s="193" t="n">
        <v>667.99</v>
      </c>
      <c r="F6402" s="193" t="n">
        <v>261.65</v>
      </c>
      <c r="G6402" s="193" t="n">
        <f aca="false">E6402-F6402</f>
        <v>406.34</v>
      </c>
    </row>
    <row r="6403" customFormat="false" ht="46.25" hidden="false" customHeight="false" outlineLevel="0" collapsed="false">
      <c r="A6403" s="189" t="s">
        <v>23</v>
      </c>
      <c r="B6403" s="190" t="n">
        <v>103119</v>
      </c>
      <c r="C6403" s="191" t="s">
        <v>6647</v>
      </c>
      <c r="D6403" s="192" t="s">
        <v>235</v>
      </c>
      <c r="E6403" s="193" t="n">
        <v>715.93</v>
      </c>
      <c r="F6403" s="193" t="n">
        <v>280.72</v>
      </c>
      <c r="G6403" s="193" t="n">
        <f aca="false">E6403-F6403</f>
        <v>435.21</v>
      </c>
    </row>
    <row r="6404" customFormat="false" ht="46.25" hidden="false" customHeight="false" outlineLevel="0" collapsed="false">
      <c r="A6404" s="189" t="s">
        <v>23</v>
      </c>
      <c r="B6404" s="190" t="n">
        <v>103120</v>
      </c>
      <c r="C6404" s="191" t="s">
        <v>6648</v>
      </c>
      <c r="D6404" s="192" t="s">
        <v>235</v>
      </c>
      <c r="E6404" s="193" t="n">
        <v>856.8</v>
      </c>
      <c r="F6404" s="193" t="n">
        <v>336.81</v>
      </c>
      <c r="G6404" s="193" t="n">
        <f aca="false">E6404-F6404</f>
        <v>519.99</v>
      </c>
    </row>
    <row r="6405" customFormat="false" ht="46.25" hidden="false" customHeight="false" outlineLevel="0" collapsed="false">
      <c r="A6405" s="189" t="s">
        <v>23</v>
      </c>
      <c r="B6405" s="190" t="n">
        <v>103121</v>
      </c>
      <c r="C6405" s="191" t="s">
        <v>6649</v>
      </c>
      <c r="D6405" s="192" t="s">
        <v>235</v>
      </c>
      <c r="E6405" s="193" t="n">
        <v>65.41</v>
      </c>
      <c r="F6405" s="193" t="n">
        <v>21.7</v>
      </c>
      <c r="G6405" s="193" t="n">
        <f aca="false">E6405-F6405</f>
        <v>43.71</v>
      </c>
    </row>
    <row r="6406" customFormat="false" ht="46.25" hidden="false" customHeight="false" outlineLevel="0" collapsed="false">
      <c r="A6406" s="189" t="s">
        <v>23</v>
      </c>
      <c r="B6406" s="190" t="n">
        <v>103122</v>
      </c>
      <c r="C6406" s="191" t="s">
        <v>6650</v>
      </c>
      <c r="D6406" s="192" t="s">
        <v>235</v>
      </c>
      <c r="E6406" s="193" t="n">
        <v>79.77</v>
      </c>
      <c r="F6406" s="193" t="n">
        <v>27.44</v>
      </c>
      <c r="G6406" s="193" t="n">
        <f aca="false">E6406-F6406</f>
        <v>52.33</v>
      </c>
    </row>
    <row r="6407" customFormat="false" ht="46.25" hidden="false" customHeight="false" outlineLevel="0" collapsed="false">
      <c r="A6407" s="189" t="s">
        <v>23</v>
      </c>
      <c r="B6407" s="190" t="n">
        <v>103123</v>
      </c>
      <c r="C6407" s="191" t="s">
        <v>6651</v>
      </c>
      <c r="D6407" s="192" t="s">
        <v>235</v>
      </c>
      <c r="E6407" s="193" t="n">
        <v>115.73</v>
      </c>
      <c r="F6407" s="193" t="n">
        <v>41.76</v>
      </c>
      <c r="G6407" s="193" t="n">
        <f aca="false">E6407-F6407</f>
        <v>73.97</v>
      </c>
    </row>
    <row r="6408" customFormat="false" ht="46.25" hidden="false" customHeight="false" outlineLevel="0" collapsed="false">
      <c r="A6408" s="189" t="s">
        <v>23</v>
      </c>
      <c r="B6408" s="190" t="n">
        <v>103124</v>
      </c>
      <c r="C6408" s="191" t="s">
        <v>6652</v>
      </c>
      <c r="D6408" s="192" t="s">
        <v>235</v>
      </c>
      <c r="E6408" s="193" t="n">
        <v>151.66</v>
      </c>
      <c r="F6408" s="193" t="n">
        <v>56.04</v>
      </c>
      <c r="G6408" s="193" t="n">
        <f aca="false">E6408-F6408</f>
        <v>95.62</v>
      </c>
    </row>
    <row r="6409" customFormat="false" ht="46.25" hidden="false" customHeight="false" outlineLevel="0" collapsed="false">
      <c r="A6409" s="189" t="s">
        <v>23</v>
      </c>
      <c r="B6409" s="190" t="n">
        <v>103125</v>
      </c>
      <c r="C6409" s="191" t="s">
        <v>6653</v>
      </c>
      <c r="D6409" s="192" t="s">
        <v>235</v>
      </c>
      <c r="E6409" s="193" t="n">
        <v>255.17</v>
      </c>
      <c r="F6409" s="193" t="n">
        <v>97.27</v>
      </c>
      <c r="G6409" s="193" t="n">
        <f aca="false">E6409-F6409</f>
        <v>157.9</v>
      </c>
    </row>
    <row r="6410" customFormat="false" ht="46.25" hidden="false" customHeight="false" outlineLevel="0" collapsed="false">
      <c r="A6410" s="189" t="s">
        <v>23</v>
      </c>
      <c r="B6410" s="190" t="n">
        <v>103126</v>
      </c>
      <c r="C6410" s="191" t="s">
        <v>6654</v>
      </c>
      <c r="D6410" s="192" t="s">
        <v>235</v>
      </c>
      <c r="E6410" s="193" t="n">
        <v>291.08</v>
      </c>
      <c r="F6410" s="193" t="n">
        <v>111.57</v>
      </c>
      <c r="G6410" s="193" t="n">
        <f aca="false">E6410-F6410</f>
        <v>179.51</v>
      </c>
    </row>
    <row r="6411" customFormat="false" ht="46.25" hidden="false" customHeight="false" outlineLevel="0" collapsed="false">
      <c r="A6411" s="189" t="s">
        <v>23</v>
      </c>
      <c r="B6411" s="190" t="n">
        <v>103127</v>
      </c>
      <c r="C6411" s="191" t="s">
        <v>6655</v>
      </c>
      <c r="D6411" s="192" t="s">
        <v>235</v>
      </c>
      <c r="E6411" s="193" t="n">
        <v>394.59</v>
      </c>
      <c r="F6411" s="193" t="n">
        <v>152.75</v>
      </c>
      <c r="G6411" s="193" t="n">
        <f aca="false">E6411-F6411</f>
        <v>241.84</v>
      </c>
    </row>
    <row r="6412" customFormat="false" ht="46.25" hidden="false" customHeight="false" outlineLevel="0" collapsed="false">
      <c r="A6412" s="189" t="s">
        <v>23</v>
      </c>
      <c r="B6412" s="190" t="n">
        <v>103128</v>
      </c>
      <c r="C6412" s="191" t="s">
        <v>6656</v>
      </c>
      <c r="D6412" s="192" t="s">
        <v>235</v>
      </c>
      <c r="E6412" s="193" t="n">
        <v>430.51</v>
      </c>
      <c r="F6412" s="193" t="n">
        <v>167.08</v>
      </c>
      <c r="G6412" s="193" t="n">
        <f aca="false">E6412-F6412</f>
        <v>263.43</v>
      </c>
    </row>
    <row r="6413" customFormat="false" ht="46.25" hidden="false" customHeight="false" outlineLevel="0" collapsed="false">
      <c r="A6413" s="189" t="s">
        <v>23</v>
      </c>
      <c r="B6413" s="190" t="n">
        <v>103129</v>
      </c>
      <c r="C6413" s="191" t="s">
        <v>6657</v>
      </c>
      <c r="D6413" s="192" t="s">
        <v>235</v>
      </c>
      <c r="E6413" s="193" t="n">
        <v>534.02</v>
      </c>
      <c r="F6413" s="193" t="n">
        <v>208.27</v>
      </c>
      <c r="G6413" s="193" t="n">
        <f aca="false">E6413-F6413</f>
        <v>325.75</v>
      </c>
    </row>
    <row r="6414" customFormat="false" ht="46.25" hidden="false" customHeight="false" outlineLevel="0" collapsed="false">
      <c r="A6414" s="189" t="s">
        <v>23</v>
      </c>
      <c r="B6414" s="190" t="n">
        <v>103130</v>
      </c>
      <c r="C6414" s="191" t="s">
        <v>6658</v>
      </c>
      <c r="D6414" s="192" t="s">
        <v>235</v>
      </c>
      <c r="E6414" s="193" t="n">
        <v>569.94</v>
      </c>
      <c r="F6414" s="193" t="n">
        <v>222.56</v>
      </c>
      <c r="G6414" s="193" t="n">
        <f aca="false">E6414-F6414</f>
        <v>347.38</v>
      </c>
    </row>
    <row r="6415" customFormat="false" ht="46.25" hidden="false" customHeight="false" outlineLevel="0" collapsed="false">
      <c r="A6415" s="189" t="s">
        <v>23</v>
      </c>
      <c r="B6415" s="190" t="n">
        <v>103131</v>
      </c>
      <c r="C6415" s="191" t="s">
        <v>6659</v>
      </c>
      <c r="D6415" s="192" t="s">
        <v>235</v>
      </c>
      <c r="E6415" s="193" t="n">
        <v>641.82</v>
      </c>
      <c r="F6415" s="193" t="n">
        <v>251.21</v>
      </c>
      <c r="G6415" s="193" t="n">
        <f aca="false">E6415-F6415</f>
        <v>390.61</v>
      </c>
    </row>
    <row r="6416" customFormat="false" ht="46.25" hidden="false" customHeight="false" outlineLevel="0" collapsed="false">
      <c r="A6416" s="189" t="s">
        <v>23</v>
      </c>
      <c r="B6416" s="190" t="n">
        <v>103132</v>
      </c>
      <c r="C6416" s="191" t="s">
        <v>6660</v>
      </c>
      <c r="D6416" s="192" t="s">
        <v>235</v>
      </c>
      <c r="E6416" s="193" t="n">
        <v>781.24</v>
      </c>
      <c r="F6416" s="193" t="n">
        <v>306.71</v>
      </c>
      <c r="G6416" s="193" t="n">
        <f aca="false">E6416-F6416</f>
        <v>474.53</v>
      </c>
    </row>
    <row r="6417" customFormat="false" ht="46.25" hidden="false" customHeight="false" outlineLevel="0" collapsed="false">
      <c r="A6417" s="189" t="s">
        <v>23</v>
      </c>
      <c r="B6417" s="190" t="n">
        <v>103133</v>
      </c>
      <c r="C6417" s="191" t="s">
        <v>6661</v>
      </c>
      <c r="D6417" s="192" t="s">
        <v>235</v>
      </c>
      <c r="E6417" s="193" t="n">
        <v>853.15</v>
      </c>
      <c r="F6417" s="193" t="n">
        <v>335.29</v>
      </c>
      <c r="G6417" s="193" t="n">
        <f aca="false">E6417-F6417</f>
        <v>517.86</v>
      </c>
    </row>
    <row r="6418" customFormat="false" ht="46.25" hidden="false" customHeight="false" outlineLevel="0" collapsed="false">
      <c r="A6418" s="189" t="s">
        <v>23</v>
      </c>
      <c r="B6418" s="190" t="n">
        <v>103134</v>
      </c>
      <c r="C6418" s="191" t="s">
        <v>6662</v>
      </c>
      <c r="D6418" s="192" t="s">
        <v>235</v>
      </c>
      <c r="E6418" s="193" t="n">
        <v>992.56</v>
      </c>
      <c r="F6418" s="193" t="n">
        <v>390.87</v>
      </c>
      <c r="G6418" s="193" t="n">
        <f aca="false">E6418-F6418</f>
        <v>601.69</v>
      </c>
    </row>
    <row r="6419" customFormat="false" ht="46.25" hidden="false" customHeight="false" outlineLevel="0" collapsed="false">
      <c r="A6419" s="189" t="s">
        <v>23</v>
      </c>
      <c r="B6419" s="190" t="n">
        <v>103135</v>
      </c>
      <c r="C6419" s="191" t="s">
        <v>6663</v>
      </c>
      <c r="D6419" s="192" t="s">
        <v>235</v>
      </c>
      <c r="E6419" s="193" t="n">
        <v>1064.46</v>
      </c>
      <c r="F6419" s="193" t="n">
        <v>419.5</v>
      </c>
      <c r="G6419" s="193" t="n">
        <f aca="false">E6419-F6419</f>
        <v>644.96</v>
      </c>
    </row>
    <row r="6420" customFormat="false" ht="46.25" hidden="false" customHeight="false" outlineLevel="0" collapsed="false">
      <c r="A6420" s="189" t="s">
        <v>23</v>
      </c>
      <c r="B6420" s="190" t="n">
        <v>103136</v>
      </c>
      <c r="C6420" s="191" t="s">
        <v>6664</v>
      </c>
      <c r="D6420" s="192" t="s">
        <v>235</v>
      </c>
      <c r="E6420" s="193" t="n">
        <v>1275.77</v>
      </c>
      <c r="F6420" s="193" t="n">
        <v>503.55</v>
      </c>
      <c r="G6420" s="193" t="n">
        <f aca="false">E6420-F6420</f>
        <v>772.22</v>
      </c>
    </row>
    <row r="6421" customFormat="false" ht="46.25" hidden="false" customHeight="false" outlineLevel="0" collapsed="false">
      <c r="A6421" s="189" t="s">
        <v>23</v>
      </c>
      <c r="B6421" s="190" t="n">
        <v>103137</v>
      </c>
      <c r="C6421" s="191" t="s">
        <v>6665</v>
      </c>
      <c r="D6421" s="192" t="s">
        <v>235</v>
      </c>
      <c r="E6421" s="193" t="n">
        <v>34.39</v>
      </c>
      <c r="F6421" s="193" t="n">
        <v>9.37</v>
      </c>
      <c r="G6421" s="193" t="n">
        <f aca="false">E6421-F6421</f>
        <v>25.02</v>
      </c>
    </row>
    <row r="6422" customFormat="false" ht="46.25" hidden="false" customHeight="false" outlineLevel="0" collapsed="false">
      <c r="A6422" s="189" t="s">
        <v>23</v>
      </c>
      <c r="B6422" s="190" t="n">
        <v>103138</v>
      </c>
      <c r="C6422" s="191" t="s">
        <v>6666</v>
      </c>
      <c r="D6422" s="192" t="s">
        <v>235</v>
      </c>
      <c r="E6422" s="193" t="n">
        <v>39.16</v>
      </c>
      <c r="F6422" s="193" t="n">
        <v>11.27</v>
      </c>
      <c r="G6422" s="193" t="n">
        <f aca="false">E6422-F6422</f>
        <v>27.89</v>
      </c>
    </row>
    <row r="6423" customFormat="false" ht="46.25" hidden="false" customHeight="false" outlineLevel="0" collapsed="false">
      <c r="A6423" s="189" t="s">
        <v>23</v>
      </c>
      <c r="B6423" s="190" t="n">
        <v>103139</v>
      </c>
      <c r="C6423" s="191" t="s">
        <v>6667</v>
      </c>
      <c r="D6423" s="192" t="s">
        <v>235</v>
      </c>
      <c r="E6423" s="193" t="n">
        <v>51.16</v>
      </c>
      <c r="F6423" s="193" t="n">
        <v>16.04</v>
      </c>
      <c r="G6423" s="193" t="n">
        <f aca="false">E6423-F6423</f>
        <v>35.12</v>
      </c>
    </row>
    <row r="6424" customFormat="false" ht="46.25" hidden="false" customHeight="false" outlineLevel="0" collapsed="false">
      <c r="A6424" s="189" t="s">
        <v>23</v>
      </c>
      <c r="B6424" s="190" t="n">
        <v>103140</v>
      </c>
      <c r="C6424" s="191" t="s">
        <v>6668</v>
      </c>
      <c r="D6424" s="192" t="s">
        <v>235</v>
      </c>
      <c r="E6424" s="193" t="n">
        <v>63.12</v>
      </c>
      <c r="F6424" s="193" t="n">
        <v>20.81</v>
      </c>
      <c r="G6424" s="193" t="n">
        <f aca="false">E6424-F6424</f>
        <v>42.31</v>
      </c>
    </row>
    <row r="6425" customFormat="false" ht="46.25" hidden="false" customHeight="false" outlineLevel="0" collapsed="false">
      <c r="A6425" s="189" t="s">
        <v>23</v>
      </c>
      <c r="B6425" s="190" t="n">
        <v>103141</v>
      </c>
      <c r="C6425" s="191" t="s">
        <v>6669</v>
      </c>
      <c r="D6425" s="192" t="s">
        <v>235</v>
      </c>
      <c r="E6425" s="193" t="n">
        <v>97.64</v>
      </c>
      <c r="F6425" s="193" t="n">
        <v>34.55</v>
      </c>
      <c r="G6425" s="193" t="n">
        <f aca="false">E6425-F6425</f>
        <v>63.09</v>
      </c>
    </row>
    <row r="6426" customFormat="false" ht="46.25" hidden="false" customHeight="false" outlineLevel="0" collapsed="false">
      <c r="A6426" s="189" t="s">
        <v>23</v>
      </c>
      <c r="B6426" s="190" t="n">
        <v>103142</v>
      </c>
      <c r="C6426" s="191" t="s">
        <v>6670</v>
      </c>
      <c r="D6426" s="192" t="s">
        <v>235</v>
      </c>
      <c r="E6426" s="193" t="n">
        <v>109.61</v>
      </c>
      <c r="F6426" s="193" t="n">
        <v>39.31</v>
      </c>
      <c r="G6426" s="193" t="n">
        <f aca="false">E6426-F6426</f>
        <v>70.3</v>
      </c>
    </row>
    <row r="6427" customFormat="false" ht="46.25" hidden="false" customHeight="false" outlineLevel="0" collapsed="false">
      <c r="A6427" s="189" t="s">
        <v>23</v>
      </c>
      <c r="B6427" s="190" t="n">
        <v>103143</v>
      </c>
      <c r="C6427" s="191" t="s">
        <v>6671</v>
      </c>
      <c r="D6427" s="192" t="s">
        <v>235</v>
      </c>
      <c r="E6427" s="193" t="n">
        <v>144.11</v>
      </c>
      <c r="F6427" s="193" t="n">
        <v>53.05</v>
      </c>
      <c r="G6427" s="193" t="n">
        <f aca="false">E6427-F6427</f>
        <v>91.06</v>
      </c>
    </row>
    <row r="6428" customFormat="false" ht="46.25" hidden="false" customHeight="false" outlineLevel="0" collapsed="false">
      <c r="A6428" s="189" t="s">
        <v>23</v>
      </c>
      <c r="B6428" s="190" t="n">
        <v>103144</v>
      </c>
      <c r="C6428" s="191" t="s">
        <v>6672</v>
      </c>
      <c r="D6428" s="192" t="s">
        <v>235</v>
      </c>
      <c r="E6428" s="193" t="n">
        <v>156.08</v>
      </c>
      <c r="F6428" s="193" t="n">
        <v>57.81</v>
      </c>
      <c r="G6428" s="193" t="n">
        <f aca="false">E6428-F6428</f>
        <v>98.27</v>
      </c>
    </row>
    <row r="6429" customFormat="false" ht="46.25" hidden="false" customHeight="false" outlineLevel="0" collapsed="false">
      <c r="A6429" s="189" t="s">
        <v>23</v>
      </c>
      <c r="B6429" s="190" t="n">
        <v>103145</v>
      </c>
      <c r="C6429" s="191" t="s">
        <v>6673</v>
      </c>
      <c r="D6429" s="192" t="s">
        <v>235</v>
      </c>
      <c r="E6429" s="193" t="n">
        <v>190.58</v>
      </c>
      <c r="F6429" s="193" t="n">
        <v>71.54</v>
      </c>
      <c r="G6429" s="193" t="n">
        <f aca="false">E6429-F6429</f>
        <v>119.04</v>
      </c>
    </row>
    <row r="6430" customFormat="false" ht="46.25" hidden="false" customHeight="false" outlineLevel="0" collapsed="false">
      <c r="A6430" s="189" t="s">
        <v>23</v>
      </c>
      <c r="B6430" s="190" t="n">
        <v>103146</v>
      </c>
      <c r="C6430" s="191" t="s">
        <v>6674</v>
      </c>
      <c r="D6430" s="192" t="s">
        <v>235</v>
      </c>
      <c r="E6430" s="193" t="n">
        <v>202.56</v>
      </c>
      <c r="F6430" s="193" t="n">
        <v>76.3</v>
      </c>
      <c r="G6430" s="193" t="n">
        <f aca="false">E6430-F6430</f>
        <v>126.26</v>
      </c>
    </row>
    <row r="6431" customFormat="false" ht="46.25" hidden="false" customHeight="false" outlineLevel="0" collapsed="false">
      <c r="A6431" s="189" t="s">
        <v>23</v>
      </c>
      <c r="B6431" s="190" t="n">
        <v>103147</v>
      </c>
      <c r="C6431" s="191" t="s">
        <v>6675</v>
      </c>
      <c r="D6431" s="192" t="s">
        <v>235</v>
      </c>
      <c r="E6431" s="193" t="n">
        <v>226.52</v>
      </c>
      <c r="F6431" s="193" t="n">
        <v>85.85</v>
      </c>
      <c r="G6431" s="193" t="n">
        <f aca="false">E6431-F6431</f>
        <v>140.67</v>
      </c>
    </row>
    <row r="6432" customFormat="false" ht="46.25" hidden="false" customHeight="false" outlineLevel="0" collapsed="false">
      <c r="A6432" s="189" t="s">
        <v>23</v>
      </c>
      <c r="B6432" s="190" t="n">
        <v>103148</v>
      </c>
      <c r="C6432" s="191" t="s">
        <v>6676</v>
      </c>
      <c r="D6432" s="192" t="s">
        <v>235</v>
      </c>
      <c r="E6432" s="193" t="n">
        <v>272.99</v>
      </c>
      <c r="F6432" s="193" t="n">
        <v>104.36</v>
      </c>
      <c r="G6432" s="193" t="n">
        <f aca="false">E6432-F6432</f>
        <v>168.63</v>
      </c>
    </row>
    <row r="6433" customFormat="false" ht="46.25" hidden="false" customHeight="false" outlineLevel="0" collapsed="false">
      <c r="A6433" s="189" t="s">
        <v>23</v>
      </c>
      <c r="B6433" s="190" t="n">
        <v>103149</v>
      </c>
      <c r="C6433" s="191" t="s">
        <v>6677</v>
      </c>
      <c r="D6433" s="192" t="s">
        <v>235</v>
      </c>
      <c r="E6433" s="193" t="n">
        <v>296.96</v>
      </c>
      <c r="F6433" s="193" t="n">
        <v>113.88</v>
      </c>
      <c r="G6433" s="193" t="n">
        <f aca="false">E6433-F6433</f>
        <v>183.08</v>
      </c>
    </row>
    <row r="6434" customFormat="false" ht="46.25" hidden="false" customHeight="false" outlineLevel="0" collapsed="false">
      <c r="A6434" s="189" t="s">
        <v>23</v>
      </c>
      <c r="B6434" s="190" t="n">
        <v>103150</v>
      </c>
      <c r="C6434" s="191" t="s">
        <v>6678</v>
      </c>
      <c r="D6434" s="192" t="s">
        <v>235</v>
      </c>
      <c r="E6434" s="193" t="n">
        <v>343.38</v>
      </c>
      <c r="F6434" s="193" t="n">
        <v>132.41</v>
      </c>
      <c r="G6434" s="193" t="n">
        <f aca="false">E6434-F6434</f>
        <v>210.97</v>
      </c>
    </row>
    <row r="6435" customFormat="false" ht="46.25" hidden="false" customHeight="false" outlineLevel="0" collapsed="false">
      <c r="A6435" s="189" t="s">
        <v>23</v>
      </c>
      <c r="B6435" s="190" t="n">
        <v>103151</v>
      </c>
      <c r="C6435" s="191" t="s">
        <v>6679</v>
      </c>
      <c r="D6435" s="192" t="s">
        <v>235</v>
      </c>
      <c r="E6435" s="193" t="n">
        <v>367.4</v>
      </c>
      <c r="F6435" s="193" t="n">
        <v>141.96</v>
      </c>
      <c r="G6435" s="193" t="n">
        <f aca="false">E6435-F6435</f>
        <v>225.44</v>
      </c>
    </row>
    <row r="6436" customFormat="false" ht="46.25" hidden="false" customHeight="false" outlineLevel="0" collapsed="false">
      <c r="A6436" s="189" t="s">
        <v>23</v>
      </c>
      <c r="B6436" s="190" t="n">
        <v>103152</v>
      </c>
      <c r="C6436" s="191" t="s">
        <v>6680</v>
      </c>
      <c r="D6436" s="192" t="s">
        <v>235</v>
      </c>
      <c r="E6436" s="193" t="n">
        <v>437.84</v>
      </c>
      <c r="F6436" s="193" t="n">
        <v>169.97</v>
      </c>
      <c r="G6436" s="193" t="n">
        <f aca="false">E6436-F6436</f>
        <v>267.87</v>
      </c>
    </row>
    <row r="6437" customFormat="false" ht="57.45" hidden="false" customHeight="false" outlineLevel="0" collapsed="false">
      <c r="A6437" s="189" t="s">
        <v>23</v>
      </c>
      <c r="B6437" s="190" t="n">
        <v>103156</v>
      </c>
      <c r="C6437" s="191" t="s">
        <v>6681</v>
      </c>
      <c r="D6437" s="192" t="s">
        <v>282</v>
      </c>
      <c r="E6437" s="193" t="n">
        <v>2.14</v>
      </c>
      <c r="F6437" s="193" t="n">
        <v>0</v>
      </c>
      <c r="G6437" s="193" t="n">
        <f aca="false">E6437-F6437</f>
        <v>2.14</v>
      </c>
    </row>
    <row r="6438" customFormat="false" ht="57.45" hidden="false" customHeight="false" outlineLevel="0" collapsed="false">
      <c r="A6438" s="189" t="s">
        <v>23</v>
      </c>
      <c r="B6438" s="190" t="n">
        <v>103162</v>
      </c>
      <c r="C6438" s="191" t="s">
        <v>6682</v>
      </c>
      <c r="D6438" s="192" t="s">
        <v>282</v>
      </c>
      <c r="E6438" s="193" t="n">
        <v>0.6</v>
      </c>
      <c r="F6438" s="193" t="n">
        <v>0</v>
      </c>
      <c r="G6438" s="193" t="n">
        <f aca="false">E6438-F6438</f>
        <v>0.6</v>
      </c>
    </row>
    <row r="6439" customFormat="false" ht="57.45" hidden="false" customHeight="false" outlineLevel="0" collapsed="false">
      <c r="A6439" s="189" t="s">
        <v>23</v>
      </c>
      <c r="B6439" s="190" t="n">
        <v>103168</v>
      </c>
      <c r="C6439" s="191" t="s">
        <v>6683</v>
      </c>
      <c r="D6439" s="192" t="s">
        <v>282</v>
      </c>
      <c r="E6439" s="193" t="n">
        <v>0.68</v>
      </c>
      <c r="F6439" s="193" t="n">
        <v>0</v>
      </c>
      <c r="G6439" s="193" t="n">
        <f aca="false">E6439-F6439</f>
        <v>0.68</v>
      </c>
    </row>
    <row r="6440" customFormat="false" ht="57.45" hidden="false" customHeight="false" outlineLevel="0" collapsed="false">
      <c r="A6440" s="189" t="s">
        <v>23</v>
      </c>
      <c r="B6440" s="190" t="n">
        <v>103174</v>
      </c>
      <c r="C6440" s="191" t="s">
        <v>6684</v>
      </c>
      <c r="D6440" s="192" t="s">
        <v>282</v>
      </c>
      <c r="E6440" s="193" t="n">
        <v>1.71</v>
      </c>
      <c r="F6440" s="193" t="n">
        <v>0</v>
      </c>
      <c r="G6440" s="193" t="n">
        <f aca="false">E6440-F6440</f>
        <v>1.71</v>
      </c>
    </row>
    <row r="6441" customFormat="false" ht="57.45" hidden="false" customHeight="false" outlineLevel="0" collapsed="false">
      <c r="A6441" s="189" t="s">
        <v>23</v>
      </c>
      <c r="B6441" s="190" t="n">
        <v>103180</v>
      </c>
      <c r="C6441" s="191" t="s">
        <v>6685</v>
      </c>
      <c r="D6441" s="192" t="s">
        <v>282</v>
      </c>
      <c r="E6441" s="193" t="n">
        <v>3.93</v>
      </c>
      <c r="F6441" s="193" t="n">
        <v>0</v>
      </c>
      <c r="G6441" s="193" t="n">
        <f aca="false">E6441-F6441</f>
        <v>3.93</v>
      </c>
    </row>
    <row r="6442" customFormat="false" ht="57.45" hidden="false" customHeight="false" outlineLevel="0" collapsed="false">
      <c r="A6442" s="189" t="s">
        <v>23</v>
      </c>
      <c r="B6442" s="190" t="n">
        <v>103183</v>
      </c>
      <c r="C6442" s="191" t="s">
        <v>6686</v>
      </c>
      <c r="D6442" s="192" t="s">
        <v>242</v>
      </c>
      <c r="E6442" s="193" t="n">
        <v>841.29</v>
      </c>
      <c r="F6442" s="193" t="n">
        <v>71.93</v>
      </c>
      <c r="G6442" s="193" t="n">
        <f aca="false">E6442-F6442</f>
        <v>769.36</v>
      </c>
    </row>
    <row r="6443" customFormat="false" ht="57.45" hidden="false" customHeight="false" outlineLevel="0" collapsed="false">
      <c r="A6443" s="189" t="s">
        <v>23</v>
      </c>
      <c r="B6443" s="190" t="n">
        <v>103184</v>
      </c>
      <c r="C6443" s="191" t="s">
        <v>6687</v>
      </c>
      <c r="D6443" s="192" t="s">
        <v>242</v>
      </c>
      <c r="E6443" s="193" t="n">
        <v>722.55</v>
      </c>
      <c r="F6443" s="193" t="n">
        <v>27.89</v>
      </c>
      <c r="G6443" s="193" t="n">
        <f aca="false">E6443-F6443</f>
        <v>694.66</v>
      </c>
    </row>
    <row r="6444" customFormat="false" ht="57.45" hidden="false" customHeight="false" outlineLevel="0" collapsed="false">
      <c r="A6444" s="189" t="s">
        <v>23</v>
      </c>
      <c r="B6444" s="190" t="n">
        <v>103185</v>
      </c>
      <c r="C6444" s="191" t="s">
        <v>6688</v>
      </c>
      <c r="D6444" s="192" t="s">
        <v>235</v>
      </c>
      <c r="E6444" s="193" t="n">
        <v>6147.25</v>
      </c>
      <c r="F6444" s="193" t="n">
        <v>91.59</v>
      </c>
      <c r="G6444" s="193" t="n">
        <f aca="false">E6444-F6444</f>
        <v>6055.66</v>
      </c>
    </row>
    <row r="6445" customFormat="false" ht="68.65" hidden="false" customHeight="false" outlineLevel="0" collapsed="false">
      <c r="A6445" s="189" t="s">
        <v>23</v>
      </c>
      <c r="B6445" s="190" t="n">
        <v>103186</v>
      </c>
      <c r="C6445" s="191" t="s">
        <v>6689</v>
      </c>
      <c r="D6445" s="192" t="s">
        <v>235</v>
      </c>
      <c r="E6445" s="193" t="n">
        <v>6484.25</v>
      </c>
      <c r="F6445" s="193" t="n">
        <v>37.61</v>
      </c>
      <c r="G6445" s="193" t="n">
        <f aca="false">E6445-F6445</f>
        <v>6446.64</v>
      </c>
    </row>
    <row r="6446" customFormat="false" ht="68.65" hidden="false" customHeight="false" outlineLevel="0" collapsed="false">
      <c r="A6446" s="189" t="s">
        <v>23</v>
      </c>
      <c r="B6446" s="190" t="n">
        <v>103187</v>
      </c>
      <c r="C6446" s="191" t="s">
        <v>6690</v>
      </c>
      <c r="D6446" s="192" t="s">
        <v>235</v>
      </c>
      <c r="E6446" s="193" t="n">
        <v>4872.73</v>
      </c>
      <c r="F6446" s="193" t="n">
        <v>62.86</v>
      </c>
      <c r="G6446" s="193" t="n">
        <f aca="false">E6446-F6446</f>
        <v>4809.87</v>
      </c>
    </row>
    <row r="6447" customFormat="false" ht="68.65" hidden="false" customHeight="false" outlineLevel="0" collapsed="false">
      <c r="A6447" s="189" t="s">
        <v>23</v>
      </c>
      <c r="B6447" s="190" t="n">
        <v>103188</v>
      </c>
      <c r="C6447" s="191" t="s">
        <v>6691</v>
      </c>
      <c r="D6447" s="192" t="s">
        <v>235</v>
      </c>
      <c r="E6447" s="193" t="n">
        <v>5239.65</v>
      </c>
      <c r="F6447" s="193" t="n">
        <v>48.2</v>
      </c>
      <c r="G6447" s="193" t="n">
        <f aca="false">E6447-F6447</f>
        <v>5191.45</v>
      </c>
    </row>
    <row r="6448" customFormat="false" ht="57.45" hidden="false" customHeight="false" outlineLevel="0" collapsed="false">
      <c r="A6448" s="189" t="s">
        <v>23</v>
      </c>
      <c r="B6448" s="190" t="n">
        <v>103189</v>
      </c>
      <c r="C6448" s="191" t="s">
        <v>6692</v>
      </c>
      <c r="D6448" s="192" t="s">
        <v>235</v>
      </c>
      <c r="E6448" s="193" t="n">
        <v>2625.74</v>
      </c>
      <c r="F6448" s="193" t="n">
        <v>33.87</v>
      </c>
      <c r="G6448" s="193" t="n">
        <f aca="false">E6448-F6448</f>
        <v>2591.87</v>
      </c>
    </row>
    <row r="6449" customFormat="false" ht="57.45" hidden="false" customHeight="false" outlineLevel="0" collapsed="false">
      <c r="A6449" s="189" t="s">
        <v>23</v>
      </c>
      <c r="B6449" s="190" t="n">
        <v>103190</v>
      </c>
      <c r="C6449" s="191" t="s">
        <v>6693</v>
      </c>
      <c r="D6449" s="192" t="s">
        <v>235</v>
      </c>
      <c r="E6449" s="193" t="n">
        <v>4080.08</v>
      </c>
      <c r="F6449" s="193" t="n">
        <v>64.06</v>
      </c>
      <c r="G6449" s="193" t="n">
        <f aca="false">E6449-F6449</f>
        <v>4016.02</v>
      </c>
    </row>
    <row r="6450" customFormat="false" ht="57.45" hidden="false" customHeight="false" outlineLevel="0" collapsed="false">
      <c r="A6450" s="189" t="s">
        <v>23</v>
      </c>
      <c r="B6450" s="190" t="n">
        <v>103191</v>
      </c>
      <c r="C6450" s="191" t="s">
        <v>6694</v>
      </c>
      <c r="D6450" s="192" t="s">
        <v>235</v>
      </c>
      <c r="E6450" s="193" t="n">
        <v>2377.98</v>
      </c>
      <c r="F6450" s="193" t="n">
        <v>52.55</v>
      </c>
      <c r="G6450" s="193" t="n">
        <f aca="false">E6450-F6450</f>
        <v>2325.43</v>
      </c>
    </row>
    <row r="6451" customFormat="false" ht="57.45" hidden="false" customHeight="false" outlineLevel="0" collapsed="false">
      <c r="A6451" s="189" t="s">
        <v>23</v>
      </c>
      <c r="B6451" s="190" t="n">
        <v>103192</v>
      </c>
      <c r="C6451" s="191" t="s">
        <v>6695</v>
      </c>
      <c r="D6451" s="192" t="s">
        <v>235</v>
      </c>
      <c r="E6451" s="193" t="n">
        <v>2531.62</v>
      </c>
      <c r="F6451" s="193" t="n">
        <v>52.66</v>
      </c>
      <c r="G6451" s="193" t="n">
        <f aca="false">E6451-F6451</f>
        <v>2478.96</v>
      </c>
    </row>
    <row r="6452" customFormat="false" ht="57.45" hidden="false" customHeight="false" outlineLevel="0" collapsed="false">
      <c r="A6452" s="189" t="s">
        <v>23</v>
      </c>
      <c r="B6452" s="190" t="n">
        <v>103193</v>
      </c>
      <c r="C6452" s="191" t="s">
        <v>6696</v>
      </c>
      <c r="D6452" s="192" t="s">
        <v>235</v>
      </c>
      <c r="E6452" s="193" t="n">
        <v>1950.35</v>
      </c>
      <c r="F6452" s="193" t="n">
        <v>52.66</v>
      </c>
      <c r="G6452" s="193" t="n">
        <f aca="false">E6452-F6452</f>
        <v>1897.69</v>
      </c>
    </row>
    <row r="6453" customFormat="false" ht="46.25" hidden="false" customHeight="false" outlineLevel="0" collapsed="false">
      <c r="A6453" s="189" t="s">
        <v>23</v>
      </c>
      <c r="B6453" s="190" t="n">
        <v>103194</v>
      </c>
      <c r="C6453" s="191" t="s">
        <v>6697</v>
      </c>
      <c r="D6453" s="192" t="s">
        <v>235</v>
      </c>
      <c r="E6453" s="193" t="n">
        <v>2808.32</v>
      </c>
      <c r="F6453" s="193" t="n">
        <v>52.52</v>
      </c>
      <c r="G6453" s="193" t="n">
        <f aca="false">E6453-F6453</f>
        <v>2755.8</v>
      </c>
    </row>
    <row r="6454" customFormat="false" ht="57.45" hidden="false" customHeight="false" outlineLevel="0" collapsed="false">
      <c r="A6454" s="189" t="s">
        <v>23</v>
      </c>
      <c r="B6454" s="190" t="n">
        <v>103195</v>
      </c>
      <c r="C6454" s="191" t="s">
        <v>6698</v>
      </c>
      <c r="D6454" s="192" t="s">
        <v>235</v>
      </c>
      <c r="E6454" s="193" t="n">
        <v>2192.42</v>
      </c>
      <c r="F6454" s="193" t="n">
        <v>53.93</v>
      </c>
      <c r="G6454" s="193" t="n">
        <f aca="false">E6454-F6454</f>
        <v>2138.49</v>
      </c>
    </row>
    <row r="6455" customFormat="false" ht="57.45" hidden="false" customHeight="false" outlineLevel="0" collapsed="false">
      <c r="A6455" s="189" t="s">
        <v>23</v>
      </c>
      <c r="B6455" s="190" t="n">
        <v>103205</v>
      </c>
      <c r="C6455" s="191" t="s">
        <v>6699</v>
      </c>
      <c r="D6455" s="192" t="s">
        <v>235</v>
      </c>
      <c r="E6455" s="193" t="n">
        <v>4098.91</v>
      </c>
      <c r="F6455" s="193" t="n">
        <v>86.9</v>
      </c>
      <c r="G6455" s="193" t="n">
        <f aca="false">E6455-F6455</f>
        <v>4012.01</v>
      </c>
    </row>
    <row r="6456" customFormat="false" ht="57.45" hidden="false" customHeight="false" outlineLevel="0" collapsed="false">
      <c r="A6456" s="189" t="s">
        <v>23</v>
      </c>
      <c r="B6456" s="190" t="n">
        <v>103206</v>
      </c>
      <c r="C6456" s="191" t="s">
        <v>6700</v>
      </c>
      <c r="D6456" s="192" t="s">
        <v>235</v>
      </c>
      <c r="E6456" s="193" t="n">
        <v>2396.8</v>
      </c>
      <c r="F6456" s="193" t="n">
        <v>75.5</v>
      </c>
      <c r="G6456" s="193" t="n">
        <f aca="false">E6456-F6456</f>
        <v>2321.3</v>
      </c>
    </row>
    <row r="6457" customFormat="false" ht="68.65" hidden="false" customHeight="false" outlineLevel="0" collapsed="false">
      <c r="A6457" s="189" t="s">
        <v>23</v>
      </c>
      <c r="B6457" s="190" t="n">
        <v>103207</v>
      </c>
      <c r="C6457" s="191" t="s">
        <v>6701</v>
      </c>
      <c r="D6457" s="192" t="s">
        <v>235</v>
      </c>
      <c r="E6457" s="193" t="n">
        <v>2550.44</v>
      </c>
      <c r="F6457" s="193" t="n">
        <v>75.49</v>
      </c>
      <c r="G6457" s="193" t="n">
        <f aca="false">E6457-F6457</f>
        <v>2474.95</v>
      </c>
    </row>
    <row r="6458" customFormat="false" ht="57.45" hidden="false" customHeight="false" outlineLevel="0" collapsed="false">
      <c r="A6458" s="189" t="s">
        <v>23</v>
      </c>
      <c r="B6458" s="190" t="n">
        <v>103208</v>
      </c>
      <c r="C6458" s="191" t="s">
        <v>6702</v>
      </c>
      <c r="D6458" s="192" t="s">
        <v>235</v>
      </c>
      <c r="E6458" s="193" t="n">
        <v>1969.17</v>
      </c>
      <c r="F6458" s="193" t="n">
        <v>75.42</v>
      </c>
      <c r="G6458" s="193" t="n">
        <f aca="false">E6458-F6458</f>
        <v>1893.75</v>
      </c>
    </row>
    <row r="6459" customFormat="false" ht="57.45" hidden="false" customHeight="false" outlineLevel="0" collapsed="false">
      <c r="A6459" s="189" t="s">
        <v>23</v>
      </c>
      <c r="B6459" s="190" t="n">
        <v>103209</v>
      </c>
      <c r="C6459" s="191" t="s">
        <v>6703</v>
      </c>
      <c r="D6459" s="192" t="s">
        <v>235</v>
      </c>
      <c r="E6459" s="193" t="n">
        <v>2827.14</v>
      </c>
      <c r="F6459" s="193" t="n">
        <v>75.48</v>
      </c>
      <c r="G6459" s="193" t="n">
        <f aca="false">E6459-F6459</f>
        <v>2751.66</v>
      </c>
    </row>
    <row r="6460" customFormat="false" ht="57.45" hidden="false" customHeight="false" outlineLevel="0" collapsed="false">
      <c r="A6460" s="189" t="s">
        <v>23</v>
      </c>
      <c r="B6460" s="190" t="n">
        <v>103210</v>
      </c>
      <c r="C6460" s="191" t="s">
        <v>6704</v>
      </c>
      <c r="D6460" s="192" t="s">
        <v>235</v>
      </c>
      <c r="E6460" s="193" t="n">
        <v>2303.53</v>
      </c>
      <c r="F6460" s="193" t="n">
        <v>137.52</v>
      </c>
      <c r="G6460" s="193" t="n">
        <f aca="false">E6460-F6460</f>
        <v>2166.01</v>
      </c>
    </row>
    <row r="6461" customFormat="false" ht="57.45" hidden="false" customHeight="false" outlineLevel="0" collapsed="false">
      <c r="A6461" s="189" t="s">
        <v>23</v>
      </c>
      <c r="B6461" s="190" t="n">
        <v>103220</v>
      </c>
      <c r="C6461" s="191" t="s">
        <v>6705</v>
      </c>
      <c r="D6461" s="192" t="s">
        <v>282</v>
      </c>
      <c r="E6461" s="193" t="n">
        <v>169.64</v>
      </c>
      <c r="F6461" s="193" t="n">
        <v>0</v>
      </c>
      <c r="G6461" s="193" t="n">
        <f aca="false">E6461-F6461</f>
        <v>169.64</v>
      </c>
    </row>
    <row r="6462" customFormat="false" ht="57.45" hidden="false" customHeight="false" outlineLevel="0" collapsed="false">
      <c r="A6462" s="189" t="s">
        <v>23</v>
      </c>
      <c r="B6462" s="190" t="n">
        <v>103221</v>
      </c>
      <c r="C6462" s="191" t="s">
        <v>6706</v>
      </c>
      <c r="D6462" s="192" t="s">
        <v>282</v>
      </c>
      <c r="E6462" s="193" t="n">
        <v>45.83</v>
      </c>
      <c r="F6462" s="193" t="n">
        <v>0</v>
      </c>
      <c r="G6462" s="193" t="n">
        <f aca="false">E6462-F6462</f>
        <v>45.83</v>
      </c>
    </row>
    <row r="6463" customFormat="false" ht="57.45" hidden="false" customHeight="false" outlineLevel="0" collapsed="false">
      <c r="A6463" s="189" t="s">
        <v>23</v>
      </c>
      <c r="B6463" s="190" t="n">
        <v>103222</v>
      </c>
      <c r="C6463" s="191" t="s">
        <v>6707</v>
      </c>
      <c r="D6463" s="192" t="s">
        <v>282</v>
      </c>
      <c r="E6463" s="193" t="n">
        <v>212.29</v>
      </c>
      <c r="F6463" s="193" t="n">
        <v>0</v>
      </c>
      <c r="G6463" s="193" t="n">
        <f aca="false">E6463-F6463</f>
        <v>212.29</v>
      </c>
    </row>
    <row r="6464" customFormat="false" ht="57.45" hidden="false" customHeight="false" outlineLevel="0" collapsed="false">
      <c r="A6464" s="189" t="s">
        <v>23</v>
      </c>
      <c r="B6464" s="190" t="n">
        <v>103223</v>
      </c>
      <c r="C6464" s="191" t="s">
        <v>6708</v>
      </c>
      <c r="D6464" s="192" t="s">
        <v>282</v>
      </c>
      <c r="E6464" s="193" t="n">
        <v>36.91</v>
      </c>
      <c r="F6464" s="193" t="n">
        <v>0</v>
      </c>
      <c r="G6464" s="193" t="n">
        <f aca="false">E6464-F6464</f>
        <v>36.91</v>
      </c>
    </row>
    <row r="6465" customFormat="false" ht="57.45" hidden="false" customHeight="false" outlineLevel="0" collapsed="false">
      <c r="A6465" s="189" t="s">
        <v>23</v>
      </c>
      <c r="B6465" s="190" t="n">
        <v>103224</v>
      </c>
      <c r="C6465" s="191" t="s">
        <v>6709</v>
      </c>
      <c r="D6465" s="192" t="s">
        <v>288</v>
      </c>
      <c r="E6465" s="193" t="n">
        <v>500.78</v>
      </c>
      <c r="F6465" s="193" t="n">
        <v>31.25</v>
      </c>
      <c r="G6465" s="193" t="n">
        <f aca="false">E6465-F6465</f>
        <v>469.53</v>
      </c>
    </row>
    <row r="6466" customFormat="false" ht="57.45" hidden="false" customHeight="false" outlineLevel="0" collapsed="false">
      <c r="A6466" s="189" t="s">
        <v>23</v>
      </c>
      <c r="B6466" s="190" t="n">
        <v>103225</v>
      </c>
      <c r="C6466" s="191" t="s">
        <v>6710</v>
      </c>
      <c r="D6466" s="192" t="s">
        <v>290</v>
      </c>
      <c r="E6466" s="193" t="n">
        <v>251.58</v>
      </c>
      <c r="F6466" s="193" t="n">
        <v>31.25</v>
      </c>
      <c r="G6466" s="193" t="n">
        <f aca="false">E6466-F6466</f>
        <v>220.33</v>
      </c>
    </row>
    <row r="6467" customFormat="false" ht="57.45" hidden="false" customHeight="false" outlineLevel="0" collapsed="false">
      <c r="A6467" s="189" t="s">
        <v>23</v>
      </c>
      <c r="B6467" s="190" t="n">
        <v>103226</v>
      </c>
      <c r="C6467" s="191" t="s">
        <v>6711</v>
      </c>
      <c r="D6467" s="192" t="s">
        <v>282</v>
      </c>
      <c r="E6467" s="193" t="n">
        <v>389.18</v>
      </c>
      <c r="F6467" s="193" t="n">
        <v>0</v>
      </c>
      <c r="G6467" s="193" t="n">
        <f aca="false">E6467-F6467</f>
        <v>389.18</v>
      </c>
    </row>
    <row r="6468" customFormat="false" ht="57.45" hidden="false" customHeight="false" outlineLevel="0" collapsed="false">
      <c r="A6468" s="189" t="s">
        <v>23</v>
      </c>
      <c r="B6468" s="190" t="n">
        <v>103227</v>
      </c>
      <c r="C6468" s="191" t="s">
        <v>6712</v>
      </c>
      <c r="D6468" s="192" t="s">
        <v>282</v>
      </c>
      <c r="E6468" s="193" t="n">
        <v>105.14</v>
      </c>
      <c r="F6468" s="193" t="n">
        <v>0</v>
      </c>
      <c r="G6468" s="193" t="n">
        <f aca="false">E6468-F6468</f>
        <v>105.14</v>
      </c>
    </row>
    <row r="6469" customFormat="false" ht="57.45" hidden="false" customHeight="false" outlineLevel="0" collapsed="false">
      <c r="A6469" s="189" t="s">
        <v>23</v>
      </c>
      <c r="B6469" s="190" t="n">
        <v>103228</v>
      </c>
      <c r="C6469" s="191" t="s">
        <v>6713</v>
      </c>
      <c r="D6469" s="192" t="s">
        <v>282</v>
      </c>
      <c r="E6469" s="193" t="n">
        <v>487.03</v>
      </c>
      <c r="F6469" s="193" t="n">
        <v>0</v>
      </c>
      <c r="G6469" s="193" t="n">
        <f aca="false">E6469-F6469</f>
        <v>487.03</v>
      </c>
    </row>
    <row r="6470" customFormat="false" ht="57.45" hidden="false" customHeight="false" outlineLevel="0" collapsed="false">
      <c r="A6470" s="189" t="s">
        <v>23</v>
      </c>
      <c r="B6470" s="190" t="n">
        <v>103229</v>
      </c>
      <c r="C6470" s="191" t="s">
        <v>6714</v>
      </c>
      <c r="D6470" s="192" t="s">
        <v>282</v>
      </c>
      <c r="E6470" s="193" t="n">
        <v>91.66</v>
      </c>
      <c r="F6470" s="193" t="n">
        <v>0</v>
      </c>
      <c r="G6470" s="193" t="n">
        <f aca="false">E6470-F6470</f>
        <v>91.66</v>
      </c>
    </row>
    <row r="6471" customFormat="false" ht="57.45" hidden="false" customHeight="false" outlineLevel="0" collapsed="false">
      <c r="A6471" s="189" t="s">
        <v>23</v>
      </c>
      <c r="B6471" s="190" t="n">
        <v>103230</v>
      </c>
      <c r="C6471" s="191" t="s">
        <v>6715</v>
      </c>
      <c r="D6471" s="192" t="s">
        <v>288</v>
      </c>
      <c r="E6471" s="193" t="n">
        <v>1109.12</v>
      </c>
      <c r="F6471" s="193" t="n">
        <v>31.28</v>
      </c>
      <c r="G6471" s="193" t="n">
        <f aca="false">E6471-F6471</f>
        <v>1077.84</v>
      </c>
    </row>
    <row r="6472" customFormat="false" ht="57.45" hidden="false" customHeight="false" outlineLevel="0" collapsed="false">
      <c r="A6472" s="189" t="s">
        <v>23</v>
      </c>
      <c r="B6472" s="190" t="n">
        <v>103231</v>
      </c>
      <c r="C6472" s="191" t="s">
        <v>6716</v>
      </c>
      <c r="D6472" s="192" t="s">
        <v>290</v>
      </c>
      <c r="E6472" s="193" t="n">
        <v>530.43</v>
      </c>
      <c r="F6472" s="193" t="n">
        <v>31.24</v>
      </c>
      <c r="G6472" s="193" t="n">
        <f aca="false">E6472-F6472</f>
        <v>499.19</v>
      </c>
    </row>
    <row r="6473" customFormat="false" ht="57.45" hidden="false" customHeight="false" outlineLevel="0" collapsed="false">
      <c r="A6473" s="189" t="s">
        <v>23</v>
      </c>
      <c r="B6473" s="190" t="n">
        <v>103232</v>
      </c>
      <c r="C6473" s="191" t="s">
        <v>6717</v>
      </c>
      <c r="D6473" s="192" t="s">
        <v>282</v>
      </c>
      <c r="E6473" s="193" t="n">
        <v>532.22</v>
      </c>
      <c r="F6473" s="193" t="n">
        <v>0</v>
      </c>
      <c r="G6473" s="193" t="n">
        <f aca="false">E6473-F6473</f>
        <v>532.22</v>
      </c>
    </row>
    <row r="6474" customFormat="false" ht="57.45" hidden="false" customHeight="false" outlineLevel="0" collapsed="false">
      <c r="A6474" s="189" t="s">
        <v>23</v>
      </c>
      <c r="B6474" s="190" t="n">
        <v>103233</v>
      </c>
      <c r="C6474" s="191" t="s">
        <v>6718</v>
      </c>
      <c r="D6474" s="192" t="s">
        <v>282</v>
      </c>
      <c r="E6474" s="193" t="n">
        <v>143.79</v>
      </c>
      <c r="F6474" s="193" t="n">
        <v>0</v>
      </c>
      <c r="G6474" s="193" t="n">
        <f aca="false">E6474-F6474</f>
        <v>143.79</v>
      </c>
    </row>
    <row r="6475" customFormat="false" ht="57.45" hidden="false" customHeight="false" outlineLevel="0" collapsed="false">
      <c r="A6475" s="189" t="s">
        <v>23</v>
      </c>
      <c r="B6475" s="190" t="n">
        <v>103234</v>
      </c>
      <c r="C6475" s="191" t="s">
        <v>6719</v>
      </c>
      <c r="D6475" s="192" t="s">
        <v>282</v>
      </c>
      <c r="E6475" s="193" t="n">
        <v>698.98</v>
      </c>
      <c r="F6475" s="193" t="n">
        <v>0</v>
      </c>
      <c r="G6475" s="193" t="n">
        <f aca="false">E6475-F6475</f>
        <v>698.98</v>
      </c>
    </row>
    <row r="6476" customFormat="false" ht="57.45" hidden="false" customHeight="false" outlineLevel="0" collapsed="false">
      <c r="A6476" s="189" t="s">
        <v>23</v>
      </c>
      <c r="B6476" s="190" t="n">
        <v>103235</v>
      </c>
      <c r="C6476" s="191" t="s">
        <v>6720</v>
      </c>
      <c r="D6476" s="192" t="s">
        <v>282</v>
      </c>
      <c r="E6476" s="193" t="n">
        <v>108.09</v>
      </c>
      <c r="F6476" s="193" t="n">
        <v>0</v>
      </c>
      <c r="G6476" s="193" t="n">
        <f aca="false">E6476-F6476</f>
        <v>108.09</v>
      </c>
    </row>
    <row r="6477" customFormat="false" ht="57.45" hidden="false" customHeight="false" outlineLevel="0" collapsed="false">
      <c r="A6477" s="189" t="s">
        <v>23</v>
      </c>
      <c r="B6477" s="190" t="n">
        <v>103236</v>
      </c>
      <c r="C6477" s="191" t="s">
        <v>6721</v>
      </c>
      <c r="D6477" s="192" t="s">
        <v>288</v>
      </c>
      <c r="E6477" s="193" t="n">
        <v>1519.19</v>
      </c>
      <c r="F6477" s="193" t="n">
        <v>31.3</v>
      </c>
      <c r="G6477" s="193" t="n">
        <f aca="false">E6477-F6477</f>
        <v>1487.89</v>
      </c>
    </row>
    <row r="6478" customFormat="false" ht="57.45" hidden="false" customHeight="false" outlineLevel="0" collapsed="false">
      <c r="A6478" s="189" t="s">
        <v>23</v>
      </c>
      <c r="B6478" s="190" t="n">
        <v>103237</v>
      </c>
      <c r="C6478" s="191" t="s">
        <v>6722</v>
      </c>
      <c r="D6478" s="192" t="s">
        <v>290</v>
      </c>
      <c r="E6478" s="193" t="n">
        <v>712.12</v>
      </c>
      <c r="F6478" s="193" t="n">
        <v>31.26</v>
      </c>
      <c r="G6478" s="193" t="n">
        <f aca="false">E6478-F6478</f>
        <v>680.86</v>
      </c>
    </row>
    <row r="6479" customFormat="false" ht="57.45" hidden="false" customHeight="false" outlineLevel="0" collapsed="false">
      <c r="A6479" s="189" t="s">
        <v>23</v>
      </c>
      <c r="B6479" s="190" t="n">
        <v>103241</v>
      </c>
      <c r="C6479" s="191" t="s">
        <v>6723</v>
      </c>
      <c r="D6479" s="192" t="s">
        <v>282</v>
      </c>
      <c r="E6479" s="193" t="n">
        <v>10.55</v>
      </c>
      <c r="F6479" s="193" t="n">
        <v>0</v>
      </c>
      <c r="G6479" s="193" t="n">
        <f aca="false">E6479-F6479</f>
        <v>10.55</v>
      </c>
    </row>
    <row r="6480" customFormat="false" ht="35.05" hidden="false" customHeight="false" outlineLevel="0" collapsed="false">
      <c r="A6480" s="189" t="s">
        <v>23</v>
      </c>
      <c r="B6480" s="190" t="n">
        <v>103244</v>
      </c>
      <c r="C6480" s="191" t="s">
        <v>6724</v>
      </c>
      <c r="D6480" s="192" t="s">
        <v>235</v>
      </c>
      <c r="E6480" s="193" t="n">
        <v>2569.37</v>
      </c>
      <c r="F6480" s="193" t="n">
        <v>89.93</v>
      </c>
      <c r="G6480" s="193" t="n">
        <f aca="false">E6480-F6480</f>
        <v>2479.44</v>
      </c>
    </row>
    <row r="6481" customFormat="false" ht="35.05" hidden="false" customHeight="false" outlineLevel="0" collapsed="false">
      <c r="A6481" s="189" t="s">
        <v>23</v>
      </c>
      <c r="B6481" s="190" t="n">
        <v>103245</v>
      </c>
      <c r="C6481" s="191" t="s">
        <v>6725</v>
      </c>
      <c r="D6481" s="192" t="s">
        <v>235</v>
      </c>
      <c r="E6481" s="193" t="n">
        <v>2022.43</v>
      </c>
      <c r="F6481" s="193" t="n">
        <v>90</v>
      </c>
      <c r="G6481" s="193" t="n">
        <f aca="false">E6481-F6481</f>
        <v>1932.43</v>
      </c>
    </row>
    <row r="6482" customFormat="false" ht="35.05" hidden="false" customHeight="false" outlineLevel="0" collapsed="false">
      <c r="A6482" s="189" t="s">
        <v>23</v>
      </c>
      <c r="B6482" s="190" t="n">
        <v>103246</v>
      </c>
      <c r="C6482" s="191" t="s">
        <v>6726</v>
      </c>
      <c r="D6482" s="192" t="s">
        <v>235</v>
      </c>
      <c r="E6482" s="193" t="n">
        <v>2207.4</v>
      </c>
      <c r="F6482" s="193" t="n">
        <v>90.06</v>
      </c>
      <c r="G6482" s="193" t="n">
        <f aca="false">E6482-F6482</f>
        <v>2117.34</v>
      </c>
    </row>
    <row r="6483" customFormat="false" ht="35.05" hidden="false" customHeight="false" outlineLevel="0" collapsed="false">
      <c r="A6483" s="189" t="s">
        <v>23</v>
      </c>
      <c r="B6483" s="190" t="n">
        <v>103247</v>
      </c>
      <c r="C6483" s="191" t="s">
        <v>6727</v>
      </c>
      <c r="D6483" s="192" t="s">
        <v>235</v>
      </c>
      <c r="E6483" s="193" t="n">
        <v>2853.84</v>
      </c>
      <c r="F6483" s="193" t="n">
        <v>90.18</v>
      </c>
      <c r="G6483" s="193" t="n">
        <f aca="false">E6483-F6483</f>
        <v>2763.66</v>
      </c>
    </row>
    <row r="6484" customFormat="false" ht="35.05" hidden="false" customHeight="false" outlineLevel="0" collapsed="false">
      <c r="A6484" s="189" t="s">
        <v>23</v>
      </c>
      <c r="B6484" s="190" t="n">
        <v>103248</v>
      </c>
      <c r="C6484" s="191" t="s">
        <v>6728</v>
      </c>
      <c r="D6484" s="192" t="s">
        <v>235</v>
      </c>
      <c r="E6484" s="193" t="n">
        <v>2328.51</v>
      </c>
      <c r="F6484" s="193" t="n">
        <v>90.11</v>
      </c>
      <c r="G6484" s="193" t="n">
        <f aca="false">E6484-F6484</f>
        <v>2238.4</v>
      </c>
    </row>
    <row r="6485" customFormat="false" ht="35.05" hidden="false" customHeight="false" outlineLevel="0" collapsed="false">
      <c r="A6485" s="189" t="s">
        <v>23</v>
      </c>
      <c r="B6485" s="190" t="n">
        <v>103249</v>
      </c>
      <c r="C6485" s="191" t="s">
        <v>6729</v>
      </c>
      <c r="D6485" s="192" t="s">
        <v>235</v>
      </c>
      <c r="E6485" s="193" t="n">
        <v>2503.06</v>
      </c>
      <c r="F6485" s="193" t="n">
        <v>90.11</v>
      </c>
      <c r="G6485" s="193" t="n">
        <f aca="false">E6485-F6485</f>
        <v>2412.95</v>
      </c>
    </row>
    <row r="6486" customFormat="false" ht="35.05" hidden="false" customHeight="false" outlineLevel="0" collapsed="false">
      <c r="A6486" s="189" t="s">
        <v>23</v>
      </c>
      <c r="B6486" s="190" t="n">
        <v>103250</v>
      </c>
      <c r="C6486" s="191" t="s">
        <v>6730</v>
      </c>
      <c r="D6486" s="192" t="s">
        <v>235</v>
      </c>
      <c r="E6486" s="193" t="n">
        <v>4152.68</v>
      </c>
      <c r="F6486" s="193" t="n">
        <v>97.17</v>
      </c>
      <c r="G6486" s="193" t="n">
        <f aca="false">E6486-F6486</f>
        <v>4055.51</v>
      </c>
    </row>
    <row r="6487" customFormat="false" ht="35.05" hidden="false" customHeight="false" outlineLevel="0" collapsed="false">
      <c r="A6487" s="189" t="s">
        <v>23</v>
      </c>
      <c r="B6487" s="190" t="n">
        <v>103251</v>
      </c>
      <c r="C6487" s="191" t="s">
        <v>6731</v>
      </c>
      <c r="D6487" s="192" t="s">
        <v>235</v>
      </c>
      <c r="E6487" s="193" t="n">
        <v>3275.29</v>
      </c>
      <c r="F6487" s="193" t="n">
        <v>97.28</v>
      </c>
      <c r="G6487" s="193" t="n">
        <f aca="false">E6487-F6487</f>
        <v>3178.01</v>
      </c>
    </row>
    <row r="6488" customFormat="false" ht="35.05" hidden="false" customHeight="false" outlineLevel="0" collapsed="false">
      <c r="A6488" s="189" t="s">
        <v>23</v>
      </c>
      <c r="B6488" s="190" t="n">
        <v>103252</v>
      </c>
      <c r="C6488" s="191" t="s">
        <v>6732</v>
      </c>
      <c r="D6488" s="192" t="s">
        <v>235</v>
      </c>
      <c r="E6488" s="193" t="n">
        <v>3629.12</v>
      </c>
      <c r="F6488" s="193" t="n">
        <v>97.26</v>
      </c>
      <c r="G6488" s="193" t="n">
        <f aca="false">E6488-F6488</f>
        <v>3531.86</v>
      </c>
    </row>
    <row r="6489" customFormat="false" ht="35.05" hidden="false" customHeight="false" outlineLevel="0" collapsed="false">
      <c r="A6489" s="189" t="s">
        <v>23</v>
      </c>
      <c r="B6489" s="190" t="n">
        <v>103253</v>
      </c>
      <c r="C6489" s="191" t="s">
        <v>6733</v>
      </c>
      <c r="D6489" s="192" t="s">
        <v>235</v>
      </c>
      <c r="E6489" s="193" t="n">
        <v>5667.56</v>
      </c>
      <c r="F6489" s="193" t="n">
        <v>101.45</v>
      </c>
      <c r="G6489" s="193" t="n">
        <f aca="false">E6489-F6489</f>
        <v>5566.11</v>
      </c>
    </row>
    <row r="6490" customFormat="false" ht="35.05" hidden="false" customHeight="false" outlineLevel="0" collapsed="false">
      <c r="A6490" s="189" t="s">
        <v>23</v>
      </c>
      <c r="B6490" s="190" t="n">
        <v>103254</v>
      </c>
      <c r="C6490" s="191" t="s">
        <v>6734</v>
      </c>
      <c r="D6490" s="192" t="s">
        <v>235</v>
      </c>
      <c r="E6490" s="193" t="n">
        <v>4233.12</v>
      </c>
      <c r="F6490" s="193" t="n">
        <v>101.59</v>
      </c>
      <c r="G6490" s="193" t="n">
        <f aca="false">E6490-F6490</f>
        <v>4131.53</v>
      </c>
    </row>
    <row r="6491" customFormat="false" ht="35.05" hidden="false" customHeight="false" outlineLevel="0" collapsed="false">
      <c r="A6491" s="189" t="s">
        <v>23</v>
      </c>
      <c r="B6491" s="190" t="n">
        <v>103255</v>
      </c>
      <c r="C6491" s="191" t="s">
        <v>6735</v>
      </c>
      <c r="D6491" s="192" t="s">
        <v>235</v>
      </c>
      <c r="E6491" s="193" t="n">
        <v>4739.23</v>
      </c>
      <c r="F6491" s="193" t="n">
        <v>101.42</v>
      </c>
      <c r="G6491" s="193" t="n">
        <f aca="false">E6491-F6491</f>
        <v>4637.81</v>
      </c>
    </row>
    <row r="6492" customFormat="false" ht="35.05" hidden="false" customHeight="false" outlineLevel="0" collapsed="false">
      <c r="A6492" s="189" t="s">
        <v>23</v>
      </c>
      <c r="B6492" s="190" t="n">
        <v>103256</v>
      </c>
      <c r="C6492" s="191" t="s">
        <v>6736</v>
      </c>
      <c r="D6492" s="192" t="s">
        <v>235</v>
      </c>
      <c r="E6492" s="193" t="n">
        <v>10529.35</v>
      </c>
      <c r="F6492" s="193" t="n">
        <v>149.52</v>
      </c>
      <c r="G6492" s="193" t="n">
        <f aca="false">E6492-F6492</f>
        <v>10379.83</v>
      </c>
    </row>
    <row r="6493" customFormat="false" ht="35.05" hidden="false" customHeight="false" outlineLevel="0" collapsed="false">
      <c r="A6493" s="189" t="s">
        <v>23</v>
      </c>
      <c r="B6493" s="190" t="n">
        <v>103257</v>
      </c>
      <c r="C6493" s="191" t="s">
        <v>6737</v>
      </c>
      <c r="D6493" s="192" t="s">
        <v>235</v>
      </c>
      <c r="E6493" s="193" t="n">
        <v>6001.44</v>
      </c>
      <c r="F6493" s="193" t="n">
        <v>149.44</v>
      </c>
      <c r="G6493" s="193" t="n">
        <f aca="false">E6493-F6493</f>
        <v>5852</v>
      </c>
    </row>
    <row r="6494" customFormat="false" ht="35.05" hidden="false" customHeight="false" outlineLevel="0" collapsed="false">
      <c r="A6494" s="189" t="s">
        <v>23</v>
      </c>
      <c r="B6494" s="190" t="n">
        <v>103258</v>
      </c>
      <c r="C6494" s="191" t="s">
        <v>6738</v>
      </c>
      <c r="D6494" s="192" t="s">
        <v>235</v>
      </c>
      <c r="E6494" s="193" t="n">
        <v>11774.93</v>
      </c>
      <c r="F6494" s="193" t="n">
        <v>153.07</v>
      </c>
      <c r="G6494" s="193" t="n">
        <f aca="false">E6494-F6494</f>
        <v>11621.86</v>
      </c>
    </row>
    <row r="6495" customFormat="false" ht="35.05" hidden="false" customHeight="false" outlineLevel="0" collapsed="false">
      <c r="A6495" s="189" t="s">
        <v>23</v>
      </c>
      <c r="B6495" s="190" t="n">
        <v>103259</v>
      </c>
      <c r="C6495" s="191" t="s">
        <v>6739</v>
      </c>
      <c r="D6495" s="192" t="s">
        <v>235</v>
      </c>
      <c r="E6495" s="193" t="n">
        <v>6328.64</v>
      </c>
      <c r="F6495" s="193" t="n">
        <v>153.15</v>
      </c>
      <c r="G6495" s="193" t="n">
        <f aca="false">E6495-F6495</f>
        <v>6175.49</v>
      </c>
    </row>
    <row r="6496" customFormat="false" ht="35.05" hidden="false" customHeight="false" outlineLevel="0" collapsed="false">
      <c r="A6496" s="189" t="s">
        <v>23</v>
      </c>
      <c r="B6496" s="190" t="n">
        <v>103260</v>
      </c>
      <c r="C6496" s="191" t="s">
        <v>6740</v>
      </c>
      <c r="D6496" s="192" t="s">
        <v>235</v>
      </c>
      <c r="E6496" s="193" t="n">
        <v>6501.96</v>
      </c>
      <c r="F6496" s="193" t="n">
        <v>153.45</v>
      </c>
      <c r="G6496" s="193" t="n">
        <f aca="false">E6496-F6496</f>
        <v>6348.51</v>
      </c>
    </row>
    <row r="6497" customFormat="false" ht="35.05" hidden="false" customHeight="false" outlineLevel="0" collapsed="false">
      <c r="A6497" s="189" t="s">
        <v>23</v>
      </c>
      <c r="B6497" s="190" t="n">
        <v>103261</v>
      </c>
      <c r="C6497" s="191" t="s">
        <v>6741</v>
      </c>
      <c r="D6497" s="192" t="s">
        <v>235</v>
      </c>
      <c r="E6497" s="193" t="n">
        <v>13285.16</v>
      </c>
      <c r="F6497" s="193" t="n">
        <v>168.72</v>
      </c>
      <c r="G6497" s="193" t="n">
        <f aca="false">E6497-F6497</f>
        <v>13116.44</v>
      </c>
    </row>
    <row r="6498" customFormat="false" ht="35.05" hidden="false" customHeight="false" outlineLevel="0" collapsed="false">
      <c r="A6498" s="189" t="s">
        <v>23</v>
      </c>
      <c r="B6498" s="190" t="n">
        <v>103262</v>
      </c>
      <c r="C6498" s="191" t="s">
        <v>6742</v>
      </c>
      <c r="D6498" s="192" t="s">
        <v>235</v>
      </c>
      <c r="E6498" s="193" t="n">
        <v>8322.86</v>
      </c>
      <c r="F6498" s="193" t="n">
        <v>168.12</v>
      </c>
      <c r="G6498" s="193" t="n">
        <f aca="false">E6498-F6498</f>
        <v>8154.74</v>
      </c>
    </row>
    <row r="6499" customFormat="false" ht="35.05" hidden="false" customHeight="false" outlineLevel="0" collapsed="false">
      <c r="A6499" s="189" t="s">
        <v>23</v>
      </c>
      <c r="B6499" s="190" t="n">
        <v>103263</v>
      </c>
      <c r="C6499" s="191" t="s">
        <v>6743</v>
      </c>
      <c r="D6499" s="192" t="s">
        <v>235</v>
      </c>
      <c r="E6499" s="193" t="n">
        <v>18472.22</v>
      </c>
      <c r="F6499" s="193" t="n">
        <v>251.22</v>
      </c>
      <c r="G6499" s="193" t="n">
        <f aca="false">E6499-F6499</f>
        <v>18221</v>
      </c>
    </row>
    <row r="6500" customFormat="false" ht="35.05" hidden="false" customHeight="false" outlineLevel="0" collapsed="false">
      <c r="A6500" s="189" t="s">
        <v>23</v>
      </c>
      <c r="B6500" s="190" t="n">
        <v>103264</v>
      </c>
      <c r="C6500" s="191" t="s">
        <v>6744</v>
      </c>
      <c r="D6500" s="192" t="s">
        <v>235</v>
      </c>
      <c r="E6500" s="193" t="n">
        <v>10347.5</v>
      </c>
      <c r="F6500" s="193" t="n">
        <v>250.41</v>
      </c>
      <c r="G6500" s="193" t="n">
        <f aca="false">E6500-F6500</f>
        <v>10097.09</v>
      </c>
    </row>
    <row r="6501" customFormat="false" ht="46.25" hidden="false" customHeight="false" outlineLevel="0" collapsed="false">
      <c r="A6501" s="189" t="s">
        <v>23</v>
      </c>
      <c r="B6501" s="190" t="n">
        <v>103265</v>
      </c>
      <c r="C6501" s="191" t="s">
        <v>6745</v>
      </c>
      <c r="D6501" s="192" t="s">
        <v>235</v>
      </c>
      <c r="E6501" s="193" t="n">
        <v>22275.25</v>
      </c>
      <c r="F6501" s="193" t="n">
        <v>249.48</v>
      </c>
      <c r="G6501" s="193" t="n">
        <f aca="false">E6501-F6501</f>
        <v>22025.77</v>
      </c>
    </row>
    <row r="6502" customFormat="false" ht="35.05" hidden="false" customHeight="false" outlineLevel="0" collapsed="false">
      <c r="A6502" s="189" t="s">
        <v>23</v>
      </c>
      <c r="B6502" s="190" t="n">
        <v>103266</v>
      </c>
      <c r="C6502" s="191" t="s">
        <v>6746</v>
      </c>
      <c r="D6502" s="192" t="s">
        <v>235</v>
      </c>
      <c r="E6502" s="193" t="n">
        <v>11559.42</v>
      </c>
      <c r="F6502" s="193" t="n">
        <v>250.84</v>
      </c>
      <c r="G6502" s="193" t="n">
        <f aca="false">E6502-F6502</f>
        <v>11308.58</v>
      </c>
    </row>
    <row r="6503" customFormat="false" ht="35.05" hidden="false" customHeight="false" outlineLevel="0" collapsed="false">
      <c r="A6503" s="189" t="s">
        <v>23</v>
      </c>
      <c r="B6503" s="190" t="n">
        <v>103267</v>
      </c>
      <c r="C6503" s="191" t="s">
        <v>6747</v>
      </c>
      <c r="D6503" s="192" t="s">
        <v>235</v>
      </c>
      <c r="E6503" s="193" t="n">
        <v>6562.61</v>
      </c>
      <c r="F6503" s="193" t="n">
        <v>152.91</v>
      </c>
      <c r="G6503" s="193" t="n">
        <f aca="false">E6503-F6503</f>
        <v>6409.7</v>
      </c>
    </row>
    <row r="6504" customFormat="false" ht="35.05" hidden="false" customHeight="false" outlineLevel="0" collapsed="false">
      <c r="A6504" s="189" t="s">
        <v>23</v>
      </c>
      <c r="B6504" s="190" t="n">
        <v>103268</v>
      </c>
      <c r="C6504" s="191" t="s">
        <v>6748</v>
      </c>
      <c r="D6504" s="192" t="s">
        <v>235</v>
      </c>
      <c r="E6504" s="193" t="n">
        <v>7797.06</v>
      </c>
      <c r="F6504" s="193" t="n">
        <v>153.6</v>
      </c>
      <c r="G6504" s="193" t="n">
        <f aca="false">E6504-F6504</f>
        <v>7643.46</v>
      </c>
    </row>
    <row r="6505" customFormat="false" ht="35.05" hidden="false" customHeight="false" outlineLevel="0" collapsed="false">
      <c r="A6505" s="189" t="s">
        <v>23</v>
      </c>
      <c r="B6505" s="190" t="n">
        <v>103269</v>
      </c>
      <c r="C6505" s="191" t="s">
        <v>6749</v>
      </c>
      <c r="D6505" s="192" t="s">
        <v>235</v>
      </c>
      <c r="E6505" s="193" t="n">
        <v>8073.56</v>
      </c>
      <c r="F6505" s="193" t="n">
        <v>159.05</v>
      </c>
      <c r="G6505" s="193" t="n">
        <f aca="false">E6505-F6505</f>
        <v>7914.51</v>
      </c>
    </row>
    <row r="6506" customFormat="false" ht="35.05" hidden="false" customHeight="false" outlineLevel="0" collapsed="false">
      <c r="A6506" s="189" t="s">
        <v>23</v>
      </c>
      <c r="B6506" s="190" t="n">
        <v>103270</v>
      </c>
      <c r="C6506" s="191" t="s">
        <v>6750</v>
      </c>
      <c r="D6506" s="192" t="s">
        <v>235</v>
      </c>
      <c r="E6506" s="193" t="n">
        <v>8381.95</v>
      </c>
      <c r="F6506" s="193" t="n">
        <v>159.26</v>
      </c>
      <c r="G6506" s="193" t="n">
        <f aca="false">E6506-F6506</f>
        <v>8222.69</v>
      </c>
    </row>
    <row r="6507" customFormat="false" ht="35.05" hidden="false" customHeight="false" outlineLevel="0" collapsed="false">
      <c r="A6507" s="189" t="s">
        <v>23</v>
      </c>
      <c r="B6507" s="190" t="n">
        <v>103271</v>
      </c>
      <c r="C6507" s="191" t="s">
        <v>6751</v>
      </c>
      <c r="D6507" s="192" t="s">
        <v>235</v>
      </c>
      <c r="E6507" s="193" t="n">
        <v>11887.18</v>
      </c>
      <c r="F6507" s="193" t="n">
        <v>183.06</v>
      </c>
      <c r="G6507" s="193" t="n">
        <f aca="false">E6507-F6507</f>
        <v>11704.12</v>
      </c>
    </row>
    <row r="6508" customFormat="false" ht="35.05" hidden="false" customHeight="false" outlineLevel="0" collapsed="false">
      <c r="A6508" s="189" t="s">
        <v>23</v>
      </c>
      <c r="B6508" s="190" t="n">
        <v>103272</v>
      </c>
      <c r="C6508" s="191" t="s">
        <v>6752</v>
      </c>
      <c r="D6508" s="192" t="s">
        <v>235</v>
      </c>
      <c r="E6508" s="193" t="n">
        <v>12279.34</v>
      </c>
      <c r="F6508" s="193" t="n">
        <v>182.96</v>
      </c>
      <c r="G6508" s="193" t="n">
        <f aca="false">E6508-F6508</f>
        <v>12096.38</v>
      </c>
    </row>
    <row r="6509" customFormat="false" ht="35.05" hidden="false" customHeight="false" outlineLevel="0" collapsed="false">
      <c r="A6509" s="189" t="s">
        <v>23</v>
      </c>
      <c r="B6509" s="190" t="n">
        <v>103273</v>
      </c>
      <c r="C6509" s="191" t="s">
        <v>6753</v>
      </c>
      <c r="D6509" s="192" t="s">
        <v>235</v>
      </c>
      <c r="E6509" s="193" t="n">
        <v>12642.04</v>
      </c>
      <c r="F6509" s="193" t="n">
        <v>266.75</v>
      </c>
      <c r="G6509" s="193" t="n">
        <f aca="false">E6509-F6509</f>
        <v>12375.29</v>
      </c>
    </row>
    <row r="6510" customFormat="false" ht="35.05" hidden="false" customHeight="false" outlineLevel="0" collapsed="false">
      <c r="A6510" s="189" t="s">
        <v>23</v>
      </c>
      <c r="B6510" s="190" t="n">
        <v>103274</v>
      </c>
      <c r="C6510" s="191" t="s">
        <v>6754</v>
      </c>
      <c r="D6510" s="192" t="s">
        <v>235</v>
      </c>
      <c r="E6510" s="193" t="n">
        <v>14486.44</v>
      </c>
      <c r="F6510" s="193" t="n">
        <v>266.55</v>
      </c>
      <c r="G6510" s="193" t="n">
        <f aca="false">E6510-F6510</f>
        <v>14219.89</v>
      </c>
    </row>
    <row r="6511" customFormat="false" ht="35.05" hidden="false" customHeight="false" outlineLevel="0" collapsed="false">
      <c r="A6511" s="189" t="s">
        <v>23</v>
      </c>
      <c r="B6511" s="190" t="n">
        <v>103275</v>
      </c>
      <c r="C6511" s="191" t="s">
        <v>6755</v>
      </c>
      <c r="D6511" s="192" t="s">
        <v>235</v>
      </c>
      <c r="E6511" s="193" t="n">
        <v>14411.15</v>
      </c>
      <c r="F6511" s="193" t="n">
        <v>266.61</v>
      </c>
      <c r="G6511" s="193" t="n">
        <f aca="false">E6511-F6511</f>
        <v>14144.54</v>
      </c>
    </row>
    <row r="6512" customFormat="false" ht="35.05" hidden="false" customHeight="false" outlineLevel="0" collapsed="false">
      <c r="A6512" s="189" t="s">
        <v>23</v>
      </c>
      <c r="B6512" s="190" t="n">
        <v>103276</v>
      </c>
      <c r="C6512" s="191" t="s">
        <v>6756</v>
      </c>
      <c r="D6512" s="192" t="s">
        <v>235</v>
      </c>
      <c r="E6512" s="193" t="n">
        <v>15124.5</v>
      </c>
      <c r="F6512" s="193" t="n">
        <v>267.7</v>
      </c>
      <c r="G6512" s="193" t="n">
        <f aca="false">E6512-F6512</f>
        <v>14856.8</v>
      </c>
    </row>
    <row r="6513" customFormat="false" ht="23.85" hidden="false" customHeight="false" outlineLevel="0" collapsed="false">
      <c r="A6513" s="189" t="s">
        <v>23</v>
      </c>
      <c r="B6513" s="190" t="n">
        <v>103277</v>
      </c>
      <c r="C6513" s="191" t="s">
        <v>6757</v>
      </c>
      <c r="D6513" s="192" t="s">
        <v>235</v>
      </c>
      <c r="E6513" s="193" t="n">
        <v>27956.39</v>
      </c>
      <c r="F6513" s="193" t="n">
        <v>355.05</v>
      </c>
      <c r="G6513" s="193" t="n">
        <f aca="false">E6513-F6513</f>
        <v>27601.34</v>
      </c>
    </row>
    <row r="6514" customFormat="false" ht="23.85" hidden="false" customHeight="false" outlineLevel="0" collapsed="false">
      <c r="A6514" s="189" t="s">
        <v>23</v>
      </c>
      <c r="B6514" s="190" t="n">
        <v>103278</v>
      </c>
      <c r="C6514" s="191" t="s">
        <v>6758</v>
      </c>
      <c r="D6514" s="192" t="s">
        <v>235</v>
      </c>
      <c r="E6514" s="193" t="n">
        <v>35792.07</v>
      </c>
      <c r="F6514" s="193" t="n">
        <v>361.5</v>
      </c>
      <c r="G6514" s="193" t="n">
        <f aca="false">E6514-F6514</f>
        <v>35430.57</v>
      </c>
    </row>
    <row r="6515" customFormat="false" ht="35.05" hidden="false" customHeight="false" outlineLevel="0" collapsed="false">
      <c r="A6515" s="189" t="s">
        <v>23</v>
      </c>
      <c r="B6515" s="190" t="n">
        <v>103288</v>
      </c>
      <c r="C6515" s="191" t="s">
        <v>6759</v>
      </c>
      <c r="D6515" s="192" t="s">
        <v>235</v>
      </c>
      <c r="E6515" s="193" t="n">
        <v>14.93</v>
      </c>
      <c r="F6515" s="193" t="n">
        <v>10.36</v>
      </c>
      <c r="G6515" s="193" t="n">
        <f aca="false">E6515-F6515</f>
        <v>4.57</v>
      </c>
    </row>
    <row r="6516" customFormat="false" ht="46.25" hidden="false" customHeight="false" outlineLevel="0" collapsed="false">
      <c r="A6516" s="189" t="s">
        <v>23</v>
      </c>
      <c r="B6516" s="190" t="n">
        <v>103289</v>
      </c>
      <c r="C6516" s="191" t="s">
        <v>6760</v>
      </c>
      <c r="D6516" s="192" t="s">
        <v>240</v>
      </c>
      <c r="E6516" s="193" t="n">
        <v>32.5</v>
      </c>
      <c r="F6516" s="193" t="n">
        <v>3.65</v>
      </c>
      <c r="G6516" s="193" t="n">
        <f aca="false">E6516-F6516</f>
        <v>28.85</v>
      </c>
    </row>
    <row r="6517" customFormat="false" ht="46.25" hidden="false" customHeight="false" outlineLevel="0" collapsed="false">
      <c r="A6517" s="189" t="s">
        <v>23</v>
      </c>
      <c r="B6517" s="190" t="n">
        <v>103290</v>
      </c>
      <c r="C6517" s="191" t="s">
        <v>6761</v>
      </c>
      <c r="D6517" s="192" t="s">
        <v>240</v>
      </c>
      <c r="E6517" s="193" t="n">
        <v>50.71</v>
      </c>
      <c r="F6517" s="193" t="n">
        <v>3.87</v>
      </c>
      <c r="G6517" s="193" t="n">
        <f aca="false">E6517-F6517</f>
        <v>46.84</v>
      </c>
    </row>
    <row r="6518" customFormat="false" ht="46.25" hidden="false" customHeight="false" outlineLevel="0" collapsed="false">
      <c r="A6518" s="189" t="s">
        <v>23</v>
      </c>
      <c r="B6518" s="190" t="n">
        <v>103291</v>
      </c>
      <c r="C6518" s="191" t="s">
        <v>6762</v>
      </c>
      <c r="D6518" s="192" t="s">
        <v>240</v>
      </c>
      <c r="E6518" s="193" t="n">
        <v>63.64</v>
      </c>
      <c r="F6518" s="193" t="n">
        <v>4.1</v>
      </c>
      <c r="G6518" s="193" t="n">
        <f aca="false">E6518-F6518</f>
        <v>59.54</v>
      </c>
    </row>
    <row r="6519" customFormat="false" ht="46.25" hidden="false" customHeight="false" outlineLevel="0" collapsed="false">
      <c r="A6519" s="189" t="s">
        <v>23</v>
      </c>
      <c r="B6519" s="190" t="n">
        <v>103292</v>
      </c>
      <c r="C6519" s="191" t="s">
        <v>6763</v>
      </c>
      <c r="D6519" s="192" t="s">
        <v>240</v>
      </c>
      <c r="E6519" s="193" t="n">
        <v>76.88</v>
      </c>
      <c r="F6519" s="193" t="n">
        <v>4.26</v>
      </c>
      <c r="G6519" s="193" t="n">
        <f aca="false">E6519-F6519</f>
        <v>72.62</v>
      </c>
    </row>
    <row r="6520" customFormat="false" ht="46.25" hidden="false" customHeight="false" outlineLevel="0" collapsed="false">
      <c r="A6520" s="189" t="s">
        <v>23</v>
      </c>
      <c r="B6520" s="190" t="n">
        <v>103304</v>
      </c>
      <c r="C6520" s="191" t="s">
        <v>6764</v>
      </c>
      <c r="D6520" s="192" t="s">
        <v>235</v>
      </c>
      <c r="E6520" s="193" t="n">
        <v>1246.63</v>
      </c>
      <c r="F6520" s="193" t="n">
        <v>29.05</v>
      </c>
      <c r="G6520" s="193" t="n">
        <f aca="false">E6520-F6520</f>
        <v>1217.58</v>
      </c>
    </row>
    <row r="6521" customFormat="false" ht="57.45" hidden="false" customHeight="false" outlineLevel="0" collapsed="false">
      <c r="A6521" s="189" t="s">
        <v>23</v>
      </c>
      <c r="B6521" s="190" t="n">
        <v>103307</v>
      </c>
      <c r="C6521" s="191" t="s">
        <v>6765</v>
      </c>
      <c r="D6521" s="192" t="s">
        <v>235</v>
      </c>
      <c r="E6521" s="193" t="n">
        <v>1336.61</v>
      </c>
      <c r="F6521" s="193" t="n">
        <v>66.3</v>
      </c>
      <c r="G6521" s="193" t="n">
        <f aca="false">E6521-F6521</f>
        <v>1270.31</v>
      </c>
    </row>
    <row r="6522" customFormat="false" ht="46.25" hidden="false" customHeight="false" outlineLevel="0" collapsed="false">
      <c r="A6522" s="189" t="s">
        <v>23</v>
      </c>
      <c r="B6522" s="190" t="n">
        <v>103310</v>
      </c>
      <c r="C6522" s="191" t="s">
        <v>6766</v>
      </c>
      <c r="D6522" s="192" t="s">
        <v>235</v>
      </c>
      <c r="E6522" s="193" t="n">
        <v>1285.13</v>
      </c>
      <c r="F6522" s="193" t="n">
        <v>28.14</v>
      </c>
      <c r="G6522" s="193" t="n">
        <f aca="false">E6522-F6522</f>
        <v>1256.99</v>
      </c>
    </row>
    <row r="6523" customFormat="false" ht="46.25" hidden="false" customHeight="false" outlineLevel="0" collapsed="false">
      <c r="A6523" s="189" t="s">
        <v>23</v>
      </c>
      <c r="B6523" s="190" t="n">
        <v>103314</v>
      </c>
      <c r="C6523" s="191" t="s">
        <v>6767</v>
      </c>
      <c r="D6523" s="192" t="s">
        <v>233</v>
      </c>
      <c r="E6523" s="193" t="n">
        <v>211.49</v>
      </c>
      <c r="F6523" s="193" t="n">
        <v>23.35</v>
      </c>
      <c r="G6523" s="193" t="n">
        <f aca="false">E6523-F6523</f>
        <v>188.14</v>
      </c>
    </row>
    <row r="6524" customFormat="false" ht="46.25" hidden="false" customHeight="false" outlineLevel="0" collapsed="false">
      <c r="A6524" s="189" t="s">
        <v>23</v>
      </c>
      <c r="B6524" s="190" t="n">
        <v>103315</v>
      </c>
      <c r="C6524" s="191" t="s">
        <v>6768</v>
      </c>
      <c r="D6524" s="192" t="s">
        <v>233</v>
      </c>
      <c r="E6524" s="193" t="n">
        <v>202.6</v>
      </c>
      <c r="F6524" s="193" t="n">
        <v>17.14</v>
      </c>
      <c r="G6524" s="193" t="n">
        <f aca="false">E6524-F6524</f>
        <v>185.46</v>
      </c>
    </row>
    <row r="6525" customFormat="false" ht="46.25" hidden="false" customHeight="false" outlineLevel="0" collapsed="false">
      <c r="A6525" s="189" t="s">
        <v>23</v>
      </c>
      <c r="B6525" s="190" t="n">
        <v>103316</v>
      </c>
      <c r="C6525" s="191" t="s">
        <v>6769</v>
      </c>
      <c r="D6525" s="192" t="s">
        <v>233</v>
      </c>
      <c r="E6525" s="193" t="n">
        <v>81.88</v>
      </c>
      <c r="F6525" s="193" t="n">
        <v>21.02</v>
      </c>
      <c r="G6525" s="193" t="n">
        <f aca="false">E6525-F6525</f>
        <v>60.86</v>
      </c>
    </row>
    <row r="6526" customFormat="false" ht="46.25" hidden="false" customHeight="false" outlineLevel="0" collapsed="false">
      <c r="A6526" s="189" t="s">
        <v>23</v>
      </c>
      <c r="B6526" s="190" t="n">
        <v>103317</v>
      </c>
      <c r="C6526" s="191" t="s">
        <v>6770</v>
      </c>
      <c r="D6526" s="192" t="s">
        <v>233</v>
      </c>
      <c r="E6526" s="193" t="n">
        <v>82.62</v>
      </c>
      <c r="F6526" s="193" t="n">
        <v>21.48</v>
      </c>
      <c r="G6526" s="193" t="n">
        <f aca="false">E6526-F6526</f>
        <v>61.14</v>
      </c>
    </row>
    <row r="6527" customFormat="false" ht="46.25" hidden="false" customHeight="false" outlineLevel="0" collapsed="false">
      <c r="A6527" s="189" t="s">
        <v>23</v>
      </c>
      <c r="B6527" s="190" t="n">
        <v>103318</v>
      </c>
      <c r="C6527" s="191" t="s">
        <v>6771</v>
      </c>
      <c r="D6527" s="192" t="s">
        <v>233</v>
      </c>
      <c r="E6527" s="193" t="n">
        <v>105.73</v>
      </c>
      <c r="F6527" s="193" t="n">
        <v>28.6</v>
      </c>
      <c r="G6527" s="193" t="n">
        <f aca="false">E6527-F6527</f>
        <v>77.13</v>
      </c>
    </row>
    <row r="6528" customFormat="false" ht="46.25" hidden="false" customHeight="false" outlineLevel="0" collapsed="false">
      <c r="A6528" s="189" t="s">
        <v>23</v>
      </c>
      <c r="B6528" s="190" t="n">
        <v>103319</v>
      </c>
      <c r="C6528" s="191" t="s">
        <v>6772</v>
      </c>
      <c r="D6528" s="192" t="s">
        <v>233</v>
      </c>
      <c r="E6528" s="193" t="n">
        <v>106.6</v>
      </c>
      <c r="F6528" s="193" t="n">
        <v>29.14</v>
      </c>
      <c r="G6528" s="193" t="n">
        <f aca="false">E6528-F6528</f>
        <v>77.46</v>
      </c>
    </row>
    <row r="6529" customFormat="false" ht="46.25" hidden="false" customHeight="false" outlineLevel="0" collapsed="false">
      <c r="A6529" s="189" t="s">
        <v>23</v>
      </c>
      <c r="B6529" s="190" t="n">
        <v>103320</v>
      </c>
      <c r="C6529" s="191" t="s">
        <v>6773</v>
      </c>
      <c r="D6529" s="192" t="s">
        <v>233</v>
      </c>
      <c r="E6529" s="193" t="n">
        <v>127.68</v>
      </c>
      <c r="F6529" s="193" t="n">
        <v>32.46</v>
      </c>
      <c r="G6529" s="193" t="n">
        <f aca="false">E6529-F6529</f>
        <v>95.22</v>
      </c>
    </row>
    <row r="6530" customFormat="false" ht="46.25" hidden="false" customHeight="false" outlineLevel="0" collapsed="false">
      <c r="A6530" s="189" t="s">
        <v>23</v>
      </c>
      <c r="B6530" s="190" t="n">
        <v>103321</v>
      </c>
      <c r="C6530" s="191" t="s">
        <v>6774</v>
      </c>
      <c r="D6530" s="192" t="s">
        <v>233</v>
      </c>
      <c r="E6530" s="193" t="n">
        <v>128.78</v>
      </c>
      <c r="F6530" s="193" t="n">
        <v>33.14</v>
      </c>
      <c r="G6530" s="193" t="n">
        <f aca="false">E6530-F6530</f>
        <v>95.64</v>
      </c>
    </row>
    <row r="6531" customFormat="false" ht="57.45" hidden="false" customHeight="false" outlineLevel="0" collapsed="false">
      <c r="A6531" s="189" t="s">
        <v>23</v>
      </c>
      <c r="B6531" s="190" t="n">
        <v>103322</v>
      </c>
      <c r="C6531" s="191" t="s">
        <v>6775</v>
      </c>
      <c r="D6531" s="192" t="s">
        <v>233</v>
      </c>
      <c r="E6531" s="193" t="n">
        <v>55.25</v>
      </c>
      <c r="F6531" s="193" t="n">
        <v>17.39</v>
      </c>
      <c r="G6531" s="193" t="n">
        <f aca="false">E6531-F6531</f>
        <v>37.86</v>
      </c>
    </row>
    <row r="6532" customFormat="false" ht="57.45" hidden="false" customHeight="false" outlineLevel="0" collapsed="false">
      <c r="A6532" s="189" t="s">
        <v>23</v>
      </c>
      <c r="B6532" s="190" t="n">
        <v>103323</v>
      </c>
      <c r="C6532" s="191" t="s">
        <v>6776</v>
      </c>
      <c r="D6532" s="192" t="s">
        <v>233</v>
      </c>
      <c r="E6532" s="193" t="n">
        <v>56.14</v>
      </c>
      <c r="F6532" s="193" t="n">
        <v>17.93</v>
      </c>
      <c r="G6532" s="193" t="n">
        <f aca="false">E6532-F6532</f>
        <v>38.21</v>
      </c>
    </row>
    <row r="6533" customFormat="false" ht="57.45" hidden="false" customHeight="false" outlineLevel="0" collapsed="false">
      <c r="A6533" s="189" t="s">
        <v>23</v>
      </c>
      <c r="B6533" s="190" t="n">
        <v>103324</v>
      </c>
      <c r="C6533" s="191" t="s">
        <v>6777</v>
      </c>
      <c r="D6533" s="192" t="s">
        <v>233</v>
      </c>
      <c r="E6533" s="193" t="n">
        <v>73.72</v>
      </c>
      <c r="F6533" s="193" t="n">
        <v>24.94</v>
      </c>
      <c r="G6533" s="193" t="n">
        <f aca="false">E6533-F6533</f>
        <v>48.78</v>
      </c>
    </row>
    <row r="6534" customFormat="false" ht="57.45" hidden="false" customHeight="false" outlineLevel="0" collapsed="false">
      <c r="A6534" s="189" t="s">
        <v>23</v>
      </c>
      <c r="B6534" s="190" t="n">
        <v>103325</v>
      </c>
      <c r="C6534" s="191" t="s">
        <v>6778</v>
      </c>
      <c r="D6534" s="192" t="s">
        <v>233</v>
      </c>
      <c r="E6534" s="193" t="n">
        <v>74.73</v>
      </c>
      <c r="F6534" s="193" t="n">
        <v>25.56</v>
      </c>
      <c r="G6534" s="193" t="n">
        <f aca="false">E6534-F6534</f>
        <v>49.17</v>
      </c>
    </row>
    <row r="6535" customFormat="false" ht="57.45" hidden="false" customHeight="false" outlineLevel="0" collapsed="false">
      <c r="A6535" s="189" t="s">
        <v>23</v>
      </c>
      <c r="B6535" s="190" t="n">
        <v>103326</v>
      </c>
      <c r="C6535" s="191" t="s">
        <v>6779</v>
      </c>
      <c r="D6535" s="192" t="s">
        <v>233</v>
      </c>
      <c r="E6535" s="193" t="n">
        <v>87.02</v>
      </c>
      <c r="F6535" s="193" t="n">
        <v>28.75</v>
      </c>
      <c r="G6535" s="193" t="n">
        <f aca="false">E6535-F6535</f>
        <v>58.27</v>
      </c>
    </row>
    <row r="6536" customFormat="false" ht="57.45" hidden="false" customHeight="false" outlineLevel="0" collapsed="false">
      <c r="A6536" s="189" t="s">
        <v>23</v>
      </c>
      <c r="B6536" s="190" t="n">
        <v>103327</v>
      </c>
      <c r="C6536" s="191" t="s">
        <v>6780</v>
      </c>
      <c r="D6536" s="192" t="s">
        <v>233</v>
      </c>
      <c r="E6536" s="193" t="n">
        <v>88.2</v>
      </c>
      <c r="F6536" s="193" t="n">
        <v>29.47</v>
      </c>
      <c r="G6536" s="193" t="n">
        <f aca="false">E6536-F6536</f>
        <v>58.73</v>
      </c>
    </row>
    <row r="6537" customFormat="false" ht="57.45" hidden="false" customHeight="false" outlineLevel="0" collapsed="false">
      <c r="A6537" s="189" t="s">
        <v>23</v>
      </c>
      <c r="B6537" s="190" t="n">
        <v>103328</v>
      </c>
      <c r="C6537" s="191" t="s">
        <v>6781</v>
      </c>
      <c r="D6537" s="192" t="s">
        <v>233</v>
      </c>
      <c r="E6537" s="193" t="n">
        <v>87.58</v>
      </c>
      <c r="F6537" s="193" t="n">
        <v>45.17</v>
      </c>
      <c r="G6537" s="193" t="n">
        <f aca="false">E6537-F6537</f>
        <v>42.41</v>
      </c>
    </row>
    <row r="6538" customFormat="false" ht="57.45" hidden="false" customHeight="false" outlineLevel="0" collapsed="false">
      <c r="A6538" s="189" t="s">
        <v>23</v>
      </c>
      <c r="B6538" s="190" t="n">
        <v>103329</v>
      </c>
      <c r="C6538" s="191" t="s">
        <v>6782</v>
      </c>
      <c r="D6538" s="192" t="s">
        <v>233</v>
      </c>
      <c r="E6538" s="193" t="n">
        <v>88.36</v>
      </c>
      <c r="F6538" s="193" t="n">
        <v>45.65</v>
      </c>
      <c r="G6538" s="193" t="n">
        <f aca="false">E6538-F6538</f>
        <v>42.71</v>
      </c>
    </row>
    <row r="6539" customFormat="false" ht="57.45" hidden="false" customHeight="false" outlineLevel="0" collapsed="false">
      <c r="A6539" s="189" t="s">
        <v>23</v>
      </c>
      <c r="B6539" s="190" t="n">
        <v>103330</v>
      </c>
      <c r="C6539" s="191" t="s">
        <v>6783</v>
      </c>
      <c r="D6539" s="192" t="s">
        <v>233</v>
      </c>
      <c r="E6539" s="193" t="n">
        <v>76.71</v>
      </c>
      <c r="F6539" s="193" t="n">
        <v>34.02</v>
      </c>
      <c r="G6539" s="193" t="n">
        <f aca="false">E6539-F6539</f>
        <v>42.69</v>
      </c>
    </row>
    <row r="6540" customFormat="false" ht="57.45" hidden="false" customHeight="false" outlineLevel="0" collapsed="false">
      <c r="A6540" s="189" t="s">
        <v>23</v>
      </c>
      <c r="B6540" s="190" t="n">
        <v>103331</v>
      </c>
      <c r="C6540" s="191" t="s">
        <v>6784</v>
      </c>
      <c r="D6540" s="192" t="s">
        <v>233</v>
      </c>
      <c r="E6540" s="193" t="n">
        <v>77.55</v>
      </c>
      <c r="F6540" s="193" t="n">
        <v>34.54</v>
      </c>
      <c r="G6540" s="193" t="n">
        <f aca="false">E6540-F6540</f>
        <v>43.01</v>
      </c>
    </row>
    <row r="6541" customFormat="false" ht="57.45" hidden="false" customHeight="false" outlineLevel="0" collapsed="false">
      <c r="A6541" s="189" t="s">
        <v>23</v>
      </c>
      <c r="B6541" s="190" t="n">
        <v>103332</v>
      </c>
      <c r="C6541" s="191" t="s">
        <v>6785</v>
      </c>
      <c r="D6541" s="192" t="s">
        <v>233</v>
      </c>
      <c r="E6541" s="193" t="n">
        <v>111.38</v>
      </c>
      <c r="F6541" s="193" t="n">
        <v>61.5</v>
      </c>
      <c r="G6541" s="193" t="n">
        <f aca="false">E6541-F6541</f>
        <v>49.88</v>
      </c>
    </row>
    <row r="6542" customFormat="false" ht="57.45" hidden="false" customHeight="false" outlineLevel="0" collapsed="false">
      <c r="A6542" s="189" t="s">
        <v>23</v>
      </c>
      <c r="B6542" s="190" t="n">
        <v>103333</v>
      </c>
      <c r="C6542" s="191" t="s">
        <v>6786</v>
      </c>
      <c r="D6542" s="192" t="s">
        <v>233</v>
      </c>
      <c r="E6542" s="193" t="n">
        <v>112.28</v>
      </c>
      <c r="F6542" s="193" t="n">
        <v>62.05</v>
      </c>
      <c r="G6542" s="193" t="n">
        <f aca="false">E6542-F6542</f>
        <v>50.23</v>
      </c>
    </row>
    <row r="6543" customFormat="false" ht="57.45" hidden="false" customHeight="false" outlineLevel="0" collapsed="false">
      <c r="A6543" s="189" t="s">
        <v>23</v>
      </c>
      <c r="B6543" s="190" t="n">
        <v>103334</v>
      </c>
      <c r="C6543" s="191" t="s">
        <v>6787</v>
      </c>
      <c r="D6543" s="192" t="s">
        <v>233</v>
      </c>
      <c r="E6543" s="193" t="n">
        <v>134.35</v>
      </c>
      <c r="F6543" s="193" t="n">
        <v>65.72</v>
      </c>
      <c r="G6543" s="193" t="n">
        <f aca="false">E6543-F6543</f>
        <v>68.63</v>
      </c>
    </row>
    <row r="6544" customFormat="false" ht="57.45" hidden="false" customHeight="false" outlineLevel="0" collapsed="false">
      <c r="A6544" s="189" t="s">
        <v>23</v>
      </c>
      <c r="B6544" s="190" t="n">
        <v>103335</v>
      </c>
      <c r="C6544" s="191" t="s">
        <v>6788</v>
      </c>
      <c r="D6544" s="192" t="s">
        <v>233</v>
      </c>
      <c r="E6544" s="193" t="n">
        <v>135.92</v>
      </c>
      <c r="F6544" s="193" t="n">
        <v>66.68</v>
      </c>
      <c r="G6544" s="193" t="n">
        <f aca="false">E6544-F6544</f>
        <v>69.24</v>
      </c>
    </row>
    <row r="6545" customFormat="false" ht="57.45" hidden="false" customHeight="false" outlineLevel="0" collapsed="false">
      <c r="A6545" s="189" t="s">
        <v>23</v>
      </c>
      <c r="B6545" s="190" t="n">
        <v>103336</v>
      </c>
      <c r="C6545" s="191" t="s">
        <v>6789</v>
      </c>
      <c r="D6545" s="192" t="s">
        <v>233</v>
      </c>
      <c r="E6545" s="193" t="n">
        <v>90.85</v>
      </c>
      <c r="F6545" s="193" t="n">
        <v>27.04</v>
      </c>
      <c r="G6545" s="193" t="n">
        <f aca="false">E6545-F6545</f>
        <v>63.81</v>
      </c>
    </row>
    <row r="6546" customFormat="false" ht="57.45" hidden="false" customHeight="false" outlineLevel="0" collapsed="false">
      <c r="A6546" s="189" t="s">
        <v>23</v>
      </c>
      <c r="B6546" s="190" t="n">
        <v>103337</v>
      </c>
      <c r="C6546" s="191" t="s">
        <v>6790</v>
      </c>
      <c r="D6546" s="192" t="s">
        <v>233</v>
      </c>
      <c r="E6546" s="193" t="n">
        <v>91.59</v>
      </c>
      <c r="F6546" s="193" t="n">
        <v>27.5</v>
      </c>
      <c r="G6546" s="193" t="n">
        <f aca="false">E6546-F6546</f>
        <v>64.09</v>
      </c>
    </row>
    <row r="6547" customFormat="false" ht="57.45" hidden="false" customHeight="false" outlineLevel="0" collapsed="false">
      <c r="A6547" s="189" t="s">
        <v>23</v>
      </c>
      <c r="B6547" s="190" t="n">
        <v>103338</v>
      </c>
      <c r="C6547" s="191" t="s">
        <v>6791</v>
      </c>
      <c r="D6547" s="192" t="s">
        <v>233</v>
      </c>
      <c r="E6547" s="193" t="n">
        <v>118.97</v>
      </c>
      <c r="F6547" s="193" t="n">
        <v>36.8</v>
      </c>
      <c r="G6547" s="193" t="n">
        <f aca="false">E6547-F6547</f>
        <v>82.17</v>
      </c>
    </row>
    <row r="6548" customFormat="false" ht="57.45" hidden="false" customHeight="false" outlineLevel="0" collapsed="false">
      <c r="A6548" s="189" t="s">
        <v>23</v>
      </c>
      <c r="B6548" s="190" t="n">
        <v>103339</v>
      </c>
      <c r="C6548" s="191" t="s">
        <v>6792</v>
      </c>
      <c r="D6548" s="192" t="s">
        <v>233</v>
      </c>
      <c r="E6548" s="193" t="n">
        <v>119.84</v>
      </c>
      <c r="F6548" s="193" t="n">
        <v>37.34</v>
      </c>
      <c r="G6548" s="193" t="n">
        <f aca="false">E6548-F6548</f>
        <v>82.5</v>
      </c>
    </row>
    <row r="6549" customFormat="false" ht="57.45" hidden="false" customHeight="false" outlineLevel="0" collapsed="false">
      <c r="A6549" s="189" t="s">
        <v>23</v>
      </c>
      <c r="B6549" s="190" t="n">
        <v>103340</v>
      </c>
      <c r="C6549" s="191" t="s">
        <v>6793</v>
      </c>
      <c r="D6549" s="192" t="s">
        <v>233</v>
      </c>
      <c r="E6549" s="193" t="n">
        <v>144.83</v>
      </c>
      <c r="F6549" s="193" t="n">
        <v>41.78</v>
      </c>
      <c r="G6549" s="193" t="n">
        <f aca="false">E6549-F6549</f>
        <v>103.05</v>
      </c>
    </row>
    <row r="6550" customFormat="false" ht="57.45" hidden="false" customHeight="false" outlineLevel="0" collapsed="false">
      <c r="A6550" s="189" t="s">
        <v>23</v>
      </c>
      <c r="B6550" s="190" t="n">
        <v>103341</v>
      </c>
      <c r="C6550" s="191" t="s">
        <v>6794</v>
      </c>
      <c r="D6550" s="192" t="s">
        <v>233</v>
      </c>
      <c r="E6550" s="193" t="n">
        <v>145.93</v>
      </c>
      <c r="F6550" s="193" t="n">
        <v>42.45</v>
      </c>
      <c r="G6550" s="193" t="n">
        <f aca="false">E6550-F6550</f>
        <v>103.48</v>
      </c>
    </row>
    <row r="6551" customFormat="false" ht="46.25" hidden="false" customHeight="false" outlineLevel="0" collapsed="false">
      <c r="A6551" s="189" t="s">
        <v>23</v>
      </c>
      <c r="B6551" s="190" t="n">
        <v>103342</v>
      </c>
      <c r="C6551" s="191" t="s">
        <v>6795</v>
      </c>
      <c r="D6551" s="192" t="s">
        <v>233</v>
      </c>
      <c r="E6551" s="193" t="n">
        <v>123.85</v>
      </c>
      <c r="F6551" s="193" t="n">
        <v>32.28</v>
      </c>
      <c r="G6551" s="193" t="n">
        <f aca="false">E6551-F6551</f>
        <v>91.57</v>
      </c>
    </row>
    <row r="6552" customFormat="false" ht="46.25" hidden="false" customHeight="false" outlineLevel="0" collapsed="false">
      <c r="A6552" s="189" t="s">
        <v>23</v>
      </c>
      <c r="B6552" s="190" t="n">
        <v>103343</v>
      </c>
      <c r="C6552" s="191" t="s">
        <v>6796</v>
      </c>
      <c r="D6552" s="192" t="s">
        <v>233</v>
      </c>
      <c r="E6552" s="193" t="n">
        <v>124.82</v>
      </c>
      <c r="F6552" s="193" t="n">
        <v>32.87</v>
      </c>
      <c r="G6552" s="193" t="n">
        <f aca="false">E6552-F6552</f>
        <v>91.95</v>
      </c>
    </row>
    <row r="6553" customFormat="false" ht="57.45" hidden="false" customHeight="false" outlineLevel="0" collapsed="false">
      <c r="A6553" s="189" t="s">
        <v>23</v>
      </c>
      <c r="B6553" s="190" t="n">
        <v>103344</v>
      </c>
      <c r="C6553" s="191" t="s">
        <v>6797</v>
      </c>
      <c r="D6553" s="192" t="s">
        <v>233</v>
      </c>
      <c r="E6553" s="193" t="n">
        <v>77.09</v>
      </c>
      <c r="F6553" s="193" t="n">
        <v>27.74</v>
      </c>
      <c r="G6553" s="193" t="n">
        <f aca="false">E6553-F6553</f>
        <v>49.35</v>
      </c>
    </row>
    <row r="6554" customFormat="false" ht="57.45" hidden="false" customHeight="false" outlineLevel="0" collapsed="false">
      <c r="A6554" s="189" t="s">
        <v>23</v>
      </c>
      <c r="B6554" s="190" t="n">
        <v>103345</v>
      </c>
      <c r="C6554" s="191" t="s">
        <v>6798</v>
      </c>
      <c r="D6554" s="192" t="s">
        <v>233</v>
      </c>
      <c r="E6554" s="193" t="n">
        <v>78.13</v>
      </c>
      <c r="F6554" s="193" t="n">
        <v>28.38</v>
      </c>
      <c r="G6554" s="193" t="n">
        <f aca="false">E6554-F6554</f>
        <v>49.75</v>
      </c>
    </row>
    <row r="6555" customFormat="false" ht="57.45" hidden="false" customHeight="false" outlineLevel="0" collapsed="false">
      <c r="A6555" s="189" t="s">
        <v>23</v>
      </c>
      <c r="B6555" s="190" t="n">
        <v>103346</v>
      </c>
      <c r="C6555" s="191" t="s">
        <v>6799</v>
      </c>
      <c r="D6555" s="192" t="s">
        <v>233</v>
      </c>
      <c r="E6555" s="193" t="n">
        <v>85.54</v>
      </c>
      <c r="F6555" s="193" t="n">
        <v>32.49</v>
      </c>
      <c r="G6555" s="193" t="n">
        <f aca="false">E6555-F6555</f>
        <v>53.05</v>
      </c>
    </row>
    <row r="6556" customFormat="false" ht="57.45" hidden="false" customHeight="false" outlineLevel="0" collapsed="false">
      <c r="A6556" s="189" t="s">
        <v>23</v>
      </c>
      <c r="B6556" s="190" t="n">
        <v>103347</v>
      </c>
      <c r="C6556" s="191" t="s">
        <v>6800</v>
      </c>
      <c r="D6556" s="192" t="s">
        <v>233</v>
      </c>
      <c r="E6556" s="193" t="n">
        <v>86.65</v>
      </c>
      <c r="F6556" s="193" t="n">
        <v>33.17</v>
      </c>
      <c r="G6556" s="193" t="n">
        <f aca="false">E6556-F6556</f>
        <v>53.48</v>
      </c>
    </row>
    <row r="6557" customFormat="false" ht="57.45" hidden="false" customHeight="false" outlineLevel="0" collapsed="false">
      <c r="A6557" s="189" t="s">
        <v>23</v>
      </c>
      <c r="B6557" s="190" t="n">
        <v>103348</v>
      </c>
      <c r="C6557" s="191" t="s">
        <v>6801</v>
      </c>
      <c r="D6557" s="192" t="s">
        <v>233</v>
      </c>
      <c r="E6557" s="193" t="n">
        <v>65.2</v>
      </c>
      <c r="F6557" s="193" t="n">
        <v>21.58</v>
      </c>
      <c r="G6557" s="193" t="n">
        <f aca="false">E6557-F6557</f>
        <v>43.62</v>
      </c>
    </row>
    <row r="6558" customFormat="false" ht="57.45" hidden="false" customHeight="false" outlineLevel="0" collapsed="false">
      <c r="A6558" s="189" t="s">
        <v>23</v>
      </c>
      <c r="B6558" s="190" t="n">
        <v>103349</v>
      </c>
      <c r="C6558" s="191" t="s">
        <v>6802</v>
      </c>
      <c r="D6558" s="192" t="s">
        <v>233</v>
      </c>
      <c r="E6558" s="193" t="n">
        <v>66.15</v>
      </c>
      <c r="F6558" s="193" t="n">
        <v>22.16</v>
      </c>
      <c r="G6558" s="193" t="n">
        <f aca="false">E6558-F6558</f>
        <v>43.99</v>
      </c>
    </row>
    <row r="6559" customFormat="false" ht="57.45" hidden="false" customHeight="false" outlineLevel="0" collapsed="false">
      <c r="A6559" s="189" t="s">
        <v>23</v>
      </c>
      <c r="B6559" s="190" t="n">
        <v>103350</v>
      </c>
      <c r="C6559" s="191" t="s">
        <v>6803</v>
      </c>
      <c r="D6559" s="192" t="s">
        <v>233</v>
      </c>
      <c r="E6559" s="193" t="n">
        <v>162.39</v>
      </c>
      <c r="F6559" s="193" t="n">
        <v>84.57</v>
      </c>
      <c r="G6559" s="193" t="n">
        <f aca="false">E6559-F6559</f>
        <v>77.82</v>
      </c>
    </row>
    <row r="6560" customFormat="false" ht="57.45" hidden="false" customHeight="false" outlineLevel="0" collapsed="false">
      <c r="A6560" s="189" t="s">
        <v>23</v>
      </c>
      <c r="B6560" s="190" t="n">
        <v>103351</v>
      </c>
      <c r="C6560" s="191" t="s">
        <v>6804</v>
      </c>
      <c r="D6560" s="192" t="s">
        <v>233</v>
      </c>
      <c r="E6560" s="193" t="n">
        <v>163.54</v>
      </c>
      <c r="F6560" s="193" t="n">
        <v>85.27</v>
      </c>
      <c r="G6560" s="193" t="n">
        <f aca="false">E6560-F6560</f>
        <v>78.27</v>
      </c>
    </row>
    <row r="6561" customFormat="false" ht="57.45" hidden="false" customHeight="false" outlineLevel="0" collapsed="false">
      <c r="A6561" s="189" t="s">
        <v>23</v>
      </c>
      <c r="B6561" s="190" t="n">
        <v>103352</v>
      </c>
      <c r="C6561" s="191" t="s">
        <v>6805</v>
      </c>
      <c r="D6561" s="192" t="s">
        <v>233</v>
      </c>
      <c r="E6561" s="193" t="n">
        <v>95.63</v>
      </c>
      <c r="F6561" s="193" t="n">
        <v>50.44</v>
      </c>
      <c r="G6561" s="193" t="n">
        <f aca="false">E6561-F6561</f>
        <v>45.19</v>
      </c>
    </row>
    <row r="6562" customFormat="false" ht="57.45" hidden="false" customHeight="false" outlineLevel="0" collapsed="false">
      <c r="A6562" s="189" t="s">
        <v>23</v>
      </c>
      <c r="B6562" s="190" t="n">
        <v>103353</v>
      </c>
      <c r="C6562" s="191" t="s">
        <v>6806</v>
      </c>
      <c r="D6562" s="192" t="s">
        <v>233</v>
      </c>
      <c r="E6562" s="193" t="n">
        <v>96.46</v>
      </c>
      <c r="F6562" s="193" t="n">
        <v>50.95</v>
      </c>
      <c r="G6562" s="193" t="n">
        <f aca="false">E6562-F6562</f>
        <v>45.51</v>
      </c>
    </row>
    <row r="6563" customFormat="false" ht="57.45" hidden="false" customHeight="false" outlineLevel="0" collapsed="false">
      <c r="A6563" s="189" t="s">
        <v>23</v>
      </c>
      <c r="B6563" s="190" t="n">
        <v>103354</v>
      </c>
      <c r="C6563" s="191" t="s">
        <v>6807</v>
      </c>
      <c r="D6563" s="192" t="s">
        <v>233</v>
      </c>
      <c r="E6563" s="193" t="n">
        <v>82.68</v>
      </c>
      <c r="F6563" s="193" t="n">
        <v>39.03</v>
      </c>
      <c r="G6563" s="193" t="n">
        <f aca="false">E6563-F6563</f>
        <v>43.65</v>
      </c>
    </row>
    <row r="6564" customFormat="false" ht="57.45" hidden="false" customHeight="false" outlineLevel="0" collapsed="false">
      <c r="A6564" s="189" t="s">
        <v>23</v>
      </c>
      <c r="B6564" s="190" t="n">
        <v>103355</v>
      </c>
      <c r="C6564" s="191" t="s">
        <v>6808</v>
      </c>
      <c r="D6564" s="192" t="s">
        <v>233</v>
      </c>
      <c r="E6564" s="193" t="n">
        <v>83.57</v>
      </c>
      <c r="F6564" s="193" t="n">
        <v>39.57</v>
      </c>
      <c r="G6564" s="193" t="n">
        <f aca="false">E6564-F6564</f>
        <v>44</v>
      </c>
    </row>
    <row r="6565" customFormat="false" ht="57.45" hidden="false" customHeight="false" outlineLevel="0" collapsed="false">
      <c r="A6565" s="189" t="s">
        <v>23</v>
      </c>
      <c r="B6565" s="190" t="n">
        <v>103356</v>
      </c>
      <c r="C6565" s="191" t="s">
        <v>6809</v>
      </c>
      <c r="D6565" s="192" t="s">
        <v>233</v>
      </c>
      <c r="E6565" s="193" t="n">
        <v>56.87</v>
      </c>
      <c r="F6565" s="193" t="n">
        <v>21.99</v>
      </c>
      <c r="G6565" s="193" t="n">
        <f aca="false">E6565-F6565</f>
        <v>34.88</v>
      </c>
    </row>
    <row r="6566" customFormat="false" ht="57.45" hidden="false" customHeight="false" outlineLevel="0" collapsed="false">
      <c r="A6566" s="189" t="s">
        <v>23</v>
      </c>
      <c r="B6566" s="190" t="n">
        <v>103357</v>
      </c>
      <c r="C6566" s="191" t="s">
        <v>6810</v>
      </c>
      <c r="D6566" s="192" t="s">
        <v>233</v>
      </c>
      <c r="E6566" s="193" t="n">
        <v>57.53</v>
      </c>
      <c r="F6566" s="193" t="n">
        <v>22.4</v>
      </c>
      <c r="G6566" s="193" t="n">
        <f aca="false">E6566-F6566</f>
        <v>35.13</v>
      </c>
    </row>
    <row r="6567" customFormat="false" ht="57.45" hidden="false" customHeight="false" outlineLevel="0" collapsed="false">
      <c r="A6567" s="189" t="s">
        <v>23</v>
      </c>
      <c r="B6567" s="190" t="n">
        <v>103358</v>
      </c>
      <c r="C6567" s="191" t="s">
        <v>6811</v>
      </c>
      <c r="D6567" s="192" t="s">
        <v>233</v>
      </c>
      <c r="E6567" s="193" t="n">
        <v>64.88</v>
      </c>
      <c r="F6567" s="193" t="n">
        <v>27.28</v>
      </c>
      <c r="G6567" s="193" t="n">
        <f aca="false">E6567-F6567</f>
        <v>37.6</v>
      </c>
    </row>
    <row r="6568" customFormat="false" ht="57.45" hidden="false" customHeight="false" outlineLevel="0" collapsed="false">
      <c r="A6568" s="189" t="s">
        <v>23</v>
      </c>
      <c r="B6568" s="190" t="n">
        <v>103359</v>
      </c>
      <c r="C6568" s="191" t="s">
        <v>6812</v>
      </c>
      <c r="D6568" s="192" t="s">
        <v>233</v>
      </c>
      <c r="E6568" s="193" t="n">
        <v>65.59</v>
      </c>
      <c r="F6568" s="193" t="n">
        <v>27.71</v>
      </c>
      <c r="G6568" s="193" t="n">
        <f aca="false">E6568-F6568</f>
        <v>37.88</v>
      </c>
    </row>
    <row r="6569" customFormat="false" ht="57.45" hidden="false" customHeight="false" outlineLevel="0" collapsed="false">
      <c r="A6569" s="189" t="s">
        <v>23</v>
      </c>
      <c r="B6569" s="190" t="n">
        <v>103360</v>
      </c>
      <c r="C6569" s="191" t="s">
        <v>6813</v>
      </c>
      <c r="D6569" s="192" t="s">
        <v>233</v>
      </c>
      <c r="E6569" s="193" t="n">
        <v>75.94</v>
      </c>
      <c r="F6569" s="193" t="n">
        <v>32.19</v>
      </c>
      <c r="G6569" s="193" t="n">
        <f aca="false">E6569-F6569</f>
        <v>43.75</v>
      </c>
    </row>
    <row r="6570" customFormat="false" ht="57.45" hidden="false" customHeight="false" outlineLevel="0" collapsed="false">
      <c r="A6570" s="189" t="s">
        <v>23</v>
      </c>
      <c r="B6570" s="190" t="n">
        <v>103361</v>
      </c>
      <c r="C6570" s="191" t="s">
        <v>6814</v>
      </c>
      <c r="D6570" s="192" t="s">
        <v>233</v>
      </c>
      <c r="E6570" s="193" t="n">
        <v>76.84</v>
      </c>
      <c r="F6570" s="193" t="n">
        <v>32.74</v>
      </c>
      <c r="G6570" s="193" t="n">
        <f aca="false">E6570-F6570</f>
        <v>44.1</v>
      </c>
    </row>
    <row r="6571" customFormat="false" ht="57.45" hidden="false" customHeight="false" outlineLevel="0" collapsed="false">
      <c r="A6571" s="189" t="s">
        <v>23</v>
      </c>
      <c r="B6571" s="190" t="n">
        <v>103362</v>
      </c>
      <c r="C6571" s="191" t="s">
        <v>6815</v>
      </c>
      <c r="D6571" s="192" t="s">
        <v>233</v>
      </c>
      <c r="E6571" s="193" t="n">
        <v>92.32</v>
      </c>
      <c r="F6571" s="193" t="n">
        <v>36.73</v>
      </c>
      <c r="G6571" s="193" t="n">
        <f aca="false">E6571-F6571</f>
        <v>55.59</v>
      </c>
    </row>
    <row r="6572" customFormat="false" ht="57.45" hidden="false" customHeight="false" outlineLevel="0" collapsed="false">
      <c r="A6572" s="189" t="s">
        <v>23</v>
      </c>
      <c r="B6572" s="190" t="n">
        <v>103363</v>
      </c>
      <c r="C6572" s="191" t="s">
        <v>6816</v>
      </c>
      <c r="D6572" s="192" t="s">
        <v>233</v>
      </c>
      <c r="E6572" s="193" t="n">
        <v>93.33</v>
      </c>
      <c r="F6572" s="193" t="n">
        <v>37.35</v>
      </c>
      <c r="G6572" s="193" t="n">
        <f aca="false">E6572-F6572</f>
        <v>55.98</v>
      </c>
    </row>
    <row r="6573" customFormat="false" ht="57.45" hidden="false" customHeight="false" outlineLevel="0" collapsed="false">
      <c r="A6573" s="189" t="s">
        <v>23</v>
      </c>
      <c r="B6573" s="190" t="n">
        <v>103364</v>
      </c>
      <c r="C6573" s="191" t="s">
        <v>6817</v>
      </c>
      <c r="D6573" s="192" t="s">
        <v>233</v>
      </c>
      <c r="E6573" s="193" t="n">
        <v>47.59</v>
      </c>
      <c r="F6573" s="193" t="n">
        <v>16.97</v>
      </c>
      <c r="G6573" s="193" t="n">
        <f aca="false">E6573-F6573</f>
        <v>30.62</v>
      </c>
    </row>
    <row r="6574" customFormat="false" ht="57.45" hidden="false" customHeight="false" outlineLevel="0" collapsed="false">
      <c r="A6574" s="189" t="s">
        <v>23</v>
      </c>
      <c r="B6574" s="190" t="n">
        <v>103365</v>
      </c>
      <c r="C6574" s="191" t="s">
        <v>6818</v>
      </c>
      <c r="D6574" s="192" t="s">
        <v>233</v>
      </c>
      <c r="E6574" s="193" t="n">
        <v>47.95</v>
      </c>
      <c r="F6574" s="193" t="n">
        <v>17.33</v>
      </c>
      <c r="G6574" s="193" t="n">
        <f aca="false">E6574-F6574</f>
        <v>30.62</v>
      </c>
    </row>
    <row r="6575" customFormat="false" ht="57.45" hidden="false" customHeight="false" outlineLevel="0" collapsed="false">
      <c r="A6575" s="189" t="s">
        <v>23</v>
      </c>
      <c r="B6575" s="190" t="n">
        <v>103366</v>
      </c>
      <c r="C6575" s="191" t="s">
        <v>6819</v>
      </c>
      <c r="D6575" s="192" t="s">
        <v>233</v>
      </c>
      <c r="E6575" s="193" t="n">
        <v>56.98</v>
      </c>
      <c r="F6575" s="193" t="n">
        <v>21.15</v>
      </c>
      <c r="G6575" s="193" t="n">
        <f aca="false">E6575-F6575</f>
        <v>35.83</v>
      </c>
    </row>
    <row r="6576" customFormat="false" ht="57.45" hidden="false" customHeight="false" outlineLevel="0" collapsed="false">
      <c r="A6576" s="189" t="s">
        <v>23</v>
      </c>
      <c r="B6576" s="190" t="n">
        <v>103367</v>
      </c>
      <c r="C6576" s="191" t="s">
        <v>6820</v>
      </c>
      <c r="D6576" s="192" t="s">
        <v>233</v>
      </c>
      <c r="E6576" s="193" t="n">
        <v>57.62</v>
      </c>
      <c r="F6576" s="193" t="n">
        <v>21.54</v>
      </c>
      <c r="G6576" s="193" t="n">
        <f aca="false">E6576-F6576</f>
        <v>36.08</v>
      </c>
    </row>
    <row r="6577" customFormat="false" ht="57.45" hidden="false" customHeight="false" outlineLevel="0" collapsed="false">
      <c r="A6577" s="189" t="s">
        <v>23</v>
      </c>
      <c r="B6577" s="190" t="n">
        <v>103368</v>
      </c>
      <c r="C6577" s="191" t="s">
        <v>6821</v>
      </c>
      <c r="D6577" s="192" t="s">
        <v>233</v>
      </c>
      <c r="E6577" s="193" t="n">
        <v>64.59</v>
      </c>
      <c r="F6577" s="193" t="n">
        <v>24.67</v>
      </c>
      <c r="G6577" s="193" t="n">
        <f aca="false">E6577-F6577</f>
        <v>39.92</v>
      </c>
    </row>
    <row r="6578" customFormat="false" ht="57.45" hidden="false" customHeight="false" outlineLevel="0" collapsed="false">
      <c r="A6578" s="189" t="s">
        <v>23</v>
      </c>
      <c r="B6578" s="190" t="n">
        <v>103369</v>
      </c>
      <c r="C6578" s="191" t="s">
        <v>6822</v>
      </c>
      <c r="D6578" s="192" t="s">
        <v>233</v>
      </c>
      <c r="E6578" s="193" t="n">
        <v>65.4</v>
      </c>
      <c r="F6578" s="193" t="n">
        <v>25.17</v>
      </c>
      <c r="G6578" s="193" t="n">
        <f aca="false">E6578-F6578</f>
        <v>40.23</v>
      </c>
    </row>
    <row r="6579" customFormat="false" ht="57.45" hidden="false" customHeight="false" outlineLevel="0" collapsed="false">
      <c r="A6579" s="189" t="s">
        <v>23</v>
      </c>
      <c r="B6579" s="190" t="n">
        <v>103370</v>
      </c>
      <c r="C6579" s="191" t="s">
        <v>6823</v>
      </c>
      <c r="D6579" s="192" t="s">
        <v>233</v>
      </c>
      <c r="E6579" s="193" t="n">
        <v>81.9</v>
      </c>
      <c r="F6579" s="193" t="n">
        <v>28.38</v>
      </c>
      <c r="G6579" s="193" t="n">
        <f aca="false">E6579-F6579</f>
        <v>53.52</v>
      </c>
    </row>
    <row r="6580" customFormat="false" ht="57.45" hidden="false" customHeight="false" outlineLevel="0" collapsed="false">
      <c r="A6580" s="189" t="s">
        <v>23</v>
      </c>
      <c r="B6580" s="190" t="n">
        <v>103371</v>
      </c>
      <c r="C6580" s="191" t="s">
        <v>6824</v>
      </c>
      <c r="D6580" s="192" t="s">
        <v>233</v>
      </c>
      <c r="E6580" s="193" t="n">
        <v>82.81</v>
      </c>
      <c r="F6580" s="193" t="n">
        <v>28.94</v>
      </c>
      <c r="G6580" s="193" t="n">
        <f aca="false">E6580-F6580</f>
        <v>53.87</v>
      </c>
    </row>
    <row r="6581" customFormat="false" ht="46.25" hidden="false" customHeight="false" outlineLevel="0" collapsed="false">
      <c r="A6581" s="189" t="s">
        <v>23</v>
      </c>
      <c r="B6581" s="190" t="n">
        <v>103372</v>
      </c>
      <c r="C6581" s="191" t="s">
        <v>6825</v>
      </c>
      <c r="D6581" s="192" t="s">
        <v>240</v>
      </c>
      <c r="E6581" s="193" t="n">
        <v>6.5</v>
      </c>
      <c r="F6581" s="193" t="n">
        <v>0.15</v>
      </c>
      <c r="G6581" s="193" t="n">
        <f aca="false">E6581-F6581</f>
        <v>6.35</v>
      </c>
    </row>
    <row r="6582" customFormat="false" ht="46.25" hidden="false" customHeight="false" outlineLevel="0" collapsed="false">
      <c r="A6582" s="189" t="s">
        <v>23</v>
      </c>
      <c r="B6582" s="190" t="n">
        <v>103373</v>
      </c>
      <c r="C6582" s="191" t="s">
        <v>6826</v>
      </c>
      <c r="D6582" s="192" t="s">
        <v>240</v>
      </c>
      <c r="E6582" s="193" t="n">
        <v>12.77</v>
      </c>
      <c r="F6582" s="193" t="n">
        <v>0.23</v>
      </c>
      <c r="G6582" s="193" t="n">
        <f aca="false">E6582-F6582</f>
        <v>12.54</v>
      </c>
    </row>
    <row r="6583" customFormat="false" ht="46.25" hidden="false" customHeight="false" outlineLevel="0" collapsed="false">
      <c r="A6583" s="189" t="s">
        <v>23</v>
      </c>
      <c r="B6583" s="190" t="n">
        <v>103376</v>
      </c>
      <c r="C6583" s="191" t="s">
        <v>6827</v>
      </c>
      <c r="D6583" s="192" t="s">
        <v>240</v>
      </c>
      <c r="E6583" s="193" t="n">
        <v>152.88</v>
      </c>
      <c r="F6583" s="193" t="n">
        <v>0.84</v>
      </c>
      <c r="G6583" s="193" t="n">
        <f aca="false">E6583-F6583</f>
        <v>152.04</v>
      </c>
    </row>
    <row r="6584" customFormat="false" ht="46.25" hidden="false" customHeight="false" outlineLevel="0" collapsed="false">
      <c r="A6584" s="189" t="s">
        <v>23</v>
      </c>
      <c r="B6584" s="190" t="n">
        <v>103377</v>
      </c>
      <c r="C6584" s="191" t="s">
        <v>6828</v>
      </c>
      <c r="D6584" s="192" t="s">
        <v>240</v>
      </c>
      <c r="E6584" s="193" t="n">
        <v>327.36</v>
      </c>
      <c r="F6584" s="193" t="n">
        <v>1.21</v>
      </c>
      <c r="G6584" s="193" t="n">
        <f aca="false">E6584-F6584</f>
        <v>326.15</v>
      </c>
    </row>
    <row r="6585" customFormat="false" ht="46.25" hidden="false" customHeight="false" outlineLevel="0" collapsed="false">
      <c r="A6585" s="189" t="s">
        <v>23</v>
      </c>
      <c r="B6585" s="190" t="n">
        <v>103379</v>
      </c>
      <c r="C6585" s="191" t="s">
        <v>6829</v>
      </c>
      <c r="D6585" s="192" t="s">
        <v>240</v>
      </c>
      <c r="E6585" s="193" t="n">
        <v>509.8</v>
      </c>
      <c r="F6585" s="193" t="n">
        <v>1.53</v>
      </c>
      <c r="G6585" s="193" t="n">
        <f aca="false">E6585-F6585</f>
        <v>508.27</v>
      </c>
    </row>
    <row r="6586" customFormat="false" ht="46.25" hidden="false" customHeight="false" outlineLevel="0" collapsed="false">
      <c r="A6586" s="189" t="s">
        <v>23</v>
      </c>
      <c r="B6586" s="190" t="n">
        <v>103383</v>
      </c>
      <c r="C6586" s="191" t="s">
        <v>6830</v>
      </c>
      <c r="D6586" s="192" t="s">
        <v>240</v>
      </c>
      <c r="E6586" s="193" t="n">
        <v>1250.26</v>
      </c>
      <c r="F6586" s="193" t="n">
        <v>1.63</v>
      </c>
      <c r="G6586" s="193" t="n">
        <f aca="false">E6586-F6586</f>
        <v>1248.63</v>
      </c>
    </row>
    <row r="6587" customFormat="false" ht="46.25" hidden="false" customHeight="false" outlineLevel="0" collapsed="false">
      <c r="A6587" s="189" t="s">
        <v>23</v>
      </c>
      <c r="B6587" s="190" t="n">
        <v>103385</v>
      </c>
      <c r="C6587" s="191" t="s">
        <v>6831</v>
      </c>
      <c r="D6587" s="192" t="s">
        <v>240</v>
      </c>
      <c r="E6587" s="193" t="n">
        <v>2015.62</v>
      </c>
      <c r="F6587" s="193" t="n">
        <v>3.02</v>
      </c>
      <c r="G6587" s="193" t="n">
        <f aca="false">E6587-F6587</f>
        <v>2012.6</v>
      </c>
    </row>
    <row r="6588" customFormat="false" ht="46.25" hidden="false" customHeight="false" outlineLevel="0" collapsed="false">
      <c r="A6588" s="189" t="s">
        <v>23</v>
      </c>
      <c r="B6588" s="190" t="n">
        <v>103387</v>
      </c>
      <c r="C6588" s="191" t="s">
        <v>6832</v>
      </c>
      <c r="D6588" s="192" t="s">
        <v>240</v>
      </c>
      <c r="E6588" s="193" t="n">
        <v>3536.36</v>
      </c>
      <c r="F6588" s="193" t="n">
        <v>4.95</v>
      </c>
      <c r="G6588" s="193" t="n">
        <f aca="false">E6588-F6588</f>
        <v>3531.41</v>
      </c>
    </row>
    <row r="6589" customFormat="false" ht="46.25" hidden="false" customHeight="false" outlineLevel="0" collapsed="false">
      <c r="A6589" s="189" t="s">
        <v>23</v>
      </c>
      <c r="B6589" s="190" t="n">
        <v>103389</v>
      </c>
      <c r="C6589" s="191" t="s">
        <v>6833</v>
      </c>
      <c r="D6589" s="192" t="s">
        <v>240</v>
      </c>
      <c r="E6589" s="193" t="n">
        <v>5259.2</v>
      </c>
      <c r="F6589" s="193" t="n">
        <v>6.84</v>
      </c>
      <c r="G6589" s="193" t="n">
        <f aca="false">E6589-F6589</f>
        <v>5252.36</v>
      </c>
    </row>
    <row r="6590" customFormat="false" ht="46.25" hidden="false" customHeight="false" outlineLevel="0" collapsed="false">
      <c r="A6590" s="189" t="s">
        <v>23</v>
      </c>
      <c r="B6590" s="190" t="n">
        <v>103391</v>
      </c>
      <c r="C6590" s="191" t="s">
        <v>6834</v>
      </c>
      <c r="D6590" s="192" t="s">
        <v>240</v>
      </c>
      <c r="E6590" s="193" t="n">
        <v>3461.82</v>
      </c>
      <c r="F6590" s="193" t="n">
        <v>10.04</v>
      </c>
      <c r="G6590" s="193" t="n">
        <f aca="false">E6590-F6590</f>
        <v>3451.78</v>
      </c>
    </row>
    <row r="6591" customFormat="false" ht="46.25" hidden="false" customHeight="false" outlineLevel="0" collapsed="false">
      <c r="A6591" s="189" t="s">
        <v>23</v>
      </c>
      <c r="B6591" s="190" t="n">
        <v>103392</v>
      </c>
      <c r="C6591" s="191" t="s">
        <v>6835</v>
      </c>
      <c r="D6591" s="192" t="s">
        <v>240</v>
      </c>
      <c r="E6591" s="193" t="n">
        <v>5660.68</v>
      </c>
      <c r="F6591" s="193" t="n">
        <v>11.89</v>
      </c>
      <c r="G6591" s="193" t="n">
        <f aca="false">E6591-F6591</f>
        <v>5648.79</v>
      </c>
    </row>
    <row r="6592" customFormat="false" ht="46.25" hidden="false" customHeight="false" outlineLevel="0" collapsed="false">
      <c r="A6592" s="189" t="s">
        <v>23</v>
      </c>
      <c r="B6592" s="190" t="n">
        <v>103393</v>
      </c>
      <c r="C6592" s="191" t="s">
        <v>6836</v>
      </c>
      <c r="D6592" s="192" t="s">
        <v>240</v>
      </c>
      <c r="E6592" s="193" t="n">
        <v>6243.2</v>
      </c>
      <c r="F6592" s="193" t="n">
        <v>13.74</v>
      </c>
      <c r="G6592" s="193" t="n">
        <f aca="false">E6592-F6592</f>
        <v>6229.46</v>
      </c>
    </row>
    <row r="6593" customFormat="false" ht="57.45" hidden="false" customHeight="false" outlineLevel="0" collapsed="false">
      <c r="A6593" s="189" t="s">
        <v>23</v>
      </c>
      <c r="B6593" s="190" t="n">
        <v>103397</v>
      </c>
      <c r="C6593" s="191" t="s">
        <v>6837</v>
      </c>
      <c r="D6593" s="192" t="s">
        <v>235</v>
      </c>
      <c r="E6593" s="193" t="n">
        <v>3.6</v>
      </c>
      <c r="F6593" s="193" t="n">
        <v>2.62</v>
      </c>
      <c r="G6593" s="193" t="n">
        <f aca="false">E6593-F6593</f>
        <v>0.98</v>
      </c>
    </row>
    <row r="6594" customFormat="false" ht="57.45" hidden="false" customHeight="false" outlineLevel="0" collapsed="false">
      <c r="A6594" s="189" t="s">
        <v>23</v>
      </c>
      <c r="B6594" s="190" t="n">
        <v>103398</v>
      </c>
      <c r="C6594" s="191" t="s">
        <v>6838</v>
      </c>
      <c r="D6594" s="192" t="s">
        <v>235</v>
      </c>
      <c r="E6594" s="193" t="n">
        <v>5.77</v>
      </c>
      <c r="F6594" s="193" t="n">
        <v>4.21</v>
      </c>
      <c r="G6594" s="193" t="n">
        <f aca="false">E6594-F6594</f>
        <v>1.56</v>
      </c>
    </row>
    <row r="6595" customFormat="false" ht="57.45" hidden="false" customHeight="false" outlineLevel="0" collapsed="false">
      <c r="A6595" s="189" t="s">
        <v>23</v>
      </c>
      <c r="B6595" s="190" t="n">
        <v>103399</v>
      </c>
      <c r="C6595" s="191" t="s">
        <v>6839</v>
      </c>
      <c r="D6595" s="192" t="s">
        <v>235</v>
      </c>
      <c r="E6595" s="193" t="n">
        <v>11.35</v>
      </c>
      <c r="F6595" s="193" t="n">
        <v>8.29</v>
      </c>
      <c r="G6595" s="193" t="n">
        <f aca="false">E6595-F6595</f>
        <v>3.06</v>
      </c>
    </row>
    <row r="6596" customFormat="false" ht="57.45" hidden="false" customHeight="false" outlineLevel="0" collapsed="false">
      <c r="A6596" s="189" t="s">
        <v>23</v>
      </c>
      <c r="B6596" s="190" t="n">
        <v>103400</v>
      </c>
      <c r="C6596" s="191" t="s">
        <v>6840</v>
      </c>
      <c r="D6596" s="192" t="s">
        <v>235</v>
      </c>
      <c r="E6596" s="193" t="n">
        <v>16.21</v>
      </c>
      <c r="F6596" s="193" t="n">
        <v>11.85</v>
      </c>
      <c r="G6596" s="193" t="n">
        <f aca="false">E6596-F6596</f>
        <v>4.36</v>
      </c>
    </row>
    <row r="6597" customFormat="false" ht="57.45" hidden="false" customHeight="false" outlineLevel="0" collapsed="false">
      <c r="A6597" s="189" t="s">
        <v>23</v>
      </c>
      <c r="B6597" s="190" t="n">
        <v>103401</v>
      </c>
      <c r="C6597" s="191" t="s">
        <v>6841</v>
      </c>
      <c r="D6597" s="192" t="s">
        <v>235</v>
      </c>
      <c r="E6597" s="193" t="n">
        <v>19.83</v>
      </c>
      <c r="F6597" s="193" t="n">
        <v>14.48</v>
      </c>
      <c r="G6597" s="193" t="n">
        <f aca="false">E6597-F6597</f>
        <v>5.35</v>
      </c>
    </row>
    <row r="6598" customFormat="false" ht="57.45" hidden="false" customHeight="false" outlineLevel="0" collapsed="false">
      <c r="A6598" s="189" t="s">
        <v>23</v>
      </c>
      <c r="B6598" s="190" t="n">
        <v>103402</v>
      </c>
      <c r="C6598" s="191" t="s">
        <v>6842</v>
      </c>
      <c r="D6598" s="192" t="s">
        <v>235</v>
      </c>
      <c r="E6598" s="193" t="n">
        <v>28.83</v>
      </c>
      <c r="F6598" s="193" t="n">
        <v>21.07</v>
      </c>
      <c r="G6598" s="193" t="n">
        <f aca="false">E6598-F6598</f>
        <v>7.76</v>
      </c>
    </row>
    <row r="6599" customFormat="false" ht="57.45" hidden="false" customHeight="false" outlineLevel="0" collapsed="false">
      <c r="A6599" s="189" t="s">
        <v>23</v>
      </c>
      <c r="B6599" s="190" t="n">
        <v>103403</v>
      </c>
      <c r="C6599" s="191" t="s">
        <v>6843</v>
      </c>
      <c r="D6599" s="192" t="s">
        <v>235</v>
      </c>
      <c r="E6599" s="193" t="n">
        <v>32.44</v>
      </c>
      <c r="F6599" s="193" t="n">
        <v>23.7</v>
      </c>
      <c r="G6599" s="193" t="n">
        <f aca="false">E6599-F6599</f>
        <v>8.74</v>
      </c>
    </row>
    <row r="6600" customFormat="false" ht="57.45" hidden="false" customHeight="false" outlineLevel="0" collapsed="false">
      <c r="A6600" s="189" t="s">
        <v>23</v>
      </c>
      <c r="B6600" s="190" t="n">
        <v>103404</v>
      </c>
      <c r="C6600" s="191" t="s">
        <v>6844</v>
      </c>
      <c r="D6600" s="192" t="s">
        <v>235</v>
      </c>
      <c r="E6600" s="193" t="n">
        <v>36.05</v>
      </c>
      <c r="F6600" s="193" t="n">
        <v>26.34</v>
      </c>
      <c r="G6600" s="193" t="n">
        <f aca="false">E6600-F6600</f>
        <v>9.71</v>
      </c>
    </row>
    <row r="6601" customFormat="false" ht="57.45" hidden="false" customHeight="false" outlineLevel="0" collapsed="false">
      <c r="A6601" s="189" t="s">
        <v>23</v>
      </c>
      <c r="B6601" s="190" t="n">
        <v>103405</v>
      </c>
      <c r="C6601" s="191" t="s">
        <v>6845</v>
      </c>
      <c r="D6601" s="192" t="s">
        <v>235</v>
      </c>
      <c r="E6601" s="193" t="n">
        <v>40.55</v>
      </c>
      <c r="F6601" s="193" t="n">
        <v>29.64</v>
      </c>
      <c r="G6601" s="193" t="n">
        <f aca="false">E6601-F6601</f>
        <v>10.91</v>
      </c>
    </row>
    <row r="6602" customFormat="false" ht="57.45" hidden="false" customHeight="false" outlineLevel="0" collapsed="false">
      <c r="A6602" s="189" t="s">
        <v>23</v>
      </c>
      <c r="B6602" s="190" t="n">
        <v>103406</v>
      </c>
      <c r="C6602" s="191" t="s">
        <v>6846</v>
      </c>
      <c r="D6602" s="192" t="s">
        <v>235</v>
      </c>
      <c r="E6602" s="193" t="n">
        <v>45.06</v>
      </c>
      <c r="F6602" s="193" t="n">
        <v>32.93</v>
      </c>
      <c r="G6602" s="193" t="n">
        <f aca="false">E6602-F6602</f>
        <v>12.13</v>
      </c>
    </row>
    <row r="6603" customFormat="false" ht="57.45" hidden="false" customHeight="false" outlineLevel="0" collapsed="false">
      <c r="A6603" s="189" t="s">
        <v>23</v>
      </c>
      <c r="B6603" s="190" t="n">
        <v>103407</v>
      </c>
      <c r="C6603" s="191" t="s">
        <v>6847</v>
      </c>
      <c r="D6603" s="192" t="s">
        <v>235</v>
      </c>
      <c r="E6603" s="193" t="n">
        <v>50.47</v>
      </c>
      <c r="F6603" s="193" t="n">
        <v>36.88</v>
      </c>
      <c r="G6603" s="193" t="n">
        <f aca="false">E6603-F6603</f>
        <v>13.59</v>
      </c>
    </row>
    <row r="6604" customFormat="false" ht="57.45" hidden="false" customHeight="false" outlineLevel="0" collapsed="false">
      <c r="A6604" s="189" t="s">
        <v>23</v>
      </c>
      <c r="B6604" s="190" t="n">
        <v>103408</v>
      </c>
      <c r="C6604" s="191" t="s">
        <v>6848</v>
      </c>
      <c r="D6604" s="192" t="s">
        <v>235</v>
      </c>
      <c r="E6604" s="193" t="n">
        <v>56.78</v>
      </c>
      <c r="F6604" s="193" t="n">
        <v>41.49</v>
      </c>
      <c r="G6604" s="193" t="n">
        <f aca="false">E6604-F6604</f>
        <v>15.29</v>
      </c>
    </row>
    <row r="6605" customFormat="false" ht="57.45" hidden="false" customHeight="false" outlineLevel="0" collapsed="false">
      <c r="A6605" s="189" t="s">
        <v>23</v>
      </c>
      <c r="B6605" s="190" t="n">
        <v>103409</v>
      </c>
      <c r="C6605" s="191" t="s">
        <v>6849</v>
      </c>
      <c r="D6605" s="192" t="s">
        <v>235</v>
      </c>
      <c r="E6605" s="193" t="n">
        <v>63.99</v>
      </c>
      <c r="F6605" s="193" t="n">
        <v>46.76</v>
      </c>
      <c r="G6605" s="193" t="n">
        <f aca="false">E6605-F6605</f>
        <v>17.23</v>
      </c>
    </row>
    <row r="6606" customFormat="false" ht="57.45" hidden="false" customHeight="false" outlineLevel="0" collapsed="false">
      <c r="A6606" s="189" t="s">
        <v>23</v>
      </c>
      <c r="B6606" s="190" t="n">
        <v>103410</v>
      </c>
      <c r="C6606" s="191" t="s">
        <v>6850</v>
      </c>
      <c r="D6606" s="192" t="s">
        <v>235</v>
      </c>
      <c r="E6606" s="193" t="n">
        <v>72.11</v>
      </c>
      <c r="F6606" s="193" t="n">
        <v>52.69</v>
      </c>
      <c r="G6606" s="193" t="n">
        <f aca="false">E6606-F6606</f>
        <v>19.42</v>
      </c>
    </row>
    <row r="6607" customFormat="false" ht="57.45" hidden="false" customHeight="false" outlineLevel="0" collapsed="false">
      <c r="A6607" s="189" t="s">
        <v>23</v>
      </c>
      <c r="B6607" s="190" t="n">
        <v>103411</v>
      </c>
      <c r="C6607" s="191" t="s">
        <v>6851</v>
      </c>
      <c r="D6607" s="192" t="s">
        <v>235</v>
      </c>
      <c r="E6607" s="193" t="n">
        <v>7.2</v>
      </c>
      <c r="F6607" s="193" t="n">
        <v>5.26</v>
      </c>
      <c r="G6607" s="193" t="n">
        <f aca="false">E6607-F6607</f>
        <v>1.94</v>
      </c>
    </row>
    <row r="6608" customFormat="false" ht="57.45" hidden="false" customHeight="false" outlineLevel="0" collapsed="false">
      <c r="A6608" s="189" t="s">
        <v>23</v>
      </c>
      <c r="B6608" s="190" t="n">
        <v>103412</v>
      </c>
      <c r="C6608" s="191" t="s">
        <v>6852</v>
      </c>
      <c r="D6608" s="192" t="s">
        <v>235</v>
      </c>
      <c r="E6608" s="193" t="n">
        <v>11.53</v>
      </c>
      <c r="F6608" s="193" t="n">
        <v>8.43</v>
      </c>
      <c r="G6608" s="193" t="n">
        <f aca="false">E6608-F6608</f>
        <v>3.1</v>
      </c>
    </row>
    <row r="6609" customFormat="false" ht="57.45" hidden="false" customHeight="false" outlineLevel="0" collapsed="false">
      <c r="A6609" s="189" t="s">
        <v>23</v>
      </c>
      <c r="B6609" s="190" t="n">
        <v>103413</v>
      </c>
      <c r="C6609" s="191" t="s">
        <v>6853</v>
      </c>
      <c r="D6609" s="192" t="s">
        <v>235</v>
      </c>
      <c r="E6609" s="193" t="n">
        <v>22.71</v>
      </c>
      <c r="F6609" s="193" t="n">
        <v>16.59</v>
      </c>
      <c r="G6609" s="193" t="n">
        <f aca="false">E6609-F6609</f>
        <v>6.12</v>
      </c>
    </row>
    <row r="6610" customFormat="false" ht="57.45" hidden="false" customHeight="false" outlineLevel="0" collapsed="false">
      <c r="A6610" s="189" t="s">
        <v>23</v>
      </c>
      <c r="B6610" s="190" t="n">
        <v>103414</v>
      </c>
      <c r="C6610" s="191" t="s">
        <v>6854</v>
      </c>
      <c r="D6610" s="192" t="s">
        <v>235</v>
      </c>
      <c r="E6610" s="193" t="n">
        <v>32.44</v>
      </c>
      <c r="F6610" s="193" t="n">
        <v>23.7</v>
      </c>
      <c r="G6610" s="193" t="n">
        <f aca="false">E6610-F6610</f>
        <v>8.74</v>
      </c>
    </row>
    <row r="6611" customFormat="false" ht="57.45" hidden="false" customHeight="false" outlineLevel="0" collapsed="false">
      <c r="A6611" s="189" t="s">
        <v>23</v>
      </c>
      <c r="B6611" s="190" t="n">
        <v>103415</v>
      </c>
      <c r="C6611" s="191" t="s">
        <v>6855</v>
      </c>
      <c r="D6611" s="192" t="s">
        <v>235</v>
      </c>
      <c r="E6611" s="193" t="n">
        <v>39.66</v>
      </c>
      <c r="F6611" s="193" t="n">
        <v>28.97</v>
      </c>
      <c r="G6611" s="193" t="n">
        <f aca="false">E6611-F6611</f>
        <v>10.69</v>
      </c>
    </row>
    <row r="6612" customFormat="false" ht="57.45" hidden="false" customHeight="false" outlineLevel="0" collapsed="false">
      <c r="A6612" s="189" t="s">
        <v>23</v>
      </c>
      <c r="B6612" s="190" t="n">
        <v>103416</v>
      </c>
      <c r="C6612" s="191" t="s">
        <v>6856</v>
      </c>
      <c r="D6612" s="192" t="s">
        <v>235</v>
      </c>
      <c r="E6612" s="193" t="n">
        <v>57.68</v>
      </c>
      <c r="F6612" s="193" t="n">
        <v>42.15</v>
      </c>
      <c r="G6612" s="193" t="n">
        <f aca="false">E6612-F6612</f>
        <v>15.53</v>
      </c>
    </row>
    <row r="6613" customFormat="false" ht="57.45" hidden="false" customHeight="false" outlineLevel="0" collapsed="false">
      <c r="A6613" s="189" t="s">
        <v>23</v>
      </c>
      <c r="B6613" s="190" t="n">
        <v>103417</v>
      </c>
      <c r="C6613" s="191" t="s">
        <v>6857</v>
      </c>
      <c r="D6613" s="192" t="s">
        <v>235</v>
      </c>
      <c r="E6613" s="193" t="n">
        <v>64.89</v>
      </c>
      <c r="F6613" s="193" t="n">
        <v>47.42</v>
      </c>
      <c r="G6613" s="193" t="n">
        <f aca="false">E6613-F6613</f>
        <v>17.47</v>
      </c>
    </row>
    <row r="6614" customFormat="false" ht="57.45" hidden="false" customHeight="false" outlineLevel="0" collapsed="false">
      <c r="A6614" s="189" t="s">
        <v>23</v>
      </c>
      <c r="B6614" s="190" t="n">
        <v>103418</v>
      </c>
      <c r="C6614" s="191" t="s">
        <v>6858</v>
      </c>
      <c r="D6614" s="192" t="s">
        <v>235</v>
      </c>
      <c r="E6614" s="193" t="n">
        <v>72.11</v>
      </c>
      <c r="F6614" s="193" t="n">
        <v>52.69</v>
      </c>
      <c r="G6614" s="193" t="n">
        <f aca="false">E6614-F6614</f>
        <v>19.42</v>
      </c>
    </row>
    <row r="6615" customFormat="false" ht="57.45" hidden="false" customHeight="false" outlineLevel="0" collapsed="false">
      <c r="A6615" s="189" t="s">
        <v>23</v>
      </c>
      <c r="B6615" s="190" t="n">
        <v>103419</v>
      </c>
      <c r="C6615" s="191" t="s">
        <v>6859</v>
      </c>
      <c r="D6615" s="192" t="s">
        <v>235</v>
      </c>
      <c r="E6615" s="193" t="n">
        <v>81.11</v>
      </c>
      <c r="F6615" s="193" t="n">
        <v>59.28</v>
      </c>
      <c r="G6615" s="193" t="n">
        <f aca="false">E6615-F6615</f>
        <v>21.83</v>
      </c>
    </row>
    <row r="6616" customFormat="false" ht="57.45" hidden="false" customHeight="false" outlineLevel="0" collapsed="false">
      <c r="A6616" s="189" t="s">
        <v>23</v>
      </c>
      <c r="B6616" s="190" t="n">
        <v>103420</v>
      </c>
      <c r="C6616" s="191" t="s">
        <v>6860</v>
      </c>
      <c r="D6616" s="192" t="s">
        <v>235</v>
      </c>
      <c r="E6616" s="193" t="n">
        <v>90.13</v>
      </c>
      <c r="F6616" s="193" t="n">
        <v>65.86</v>
      </c>
      <c r="G6616" s="193" t="n">
        <f aca="false">E6616-F6616</f>
        <v>24.27</v>
      </c>
    </row>
    <row r="6617" customFormat="false" ht="57.45" hidden="false" customHeight="false" outlineLevel="0" collapsed="false">
      <c r="A6617" s="189" t="s">
        <v>23</v>
      </c>
      <c r="B6617" s="190" t="n">
        <v>103421</v>
      </c>
      <c r="C6617" s="191" t="s">
        <v>6861</v>
      </c>
      <c r="D6617" s="192" t="s">
        <v>235</v>
      </c>
      <c r="E6617" s="193" t="n">
        <v>100.94</v>
      </c>
      <c r="F6617" s="193" t="n">
        <v>73.77</v>
      </c>
      <c r="G6617" s="193" t="n">
        <f aca="false">E6617-F6617</f>
        <v>27.17</v>
      </c>
    </row>
    <row r="6618" customFormat="false" ht="57.45" hidden="false" customHeight="false" outlineLevel="0" collapsed="false">
      <c r="A6618" s="189" t="s">
        <v>23</v>
      </c>
      <c r="B6618" s="190" t="n">
        <v>103422</v>
      </c>
      <c r="C6618" s="191" t="s">
        <v>6862</v>
      </c>
      <c r="D6618" s="192" t="s">
        <v>235</v>
      </c>
      <c r="E6618" s="193" t="n">
        <v>113.56</v>
      </c>
      <c r="F6618" s="193" t="n">
        <v>83</v>
      </c>
      <c r="G6618" s="193" t="n">
        <f aca="false">E6618-F6618</f>
        <v>30.56</v>
      </c>
    </row>
    <row r="6619" customFormat="false" ht="57.45" hidden="false" customHeight="false" outlineLevel="0" collapsed="false">
      <c r="A6619" s="189" t="s">
        <v>23</v>
      </c>
      <c r="B6619" s="190" t="n">
        <v>103423</v>
      </c>
      <c r="C6619" s="191" t="s">
        <v>6863</v>
      </c>
      <c r="D6619" s="192" t="s">
        <v>235</v>
      </c>
      <c r="E6619" s="193" t="n">
        <v>127.99</v>
      </c>
      <c r="F6619" s="193" t="n">
        <v>93.54</v>
      </c>
      <c r="G6619" s="193" t="n">
        <f aca="false">E6619-F6619</f>
        <v>34.45</v>
      </c>
    </row>
    <row r="6620" customFormat="false" ht="57.45" hidden="false" customHeight="false" outlineLevel="0" collapsed="false">
      <c r="A6620" s="189" t="s">
        <v>23</v>
      </c>
      <c r="B6620" s="190" t="n">
        <v>103424</v>
      </c>
      <c r="C6620" s="191" t="s">
        <v>6864</v>
      </c>
      <c r="D6620" s="192" t="s">
        <v>235</v>
      </c>
      <c r="E6620" s="193" t="n">
        <v>144.22</v>
      </c>
      <c r="F6620" s="193" t="n">
        <v>105.4</v>
      </c>
      <c r="G6620" s="193" t="n">
        <f aca="false">E6620-F6620</f>
        <v>38.82</v>
      </c>
    </row>
    <row r="6621" customFormat="false" ht="46.25" hidden="false" customHeight="false" outlineLevel="0" collapsed="false">
      <c r="A6621" s="189" t="s">
        <v>23</v>
      </c>
      <c r="B6621" s="190" t="n">
        <v>103425</v>
      </c>
      <c r="C6621" s="191" t="s">
        <v>6865</v>
      </c>
      <c r="D6621" s="192" t="s">
        <v>235</v>
      </c>
      <c r="E6621" s="193" t="n">
        <v>17.88</v>
      </c>
      <c r="F6621" s="193" t="n">
        <v>2.62</v>
      </c>
      <c r="G6621" s="193" t="n">
        <f aca="false">E6621-F6621</f>
        <v>15.26</v>
      </c>
    </row>
    <row r="6622" customFormat="false" ht="46.25" hidden="false" customHeight="false" outlineLevel="0" collapsed="false">
      <c r="A6622" s="189" t="s">
        <v>23</v>
      </c>
      <c r="B6622" s="190" t="n">
        <v>103426</v>
      </c>
      <c r="C6622" s="191" t="s">
        <v>6866</v>
      </c>
      <c r="D6622" s="192" t="s">
        <v>235</v>
      </c>
      <c r="E6622" s="193" t="n">
        <v>21.16</v>
      </c>
      <c r="F6622" s="193" t="n">
        <v>4.21</v>
      </c>
      <c r="G6622" s="193" t="n">
        <f aca="false">E6622-F6622</f>
        <v>16.95</v>
      </c>
    </row>
    <row r="6623" customFormat="false" ht="46.25" hidden="false" customHeight="false" outlineLevel="0" collapsed="false">
      <c r="A6623" s="189" t="s">
        <v>23</v>
      </c>
      <c r="B6623" s="190" t="n">
        <v>103427</v>
      </c>
      <c r="C6623" s="191" t="s">
        <v>6867</v>
      </c>
      <c r="D6623" s="192" t="s">
        <v>235</v>
      </c>
      <c r="E6623" s="193" t="n">
        <v>42.42</v>
      </c>
      <c r="F6623" s="193" t="n">
        <v>8.29</v>
      </c>
      <c r="G6623" s="193" t="n">
        <f aca="false">E6623-F6623</f>
        <v>34.13</v>
      </c>
    </row>
    <row r="6624" customFormat="false" ht="46.25" hidden="false" customHeight="false" outlineLevel="0" collapsed="false">
      <c r="A6624" s="189" t="s">
        <v>23</v>
      </c>
      <c r="B6624" s="190" t="n">
        <v>103428</v>
      </c>
      <c r="C6624" s="191" t="s">
        <v>6868</v>
      </c>
      <c r="D6624" s="192" t="s">
        <v>235</v>
      </c>
      <c r="E6624" s="193" t="n">
        <v>291.47</v>
      </c>
      <c r="F6624" s="193" t="n">
        <v>26.35</v>
      </c>
      <c r="G6624" s="193" t="n">
        <f aca="false">E6624-F6624</f>
        <v>265.12</v>
      </c>
    </row>
    <row r="6625" customFormat="false" ht="46.25" hidden="false" customHeight="false" outlineLevel="0" collapsed="false">
      <c r="A6625" s="189" t="s">
        <v>23</v>
      </c>
      <c r="B6625" s="190" t="n">
        <v>103429</v>
      </c>
      <c r="C6625" s="191" t="s">
        <v>6869</v>
      </c>
      <c r="D6625" s="192" t="s">
        <v>235</v>
      </c>
      <c r="E6625" s="193" t="n">
        <v>3302.02</v>
      </c>
      <c r="F6625" s="193" t="n">
        <v>52.83</v>
      </c>
      <c r="G6625" s="193" t="n">
        <f aca="false">E6625-F6625</f>
        <v>3249.19</v>
      </c>
    </row>
    <row r="6626" customFormat="false" ht="46.25" hidden="false" customHeight="false" outlineLevel="0" collapsed="false">
      <c r="A6626" s="189" t="s">
        <v>23</v>
      </c>
      <c r="B6626" s="190" t="n">
        <v>103430</v>
      </c>
      <c r="C6626" s="191" t="s">
        <v>6870</v>
      </c>
      <c r="D6626" s="192" t="s">
        <v>235</v>
      </c>
      <c r="E6626" s="193" t="n">
        <v>38.83</v>
      </c>
      <c r="F6626" s="193" t="n">
        <v>4.21</v>
      </c>
      <c r="G6626" s="193" t="n">
        <f aca="false">E6626-F6626</f>
        <v>34.62</v>
      </c>
    </row>
    <row r="6627" customFormat="false" ht="46.25" hidden="false" customHeight="false" outlineLevel="0" collapsed="false">
      <c r="A6627" s="189" t="s">
        <v>23</v>
      </c>
      <c r="B6627" s="190" t="n">
        <v>103431</v>
      </c>
      <c r="C6627" s="191" t="s">
        <v>6871</v>
      </c>
      <c r="D6627" s="192" t="s">
        <v>235</v>
      </c>
      <c r="E6627" s="193" t="n">
        <v>67.79</v>
      </c>
      <c r="F6627" s="193" t="n">
        <v>8.29</v>
      </c>
      <c r="G6627" s="193" t="n">
        <f aca="false">E6627-F6627</f>
        <v>59.5</v>
      </c>
    </row>
    <row r="6628" customFormat="false" ht="46.25" hidden="false" customHeight="false" outlineLevel="0" collapsed="false">
      <c r="A6628" s="189" t="s">
        <v>23</v>
      </c>
      <c r="B6628" s="190" t="n">
        <v>103432</v>
      </c>
      <c r="C6628" s="191" t="s">
        <v>6872</v>
      </c>
      <c r="D6628" s="192" t="s">
        <v>235</v>
      </c>
      <c r="E6628" s="193" t="n">
        <v>1875.56</v>
      </c>
      <c r="F6628" s="193" t="n">
        <v>26.26</v>
      </c>
      <c r="G6628" s="193" t="n">
        <f aca="false">E6628-F6628</f>
        <v>1849.3</v>
      </c>
    </row>
    <row r="6629" customFormat="false" ht="46.25" hidden="false" customHeight="false" outlineLevel="0" collapsed="false">
      <c r="A6629" s="189" t="s">
        <v>23</v>
      </c>
      <c r="B6629" s="190" t="n">
        <v>103433</v>
      </c>
      <c r="C6629" s="191" t="s">
        <v>6873</v>
      </c>
      <c r="D6629" s="192" t="s">
        <v>235</v>
      </c>
      <c r="E6629" s="193" t="n">
        <v>38.86</v>
      </c>
      <c r="F6629" s="193" t="n">
        <v>2.62</v>
      </c>
      <c r="G6629" s="193" t="n">
        <f aca="false">E6629-F6629</f>
        <v>36.24</v>
      </c>
    </row>
    <row r="6630" customFormat="false" ht="46.25" hidden="false" customHeight="false" outlineLevel="0" collapsed="false">
      <c r="A6630" s="189" t="s">
        <v>23</v>
      </c>
      <c r="B6630" s="190" t="n">
        <v>103434</v>
      </c>
      <c r="C6630" s="191" t="s">
        <v>6874</v>
      </c>
      <c r="D6630" s="192" t="s">
        <v>235</v>
      </c>
      <c r="E6630" s="193" t="n">
        <v>53.6</v>
      </c>
      <c r="F6630" s="193" t="n">
        <v>4.21</v>
      </c>
      <c r="G6630" s="193" t="n">
        <f aca="false">E6630-F6630</f>
        <v>49.39</v>
      </c>
    </row>
    <row r="6631" customFormat="false" ht="46.25" hidden="false" customHeight="false" outlineLevel="0" collapsed="false">
      <c r="A6631" s="189" t="s">
        <v>23</v>
      </c>
      <c r="B6631" s="190" t="n">
        <v>103435</v>
      </c>
      <c r="C6631" s="191" t="s">
        <v>6875</v>
      </c>
      <c r="D6631" s="192" t="s">
        <v>235</v>
      </c>
      <c r="E6631" s="193" t="n">
        <v>99.57</v>
      </c>
      <c r="F6631" s="193" t="n">
        <v>8.29</v>
      </c>
      <c r="G6631" s="193" t="n">
        <f aca="false">E6631-F6631</f>
        <v>91.28</v>
      </c>
    </row>
    <row r="6632" customFormat="false" ht="57.45" hidden="false" customHeight="false" outlineLevel="0" collapsed="false">
      <c r="A6632" s="189" t="s">
        <v>23</v>
      </c>
      <c r="B6632" s="190" t="n">
        <v>103436</v>
      </c>
      <c r="C6632" s="191" t="s">
        <v>6876</v>
      </c>
      <c r="D6632" s="192" t="s">
        <v>235</v>
      </c>
      <c r="E6632" s="193" t="n">
        <v>2659.44</v>
      </c>
      <c r="F6632" s="193" t="n">
        <v>26.33</v>
      </c>
      <c r="G6632" s="193" t="n">
        <f aca="false">E6632-F6632</f>
        <v>2633.11</v>
      </c>
    </row>
    <row r="6633" customFormat="false" ht="46.25" hidden="false" customHeight="false" outlineLevel="0" collapsed="false">
      <c r="A6633" s="189" t="s">
        <v>23</v>
      </c>
      <c r="B6633" s="190" t="n">
        <v>103437</v>
      </c>
      <c r="C6633" s="191" t="s">
        <v>6877</v>
      </c>
      <c r="D6633" s="192" t="s">
        <v>235</v>
      </c>
      <c r="E6633" s="193" t="n">
        <v>206.77</v>
      </c>
      <c r="F6633" s="193" t="n">
        <v>16.58</v>
      </c>
      <c r="G6633" s="193" t="n">
        <f aca="false">E6633-F6633</f>
        <v>190.19</v>
      </c>
    </row>
    <row r="6634" customFormat="false" ht="46.25" hidden="false" customHeight="false" outlineLevel="0" collapsed="false">
      <c r="A6634" s="189" t="s">
        <v>23</v>
      </c>
      <c r="B6634" s="190" t="n">
        <v>103438</v>
      </c>
      <c r="C6634" s="191" t="s">
        <v>6878</v>
      </c>
      <c r="D6634" s="192" t="s">
        <v>235</v>
      </c>
      <c r="E6634" s="193" t="n">
        <v>206.77</v>
      </c>
      <c r="F6634" s="193" t="n">
        <v>16.58</v>
      </c>
      <c r="G6634" s="193" t="n">
        <f aca="false">E6634-F6634</f>
        <v>190.19</v>
      </c>
    </row>
    <row r="6635" customFormat="false" ht="46.25" hidden="false" customHeight="false" outlineLevel="0" collapsed="false">
      <c r="A6635" s="189" t="s">
        <v>23</v>
      </c>
      <c r="B6635" s="190" t="n">
        <v>103439</v>
      </c>
      <c r="C6635" s="191" t="s">
        <v>6879</v>
      </c>
      <c r="D6635" s="192" t="s">
        <v>235</v>
      </c>
      <c r="E6635" s="193" t="n">
        <v>244.4</v>
      </c>
      <c r="F6635" s="193" t="n">
        <v>16.59</v>
      </c>
      <c r="G6635" s="193" t="n">
        <f aca="false">E6635-F6635</f>
        <v>227.81</v>
      </c>
    </row>
    <row r="6636" customFormat="false" ht="46.25" hidden="false" customHeight="false" outlineLevel="0" collapsed="false">
      <c r="A6636" s="189" t="s">
        <v>23</v>
      </c>
      <c r="B6636" s="190" t="n">
        <v>103440</v>
      </c>
      <c r="C6636" s="191" t="s">
        <v>6880</v>
      </c>
      <c r="D6636" s="192" t="s">
        <v>235</v>
      </c>
      <c r="E6636" s="193" t="n">
        <v>461.79</v>
      </c>
      <c r="F6636" s="193" t="n">
        <v>52.69</v>
      </c>
      <c r="G6636" s="193" t="n">
        <f aca="false">E6636-F6636</f>
        <v>409.1</v>
      </c>
    </row>
    <row r="6637" customFormat="false" ht="46.25" hidden="false" customHeight="false" outlineLevel="0" collapsed="false">
      <c r="A6637" s="189" t="s">
        <v>23</v>
      </c>
      <c r="B6637" s="190" t="n">
        <v>103441</v>
      </c>
      <c r="C6637" s="191" t="s">
        <v>6881</v>
      </c>
      <c r="D6637" s="192" t="s">
        <v>235</v>
      </c>
      <c r="E6637" s="193" t="n">
        <v>467.89</v>
      </c>
      <c r="F6637" s="193" t="n">
        <v>52.68</v>
      </c>
      <c r="G6637" s="193" t="n">
        <f aca="false">E6637-F6637</f>
        <v>415.21</v>
      </c>
    </row>
    <row r="6638" customFormat="false" ht="46.25" hidden="false" customHeight="false" outlineLevel="0" collapsed="false">
      <c r="A6638" s="189" t="s">
        <v>23</v>
      </c>
      <c r="B6638" s="190" t="n">
        <v>103442</v>
      </c>
      <c r="C6638" s="191" t="s">
        <v>6882</v>
      </c>
      <c r="D6638" s="192" t="s">
        <v>235</v>
      </c>
      <c r="E6638" s="193" t="n">
        <v>614.99</v>
      </c>
      <c r="F6638" s="193" t="n">
        <v>52.7</v>
      </c>
      <c r="G6638" s="193" t="n">
        <f aca="false">E6638-F6638</f>
        <v>562.29</v>
      </c>
    </row>
    <row r="6639" customFormat="false" ht="57.45" hidden="false" customHeight="false" outlineLevel="0" collapsed="false">
      <c r="A6639" s="189" t="s">
        <v>23</v>
      </c>
      <c r="B6639" s="190" t="n">
        <v>103490</v>
      </c>
      <c r="C6639" s="191" t="s">
        <v>6883</v>
      </c>
      <c r="D6639" s="192" t="s">
        <v>242</v>
      </c>
      <c r="E6639" s="193" t="n">
        <v>3095.43</v>
      </c>
      <c r="F6639" s="193" t="n">
        <v>1583.31</v>
      </c>
      <c r="G6639" s="193" t="n">
        <f aca="false">E6639-F6639</f>
        <v>1512.12</v>
      </c>
    </row>
    <row r="6640" customFormat="false" ht="46.25" hidden="false" customHeight="false" outlineLevel="0" collapsed="false">
      <c r="A6640" s="189" t="s">
        <v>23</v>
      </c>
      <c r="B6640" s="190" t="n">
        <v>103491</v>
      </c>
      <c r="C6640" s="191" t="s">
        <v>6884</v>
      </c>
      <c r="D6640" s="192" t="s">
        <v>242</v>
      </c>
      <c r="E6640" s="193" t="n">
        <v>604.73</v>
      </c>
      <c r="F6640" s="193" t="n">
        <v>210.87</v>
      </c>
      <c r="G6640" s="193" t="n">
        <f aca="false">E6640-F6640</f>
        <v>393.86</v>
      </c>
    </row>
    <row r="6641" customFormat="false" ht="57.45" hidden="false" customHeight="false" outlineLevel="0" collapsed="false">
      <c r="A6641" s="189" t="s">
        <v>23</v>
      </c>
      <c r="B6641" s="190" t="n">
        <v>103517</v>
      </c>
      <c r="C6641" s="191" t="s">
        <v>6885</v>
      </c>
      <c r="D6641" s="192" t="s">
        <v>235</v>
      </c>
      <c r="E6641" s="193" t="n">
        <v>5963.1</v>
      </c>
      <c r="F6641" s="193" t="n">
        <v>85.87</v>
      </c>
      <c r="G6641" s="193" t="n">
        <f aca="false">E6641-F6641</f>
        <v>5877.23</v>
      </c>
    </row>
    <row r="6642" customFormat="false" ht="46.25" hidden="false" customHeight="false" outlineLevel="0" collapsed="false">
      <c r="A6642" s="189" t="s">
        <v>23</v>
      </c>
      <c r="B6642" s="190" t="n">
        <v>103519</v>
      </c>
      <c r="C6642" s="191" t="s">
        <v>6886</v>
      </c>
      <c r="D6642" s="192" t="s">
        <v>235</v>
      </c>
      <c r="E6642" s="193" t="n">
        <v>11.72</v>
      </c>
      <c r="F6642" s="193" t="n">
        <v>3.61</v>
      </c>
      <c r="G6642" s="193" t="n">
        <f aca="false">E6642-F6642</f>
        <v>8.11</v>
      </c>
    </row>
    <row r="6643" customFormat="false" ht="57.45" hidden="false" customHeight="false" outlineLevel="0" collapsed="false">
      <c r="A6643" s="189" t="s">
        <v>23</v>
      </c>
      <c r="B6643" s="190" t="n">
        <v>103520</v>
      </c>
      <c r="C6643" s="191" t="s">
        <v>6887</v>
      </c>
      <c r="D6643" s="192" t="s">
        <v>235</v>
      </c>
      <c r="E6643" s="193" t="n">
        <v>9951.91</v>
      </c>
      <c r="F6643" s="193" t="n">
        <v>23.88</v>
      </c>
      <c r="G6643" s="193" t="n">
        <f aca="false">E6643-F6643</f>
        <v>9928.03</v>
      </c>
    </row>
    <row r="6644" customFormat="false" ht="57.45" hidden="false" customHeight="false" outlineLevel="0" collapsed="false">
      <c r="A6644" s="189" t="s">
        <v>23</v>
      </c>
      <c r="B6644" s="190" t="n">
        <v>103521</v>
      </c>
      <c r="C6644" s="191" t="s">
        <v>6888</v>
      </c>
      <c r="D6644" s="192" t="s">
        <v>235</v>
      </c>
      <c r="E6644" s="193" t="n">
        <v>13211.46</v>
      </c>
      <c r="F6644" s="193" t="n">
        <v>34.35</v>
      </c>
      <c r="G6644" s="193" t="n">
        <f aca="false">E6644-F6644</f>
        <v>13177.11</v>
      </c>
    </row>
    <row r="6645" customFormat="false" ht="57.45" hidden="false" customHeight="false" outlineLevel="0" collapsed="false">
      <c r="A6645" s="189" t="s">
        <v>23</v>
      </c>
      <c r="B6645" s="190" t="n">
        <v>103522</v>
      </c>
      <c r="C6645" s="191" t="s">
        <v>6889</v>
      </c>
      <c r="D6645" s="192" t="s">
        <v>235</v>
      </c>
      <c r="E6645" s="193" t="n">
        <v>12971.54</v>
      </c>
      <c r="F6645" s="193" t="n">
        <v>206.25</v>
      </c>
      <c r="G6645" s="193" t="n">
        <f aca="false">E6645-F6645</f>
        <v>12765.29</v>
      </c>
    </row>
    <row r="6646" customFormat="false" ht="57.45" hidden="false" customHeight="false" outlineLevel="0" collapsed="false">
      <c r="A6646" s="189" t="s">
        <v>23</v>
      </c>
      <c r="B6646" s="190" t="n">
        <v>103523</v>
      </c>
      <c r="C6646" s="191" t="s">
        <v>6890</v>
      </c>
      <c r="D6646" s="192" t="s">
        <v>235</v>
      </c>
      <c r="E6646" s="193" t="n">
        <v>19705.48</v>
      </c>
      <c r="F6646" s="193" t="n">
        <v>212.82</v>
      </c>
      <c r="G6646" s="193" t="n">
        <f aca="false">E6646-F6646</f>
        <v>19492.66</v>
      </c>
    </row>
    <row r="6647" customFormat="false" ht="46.25" hidden="false" customHeight="false" outlineLevel="0" collapsed="false">
      <c r="A6647" s="189" t="s">
        <v>23</v>
      </c>
      <c r="B6647" s="190" t="n">
        <v>103653</v>
      </c>
      <c r="C6647" s="191" t="s">
        <v>6891</v>
      </c>
      <c r="D6647" s="192" t="s">
        <v>233</v>
      </c>
      <c r="E6647" s="193" t="n">
        <v>30.53</v>
      </c>
      <c r="F6647" s="193" t="n">
        <v>0.31</v>
      </c>
      <c r="G6647" s="193" t="n">
        <f aca="false">E6647-F6647</f>
        <v>30.22</v>
      </c>
    </row>
    <row r="6648" customFormat="false" ht="57.45" hidden="false" customHeight="false" outlineLevel="0" collapsed="false">
      <c r="A6648" s="189" t="s">
        <v>23</v>
      </c>
      <c r="B6648" s="190" t="n">
        <v>103654</v>
      </c>
      <c r="C6648" s="191" t="s">
        <v>6892</v>
      </c>
      <c r="D6648" s="192" t="s">
        <v>235</v>
      </c>
      <c r="E6648" s="193" t="n">
        <v>66224.59</v>
      </c>
      <c r="F6648" s="193" t="n">
        <v>403.97</v>
      </c>
      <c r="G6648" s="193" t="n">
        <f aca="false">E6648-F6648</f>
        <v>65820.62</v>
      </c>
    </row>
    <row r="6649" customFormat="false" ht="57.45" hidden="false" customHeight="false" outlineLevel="0" collapsed="false">
      <c r="A6649" s="189" t="s">
        <v>23</v>
      </c>
      <c r="B6649" s="190" t="n">
        <v>103655</v>
      </c>
      <c r="C6649" s="191" t="s">
        <v>6893</v>
      </c>
      <c r="D6649" s="192" t="s">
        <v>235</v>
      </c>
      <c r="E6649" s="193" t="n">
        <v>90727.54</v>
      </c>
      <c r="F6649" s="193" t="n">
        <v>471.78</v>
      </c>
      <c r="G6649" s="193" t="n">
        <f aca="false">E6649-F6649</f>
        <v>90255.76</v>
      </c>
    </row>
    <row r="6650" customFormat="false" ht="57.45" hidden="false" customHeight="false" outlineLevel="0" collapsed="false">
      <c r="A6650" s="189" t="s">
        <v>23</v>
      </c>
      <c r="B6650" s="190" t="n">
        <v>103656</v>
      </c>
      <c r="C6650" s="191" t="s">
        <v>6894</v>
      </c>
      <c r="D6650" s="192" t="s">
        <v>235</v>
      </c>
      <c r="E6650" s="193" t="n">
        <v>126862.47</v>
      </c>
      <c r="F6650" s="193" t="n">
        <v>532.82</v>
      </c>
      <c r="G6650" s="193" t="n">
        <f aca="false">E6650-F6650</f>
        <v>126329.65</v>
      </c>
    </row>
    <row r="6651" customFormat="false" ht="35.05" hidden="false" customHeight="false" outlineLevel="0" collapsed="false">
      <c r="A6651" s="189" t="s">
        <v>23</v>
      </c>
      <c r="B6651" s="190" t="n">
        <v>103660</v>
      </c>
      <c r="C6651" s="191" t="s">
        <v>6895</v>
      </c>
      <c r="D6651" s="192" t="s">
        <v>282</v>
      </c>
      <c r="E6651" s="193" t="n">
        <v>12.28</v>
      </c>
      <c r="F6651" s="193" t="n">
        <v>0</v>
      </c>
      <c r="G6651" s="193" t="n">
        <f aca="false">E6651-F6651</f>
        <v>12.28</v>
      </c>
    </row>
    <row r="6652" customFormat="false" ht="46.25" hidden="false" customHeight="false" outlineLevel="0" collapsed="false">
      <c r="A6652" s="189" t="s">
        <v>23</v>
      </c>
      <c r="B6652" s="190" t="n">
        <v>103666</v>
      </c>
      <c r="C6652" s="191" t="s">
        <v>6896</v>
      </c>
      <c r="D6652" s="192" t="s">
        <v>282</v>
      </c>
      <c r="E6652" s="193" t="n">
        <v>142.88</v>
      </c>
      <c r="F6652" s="193" t="n">
        <v>0</v>
      </c>
      <c r="G6652" s="193" t="n">
        <f aca="false">E6652-F6652</f>
        <v>142.88</v>
      </c>
    </row>
    <row r="6653" customFormat="false" ht="35.05" hidden="false" customHeight="false" outlineLevel="0" collapsed="false">
      <c r="A6653" s="189" t="s">
        <v>23</v>
      </c>
      <c r="B6653" s="190" t="n">
        <v>103669</v>
      </c>
      <c r="C6653" s="191" t="s">
        <v>6897</v>
      </c>
      <c r="D6653" s="192" t="s">
        <v>242</v>
      </c>
      <c r="E6653" s="193" t="n">
        <v>979.88</v>
      </c>
      <c r="F6653" s="193" t="n">
        <v>210.28</v>
      </c>
      <c r="G6653" s="193" t="n">
        <f aca="false">E6653-F6653</f>
        <v>769.6</v>
      </c>
    </row>
    <row r="6654" customFormat="false" ht="35.05" hidden="false" customHeight="false" outlineLevel="0" collapsed="false">
      <c r="A6654" s="189" t="s">
        <v>23</v>
      </c>
      <c r="B6654" s="190" t="n">
        <v>103670</v>
      </c>
      <c r="C6654" s="191" t="s">
        <v>6898</v>
      </c>
      <c r="D6654" s="192" t="s">
        <v>242</v>
      </c>
      <c r="E6654" s="193" t="n">
        <v>285.7</v>
      </c>
      <c r="F6654" s="193" t="n">
        <v>210.28</v>
      </c>
      <c r="G6654" s="193" t="n">
        <f aca="false">E6654-F6654</f>
        <v>75.42</v>
      </c>
    </row>
    <row r="6655" customFormat="false" ht="35.05" hidden="false" customHeight="false" outlineLevel="0" collapsed="false">
      <c r="A6655" s="189" t="s">
        <v>23</v>
      </c>
      <c r="B6655" s="190" t="n">
        <v>103671</v>
      </c>
      <c r="C6655" s="191" t="s">
        <v>6899</v>
      </c>
      <c r="D6655" s="192" t="s">
        <v>242</v>
      </c>
      <c r="E6655" s="193" t="n">
        <v>740.5</v>
      </c>
      <c r="F6655" s="193" t="n">
        <v>34.06</v>
      </c>
      <c r="G6655" s="193" t="n">
        <f aca="false">E6655-F6655</f>
        <v>706.44</v>
      </c>
    </row>
    <row r="6656" customFormat="false" ht="35.05" hidden="false" customHeight="false" outlineLevel="0" collapsed="false">
      <c r="A6656" s="189" t="s">
        <v>23</v>
      </c>
      <c r="B6656" s="190" t="n">
        <v>103672</v>
      </c>
      <c r="C6656" s="191" t="s">
        <v>6900</v>
      </c>
      <c r="D6656" s="192" t="s">
        <v>242</v>
      </c>
      <c r="E6656" s="193" t="n">
        <v>694.65</v>
      </c>
      <c r="F6656" s="193" t="n">
        <v>29.52</v>
      </c>
      <c r="G6656" s="193" t="n">
        <f aca="false">E6656-F6656</f>
        <v>665.13</v>
      </c>
    </row>
    <row r="6657" customFormat="false" ht="35.05" hidden="false" customHeight="false" outlineLevel="0" collapsed="false">
      <c r="A6657" s="189" t="s">
        <v>23</v>
      </c>
      <c r="B6657" s="190" t="n">
        <v>103673</v>
      </c>
      <c r="C6657" s="191" t="s">
        <v>6901</v>
      </c>
      <c r="D6657" s="192" t="s">
        <v>242</v>
      </c>
      <c r="E6657" s="193" t="n">
        <v>40.43</v>
      </c>
      <c r="F6657" s="193" t="n">
        <v>29.55</v>
      </c>
      <c r="G6657" s="193" t="n">
        <f aca="false">E6657-F6657</f>
        <v>10.88</v>
      </c>
    </row>
    <row r="6658" customFormat="false" ht="46.25" hidden="false" customHeight="false" outlineLevel="0" collapsed="false">
      <c r="A6658" s="189" t="s">
        <v>23</v>
      </c>
      <c r="B6658" s="190" t="n">
        <v>103674</v>
      </c>
      <c r="C6658" s="191" t="s">
        <v>6902</v>
      </c>
      <c r="D6658" s="192" t="s">
        <v>242</v>
      </c>
      <c r="E6658" s="193" t="n">
        <v>713.58</v>
      </c>
      <c r="F6658" s="193" t="n">
        <v>44.03</v>
      </c>
      <c r="G6658" s="193" t="n">
        <f aca="false">E6658-F6658</f>
        <v>669.55</v>
      </c>
    </row>
    <row r="6659" customFormat="false" ht="46.25" hidden="false" customHeight="false" outlineLevel="0" collapsed="false">
      <c r="A6659" s="189" t="s">
        <v>23</v>
      </c>
      <c r="B6659" s="190" t="n">
        <v>103675</v>
      </c>
      <c r="C6659" s="191" t="s">
        <v>6903</v>
      </c>
      <c r="D6659" s="192" t="s">
        <v>242</v>
      </c>
      <c r="E6659" s="193" t="n">
        <v>694.65</v>
      </c>
      <c r="F6659" s="193" t="n">
        <v>30.01</v>
      </c>
      <c r="G6659" s="193" t="n">
        <f aca="false">E6659-F6659</f>
        <v>664.64</v>
      </c>
    </row>
    <row r="6660" customFormat="false" ht="68.65" hidden="false" customHeight="false" outlineLevel="0" collapsed="false">
      <c r="A6660" s="189" t="s">
        <v>23</v>
      </c>
      <c r="B6660" s="190" t="n">
        <v>103676</v>
      </c>
      <c r="C6660" s="191" t="s">
        <v>6904</v>
      </c>
      <c r="D6660" s="192" t="s">
        <v>242</v>
      </c>
      <c r="E6660" s="193" t="n">
        <v>1035.74</v>
      </c>
      <c r="F6660" s="193" t="n">
        <v>250.75</v>
      </c>
      <c r="G6660" s="193" t="n">
        <f aca="false">E6660-F6660</f>
        <v>784.99</v>
      </c>
    </row>
    <row r="6661" customFormat="false" ht="68.65" hidden="false" customHeight="false" outlineLevel="0" collapsed="false">
      <c r="A6661" s="189" t="s">
        <v>23</v>
      </c>
      <c r="B6661" s="190" t="n">
        <v>103677</v>
      </c>
      <c r="C6661" s="191" t="s">
        <v>6905</v>
      </c>
      <c r="D6661" s="192" t="s">
        <v>242</v>
      </c>
      <c r="E6661" s="193" t="n">
        <v>871.24</v>
      </c>
      <c r="F6661" s="193" t="n">
        <v>129.99</v>
      </c>
      <c r="G6661" s="193" t="n">
        <f aca="false">E6661-F6661</f>
        <v>741.25</v>
      </c>
    </row>
    <row r="6662" customFormat="false" ht="68.65" hidden="false" customHeight="false" outlineLevel="0" collapsed="false">
      <c r="A6662" s="189" t="s">
        <v>23</v>
      </c>
      <c r="B6662" s="190" t="n">
        <v>103678</v>
      </c>
      <c r="C6662" s="191" t="s">
        <v>6906</v>
      </c>
      <c r="D6662" s="192" t="s">
        <v>242</v>
      </c>
      <c r="E6662" s="193" t="n">
        <v>944.14</v>
      </c>
      <c r="F6662" s="193" t="n">
        <v>182.88</v>
      </c>
      <c r="G6662" s="193" t="n">
        <f aca="false">E6662-F6662</f>
        <v>761.26</v>
      </c>
    </row>
    <row r="6663" customFormat="false" ht="68.65" hidden="false" customHeight="false" outlineLevel="0" collapsed="false">
      <c r="A6663" s="189" t="s">
        <v>23</v>
      </c>
      <c r="B6663" s="190" t="n">
        <v>103679</v>
      </c>
      <c r="C6663" s="191" t="s">
        <v>6907</v>
      </c>
      <c r="D6663" s="192" t="s">
        <v>242</v>
      </c>
      <c r="E6663" s="193" t="n">
        <v>830.63</v>
      </c>
      <c r="F6663" s="193" t="n">
        <v>99.84</v>
      </c>
      <c r="G6663" s="193" t="n">
        <f aca="false">E6663-F6663</f>
        <v>730.79</v>
      </c>
    </row>
    <row r="6664" customFormat="false" ht="68.65" hidden="false" customHeight="false" outlineLevel="0" collapsed="false">
      <c r="A6664" s="189" t="s">
        <v>23</v>
      </c>
      <c r="B6664" s="190" t="n">
        <v>103680</v>
      </c>
      <c r="C6664" s="191" t="s">
        <v>6908</v>
      </c>
      <c r="D6664" s="192" t="s">
        <v>242</v>
      </c>
      <c r="E6664" s="193" t="n">
        <v>873.5</v>
      </c>
      <c r="F6664" s="193" t="n">
        <v>133.91</v>
      </c>
      <c r="G6664" s="193" t="n">
        <f aca="false">E6664-F6664</f>
        <v>739.59</v>
      </c>
    </row>
    <row r="6665" customFormat="false" ht="68.65" hidden="false" customHeight="false" outlineLevel="0" collapsed="false">
      <c r="A6665" s="189" t="s">
        <v>23</v>
      </c>
      <c r="B6665" s="190" t="n">
        <v>103681</v>
      </c>
      <c r="C6665" s="191" t="s">
        <v>6909</v>
      </c>
      <c r="D6665" s="192" t="s">
        <v>242</v>
      </c>
      <c r="E6665" s="193" t="n">
        <v>764.8</v>
      </c>
      <c r="F6665" s="193" t="n">
        <v>52.69</v>
      </c>
      <c r="G6665" s="193" t="n">
        <f aca="false">E6665-F6665</f>
        <v>712.11</v>
      </c>
    </row>
    <row r="6666" customFormat="false" ht="46.25" hidden="false" customHeight="false" outlineLevel="0" collapsed="false">
      <c r="A6666" s="189" t="s">
        <v>23</v>
      </c>
      <c r="B6666" s="190" t="n">
        <v>103682</v>
      </c>
      <c r="C6666" s="191" t="s">
        <v>6910</v>
      </c>
      <c r="D6666" s="192" t="s">
        <v>242</v>
      </c>
      <c r="E6666" s="193" t="n">
        <v>997.68</v>
      </c>
      <c r="F6666" s="193" t="n">
        <v>223.38</v>
      </c>
      <c r="G6666" s="193" t="n">
        <f aca="false">E6666-F6666</f>
        <v>774.3</v>
      </c>
    </row>
    <row r="6667" customFormat="false" ht="57.45" hidden="false" customHeight="false" outlineLevel="0" collapsed="false">
      <c r="A6667" s="189" t="s">
        <v>23</v>
      </c>
      <c r="B6667" s="190" t="n">
        <v>103683</v>
      </c>
      <c r="C6667" s="191" t="s">
        <v>6911</v>
      </c>
      <c r="D6667" s="192" t="s">
        <v>242</v>
      </c>
      <c r="E6667" s="193" t="n">
        <v>1275.51</v>
      </c>
      <c r="F6667" s="193" t="n">
        <v>427.81</v>
      </c>
      <c r="G6667" s="193" t="n">
        <f aca="false">E6667-F6667</f>
        <v>847.7</v>
      </c>
    </row>
    <row r="6668" customFormat="false" ht="35.05" hidden="false" customHeight="false" outlineLevel="0" collapsed="false">
      <c r="A6668" s="189" t="s">
        <v>23</v>
      </c>
      <c r="B6668" s="190" t="n">
        <v>103684</v>
      </c>
      <c r="C6668" s="191" t="s">
        <v>6912</v>
      </c>
      <c r="D6668" s="192" t="s">
        <v>242</v>
      </c>
      <c r="E6668" s="193" t="n">
        <v>711.08</v>
      </c>
      <c r="F6668" s="193" t="n">
        <v>42.24</v>
      </c>
      <c r="G6668" s="193" t="n">
        <f aca="false">E6668-F6668</f>
        <v>668.84</v>
      </c>
    </row>
    <row r="6669" customFormat="false" ht="35.05" hidden="false" customHeight="false" outlineLevel="0" collapsed="false">
      <c r="A6669" s="189" t="s">
        <v>23</v>
      </c>
      <c r="B6669" s="190" t="n">
        <v>103685</v>
      </c>
      <c r="C6669" s="191" t="s">
        <v>6913</v>
      </c>
      <c r="D6669" s="192" t="s">
        <v>242</v>
      </c>
      <c r="E6669" s="193" t="n">
        <v>699</v>
      </c>
      <c r="F6669" s="193" t="n">
        <v>33.34</v>
      </c>
      <c r="G6669" s="193" t="n">
        <f aca="false">E6669-F6669</f>
        <v>665.66</v>
      </c>
    </row>
    <row r="6670" customFormat="false" ht="35.05" hidden="false" customHeight="false" outlineLevel="0" collapsed="false">
      <c r="A6670" s="189" t="s">
        <v>23</v>
      </c>
      <c r="B6670" s="190" t="n">
        <v>103686</v>
      </c>
      <c r="C6670" s="191" t="s">
        <v>6914</v>
      </c>
      <c r="D6670" s="192" t="s">
        <v>242</v>
      </c>
      <c r="E6670" s="193" t="n">
        <v>755.03</v>
      </c>
      <c r="F6670" s="193" t="n">
        <v>76.11</v>
      </c>
      <c r="G6670" s="193" t="n">
        <f aca="false">E6670-F6670</f>
        <v>678.92</v>
      </c>
    </row>
    <row r="6671" customFormat="false" ht="46.25" hidden="false" customHeight="false" outlineLevel="0" collapsed="false">
      <c r="A6671" s="189" t="s">
        <v>23</v>
      </c>
      <c r="B6671" s="190" t="n">
        <v>103687</v>
      </c>
      <c r="C6671" s="191" t="s">
        <v>6915</v>
      </c>
      <c r="D6671" s="192" t="s">
        <v>242</v>
      </c>
      <c r="E6671" s="193" t="n">
        <v>1099.4</v>
      </c>
      <c r="F6671" s="193" t="n">
        <v>298.6</v>
      </c>
      <c r="G6671" s="193" t="n">
        <f aca="false">E6671-F6671</f>
        <v>800.8</v>
      </c>
    </row>
    <row r="6672" customFormat="false" ht="35.05" hidden="false" customHeight="false" outlineLevel="0" collapsed="false">
      <c r="A6672" s="189" t="s">
        <v>23</v>
      </c>
      <c r="B6672" s="190" t="n">
        <v>103688</v>
      </c>
      <c r="C6672" s="191" t="s">
        <v>6916</v>
      </c>
      <c r="D6672" s="192" t="s">
        <v>242</v>
      </c>
      <c r="E6672" s="193" t="n">
        <v>864.7</v>
      </c>
      <c r="F6672" s="193" t="n">
        <v>125.3</v>
      </c>
      <c r="G6672" s="193" t="n">
        <f aca="false">E6672-F6672</f>
        <v>739.4</v>
      </c>
    </row>
    <row r="6673" customFormat="false" ht="35.05" hidden="false" customHeight="false" outlineLevel="0" collapsed="false">
      <c r="A6673" s="189" t="s">
        <v>23</v>
      </c>
      <c r="B6673" s="190" t="n">
        <v>103689</v>
      </c>
      <c r="C6673" s="191" t="s">
        <v>6917</v>
      </c>
      <c r="D6673" s="192" t="s">
        <v>233</v>
      </c>
      <c r="E6673" s="193" t="n">
        <v>457.01</v>
      </c>
      <c r="F6673" s="193" t="n">
        <v>28.97</v>
      </c>
      <c r="G6673" s="193" t="n">
        <f aca="false">E6673-F6673</f>
        <v>428.04</v>
      </c>
    </row>
    <row r="6674" customFormat="false" ht="46.25" hidden="false" customHeight="false" outlineLevel="0" collapsed="false">
      <c r="A6674" s="189" t="s">
        <v>23</v>
      </c>
      <c r="B6674" s="190" t="n">
        <v>103694</v>
      </c>
      <c r="C6674" s="191" t="s">
        <v>6918</v>
      </c>
      <c r="D6674" s="192" t="s">
        <v>235</v>
      </c>
      <c r="E6674" s="193" t="n">
        <v>101.54</v>
      </c>
      <c r="F6674" s="193" t="n">
        <v>29</v>
      </c>
      <c r="G6674" s="193" t="n">
        <f aca="false">E6674-F6674</f>
        <v>72.54</v>
      </c>
    </row>
    <row r="6675" customFormat="false" ht="46.25" hidden="false" customHeight="false" outlineLevel="0" collapsed="false">
      <c r="A6675" s="189" t="s">
        <v>23</v>
      </c>
      <c r="B6675" s="190" t="n">
        <v>103695</v>
      </c>
      <c r="C6675" s="191" t="s">
        <v>6919</v>
      </c>
      <c r="D6675" s="192" t="s">
        <v>235</v>
      </c>
      <c r="E6675" s="193" t="n">
        <v>91.26</v>
      </c>
      <c r="F6675" s="193" t="n">
        <v>27.07</v>
      </c>
      <c r="G6675" s="193" t="n">
        <f aca="false">E6675-F6675</f>
        <v>64.19</v>
      </c>
    </row>
    <row r="6676" customFormat="false" ht="46.25" hidden="false" customHeight="false" outlineLevel="0" collapsed="false">
      <c r="A6676" s="189" t="s">
        <v>23</v>
      </c>
      <c r="B6676" s="190" t="n">
        <v>103696</v>
      </c>
      <c r="C6676" s="191" t="s">
        <v>6920</v>
      </c>
      <c r="D6676" s="192" t="s">
        <v>235</v>
      </c>
      <c r="E6676" s="193" t="n">
        <v>128.55</v>
      </c>
      <c r="F6676" s="193" t="n">
        <v>48.85</v>
      </c>
      <c r="G6676" s="193" t="n">
        <f aca="false">E6676-F6676</f>
        <v>79.7</v>
      </c>
    </row>
    <row r="6677" customFormat="false" ht="46.25" hidden="false" customHeight="false" outlineLevel="0" collapsed="false">
      <c r="A6677" s="189" t="s">
        <v>23</v>
      </c>
      <c r="B6677" s="190" t="n">
        <v>103697</v>
      </c>
      <c r="C6677" s="191" t="s">
        <v>6921</v>
      </c>
      <c r="D6677" s="192" t="s">
        <v>235</v>
      </c>
      <c r="E6677" s="193" t="n">
        <v>118.27</v>
      </c>
      <c r="F6677" s="193" t="n">
        <v>46.92</v>
      </c>
      <c r="G6677" s="193" t="n">
        <f aca="false">E6677-F6677</f>
        <v>71.35</v>
      </c>
    </row>
    <row r="6678" customFormat="false" ht="57.45" hidden="false" customHeight="false" outlineLevel="0" collapsed="false">
      <c r="A6678" s="189" t="s">
        <v>23</v>
      </c>
      <c r="B6678" s="190" t="n">
        <v>103760</v>
      </c>
      <c r="C6678" s="191" t="s">
        <v>6922</v>
      </c>
      <c r="D6678" s="192" t="s">
        <v>233</v>
      </c>
      <c r="E6678" s="193" t="n">
        <v>110.29</v>
      </c>
      <c r="F6678" s="193" t="n">
        <v>26.27</v>
      </c>
      <c r="G6678" s="193" t="n">
        <f aca="false">E6678-F6678</f>
        <v>84.02</v>
      </c>
    </row>
    <row r="6679" customFormat="false" ht="57.45" hidden="false" customHeight="false" outlineLevel="0" collapsed="false">
      <c r="A6679" s="189" t="s">
        <v>23</v>
      </c>
      <c r="B6679" s="190" t="n">
        <v>103761</v>
      </c>
      <c r="C6679" s="191" t="s">
        <v>6923</v>
      </c>
      <c r="D6679" s="192" t="s">
        <v>233</v>
      </c>
      <c r="E6679" s="193" t="n">
        <v>75.59</v>
      </c>
      <c r="F6679" s="193" t="n">
        <v>24.18</v>
      </c>
      <c r="G6679" s="193" t="n">
        <f aca="false">E6679-F6679</f>
        <v>51.41</v>
      </c>
    </row>
    <row r="6680" customFormat="false" ht="57.45" hidden="false" customHeight="false" outlineLevel="0" collapsed="false">
      <c r="A6680" s="189" t="s">
        <v>23</v>
      </c>
      <c r="B6680" s="190" t="n">
        <v>103762</v>
      </c>
      <c r="C6680" s="191" t="s">
        <v>6924</v>
      </c>
      <c r="D6680" s="192" t="s">
        <v>233</v>
      </c>
      <c r="E6680" s="193" t="n">
        <v>63.85</v>
      </c>
      <c r="F6680" s="193" t="n">
        <v>22.2</v>
      </c>
      <c r="G6680" s="193" t="n">
        <f aca="false">E6680-F6680</f>
        <v>41.65</v>
      </c>
    </row>
    <row r="6681" customFormat="false" ht="57.45" hidden="false" customHeight="false" outlineLevel="0" collapsed="false">
      <c r="A6681" s="189" t="s">
        <v>23</v>
      </c>
      <c r="B6681" s="190" t="n">
        <v>103763</v>
      </c>
      <c r="C6681" s="191" t="s">
        <v>6925</v>
      </c>
      <c r="D6681" s="192" t="s">
        <v>233</v>
      </c>
      <c r="E6681" s="193" t="n">
        <v>56.1</v>
      </c>
      <c r="F6681" s="193" t="n">
        <v>20.57</v>
      </c>
      <c r="G6681" s="193" t="n">
        <f aca="false">E6681-F6681</f>
        <v>35.53</v>
      </c>
    </row>
    <row r="6682" customFormat="false" ht="35.05" hidden="false" customHeight="false" outlineLevel="0" collapsed="false">
      <c r="A6682" s="189" t="s">
        <v>23</v>
      </c>
      <c r="B6682" s="190" t="n">
        <v>103769</v>
      </c>
      <c r="C6682" s="191" t="s">
        <v>6926</v>
      </c>
      <c r="D6682" s="192" t="s">
        <v>235</v>
      </c>
      <c r="E6682" s="193" t="n">
        <v>4230.31</v>
      </c>
      <c r="F6682" s="193" t="n">
        <v>354.5</v>
      </c>
      <c r="G6682" s="193" t="n">
        <f aca="false">E6682-F6682</f>
        <v>3875.81</v>
      </c>
    </row>
    <row r="6683" customFormat="false" ht="35.05" hidden="false" customHeight="false" outlineLevel="0" collapsed="false">
      <c r="A6683" s="189" t="s">
        <v>23</v>
      </c>
      <c r="B6683" s="190" t="n">
        <v>103782</v>
      </c>
      <c r="C6683" s="191" t="s">
        <v>6927</v>
      </c>
      <c r="D6683" s="192" t="s">
        <v>235</v>
      </c>
      <c r="E6683" s="193" t="n">
        <v>27.29</v>
      </c>
      <c r="F6683" s="193" t="n">
        <v>12.86</v>
      </c>
      <c r="G6683" s="193" t="n">
        <f aca="false">E6683-F6683</f>
        <v>14.43</v>
      </c>
    </row>
    <row r="6684" customFormat="false" ht="68.65" hidden="false" customHeight="false" outlineLevel="0" collapsed="false">
      <c r="A6684" s="189" t="s">
        <v>23</v>
      </c>
      <c r="B6684" s="190" t="n">
        <v>103792</v>
      </c>
      <c r="C6684" s="191" t="s">
        <v>6928</v>
      </c>
      <c r="D6684" s="192" t="s">
        <v>282</v>
      </c>
      <c r="E6684" s="193" t="n">
        <v>4.21</v>
      </c>
      <c r="F6684" s="193" t="n">
        <v>0</v>
      </c>
      <c r="G6684" s="193" t="n">
        <f aca="false">E6684-F6684</f>
        <v>4.21</v>
      </c>
    </row>
    <row r="6685" customFormat="false" ht="46.25" hidden="false" customHeight="false" outlineLevel="0" collapsed="false">
      <c r="A6685" s="189" t="s">
        <v>23</v>
      </c>
      <c r="B6685" s="190" t="n">
        <v>103795</v>
      </c>
      <c r="C6685" s="191" t="s">
        <v>6929</v>
      </c>
      <c r="D6685" s="192" t="s">
        <v>233</v>
      </c>
      <c r="E6685" s="193" t="n">
        <v>84.42</v>
      </c>
      <c r="F6685" s="193" t="n">
        <v>33.19</v>
      </c>
      <c r="G6685" s="193" t="n">
        <f aca="false">E6685-F6685</f>
        <v>51.23</v>
      </c>
    </row>
    <row r="6686" customFormat="false" ht="35.05" hidden="false" customHeight="false" outlineLevel="0" collapsed="false">
      <c r="A6686" s="189" t="s">
        <v>23</v>
      </c>
      <c r="B6686" s="190" t="n">
        <v>103796</v>
      </c>
      <c r="C6686" s="191" t="s">
        <v>6930</v>
      </c>
      <c r="D6686" s="192" t="s">
        <v>233</v>
      </c>
      <c r="E6686" s="193" t="n">
        <v>51.24</v>
      </c>
      <c r="F6686" s="193" t="n">
        <v>12.96</v>
      </c>
      <c r="G6686" s="193" t="n">
        <f aca="false">E6686-F6686</f>
        <v>38.28</v>
      </c>
    </row>
    <row r="6687" customFormat="false" ht="23.85" hidden="false" customHeight="false" outlineLevel="0" collapsed="false">
      <c r="A6687" s="189" t="s">
        <v>23</v>
      </c>
      <c r="B6687" s="190" t="n">
        <v>103797</v>
      </c>
      <c r="C6687" s="191" t="s">
        <v>6931</v>
      </c>
      <c r="D6687" s="192" t="s">
        <v>1579</v>
      </c>
      <c r="E6687" s="193" t="n">
        <v>16.79</v>
      </c>
      <c r="F6687" s="193" t="n">
        <v>5.32</v>
      </c>
      <c r="G6687" s="193" t="n">
        <f aca="false">E6687-F6687</f>
        <v>11.47</v>
      </c>
    </row>
    <row r="6688" customFormat="false" ht="46.25" hidden="false" customHeight="false" outlineLevel="0" collapsed="false">
      <c r="A6688" s="189" t="s">
        <v>23</v>
      </c>
      <c r="B6688" s="190" t="n">
        <v>103798</v>
      </c>
      <c r="C6688" s="191" t="s">
        <v>6932</v>
      </c>
      <c r="D6688" s="192" t="s">
        <v>242</v>
      </c>
      <c r="E6688" s="193" t="n">
        <v>695.55</v>
      </c>
      <c r="F6688" s="193" t="n">
        <v>45.14</v>
      </c>
      <c r="G6688" s="193" t="n">
        <f aca="false">E6688-F6688</f>
        <v>650.41</v>
      </c>
    </row>
    <row r="6689" customFormat="false" ht="68.65" hidden="false" customHeight="false" outlineLevel="0" collapsed="false">
      <c r="A6689" s="189" t="s">
        <v>23</v>
      </c>
      <c r="B6689" s="190" t="n">
        <v>103799</v>
      </c>
      <c r="C6689" s="191" t="s">
        <v>6933</v>
      </c>
      <c r="D6689" s="192" t="s">
        <v>242</v>
      </c>
      <c r="E6689" s="193" t="n">
        <v>425.96</v>
      </c>
      <c r="F6689" s="193" t="n">
        <v>120.25</v>
      </c>
      <c r="G6689" s="193" t="n">
        <f aca="false">E6689-F6689</f>
        <v>305.71</v>
      </c>
    </row>
    <row r="6690" customFormat="false" ht="46.25" hidden="false" customHeight="false" outlineLevel="0" collapsed="false">
      <c r="A6690" s="189" t="s">
        <v>23</v>
      </c>
      <c r="B6690" s="190" t="n">
        <v>103800</v>
      </c>
      <c r="C6690" s="191" t="s">
        <v>6934</v>
      </c>
      <c r="D6690" s="192" t="s">
        <v>242</v>
      </c>
      <c r="E6690" s="193" t="n">
        <v>519.22</v>
      </c>
      <c r="F6690" s="193" t="n">
        <v>149.95</v>
      </c>
      <c r="G6690" s="193" t="n">
        <f aca="false">E6690-F6690</f>
        <v>369.27</v>
      </c>
    </row>
    <row r="6691" customFormat="false" ht="57.45" hidden="false" customHeight="false" outlineLevel="0" collapsed="false">
      <c r="A6691" s="189" t="s">
        <v>23</v>
      </c>
      <c r="B6691" s="190" t="n">
        <v>103801</v>
      </c>
      <c r="C6691" s="191" t="s">
        <v>6935</v>
      </c>
      <c r="D6691" s="192" t="s">
        <v>242</v>
      </c>
      <c r="E6691" s="193" t="n">
        <v>685.31</v>
      </c>
      <c r="F6691" s="193" t="n">
        <v>165.02</v>
      </c>
      <c r="G6691" s="193" t="n">
        <f aca="false">E6691-F6691</f>
        <v>520.29</v>
      </c>
    </row>
    <row r="6692" customFormat="false" ht="46.25" hidden="false" customHeight="false" outlineLevel="0" collapsed="false">
      <c r="A6692" s="189" t="s">
        <v>23</v>
      </c>
      <c r="B6692" s="190" t="n">
        <v>103802</v>
      </c>
      <c r="C6692" s="191" t="s">
        <v>6936</v>
      </c>
      <c r="D6692" s="192" t="s">
        <v>240</v>
      </c>
      <c r="E6692" s="193" t="n">
        <v>42.16</v>
      </c>
      <c r="F6692" s="193" t="n">
        <v>6.83</v>
      </c>
      <c r="G6692" s="193" t="n">
        <f aca="false">E6692-F6692</f>
        <v>35.33</v>
      </c>
    </row>
    <row r="6693" customFormat="false" ht="46.25" hidden="false" customHeight="false" outlineLevel="0" collapsed="false">
      <c r="A6693" s="189" t="s">
        <v>23</v>
      </c>
      <c r="B6693" s="190" t="n">
        <v>103803</v>
      </c>
      <c r="C6693" s="191" t="s">
        <v>6937</v>
      </c>
      <c r="D6693" s="192" t="s">
        <v>240</v>
      </c>
      <c r="E6693" s="193" t="n">
        <v>72.47</v>
      </c>
      <c r="F6693" s="193" t="n">
        <v>11.72</v>
      </c>
      <c r="G6693" s="193" t="n">
        <f aca="false">E6693-F6693</f>
        <v>60.75</v>
      </c>
    </row>
    <row r="6694" customFormat="false" ht="46.25" hidden="false" customHeight="false" outlineLevel="0" collapsed="false">
      <c r="A6694" s="189" t="s">
        <v>23</v>
      </c>
      <c r="B6694" s="190" t="n">
        <v>103804</v>
      </c>
      <c r="C6694" s="191" t="s">
        <v>6938</v>
      </c>
      <c r="D6694" s="192" t="s">
        <v>240</v>
      </c>
      <c r="E6694" s="193" t="n">
        <v>87.92</v>
      </c>
      <c r="F6694" s="193" t="n">
        <v>11.72</v>
      </c>
      <c r="G6694" s="193" t="n">
        <f aca="false">E6694-F6694</f>
        <v>76.2</v>
      </c>
    </row>
    <row r="6695" customFormat="false" ht="46.25" hidden="false" customHeight="false" outlineLevel="0" collapsed="false">
      <c r="A6695" s="189" t="s">
        <v>23</v>
      </c>
      <c r="B6695" s="190" t="n">
        <v>103805</v>
      </c>
      <c r="C6695" s="191" t="s">
        <v>6939</v>
      </c>
      <c r="D6695" s="192" t="s">
        <v>235</v>
      </c>
      <c r="E6695" s="193" t="n">
        <v>18.42</v>
      </c>
      <c r="F6695" s="193" t="n">
        <v>9.21</v>
      </c>
      <c r="G6695" s="193" t="n">
        <f aca="false">E6695-F6695</f>
        <v>9.21</v>
      </c>
    </row>
    <row r="6696" customFormat="false" ht="46.25" hidden="false" customHeight="false" outlineLevel="0" collapsed="false">
      <c r="A6696" s="189" t="s">
        <v>23</v>
      </c>
      <c r="B6696" s="190" t="n">
        <v>103806</v>
      </c>
      <c r="C6696" s="191" t="s">
        <v>6940</v>
      </c>
      <c r="D6696" s="192" t="s">
        <v>235</v>
      </c>
      <c r="E6696" s="193" t="n">
        <v>18.39</v>
      </c>
      <c r="F6696" s="193" t="n">
        <v>9.21</v>
      </c>
      <c r="G6696" s="193" t="n">
        <f aca="false">E6696-F6696</f>
        <v>9.18</v>
      </c>
    </row>
    <row r="6697" customFormat="false" ht="57.45" hidden="false" customHeight="false" outlineLevel="0" collapsed="false">
      <c r="A6697" s="189" t="s">
        <v>23</v>
      </c>
      <c r="B6697" s="190" t="n">
        <v>103807</v>
      </c>
      <c r="C6697" s="191" t="s">
        <v>6941</v>
      </c>
      <c r="D6697" s="192" t="s">
        <v>235</v>
      </c>
      <c r="E6697" s="193" t="n">
        <v>22.92</v>
      </c>
      <c r="F6697" s="193" t="n">
        <v>5.96</v>
      </c>
      <c r="G6697" s="193" t="n">
        <f aca="false">E6697-F6697</f>
        <v>16.96</v>
      </c>
    </row>
    <row r="6698" customFormat="false" ht="46.25" hidden="false" customHeight="false" outlineLevel="0" collapsed="false">
      <c r="A6698" s="189" t="s">
        <v>23</v>
      </c>
      <c r="B6698" s="190" t="n">
        <v>103808</v>
      </c>
      <c r="C6698" s="191" t="s">
        <v>6942</v>
      </c>
      <c r="D6698" s="192" t="s">
        <v>235</v>
      </c>
      <c r="E6698" s="193" t="n">
        <v>34.59</v>
      </c>
      <c r="F6698" s="193" t="n">
        <v>15.79</v>
      </c>
      <c r="G6698" s="193" t="n">
        <f aca="false">E6698-F6698</f>
        <v>18.8</v>
      </c>
    </row>
    <row r="6699" customFormat="false" ht="46.25" hidden="false" customHeight="false" outlineLevel="0" collapsed="false">
      <c r="A6699" s="189" t="s">
        <v>23</v>
      </c>
      <c r="B6699" s="190" t="n">
        <v>103809</v>
      </c>
      <c r="C6699" s="191" t="s">
        <v>6943</v>
      </c>
      <c r="D6699" s="192" t="s">
        <v>235</v>
      </c>
      <c r="E6699" s="193" t="n">
        <v>34.28</v>
      </c>
      <c r="F6699" s="193" t="n">
        <v>15.79</v>
      </c>
      <c r="G6699" s="193" t="n">
        <f aca="false">E6699-F6699</f>
        <v>18.49</v>
      </c>
    </row>
    <row r="6700" customFormat="false" ht="57.45" hidden="false" customHeight="false" outlineLevel="0" collapsed="false">
      <c r="A6700" s="189" t="s">
        <v>23</v>
      </c>
      <c r="B6700" s="190" t="n">
        <v>103810</v>
      </c>
      <c r="C6700" s="191" t="s">
        <v>6944</v>
      </c>
      <c r="D6700" s="192" t="s">
        <v>235</v>
      </c>
      <c r="E6700" s="193" t="n">
        <v>35.31</v>
      </c>
      <c r="F6700" s="193" t="n">
        <v>9.25</v>
      </c>
      <c r="G6700" s="193" t="n">
        <f aca="false">E6700-F6700</f>
        <v>26.06</v>
      </c>
    </row>
    <row r="6701" customFormat="false" ht="57.45" hidden="false" customHeight="false" outlineLevel="0" collapsed="false">
      <c r="A6701" s="189" t="s">
        <v>23</v>
      </c>
      <c r="B6701" s="190" t="n">
        <v>103811</v>
      </c>
      <c r="C6701" s="191" t="s">
        <v>6945</v>
      </c>
      <c r="D6701" s="192" t="s">
        <v>235</v>
      </c>
      <c r="E6701" s="193" t="n">
        <v>38.97</v>
      </c>
      <c r="F6701" s="193" t="n">
        <v>9.98</v>
      </c>
      <c r="G6701" s="193" t="n">
        <f aca="false">E6701-F6701</f>
        <v>28.99</v>
      </c>
    </row>
    <row r="6702" customFormat="false" ht="46.25" hidden="false" customHeight="false" outlineLevel="0" collapsed="false">
      <c r="A6702" s="189" t="s">
        <v>23</v>
      </c>
      <c r="B6702" s="190" t="n">
        <v>103812</v>
      </c>
      <c r="C6702" s="191" t="s">
        <v>6946</v>
      </c>
      <c r="D6702" s="192" t="s">
        <v>235</v>
      </c>
      <c r="E6702" s="193" t="n">
        <v>51.36</v>
      </c>
      <c r="F6702" s="193" t="n">
        <v>21.43</v>
      </c>
      <c r="G6702" s="193" t="n">
        <f aca="false">E6702-F6702</f>
        <v>29.93</v>
      </c>
    </row>
    <row r="6703" customFormat="false" ht="46.25" hidden="false" customHeight="false" outlineLevel="0" collapsed="false">
      <c r="A6703" s="189" t="s">
        <v>23</v>
      </c>
      <c r="B6703" s="190" t="n">
        <v>103813</v>
      </c>
      <c r="C6703" s="191" t="s">
        <v>6947</v>
      </c>
      <c r="D6703" s="192" t="s">
        <v>235</v>
      </c>
      <c r="E6703" s="193" t="n">
        <v>49.48</v>
      </c>
      <c r="F6703" s="193" t="n">
        <v>21.43</v>
      </c>
      <c r="G6703" s="193" t="n">
        <f aca="false">E6703-F6703</f>
        <v>28.05</v>
      </c>
    </row>
    <row r="6704" customFormat="false" ht="46.25" hidden="false" customHeight="false" outlineLevel="0" collapsed="false">
      <c r="A6704" s="189" t="s">
        <v>23</v>
      </c>
      <c r="B6704" s="190" t="n">
        <v>103814</v>
      </c>
      <c r="C6704" s="191" t="s">
        <v>6948</v>
      </c>
      <c r="D6704" s="192" t="s">
        <v>235</v>
      </c>
      <c r="E6704" s="193" t="n">
        <v>12.04</v>
      </c>
      <c r="F6704" s="193" t="n">
        <v>6.14</v>
      </c>
      <c r="G6704" s="193" t="n">
        <f aca="false">E6704-F6704</f>
        <v>5.9</v>
      </c>
    </row>
    <row r="6705" customFormat="false" ht="46.25" hidden="false" customHeight="false" outlineLevel="0" collapsed="false">
      <c r="A6705" s="189" t="s">
        <v>23</v>
      </c>
      <c r="B6705" s="190" t="n">
        <v>103815</v>
      </c>
      <c r="C6705" s="191" t="s">
        <v>6949</v>
      </c>
      <c r="D6705" s="192" t="s">
        <v>235</v>
      </c>
      <c r="E6705" s="193" t="n">
        <v>12.07</v>
      </c>
      <c r="F6705" s="193" t="n">
        <v>6.14</v>
      </c>
      <c r="G6705" s="193" t="n">
        <f aca="false">E6705-F6705</f>
        <v>5.93</v>
      </c>
    </row>
    <row r="6706" customFormat="false" ht="57.45" hidden="false" customHeight="false" outlineLevel="0" collapsed="false">
      <c r="A6706" s="189" t="s">
        <v>23</v>
      </c>
      <c r="B6706" s="190" t="n">
        <v>103816</v>
      </c>
      <c r="C6706" s="191" t="s">
        <v>6950</v>
      </c>
      <c r="D6706" s="192" t="s">
        <v>235</v>
      </c>
      <c r="E6706" s="193" t="n">
        <v>28.38</v>
      </c>
      <c r="F6706" s="193" t="n">
        <v>6.14</v>
      </c>
      <c r="G6706" s="193" t="n">
        <f aca="false">E6706-F6706</f>
        <v>22.24</v>
      </c>
    </row>
    <row r="6707" customFormat="false" ht="46.25" hidden="false" customHeight="false" outlineLevel="0" collapsed="false">
      <c r="A6707" s="189" t="s">
        <v>23</v>
      </c>
      <c r="B6707" s="190" t="n">
        <v>103817</v>
      </c>
      <c r="C6707" s="191" t="s">
        <v>6951</v>
      </c>
      <c r="D6707" s="192" t="s">
        <v>235</v>
      </c>
      <c r="E6707" s="193" t="n">
        <v>481.71</v>
      </c>
      <c r="F6707" s="193" t="n">
        <v>6.12</v>
      </c>
      <c r="G6707" s="193" t="n">
        <f aca="false">E6707-F6707</f>
        <v>475.59</v>
      </c>
    </row>
    <row r="6708" customFormat="false" ht="57.45" hidden="false" customHeight="false" outlineLevel="0" collapsed="false">
      <c r="A6708" s="189" t="s">
        <v>23</v>
      </c>
      <c r="B6708" s="190" t="n">
        <v>103818</v>
      </c>
      <c r="C6708" s="191" t="s">
        <v>6952</v>
      </c>
      <c r="D6708" s="192" t="s">
        <v>235</v>
      </c>
      <c r="E6708" s="193" t="n">
        <v>21.05</v>
      </c>
      <c r="F6708" s="193" t="n">
        <v>4.42</v>
      </c>
      <c r="G6708" s="193" t="n">
        <f aca="false">E6708-F6708</f>
        <v>16.63</v>
      </c>
    </row>
    <row r="6709" customFormat="false" ht="46.25" hidden="false" customHeight="false" outlineLevel="0" collapsed="false">
      <c r="A6709" s="189" t="s">
        <v>23</v>
      </c>
      <c r="B6709" s="190" t="n">
        <v>103819</v>
      </c>
      <c r="C6709" s="191" t="s">
        <v>6953</v>
      </c>
      <c r="D6709" s="192" t="s">
        <v>235</v>
      </c>
      <c r="E6709" s="193" t="n">
        <v>21.3</v>
      </c>
      <c r="F6709" s="193" t="n">
        <v>10.52</v>
      </c>
      <c r="G6709" s="193" t="n">
        <f aca="false">E6709-F6709</f>
        <v>10.78</v>
      </c>
    </row>
    <row r="6710" customFormat="false" ht="46.25" hidden="false" customHeight="false" outlineLevel="0" collapsed="false">
      <c r="A6710" s="189" t="s">
        <v>23</v>
      </c>
      <c r="B6710" s="190" t="n">
        <v>103820</v>
      </c>
      <c r="C6710" s="191" t="s">
        <v>6954</v>
      </c>
      <c r="D6710" s="192" t="s">
        <v>235</v>
      </c>
      <c r="E6710" s="193" t="n">
        <v>22.7</v>
      </c>
      <c r="F6710" s="193" t="n">
        <v>10.52</v>
      </c>
      <c r="G6710" s="193" t="n">
        <f aca="false">E6710-F6710</f>
        <v>12.18</v>
      </c>
    </row>
    <row r="6711" customFormat="false" ht="46.25" hidden="false" customHeight="false" outlineLevel="0" collapsed="false">
      <c r="A6711" s="189" t="s">
        <v>23</v>
      </c>
      <c r="B6711" s="190" t="n">
        <v>103821</v>
      </c>
      <c r="C6711" s="191" t="s">
        <v>6955</v>
      </c>
      <c r="D6711" s="192" t="s">
        <v>235</v>
      </c>
      <c r="E6711" s="193" t="n">
        <v>563.77</v>
      </c>
      <c r="F6711" s="193" t="n">
        <v>10.54</v>
      </c>
      <c r="G6711" s="193" t="n">
        <f aca="false">E6711-F6711</f>
        <v>553.23</v>
      </c>
    </row>
    <row r="6712" customFormat="false" ht="57.45" hidden="false" customHeight="false" outlineLevel="0" collapsed="false">
      <c r="A6712" s="189" t="s">
        <v>23</v>
      </c>
      <c r="B6712" s="190" t="n">
        <v>103822</v>
      </c>
      <c r="C6712" s="191" t="s">
        <v>6956</v>
      </c>
      <c r="D6712" s="192" t="s">
        <v>235</v>
      </c>
      <c r="E6712" s="193" t="n">
        <v>58.54</v>
      </c>
      <c r="F6712" s="193" t="n">
        <v>10.52</v>
      </c>
      <c r="G6712" s="193" t="n">
        <f aca="false">E6712-F6712</f>
        <v>48.02</v>
      </c>
    </row>
    <row r="6713" customFormat="false" ht="57.45" hidden="false" customHeight="false" outlineLevel="0" collapsed="false">
      <c r="A6713" s="189" t="s">
        <v>23</v>
      </c>
      <c r="B6713" s="190" t="n">
        <v>103823</v>
      </c>
      <c r="C6713" s="191" t="s">
        <v>6957</v>
      </c>
      <c r="D6713" s="192" t="s">
        <v>235</v>
      </c>
      <c r="E6713" s="193" t="n">
        <v>18.52</v>
      </c>
      <c r="F6713" s="193" t="n">
        <v>8.33</v>
      </c>
      <c r="G6713" s="193" t="n">
        <f aca="false">E6713-F6713</f>
        <v>10.19</v>
      </c>
    </row>
    <row r="6714" customFormat="false" ht="57.45" hidden="false" customHeight="false" outlineLevel="0" collapsed="false">
      <c r="A6714" s="189" t="s">
        <v>23</v>
      </c>
      <c r="B6714" s="190" t="n">
        <v>103824</v>
      </c>
      <c r="C6714" s="191" t="s">
        <v>6958</v>
      </c>
      <c r="D6714" s="192" t="s">
        <v>235</v>
      </c>
      <c r="E6714" s="193" t="n">
        <v>24.49</v>
      </c>
      <c r="F6714" s="193" t="n">
        <v>6.62</v>
      </c>
      <c r="G6714" s="193" t="n">
        <f aca="false">E6714-F6714</f>
        <v>17.87</v>
      </c>
    </row>
    <row r="6715" customFormat="false" ht="57.45" hidden="false" customHeight="false" outlineLevel="0" collapsed="false">
      <c r="A6715" s="189" t="s">
        <v>23</v>
      </c>
      <c r="B6715" s="190" t="n">
        <v>103825</v>
      </c>
      <c r="C6715" s="191" t="s">
        <v>6959</v>
      </c>
      <c r="D6715" s="192" t="s">
        <v>235</v>
      </c>
      <c r="E6715" s="193" t="n">
        <v>29.05</v>
      </c>
      <c r="F6715" s="193" t="n">
        <v>7.35</v>
      </c>
      <c r="G6715" s="193" t="n">
        <f aca="false">E6715-F6715</f>
        <v>21.7</v>
      </c>
    </row>
    <row r="6716" customFormat="false" ht="46.25" hidden="false" customHeight="false" outlineLevel="0" collapsed="false">
      <c r="A6716" s="189" t="s">
        <v>23</v>
      </c>
      <c r="B6716" s="190" t="n">
        <v>103826</v>
      </c>
      <c r="C6716" s="191" t="s">
        <v>6960</v>
      </c>
      <c r="D6716" s="192" t="s">
        <v>235</v>
      </c>
      <c r="E6716" s="193" t="n">
        <v>32.16</v>
      </c>
      <c r="F6716" s="193" t="n">
        <v>14.29</v>
      </c>
      <c r="G6716" s="193" t="n">
        <f aca="false">E6716-F6716</f>
        <v>17.87</v>
      </c>
    </row>
    <row r="6717" customFormat="false" ht="46.25" hidden="false" customHeight="false" outlineLevel="0" collapsed="false">
      <c r="A6717" s="189" t="s">
        <v>23</v>
      </c>
      <c r="B6717" s="190" t="n">
        <v>103827</v>
      </c>
      <c r="C6717" s="191" t="s">
        <v>6961</v>
      </c>
      <c r="D6717" s="192" t="s">
        <v>235</v>
      </c>
      <c r="E6717" s="193" t="n">
        <v>32.16</v>
      </c>
      <c r="F6717" s="193" t="n">
        <v>14.29</v>
      </c>
      <c r="G6717" s="193" t="n">
        <f aca="false">E6717-F6717</f>
        <v>17.87</v>
      </c>
    </row>
    <row r="6718" customFormat="false" ht="57.45" hidden="false" customHeight="false" outlineLevel="0" collapsed="false">
      <c r="A6718" s="189" t="s">
        <v>23</v>
      </c>
      <c r="B6718" s="190" t="n">
        <v>103828</v>
      </c>
      <c r="C6718" s="191" t="s">
        <v>6962</v>
      </c>
      <c r="D6718" s="192" t="s">
        <v>235</v>
      </c>
      <c r="E6718" s="193" t="n">
        <v>98.04</v>
      </c>
      <c r="F6718" s="193" t="n">
        <v>14.29</v>
      </c>
      <c r="G6718" s="193" t="n">
        <f aca="false">E6718-F6718</f>
        <v>83.75</v>
      </c>
    </row>
    <row r="6719" customFormat="false" ht="46.25" hidden="false" customHeight="false" outlineLevel="0" collapsed="false">
      <c r="A6719" s="189" t="s">
        <v>23</v>
      </c>
      <c r="B6719" s="190" t="n">
        <v>103829</v>
      </c>
      <c r="C6719" s="191" t="s">
        <v>6963</v>
      </c>
      <c r="D6719" s="192" t="s">
        <v>235</v>
      </c>
      <c r="E6719" s="193" t="n">
        <v>622.67</v>
      </c>
      <c r="F6719" s="193" t="n">
        <v>14.26</v>
      </c>
      <c r="G6719" s="193" t="n">
        <f aca="false">E6719-F6719</f>
        <v>608.41</v>
      </c>
    </row>
    <row r="6720" customFormat="false" ht="57.45" hidden="false" customHeight="false" outlineLevel="0" collapsed="false">
      <c r="A6720" s="189" t="s">
        <v>23</v>
      </c>
      <c r="B6720" s="190" t="n">
        <v>103830</v>
      </c>
      <c r="C6720" s="191" t="s">
        <v>6964</v>
      </c>
      <c r="D6720" s="192" t="s">
        <v>235</v>
      </c>
      <c r="E6720" s="193" t="n">
        <v>38.16</v>
      </c>
      <c r="F6720" s="193" t="n">
        <v>8.5</v>
      </c>
      <c r="G6720" s="193" t="n">
        <f aca="false">E6720-F6720</f>
        <v>29.66</v>
      </c>
    </row>
    <row r="6721" customFormat="false" ht="46.25" hidden="false" customHeight="false" outlineLevel="0" collapsed="false">
      <c r="A6721" s="189" t="s">
        <v>23</v>
      </c>
      <c r="B6721" s="190" t="n">
        <v>103831</v>
      </c>
      <c r="C6721" s="191" t="s">
        <v>6965</v>
      </c>
      <c r="D6721" s="192" t="s">
        <v>235</v>
      </c>
      <c r="E6721" s="193" t="n">
        <v>27.63</v>
      </c>
      <c r="F6721" s="193" t="n">
        <v>12.4</v>
      </c>
      <c r="G6721" s="193" t="n">
        <f aca="false">E6721-F6721</f>
        <v>15.23</v>
      </c>
    </row>
    <row r="6722" customFormat="false" ht="46.25" hidden="false" customHeight="false" outlineLevel="0" collapsed="false">
      <c r="A6722" s="189" t="s">
        <v>23</v>
      </c>
      <c r="B6722" s="190" t="n">
        <v>103832</v>
      </c>
      <c r="C6722" s="191" t="s">
        <v>6966</v>
      </c>
      <c r="D6722" s="192" t="s">
        <v>235</v>
      </c>
      <c r="E6722" s="193" t="n">
        <v>24.91</v>
      </c>
      <c r="F6722" s="193" t="n">
        <v>12.28</v>
      </c>
      <c r="G6722" s="193" t="n">
        <f aca="false">E6722-F6722</f>
        <v>12.63</v>
      </c>
    </row>
    <row r="6723" customFormat="false" ht="46.25" hidden="false" customHeight="false" outlineLevel="0" collapsed="false">
      <c r="A6723" s="189" t="s">
        <v>23</v>
      </c>
      <c r="B6723" s="190" t="n">
        <v>103833</v>
      </c>
      <c r="C6723" s="191" t="s">
        <v>6967</v>
      </c>
      <c r="D6723" s="192" t="s">
        <v>235</v>
      </c>
      <c r="E6723" s="193" t="n">
        <v>45.83</v>
      </c>
      <c r="F6723" s="193" t="n">
        <v>21.05</v>
      </c>
      <c r="G6723" s="193" t="n">
        <f aca="false">E6723-F6723</f>
        <v>24.78</v>
      </c>
    </row>
    <row r="6724" customFormat="false" ht="46.25" hidden="false" customHeight="false" outlineLevel="0" collapsed="false">
      <c r="A6724" s="189" t="s">
        <v>23</v>
      </c>
      <c r="B6724" s="190" t="n">
        <v>103834</v>
      </c>
      <c r="C6724" s="191" t="s">
        <v>6968</v>
      </c>
      <c r="D6724" s="192" t="s">
        <v>235</v>
      </c>
      <c r="E6724" s="193" t="n">
        <v>66.72</v>
      </c>
      <c r="F6724" s="193" t="n">
        <v>28.58</v>
      </c>
      <c r="G6724" s="193" t="n">
        <f aca="false">E6724-F6724</f>
        <v>38.14</v>
      </c>
    </row>
    <row r="6725" customFormat="false" ht="46.25" hidden="false" customHeight="false" outlineLevel="0" collapsed="false">
      <c r="A6725" s="189" t="s">
        <v>23</v>
      </c>
      <c r="B6725" s="190" t="n">
        <v>103835</v>
      </c>
      <c r="C6725" s="191" t="s">
        <v>6969</v>
      </c>
      <c r="D6725" s="192" t="s">
        <v>240</v>
      </c>
      <c r="E6725" s="193" t="n">
        <v>65.84</v>
      </c>
      <c r="F6725" s="193" t="n">
        <v>11.03</v>
      </c>
      <c r="G6725" s="193" t="n">
        <f aca="false">E6725-F6725</f>
        <v>54.81</v>
      </c>
    </row>
    <row r="6726" customFormat="false" ht="46.25" hidden="false" customHeight="false" outlineLevel="0" collapsed="false">
      <c r="A6726" s="189" t="s">
        <v>23</v>
      </c>
      <c r="B6726" s="190" t="n">
        <v>103836</v>
      </c>
      <c r="C6726" s="191" t="s">
        <v>6970</v>
      </c>
      <c r="D6726" s="192" t="s">
        <v>240</v>
      </c>
      <c r="E6726" s="193" t="n">
        <v>102.49</v>
      </c>
      <c r="F6726" s="193" t="n">
        <v>14.7</v>
      </c>
      <c r="G6726" s="193" t="n">
        <f aca="false">E6726-F6726</f>
        <v>87.79</v>
      </c>
    </row>
    <row r="6727" customFormat="false" ht="46.25" hidden="false" customHeight="false" outlineLevel="0" collapsed="false">
      <c r="A6727" s="189" t="s">
        <v>23</v>
      </c>
      <c r="B6727" s="190" t="n">
        <v>103837</v>
      </c>
      <c r="C6727" s="191" t="s">
        <v>6971</v>
      </c>
      <c r="D6727" s="192" t="s">
        <v>240</v>
      </c>
      <c r="E6727" s="193" t="n">
        <v>129.3</v>
      </c>
      <c r="F6727" s="193" t="n">
        <v>17.86</v>
      </c>
      <c r="G6727" s="193" t="n">
        <f aca="false">E6727-F6727</f>
        <v>111.44</v>
      </c>
    </row>
    <row r="6728" customFormat="false" ht="46.25" hidden="false" customHeight="false" outlineLevel="0" collapsed="false">
      <c r="A6728" s="189" t="s">
        <v>23</v>
      </c>
      <c r="B6728" s="190" t="n">
        <v>103838</v>
      </c>
      <c r="C6728" s="191" t="s">
        <v>6972</v>
      </c>
      <c r="D6728" s="192" t="s">
        <v>235</v>
      </c>
      <c r="E6728" s="193" t="n">
        <v>17.71</v>
      </c>
      <c r="F6728" s="193" t="n">
        <v>8.66</v>
      </c>
      <c r="G6728" s="193" t="n">
        <f aca="false">E6728-F6728</f>
        <v>9.05</v>
      </c>
    </row>
    <row r="6729" customFormat="false" ht="46.25" hidden="false" customHeight="false" outlineLevel="0" collapsed="false">
      <c r="A6729" s="189" t="s">
        <v>23</v>
      </c>
      <c r="B6729" s="190" t="n">
        <v>103839</v>
      </c>
      <c r="C6729" s="191" t="s">
        <v>6973</v>
      </c>
      <c r="D6729" s="192" t="s">
        <v>235</v>
      </c>
      <c r="E6729" s="193" t="n">
        <v>17.68</v>
      </c>
      <c r="F6729" s="193" t="n">
        <v>8.66</v>
      </c>
      <c r="G6729" s="193" t="n">
        <f aca="false">E6729-F6729</f>
        <v>9.02</v>
      </c>
    </row>
    <row r="6730" customFormat="false" ht="57.45" hidden="false" customHeight="false" outlineLevel="0" collapsed="false">
      <c r="A6730" s="189" t="s">
        <v>23</v>
      </c>
      <c r="B6730" s="190" t="n">
        <v>103840</v>
      </c>
      <c r="C6730" s="191" t="s">
        <v>6974</v>
      </c>
      <c r="D6730" s="192" t="s">
        <v>235</v>
      </c>
      <c r="E6730" s="193" t="n">
        <v>22.57</v>
      </c>
      <c r="F6730" s="193" t="n">
        <v>5.7</v>
      </c>
      <c r="G6730" s="193" t="n">
        <f aca="false">E6730-F6730</f>
        <v>16.87</v>
      </c>
    </row>
    <row r="6731" customFormat="false" ht="46.25" hidden="false" customHeight="false" outlineLevel="0" collapsed="false">
      <c r="A6731" s="189" t="s">
        <v>23</v>
      </c>
      <c r="B6731" s="190" t="n">
        <v>103841</v>
      </c>
      <c r="C6731" s="191" t="s">
        <v>6975</v>
      </c>
      <c r="D6731" s="192" t="s">
        <v>235</v>
      </c>
      <c r="E6731" s="193" t="n">
        <v>29.03</v>
      </c>
      <c r="F6731" s="193" t="n">
        <v>11.55</v>
      </c>
      <c r="G6731" s="193" t="n">
        <f aca="false">E6731-F6731</f>
        <v>17.48</v>
      </c>
    </row>
    <row r="6732" customFormat="false" ht="46.25" hidden="false" customHeight="false" outlineLevel="0" collapsed="false">
      <c r="A6732" s="189" t="s">
        <v>23</v>
      </c>
      <c r="B6732" s="190" t="n">
        <v>103842</v>
      </c>
      <c r="C6732" s="191" t="s">
        <v>6976</v>
      </c>
      <c r="D6732" s="192" t="s">
        <v>235</v>
      </c>
      <c r="E6732" s="193" t="n">
        <v>28.72</v>
      </c>
      <c r="F6732" s="193" t="n">
        <v>11.55</v>
      </c>
      <c r="G6732" s="193" t="n">
        <f aca="false">E6732-F6732</f>
        <v>17.17</v>
      </c>
    </row>
    <row r="6733" customFormat="false" ht="57.45" hidden="false" customHeight="false" outlineLevel="0" collapsed="false">
      <c r="A6733" s="189" t="s">
        <v>23</v>
      </c>
      <c r="B6733" s="190" t="n">
        <v>103843</v>
      </c>
      <c r="C6733" s="191" t="s">
        <v>6977</v>
      </c>
      <c r="D6733" s="192" t="s">
        <v>235</v>
      </c>
      <c r="E6733" s="193" t="n">
        <v>32.53</v>
      </c>
      <c r="F6733" s="193" t="n">
        <v>7.14</v>
      </c>
      <c r="G6733" s="193" t="n">
        <f aca="false">E6733-F6733</f>
        <v>25.39</v>
      </c>
    </row>
    <row r="6734" customFormat="false" ht="57.45" hidden="false" customHeight="false" outlineLevel="0" collapsed="false">
      <c r="A6734" s="189" t="s">
        <v>23</v>
      </c>
      <c r="B6734" s="190" t="n">
        <v>103844</v>
      </c>
      <c r="C6734" s="191" t="s">
        <v>6978</v>
      </c>
      <c r="D6734" s="192" t="s">
        <v>235</v>
      </c>
      <c r="E6734" s="193" t="n">
        <v>36.18</v>
      </c>
      <c r="F6734" s="193" t="n">
        <v>7.86</v>
      </c>
      <c r="G6734" s="193" t="n">
        <f aca="false">E6734-F6734</f>
        <v>28.32</v>
      </c>
    </row>
    <row r="6735" customFormat="false" ht="46.25" hidden="false" customHeight="false" outlineLevel="0" collapsed="false">
      <c r="A6735" s="189" t="s">
        <v>23</v>
      </c>
      <c r="B6735" s="190" t="n">
        <v>103845</v>
      </c>
      <c r="C6735" s="191" t="s">
        <v>6979</v>
      </c>
      <c r="D6735" s="192" t="s">
        <v>235</v>
      </c>
      <c r="E6735" s="193" t="n">
        <v>41.66</v>
      </c>
      <c r="F6735" s="193" t="n">
        <v>14.02</v>
      </c>
      <c r="G6735" s="193" t="n">
        <f aca="false">E6735-F6735</f>
        <v>27.64</v>
      </c>
    </row>
    <row r="6736" customFormat="false" ht="46.25" hidden="false" customHeight="false" outlineLevel="0" collapsed="false">
      <c r="A6736" s="189" t="s">
        <v>23</v>
      </c>
      <c r="B6736" s="190" t="n">
        <v>103846</v>
      </c>
      <c r="C6736" s="191" t="s">
        <v>6980</v>
      </c>
      <c r="D6736" s="192" t="s">
        <v>235</v>
      </c>
      <c r="E6736" s="193" t="n">
        <v>39.78</v>
      </c>
      <c r="F6736" s="193" t="n">
        <v>14.02</v>
      </c>
      <c r="G6736" s="193" t="n">
        <f aca="false">E6736-F6736</f>
        <v>25.76</v>
      </c>
    </row>
    <row r="6737" customFormat="false" ht="46.25" hidden="false" customHeight="false" outlineLevel="0" collapsed="false">
      <c r="A6737" s="189" t="s">
        <v>23</v>
      </c>
      <c r="B6737" s="190" t="n">
        <v>103847</v>
      </c>
      <c r="C6737" s="191" t="s">
        <v>6981</v>
      </c>
      <c r="D6737" s="192" t="s">
        <v>235</v>
      </c>
      <c r="E6737" s="193" t="n">
        <v>11.56</v>
      </c>
      <c r="F6737" s="193" t="n">
        <v>5.77</v>
      </c>
      <c r="G6737" s="193" t="n">
        <f aca="false">E6737-F6737</f>
        <v>5.79</v>
      </c>
    </row>
    <row r="6738" customFormat="false" ht="46.25" hidden="false" customHeight="false" outlineLevel="0" collapsed="false">
      <c r="A6738" s="189" t="s">
        <v>23</v>
      </c>
      <c r="B6738" s="190" t="n">
        <v>103848</v>
      </c>
      <c r="C6738" s="191" t="s">
        <v>6982</v>
      </c>
      <c r="D6738" s="192" t="s">
        <v>235</v>
      </c>
      <c r="E6738" s="193" t="n">
        <v>11.59</v>
      </c>
      <c r="F6738" s="193" t="n">
        <v>5.77</v>
      </c>
      <c r="G6738" s="193" t="n">
        <f aca="false">E6738-F6738</f>
        <v>5.82</v>
      </c>
    </row>
    <row r="6739" customFormat="false" ht="57.45" hidden="false" customHeight="false" outlineLevel="0" collapsed="false">
      <c r="A6739" s="189" t="s">
        <v>23</v>
      </c>
      <c r="B6739" s="190" t="n">
        <v>103849</v>
      </c>
      <c r="C6739" s="191" t="s">
        <v>6983</v>
      </c>
      <c r="D6739" s="192" t="s">
        <v>235</v>
      </c>
      <c r="E6739" s="193" t="n">
        <v>27.9</v>
      </c>
      <c r="F6739" s="193" t="n">
        <v>5.77</v>
      </c>
      <c r="G6739" s="193" t="n">
        <f aca="false">E6739-F6739</f>
        <v>22.13</v>
      </c>
    </row>
    <row r="6740" customFormat="false" ht="46.25" hidden="false" customHeight="false" outlineLevel="0" collapsed="false">
      <c r="A6740" s="189" t="s">
        <v>23</v>
      </c>
      <c r="B6740" s="190" t="n">
        <v>103850</v>
      </c>
      <c r="C6740" s="191" t="s">
        <v>6984</v>
      </c>
      <c r="D6740" s="192" t="s">
        <v>235</v>
      </c>
      <c r="E6740" s="193" t="n">
        <v>481.23</v>
      </c>
      <c r="F6740" s="193" t="n">
        <v>5.77</v>
      </c>
      <c r="G6740" s="193" t="n">
        <f aca="false">E6740-F6740</f>
        <v>475.46</v>
      </c>
    </row>
    <row r="6741" customFormat="false" ht="57.45" hidden="false" customHeight="false" outlineLevel="0" collapsed="false">
      <c r="A6741" s="189" t="s">
        <v>23</v>
      </c>
      <c r="B6741" s="190" t="n">
        <v>103851</v>
      </c>
      <c r="C6741" s="191" t="s">
        <v>6985</v>
      </c>
      <c r="D6741" s="192" t="s">
        <v>235</v>
      </c>
      <c r="E6741" s="193" t="n">
        <v>20.81</v>
      </c>
      <c r="F6741" s="193" t="n">
        <v>4.24</v>
      </c>
      <c r="G6741" s="193" t="n">
        <f aca="false">E6741-F6741</f>
        <v>16.57</v>
      </c>
    </row>
    <row r="6742" customFormat="false" ht="46.25" hidden="false" customHeight="false" outlineLevel="0" collapsed="false">
      <c r="A6742" s="189" t="s">
        <v>23</v>
      </c>
      <c r="B6742" s="190" t="n">
        <v>103852</v>
      </c>
      <c r="C6742" s="191" t="s">
        <v>6986</v>
      </c>
      <c r="D6742" s="192" t="s">
        <v>235</v>
      </c>
      <c r="E6742" s="193" t="n">
        <v>17.57</v>
      </c>
      <c r="F6742" s="193" t="n">
        <v>7.7</v>
      </c>
      <c r="G6742" s="193" t="n">
        <f aca="false">E6742-F6742</f>
        <v>9.87</v>
      </c>
    </row>
    <row r="6743" customFormat="false" ht="46.25" hidden="false" customHeight="false" outlineLevel="0" collapsed="false">
      <c r="A6743" s="189" t="s">
        <v>23</v>
      </c>
      <c r="B6743" s="190" t="n">
        <v>103853</v>
      </c>
      <c r="C6743" s="191" t="s">
        <v>6987</v>
      </c>
      <c r="D6743" s="192" t="s">
        <v>235</v>
      </c>
      <c r="E6743" s="193" t="n">
        <v>18.97</v>
      </c>
      <c r="F6743" s="193" t="n">
        <v>7.7</v>
      </c>
      <c r="G6743" s="193" t="n">
        <f aca="false">E6743-F6743</f>
        <v>11.27</v>
      </c>
    </row>
    <row r="6744" customFormat="false" ht="46.25" hidden="false" customHeight="false" outlineLevel="0" collapsed="false">
      <c r="A6744" s="189" t="s">
        <v>23</v>
      </c>
      <c r="B6744" s="190" t="n">
        <v>103854</v>
      </c>
      <c r="C6744" s="191" t="s">
        <v>6988</v>
      </c>
      <c r="D6744" s="192" t="s">
        <v>235</v>
      </c>
      <c r="E6744" s="193" t="n">
        <v>560.04</v>
      </c>
      <c r="F6744" s="193" t="n">
        <v>7.67</v>
      </c>
      <c r="G6744" s="193" t="n">
        <f aca="false">E6744-F6744</f>
        <v>552.37</v>
      </c>
    </row>
    <row r="6745" customFormat="false" ht="57.45" hidden="false" customHeight="false" outlineLevel="0" collapsed="false">
      <c r="A6745" s="189" t="s">
        <v>23</v>
      </c>
      <c r="B6745" s="190" t="n">
        <v>103855</v>
      </c>
      <c r="C6745" s="191" t="s">
        <v>6989</v>
      </c>
      <c r="D6745" s="192" t="s">
        <v>235</v>
      </c>
      <c r="E6745" s="193" t="n">
        <v>54.81</v>
      </c>
      <c r="F6745" s="193" t="n">
        <v>7.7</v>
      </c>
      <c r="G6745" s="193" t="n">
        <f aca="false">E6745-F6745</f>
        <v>47.11</v>
      </c>
    </row>
    <row r="6746" customFormat="false" ht="57.45" hidden="false" customHeight="false" outlineLevel="0" collapsed="false">
      <c r="A6746" s="189" t="s">
        <v>23</v>
      </c>
      <c r="B6746" s="190" t="n">
        <v>103856</v>
      </c>
      <c r="C6746" s="191" t="s">
        <v>6990</v>
      </c>
      <c r="D6746" s="192" t="s">
        <v>235</v>
      </c>
      <c r="E6746" s="193" t="n">
        <v>16.54</v>
      </c>
      <c r="F6746" s="193" t="n">
        <v>6.74</v>
      </c>
      <c r="G6746" s="193" t="n">
        <f aca="false">E6746-F6746</f>
        <v>9.8</v>
      </c>
    </row>
    <row r="6747" customFormat="false" ht="57.45" hidden="false" customHeight="false" outlineLevel="0" collapsed="false">
      <c r="A6747" s="189" t="s">
        <v>23</v>
      </c>
      <c r="B6747" s="190" t="n">
        <v>103857</v>
      </c>
      <c r="C6747" s="191" t="s">
        <v>6991</v>
      </c>
      <c r="D6747" s="192" t="s">
        <v>235</v>
      </c>
      <c r="E6747" s="193" t="n">
        <v>22.62</v>
      </c>
      <c r="F6747" s="193" t="n">
        <v>5.2</v>
      </c>
      <c r="G6747" s="193" t="n">
        <f aca="false">E6747-F6747</f>
        <v>17.42</v>
      </c>
    </row>
    <row r="6748" customFormat="false" ht="57.45" hidden="false" customHeight="false" outlineLevel="0" collapsed="false">
      <c r="A6748" s="189" t="s">
        <v>23</v>
      </c>
      <c r="B6748" s="190" t="n">
        <v>103858</v>
      </c>
      <c r="C6748" s="191" t="s">
        <v>6992</v>
      </c>
      <c r="D6748" s="192" t="s">
        <v>235</v>
      </c>
      <c r="E6748" s="193" t="n">
        <v>27.17</v>
      </c>
      <c r="F6748" s="193" t="n">
        <v>5.94</v>
      </c>
      <c r="G6748" s="193" t="n">
        <f aca="false">E6748-F6748</f>
        <v>21.23</v>
      </c>
    </row>
    <row r="6749" customFormat="false" ht="46.25" hidden="false" customHeight="false" outlineLevel="0" collapsed="false">
      <c r="A6749" s="189" t="s">
        <v>23</v>
      </c>
      <c r="B6749" s="190" t="n">
        <v>103859</v>
      </c>
      <c r="C6749" s="191" t="s">
        <v>6993</v>
      </c>
      <c r="D6749" s="192" t="s">
        <v>235</v>
      </c>
      <c r="E6749" s="193" t="n">
        <v>26.16</v>
      </c>
      <c r="F6749" s="193" t="n">
        <v>9.35</v>
      </c>
      <c r="G6749" s="193" t="n">
        <f aca="false">E6749-F6749</f>
        <v>16.81</v>
      </c>
    </row>
    <row r="6750" customFormat="false" ht="46.25" hidden="false" customHeight="false" outlineLevel="0" collapsed="false">
      <c r="A6750" s="189" t="s">
        <v>23</v>
      </c>
      <c r="B6750" s="190" t="n">
        <v>103860</v>
      </c>
      <c r="C6750" s="191" t="s">
        <v>6994</v>
      </c>
      <c r="D6750" s="192" t="s">
        <v>235</v>
      </c>
      <c r="E6750" s="193" t="n">
        <v>26.16</v>
      </c>
      <c r="F6750" s="193" t="n">
        <v>9.35</v>
      </c>
      <c r="G6750" s="193" t="n">
        <f aca="false">E6750-F6750</f>
        <v>16.81</v>
      </c>
    </row>
    <row r="6751" customFormat="false" ht="57.45" hidden="false" customHeight="false" outlineLevel="0" collapsed="false">
      <c r="A6751" s="189" t="s">
        <v>23</v>
      </c>
      <c r="B6751" s="190" t="n">
        <v>103861</v>
      </c>
      <c r="C6751" s="191" t="s">
        <v>6995</v>
      </c>
      <c r="D6751" s="192" t="s">
        <v>235</v>
      </c>
      <c r="E6751" s="193" t="n">
        <v>92.04</v>
      </c>
      <c r="F6751" s="193" t="n">
        <v>9.35</v>
      </c>
      <c r="G6751" s="193" t="n">
        <f aca="false">E6751-F6751</f>
        <v>82.69</v>
      </c>
    </row>
    <row r="6752" customFormat="false" ht="46.25" hidden="false" customHeight="false" outlineLevel="0" collapsed="false">
      <c r="A6752" s="189" t="s">
        <v>23</v>
      </c>
      <c r="B6752" s="190" t="n">
        <v>103862</v>
      </c>
      <c r="C6752" s="191" t="s">
        <v>6996</v>
      </c>
      <c r="D6752" s="192" t="s">
        <v>235</v>
      </c>
      <c r="E6752" s="193" t="n">
        <v>616.67</v>
      </c>
      <c r="F6752" s="193" t="n">
        <v>9.37</v>
      </c>
      <c r="G6752" s="193" t="n">
        <f aca="false">E6752-F6752</f>
        <v>607.3</v>
      </c>
    </row>
    <row r="6753" customFormat="false" ht="57.45" hidden="false" customHeight="false" outlineLevel="0" collapsed="false">
      <c r="A6753" s="189" t="s">
        <v>23</v>
      </c>
      <c r="B6753" s="190" t="n">
        <v>103863</v>
      </c>
      <c r="C6753" s="191" t="s">
        <v>6997</v>
      </c>
      <c r="D6753" s="192" t="s">
        <v>235</v>
      </c>
      <c r="E6753" s="193" t="n">
        <v>35.14</v>
      </c>
      <c r="F6753" s="193" t="n">
        <v>6.03</v>
      </c>
      <c r="G6753" s="193" t="n">
        <f aca="false">E6753-F6753</f>
        <v>29.11</v>
      </c>
    </row>
    <row r="6754" customFormat="false" ht="46.25" hidden="false" customHeight="false" outlineLevel="0" collapsed="false">
      <c r="A6754" s="189" t="s">
        <v>23</v>
      </c>
      <c r="B6754" s="190" t="n">
        <v>103864</v>
      </c>
      <c r="C6754" s="191" t="s">
        <v>6998</v>
      </c>
      <c r="D6754" s="192" t="s">
        <v>235</v>
      </c>
      <c r="E6754" s="193" t="n">
        <v>22.67</v>
      </c>
      <c r="F6754" s="193" t="n">
        <v>8.52</v>
      </c>
      <c r="G6754" s="193" t="n">
        <f aca="false">E6754-F6754</f>
        <v>14.15</v>
      </c>
    </row>
    <row r="6755" customFormat="false" ht="46.25" hidden="false" customHeight="false" outlineLevel="0" collapsed="false">
      <c r="A6755" s="189" t="s">
        <v>23</v>
      </c>
      <c r="B6755" s="190" t="n">
        <v>103865</v>
      </c>
      <c r="C6755" s="191" t="s">
        <v>6999</v>
      </c>
      <c r="D6755" s="192" t="s">
        <v>235</v>
      </c>
      <c r="E6755" s="193" t="n">
        <v>23.96</v>
      </c>
      <c r="F6755" s="193" t="n">
        <v>11.55</v>
      </c>
      <c r="G6755" s="193" t="n">
        <f aca="false">E6755-F6755</f>
        <v>12.41</v>
      </c>
    </row>
    <row r="6756" customFormat="false" ht="46.25" hidden="false" customHeight="false" outlineLevel="0" collapsed="false">
      <c r="A6756" s="189" t="s">
        <v>23</v>
      </c>
      <c r="B6756" s="190" t="n">
        <v>103866</v>
      </c>
      <c r="C6756" s="191" t="s">
        <v>7000</v>
      </c>
      <c r="D6756" s="192" t="s">
        <v>235</v>
      </c>
      <c r="E6756" s="193" t="n">
        <v>38.41</v>
      </c>
      <c r="F6756" s="193" t="n">
        <v>15.4</v>
      </c>
      <c r="G6756" s="193" t="n">
        <f aca="false">E6756-F6756</f>
        <v>23.01</v>
      </c>
    </row>
    <row r="6757" customFormat="false" ht="46.25" hidden="false" customHeight="false" outlineLevel="0" collapsed="false">
      <c r="A6757" s="189" t="s">
        <v>23</v>
      </c>
      <c r="B6757" s="190" t="n">
        <v>103867</v>
      </c>
      <c r="C6757" s="191" t="s">
        <v>7001</v>
      </c>
      <c r="D6757" s="192" t="s">
        <v>235</v>
      </c>
      <c r="E6757" s="193" t="n">
        <v>53.76</v>
      </c>
      <c r="F6757" s="193" t="n">
        <v>18.7</v>
      </c>
      <c r="G6757" s="193" t="n">
        <f aca="false">E6757-F6757</f>
        <v>35.06</v>
      </c>
    </row>
    <row r="6758" customFormat="false" ht="46.25" hidden="false" customHeight="false" outlineLevel="0" collapsed="false">
      <c r="A6758" s="189" t="s">
        <v>23</v>
      </c>
      <c r="B6758" s="190" t="n">
        <v>103868</v>
      </c>
      <c r="C6758" s="191" t="s">
        <v>7002</v>
      </c>
      <c r="D6758" s="192" t="s">
        <v>240</v>
      </c>
      <c r="E6758" s="193" t="n">
        <v>51.9</v>
      </c>
      <c r="F6758" s="193" t="n">
        <v>14.41</v>
      </c>
      <c r="G6758" s="193" t="n">
        <f aca="false">E6758-F6758</f>
        <v>37.49</v>
      </c>
    </row>
    <row r="6759" customFormat="false" ht="46.25" hidden="false" customHeight="false" outlineLevel="0" collapsed="false">
      <c r="A6759" s="189" t="s">
        <v>23</v>
      </c>
      <c r="B6759" s="190" t="n">
        <v>103869</v>
      </c>
      <c r="C6759" s="191" t="s">
        <v>7003</v>
      </c>
      <c r="D6759" s="192" t="s">
        <v>240</v>
      </c>
      <c r="E6759" s="193" t="n">
        <v>79.29</v>
      </c>
      <c r="F6759" s="193" t="n">
        <v>17.02</v>
      </c>
      <c r="G6759" s="193" t="n">
        <f aca="false">E6759-F6759</f>
        <v>62.27</v>
      </c>
    </row>
    <row r="6760" customFormat="false" ht="46.25" hidden="false" customHeight="false" outlineLevel="0" collapsed="false">
      <c r="A6760" s="189" t="s">
        <v>23</v>
      </c>
      <c r="B6760" s="190" t="n">
        <v>103870</v>
      </c>
      <c r="C6760" s="191" t="s">
        <v>7004</v>
      </c>
      <c r="D6760" s="192" t="s">
        <v>240</v>
      </c>
      <c r="E6760" s="193" t="n">
        <v>97.62</v>
      </c>
      <c r="F6760" s="193" t="n">
        <v>19.27</v>
      </c>
      <c r="G6760" s="193" t="n">
        <f aca="false">E6760-F6760</f>
        <v>78.35</v>
      </c>
    </row>
    <row r="6761" customFormat="false" ht="46.25" hidden="false" customHeight="false" outlineLevel="0" collapsed="false">
      <c r="A6761" s="189" t="s">
        <v>23</v>
      </c>
      <c r="B6761" s="190" t="n">
        <v>103871</v>
      </c>
      <c r="C6761" s="191" t="s">
        <v>7005</v>
      </c>
      <c r="D6761" s="192" t="s">
        <v>240</v>
      </c>
      <c r="E6761" s="193" t="n">
        <v>64.9</v>
      </c>
      <c r="F6761" s="193" t="n">
        <v>15.14</v>
      </c>
      <c r="G6761" s="193" t="n">
        <f aca="false">E6761-F6761</f>
        <v>49.76</v>
      </c>
    </row>
    <row r="6762" customFormat="false" ht="46.25" hidden="false" customHeight="false" outlineLevel="0" collapsed="false">
      <c r="A6762" s="189" t="s">
        <v>23</v>
      </c>
      <c r="B6762" s="190" t="n">
        <v>103872</v>
      </c>
      <c r="C6762" s="191" t="s">
        <v>7006</v>
      </c>
      <c r="D6762" s="192" t="s">
        <v>240</v>
      </c>
      <c r="E6762" s="193" t="n">
        <v>139.83</v>
      </c>
      <c r="F6762" s="193" t="n">
        <v>17.74</v>
      </c>
      <c r="G6762" s="193" t="n">
        <f aca="false">E6762-F6762</f>
        <v>122.09</v>
      </c>
    </row>
    <row r="6763" customFormat="false" ht="46.25" hidden="false" customHeight="false" outlineLevel="0" collapsed="false">
      <c r="A6763" s="189" t="s">
        <v>23</v>
      </c>
      <c r="B6763" s="190" t="n">
        <v>103873</v>
      </c>
      <c r="C6763" s="191" t="s">
        <v>7007</v>
      </c>
      <c r="D6763" s="192" t="s">
        <v>240</v>
      </c>
      <c r="E6763" s="193" t="n">
        <v>160.62</v>
      </c>
      <c r="F6763" s="193" t="n">
        <v>20</v>
      </c>
      <c r="G6763" s="193" t="n">
        <f aca="false">E6763-F6763</f>
        <v>140.62</v>
      </c>
    </row>
    <row r="6764" customFormat="false" ht="46.25" hidden="false" customHeight="false" outlineLevel="0" collapsed="false">
      <c r="A6764" s="189" t="s">
        <v>23</v>
      </c>
      <c r="B6764" s="190" t="n">
        <v>103874</v>
      </c>
      <c r="C6764" s="191" t="s">
        <v>7008</v>
      </c>
      <c r="D6764" s="192" t="s">
        <v>235</v>
      </c>
      <c r="E6764" s="193" t="n">
        <v>18.45</v>
      </c>
      <c r="F6764" s="193" t="n">
        <v>9.3</v>
      </c>
      <c r="G6764" s="193" t="n">
        <f aca="false">E6764-F6764</f>
        <v>9.15</v>
      </c>
    </row>
    <row r="6765" customFormat="false" ht="46.25" hidden="false" customHeight="false" outlineLevel="0" collapsed="false">
      <c r="A6765" s="189" t="s">
        <v>23</v>
      </c>
      <c r="B6765" s="190" t="n">
        <v>103875</v>
      </c>
      <c r="C6765" s="191" t="s">
        <v>7009</v>
      </c>
      <c r="D6765" s="192" t="s">
        <v>235</v>
      </c>
      <c r="E6765" s="193" t="n">
        <v>18.42</v>
      </c>
      <c r="F6765" s="193" t="n">
        <v>9.3</v>
      </c>
      <c r="G6765" s="193" t="n">
        <f aca="false">E6765-F6765</f>
        <v>9.12</v>
      </c>
    </row>
    <row r="6766" customFormat="false" ht="57.45" hidden="false" customHeight="false" outlineLevel="0" collapsed="false">
      <c r="A6766" s="189" t="s">
        <v>23</v>
      </c>
      <c r="B6766" s="190" t="n">
        <v>103876</v>
      </c>
      <c r="C6766" s="191" t="s">
        <v>7010</v>
      </c>
      <c r="D6766" s="192" t="s">
        <v>235</v>
      </c>
      <c r="E6766" s="193" t="n">
        <v>22.94</v>
      </c>
      <c r="F6766" s="193" t="n">
        <v>6.01</v>
      </c>
      <c r="G6766" s="193" t="n">
        <f aca="false">E6766-F6766</f>
        <v>16.93</v>
      </c>
    </row>
    <row r="6767" customFormat="false" ht="46.25" hidden="false" customHeight="false" outlineLevel="0" collapsed="false">
      <c r="A6767" s="189" t="s">
        <v>23</v>
      </c>
      <c r="B6767" s="190" t="n">
        <v>103877</v>
      </c>
      <c r="C6767" s="191" t="s">
        <v>7011</v>
      </c>
      <c r="D6767" s="192" t="s">
        <v>235</v>
      </c>
      <c r="E6767" s="193" t="n">
        <v>28.19</v>
      </c>
      <c r="F6767" s="193" t="n">
        <v>10.98</v>
      </c>
      <c r="G6767" s="193" t="n">
        <f aca="false">E6767-F6767</f>
        <v>17.21</v>
      </c>
    </row>
    <row r="6768" customFormat="false" ht="46.25" hidden="false" customHeight="false" outlineLevel="0" collapsed="false">
      <c r="A6768" s="189" t="s">
        <v>23</v>
      </c>
      <c r="B6768" s="190" t="n">
        <v>103878</v>
      </c>
      <c r="C6768" s="191" t="s">
        <v>7012</v>
      </c>
      <c r="D6768" s="192" t="s">
        <v>235</v>
      </c>
      <c r="E6768" s="193" t="n">
        <v>27.88</v>
      </c>
      <c r="F6768" s="193" t="n">
        <v>10.98</v>
      </c>
      <c r="G6768" s="193" t="n">
        <f aca="false">E6768-F6768</f>
        <v>16.9</v>
      </c>
    </row>
    <row r="6769" customFormat="false" ht="57.45" hidden="false" customHeight="false" outlineLevel="0" collapsed="false">
      <c r="A6769" s="189" t="s">
        <v>23</v>
      </c>
      <c r="B6769" s="190" t="n">
        <v>103879</v>
      </c>
      <c r="C6769" s="191" t="s">
        <v>7013</v>
      </c>
      <c r="D6769" s="192" t="s">
        <v>235</v>
      </c>
      <c r="E6769" s="193" t="n">
        <v>32.12</v>
      </c>
      <c r="F6769" s="193" t="n">
        <v>6.85</v>
      </c>
      <c r="G6769" s="193" t="n">
        <f aca="false">E6769-F6769</f>
        <v>25.27</v>
      </c>
    </row>
    <row r="6770" customFormat="false" ht="57.45" hidden="false" customHeight="false" outlineLevel="0" collapsed="false">
      <c r="A6770" s="189" t="s">
        <v>23</v>
      </c>
      <c r="B6770" s="190" t="n">
        <v>103880</v>
      </c>
      <c r="C6770" s="191" t="s">
        <v>7014</v>
      </c>
      <c r="D6770" s="192" t="s">
        <v>235</v>
      </c>
      <c r="E6770" s="193" t="n">
        <v>35.77</v>
      </c>
      <c r="F6770" s="193" t="n">
        <v>7.58</v>
      </c>
      <c r="G6770" s="193" t="n">
        <f aca="false">E6770-F6770</f>
        <v>28.19</v>
      </c>
    </row>
    <row r="6771" customFormat="false" ht="46.25" hidden="false" customHeight="false" outlineLevel="0" collapsed="false">
      <c r="A6771" s="189" t="s">
        <v>23</v>
      </c>
      <c r="B6771" s="190" t="n">
        <v>103881</v>
      </c>
      <c r="C6771" s="191" t="s">
        <v>7015</v>
      </c>
      <c r="D6771" s="192" t="s">
        <v>235</v>
      </c>
      <c r="E6771" s="193" t="n">
        <v>39.47</v>
      </c>
      <c r="F6771" s="193" t="n">
        <v>12.42</v>
      </c>
      <c r="G6771" s="193" t="n">
        <f aca="false">E6771-F6771</f>
        <v>27.05</v>
      </c>
    </row>
    <row r="6772" customFormat="false" ht="46.25" hidden="false" customHeight="false" outlineLevel="0" collapsed="false">
      <c r="A6772" s="189" t="s">
        <v>23</v>
      </c>
      <c r="B6772" s="190" t="n">
        <v>103882</v>
      </c>
      <c r="C6772" s="191" t="s">
        <v>7016</v>
      </c>
      <c r="D6772" s="192" t="s">
        <v>235</v>
      </c>
      <c r="E6772" s="193" t="n">
        <v>37.59</v>
      </c>
      <c r="F6772" s="193" t="n">
        <v>12.42</v>
      </c>
      <c r="G6772" s="193" t="n">
        <f aca="false">E6772-F6772</f>
        <v>25.17</v>
      </c>
    </row>
    <row r="6773" customFormat="false" ht="46.25" hidden="false" customHeight="false" outlineLevel="0" collapsed="false">
      <c r="A6773" s="189" t="s">
        <v>23</v>
      </c>
      <c r="B6773" s="190" t="n">
        <v>103883</v>
      </c>
      <c r="C6773" s="191" t="s">
        <v>7017</v>
      </c>
      <c r="D6773" s="192" t="s">
        <v>235</v>
      </c>
      <c r="E6773" s="193" t="n">
        <v>12.05</v>
      </c>
      <c r="F6773" s="193" t="n">
        <v>6.19</v>
      </c>
      <c r="G6773" s="193" t="n">
        <f aca="false">E6773-F6773</f>
        <v>5.86</v>
      </c>
    </row>
    <row r="6774" customFormat="false" ht="46.25" hidden="false" customHeight="false" outlineLevel="0" collapsed="false">
      <c r="A6774" s="189" t="s">
        <v>23</v>
      </c>
      <c r="B6774" s="190" t="n">
        <v>103884</v>
      </c>
      <c r="C6774" s="191" t="s">
        <v>7018</v>
      </c>
      <c r="D6774" s="192" t="s">
        <v>235</v>
      </c>
      <c r="E6774" s="193" t="n">
        <v>12.08</v>
      </c>
      <c r="F6774" s="193" t="n">
        <v>6.19</v>
      </c>
      <c r="G6774" s="193" t="n">
        <f aca="false">E6774-F6774</f>
        <v>5.89</v>
      </c>
    </row>
    <row r="6775" customFormat="false" ht="57.45" hidden="false" customHeight="false" outlineLevel="0" collapsed="false">
      <c r="A6775" s="189" t="s">
        <v>23</v>
      </c>
      <c r="B6775" s="190" t="n">
        <v>103885</v>
      </c>
      <c r="C6775" s="191" t="s">
        <v>7019</v>
      </c>
      <c r="D6775" s="192" t="s">
        <v>235</v>
      </c>
      <c r="E6775" s="193" t="n">
        <v>28.39</v>
      </c>
      <c r="F6775" s="193" t="n">
        <v>6.19</v>
      </c>
      <c r="G6775" s="193" t="n">
        <f aca="false">E6775-F6775</f>
        <v>22.2</v>
      </c>
    </row>
    <row r="6776" customFormat="false" ht="46.25" hidden="false" customHeight="false" outlineLevel="0" collapsed="false">
      <c r="A6776" s="189" t="s">
        <v>23</v>
      </c>
      <c r="B6776" s="190" t="n">
        <v>103886</v>
      </c>
      <c r="C6776" s="191" t="s">
        <v>7020</v>
      </c>
      <c r="D6776" s="192" t="s">
        <v>235</v>
      </c>
      <c r="E6776" s="193" t="n">
        <v>481.72</v>
      </c>
      <c r="F6776" s="193" t="n">
        <v>6.17</v>
      </c>
      <c r="G6776" s="193" t="n">
        <f aca="false">E6776-F6776</f>
        <v>475.55</v>
      </c>
    </row>
    <row r="6777" customFormat="false" ht="57.45" hidden="false" customHeight="false" outlineLevel="0" collapsed="false">
      <c r="A6777" s="189" t="s">
        <v>23</v>
      </c>
      <c r="B6777" s="190" t="n">
        <v>103887</v>
      </c>
      <c r="C6777" s="191" t="s">
        <v>7021</v>
      </c>
      <c r="D6777" s="192" t="s">
        <v>235</v>
      </c>
      <c r="E6777" s="193" t="n">
        <v>21.05</v>
      </c>
      <c r="F6777" s="193" t="n">
        <v>4.46</v>
      </c>
      <c r="G6777" s="193" t="n">
        <f aca="false">E6777-F6777</f>
        <v>16.59</v>
      </c>
    </row>
    <row r="6778" customFormat="false" ht="46.25" hidden="false" customHeight="false" outlineLevel="0" collapsed="false">
      <c r="A6778" s="189" t="s">
        <v>23</v>
      </c>
      <c r="B6778" s="190" t="n">
        <v>103888</v>
      </c>
      <c r="C6778" s="191" t="s">
        <v>7022</v>
      </c>
      <c r="D6778" s="192" t="s">
        <v>235</v>
      </c>
      <c r="E6778" s="193" t="n">
        <v>16.98</v>
      </c>
      <c r="F6778" s="193" t="n">
        <v>7.31</v>
      </c>
      <c r="G6778" s="193" t="n">
        <f aca="false">E6778-F6778</f>
        <v>9.67</v>
      </c>
    </row>
    <row r="6779" customFormat="false" ht="46.25" hidden="false" customHeight="false" outlineLevel="0" collapsed="false">
      <c r="A6779" s="189" t="s">
        <v>23</v>
      </c>
      <c r="B6779" s="190" t="n">
        <v>103889</v>
      </c>
      <c r="C6779" s="191" t="s">
        <v>7023</v>
      </c>
      <c r="D6779" s="192" t="s">
        <v>235</v>
      </c>
      <c r="E6779" s="193" t="n">
        <v>18.38</v>
      </c>
      <c r="F6779" s="193" t="n">
        <v>7.31</v>
      </c>
      <c r="G6779" s="193" t="n">
        <f aca="false">E6779-F6779</f>
        <v>11.07</v>
      </c>
    </row>
    <row r="6780" customFormat="false" ht="46.25" hidden="false" customHeight="false" outlineLevel="0" collapsed="false">
      <c r="A6780" s="189" t="s">
        <v>23</v>
      </c>
      <c r="B6780" s="190" t="n">
        <v>103890</v>
      </c>
      <c r="C6780" s="191" t="s">
        <v>7024</v>
      </c>
      <c r="D6780" s="192" t="s">
        <v>235</v>
      </c>
      <c r="E6780" s="193" t="n">
        <v>559.45</v>
      </c>
      <c r="F6780" s="193" t="n">
        <v>7.33</v>
      </c>
      <c r="G6780" s="193" t="n">
        <f aca="false">E6780-F6780</f>
        <v>552.12</v>
      </c>
    </row>
    <row r="6781" customFormat="false" ht="57.45" hidden="false" customHeight="false" outlineLevel="0" collapsed="false">
      <c r="A6781" s="189" t="s">
        <v>23</v>
      </c>
      <c r="B6781" s="190" t="n">
        <v>103891</v>
      </c>
      <c r="C6781" s="191" t="s">
        <v>7025</v>
      </c>
      <c r="D6781" s="192" t="s">
        <v>235</v>
      </c>
      <c r="E6781" s="193" t="n">
        <v>54.22</v>
      </c>
      <c r="F6781" s="193" t="n">
        <v>7.31</v>
      </c>
      <c r="G6781" s="193" t="n">
        <f aca="false">E6781-F6781</f>
        <v>46.91</v>
      </c>
    </row>
    <row r="6782" customFormat="false" ht="57.45" hidden="false" customHeight="false" outlineLevel="0" collapsed="false">
      <c r="A6782" s="189" t="s">
        <v>23</v>
      </c>
      <c r="B6782" s="190" t="n">
        <v>103892</v>
      </c>
      <c r="C6782" s="191" t="s">
        <v>7026</v>
      </c>
      <c r="D6782" s="192" t="s">
        <v>235</v>
      </c>
      <c r="E6782" s="193" t="n">
        <v>16.52</v>
      </c>
      <c r="F6782" s="193" t="n">
        <v>6.76</v>
      </c>
      <c r="G6782" s="193" t="n">
        <f aca="false">E6782-F6782</f>
        <v>9.76</v>
      </c>
    </row>
    <row r="6783" customFormat="false" ht="57.45" hidden="false" customHeight="false" outlineLevel="0" collapsed="false">
      <c r="A6783" s="189" t="s">
        <v>23</v>
      </c>
      <c r="B6783" s="190" t="n">
        <v>103893</v>
      </c>
      <c r="C6783" s="191" t="s">
        <v>7027</v>
      </c>
      <c r="D6783" s="192" t="s">
        <v>235</v>
      </c>
      <c r="E6783" s="193" t="n">
        <v>22.32</v>
      </c>
      <c r="F6783" s="193" t="n">
        <v>5.02</v>
      </c>
      <c r="G6783" s="193" t="n">
        <f aca="false">E6783-F6783</f>
        <v>17.3</v>
      </c>
    </row>
    <row r="6784" customFormat="false" ht="57.45" hidden="false" customHeight="false" outlineLevel="0" collapsed="false">
      <c r="A6784" s="189" t="s">
        <v>23</v>
      </c>
      <c r="B6784" s="190" t="n">
        <v>103894</v>
      </c>
      <c r="C6784" s="191" t="s">
        <v>7028</v>
      </c>
      <c r="D6784" s="192" t="s">
        <v>235</v>
      </c>
      <c r="E6784" s="193" t="n">
        <v>26.88</v>
      </c>
      <c r="F6784" s="193" t="n">
        <v>5.75</v>
      </c>
      <c r="G6784" s="193" t="n">
        <f aca="false">E6784-F6784</f>
        <v>21.13</v>
      </c>
    </row>
    <row r="6785" customFormat="false" ht="46.25" hidden="false" customHeight="false" outlineLevel="0" collapsed="false">
      <c r="A6785" s="189" t="s">
        <v>23</v>
      </c>
      <c r="B6785" s="190" t="n">
        <v>103895</v>
      </c>
      <c r="C6785" s="191" t="s">
        <v>7029</v>
      </c>
      <c r="D6785" s="192" t="s">
        <v>235</v>
      </c>
      <c r="E6785" s="193" t="n">
        <v>24.66</v>
      </c>
      <c r="F6785" s="193" t="n">
        <v>8.27</v>
      </c>
      <c r="G6785" s="193" t="n">
        <f aca="false">E6785-F6785</f>
        <v>16.39</v>
      </c>
    </row>
    <row r="6786" customFormat="false" ht="46.25" hidden="false" customHeight="false" outlineLevel="0" collapsed="false">
      <c r="A6786" s="189" t="s">
        <v>23</v>
      </c>
      <c r="B6786" s="190" t="n">
        <v>103896</v>
      </c>
      <c r="C6786" s="191" t="s">
        <v>7030</v>
      </c>
      <c r="D6786" s="192" t="s">
        <v>235</v>
      </c>
      <c r="E6786" s="193" t="n">
        <v>24.66</v>
      </c>
      <c r="F6786" s="193" t="n">
        <v>8.27</v>
      </c>
      <c r="G6786" s="193" t="n">
        <f aca="false">E6786-F6786</f>
        <v>16.39</v>
      </c>
    </row>
    <row r="6787" customFormat="false" ht="57.45" hidden="false" customHeight="false" outlineLevel="0" collapsed="false">
      <c r="A6787" s="189" t="s">
        <v>23</v>
      </c>
      <c r="B6787" s="190" t="n">
        <v>103897</v>
      </c>
      <c r="C6787" s="191" t="s">
        <v>7031</v>
      </c>
      <c r="D6787" s="192" t="s">
        <v>235</v>
      </c>
      <c r="E6787" s="193" t="n">
        <v>90.54</v>
      </c>
      <c r="F6787" s="193" t="n">
        <v>8.27</v>
      </c>
      <c r="G6787" s="193" t="n">
        <f aca="false">E6787-F6787</f>
        <v>82.27</v>
      </c>
    </row>
    <row r="6788" customFormat="false" ht="46.25" hidden="false" customHeight="false" outlineLevel="0" collapsed="false">
      <c r="A6788" s="189" t="s">
        <v>23</v>
      </c>
      <c r="B6788" s="190" t="n">
        <v>103898</v>
      </c>
      <c r="C6788" s="191" t="s">
        <v>7032</v>
      </c>
      <c r="D6788" s="192" t="s">
        <v>235</v>
      </c>
      <c r="E6788" s="193" t="n">
        <v>615.17</v>
      </c>
      <c r="F6788" s="193" t="n">
        <v>8.24</v>
      </c>
      <c r="G6788" s="193" t="n">
        <f aca="false">E6788-F6788</f>
        <v>606.93</v>
      </c>
    </row>
    <row r="6789" customFormat="false" ht="57.45" hidden="false" customHeight="false" outlineLevel="0" collapsed="false">
      <c r="A6789" s="189" t="s">
        <v>23</v>
      </c>
      <c r="B6789" s="190" t="n">
        <v>103899</v>
      </c>
      <c r="C6789" s="191" t="s">
        <v>7033</v>
      </c>
      <c r="D6789" s="192" t="s">
        <v>235</v>
      </c>
      <c r="E6789" s="193" t="n">
        <v>34.39</v>
      </c>
      <c r="F6789" s="193" t="n">
        <v>5.5</v>
      </c>
      <c r="G6789" s="193" t="n">
        <f aca="false">E6789-F6789</f>
        <v>28.89</v>
      </c>
    </row>
    <row r="6790" customFormat="false" ht="46.25" hidden="false" customHeight="false" outlineLevel="0" collapsed="false">
      <c r="A6790" s="189" t="s">
        <v>23</v>
      </c>
      <c r="B6790" s="190" t="n">
        <v>103900</v>
      </c>
      <c r="C6790" s="191" t="s">
        <v>7034</v>
      </c>
      <c r="D6790" s="192" t="s">
        <v>235</v>
      </c>
      <c r="E6790" s="193" t="n">
        <v>21.46</v>
      </c>
      <c r="F6790" s="193" t="n">
        <v>7.79</v>
      </c>
      <c r="G6790" s="193" t="n">
        <f aca="false">E6790-F6790</f>
        <v>13.67</v>
      </c>
    </row>
    <row r="6791" customFormat="false" ht="46.25" hidden="false" customHeight="false" outlineLevel="0" collapsed="false">
      <c r="A6791" s="189" t="s">
        <v>23</v>
      </c>
      <c r="B6791" s="190" t="n">
        <v>103901</v>
      </c>
      <c r="C6791" s="191" t="s">
        <v>7035</v>
      </c>
      <c r="D6791" s="192" t="s">
        <v>235</v>
      </c>
      <c r="E6791" s="193" t="n">
        <v>24.95</v>
      </c>
      <c r="F6791" s="193" t="n">
        <v>12.39</v>
      </c>
      <c r="G6791" s="193" t="n">
        <f aca="false">E6791-F6791</f>
        <v>12.56</v>
      </c>
    </row>
    <row r="6792" customFormat="false" ht="46.25" hidden="false" customHeight="false" outlineLevel="0" collapsed="false">
      <c r="A6792" s="189" t="s">
        <v>23</v>
      </c>
      <c r="B6792" s="190" t="n">
        <v>103902</v>
      </c>
      <c r="C6792" s="191" t="s">
        <v>7036</v>
      </c>
      <c r="D6792" s="192" t="s">
        <v>235</v>
      </c>
      <c r="E6792" s="193" t="n">
        <v>37.29</v>
      </c>
      <c r="F6792" s="193" t="n">
        <v>14.64</v>
      </c>
      <c r="G6792" s="193" t="n">
        <f aca="false">E6792-F6792</f>
        <v>22.65</v>
      </c>
    </row>
    <row r="6793" customFormat="false" ht="46.25" hidden="false" customHeight="false" outlineLevel="0" collapsed="false">
      <c r="A6793" s="189" t="s">
        <v>23</v>
      </c>
      <c r="B6793" s="190" t="n">
        <v>103903</v>
      </c>
      <c r="C6793" s="191" t="s">
        <v>7037</v>
      </c>
      <c r="D6793" s="192" t="s">
        <v>235</v>
      </c>
      <c r="E6793" s="193" t="n">
        <v>50.82</v>
      </c>
      <c r="F6793" s="193" t="n">
        <v>16.57</v>
      </c>
      <c r="G6793" s="193" t="n">
        <f aca="false">E6793-F6793</f>
        <v>34.25</v>
      </c>
    </row>
    <row r="6794" customFormat="false" ht="35.05" hidden="false" customHeight="false" outlineLevel="0" collapsed="false">
      <c r="A6794" s="189" t="s">
        <v>23</v>
      </c>
      <c r="B6794" s="190" t="n">
        <v>103904</v>
      </c>
      <c r="C6794" s="191" t="s">
        <v>7038</v>
      </c>
      <c r="D6794" s="192" t="s">
        <v>233</v>
      </c>
      <c r="E6794" s="193" t="n">
        <v>135.64</v>
      </c>
      <c r="F6794" s="193" t="n">
        <v>11.81</v>
      </c>
      <c r="G6794" s="193" t="n">
        <f aca="false">E6794-F6794</f>
        <v>123.83</v>
      </c>
    </row>
    <row r="6795" customFormat="false" ht="35.05" hidden="false" customHeight="false" outlineLevel="0" collapsed="false">
      <c r="A6795" s="189" t="s">
        <v>23</v>
      </c>
      <c r="B6795" s="190" t="n">
        <v>103905</v>
      </c>
      <c r="C6795" s="191" t="s">
        <v>7039</v>
      </c>
      <c r="D6795" s="192" t="s">
        <v>233</v>
      </c>
      <c r="E6795" s="193" t="n">
        <v>143.06</v>
      </c>
      <c r="F6795" s="193" t="n">
        <v>12.19</v>
      </c>
      <c r="G6795" s="193" t="n">
        <f aca="false">E6795-F6795</f>
        <v>130.87</v>
      </c>
    </row>
    <row r="6796" customFormat="false" ht="35.05" hidden="false" customHeight="false" outlineLevel="0" collapsed="false">
      <c r="A6796" s="189" t="s">
        <v>23</v>
      </c>
      <c r="B6796" s="190" t="n">
        <v>103906</v>
      </c>
      <c r="C6796" s="191" t="s">
        <v>7040</v>
      </c>
      <c r="D6796" s="192" t="s">
        <v>233</v>
      </c>
      <c r="E6796" s="193" t="n">
        <v>173.35</v>
      </c>
      <c r="F6796" s="193" t="n">
        <v>16.47</v>
      </c>
      <c r="G6796" s="193" t="n">
        <f aca="false">E6796-F6796</f>
        <v>156.88</v>
      </c>
    </row>
    <row r="6797" customFormat="false" ht="35.05" hidden="false" customHeight="false" outlineLevel="0" collapsed="false">
      <c r="A6797" s="189" t="s">
        <v>23</v>
      </c>
      <c r="B6797" s="190" t="n">
        <v>103907</v>
      </c>
      <c r="C6797" s="191" t="s">
        <v>7041</v>
      </c>
      <c r="D6797" s="192" t="s">
        <v>233</v>
      </c>
      <c r="E6797" s="193" t="n">
        <v>150.25</v>
      </c>
      <c r="F6797" s="193" t="n">
        <v>12.52</v>
      </c>
      <c r="G6797" s="193" t="n">
        <f aca="false">E6797-F6797</f>
        <v>137.73</v>
      </c>
    </row>
    <row r="6798" customFormat="false" ht="35.05" hidden="false" customHeight="false" outlineLevel="0" collapsed="false">
      <c r="A6798" s="189" t="s">
        <v>23</v>
      </c>
      <c r="B6798" s="190" t="n">
        <v>103908</v>
      </c>
      <c r="C6798" s="191" t="s">
        <v>7042</v>
      </c>
      <c r="D6798" s="192" t="s">
        <v>233</v>
      </c>
      <c r="E6798" s="193" t="n">
        <v>170.33</v>
      </c>
      <c r="F6798" s="193" t="n">
        <v>13.46</v>
      </c>
      <c r="G6798" s="193" t="n">
        <f aca="false">E6798-F6798</f>
        <v>156.87</v>
      </c>
    </row>
    <row r="6799" customFormat="false" ht="35.05" hidden="false" customHeight="false" outlineLevel="0" collapsed="false">
      <c r="A6799" s="189" t="s">
        <v>23</v>
      </c>
      <c r="B6799" s="190" t="n">
        <v>103909</v>
      </c>
      <c r="C6799" s="191" t="s">
        <v>7043</v>
      </c>
      <c r="D6799" s="192" t="s">
        <v>233</v>
      </c>
      <c r="E6799" s="193" t="n">
        <v>194.08</v>
      </c>
      <c r="F6799" s="193" t="n">
        <v>14.25</v>
      </c>
      <c r="G6799" s="193" t="n">
        <f aca="false">E6799-F6799</f>
        <v>179.83</v>
      </c>
    </row>
    <row r="6800" customFormat="false" ht="35.05" hidden="false" customHeight="false" outlineLevel="0" collapsed="false">
      <c r="A6800" s="189" t="s">
        <v>23</v>
      </c>
      <c r="B6800" s="190" t="n">
        <v>103911</v>
      </c>
      <c r="C6800" s="191" t="s">
        <v>7044</v>
      </c>
      <c r="D6800" s="192" t="s">
        <v>233</v>
      </c>
      <c r="E6800" s="193" t="n">
        <v>222.25</v>
      </c>
      <c r="F6800" s="193" t="n">
        <v>15.02</v>
      </c>
      <c r="G6800" s="193" t="n">
        <f aca="false">E6800-F6800</f>
        <v>207.23</v>
      </c>
    </row>
    <row r="6801" customFormat="false" ht="35.05" hidden="false" customHeight="false" outlineLevel="0" collapsed="false">
      <c r="A6801" s="189" t="s">
        <v>23</v>
      </c>
      <c r="B6801" s="190" t="n">
        <v>103912</v>
      </c>
      <c r="C6801" s="191" t="s">
        <v>7045</v>
      </c>
      <c r="D6801" s="192" t="s">
        <v>233</v>
      </c>
      <c r="E6801" s="193" t="n">
        <v>245.91</v>
      </c>
      <c r="F6801" s="193" t="n">
        <v>16.38</v>
      </c>
      <c r="G6801" s="193" t="n">
        <f aca="false">E6801-F6801</f>
        <v>229.53</v>
      </c>
    </row>
    <row r="6802" customFormat="false" ht="35.05" hidden="false" customHeight="false" outlineLevel="0" collapsed="false">
      <c r="A6802" s="189" t="s">
        <v>23</v>
      </c>
      <c r="B6802" s="190" t="n">
        <v>103913</v>
      </c>
      <c r="C6802" s="191" t="s">
        <v>7046</v>
      </c>
      <c r="D6802" s="192" t="s">
        <v>233</v>
      </c>
      <c r="E6802" s="193" t="n">
        <v>128.09</v>
      </c>
      <c r="F6802" s="193" t="n">
        <v>9.07</v>
      </c>
      <c r="G6802" s="193" t="n">
        <f aca="false">E6802-F6802</f>
        <v>119.02</v>
      </c>
    </row>
    <row r="6803" customFormat="false" ht="35.05" hidden="false" customHeight="false" outlineLevel="0" collapsed="false">
      <c r="A6803" s="189" t="s">
        <v>23</v>
      </c>
      <c r="B6803" s="190" t="n">
        <v>103914</v>
      </c>
      <c r="C6803" s="191" t="s">
        <v>7047</v>
      </c>
      <c r="D6803" s="192" t="s">
        <v>233</v>
      </c>
      <c r="E6803" s="193" t="n">
        <v>149.64</v>
      </c>
      <c r="F6803" s="193" t="n">
        <v>10.15</v>
      </c>
      <c r="G6803" s="193" t="n">
        <f aca="false">E6803-F6803</f>
        <v>139.49</v>
      </c>
    </row>
    <row r="6804" customFormat="false" ht="35.05" hidden="false" customHeight="false" outlineLevel="0" collapsed="false">
      <c r="A6804" s="189" t="s">
        <v>23</v>
      </c>
      <c r="B6804" s="190" t="n">
        <v>103915</v>
      </c>
      <c r="C6804" s="191" t="s">
        <v>7048</v>
      </c>
      <c r="D6804" s="192" t="s">
        <v>233</v>
      </c>
      <c r="E6804" s="193" t="n">
        <v>163.05</v>
      </c>
      <c r="F6804" s="193" t="n">
        <v>10.66</v>
      </c>
      <c r="G6804" s="193" t="n">
        <f aca="false">E6804-F6804</f>
        <v>152.39</v>
      </c>
    </row>
    <row r="6805" customFormat="false" ht="35.05" hidden="false" customHeight="false" outlineLevel="0" collapsed="false">
      <c r="A6805" s="189" t="s">
        <v>23</v>
      </c>
      <c r="B6805" s="190" t="n">
        <v>103916</v>
      </c>
      <c r="C6805" s="191" t="s">
        <v>7049</v>
      </c>
      <c r="D6805" s="192" t="s">
        <v>233</v>
      </c>
      <c r="E6805" s="193" t="n">
        <v>187.63</v>
      </c>
      <c r="F6805" s="193" t="n">
        <v>11.9</v>
      </c>
      <c r="G6805" s="193" t="n">
        <f aca="false">E6805-F6805</f>
        <v>175.73</v>
      </c>
    </row>
    <row r="6806" customFormat="false" ht="35.05" hidden="false" customHeight="false" outlineLevel="0" collapsed="false">
      <c r="A6806" s="189" t="s">
        <v>23</v>
      </c>
      <c r="B6806" s="190" t="n">
        <v>103917</v>
      </c>
      <c r="C6806" s="191" t="s">
        <v>7050</v>
      </c>
      <c r="D6806" s="192" t="s">
        <v>233</v>
      </c>
      <c r="E6806" s="193" t="n">
        <v>215.32</v>
      </c>
      <c r="F6806" s="193" t="n">
        <v>12.79</v>
      </c>
      <c r="G6806" s="193" t="n">
        <f aca="false">E6806-F6806</f>
        <v>202.53</v>
      </c>
    </row>
    <row r="6807" customFormat="false" ht="35.05" hidden="false" customHeight="false" outlineLevel="0" collapsed="false">
      <c r="A6807" s="189" t="s">
        <v>23</v>
      </c>
      <c r="B6807" s="190" t="n">
        <v>103918</v>
      </c>
      <c r="C6807" s="191" t="s">
        <v>7051</v>
      </c>
      <c r="D6807" s="192" t="s">
        <v>233</v>
      </c>
      <c r="E6807" s="193" t="n">
        <v>227.86</v>
      </c>
      <c r="F6807" s="193" t="n">
        <v>13.42</v>
      </c>
      <c r="G6807" s="193" t="n">
        <f aca="false">E6807-F6807</f>
        <v>214.44</v>
      </c>
    </row>
    <row r="6808" customFormat="false" ht="68.65" hidden="false" customHeight="false" outlineLevel="0" collapsed="false">
      <c r="A6808" s="189" t="s">
        <v>23</v>
      </c>
      <c r="B6808" s="190" t="n">
        <v>103925</v>
      </c>
      <c r="C6808" s="191" t="s">
        <v>7052</v>
      </c>
      <c r="D6808" s="192" t="s">
        <v>242</v>
      </c>
      <c r="E6808" s="193" t="n">
        <v>1747.82</v>
      </c>
      <c r="F6808" s="193" t="n">
        <v>423.32</v>
      </c>
      <c r="G6808" s="193" t="n">
        <f aca="false">E6808-F6808</f>
        <v>1324.5</v>
      </c>
    </row>
    <row r="6809" customFormat="false" ht="68.65" hidden="false" customHeight="false" outlineLevel="0" collapsed="false">
      <c r="A6809" s="189" t="s">
        <v>23</v>
      </c>
      <c r="B6809" s="190" t="n">
        <v>103926</v>
      </c>
      <c r="C6809" s="191" t="s">
        <v>7053</v>
      </c>
      <c r="D6809" s="192" t="s">
        <v>242</v>
      </c>
      <c r="E6809" s="193" t="n">
        <v>1420.91</v>
      </c>
      <c r="F6809" s="193" t="n">
        <v>304.64</v>
      </c>
      <c r="G6809" s="193" t="n">
        <f aca="false">E6809-F6809</f>
        <v>1116.27</v>
      </c>
    </row>
    <row r="6810" customFormat="false" ht="46.25" hidden="false" customHeight="false" outlineLevel="0" collapsed="false">
      <c r="A6810" s="189" t="s">
        <v>23</v>
      </c>
      <c r="B6810" s="190" t="n">
        <v>103928</v>
      </c>
      <c r="C6810" s="191" t="s">
        <v>7054</v>
      </c>
      <c r="D6810" s="192" t="s">
        <v>242</v>
      </c>
      <c r="E6810" s="193" t="n">
        <v>519.22</v>
      </c>
      <c r="F6810" s="193" t="n">
        <v>149.95</v>
      </c>
      <c r="G6810" s="193" t="n">
        <f aca="false">E6810-F6810</f>
        <v>369.27</v>
      </c>
    </row>
    <row r="6811" customFormat="false" ht="46.25" hidden="false" customHeight="false" outlineLevel="0" collapsed="false">
      <c r="A6811" s="189" t="s">
        <v>23</v>
      </c>
      <c r="B6811" s="190" t="n">
        <v>103929</v>
      </c>
      <c r="C6811" s="191" t="s">
        <v>7055</v>
      </c>
      <c r="D6811" s="192" t="s">
        <v>242</v>
      </c>
      <c r="E6811" s="193" t="n">
        <v>1197.76</v>
      </c>
      <c r="F6811" s="193" t="n">
        <v>294.65</v>
      </c>
      <c r="G6811" s="193" t="n">
        <f aca="false">E6811-F6811</f>
        <v>903.11</v>
      </c>
    </row>
    <row r="6812" customFormat="false" ht="57.45" hidden="false" customHeight="false" outlineLevel="0" collapsed="false">
      <c r="A6812" s="189" t="s">
        <v>23</v>
      </c>
      <c r="B6812" s="190" t="n">
        <v>103930</v>
      </c>
      <c r="C6812" s="191" t="s">
        <v>7056</v>
      </c>
      <c r="D6812" s="192" t="s">
        <v>242</v>
      </c>
      <c r="E6812" s="193" t="n">
        <v>756.87</v>
      </c>
      <c r="F6812" s="193" t="n">
        <v>194.36</v>
      </c>
      <c r="G6812" s="193" t="n">
        <f aca="false">E6812-F6812</f>
        <v>562.51</v>
      </c>
    </row>
    <row r="6813" customFormat="false" ht="57.45" hidden="false" customHeight="false" outlineLevel="0" collapsed="false">
      <c r="A6813" s="189" t="s">
        <v>23</v>
      </c>
      <c r="B6813" s="190" t="n">
        <v>103931</v>
      </c>
      <c r="C6813" s="191" t="s">
        <v>7057</v>
      </c>
      <c r="D6813" s="192" t="s">
        <v>242</v>
      </c>
      <c r="E6813" s="193" t="n">
        <v>574.32</v>
      </c>
      <c r="F6813" s="193" t="n">
        <v>150.76</v>
      </c>
      <c r="G6813" s="193" t="n">
        <f aca="false">E6813-F6813</f>
        <v>423.56</v>
      </c>
    </row>
    <row r="6814" customFormat="false" ht="68.65" hidden="false" customHeight="false" outlineLevel="0" collapsed="false">
      <c r="A6814" s="189" t="s">
        <v>23</v>
      </c>
      <c r="B6814" s="190" t="n">
        <v>103932</v>
      </c>
      <c r="C6814" s="191" t="s">
        <v>7058</v>
      </c>
      <c r="D6814" s="192" t="s">
        <v>242</v>
      </c>
      <c r="E6814" s="193" t="n">
        <v>547.56</v>
      </c>
      <c r="F6814" s="193" t="n">
        <v>144.34</v>
      </c>
      <c r="G6814" s="193" t="n">
        <f aca="false">E6814-F6814</f>
        <v>403.22</v>
      </c>
    </row>
    <row r="6815" customFormat="false" ht="46.25" hidden="false" customHeight="false" outlineLevel="0" collapsed="false">
      <c r="A6815" s="189" t="s">
        <v>23</v>
      </c>
      <c r="B6815" s="190" t="n">
        <v>103933</v>
      </c>
      <c r="C6815" s="191" t="s">
        <v>7059</v>
      </c>
      <c r="D6815" s="192" t="s">
        <v>242</v>
      </c>
      <c r="E6815" s="193" t="n">
        <v>1536.6</v>
      </c>
      <c r="F6815" s="193" t="n">
        <v>281.51</v>
      </c>
      <c r="G6815" s="193" t="n">
        <f aca="false">E6815-F6815</f>
        <v>1255.09</v>
      </c>
    </row>
    <row r="6816" customFormat="false" ht="68.65" hidden="false" customHeight="false" outlineLevel="0" collapsed="false">
      <c r="A6816" s="189" t="s">
        <v>23</v>
      </c>
      <c r="B6816" s="190" t="n">
        <v>103937</v>
      </c>
      <c r="C6816" s="191" t="s">
        <v>7060</v>
      </c>
      <c r="D6816" s="192" t="s">
        <v>282</v>
      </c>
      <c r="E6816" s="193" t="n">
        <v>1.37</v>
      </c>
      <c r="F6816" s="193" t="n">
        <v>0</v>
      </c>
      <c r="G6816" s="193" t="n">
        <f aca="false">E6816-F6816</f>
        <v>1.37</v>
      </c>
    </row>
    <row r="6817" customFormat="false" ht="68.65" hidden="false" customHeight="false" outlineLevel="0" collapsed="false">
      <c r="A6817" s="189" t="s">
        <v>23</v>
      </c>
      <c r="B6817" s="190" t="n">
        <v>103943</v>
      </c>
      <c r="C6817" s="191" t="s">
        <v>7061</v>
      </c>
      <c r="D6817" s="192" t="s">
        <v>282</v>
      </c>
      <c r="E6817" s="193" t="n">
        <v>1.37</v>
      </c>
      <c r="F6817" s="193" t="n">
        <v>0</v>
      </c>
      <c r="G6817" s="193" t="n">
        <f aca="false">E6817-F6817</f>
        <v>1.37</v>
      </c>
    </row>
    <row r="6818" customFormat="false" ht="23.85" hidden="false" customHeight="false" outlineLevel="0" collapsed="false">
      <c r="A6818" s="189" t="s">
        <v>23</v>
      </c>
      <c r="B6818" s="190" t="n">
        <v>103946</v>
      </c>
      <c r="C6818" s="191" t="s">
        <v>7062</v>
      </c>
      <c r="D6818" s="192" t="s">
        <v>233</v>
      </c>
      <c r="E6818" s="193" t="n">
        <v>29.53</v>
      </c>
      <c r="F6818" s="193" t="n">
        <v>2.59</v>
      </c>
      <c r="G6818" s="193" t="n">
        <f aca="false">E6818-F6818</f>
        <v>26.94</v>
      </c>
    </row>
    <row r="6819" customFormat="false" ht="46.25" hidden="false" customHeight="false" outlineLevel="0" collapsed="false">
      <c r="A6819" s="189" t="s">
        <v>23</v>
      </c>
      <c r="B6819" s="190" t="n">
        <v>103947</v>
      </c>
      <c r="C6819" s="191" t="s">
        <v>7063</v>
      </c>
      <c r="D6819" s="192" t="s">
        <v>235</v>
      </c>
      <c r="E6819" s="193" t="n">
        <v>6.37</v>
      </c>
      <c r="F6819" s="193" t="n">
        <v>3.57</v>
      </c>
      <c r="G6819" s="193" t="n">
        <f aca="false">E6819-F6819</f>
        <v>2.8</v>
      </c>
    </row>
    <row r="6820" customFormat="false" ht="46.25" hidden="false" customHeight="false" outlineLevel="0" collapsed="false">
      <c r="A6820" s="189" t="s">
        <v>23</v>
      </c>
      <c r="B6820" s="190" t="n">
        <v>103948</v>
      </c>
      <c r="C6820" s="191" t="s">
        <v>7064</v>
      </c>
      <c r="D6820" s="192" t="s">
        <v>235</v>
      </c>
      <c r="E6820" s="193" t="n">
        <v>8</v>
      </c>
      <c r="F6820" s="193" t="n">
        <v>4.21</v>
      </c>
      <c r="G6820" s="193" t="n">
        <f aca="false">E6820-F6820</f>
        <v>3.79</v>
      </c>
    </row>
    <row r="6821" customFormat="false" ht="46.25" hidden="false" customHeight="false" outlineLevel="0" collapsed="false">
      <c r="A6821" s="189" t="s">
        <v>23</v>
      </c>
      <c r="B6821" s="190" t="n">
        <v>103949</v>
      </c>
      <c r="C6821" s="191" t="s">
        <v>7065</v>
      </c>
      <c r="D6821" s="192" t="s">
        <v>235</v>
      </c>
      <c r="E6821" s="193" t="n">
        <v>9.51</v>
      </c>
      <c r="F6821" s="193" t="n">
        <v>3.94</v>
      </c>
      <c r="G6821" s="193" t="n">
        <f aca="false">E6821-F6821</f>
        <v>5.57</v>
      </c>
    </row>
    <row r="6822" customFormat="false" ht="46.25" hidden="false" customHeight="false" outlineLevel="0" collapsed="false">
      <c r="A6822" s="189" t="s">
        <v>23</v>
      </c>
      <c r="B6822" s="190" t="n">
        <v>103950</v>
      </c>
      <c r="C6822" s="191" t="s">
        <v>7066</v>
      </c>
      <c r="D6822" s="192" t="s">
        <v>235</v>
      </c>
      <c r="E6822" s="193" t="n">
        <v>11.03</v>
      </c>
      <c r="F6822" s="193" t="n">
        <v>5.36</v>
      </c>
      <c r="G6822" s="193" t="n">
        <f aca="false">E6822-F6822</f>
        <v>5.67</v>
      </c>
    </row>
    <row r="6823" customFormat="false" ht="46.25" hidden="false" customHeight="false" outlineLevel="0" collapsed="false">
      <c r="A6823" s="189" t="s">
        <v>23</v>
      </c>
      <c r="B6823" s="190" t="n">
        <v>103951</v>
      </c>
      <c r="C6823" s="191" t="s">
        <v>7067</v>
      </c>
      <c r="D6823" s="192" t="s">
        <v>235</v>
      </c>
      <c r="E6823" s="193" t="n">
        <v>15.34</v>
      </c>
      <c r="F6823" s="193" t="n">
        <v>6.32</v>
      </c>
      <c r="G6823" s="193" t="n">
        <f aca="false">E6823-F6823</f>
        <v>9.02</v>
      </c>
    </row>
    <row r="6824" customFormat="false" ht="46.25" hidden="false" customHeight="false" outlineLevel="0" collapsed="false">
      <c r="A6824" s="189" t="s">
        <v>23</v>
      </c>
      <c r="B6824" s="190" t="n">
        <v>103952</v>
      </c>
      <c r="C6824" s="191" t="s">
        <v>7068</v>
      </c>
      <c r="D6824" s="192" t="s">
        <v>235</v>
      </c>
      <c r="E6824" s="193" t="n">
        <v>5.88</v>
      </c>
      <c r="F6824" s="193" t="n">
        <v>3.19</v>
      </c>
      <c r="G6824" s="193" t="n">
        <f aca="false">E6824-F6824</f>
        <v>2.69</v>
      </c>
    </row>
    <row r="6825" customFormat="false" ht="46.25" hidden="false" customHeight="false" outlineLevel="0" collapsed="false">
      <c r="A6825" s="189" t="s">
        <v>23</v>
      </c>
      <c r="B6825" s="190" t="n">
        <v>103953</v>
      </c>
      <c r="C6825" s="191" t="s">
        <v>7069</v>
      </c>
      <c r="D6825" s="192" t="s">
        <v>235</v>
      </c>
      <c r="E6825" s="193" t="n">
        <v>7.42</v>
      </c>
      <c r="F6825" s="193" t="n">
        <v>3.76</v>
      </c>
      <c r="G6825" s="193" t="n">
        <f aca="false">E6825-F6825</f>
        <v>3.66</v>
      </c>
    </row>
    <row r="6826" customFormat="false" ht="46.25" hidden="false" customHeight="false" outlineLevel="0" collapsed="false">
      <c r="A6826" s="189" t="s">
        <v>23</v>
      </c>
      <c r="B6826" s="190" t="n">
        <v>103954</v>
      </c>
      <c r="C6826" s="191" t="s">
        <v>7070</v>
      </c>
      <c r="D6826" s="192" t="s">
        <v>235</v>
      </c>
      <c r="E6826" s="193" t="n">
        <v>8.96</v>
      </c>
      <c r="F6826" s="193" t="n">
        <v>3.53</v>
      </c>
      <c r="G6826" s="193" t="n">
        <f aca="false">E6826-F6826</f>
        <v>5.43</v>
      </c>
    </row>
    <row r="6827" customFormat="false" ht="46.25" hidden="false" customHeight="false" outlineLevel="0" collapsed="false">
      <c r="A6827" s="189" t="s">
        <v>23</v>
      </c>
      <c r="B6827" s="190" t="n">
        <v>103955</v>
      </c>
      <c r="C6827" s="191" t="s">
        <v>7071</v>
      </c>
      <c r="D6827" s="192" t="s">
        <v>235</v>
      </c>
      <c r="E6827" s="193" t="n">
        <v>10.29</v>
      </c>
      <c r="F6827" s="193" t="n">
        <v>4.79</v>
      </c>
      <c r="G6827" s="193" t="n">
        <f aca="false">E6827-F6827</f>
        <v>5.5</v>
      </c>
    </row>
    <row r="6828" customFormat="false" ht="46.25" hidden="false" customHeight="false" outlineLevel="0" collapsed="false">
      <c r="A6828" s="189" t="s">
        <v>23</v>
      </c>
      <c r="B6828" s="190" t="n">
        <v>103956</v>
      </c>
      <c r="C6828" s="191" t="s">
        <v>7072</v>
      </c>
      <c r="D6828" s="192" t="s">
        <v>235</v>
      </c>
      <c r="E6828" s="193" t="n">
        <v>14.47</v>
      </c>
      <c r="F6828" s="193" t="n">
        <v>5.64</v>
      </c>
      <c r="G6828" s="193" t="n">
        <f aca="false">E6828-F6828</f>
        <v>8.83</v>
      </c>
    </row>
    <row r="6829" customFormat="false" ht="35.05" hidden="false" customHeight="false" outlineLevel="0" collapsed="false">
      <c r="A6829" s="189" t="s">
        <v>23</v>
      </c>
      <c r="B6829" s="190" t="n">
        <v>103957</v>
      </c>
      <c r="C6829" s="191" t="s">
        <v>7073</v>
      </c>
      <c r="D6829" s="192" t="s">
        <v>235</v>
      </c>
      <c r="E6829" s="193" t="n">
        <v>5.07</v>
      </c>
      <c r="F6829" s="193" t="n">
        <v>1.98</v>
      </c>
      <c r="G6829" s="193" t="n">
        <f aca="false">E6829-F6829</f>
        <v>3.09</v>
      </c>
    </row>
    <row r="6830" customFormat="false" ht="35.05" hidden="false" customHeight="false" outlineLevel="0" collapsed="false">
      <c r="A6830" s="189" t="s">
        <v>23</v>
      </c>
      <c r="B6830" s="190" t="n">
        <v>103958</v>
      </c>
      <c r="C6830" s="191" t="s">
        <v>7074</v>
      </c>
      <c r="D6830" s="192" t="s">
        <v>235</v>
      </c>
      <c r="E6830" s="193" t="n">
        <v>10.43</v>
      </c>
      <c r="F6830" s="193" t="n">
        <v>2.91</v>
      </c>
      <c r="G6830" s="193" t="n">
        <f aca="false">E6830-F6830</f>
        <v>7.52</v>
      </c>
    </row>
    <row r="6831" customFormat="false" ht="35.05" hidden="false" customHeight="false" outlineLevel="0" collapsed="false">
      <c r="A6831" s="189" t="s">
        <v>23</v>
      </c>
      <c r="B6831" s="190" t="n">
        <v>103959</v>
      </c>
      <c r="C6831" s="191" t="s">
        <v>7075</v>
      </c>
      <c r="D6831" s="192" t="s">
        <v>235</v>
      </c>
      <c r="E6831" s="193" t="n">
        <v>15.72</v>
      </c>
      <c r="F6831" s="193" t="n">
        <v>3.5</v>
      </c>
      <c r="G6831" s="193" t="n">
        <f aca="false">E6831-F6831</f>
        <v>12.22</v>
      </c>
    </row>
    <row r="6832" customFormat="false" ht="35.05" hidden="false" customHeight="false" outlineLevel="0" collapsed="false">
      <c r="A6832" s="189" t="s">
        <v>23</v>
      </c>
      <c r="B6832" s="190" t="n">
        <v>103962</v>
      </c>
      <c r="C6832" s="191" t="s">
        <v>7076</v>
      </c>
      <c r="D6832" s="192" t="s">
        <v>235</v>
      </c>
      <c r="E6832" s="193" t="n">
        <v>6.7</v>
      </c>
      <c r="F6832" s="193" t="n">
        <v>1.79</v>
      </c>
      <c r="G6832" s="193" t="n">
        <f aca="false">E6832-F6832</f>
        <v>4.91</v>
      </c>
    </row>
    <row r="6833" customFormat="false" ht="35.05" hidden="false" customHeight="false" outlineLevel="0" collapsed="false">
      <c r="A6833" s="189" t="s">
        <v>23</v>
      </c>
      <c r="B6833" s="190" t="n">
        <v>103964</v>
      </c>
      <c r="C6833" s="191" t="s">
        <v>7077</v>
      </c>
      <c r="D6833" s="192" t="s">
        <v>235</v>
      </c>
      <c r="E6833" s="193" t="n">
        <v>8.51</v>
      </c>
      <c r="F6833" s="193" t="n">
        <v>2.2</v>
      </c>
      <c r="G6833" s="193" t="n">
        <f aca="false">E6833-F6833</f>
        <v>6.31</v>
      </c>
    </row>
    <row r="6834" customFormat="false" ht="35.05" hidden="false" customHeight="false" outlineLevel="0" collapsed="false">
      <c r="A6834" s="189" t="s">
        <v>23</v>
      </c>
      <c r="B6834" s="190" t="n">
        <v>103966</v>
      </c>
      <c r="C6834" s="191" t="s">
        <v>7078</v>
      </c>
      <c r="D6834" s="192" t="s">
        <v>235</v>
      </c>
      <c r="E6834" s="193" t="n">
        <v>10.09</v>
      </c>
      <c r="F6834" s="193" t="n">
        <v>2.49</v>
      </c>
      <c r="G6834" s="193" t="n">
        <f aca="false">E6834-F6834</f>
        <v>7.6</v>
      </c>
    </row>
    <row r="6835" customFormat="false" ht="35.05" hidden="false" customHeight="false" outlineLevel="0" collapsed="false">
      <c r="A6835" s="189" t="s">
        <v>23</v>
      </c>
      <c r="B6835" s="190" t="n">
        <v>103967</v>
      </c>
      <c r="C6835" s="191" t="s">
        <v>7079</v>
      </c>
      <c r="D6835" s="192" t="s">
        <v>235</v>
      </c>
      <c r="E6835" s="193" t="n">
        <v>12.18</v>
      </c>
      <c r="F6835" s="193" t="n">
        <v>2.69</v>
      </c>
      <c r="G6835" s="193" t="n">
        <f aca="false">E6835-F6835</f>
        <v>9.49</v>
      </c>
    </row>
    <row r="6836" customFormat="false" ht="35.05" hidden="false" customHeight="false" outlineLevel="0" collapsed="false">
      <c r="A6836" s="189" t="s">
        <v>23</v>
      </c>
      <c r="B6836" s="190" t="n">
        <v>103968</v>
      </c>
      <c r="C6836" s="191" t="s">
        <v>7080</v>
      </c>
      <c r="D6836" s="192" t="s">
        <v>235</v>
      </c>
      <c r="E6836" s="193" t="n">
        <v>17.49</v>
      </c>
      <c r="F6836" s="193" t="n">
        <v>2.78</v>
      </c>
      <c r="G6836" s="193" t="n">
        <f aca="false">E6836-F6836</f>
        <v>14.71</v>
      </c>
    </row>
    <row r="6837" customFormat="false" ht="35.05" hidden="false" customHeight="false" outlineLevel="0" collapsed="false">
      <c r="A6837" s="189" t="s">
        <v>23</v>
      </c>
      <c r="B6837" s="190" t="n">
        <v>103969</v>
      </c>
      <c r="C6837" s="191" t="s">
        <v>7081</v>
      </c>
      <c r="D6837" s="192" t="s">
        <v>235</v>
      </c>
      <c r="E6837" s="193" t="n">
        <v>20.68</v>
      </c>
      <c r="F6837" s="193" t="n">
        <v>2.98</v>
      </c>
      <c r="G6837" s="193" t="n">
        <f aca="false">E6837-F6837</f>
        <v>17.7</v>
      </c>
    </row>
    <row r="6838" customFormat="false" ht="35.05" hidden="false" customHeight="false" outlineLevel="0" collapsed="false">
      <c r="A6838" s="189" t="s">
        <v>23</v>
      </c>
      <c r="B6838" s="190" t="n">
        <v>103971</v>
      </c>
      <c r="C6838" s="191" t="s">
        <v>7082</v>
      </c>
      <c r="D6838" s="192" t="s">
        <v>235</v>
      </c>
      <c r="E6838" s="193" t="n">
        <v>26.33</v>
      </c>
      <c r="F6838" s="193" t="n">
        <v>3.5</v>
      </c>
      <c r="G6838" s="193" t="n">
        <f aca="false">E6838-F6838</f>
        <v>22.83</v>
      </c>
    </row>
    <row r="6839" customFormat="false" ht="35.05" hidden="false" customHeight="false" outlineLevel="0" collapsed="false">
      <c r="A6839" s="189" t="s">
        <v>23</v>
      </c>
      <c r="B6839" s="190" t="n">
        <v>103972</v>
      </c>
      <c r="C6839" s="191" t="s">
        <v>7083</v>
      </c>
      <c r="D6839" s="192" t="s">
        <v>235</v>
      </c>
      <c r="E6839" s="193" t="n">
        <v>30.53</v>
      </c>
      <c r="F6839" s="193" t="n">
        <v>3.92</v>
      </c>
      <c r="G6839" s="193" t="n">
        <f aca="false">E6839-F6839</f>
        <v>26.61</v>
      </c>
    </row>
    <row r="6840" customFormat="false" ht="35.05" hidden="false" customHeight="false" outlineLevel="0" collapsed="false">
      <c r="A6840" s="189" t="s">
        <v>23</v>
      </c>
      <c r="B6840" s="190" t="n">
        <v>103974</v>
      </c>
      <c r="C6840" s="191" t="s">
        <v>7084</v>
      </c>
      <c r="D6840" s="192" t="s">
        <v>235</v>
      </c>
      <c r="E6840" s="193" t="n">
        <v>10.95</v>
      </c>
      <c r="F6840" s="193" t="n">
        <v>2.96</v>
      </c>
      <c r="G6840" s="193" t="n">
        <f aca="false">E6840-F6840</f>
        <v>7.99</v>
      </c>
    </row>
    <row r="6841" customFormat="false" ht="35.05" hidden="false" customHeight="false" outlineLevel="0" collapsed="false">
      <c r="A6841" s="189" t="s">
        <v>23</v>
      </c>
      <c r="B6841" s="190" t="n">
        <v>103975</v>
      </c>
      <c r="C6841" s="191" t="s">
        <v>7085</v>
      </c>
      <c r="D6841" s="192" t="s">
        <v>235</v>
      </c>
      <c r="E6841" s="193" t="n">
        <v>18.52</v>
      </c>
      <c r="F6841" s="193" t="n">
        <v>4.62</v>
      </c>
      <c r="G6841" s="193" t="n">
        <f aca="false">E6841-F6841</f>
        <v>13.9</v>
      </c>
    </row>
    <row r="6842" customFormat="false" ht="35.05" hidden="false" customHeight="false" outlineLevel="0" collapsed="false">
      <c r="A6842" s="189" t="s">
        <v>23</v>
      </c>
      <c r="B6842" s="190" t="n">
        <v>103976</v>
      </c>
      <c r="C6842" s="191" t="s">
        <v>7086</v>
      </c>
      <c r="D6842" s="192" t="s">
        <v>235</v>
      </c>
      <c r="E6842" s="193" t="n">
        <v>26.84</v>
      </c>
      <c r="F6842" s="193" t="n">
        <v>5.39</v>
      </c>
      <c r="G6842" s="193" t="n">
        <f aca="false">E6842-F6842</f>
        <v>21.45</v>
      </c>
    </row>
    <row r="6843" customFormat="false" ht="35.05" hidden="false" customHeight="false" outlineLevel="0" collapsed="false">
      <c r="A6843" s="189" t="s">
        <v>23</v>
      </c>
      <c r="B6843" s="190" t="n">
        <v>103978</v>
      </c>
      <c r="C6843" s="191" t="s">
        <v>7087</v>
      </c>
      <c r="D6843" s="192" t="s">
        <v>240</v>
      </c>
      <c r="E6843" s="193" t="n">
        <v>27.17</v>
      </c>
      <c r="F6843" s="193" t="n">
        <v>8.49</v>
      </c>
      <c r="G6843" s="193" t="n">
        <f aca="false">E6843-F6843</f>
        <v>18.68</v>
      </c>
    </row>
    <row r="6844" customFormat="false" ht="35.05" hidden="false" customHeight="false" outlineLevel="0" collapsed="false">
      <c r="A6844" s="189" t="s">
        <v>23</v>
      </c>
      <c r="B6844" s="190" t="n">
        <v>103979</v>
      </c>
      <c r="C6844" s="191" t="s">
        <v>7088</v>
      </c>
      <c r="D6844" s="192" t="s">
        <v>240</v>
      </c>
      <c r="E6844" s="193" t="n">
        <v>30.87</v>
      </c>
      <c r="F6844" s="193" t="n">
        <v>10.15</v>
      </c>
      <c r="G6844" s="193" t="n">
        <f aca="false">E6844-F6844</f>
        <v>20.72</v>
      </c>
    </row>
    <row r="6845" customFormat="false" ht="35.05" hidden="false" customHeight="false" outlineLevel="0" collapsed="false">
      <c r="A6845" s="189" t="s">
        <v>23</v>
      </c>
      <c r="B6845" s="190" t="n">
        <v>103980</v>
      </c>
      <c r="C6845" s="191" t="s">
        <v>7089</v>
      </c>
      <c r="D6845" s="192" t="s">
        <v>235</v>
      </c>
      <c r="E6845" s="193" t="n">
        <v>18.05</v>
      </c>
      <c r="F6845" s="193" t="n">
        <v>7.28</v>
      </c>
      <c r="G6845" s="193" t="n">
        <f aca="false">E6845-F6845</f>
        <v>10.77</v>
      </c>
    </row>
    <row r="6846" customFormat="false" ht="35.05" hidden="false" customHeight="false" outlineLevel="0" collapsed="false">
      <c r="A6846" s="189" t="s">
        <v>23</v>
      </c>
      <c r="B6846" s="190" t="n">
        <v>103981</v>
      </c>
      <c r="C6846" s="191" t="s">
        <v>7090</v>
      </c>
      <c r="D6846" s="192" t="s">
        <v>235</v>
      </c>
      <c r="E6846" s="193" t="n">
        <v>18.11</v>
      </c>
      <c r="F6846" s="193" t="n">
        <v>7.28</v>
      </c>
      <c r="G6846" s="193" t="n">
        <f aca="false">E6846-F6846</f>
        <v>10.83</v>
      </c>
    </row>
    <row r="6847" customFormat="false" ht="35.05" hidden="false" customHeight="false" outlineLevel="0" collapsed="false">
      <c r="A6847" s="189" t="s">
        <v>23</v>
      </c>
      <c r="B6847" s="190" t="n">
        <v>103982</v>
      </c>
      <c r="C6847" s="191" t="s">
        <v>7091</v>
      </c>
      <c r="D6847" s="192" t="s">
        <v>235</v>
      </c>
      <c r="E6847" s="193" t="n">
        <v>24.75</v>
      </c>
      <c r="F6847" s="193" t="n">
        <v>7.28</v>
      </c>
      <c r="G6847" s="193" t="n">
        <f aca="false">E6847-F6847</f>
        <v>17.47</v>
      </c>
    </row>
    <row r="6848" customFormat="false" ht="35.05" hidden="false" customHeight="false" outlineLevel="0" collapsed="false">
      <c r="A6848" s="189" t="s">
        <v>23</v>
      </c>
      <c r="B6848" s="190" t="n">
        <v>103983</v>
      </c>
      <c r="C6848" s="191" t="s">
        <v>7092</v>
      </c>
      <c r="D6848" s="192" t="s">
        <v>235</v>
      </c>
      <c r="E6848" s="193" t="n">
        <v>17.52</v>
      </c>
      <c r="F6848" s="193" t="n">
        <v>7.28</v>
      </c>
      <c r="G6848" s="193" t="n">
        <f aca="false">E6848-F6848</f>
        <v>10.24</v>
      </c>
    </row>
    <row r="6849" customFormat="false" ht="35.05" hidden="false" customHeight="false" outlineLevel="0" collapsed="false">
      <c r="A6849" s="189" t="s">
        <v>23</v>
      </c>
      <c r="B6849" s="190" t="n">
        <v>103984</v>
      </c>
      <c r="C6849" s="191" t="s">
        <v>7093</v>
      </c>
      <c r="D6849" s="192" t="s">
        <v>235</v>
      </c>
      <c r="E6849" s="193" t="n">
        <v>19.95</v>
      </c>
      <c r="F6849" s="193" t="n">
        <v>8.7</v>
      </c>
      <c r="G6849" s="193" t="n">
        <f aca="false">E6849-F6849</f>
        <v>11.25</v>
      </c>
    </row>
    <row r="6850" customFormat="false" ht="35.05" hidden="false" customHeight="false" outlineLevel="0" collapsed="false">
      <c r="A6850" s="189" t="s">
        <v>23</v>
      </c>
      <c r="B6850" s="190" t="n">
        <v>103985</v>
      </c>
      <c r="C6850" s="191" t="s">
        <v>7094</v>
      </c>
      <c r="D6850" s="192" t="s">
        <v>235</v>
      </c>
      <c r="E6850" s="193" t="n">
        <v>22.68</v>
      </c>
      <c r="F6850" s="193" t="n">
        <v>8.7</v>
      </c>
      <c r="G6850" s="193" t="n">
        <f aca="false">E6850-F6850</f>
        <v>13.98</v>
      </c>
    </row>
    <row r="6851" customFormat="false" ht="35.05" hidden="false" customHeight="false" outlineLevel="0" collapsed="false">
      <c r="A6851" s="189" t="s">
        <v>23</v>
      </c>
      <c r="B6851" s="190" t="n">
        <v>103986</v>
      </c>
      <c r="C6851" s="191" t="s">
        <v>7095</v>
      </c>
      <c r="D6851" s="192" t="s">
        <v>235</v>
      </c>
      <c r="E6851" s="193" t="n">
        <v>28.77</v>
      </c>
      <c r="F6851" s="193" t="n">
        <v>8.7</v>
      </c>
      <c r="G6851" s="193" t="n">
        <f aca="false">E6851-F6851</f>
        <v>20.07</v>
      </c>
    </row>
    <row r="6852" customFormat="false" ht="35.05" hidden="false" customHeight="false" outlineLevel="0" collapsed="false">
      <c r="A6852" s="189" t="s">
        <v>23</v>
      </c>
      <c r="B6852" s="190" t="n">
        <v>103987</v>
      </c>
      <c r="C6852" s="191" t="s">
        <v>7096</v>
      </c>
      <c r="D6852" s="192" t="s">
        <v>235</v>
      </c>
      <c r="E6852" s="193" t="n">
        <v>24.64</v>
      </c>
      <c r="F6852" s="193" t="n">
        <v>8.7</v>
      </c>
      <c r="G6852" s="193" t="n">
        <f aca="false">E6852-F6852</f>
        <v>15.94</v>
      </c>
    </row>
    <row r="6853" customFormat="false" ht="35.05" hidden="false" customHeight="false" outlineLevel="0" collapsed="false">
      <c r="A6853" s="189" t="s">
        <v>23</v>
      </c>
      <c r="B6853" s="190" t="n">
        <v>103988</v>
      </c>
      <c r="C6853" s="191" t="s">
        <v>7097</v>
      </c>
      <c r="D6853" s="192" t="s">
        <v>235</v>
      </c>
      <c r="E6853" s="193" t="n">
        <v>13.11</v>
      </c>
      <c r="F6853" s="193" t="n">
        <v>4.85</v>
      </c>
      <c r="G6853" s="193" t="n">
        <f aca="false">E6853-F6853</f>
        <v>8.26</v>
      </c>
    </row>
    <row r="6854" customFormat="false" ht="35.05" hidden="false" customHeight="false" outlineLevel="0" collapsed="false">
      <c r="A6854" s="189" t="s">
        <v>23</v>
      </c>
      <c r="B6854" s="190" t="n">
        <v>103990</v>
      </c>
      <c r="C6854" s="191" t="s">
        <v>7098</v>
      </c>
      <c r="D6854" s="192" t="s">
        <v>235</v>
      </c>
      <c r="E6854" s="193" t="n">
        <v>36.8</v>
      </c>
      <c r="F6854" s="193" t="n">
        <v>4.85</v>
      </c>
      <c r="G6854" s="193" t="n">
        <f aca="false">E6854-F6854</f>
        <v>31.95</v>
      </c>
    </row>
    <row r="6855" customFormat="false" ht="35.05" hidden="false" customHeight="false" outlineLevel="0" collapsed="false">
      <c r="A6855" s="189" t="s">
        <v>23</v>
      </c>
      <c r="B6855" s="190" t="n">
        <v>103991</v>
      </c>
      <c r="C6855" s="191" t="s">
        <v>7099</v>
      </c>
      <c r="D6855" s="192" t="s">
        <v>235</v>
      </c>
      <c r="E6855" s="193" t="n">
        <v>19.05</v>
      </c>
      <c r="F6855" s="193" t="n">
        <v>4.47</v>
      </c>
      <c r="G6855" s="193" t="n">
        <f aca="false">E6855-F6855</f>
        <v>14.58</v>
      </c>
    </row>
    <row r="6856" customFormat="false" ht="46.25" hidden="false" customHeight="false" outlineLevel="0" collapsed="false">
      <c r="A6856" s="189" t="s">
        <v>23</v>
      </c>
      <c r="B6856" s="190" t="n">
        <v>103992</v>
      </c>
      <c r="C6856" s="191" t="s">
        <v>7100</v>
      </c>
      <c r="D6856" s="192" t="s">
        <v>235</v>
      </c>
      <c r="E6856" s="193" t="n">
        <v>11.8</v>
      </c>
      <c r="F6856" s="193" t="n">
        <v>4.47</v>
      </c>
      <c r="G6856" s="193" t="n">
        <f aca="false">E6856-F6856</f>
        <v>7.33</v>
      </c>
    </row>
    <row r="6857" customFormat="false" ht="35.05" hidden="false" customHeight="false" outlineLevel="0" collapsed="false">
      <c r="A6857" s="189" t="s">
        <v>23</v>
      </c>
      <c r="B6857" s="190" t="n">
        <v>103993</v>
      </c>
      <c r="C6857" s="191" t="s">
        <v>7101</v>
      </c>
      <c r="D6857" s="192" t="s">
        <v>235</v>
      </c>
      <c r="E6857" s="193" t="n">
        <v>10.04</v>
      </c>
      <c r="F6857" s="193" t="n">
        <v>4.47</v>
      </c>
      <c r="G6857" s="193" t="n">
        <f aca="false">E6857-F6857</f>
        <v>5.57</v>
      </c>
    </row>
    <row r="6858" customFormat="false" ht="46.25" hidden="false" customHeight="false" outlineLevel="0" collapsed="false">
      <c r="A6858" s="189" t="s">
        <v>23</v>
      </c>
      <c r="B6858" s="190" t="n">
        <v>103994</v>
      </c>
      <c r="C6858" s="191" t="s">
        <v>7102</v>
      </c>
      <c r="D6858" s="192" t="s">
        <v>235</v>
      </c>
      <c r="E6858" s="193" t="n">
        <v>14.66</v>
      </c>
      <c r="F6858" s="193" t="n">
        <v>4.37</v>
      </c>
      <c r="G6858" s="193" t="n">
        <f aca="false">E6858-F6858</f>
        <v>10.29</v>
      </c>
    </row>
    <row r="6859" customFormat="false" ht="35.05" hidden="false" customHeight="false" outlineLevel="0" collapsed="false">
      <c r="A6859" s="189" t="s">
        <v>23</v>
      </c>
      <c r="B6859" s="190" t="n">
        <v>103995</v>
      </c>
      <c r="C6859" s="191" t="s">
        <v>7103</v>
      </c>
      <c r="D6859" s="192" t="s">
        <v>235</v>
      </c>
      <c r="E6859" s="193" t="n">
        <v>15.53</v>
      </c>
      <c r="F6859" s="193" t="n">
        <v>5.8</v>
      </c>
      <c r="G6859" s="193" t="n">
        <f aca="false">E6859-F6859</f>
        <v>9.73</v>
      </c>
    </row>
    <row r="6860" customFormat="false" ht="35.05" hidden="false" customHeight="false" outlineLevel="0" collapsed="false">
      <c r="A6860" s="189" t="s">
        <v>23</v>
      </c>
      <c r="B6860" s="190" t="n">
        <v>103996</v>
      </c>
      <c r="C6860" s="191" t="s">
        <v>7104</v>
      </c>
      <c r="D6860" s="192" t="s">
        <v>235</v>
      </c>
      <c r="E6860" s="193" t="n">
        <v>42.04</v>
      </c>
      <c r="F6860" s="193" t="n">
        <v>5.8</v>
      </c>
      <c r="G6860" s="193" t="n">
        <f aca="false">E6860-F6860</f>
        <v>36.24</v>
      </c>
    </row>
    <row r="6861" customFormat="false" ht="35.05" hidden="false" customHeight="false" outlineLevel="0" collapsed="false">
      <c r="A6861" s="189" t="s">
        <v>23</v>
      </c>
      <c r="B6861" s="190" t="n">
        <v>103997</v>
      </c>
      <c r="C6861" s="191" t="s">
        <v>7105</v>
      </c>
      <c r="D6861" s="192" t="s">
        <v>235</v>
      </c>
      <c r="E6861" s="193" t="n">
        <v>41.02</v>
      </c>
      <c r="F6861" s="193" t="n">
        <v>5.8</v>
      </c>
      <c r="G6861" s="193" t="n">
        <f aca="false">E6861-F6861</f>
        <v>35.22</v>
      </c>
    </row>
    <row r="6862" customFormat="false" ht="35.05" hidden="false" customHeight="false" outlineLevel="0" collapsed="false">
      <c r="A6862" s="189" t="s">
        <v>23</v>
      </c>
      <c r="B6862" s="190" t="n">
        <v>103998</v>
      </c>
      <c r="C6862" s="191" t="s">
        <v>7106</v>
      </c>
      <c r="D6862" s="192" t="s">
        <v>235</v>
      </c>
      <c r="E6862" s="193" t="n">
        <v>15.06</v>
      </c>
      <c r="F6862" s="193" t="n">
        <v>4.61</v>
      </c>
      <c r="G6862" s="193" t="n">
        <f aca="false">E6862-F6862</f>
        <v>10.45</v>
      </c>
    </row>
    <row r="6863" customFormat="false" ht="46.25" hidden="false" customHeight="false" outlineLevel="0" collapsed="false">
      <c r="A6863" s="189" t="s">
        <v>23</v>
      </c>
      <c r="B6863" s="190" t="n">
        <v>103999</v>
      </c>
      <c r="C6863" s="191" t="s">
        <v>7107</v>
      </c>
      <c r="D6863" s="192" t="s">
        <v>235</v>
      </c>
      <c r="E6863" s="193" t="n">
        <v>12.89</v>
      </c>
      <c r="F6863" s="193" t="n">
        <v>4.61</v>
      </c>
      <c r="G6863" s="193" t="n">
        <f aca="false">E6863-F6863</f>
        <v>8.28</v>
      </c>
    </row>
    <row r="6864" customFormat="false" ht="35.05" hidden="false" customHeight="false" outlineLevel="0" collapsed="false">
      <c r="A6864" s="189" t="s">
        <v>23</v>
      </c>
      <c r="B6864" s="190" t="n">
        <v>104000</v>
      </c>
      <c r="C6864" s="191" t="s">
        <v>7108</v>
      </c>
      <c r="D6864" s="192" t="s">
        <v>235</v>
      </c>
      <c r="E6864" s="193" t="n">
        <v>29.32</v>
      </c>
      <c r="F6864" s="193" t="n">
        <v>5.09</v>
      </c>
      <c r="G6864" s="193" t="n">
        <f aca="false">E6864-F6864</f>
        <v>24.23</v>
      </c>
    </row>
    <row r="6865" customFormat="false" ht="46.25" hidden="false" customHeight="false" outlineLevel="0" collapsed="false">
      <c r="A6865" s="189" t="s">
        <v>23</v>
      </c>
      <c r="B6865" s="190" t="n">
        <v>104001</v>
      </c>
      <c r="C6865" s="191" t="s">
        <v>7109</v>
      </c>
      <c r="D6865" s="192" t="s">
        <v>235</v>
      </c>
      <c r="E6865" s="193" t="n">
        <v>14.19</v>
      </c>
      <c r="F6865" s="193" t="n">
        <v>5.09</v>
      </c>
      <c r="G6865" s="193" t="n">
        <f aca="false">E6865-F6865</f>
        <v>9.1</v>
      </c>
    </row>
    <row r="6866" customFormat="false" ht="46.25" hidden="false" customHeight="false" outlineLevel="0" collapsed="false">
      <c r="A6866" s="189" t="s">
        <v>23</v>
      </c>
      <c r="B6866" s="190" t="n">
        <v>104002</v>
      </c>
      <c r="C6866" s="191" t="s">
        <v>7110</v>
      </c>
      <c r="D6866" s="192" t="s">
        <v>235</v>
      </c>
      <c r="E6866" s="193" t="n">
        <v>18.11</v>
      </c>
      <c r="F6866" s="193" t="n">
        <v>4.95</v>
      </c>
      <c r="G6866" s="193" t="n">
        <f aca="false">E6866-F6866</f>
        <v>13.16</v>
      </c>
    </row>
    <row r="6867" customFormat="false" ht="46.25" hidden="false" customHeight="false" outlineLevel="0" collapsed="false">
      <c r="A6867" s="189" t="s">
        <v>23</v>
      </c>
      <c r="B6867" s="190" t="n">
        <v>104003</v>
      </c>
      <c r="C6867" s="191" t="s">
        <v>7111</v>
      </c>
      <c r="D6867" s="192" t="s">
        <v>235</v>
      </c>
      <c r="E6867" s="193" t="n">
        <v>15.15</v>
      </c>
      <c r="F6867" s="193" t="n">
        <v>4.95</v>
      </c>
      <c r="G6867" s="193" t="n">
        <f aca="false">E6867-F6867</f>
        <v>10.2</v>
      </c>
    </row>
    <row r="6868" customFormat="false" ht="35.05" hidden="false" customHeight="false" outlineLevel="0" collapsed="false">
      <c r="A6868" s="189" t="s">
        <v>23</v>
      </c>
      <c r="B6868" s="190" t="n">
        <v>104004</v>
      </c>
      <c r="C6868" s="191" t="s">
        <v>7112</v>
      </c>
      <c r="D6868" s="192" t="s">
        <v>235</v>
      </c>
      <c r="E6868" s="193" t="n">
        <v>30.43</v>
      </c>
      <c r="F6868" s="193" t="n">
        <v>11.6</v>
      </c>
      <c r="G6868" s="193" t="n">
        <f aca="false">E6868-F6868</f>
        <v>18.83</v>
      </c>
    </row>
    <row r="6869" customFormat="false" ht="35.05" hidden="false" customHeight="false" outlineLevel="0" collapsed="false">
      <c r="A6869" s="189" t="s">
        <v>23</v>
      </c>
      <c r="B6869" s="190" t="n">
        <v>104005</v>
      </c>
      <c r="C6869" s="191" t="s">
        <v>7113</v>
      </c>
      <c r="D6869" s="192" t="s">
        <v>235</v>
      </c>
      <c r="E6869" s="193" t="n">
        <v>37.67</v>
      </c>
      <c r="F6869" s="193" t="n">
        <v>10.65</v>
      </c>
      <c r="G6869" s="193" t="n">
        <f aca="false">E6869-F6869</f>
        <v>27.02</v>
      </c>
    </row>
    <row r="6870" customFormat="false" ht="35.05" hidden="false" customHeight="false" outlineLevel="0" collapsed="false">
      <c r="A6870" s="189" t="s">
        <v>23</v>
      </c>
      <c r="B6870" s="190" t="n">
        <v>104006</v>
      </c>
      <c r="C6870" s="191" t="s">
        <v>7114</v>
      </c>
      <c r="D6870" s="192" t="s">
        <v>235</v>
      </c>
      <c r="E6870" s="193" t="n">
        <v>25.89</v>
      </c>
      <c r="F6870" s="193" t="n">
        <v>8.76</v>
      </c>
      <c r="G6870" s="193" t="n">
        <f aca="false">E6870-F6870</f>
        <v>17.13</v>
      </c>
    </row>
    <row r="6871" customFormat="false" ht="46.25" hidden="false" customHeight="false" outlineLevel="0" collapsed="false">
      <c r="A6871" s="189" t="s">
        <v>23</v>
      </c>
      <c r="B6871" s="190" t="n">
        <v>104007</v>
      </c>
      <c r="C6871" s="191" t="s">
        <v>7115</v>
      </c>
      <c r="D6871" s="192" t="s">
        <v>235</v>
      </c>
      <c r="E6871" s="193" t="n">
        <v>22.66</v>
      </c>
      <c r="F6871" s="193" t="n">
        <v>7.76</v>
      </c>
      <c r="G6871" s="193" t="n">
        <f aca="false">E6871-F6871</f>
        <v>14.9</v>
      </c>
    </row>
    <row r="6872" customFormat="false" ht="46.25" hidden="false" customHeight="false" outlineLevel="0" collapsed="false">
      <c r="A6872" s="189" t="s">
        <v>23</v>
      </c>
      <c r="B6872" s="190" t="n">
        <v>104008</v>
      </c>
      <c r="C6872" s="191" t="s">
        <v>7116</v>
      </c>
      <c r="D6872" s="192" t="s">
        <v>235</v>
      </c>
      <c r="E6872" s="193" t="n">
        <v>32.74</v>
      </c>
      <c r="F6872" s="193" t="n">
        <v>9.9</v>
      </c>
      <c r="G6872" s="193" t="n">
        <f aca="false">E6872-F6872</f>
        <v>22.84</v>
      </c>
    </row>
    <row r="6873" customFormat="false" ht="46.25" hidden="false" customHeight="false" outlineLevel="0" collapsed="false">
      <c r="A6873" s="189" t="s">
        <v>23</v>
      </c>
      <c r="B6873" s="190" t="n">
        <v>104009</v>
      </c>
      <c r="C6873" s="191" t="s">
        <v>7117</v>
      </c>
      <c r="D6873" s="192" t="s">
        <v>235</v>
      </c>
      <c r="E6873" s="193" t="n">
        <v>13.6</v>
      </c>
      <c r="F6873" s="193" t="n">
        <v>5.32</v>
      </c>
      <c r="G6873" s="193" t="n">
        <f aca="false">E6873-F6873</f>
        <v>8.28</v>
      </c>
    </row>
    <row r="6874" customFormat="false" ht="35.05" hidden="false" customHeight="false" outlineLevel="0" collapsed="false">
      <c r="A6874" s="189" t="s">
        <v>23</v>
      </c>
      <c r="B6874" s="190" t="n">
        <v>104011</v>
      </c>
      <c r="C6874" s="191" t="s">
        <v>7118</v>
      </c>
      <c r="D6874" s="192" t="s">
        <v>235</v>
      </c>
      <c r="E6874" s="193" t="n">
        <v>25.92</v>
      </c>
      <c r="F6874" s="193" t="n">
        <v>9.71</v>
      </c>
      <c r="G6874" s="193" t="n">
        <f aca="false">E6874-F6874</f>
        <v>16.21</v>
      </c>
    </row>
    <row r="6875" customFormat="false" ht="35.05" hidden="false" customHeight="false" outlineLevel="0" collapsed="false">
      <c r="A6875" s="189" t="s">
        <v>23</v>
      </c>
      <c r="B6875" s="190" t="n">
        <v>104012</v>
      </c>
      <c r="C6875" s="191" t="s">
        <v>7119</v>
      </c>
      <c r="D6875" s="192" t="s">
        <v>235</v>
      </c>
      <c r="E6875" s="193" t="n">
        <v>24.01</v>
      </c>
      <c r="F6875" s="193" t="n">
        <v>8.95</v>
      </c>
      <c r="G6875" s="193" t="n">
        <f aca="false">E6875-F6875</f>
        <v>15.06</v>
      </c>
    </row>
    <row r="6876" customFormat="false" ht="46.25" hidden="false" customHeight="false" outlineLevel="0" collapsed="false">
      <c r="A6876" s="189" t="s">
        <v>23</v>
      </c>
      <c r="B6876" s="190" t="n">
        <v>104014</v>
      </c>
      <c r="C6876" s="191" t="s">
        <v>7120</v>
      </c>
      <c r="D6876" s="192" t="s">
        <v>235</v>
      </c>
      <c r="E6876" s="193" t="n">
        <v>11.08</v>
      </c>
      <c r="F6876" s="193" t="n">
        <v>4.14</v>
      </c>
      <c r="G6876" s="193" t="n">
        <f aca="false">E6876-F6876</f>
        <v>6.94</v>
      </c>
    </row>
    <row r="6877" customFormat="false" ht="35.05" hidden="false" customHeight="false" outlineLevel="0" collapsed="false">
      <c r="A6877" s="189" t="s">
        <v>23</v>
      </c>
      <c r="B6877" s="190" t="n">
        <v>104015</v>
      </c>
      <c r="C6877" s="191" t="s">
        <v>7121</v>
      </c>
      <c r="D6877" s="192" t="s">
        <v>235</v>
      </c>
      <c r="E6877" s="193" t="n">
        <v>18.02</v>
      </c>
      <c r="F6877" s="193" t="n">
        <v>6.3</v>
      </c>
      <c r="G6877" s="193" t="n">
        <f aca="false">E6877-F6877</f>
        <v>11.72</v>
      </c>
    </row>
    <row r="6878" customFormat="false" ht="35.05" hidden="false" customHeight="false" outlineLevel="0" collapsed="false">
      <c r="A6878" s="189" t="s">
        <v>23</v>
      </c>
      <c r="B6878" s="190" t="n">
        <v>104016</v>
      </c>
      <c r="C6878" s="191" t="s">
        <v>7122</v>
      </c>
      <c r="D6878" s="192" t="s">
        <v>235</v>
      </c>
      <c r="E6878" s="193" t="n">
        <v>24.39</v>
      </c>
      <c r="F6878" s="193" t="n">
        <v>7.68</v>
      </c>
      <c r="G6878" s="193" t="n">
        <f aca="false">E6878-F6878</f>
        <v>16.71</v>
      </c>
    </row>
    <row r="6879" customFormat="false" ht="35.05" hidden="false" customHeight="false" outlineLevel="0" collapsed="false">
      <c r="A6879" s="189" t="s">
        <v>23</v>
      </c>
      <c r="B6879" s="190" t="n">
        <v>104017</v>
      </c>
      <c r="C6879" s="191" t="s">
        <v>7123</v>
      </c>
      <c r="D6879" s="192" t="s">
        <v>235</v>
      </c>
      <c r="E6879" s="193" t="n">
        <v>51.02</v>
      </c>
      <c r="F6879" s="193" t="n">
        <v>9.05</v>
      </c>
      <c r="G6879" s="193" t="n">
        <f aca="false">E6879-F6879</f>
        <v>41.97</v>
      </c>
    </row>
    <row r="6880" customFormat="false" ht="35.05" hidden="false" customHeight="false" outlineLevel="0" collapsed="false">
      <c r="A6880" s="189" t="s">
        <v>23</v>
      </c>
      <c r="B6880" s="190" t="n">
        <v>104018</v>
      </c>
      <c r="C6880" s="191" t="s">
        <v>7124</v>
      </c>
      <c r="D6880" s="192" t="s">
        <v>235</v>
      </c>
      <c r="E6880" s="193" t="n">
        <v>23.34</v>
      </c>
      <c r="F6880" s="193" t="n">
        <v>6.87</v>
      </c>
      <c r="G6880" s="193" t="n">
        <f aca="false">E6880-F6880</f>
        <v>16.47</v>
      </c>
    </row>
    <row r="6881" customFormat="false" ht="35.05" hidden="false" customHeight="false" outlineLevel="0" collapsed="false">
      <c r="A6881" s="189" t="s">
        <v>23</v>
      </c>
      <c r="B6881" s="190" t="n">
        <v>104019</v>
      </c>
      <c r="C6881" s="191" t="s">
        <v>7125</v>
      </c>
      <c r="D6881" s="192" t="s">
        <v>235</v>
      </c>
      <c r="E6881" s="193" t="n">
        <v>49.8</v>
      </c>
      <c r="F6881" s="193" t="n">
        <v>8.1</v>
      </c>
      <c r="G6881" s="193" t="n">
        <f aca="false">E6881-F6881</f>
        <v>41.7</v>
      </c>
    </row>
    <row r="6882" customFormat="false" ht="35.05" hidden="false" customHeight="false" outlineLevel="0" collapsed="false">
      <c r="A6882" s="189" t="s">
        <v>23</v>
      </c>
      <c r="B6882" s="190" t="n">
        <v>104020</v>
      </c>
      <c r="C6882" s="191" t="s">
        <v>7126</v>
      </c>
      <c r="D6882" s="192" t="s">
        <v>235</v>
      </c>
      <c r="E6882" s="193" t="n">
        <v>63.99</v>
      </c>
      <c r="F6882" s="193" t="n">
        <v>5.13</v>
      </c>
      <c r="G6882" s="193" t="n">
        <f aca="false">E6882-F6882</f>
        <v>58.86</v>
      </c>
    </row>
    <row r="6883" customFormat="false" ht="35.05" hidden="false" customHeight="false" outlineLevel="0" collapsed="false">
      <c r="A6883" s="189" t="s">
        <v>23</v>
      </c>
      <c r="B6883" s="190" t="n">
        <v>104021</v>
      </c>
      <c r="C6883" s="191" t="s">
        <v>7127</v>
      </c>
      <c r="D6883" s="192" t="s">
        <v>240</v>
      </c>
      <c r="E6883" s="193" t="n">
        <v>81.25</v>
      </c>
      <c r="F6883" s="193" t="n">
        <v>8.82</v>
      </c>
      <c r="G6883" s="193" t="n">
        <f aca="false">E6883-F6883</f>
        <v>72.43</v>
      </c>
    </row>
    <row r="6884" customFormat="false" ht="35.05" hidden="false" customHeight="false" outlineLevel="0" collapsed="false">
      <c r="A6884" s="189" t="s">
        <v>23</v>
      </c>
      <c r="B6884" s="190" t="n">
        <v>104022</v>
      </c>
      <c r="C6884" s="191" t="s">
        <v>7128</v>
      </c>
      <c r="D6884" s="192" t="s">
        <v>235</v>
      </c>
      <c r="E6884" s="193" t="n">
        <v>78.51</v>
      </c>
      <c r="F6884" s="193" t="n">
        <v>10.08</v>
      </c>
      <c r="G6884" s="193" t="n">
        <f aca="false">E6884-F6884</f>
        <v>68.43</v>
      </c>
    </row>
    <row r="6885" customFormat="false" ht="35.05" hidden="false" customHeight="false" outlineLevel="0" collapsed="false">
      <c r="A6885" s="189" t="s">
        <v>23</v>
      </c>
      <c r="B6885" s="190" t="n">
        <v>104023</v>
      </c>
      <c r="C6885" s="191" t="s">
        <v>7129</v>
      </c>
      <c r="D6885" s="192" t="s">
        <v>235</v>
      </c>
      <c r="E6885" s="193" t="n">
        <v>46.01</v>
      </c>
      <c r="F6885" s="193" t="n">
        <v>7.56</v>
      </c>
      <c r="G6885" s="193" t="n">
        <f aca="false">E6885-F6885</f>
        <v>38.45</v>
      </c>
    </row>
    <row r="6886" customFormat="false" ht="35.05" hidden="false" customHeight="false" outlineLevel="0" collapsed="false">
      <c r="A6886" s="189" t="s">
        <v>23</v>
      </c>
      <c r="B6886" s="190" t="n">
        <v>104024</v>
      </c>
      <c r="C6886" s="191" t="s">
        <v>7130</v>
      </c>
      <c r="D6886" s="192" t="s">
        <v>235</v>
      </c>
      <c r="E6886" s="193" t="n">
        <v>45.53</v>
      </c>
      <c r="F6886" s="193" t="n">
        <v>7.56</v>
      </c>
      <c r="G6886" s="193" t="n">
        <f aca="false">E6886-F6886</f>
        <v>37.97</v>
      </c>
    </row>
    <row r="6887" customFormat="false" ht="35.05" hidden="false" customHeight="false" outlineLevel="0" collapsed="false">
      <c r="A6887" s="189" t="s">
        <v>23</v>
      </c>
      <c r="B6887" s="190" t="n">
        <v>104025</v>
      </c>
      <c r="C6887" s="191" t="s">
        <v>7131</v>
      </c>
      <c r="D6887" s="192" t="s">
        <v>235</v>
      </c>
      <c r="E6887" s="193" t="n">
        <v>32.05</v>
      </c>
      <c r="F6887" s="193" t="n">
        <v>5.04</v>
      </c>
      <c r="G6887" s="193" t="n">
        <f aca="false">E6887-F6887</f>
        <v>27.01</v>
      </c>
    </row>
    <row r="6888" customFormat="false" ht="35.05" hidden="false" customHeight="false" outlineLevel="0" collapsed="false">
      <c r="A6888" s="189" t="s">
        <v>23</v>
      </c>
      <c r="B6888" s="190" t="n">
        <v>104026</v>
      </c>
      <c r="C6888" s="191" t="s">
        <v>7132</v>
      </c>
      <c r="D6888" s="192" t="s">
        <v>235</v>
      </c>
      <c r="E6888" s="193" t="n">
        <v>47.51</v>
      </c>
      <c r="F6888" s="193" t="n">
        <v>5.04</v>
      </c>
      <c r="G6888" s="193" t="n">
        <f aca="false">E6888-F6888</f>
        <v>42.47</v>
      </c>
    </row>
    <row r="6889" customFormat="false" ht="35.05" hidden="false" customHeight="false" outlineLevel="0" collapsed="false">
      <c r="A6889" s="189" t="s">
        <v>23</v>
      </c>
      <c r="B6889" s="190" t="n">
        <v>104027</v>
      </c>
      <c r="C6889" s="191" t="s">
        <v>7133</v>
      </c>
      <c r="D6889" s="192" t="s">
        <v>235</v>
      </c>
      <c r="E6889" s="193" t="n">
        <v>72.73</v>
      </c>
      <c r="F6889" s="193" t="n">
        <v>5.04</v>
      </c>
      <c r="G6889" s="193" t="n">
        <f aca="false">E6889-F6889</f>
        <v>67.69</v>
      </c>
    </row>
    <row r="6890" customFormat="false" ht="35.05" hidden="false" customHeight="false" outlineLevel="0" collapsed="false">
      <c r="A6890" s="189" t="s">
        <v>23</v>
      </c>
      <c r="B6890" s="190" t="n">
        <v>104028</v>
      </c>
      <c r="C6890" s="191" t="s">
        <v>7134</v>
      </c>
      <c r="D6890" s="192" t="s">
        <v>235</v>
      </c>
      <c r="E6890" s="193" t="n">
        <v>149.99</v>
      </c>
      <c r="F6890" s="193" t="n">
        <v>4.69</v>
      </c>
      <c r="G6890" s="193" t="n">
        <f aca="false">E6890-F6890</f>
        <v>145.3</v>
      </c>
    </row>
    <row r="6891" customFormat="false" ht="35.05" hidden="false" customHeight="false" outlineLevel="0" collapsed="false">
      <c r="A6891" s="189" t="s">
        <v>23</v>
      </c>
      <c r="B6891" s="190" t="n">
        <v>104029</v>
      </c>
      <c r="C6891" s="191" t="s">
        <v>7135</v>
      </c>
      <c r="D6891" s="192" t="s">
        <v>235</v>
      </c>
      <c r="E6891" s="193" t="n">
        <v>77.48</v>
      </c>
      <c r="F6891" s="193" t="n">
        <v>4.7</v>
      </c>
      <c r="G6891" s="193" t="n">
        <f aca="false">E6891-F6891</f>
        <v>72.78</v>
      </c>
    </row>
    <row r="6892" customFormat="false" ht="35.05" hidden="false" customHeight="false" outlineLevel="0" collapsed="false">
      <c r="A6892" s="189" t="s">
        <v>23</v>
      </c>
      <c r="B6892" s="190" t="n">
        <v>104030</v>
      </c>
      <c r="C6892" s="191" t="s">
        <v>7136</v>
      </c>
      <c r="D6892" s="192" t="s">
        <v>235</v>
      </c>
      <c r="E6892" s="193" t="n">
        <v>69.51</v>
      </c>
      <c r="F6892" s="193" t="n">
        <v>9.42</v>
      </c>
      <c r="G6892" s="193" t="n">
        <f aca="false">E6892-F6892</f>
        <v>60.09</v>
      </c>
    </row>
    <row r="6893" customFormat="false" ht="35.05" hidden="false" customHeight="false" outlineLevel="0" collapsed="false">
      <c r="A6893" s="189" t="s">
        <v>23</v>
      </c>
      <c r="B6893" s="190" t="n">
        <v>104031</v>
      </c>
      <c r="C6893" s="191" t="s">
        <v>7137</v>
      </c>
      <c r="D6893" s="192" t="s">
        <v>235</v>
      </c>
      <c r="E6893" s="193" t="n">
        <v>19.11</v>
      </c>
      <c r="F6893" s="193" t="n">
        <v>5.97</v>
      </c>
      <c r="G6893" s="193" t="n">
        <f aca="false">E6893-F6893</f>
        <v>13.14</v>
      </c>
    </row>
    <row r="6894" customFormat="false" ht="35.05" hidden="false" customHeight="false" outlineLevel="0" collapsed="false">
      <c r="A6894" s="189" t="s">
        <v>23</v>
      </c>
      <c r="B6894" s="190" t="n">
        <v>104032</v>
      </c>
      <c r="C6894" s="191" t="s">
        <v>7138</v>
      </c>
      <c r="D6894" s="192" t="s">
        <v>235</v>
      </c>
      <c r="E6894" s="193" t="n">
        <v>24.58</v>
      </c>
      <c r="F6894" s="193" t="n">
        <v>6.1</v>
      </c>
      <c r="G6894" s="193" t="n">
        <f aca="false">E6894-F6894</f>
        <v>18.48</v>
      </c>
    </row>
    <row r="6895" customFormat="false" ht="35.05" hidden="false" customHeight="false" outlineLevel="0" collapsed="false">
      <c r="A6895" s="189" t="s">
        <v>23</v>
      </c>
      <c r="B6895" s="190" t="n">
        <v>104033</v>
      </c>
      <c r="C6895" s="191" t="s">
        <v>7139</v>
      </c>
      <c r="D6895" s="192" t="s">
        <v>235</v>
      </c>
      <c r="E6895" s="193" t="n">
        <v>22.18</v>
      </c>
      <c r="F6895" s="193" t="n">
        <v>6.17</v>
      </c>
      <c r="G6895" s="193" t="n">
        <f aca="false">E6895-F6895</f>
        <v>16.01</v>
      </c>
    </row>
    <row r="6896" customFormat="false" ht="35.05" hidden="false" customHeight="false" outlineLevel="0" collapsed="false">
      <c r="A6896" s="189" t="s">
        <v>23</v>
      </c>
      <c r="B6896" s="190" t="n">
        <v>104034</v>
      </c>
      <c r="C6896" s="191" t="s">
        <v>7140</v>
      </c>
      <c r="D6896" s="192" t="s">
        <v>235</v>
      </c>
      <c r="E6896" s="193" t="n">
        <v>29.58</v>
      </c>
      <c r="F6896" s="193" t="n">
        <v>6.33</v>
      </c>
      <c r="G6896" s="193" t="n">
        <f aca="false">E6896-F6896</f>
        <v>23.25</v>
      </c>
    </row>
    <row r="6897" customFormat="false" ht="35.05" hidden="false" customHeight="false" outlineLevel="0" collapsed="false">
      <c r="A6897" s="189" t="s">
        <v>23</v>
      </c>
      <c r="B6897" s="190" t="n">
        <v>104035</v>
      </c>
      <c r="C6897" s="191" t="s">
        <v>7141</v>
      </c>
      <c r="D6897" s="192" t="s">
        <v>235</v>
      </c>
      <c r="E6897" s="193" t="n">
        <v>45.25</v>
      </c>
      <c r="F6897" s="193" t="n">
        <v>13.26</v>
      </c>
      <c r="G6897" s="193" t="n">
        <f aca="false">E6897-F6897</f>
        <v>31.99</v>
      </c>
    </row>
    <row r="6898" customFormat="false" ht="35.05" hidden="false" customHeight="false" outlineLevel="0" collapsed="false">
      <c r="A6898" s="189" t="s">
        <v>23</v>
      </c>
      <c r="B6898" s="190" t="n">
        <v>104036</v>
      </c>
      <c r="C6898" s="191" t="s">
        <v>7142</v>
      </c>
      <c r="D6898" s="192" t="s">
        <v>235</v>
      </c>
      <c r="E6898" s="193" t="n">
        <v>46.64</v>
      </c>
      <c r="F6898" s="193" t="n">
        <v>13.73</v>
      </c>
      <c r="G6898" s="193" t="n">
        <f aca="false">E6898-F6898</f>
        <v>32.91</v>
      </c>
    </row>
    <row r="6899" customFormat="false" ht="35.05" hidden="false" customHeight="false" outlineLevel="0" collapsed="false">
      <c r="A6899" s="189" t="s">
        <v>23</v>
      </c>
      <c r="B6899" s="190" t="n">
        <v>104039</v>
      </c>
      <c r="C6899" s="191" t="s">
        <v>7143</v>
      </c>
      <c r="D6899" s="192" t="s">
        <v>235</v>
      </c>
      <c r="E6899" s="193" t="n">
        <v>102.28</v>
      </c>
      <c r="F6899" s="193" t="n">
        <v>13.12</v>
      </c>
      <c r="G6899" s="193" t="n">
        <f aca="false">E6899-F6899</f>
        <v>89.16</v>
      </c>
    </row>
    <row r="6900" customFormat="false" ht="35.05" hidden="false" customHeight="false" outlineLevel="0" collapsed="false">
      <c r="A6900" s="189" t="s">
        <v>23</v>
      </c>
      <c r="B6900" s="190" t="n">
        <v>104043</v>
      </c>
      <c r="C6900" s="191" t="s">
        <v>7144</v>
      </c>
      <c r="D6900" s="192" t="s">
        <v>235</v>
      </c>
      <c r="E6900" s="193" t="n">
        <v>10.45</v>
      </c>
      <c r="F6900" s="193" t="n">
        <v>2.59</v>
      </c>
      <c r="G6900" s="193" t="n">
        <f aca="false">E6900-F6900</f>
        <v>7.86</v>
      </c>
    </row>
    <row r="6901" customFormat="false" ht="35.05" hidden="false" customHeight="false" outlineLevel="0" collapsed="false">
      <c r="A6901" s="189" t="s">
        <v>23</v>
      </c>
      <c r="B6901" s="190" t="n">
        <v>104044</v>
      </c>
      <c r="C6901" s="191" t="s">
        <v>7145</v>
      </c>
      <c r="D6901" s="192" t="s">
        <v>235</v>
      </c>
      <c r="E6901" s="193" t="n">
        <v>10.74</v>
      </c>
      <c r="F6901" s="193" t="n">
        <v>3.07</v>
      </c>
      <c r="G6901" s="193" t="n">
        <f aca="false">E6901-F6901</f>
        <v>7.67</v>
      </c>
    </row>
    <row r="6902" customFormat="false" ht="35.05" hidden="false" customHeight="false" outlineLevel="0" collapsed="false">
      <c r="A6902" s="189" t="s">
        <v>23</v>
      </c>
      <c r="B6902" s="190" t="n">
        <v>104045</v>
      </c>
      <c r="C6902" s="191" t="s">
        <v>7146</v>
      </c>
      <c r="D6902" s="192" t="s">
        <v>235</v>
      </c>
      <c r="E6902" s="193" t="n">
        <v>18.37</v>
      </c>
      <c r="F6902" s="193" t="n">
        <v>3.54</v>
      </c>
      <c r="G6902" s="193" t="n">
        <f aca="false">E6902-F6902</f>
        <v>14.83</v>
      </c>
    </row>
    <row r="6903" customFormat="false" ht="35.05" hidden="false" customHeight="false" outlineLevel="0" collapsed="false">
      <c r="A6903" s="189" t="s">
        <v>23</v>
      </c>
      <c r="B6903" s="190" t="n">
        <v>104046</v>
      </c>
      <c r="C6903" s="191" t="s">
        <v>7147</v>
      </c>
      <c r="D6903" s="192" t="s">
        <v>235</v>
      </c>
      <c r="E6903" s="193" t="n">
        <v>9.84</v>
      </c>
      <c r="F6903" s="193" t="n">
        <v>2.59</v>
      </c>
      <c r="G6903" s="193" t="n">
        <f aca="false">E6903-F6903</f>
        <v>7.25</v>
      </c>
    </row>
    <row r="6904" customFormat="false" ht="35.05" hidden="false" customHeight="false" outlineLevel="0" collapsed="false">
      <c r="A6904" s="189" t="s">
        <v>23</v>
      </c>
      <c r="B6904" s="190" t="n">
        <v>104047</v>
      </c>
      <c r="C6904" s="191" t="s">
        <v>7148</v>
      </c>
      <c r="D6904" s="192" t="s">
        <v>235</v>
      </c>
      <c r="E6904" s="193" t="n">
        <v>11.35</v>
      </c>
      <c r="F6904" s="193" t="n">
        <v>3.07</v>
      </c>
      <c r="G6904" s="193" t="n">
        <f aca="false">E6904-F6904</f>
        <v>8.28</v>
      </c>
    </row>
    <row r="6905" customFormat="false" ht="35.05" hidden="false" customHeight="false" outlineLevel="0" collapsed="false">
      <c r="A6905" s="189" t="s">
        <v>23</v>
      </c>
      <c r="B6905" s="190" t="n">
        <v>104048</v>
      </c>
      <c r="C6905" s="191" t="s">
        <v>7149</v>
      </c>
      <c r="D6905" s="192" t="s">
        <v>235</v>
      </c>
      <c r="E6905" s="193" t="n">
        <v>17.83</v>
      </c>
      <c r="F6905" s="193" t="n">
        <v>3.54</v>
      </c>
      <c r="G6905" s="193" t="n">
        <f aca="false">E6905-F6905</f>
        <v>14.29</v>
      </c>
    </row>
    <row r="6906" customFormat="false" ht="35.05" hidden="false" customHeight="false" outlineLevel="0" collapsed="false">
      <c r="A6906" s="189" t="s">
        <v>23</v>
      </c>
      <c r="B6906" s="190" t="n">
        <v>104049</v>
      </c>
      <c r="C6906" s="191" t="s">
        <v>7150</v>
      </c>
      <c r="D6906" s="192" t="s">
        <v>235</v>
      </c>
      <c r="E6906" s="193" t="n">
        <v>5.2</v>
      </c>
      <c r="F6906" s="193" t="n">
        <v>2.95</v>
      </c>
      <c r="G6906" s="193" t="n">
        <f aca="false">E6906-F6906</f>
        <v>2.25</v>
      </c>
    </row>
    <row r="6907" customFormat="false" ht="35.05" hidden="false" customHeight="false" outlineLevel="0" collapsed="false">
      <c r="A6907" s="189" t="s">
        <v>23</v>
      </c>
      <c r="B6907" s="190" t="n">
        <v>104050</v>
      </c>
      <c r="C6907" s="191" t="s">
        <v>7151</v>
      </c>
      <c r="D6907" s="192" t="s">
        <v>235</v>
      </c>
      <c r="E6907" s="193" t="n">
        <v>7.96</v>
      </c>
      <c r="F6907" s="193" t="n">
        <v>4.03</v>
      </c>
      <c r="G6907" s="193" t="n">
        <f aca="false">E6907-F6907</f>
        <v>3.93</v>
      </c>
    </row>
    <row r="6908" customFormat="false" ht="35.05" hidden="false" customHeight="false" outlineLevel="0" collapsed="false">
      <c r="A6908" s="189" t="s">
        <v>23</v>
      </c>
      <c r="B6908" s="190" t="n">
        <v>104051</v>
      </c>
      <c r="C6908" s="191" t="s">
        <v>7152</v>
      </c>
      <c r="D6908" s="192" t="s">
        <v>235</v>
      </c>
      <c r="E6908" s="193" t="n">
        <v>9.18</v>
      </c>
      <c r="F6908" s="193" t="n">
        <v>2.45</v>
      </c>
      <c r="G6908" s="193" t="n">
        <f aca="false">E6908-F6908</f>
        <v>6.73</v>
      </c>
    </row>
    <row r="6909" customFormat="false" ht="35.05" hidden="false" customHeight="false" outlineLevel="0" collapsed="false">
      <c r="A6909" s="189" t="s">
        <v>23</v>
      </c>
      <c r="B6909" s="190" t="n">
        <v>104052</v>
      </c>
      <c r="C6909" s="191" t="s">
        <v>7153</v>
      </c>
      <c r="D6909" s="192" t="s">
        <v>235</v>
      </c>
      <c r="E6909" s="193" t="n">
        <v>12.96</v>
      </c>
      <c r="F6909" s="193" t="n">
        <v>3.35</v>
      </c>
      <c r="G6909" s="193" t="n">
        <f aca="false">E6909-F6909</f>
        <v>9.61</v>
      </c>
    </row>
    <row r="6910" customFormat="false" ht="23.85" hidden="false" customHeight="false" outlineLevel="0" collapsed="false">
      <c r="A6910" s="189" t="s">
        <v>23</v>
      </c>
      <c r="B6910" s="190" t="n">
        <v>104053</v>
      </c>
      <c r="C6910" s="191" t="s">
        <v>7154</v>
      </c>
      <c r="D6910" s="192" t="s">
        <v>235</v>
      </c>
      <c r="E6910" s="193" t="n">
        <v>11.17</v>
      </c>
      <c r="F6910" s="193" t="n">
        <v>2.45</v>
      </c>
      <c r="G6910" s="193" t="n">
        <f aca="false">E6910-F6910</f>
        <v>8.72</v>
      </c>
    </row>
    <row r="6911" customFormat="false" ht="23.85" hidden="false" customHeight="false" outlineLevel="0" collapsed="false">
      <c r="A6911" s="189" t="s">
        <v>23</v>
      </c>
      <c r="B6911" s="190" t="n">
        <v>104054</v>
      </c>
      <c r="C6911" s="191" t="s">
        <v>7155</v>
      </c>
      <c r="D6911" s="192" t="s">
        <v>235</v>
      </c>
      <c r="E6911" s="193" t="n">
        <v>23.94</v>
      </c>
      <c r="F6911" s="193" t="n">
        <v>3.35</v>
      </c>
      <c r="G6911" s="193" t="n">
        <f aca="false">E6911-F6911</f>
        <v>20.59</v>
      </c>
    </row>
    <row r="6912" customFormat="false" ht="35.05" hidden="false" customHeight="false" outlineLevel="0" collapsed="false">
      <c r="A6912" s="189" t="s">
        <v>23</v>
      </c>
      <c r="B6912" s="190" t="n">
        <v>104055</v>
      </c>
      <c r="C6912" s="191" t="s">
        <v>7156</v>
      </c>
      <c r="D6912" s="192" t="s">
        <v>235</v>
      </c>
      <c r="E6912" s="193" t="n">
        <v>19.55</v>
      </c>
      <c r="F6912" s="193" t="n">
        <v>2.45</v>
      </c>
      <c r="G6912" s="193" t="n">
        <f aca="false">E6912-F6912</f>
        <v>17.1</v>
      </c>
    </row>
    <row r="6913" customFormat="false" ht="23.85" hidden="false" customHeight="false" outlineLevel="0" collapsed="false">
      <c r="A6913" s="189" t="s">
        <v>23</v>
      </c>
      <c r="B6913" s="190" t="n">
        <v>104056</v>
      </c>
      <c r="C6913" s="191" t="s">
        <v>7157</v>
      </c>
      <c r="D6913" s="192" t="s">
        <v>235</v>
      </c>
      <c r="E6913" s="193" t="n">
        <v>30.1</v>
      </c>
      <c r="F6913" s="193" t="n">
        <v>2.73</v>
      </c>
      <c r="G6913" s="193" t="n">
        <f aca="false">E6913-F6913</f>
        <v>27.37</v>
      </c>
    </row>
    <row r="6914" customFormat="false" ht="23.85" hidden="false" customHeight="false" outlineLevel="0" collapsed="false">
      <c r="A6914" s="189" t="s">
        <v>23</v>
      </c>
      <c r="B6914" s="190" t="n">
        <v>104058</v>
      </c>
      <c r="C6914" s="191" t="s">
        <v>7158</v>
      </c>
      <c r="D6914" s="192" t="s">
        <v>235</v>
      </c>
      <c r="E6914" s="193" t="n">
        <v>6.46</v>
      </c>
      <c r="F6914" s="193" t="n">
        <v>3.66</v>
      </c>
      <c r="G6914" s="193" t="n">
        <f aca="false">E6914-F6914</f>
        <v>2.8</v>
      </c>
    </row>
    <row r="6915" customFormat="false" ht="23.85" hidden="false" customHeight="false" outlineLevel="0" collapsed="false">
      <c r="A6915" s="189" t="s">
        <v>23</v>
      </c>
      <c r="B6915" s="190" t="n">
        <v>104059</v>
      </c>
      <c r="C6915" s="191" t="s">
        <v>7159</v>
      </c>
      <c r="D6915" s="192" t="s">
        <v>235</v>
      </c>
      <c r="E6915" s="193" t="n">
        <v>10.22</v>
      </c>
      <c r="F6915" s="193" t="n">
        <v>3.72</v>
      </c>
      <c r="G6915" s="193" t="n">
        <f aca="false">E6915-F6915</f>
        <v>6.5</v>
      </c>
    </row>
    <row r="6916" customFormat="false" ht="23.85" hidden="false" customHeight="false" outlineLevel="0" collapsed="false">
      <c r="A6916" s="189" t="s">
        <v>23</v>
      </c>
      <c r="B6916" s="190" t="n">
        <v>104060</v>
      </c>
      <c r="C6916" s="191" t="s">
        <v>7160</v>
      </c>
      <c r="D6916" s="192" t="s">
        <v>240</v>
      </c>
      <c r="E6916" s="193" t="n">
        <v>9.42</v>
      </c>
      <c r="F6916" s="193" t="n">
        <v>2.23</v>
      </c>
      <c r="G6916" s="193" t="n">
        <f aca="false">E6916-F6916</f>
        <v>7.19</v>
      </c>
    </row>
    <row r="6917" customFormat="false" ht="23.85" hidden="false" customHeight="false" outlineLevel="0" collapsed="false">
      <c r="A6917" s="189" t="s">
        <v>23</v>
      </c>
      <c r="B6917" s="190" t="n">
        <v>104061</v>
      </c>
      <c r="C6917" s="191" t="s">
        <v>7161</v>
      </c>
      <c r="D6917" s="192" t="s">
        <v>240</v>
      </c>
      <c r="E6917" s="193" t="n">
        <v>17.22</v>
      </c>
      <c r="F6917" s="193" t="n">
        <v>3.36</v>
      </c>
      <c r="G6917" s="193" t="n">
        <f aca="false">E6917-F6917</f>
        <v>13.86</v>
      </c>
    </row>
    <row r="6918" customFormat="false" ht="35.05" hidden="false" customHeight="false" outlineLevel="0" collapsed="false">
      <c r="A6918" s="189" t="s">
        <v>23</v>
      </c>
      <c r="B6918" s="190" t="n">
        <v>104062</v>
      </c>
      <c r="C6918" s="191" t="s">
        <v>7162</v>
      </c>
      <c r="D6918" s="192" t="s">
        <v>235</v>
      </c>
      <c r="E6918" s="193" t="n">
        <v>71.29</v>
      </c>
      <c r="F6918" s="193" t="n">
        <v>4.95</v>
      </c>
      <c r="G6918" s="193" t="n">
        <f aca="false">E6918-F6918</f>
        <v>66.34</v>
      </c>
    </row>
    <row r="6919" customFormat="false" ht="35.05" hidden="false" customHeight="false" outlineLevel="0" collapsed="false">
      <c r="A6919" s="189" t="s">
        <v>23</v>
      </c>
      <c r="B6919" s="190" t="n">
        <v>104063</v>
      </c>
      <c r="C6919" s="191" t="s">
        <v>7163</v>
      </c>
      <c r="D6919" s="192" t="s">
        <v>235</v>
      </c>
      <c r="E6919" s="193" t="n">
        <v>67.72</v>
      </c>
      <c r="F6919" s="193" t="n">
        <v>4.95</v>
      </c>
      <c r="G6919" s="193" t="n">
        <f aca="false">E6919-F6919</f>
        <v>62.77</v>
      </c>
    </row>
    <row r="6920" customFormat="false" ht="35.05" hidden="false" customHeight="false" outlineLevel="0" collapsed="false">
      <c r="A6920" s="189" t="s">
        <v>23</v>
      </c>
      <c r="B6920" s="190" t="n">
        <v>104064</v>
      </c>
      <c r="C6920" s="191" t="s">
        <v>7164</v>
      </c>
      <c r="D6920" s="192" t="s">
        <v>235</v>
      </c>
      <c r="E6920" s="193" t="n">
        <v>174.74</v>
      </c>
      <c r="F6920" s="193" t="n">
        <v>5.17</v>
      </c>
      <c r="G6920" s="193" t="n">
        <f aca="false">E6920-F6920</f>
        <v>169.57</v>
      </c>
    </row>
    <row r="6921" customFormat="false" ht="35.05" hidden="false" customHeight="false" outlineLevel="0" collapsed="false">
      <c r="A6921" s="189" t="s">
        <v>23</v>
      </c>
      <c r="B6921" s="190" t="n">
        <v>104065</v>
      </c>
      <c r="C6921" s="191" t="s">
        <v>7165</v>
      </c>
      <c r="D6921" s="192" t="s">
        <v>235</v>
      </c>
      <c r="E6921" s="193" t="n">
        <v>147.84</v>
      </c>
      <c r="F6921" s="193" t="n">
        <v>5.17</v>
      </c>
      <c r="G6921" s="193" t="n">
        <f aca="false">E6921-F6921</f>
        <v>142.67</v>
      </c>
    </row>
    <row r="6922" customFormat="false" ht="23.85" hidden="false" customHeight="false" outlineLevel="0" collapsed="false">
      <c r="A6922" s="189" t="s">
        <v>23</v>
      </c>
      <c r="B6922" s="190" t="n">
        <v>104072</v>
      </c>
      <c r="C6922" s="191" t="s">
        <v>7166</v>
      </c>
      <c r="D6922" s="192" t="s">
        <v>235</v>
      </c>
      <c r="E6922" s="193" t="n">
        <v>271.81</v>
      </c>
      <c r="F6922" s="193" t="n">
        <v>7.96</v>
      </c>
      <c r="G6922" s="193" t="n">
        <f aca="false">E6922-F6922</f>
        <v>263.85</v>
      </c>
    </row>
    <row r="6923" customFormat="false" ht="35.05" hidden="false" customHeight="false" outlineLevel="0" collapsed="false">
      <c r="A6923" s="189" t="s">
        <v>23</v>
      </c>
      <c r="B6923" s="190" t="n">
        <v>104076</v>
      </c>
      <c r="C6923" s="191" t="s">
        <v>7167</v>
      </c>
      <c r="D6923" s="192" t="s">
        <v>235</v>
      </c>
      <c r="E6923" s="193" t="n">
        <v>44.17</v>
      </c>
      <c r="F6923" s="193" t="n">
        <v>7.75</v>
      </c>
      <c r="G6923" s="193" t="n">
        <f aca="false">E6923-F6923</f>
        <v>36.42</v>
      </c>
    </row>
    <row r="6924" customFormat="false" ht="23.85" hidden="false" customHeight="false" outlineLevel="0" collapsed="false">
      <c r="A6924" s="189" t="s">
        <v>23</v>
      </c>
      <c r="B6924" s="190" t="n">
        <v>104082</v>
      </c>
      <c r="C6924" s="191" t="s">
        <v>7168</v>
      </c>
      <c r="D6924" s="192" t="s">
        <v>235</v>
      </c>
      <c r="E6924" s="193" t="n">
        <v>29.25</v>
      </c>
      <c r="F6924" s="193" t="n">
        <v>2.47</v>
      </c>
      <c r="G6924" s="193" t="n">
        <f aca="false">E6924-F6924</f>
        <v>26.78</v>
      </c>
    </row>
    <row r="6925" customFormat="false" ht="23.85" hidden="false" customHeight="false" outlineLevel="0" collapsed="false">
      <c r="A6925" s="189" t="s">
        <v>23</v>
      </c>
      <c r="B6925" s="190" t="n">
        <v>104083</v>
      </c>
      <c r="C6925" s="191" t="s">
        <v>7169</v>
      </c>
      <c r="D6925" s="192" t="s">
        <v>235</v>
      </c>
      <c r="E6925" s="193" t="n">
        <v>71.37</v>
      </c>
      <c r="F6925" s="193" t="n">
        <v>2.58</v>
      </c>
      <c r="G6925" s="193" t="n">
        <f aca="false">E6925-F6925</f>
        <v>68.79</v>
      </c>
    </row>
    <row r="6926" customFormat="false" ht="23.85" hidden="false" customHeight="false" outlineLevel="0" collapsed="false">
      <c r="A6926" s="189" t="s">
        <v>23</v>
      </c>
      <c r="B6926" s="190" t="n">
        <v>104084</v>
      </c>
      <c r="C6926" s="191" t="s">
        <v>7170</v>
      </c>
      <c r="D6926" s="192" t="s">
        <v>235</v>
      </c>
      <c r="E6926" s="193" t="n">
        <v>81.51</v>
      </c>
      <c r="F6926" s="193" t="n">
        <v>2.58</v>
      </c>
      <c r="G6926" s="193" t="n">
        <f aca="false">E6926-F6926</f>
        <v>78.93</v>
      </c>
    </row>
    <row r="6927" customFormat="false" ht="23.85" hidden="false" customHeight="false" outlineLevel="0" collapsed="false">
      <c r="A6927" s="189" t="s">
        <v>23</v>
      </c>
      <c r="B6927" s="190" t="n">
        <v>104085</v>
      </c>
      <c r="C6927" s="191" t="s">
        <v>7171</v>
      </c>
      <c r="D6927" s="192" t="s">
        <v>240</v>
      </c>
      <c r="E6927" s="193" t="n">
        <v>52.71</v>
      </c>
      <c r="F6927" s="193" t="n">
        <v>6.7</v>
      </c>
      <c r="G6927" s="193" t="n">
        <f aca="false">E6927-F6927</f>
        <v>46.01</v>
      </c>
    </row>
    <row r="6928" customFormat="false" ht="23.85" hidden="false" customHeight="false" outlineLevel="0" collapsed="false">
      <c r="A6928" s="189" t="s">
        <v>23</v>
      </c>
      <c r="B6928" s="190" t="n">
        <v>104086</v>
      </c>
      <c r="C6928" s="191" t="s">
        <v>7172</v>
      </c>
      <c r="D6928" s="192" t="s">
        <v>240</v>
      </c>
      <c r="E6928" s="193" t="n">
        <v>95.24</v>
      </c>
      <c r="F6928" s="193" t="n">
        <v>7.49</v>
      </c>
      <c r="G6928" s="193" t="n">
        <f aca="false">E6928-F6928</f>
        <v>87.75</v>
      </c>
    </row>
    <row r="6929" customFormat="false" ht="35.05" hidden="false" customHeight="false" outlineLevel="0" collapsed="false">
      <c r="A6929" s="189" t="s">
        <v>23</v>
      </c>
      <c r="B6929" s="190" t="n">
        <v>104087</v>
      </c>
      <c r="C6929" s="191" t="s">
        <v>7173</v>
      </c>
      <c r="D6929" s="192" t="s">
        <v>282</v>
      </c>
      <c r="E6929" s="193" t="n">
        <v>0.07</v>
      </c>
      <c r="F6929" s="193" t="n">
        <v>0</v>
      </c>
      <c r="G6929" s="193" t="n">
        <f aca="false">E6929-F6929</f>
        <v>0.07</v>
      </c>
    </row>
    <row r="6930" customFormat="false" ht="35.05" hidden="false" customHeight="false" outlineLevel="0" collapsed="false">
      <c r="A6930" s="189" t="s">
        <v>23</v>
      </c>
      <c r="B6930" s="190" t="n">
        <v>104088</v>
      </c>
      <c r="C6930" s="191" t="s">
        <v>7174</v>
      </c>
      <c r="D6930" s="192" t="s">
        <v>282</v>
      </c>
      <c r="E6930" s="193" t="n">
        <v>0.01</v>
      </c>
      <c r="F6930" s="193" t="n">
        <v>0</v>
      </c>
      <c r="G6930" s="193" t="n">
        <f aca="false">E6930-F6930</f>
        <v>0.01</v>
      </c>
    </row>
    <row r="6931" customFormat="false" ht="35.05" hidden="false" customHeight="false" outlineLevel="0" collapsed="false">
      <c r="A6931" s="189" t="s">
        <v>23</v>
      </c>
      <c r="B6931" s="190" t="n">
        <v>104089</v>
      </c>
      <c r="C6931" s="191" t="s">
        <v>7175</v>
      </c>
      <c r="D6931" s="192" t="s">
        <v>282</v>
      </c>
      <c r="E6931" s="193" t="n">
        <v>0.08</v>
      </c>
      <c r="F6931" s="193" t="n">
        <v>0</v>
      </c>
      <c r="G6931" s="193" t="n">
        <f aca="false">E6931-F6931</f>
        <v>0.08</v>
      </c>
    </row>
    <row r="6932" customFormat="false" ht="46.25" hidden="false" customHeight="false" outlineLevel="0" collapsed="false">
      <c r="A6932" s="189" t="s">
        <v>23</v>
      </c>
      <c r="B6932" s="190" t="n">
        <v>104090</v>
      </c>
      <c r="C6932" s="191" t="s">
        <v>7176</v>
      </c>
      <c r="D6932" s="192" t="s">
        <v>282</v>
      </c>
      <c r="E6932" s="193" t="n">
        <v>0.61</v>
      </c>
      <c r="F6932" s="193" t="n">
        <v>0</v>
      </c>
      <c r="G6932" s="193" t="n">
        <f aca="false">E6932-F6932</f>
        <v>0.61</v>
      </c>
    </row>
    <row r="6933" customFormat="false" ht="35.05" hidden="false" customHeight="false" outlineLevel="0" collapsed="false">
      <c r="A6933" s="189" t="s">
        <v>23</v>
      </c>
      <c r="B6933" s="190" t="n">
        <v>104091</v>
      </c>
      <c r="C6933" s="191" t="s">
        <v>7177</v>
      </c>
      <c r="D6933" s="192" t="s">
        <v>288</v>
      </c>
      <c r="E6933" s="193" t="n">
        <v>0.77</v>
      </c>
      <c r="F6933" s="193" t="n">
        <v>0</v>
      </c>
      <c r="G6933" s="193" t="n">
        <f aca="false">E6933-F6933</f>
        <v>0.77</v>
      </c>
    </row>
    <row r="6934" customFormat="false" ht="35.05" hidden="false" customHeight="false" outlineLevel="0" collapsed="false">
      <c r="A6934" s="189" t="s">
        <v>23</v>
      </c>
      <c r="B6934" s="190" t="n">
        <v>104092</v>
      </c>
      <c r="C6934" s="191" t="s">
        <v>7178</v>
      </c>
      <c r="D6934" s="192" t="s">
        <v>290</v>
      </c>
      <c r="E6934" s="193" t="n">
        <v>0.08</v>
      </c>
      <c r="F6934" s="193" t="n">
        <v>0</v>
      </c>
      <c r="G6934" s="193" t="n">
        <f aca="false">E6934-F6934</f>
        <v>0.08</v>
      </c>
    </row>
    <row r="6935" customFormat="false" ht="46.25" hidden="false" customHeight="false" outlineLevel="0" collapsed="false">
      <c r="A6935" s="189" t="s">
        <v>23</v>
      </c>
      <c r="B6935" s="190" t="n">
        <v>104093</v>
      </c>
      <c r="C6935" s="191" t="s">
        <v>7179</v>
      </c>
      <c r="D6935" s="192" t="s">
        <v>282</v>
      </c>
      <c r="E6935" s="193" t="n">
        <v>0.1</v>
      </c>
      <c r="F6935" s="193" t="n">
        <v>0</v>
      </c>
      <c r="G6935" s="193" t="n">
        <f aca="false">E6935-F6935</f>
        <v>0.1</v>
      </c>
    </row>
    <row r="6936" customFormat="false" ht="35.05" hidden="false" customHeight="false" outlineLevel="0" collapsed="false">
      <c r="A6936" s="189" t="s">
        <v>23</v>
      </c>
      <c r="B6936" s="190" t="n">
        <v>104094</v>
      </c>
      <c r="C6936" s="191" t="s">
        <v>7180</v>
      </c>
      <c r="D6936" s="192" t="s">
        <v>282</v>
      </c>
      <c r="E6936" s="193" t="n">
        <v>0.02</v>
      </c>
      <c r="F6936" s="193" t="n">
        <v>0</v>
      </c>
      <c r="G6936" s="193" t="n">
        <f aca="false">E6936-F6936</f>
        <v>0.02</v>
      </c>
    </row>
    <row r="6937" customFormat="false" ht="46.25" hidden="false" customHeight="false" outlineLevel="0" collapsed="false">
      <c r="A6937" s="189" t="s">
        <v>23</v>
      </c>
      <c r="B6937" s="190" t="n">
        <v>104095</v>
      </c>
      <c r="C6937" s="191" t="s">
        <v>7181</v>
      </c>
      <c r="D6937" s="192" t="s">
        <v>282</v>
      </c>
      <c r="E6937" s="193" t="n">
        <v>0.12</v>
      </c>
      <c r="F6937" s="193" t="n">
        <v>0</v>
      </c>
      <c r="G6937" s="193" t="n">
        <f aca="false">E6937-F6937</f>
        <v>0.12</v>
      </c>
    </row>
    <row r="6938" customFormat="false" ht="46.25" hidden="false" customHeight="false" outlineLevel="0" collapsed="false">
      <c r="A6938" s="189" t="s">
        <v>23</v>
      </c>
      <c r="B6938" s="190" t="n">
        <v>104096</v>
      </c>
      <c r="C6938" s="191" t="s">
        <v>7182</v>
      </c>
      <c r="D6938" s="192" t="s">
        <v>282</v>
      </c>
      <c r="E6938" s="193" t="n">
        <v>0.84</v>
      </c>
      <c r="F6938" s="193" t="n">
        <v>0</v>
      </c>
      <c r="G6938" s="193" t="n">
        <f aca="false">E6938-F6938</f>
        <v>0.84</v>
      </c>
    </row>
    <row r="6939" customFormat="false" ht="35.05" hidden="false" customHeight="false" outlineLevel="0" collapsed="false">
      <c r="A6939" s="189" t="s">
        <v>23</v>
      </c>
      <c r="B6939" s="190" t="n">
        <v>104097</v>
      </c>
      <c r="C6939" s="191" t="s">
        <v>7183</v>
      </c>
      <c r="D6939" s="192" t="s">
        <v>288</v>
      </c>
      <c r="E6939" s="193" t="n">
        <v>1.08</v>
      </c>
      <c r="F6939" s="193" t="n">
        <v>0</v>
      </c>
      <c r="G6939" s="193" t="n">
        <f aca="false">E6939-F6939</f>
        <v>1.08</v>
      </c>
    </row>
    <row r="6940" customFormat="false" ht="35.05" hidden="false" customHeight="false" outlineLevel="0" collapsed="false">
      <c r="A6940" s="189" t="s">
        <v>23</v>
      </c>
      <c r="B6940" s="190" t="n">
        <v>104098</v>
      </c>
      <c r="C6940" s="191" t="s">
        <v>7184</v>
      </c>
      <c r="D6940" s="192" t="s">
        <v>290</v>
      </c>
      <c r="E6940" s="193" t="n">
        <v>0.12</v>
      </c>
      <c r="F6940" s="193" t="n">
        <v>0</v>
      </c>
      <c r="G6940" s="193" t="n">
        <f aca="false">E6940-F6940</f>
        <v>0.12</v>
      </c>
    </row>
    <row r="6941" customFormat="false" ht="46.25" hidden="false" customHeight="false" outlineLevel="0" collapsed="false">
      <c r="A6941" s="189" t="s">
        <v>23</v>
      </c>
      <c r="B6941" s="190" t="n">
        <v>104104</v>
      </c>
      <c r="C6941" s="191" t="s">
        <v>7185</v>
      </c>
      <c r="D6941" s="192" t="s">
        <v>1579</v>
      </c>
      <c r="E6941" s="193" t="n">
        <v>12.15</v>
      </c>
      <c r="F6941" s="193" t="n">
        <v>0.2</v>
      </c>
      <c r="G6941" s="193" t="n">
        <f aca="false">E6941-F6941</f>
        <v>11.95</v>
      </c>
    </row>
    <row r="6942" customFormat="false" ht="35.05" hidden="false" customHeight="false" outlineLevel="0" collapsed="false">
      <c r="A6942" s="189" t="s">
        <v>23</v>
      </c>
      <c r="B6942" s="190" t="n">
        <v>104105</v>
      </c>
      <c r="C6942" s="191" t="s">
        <v>7186</v>
      </c>
      <c r="D6942" s="192" t="s">
        <v>1579</v>
      </c>
      <c r="E6942" s="193" t="n">
        <v>12.16</v>
      </c>
      <c r="F6942" s="193" t="n">
        <v>0.2</v>
      </c>
      <c r="G6942" s="193" t="n">
        <f aca="false">E6942-F6942</f>
        <v>11.96</v>
      </c>
    </row>
    <row r="6943" customFormat="false" ht="46.25" hidden="false" customHeight="false" outlineLevel="0" collapsed="false">
      <c r="A6943" s="189" t="s">
        <v>23</v>
      </c>
      <c r="B6943" s="190" t="n">
        <v>104106</v>
      </c>
      <c r="C6943" s="191" t="s">
        <v>7187</v>
      </c>
      <c r="D6943" s="192" t="s">
        <v>1579</v>
      </c>
      <c r="E6943" s="193" t="n">
        <v>10.98</v>
      </c>
      <c r="F6943" s="193" t="n">
        <v>1.28</v>
      </c>
      <c r="G6943" s="193" t="n">
        <f aca="false">E6943-F6943</f>
        <v>9.7</v>
      </c>
    </row>
    <row r="6944" customFormat="false" ht="46.25" hidden="false" customHeight="false" outlineLevel="0" collapsed="false">
      <c r="A6944" s="189" t="s">
        <v>23</v>
      </c>
      <c r="B6944" s="190" t="n">
        <v>104107</v>
      </c>
      <c r="C6944" s="191" t="s">
        <v>7188</v>
      </c>
      <c r="D6944" s="192" t="s">
        <v>1579</v>
      </c>
      <c r="E6944" s="193" t="n">
        <v>11.6</v>
      </c>
      <c r="F6944" s="193" t="n">
        <v>1.73</v>
      </c>
      <c r="G6944" s="193" t="n">
        <f aca="false">E6944-F6944</f>
        <v>9.87</v>
      </c>
    </row>
    <row r="6945" customFormat="false" ht="46.25" hidden="false" customHeight="false" outlineLevel="0" collapsed="false">
      <c r="A6945" s="189" t="s">
        <v>23</v>
      </c>
      <c r="B6945" s="190" t="n">
        <v>104108</v>
      </c>
      <c r="C6945" s="191" t="s">
        <v>7189</v>
      </c>
      <c r="D6945" s="192" t="s">
        <v>1579</v>
      </c>
      <c r="E6945" s="193" t="n">
        <v>13.72</v>
      </c>
      <c r="F6945" s="193" t="n">
        <v>2.3</v>
      </c>
      <c r="G6945" s="193" t="n">
        <f aca="false">E6945-F6945</f>
        <v>11.42</v>
      </c>
    </row>
    <row r="6946" customFormat="false" ht="46.25" hidden="false" customHeight="false" outlineLevel="0" collapsed="false">
      <c r="A6946" s="189" t="s">
        <v>23</v>
      </c>
      <c r="B6946" s="190" t="n">
        <v>104109</v>
      </c>
      <c r="C6946" s="191" t="s">
        <v>7190</v>
      </c>
      <c r="D6946" s="192" t="s">
        <v>1579</v>
      </c>
      <c r="E6946" s="193" t="n">
        <v>16.54</v>
      </c>
      <c r="F6946" s="193" t="n">
        <v>3.94</v>
      </c>
      <c r="G6946" s="193" t="n">
        <f aca="false">E6946-F6946</f>
        <v>12.6</v>
      </c>
    </row>
    <row r="6947" customFormat="false" ht="46.25" hidden="false" customHeight="false" outlineLevel="0" collapsed="false">
      <c r="A6947" s="189" t="s">
        <v>23</v>
      </c>
      <c r="B6947" s="190" t="n">
        <v>104110</v>
      </c>
      <c r="C6947" s="191" t="s">
        <v>7191</v>
      </c>
      <c r="D6947" s="192" t="s">
        <v>1579</v>
      </c>
      <c r="E6947" s="193" t="n">
        <v>18.49</v>
      </c>
      <c r="F6947" s="193" t="n">
        <v>5.74</v>
      </c>
      <c r="G6947" s="193" t="n">
        <f aca="false">E6947-F6947</f>
        <v>12.75</v>
      </c>
    </row>
    <row r="6948" customFormat="false" ht="46.25" hidden="false" customHeight="false" outlineLevel="0" collapsed="false">
      <c r="A6948" s="189" t="s">
        <v>23</v>
      </c>
      <c r="B6948" s="190" t="n">
        <v>104111</v>
      </c>
      <c r="C6948" s="191" t="s">
        <v>7192</v>
      </c>
      <c r="D6948" s="192" t="s">
        <v>1579</v>
      </c>
      <c r="E6948" s="193" t="n">
        <v>20.64</v>
      </c>
      <c r="F6948" s="193" t="n">
        <v>8.13</v>
      </c>
      <c r="G6948" s="193" t="n">
        <f aca="false">E6948-F6948</f>
        <v>12.51</v>
      </c>
    </row>
    <row r="6949" customFormat="false" ht="35.05" hidden="false" customHeight="false" outlineLevel="0" collapsed="false">
      <c r="A6949" s="189" t="s">
        <v>23</v>
      </c>
      <c r="B6949" s="190" t="n">
        <v>104159</v>
      </c>
      <c r="C6949" s="191" t="s">
        <v>7193</v>
      </c>
      <c r="D6949" s="192" t="s">
        <v>235</v>
      </c>
      <c r="E6949" s="193" t="n">
        <v>39.48</v>
      </c>
      <c r="F6949" s="193" t="n">
        <v>4.85</v>
      </c>
      <c r="G6949" s="193" t="n">
        <f aca="false">E6949-F6949</f>
        <v>34.63</v>
      </c>
    </row>
    <row r="6950" customFormat="false" ht="68.65" hidden="false" customHeight="false" outlineLevel="0" collapsed="false">
      <c r="A6950" s="189" t="s">
        <v>23</v>
      </c>
      <c r="B6950" s="190" t="n">
        <v>104162</v>
      </c>
      <c r="C6950" s="191" t="s">
        <v>7194</v>
      </c>
      <c r="D6950" s="192" t="s">
        <v>233</v>
      </c>
      <c r="E6950" s="193" t="n">
        <v>102.23</v>
      </c>
      <c r="F6950" s="193" t="n">
        <v>29.05</v>
      </c>
      <c r="G6950" s="193" t="n">
        <f aca="false">E6950-F6950</f>
        <v>73.18</v>
      </c>
    </row>
    <row r="6951" customFormat="false" ht="35.05" hidden="false" customHeight="false" outlineLevel="0" collapsed="false">
      <c r="A6951" s="189" t="s">
        <v>23</v>
      </c>
      <c r="B6951" s="190" t="n">
        <v>104166</v>
      </c>
      <c r="C6951" s="191" t="s">
        <v>7195</v>
      </c>
      <c r="D6951" s="192" t="s">
        <v>240</v>
      </c>
      <c r="E6951" s="193" t="n">
        <v>74.64</v>
      </c>
      <c r="F6951" s="193" t="n">
        <v>9.6</v>
      </c>
      <c r="G6951" s="193" t="n">
        <f aca="false">E6951-F6951</f>
        <v>65.04</v>
      </c>
    </row>
    <row r="6952" customFormat="false" ht="46.25" hidden="false" customHeight="false" outlineLevel="0" collapsed="false">
      <c r="A6952" s="189" t="s">
        <v>23</v>
      </c>
      <c r="B6952" s="190" t="n">
        <v>104167</v>
      </c>
      <c r="C6952" s="191" t="s">
        <v>7196</v>
      </c>
      <c r="D6952" s="192" t="s">
        <v>235</v>
      </c>
      <c r="E6952" s="193" t="n">
        <v>120.77</v>
      </c>
      <c r="F6952" s="193" t="n">
        <v>9.85</v>
      </c>
      <c r="G6952" s="193" t="n">
        <f aca="false">E6952-F6952</f>
        <v>110.92</v>
      </c>
    </row>
    <row r="6953" customFormat="false" ht="46.25" hidden="false" customHeight="false" outlineLevel="0" collapsed="false">
      <c r="A6953" s="189" t="s">
        <v>23</v>
      </c>
      <c r="B6953" s="190" t="n">
        <v>104168</v>
      </c>
      <c r="C6953" s="191" t="s">
        <v>7197</v>
      </c>
      <c r="D6953" s="192" t="s">
        <v>235</v>
      </c>
      <c r="E6953" s="193" t="n">
        <v>117.59</v>
      </c>
      <c r="F6953" s="193" t="n">
        <v>9.87</v>
      </c>
      <c r="G6953" s="193" t="n">
        <f aca="false">E6953-F6953</f>
        <v>107.72</v>
      </c>
    </row>
    <row r="6954" customFormat="false" ht="46.25" hidden="false" customHeight="false" outlineLevel="0" collapsed="false">
      <c r="A6954" s="189" t="s">
        <v>23</v>
      </c>
      <c r="B6954" s="190" t="n">
        <v>104169</v>
      </c>
      <c r="C6954" s="191" t="s">
        <v>7198</v>
      </c>
      <c r="D6954" s="192" t="s">
        <v>235</v>
      </c>
      <c r="E6954" s="193" t="n">
        <v>145.55</v>
      </c>
      <c r="F6954" s="193" t="n">
        <v>9.85</v>
      </c>
      <c r="G6954" s="193" t="n">
        <f aca="false">E6954-F6954</f>
        <v>135.7</v>
      </c>
    </row>
    <row r="6955" customFormat="false" ht="46.25" hidden="false" customHeight="false" outlineLevel="0" collapsed="false">
      <c r="A6955" s="189" t="s">
        <v>23</v>
      </c>
      <c r="B6955" s="190" t="n">
        <v>104170</v>
      </c>
      <c r="C6955" s="191" t="s">
        <v>7199</v>
      </c>
      <c r="D6955" s="192" t="s">
        <v>235</v>
      </c>
      <c r="E6955" s="193" t="n">
        <v>69.81</v>
      </c>
      <c r="F6955" s="193" t="n">
        <v>6.57</v>
      </c>
      <c r="G6955" s="193" t="n">
        <f aca="false">E6955-F6955</f>
        <v>63.24</v>
      </c>
    </row>
    <row r="6956" customFormat="false" ht="46.25" hidden="false" customHeight="false" outlineLevel="0" collapsed="false">
      <c r="A6956" s="189" t="s">
        <v>23</v>
      </c>
      <c r="B6956" s="190" t="n">
        <v>104171</v>
      </c>
      <c r="C6956" s="191" t="s">
        <v>7200</v>
      </c>
      <c r="D6956" s="192" t="s">
        <v>235</v>
      </c>
      <c r="E6956" s="193" t="n">
        <v>95.06</v>
      </c>
      <c r="F6956" s="193" t="n">
        <v>6.57</v>
      </c>
      <c r="G6956" s="193" t="n">
        <f aca="false">E6956-F6956</f>
        <v>88.49</v>
      </c>
    </row>
    <row r="6957" customFormat="false" ht="46.25" hidden="false" customHeight="false" outlineLevel="0" collapsed="false">
      <c r="A6957" s="189" t="s">
        <v>23</v>
      </c>
      <c r="B6957" s="190" t="n">
        <v>104172</v>
      </c>
      <c r="C6957" s="191" t="s">
        <v>7201</v>
      </c>
      <c r="D6957" s="192" t="s">
        <v>235</v>
      </c>
      <c r="E6957" s="193" t="n">
        <v>271.12</v>
      </c>
      <c r="F6957" s="193" t="n">
        <v>6.56</v>
      </c>
      <c r="G6957" s="193" t="n">
        <f aca="false">E6957-F6957</f>
        <v>264.56</v>
      </c>
    </row>
    <row r="6958" customFormat="false" ht="46.25" hidden="false" customHeight="false" outlineLevel="0" collapsed="false">
      <c r="A6958" s="189" t="s">
        <v>23</v>
      </c>
      <c r="B6958" s="190" t="n">
        <v>104173</v>
      </c>
      <c r="C6958" s="191" t="s">
        <v>7202</v>
      </c>
      <c r="D6958" s="192" t="s">
        <v>235</v>
      </c>
      <c r="E6958" s="193" t="n">
        <v>83.73</v>
      </c>
      <c r="F6958" s="193" t="n">
        <v>5.75</v>
      </c>
      <c r="G6958" s="193" t="n">
        <f aca="false">E6958-F6958</f>
        <v>77.98</v>
      </c>
    </row>
    <row r="6959" customFormat="false" ht="46.25" hidden="false" customHeight="false" outlineLevel="0" collapsed="false">
      <c r="A6959" s="189" t="s">
        <v>23</v>
      </c>
      <c r="B6959" s="190" t="n">
        <v>104174</v>
      </c>
      <c r="C6959" s="191" t="s">
        <v>7203</v>
      </c>
      <c r="D6959" s="192" t="s">
        <v>235</v>
      </c>
      <c r="E6959" s="193" t="n">
        <v>186.38</v>
      </c>
      <c r="F6959" s="193" t="n">
        <v>12.06</v>
      </c>
      <c r="G6959" s="193" t="n">
        <f aca="false">E6959-F6959</f>
        <v>174.32</v>
      </c>
    </row>
    <row r="6960" customFormat="false" ht="35.05" hidden="false" customHeight="false" outlineLevel="0" collapsed="false">
      <c r="A6960" s="189" t="s">
        <v>23</v>
      </c>
      <c r="B6960" s="190" t="n">
        <v>104175</v>
      </c>
      <c r="C6960" s="191" t="s">
        <v>7204</v>
      </c>
      <c r="D6960" s="192" t="s">
        <v>235</v>
      </c>
      <c r="E6960" s="193" t="n">
        <v>138.59</v>
      </c>
      <c r="F6960" s="193" t="n">
        <v>12.04</v>
      </c>
      <c r="G6960" s="193" t="n">
        <f aca="false">E6960-F6960</f>
        <v>126.55</v>
      </c>
    </row>
    <row r="6961" customFormat="false" ht="46.25" hidden="false" customHeight="false" outlineLevel="0" collapsed="false">
      <c r="A6961" s="189" t="s">
        <v>23</v>
      </c>
      <c r="B6961" s="190" t="n">
        <v>104176</v>
      </c>
      <c r="C6961" s="191" t="s">
        <v>7205</v>
      </c>
      <c r="D6961" s="192" t="s">
        <v>235</v>
      </c>
      <c r="E6961" s="193" t="n">
        <v>247.19</v>
      </c>
      <c r="F6961" s="193" t="n">
        <v>13.15</v>
      </c>
      <c r="G6961" s="193" t="n">
        <f aca="false">E6961-F6961</f>
        <v>234.04</v>
      </c>
    </row>
    <row r="6962" customFormat="false" ht="35.05" hidden="false" customHeight="false" outlineLevel="0" collapsed="false">
      <c r="A6962" s="189" t="s">
        <v>23</v>
      </c>
      <c r="B6962" s="190" t="n">
        <v>104177</v>
      </c>
      <c r="C6962" s="191" t="s">
        <v>7206</v>
      </c>
      <c r="D6962" s="192" t="s">
        <v>235</v>
      </c>
      <c r="E6962" s="193" t="n">
        <v>179.39</v>
      </c>
      <c r="F6962" s="193" t="n">
        <v>13.15</v>
      </c>
      <c r="G6962" s="193" t="n">
        <f aca="false">E6962-F6962</f>
        <v>166.24</v>
      </c>
    </row>
    <row r="6963" customFormat="false" ht="35.05" hidden="false" customHeight="false" outlineLevel="0" collapsed="false">
      <c r="A6963" s="189" t="s">
        <v>23</v>
      </c>
      <c r="B6963" s="190" t="n">
        <v>104178</v>
      </c>
      <c r="C6963" s="191" t="s">
        <v>7207</v>
      </c>
      <c r="D6963" s="192" t="s">
        <v>235</v>
      </c>
      <c r="E6963" s="193" t="n">
        <v>21.53</v>
      </c>
      <c r="F6963" s="193" t="n">
        <v>2.45</v>
      </c>
      <c r="G6963" s="193" t="n">
        <f aca="false">E6963-F6963</f>
        <v>19.08</v>
      </c>
    </row>
    <row r="6964" customFormat="false" ht="35.05" hidden="false" customHeight="false" outlineLevel="0" collapsed="false">
      <c r="A6964" s="189" t="s">
        <v>23</v>
      </c>
      <c r="B6964" s="190" t="n">
        <v>104179</v>
      </c>
      <c r="C6964" s="191" t="s">
        <v>7208</v>
      </c>
      <c r="D6964" s="192" t="s">
        <v>235</v>
      </c>
      <c r="E6964" s="193" t="n">
        <v>82.11</v>
      </c>
      <c r="F6964" s="193" t="n">
        <v>3.28</v>
      </c>
      <c r="G6964" s="193" t="n">
        <f aca="false">E6964-F6964</f>
        <v>78.83</v>
      </c>
    </row>
    <row r="6965" customFormat="false" ht="46.25" hidden="false" customHeight="false" outlineLevel="0" collapsed="false">
      <c r="A6965" s="189" t="s">
        <v>23</v>
      </c>
      <c r="B6965" s="190" t="n">
        <v>104184</v>
      </c>
      <c r="C6965" s="191" t="s">
        <v>7209</v>
      </c>
      <c r="D6965" s="192" t="s">
        <v>235</v>
      </c>
      <c r="E6965" s="193" t="n">
        <v>35.87</v>
      </c>
      <c r="F6965" s="193" t="n">
        <v>17.29</v>
      </c>
      <c r="G6965" s="193" t="n">
        <f aca="false">E6965-F6965</f>
        <v>18.58</v>
      </c>
    </row>
    <row r="6966" customFormat="false" ht="57.45" hidden="false" customHeight="false" outlineLevel="0" collapsed="false">
      <c r="A6966" s="189" t="s">
        <v>23</v>
      </c>
      <c r="B6966" s="190" t="n">
        <v>104185</v>
      </c>
      <c r="C6966" s="191" t="s">
        <v>7210</v>
      </c>
      <c r="D6966" s="192" t="s">
        <v>235</v>
      </c>
      <c r="E6966" s="193" t="n">
        <v>24.03</v>
      </c>
      <c r="F6966" s="193" t="n">
        <v>18.56</v>
      </c>
      <c r="G6966" s="193" t="n">
        <f aca="false">E6966-F6966</f>
        <v>5.47</v>
      </c>
    </row>
    <row r="6967" customFormat="false" ht="46.25" hidden="false" customHeight="false" outlineLevel="0" collapsed="false">
      <c r="A6967" s="189" t="s">
        <v>23</v>
      </c>
      <c r="B6967" s="190" t="n">
        <v>104186</v>
      </c>
      <c r="C6967" s="191" t="s">
        <v>7211</v>
      </c>
      <c r="D6967" s="192" t="s">
        <v>240</v>
      </c>
      <c r="E6967" s="193" t="n">
        <v>307.52</v>
      </c>
      <c r="F6967" s="193" t="n">
        <v>44.81</v>
      </c>
      <c r="G6967" s="193" t="n">
        <f aca="false">E6967-F6967</f>
        <v>262.71</v>
      </c>
    </row>
    <row r="6968" customFormat="false" ht="57.45" hidden="false" customHeight="false" outlineLevel="0" collapsed="false">
      <c r="A6968" s="189" t="s">
        <v>23</v>
      </c>
      <c r="B6968" s="190" t="n">
        <v>104187</v>
      </c>
      <c r="C6968" s="191" t="s">
        <v>7212</v>
      </c>
      <c r="D6968" s="192" t="s">
        <v>240</v>
      </c>
      <c r="E6968" s="193" t="n">
        <v>1345.43</v>
      </c>
      <c r="F6968" s="193" t="n">
        <v>37.54</v>
      </c>
      <c r="G6968" s="193" t="n">
        <f aca="false">E6968-F6968</f>
        <v>1307.89</v>
      </c>
    </row>
    <row r="6969" customFormat="false" ht="46.25" hidden="false" customHeight="false" outlineLevel="0" collapsed="false">
      <c r="A6969" s="189" t="s">
        <v>23</v>
      </c>
      <c r="B6969" s="190" t="n">
        <v>104189</v>
      </c>
      <c r="C6969" s="191" t="s">
        <v>7213</v>
      </c>
      <c r="D6969" s="192" t="s">
        <v>242</v>
      </c>
      <c r="E6969" s="193" t="n">
        <v>145.4</v>
      </c>
      <c r="F6969" s="193" t="n">
        <v>28.72</v>
      </c>
      <c r="G6969" s="193" t="n">
        <f aca="false">E6969-F6969</f>
        <v>116.68</v>
      </c>
    </row>
    <row r="6970" customFormat="false" ht="46.25" hidden="false" customHeight="false" outlineLevel="0" collapsed="false">
      <c r="A6970" s="189" t="s">
        <v>23</v>
      </c>
      <c r="B6970" s="190" t="n">
        <v>104190</v>
      </c>
      <c r="C6970" s="191" t="s">
        <v>7214</v>
      </c>
      <c r="D6970" s="192" t="s">
        <v>235</v>
      </c>
      <c r="E6970" s="193" t="n">
        <v>649.09</v>
      </c>
      <c r="F6970" s="193" t="n">
        <v>490.32</v>
      </c>
      <c r="G6970" s="193" t="n">
        <f aca="false">E6970-F6970</f>
        <v>158.77</v>
      </c>
    </row>
    <row r="6971" customFormat="false" ht="35.05" hidden="false" customHeight="false" outlineLevel="0" collapsed="false">
      <c r="A6971" s="189" t="s">
        <v>23</v>
      </c>
      <c r="B6971" s="190" t="n">
        <v>104191</v>
      </c>
      <c r="C6971" s="191" t="s">
        <v>7215</v>
      </c>
      <c r="D6971" s="192" t="s">
        <v>235</v>
      </c>
      <c r="E6971" s="193" t="n">
        <v>9.95</v>
      </c>
      <c r="F6971" s="193" t="n">
        <v>4.67</v>
      </c>
      <c r="G6971" s="193" t="n">
        <f aca="false">E6971-F6971</f>
        <v>5.28</v>
      </c>
    </row>
    <row r="6972" customFormat="false" ht="35.05" hidden="false" customHeight="false" outlineLevel="0" collapsed="false">
      <c r="A6972" s="189" t="s">
        <v>23</v>
      </c>
      <c r="B6972" s="190" t="n">
        <v>104192</v>
      </c>
      <c r="C6972" s="191" t="s">
        <v>7216</v>
      </c>
      <c r="D6972" s="192" t="s">
        <v>235</v>
      </c>
      <c r="E6972" s="193" t="n">
        <v>27.63</v>
      </c>
      <c r="F6972" s="193" t="n">
        <v>9.35</v>
      </c>
      <c r="G6972" s="193" t="n">
        <f aca="false">E6972-F6972</f>
        <v>18.28</v>
      </c>
    </row>
    <row r="6973" customFormat="false" ht="35.05" hidden="false" customHeight="false" outlineLevel="0" collapsed="false">
      <c r="A6973" s="189" t="s">
        <v>23</v>
      </c>
      <c r="B6973" s="190" t="n">
        <v>104193</v>
      </c>
      <c r="C6973" s="191" t="s">
        <v>7217</v>
      </c>
      <c r="D6973" s="192" t="s">
        <v>235</v>
      </c>
      <c r="E6973" s="193" t="n">
        <v>158.72</v>
      </c>
      <c r="F6973" s="193" t="n">
        <v>19.95</v>
      </c>
      <c r="G6973" s="193" t="n">
        <f aca="false">E6973-F6973</f>
        <v>138.77</v>
      </c>
    </row>
    <row r="6974" customFormat="false" ht="35.05" hidden="false" customHeight="false" outlineLevel="0" collapsed="false">
      <c r="A6974" s="189" t="s">
        <v>23</v>
      </c>
      <c r="B6974" s="190" t="n">
        <v>104194</v>
      </c>
      <c r="C6974" s="191" t="s">
        <v>7218</v>
      </c>
      <c r="D6974" s="192" t="s">
        <v>240</v>
      </c>
      <c r="E6974" s="193" t="n">
        <v>21</v>
      </c>
      <c r="F6974" s="193" t="n">
        <v>8.57</v>
      </c>
      <c r="G6974" s="193" t="n">
        <f aca="false">E6974-F6974</f>
        <v>12.43</v>
      </c>
    </row>
    <row r="6975" customFormat="false" ht="35.05" hidden="false" customHeight="false" outlineLevel="0" collapsed="false">
      <c r="A6975" s="189" t="s">
        <v>23</v>
      </c>
      <c r="B6975" s="190" t="n">
        <v>104195</v>
      </c>
      <c r="C6975" s="191" t="s">
        <v>7219</v>
      </c>
      <c r="D6975" s="192" t="s">
        <v>240</v>
      </c>
      <c r="E6975" s="193" t="n">
        <v>22.32</v>
      </c>
      <c r="F6975" s="193" t="n">
        <v>8.82</v>
      </c>
      <c r="G6975" s="193" t="n">
        <f aca="false">E6975-F6975</f>
        <v>13.5</v>
      </c>
    </row>
    <row r="6976" customFormat="false" ht="35.05" hidden="false" customHeight="false" outlineLevel="0" collapsed="false">
      <c r="A6976" s="189" t="s">
        <v>23</v>
      </c>
      <c r="B6976" s="190" t="n">
        <v>104196</v>
      </c>
      <c r="C6976" s="191" t="s">
        <v>7220</v>
      </c>
      <c r="D6976" s="192" t="s">
        <v>235</v>
      </c>
      <c r="E6976" s="193" t="n">
        <v>15.18</v>
      </c>
      <c r="F6976" s="193" t="n">
        <v>4.14</v>
      </c>
      <c r="G6976" s="193" t="n">
        <f aca="false">E6976-F6976</f>
        <v>11.04</v>
      </c>
    </row>
    <row r="6977" customFormat="false" ht="35.05" hidden="false" customHeight="false" outlineLevel="0" collapsed="false">
      <c r="A6977" s="189" t="s">
        <v>23</v>
      </c>
      <c r="B6977" s="190" t="n">
        <v>104197</v>
      </c>
      <c r="C6977" s="191" t="s">
        <v>7221</v>
      </c>
      <c r="D6977" s="192" t="s">
        <v>235</v>
      </c>
      <c r="E6977" s="193" t="n">
        <v>28.6</v>
      </c>
      <c r="F6977" s="193" t="n">
        <v>9.87</v>
      </c>
      <c r="G6977" s="193" t="n">
        <f aca="false">E6977-F6977</f>
        <v>18.73</v>
      </c>
    </row>
    <row r="6978" customFormat="false" ht="35.05" hidden="false" customHeight="false" outlineLevel="0" collapsed="false">
      <c r="A6978" s="189" t="s">
        <v>23</v>
      </c>
      <c r="B6978" s="190" t="n">
        <v>104198</v>
      </c>
      <c r="C6978" s="191" t="s">
        <v>7222</v>
      </c>
      <c r="D6978" s="192" t="s">
        <v>235</v>
      </c>
      <c r="E6978" s="193" t="n">
        <v>7.4</v>
      </c>
      <c r="F6978" s="193" t="n">
        <v>4.14</v>
      </c>
      <c r="G6978" s="193" t="n">
        <f aca="false">E6978-F6978</f>
        <v>3.26</v>
      </c>
    </row>
    <row r="6979" customFormat="false" ht="35.05" hidden="false" customHeight="false" outlineLevel="0" collapsed="false">
      <c r="A6979" s="189" t="s">
        <v>23</v>
      </c>
      <c r="B6979" s="190" t="n">
        <v>104199</v>
      </c>
      <c r="C6979" s="191" t="s">
        <v>7223</v>
      </c>
      <c r="D6979" s="192" t="s">
        <v>235</v>
      </c>
      <c r="E6979" s="193" t="n">
        <v>7.17</v>
      </c>
      <c r="F6979" s="193" t="n">
        <v>4.14</v>
      </c>
      <c r="G6979" s="193" t="n">
        <f aca="false">E6979-F6979</f>
        <v>3.03</v>
      </c>
    </row>
    <row r="6980" customFormat="false" ht="35.05" hidden="false" customHeight="false" outlineLevel="0" collapsed="false">
      <c r="A6980" s="189" t="s">
        <v>23</v>
      </c>
      <c r="B6980" s="190" t="n">
        <v>104200</v>
      </c>
      <c r="C6980" s="191" t="s">
        <v>7224</v>
      </c>
      <c r="D6980" s="192" t="s">
        <v>235</v>
      </c>
      <c r="E6980" s="193" t="n">
        <v>5.85</v>
      </c>
      <c r="F6980" s="193" t="n">
        <v>2.75</v>
      </c>
      <c r="G6980" s="193" t="n">
        <f aca="false">E6980-F6980</f>
        <v>3.1</v>
      </c>
    </row>
    <row r="6981" customFormat="false" ht="35.05" hidden="false" customHeight="false" outlineLevel="0" collapsed="false">
      <c r="A6981" s="189" t="s">
        <v>23</v>
      </c>
      <c r="B6981" s="190" t="n">
        <v>104201</v>
      </c>
      <c r="C6981" s="191" t="s">
        <v>7225</v>
      </c>
      <c r="D6981" s="192" t="s">
        <v>235</v>
      </c>
      <c r="E6981" s="193" t="n">
        <v>18.75</v>
      </c>
      <c r="F6981" s="193" t="n">
        <v>5.52</v>
      </c>
      <c r="G6981" s="193" t="n">
        <f aca="false">E6981-F6981</f>
        <v>13.23</v>
      </c>
    </row>
    <row r="6982" customFormat="false" ht="35.05" hidden="false" customHeight="false" outlineLevel="0" collapsed="false">
      <c r="A6982" s="189" t="s">
        <v>23</v>
      </c>
      <c r="B6982" s="190" t="n">
        <v>104202</v>
      </c>
      <c r="C6982" s="191" t="s">
        <v>7226</v>
      </c>
      <c r="D6982" s="192" t="s">
        <v>235</v>
      </c>
      <c r="E6982" s="193" t="n">
        <v>10.62</v>
      </c>
      <c r="F6982" s="193" t="n">
        <v>5.52</v>
      </c>
      <c r="G6982" s="193" t="n">
        <f aca="false">E6982-F6982</f>
        <v>5.1</v>
      </c>
    </row>
    <row r="6983" customFormat="false" ht="68.65" hidden="false" customHeight="false" outlineLevel="0" collapsed="false">
      <c r="A6983" s="189" t="s">
        <v>23</v>
      </c>
      <c r="B6983" s="190" t="n">
        <v>104203</v>
      </c>
      <c r="C6983" s="191" t="s">
        <v>7227</v>
      </c>
      <c r="D6983" s="192" t="s">
        <v>233</v>
      </c>
      <c r="E6983" s="193" t="n">
        <v>57.85</v>
      </c>
      <c r="F6983" s="193" t="n">
        <v>25.4</v>
      </c>
      <c r="G6983" s="193" t="n">
        <f aca="false">E6983-F6983</f>
        <v>32.45</v>
      </c>
    </row>
    <row r="6984" customFormat="false" ht="68.65" hidden="false" customHeight="false" outlineLevel="0" collapsed="false">
      <c r="A6984" s="189" t="s">
        <v>23</v>
      </c>
      <c r="B6984" s="190" t="n">
        <v>104204</v>
      </c>
      <c r="C6984" s="191" t="s">
        <v>7228</v>
      </c>
      <c r="D6984" s="192" t="s">
        <v>233</v>
      </c>
      <c r="E6984" s="193" t="n">
        <v>74.8</v>
      </c>
      <c r="F6984" s="193" t="n">
        <v>32.79</v>
      </c>
      <c r="G6984" s="193" t="n">
        <f aca="false">E6984-F6984</f>
        <v>42.01</v>
      </c>
    </row>
    <row r="6985" customFormat="false" ht="68.65" hidden="false" customHeight="false" outlineLevel="0" collapsed="false">
      <c r="A6985" s="189" t="s">
        <v>23</v>
      </c>
      <c r="B6985" s="190" t="n">
        <v>104205</v>
      </c>
      <c r="C6985" s="191" t="s">
        <v>7229</v>
      </c>
      <c r="D6985" s="192" t="s">
        <v>233</v>
      </c>
      <c r="E6985" s="193" t="n">
        <v>82.07</v>
      </c>
      <c r="F6985" s="193" t="n">
        <v>34.06</v>
      </c>
      <c r="G6985" s="193" t="n">
        <f aca="false">E6985-F6985</f>
        <v>48.01</v>
      </c>
    </row>
    <row r="6986" customFormat="false" ht="68.65" hidden="false" customHeight="false" outlineLevel="0" collapsed="false">
      <c r="A6986" s="189" t="s">
        <v>23</v>
      </c>
      <c r="B6986" s="190" t="n">
        <v>104206</v>
      </c>
      <c r="C6986" s="191" t="s">
        <v>7230</v>
      </c>
      <c r="D6986" s="192" t="s">
        <v>233</v>
      </c>
      <c r="E6986" s="193" t="n">
        <v>90.61</v>
      </c>
      <c r="F6986" s="193" t="n">
        <v>37.83</v>
      </c>
      <c r="G6986" s="193" t="n">
        <f aca="false">E6986-F6986</f>
        <v>52.78</v>
      </c>
    </row>
    <row r="6987" customFormat="false" ht="68.65" hidden="false" customHeight="false" outlineLevel="0" collapsed="false">
      <c r="A6987" s="189" t="s">
        <v>23</v>
      </c>
      <c r="B6987" s="190" t="n">
        <v>104207</v>
      </c>
      <c r="C6987" s="191" t="s">
        <v>7231</v>
      </c>
      <c r="D6987" s="192" t="s">
        <v>233</v>
      </c>
      <c r="E6987" s="193" t="n">
        <v>43.3</v>
      </c>
      <c r="F6987" s="193" t="n">
        <v>16.55</v>
      </c>
      <c r="G6987" s="193" t="n">
        <f aca="false">E6987-F6987</f>
        <v>26.75</v>
      </c>
    </row>
    <row r="6988" customFormat="false" ht="68.65" hidden="false" customHeight="false" outlineLevel="0" collapsed="false">
      <c r="A6988" s="189" t="s">
        <v>23</v>
      </c>
      <c r="B6988" s="190" t="n">
        <v>104208</v>
      </c>
      <c r="C6988" s="191" t="s">
        <v>7232</v>
      </c>
      <c r="D6988" s="192" t="s">
        <v>233</v>
      </c>
      <c r="E6988" s="193" t="n">
        <v>59.75</v>
      </c>
      <c r="F6988" s="193" t="n">
        <v>23.81</v>
      </c>
      <c r="G6988" s="193" t="n">
        <f aca="false">E6988-F6988</f>
        <v>35.94</v>
      </c>
    </row>
    <row r="6989" customFormat="false" ht="68.65" hidden="false" customHeight="false" outlineLevel="0" collapsed="false">
      <c r="A6989" s="189" t="s">
        <v>23</v>
      </c>
      <c r="B6989" s="190" t="n">
        <v>104209</v>
      </c>
      <c r="C6989" s="191" t="s">
        <v>7233</v>
      </c>
      <c r="D6989" s="192" t="s">
        <v>233</v>
      </c>
      <c r="E6989" s="193" t="n">
        <v>66.59</v>
      </c>
      <c r="F6989" s="193" t="n">
        <v>25.01</v>
      </c>
      <c r="G6989" s="193" t="n">
        <f aca="false">E6989-F6989</f>
        <v>41.58</v>
      </c>
    </row>
    <row r="6990" customFormat="false" ht="68.65" hidden="false" customHeight="false" outlineLevel="0" collapsed="false">
      <c r="A6990" s="189" t="s">
        <v>23</v>
      </c>
      <c r="B6990" s="190" t="n">
        <v>104210</v>
      </c>
      <c r="C6990" s="191" t="s">
        <v>7234</v>
      </c>
      <c r="D6990" s="192" t="s">
        <v>233</v>
      </c>
      <c r="E6990" s="193" t="n">
        <v>69.23</v>
      </c>
      <c r="F6990" s="193" t="n">
        <v>25.1</v>
      </c>
      <c r="G6990" s="193" t="n">
        <f aca="false">E6990-F6990</f>
        <v>44.13</v>
      </c>
    </row>
    <row r="6991" customFormat="false" ht="68.65" hidden="false" customHeight="false" outlineLevel="0" collapsed="false">
      <c r="A6991" s="189" t="s">
        <v>23</v>
      </c>
      <c r="B6991" s="190" t="n">
        <v>104211</v>
      </c>
      <c r="C6991" s="191" t="s">
        <v>7235</v>
      </c>
      <c r="D6991" s="192" t="s">
        <v>233</v>
      </c>
      <c r="E6991" s="193" t="n">
        <v>81.16</v>
      </c>
      <c r="F6991" s="193" t="n">
        <v>42.29</v>
      </c>
      <c r="G6991" s="193" t="n">
        <f aca="false">E6991-F6991</f>
        <v>38.87</v>
      </c>
    </row>
    <row r="6992" customFormat="false" ht="68.65" hidden="false" customHeight="false" outlineLevel="0" collapsed="false">
      <c r="A6992" s="189" t="s">
        <v>23</v>
      </c>
      <c r="B6992" s="190" t="n">
        <v>104212</v>
      </c>
      <c r="C6992" s="191" t="s">
        <v>7236</v>
      </c>
      <c r="D6992" s="192" t="s">
        <v>233</v>
      </c>
      <c r="E6992" s="193" t="n">
        <v>97.66</v>
      </c>
      <c r="F6992" s="193" t="n">
        <v>49.59</v>
      </c>
      <c r="G6992" s="193" t="n">
        <f aca="false">E6992-F6992</f>
        <v>48.07</v>
      </c>
    </row>
    <row r="6993" customFormat="false" ht="68.65" hidden="false" customHeight="false" outlineLevel="0" collapsed="false">
      <c r="A6993" s="189" t="s">
        <v>23</v>
      </c>
      <c r="B6993" s="190" t="n">
        <v>104213</v>
      </c>
      <c r="C6993" s="191" t="s">
        <v>7237</v>
      </c>
      <c r="D6993" s="192" t="s">
        <v>233</v>
      </c>
      <c r="E6993" s="193" t="n">
        <v>104.5</v>
      </c>
      <c r="F6993" s="193" t="n">
        <v>50.79</v>
      </c>
      <c r="G6993" s="193" t="n">
        <f aca="false">E6993-F6993</f>
        <v>53.71</v>
      </c>
    </row>
    <row r="6994" customFormat="false" ht="68.65" hidden="false" customHeight="false" outlineLevel="0" collapsed="false">
      <c r="A6994" s="189" t="s">
        <v>23</v>
      </c>
      <c r="B6994" s="190" t="n">
        <v>104214</v>
      </c>
      <c r="C6994" s="191" t="s">
        <v>7238</v>
      </c>
      <c r="D6994" s="192" t="s">
        <v>233</v>
      </c>
      <c r="E6994" s="193" t="n">
        <v>124.5</v>
      </c>
      <c r="F6994" s="193" t="n">
        <v>61.85</v>
      </c>
      <c r="G6994" s="193" t="n">
        <f aca="false">E6994-F6994</f>
        <v>62.65</v>
      </c>
    </row>
    <row r="6995" customFormat="false" ht="57.45" hidden="false" customHeight="false" outlineLevel="0" collapsed="false">
      <c r="A6995" s="189" t="s">
        <v>23</v>
      </c>
      <c r="B6995" s="190" t="n">
        <v>104215</v>
      </c>
      <c r="C6995" s="191" t="s">
        <v>7239</v>
      </c>
      <c r="D6995" s="192" t="s">
        <v>233</v>
      </c>
      <c r="E6995" s="193" t="n">
        <v>76.24</v>
      </c>
      <c r="F6995" s="193" t="n">
        <v>37.42</v>
      </c>
      <c r="G6995" s="193" t="n">
        <f aca="false">E6995-F6995</f>
        <v>38.82</v>
      </c>
    </row>
    <row r="6996" customFormat="false" ht="57.45" hidden="false" customHeight="false" outlineLevel="0" collapsed="false">
      <c r="A6996" s="189" t="s">
        <v>23</v>
      </c>
      <c r="B6996" s="190" t="n">
        <v>104216</v>
      </c>
      <c r="C6996" s="191" t="s">
        <v>7240</v>
      </c>
      <c r="D6996" s="192" t="s">
        <v>233</v>
      </c>
      <c r="E6996" s="193" t="n">
        <v>92.67</v>
      </c>
      <c r="F6996" s="193" t="n">
        <v>44.07</v>
      </c>
      <c r="G6996" s="193" t="n">
        <f aca="false">E6996-F6996</f>
        <v>48.6</v>
      </c>
    </row>
    <row r="6997" customFormat="false" ht="57.45" hidden="false" customHeight="false" outlineLevel="0" collapsed="false">
      <c r="A6997" s="189" t="s">
        <v>23</v>
      </c>
      <c r="B6997" s="190" t="n">
        <v>104217</v>
      </c>
      <c r="C6997" s="191" t="s">
        <v>7241</v>
      </c>
      <c r="D6997" s="192" t="s">
        <v>233</v>
      </c>
      <c r="E6997" s="193" t="n">
        <v>50.15</v>
      </c>
      <c r="F6997" s="193" t="n">
        <v>24.84</v>
      </c>
      <c r="G6997" s="193" t="n">
        <f aca="false">E6997-F6997</f>
        <v>25.31</v>
      </c>
    </row>
    <row r="6998" customFormat="false" ht="57.45" hidden="false" customHeight="false" outlineLevel="0" collapsed="false">
      <c r="A6998" s="189" t="s">
        <v>23</v>
      </c>
      <c r="B6998" s="190" t="n">
        <v>104218</v>
      </c>
      <c r="C6998" s="191" t="s">
        <v>7242</v>
      </c>
      <c r="D6998" s="192" t="s">
        <v>233</v>
      </c>
      <c r="E6998" s="193" t="n">
        <v>52.83</v>
      </c>
      <c r="F6998" s="193" t="n">
        <v>26.48</v>
      </c>
      <c r="G6998" s="193" t="n">
        <f aca="false">E6998-F6998</f>
        <v>26.35</v>
      </c>
    </row>
    <row r="6999" customFormat="false" ht="79.85" hidden="false" customHeight="false" outlineLevel="0" collapsed="false">
      <c r="A6999" s="189" t="s">
        <v>23</v>
      </c>
      <c r="B6999" s="190" t="n">
        <v>104219</v>
      </c>
      <c r="C6999" s="191" t="s">
        <v>7243</v>
      </c>
      <c r="D6999" s="192" t="s">
        <v>233</v>
      </c>
      <c r="E6999" s="193" t="n">
        <v>86.54</v>
      </c>
      <c r="F6999" s="193" t="n">
        <v>22.72</v>
      </c>
      <c r="G6999" s="193" t="n">
        <f aca="false">E6999-F6999</f>
        <v>63.82</v>
      </c>
    </row>
    <row r="7000" customFormat="false" ht="68.65" hidden="false" customHeight="false" outlineLevel="0" collapsed="false">
      <c r="A7000" s="189" t="s">
        <v>23</v>
      </c>
      <c r="B7000" s="190" t="n">
        <v>104220</v>
      </c>
      <c r="C7000" s="191" t="s">
        <v>7244</v>
      </c>
      <c r="D7000" s="192" t="s">
        <v>233</v>
      </c>
      <c r="E7000" s="193" t="n">
        <v>53.96</v>
      </c>
      <c r="F7000" s="193" t="n">
        <v>22.94</v>
      </c>
      <c r="G7000" s="193" t="n">
        <f aca="false">E7000-F7000</f>
        <v>31.02</v>
      </c>
    </row>
    <row r="7001" customFormat="false" ht="57.45" hidden="false" customHeight="false" outlineLevel="0" collapsed="false">
      <c r="A7001" s="189" t="s">
        <v>23</v>
      </c>
      <c r="B7001" s="190" t="n">
        <v>104221</v>
      </c>
      <c r="C7001" s="191" t="s">
        <v>7245</v>
      </c>
      <c r="D7001" s="192" t="s">
        <v>233</v>
      </c>
      <c r="E7001" s="193" t="n">
        <v>64.64</v>
      </c>
      <c r="F7001" s="193" t="n">
        <v>32.01</v>
      </c>
      <c r="G7001" s="193" t="n">
        <f aca="false">E7001-F7001</f>
        <v>32.63</v>
      </c>
    </row>
    <row r="7002" customFormat="false" ht="57.45" hidden="false" customHeight="false" outlineLevel="0" collapsed="false">
      <c r="A7002" s="189" t="s">
        <v>23</v>
      </c>
      <c r="B7002" s="190" t="n">
        <v>104222</v>
      </c>
      <c r="C7002" s="191" t="s">
        <v>7246</v>
      </c>
      <c r="D7002" s="192" t="s">
        <v>233</v>
      </c>
      <c r="E7002" s="193" t="n">
        <v>68.23</v>
      </c>
      <c r="F7002" s="193" t="n">
        <v>34.21</v>
      </c>
      <c r="G7002" s="193" t="n">
        <f aca="false">E7002-F7002</f>
        <v>34.02</v>
      </c>
    </row>
    <row r="7003" customFormat="false" ht="79.85" hidden="false" customHeight="false" outlineLevel="0" collapsed="false">
      <c r="A7003" s="189" t="s">
        <v>23</v>
      </c>
      <c r="B7003" s="190" t="n">
        <v>104223</v>
      </c>
      <c r="C7003" s="191" t="s">
        <v>7247</v>
      </c>
      <c r="D7003" s="192" t="s">
        <v>233</v>
      </c>
      <c r="E7003" s="193" t="n">
        <v>113.59</v>
      </c>
      <c r="F7003" s="193" t="n">
        <v>29.31</v>
      </c>
      <c r="G7003" s="193" t="n">
        <f aca="false">E7003-F7003</f>
        <v>84.28</v>
      </c>
    </row>
    <row r="7004" customFormat="false" ht="68.65" hidden="false" customHeight="false" outlineLevel="0" collapsed="false">
      <c r="A7004" s="189" t="s">
        <v>23</v>
      </c>
      <c r="B7004" s="190" t="n">
        <v>104224</v>
      </c>
      <c r="C7004" s="191" t="s">
        <v>7248</v>
      </c>
      <c r="D7004" s="192" t="s">
        <v>233</v>
      </c>
      <c r="E7004" s="193" t="n">
        <v>69.74</v>
      </c>
      <c r="F7004" s="193" t="n">
        <v>29.6</v>
      </c>
      <c r="G7004" s="193" t="n">
        <f aca="false">E7004-F7004</f>
        <v>40.14</v>
      </c>
    </row>
    <row r="7005" customFormat="false" ht="57.45" hidden="false" customHeight="false" outlineLevel="0" collapsed="false">
      <c r="A7005" s="189" t="s">
        <v>23</v>
      </c>
      <c r="B7005" s="190" t="n">
        <v>104225</v>
      </c>
      <c r="C7005" s="191" t="s">
        <v>7249</v>
      </c>
      <c r="D7005" s="192" t="s">
        <v>233</v>
      </c>
      <c r="E7005" s="193" t="n">
        <v>71.21</v>
      </c>
      <c r="F7005" s="193" t="n">
        <v>33.28</v>
      </c>
      <c r="G7005" s="193" t="n">
        <f aca="false">E7005-F7005</f>
        <v>37.93</v>
      </c>
    </row>
    <row r="7006" customFormat="false" ht="57.45" hidden="false" customHeight="false" outlineLevel="0" collapsed="false">
      <c r="A7006" s="189" t="s">
        <v>23</v>
      </c>
      <c r="B7006" s="190" t="n">
        <v>104226</v>
      </c>
      <c r="C7006" s="191" t="s">
        <v>7250</v>
      </c>
      <c r="D7006" s="192" t="s">
        <v>233</v>
      </c>
      <c r="E7006" s="193" t="n">
        <v>75.72</v>
      </c>
      <c r="F7006" s="193" t="n">
        <v>36.05</v>
      </c>
      <c r="G7006" s="193" t="n">
        <f aca="false">E7006-F7006</f>
        <v>39.67</v>
      </c>
    </row>
    <row r="7007" customFormat="false" ht="79.85" hidden="false" customHeight="false" outlineLevel="0" collapsed="false">
      <c r="A7007" s="189" t="s">
        <v>23</v>
      </c>
      <c r="B7007" s="190" t="n">
        <v>104227</v>
      </c>
      <c r="C7007" s="191" t="s">
        <v>7251</v>
      </c>
      <c r="D7007" s="192" t="s">
        <v>233</v>
      </c>
      <c r="E7007" s="193" t="n">
        <v>133.43</v>
      </c>
      <c r="F7007" s="193" t="n">
        <v>30.52</v>
      </c>
      <c r="G7007" s="193" t="n">
        <f aca="false">E7007-F7007</f>
        <v>102.91</v>
      </c>
    </row>
    <row r="7008" customFormat="false" ht="68.65" hidden="false" customHeight="false" outlineLevel="0" collapsed="false">
      <c r="A7008" s="189" t="s">
        <v>23</v>
      </c>
      <c r="B7008" s="190" t="n">
        <v>104228</v>
      </c>
      <c r="C7008" s="191" t="s">
        <v>7252</v>
      </c>
      <c r="D7008" s="192" t="s">
        <v>233</v>
      </c>
      <c r="E7008" s="193" t="n">
        <v>77.01</v>
      </c>
      <c r="F7008" s="193" t="n">
        <v>30.87</v>
      </c>
      <c r="G7008" s="193" t="n">
        <f aca="false">E7008-F7008</f>
        <v>46.14</v>
      </c>
    </row>
    <row r="7009" customFormat="false" ht="57.45" hidden="false" customHeight="false" outlineLevel="0" collapsed="false">
      <c r="A7009" s="189" t="s">
        <v>23</v>
      </c>
      <c r="B7009" s="190" t="n">
        <v>104229</v>
      </c>
      <c r="C7009" s="191" t="s">
        <v>7253</v>
      </c>
      <c r="D7009" s="192" t="s">
        <v>233</v>
      </c>
      <c r="E7009" s="193" t="n">
        <v>83.52</v>
      </c>
      <c r="F7009" s="193" t="n">
        <v>40.67</v>
      </c>
      <c r="G7009" s="193" t="n">
        <f aca="false">E7009-F7009</f>
        <v>42.85</v>
      </c>
    </row>
    <row r="7010" customFormat="false" ht="57.45" hidden="false" customHeight="false" outlineLevel="0" collapsed="false">
      <c r="A7010" s="189" t="s">
        <v>23</v>
      </c>
      <c r="B7010" s="190" t="n">
        <v>104230</v>
      </c>
      <c r="C7010" s="191" t="s">
        <v>7254</v>
      </c>
      <c r="D7010" s="192" t="s">
        <v>233</v>
      </c>
      <c r="E7010" s="193" t="n">
        <v>88.48</v>
      </c>
      <c r="F7010" s="193" t="n">
        <v>43.7</v>
      </c>
      <c r="G7010" s="193" t="n">
        <f aca="false">E7010-F7010</f>
        <v>44.78</v>
      </c>
    </row>
    <row r="7011" customFormat="false" ht="79.85" hidden="false" customHeight="false" outlineLevel="0" collapsed="false">
      <c r="A7011" s="189" t="s">
        <v>23</v>
      </c>
      <c r="B7011" s="190" t="n">
        <v>104231</v>
      </c>
      <c r="C7011" s="191" t="s">
        <v>7255</v>
      </c>
      <c r="D7011" s="192" t="s">
        <v>233</v>
      </c>
      <c r="E7011" s="193" t="n">
        <v>147.02</v>
      </c>
      <c r="F7011" s="193" t="n">
        <v>33.9</v>
      </c>
      <c r="G7011" s="193" t="n">
        <f aca="false">E7011-F7011</f>
        <v>113.12</v>
      </c>
    </row>
    <row r="7012" customFormat="false" ht="68.65" hidden="false" customHeight="false" outlineLevel="0" collapsed="false">
      <c r="A7012" s="189" t="s">
        <v>23</v>
      </c>
      <c r="B7012" s="190" t="n">
        <v>104232</v>
      </c>
      <c r="C7012" s="191" t="s">
        <v>7256</v>
      </c>
      <c r="D7012" s="192" t="s">
        <v>233</v>
      </c>
      <c r="E7012" s="193" t="n">
        <v>85.05</v>
      </c>
      <c r="F7012" s="193" t="n">
        <v>34.31</v>
      </c>
      <c r="G7012" s="193" t="n">
        <f aca="false">E7012-F7012</f>
        <v>50.74</v>
      </c>
    </row>
    <row r="7013" customFormat="false" ht="57.45" hidden="false" customHeight="false" outlineLevel="0" collapsed="false">
      <c r="A7013" s="189" t="s">
        <v>23</v>
      </c>
      <c r="B7013" s="190" t="n">
        <v>104233</v>
      </c>
      <c r="C7013" s="191" t="s">
        <v>7257</v>
      </c>
      <c r="D7013" s="192" t="s">
        <v>233</v>
      </c>
      <c r="E7013" s="193" t="n">
        <v>38</v>
      </c>
      <c r="F7013" s="193" t="n">
        <v>16.23</v>
      </c>
      <c r="G7013" s="193" t="n">
        <f aca="false">E7013-F7013</f>
        <v>21.77</v>
      </c>
    </row>
    <row r="7014" customFormat="false" ht="57.45" hidden="false" customHeight="false" outlineLevel="0" collapsed="false">
      <c r="A7014" s="189" t="s">
        <v>23</v>
      </c>
      <c r="B7014" s="190" t="n">
        <v>104234</v>
      </c>
      <c r="C7014" s="191" t="s">
        <v>7258</v>
      </c>
      <c r="D7014" s="192" t="s">
        <v>233</v>
      </c>
      <c r="E7014" s="193" t="n">
        <v>40.5</v>
      </c>
      <c r="F7014" s="193" t="n">
        <v>17.76</v>
      </c>
      <c r="G7014" s="193" t="n">
        <f aca="false">E7014-F7014</f>
        <v>22.74</v>
      </c>
    </row>
    <row r="7015" customFormat="false" ht="79.85" hidden="false" customHeight="false" outlineLevel="0" collapsed="false">
      <c r="A7015" s="189" t="s">
        <v>23</v>
      </c>
      <c r="B7015" s="190" t="n">
        <v>104235</v>
      </c>
      <c r="C7015" s="191" t="s">
        <v>7259</v>
      </c>
      <c r="D7015" s="192" t="s">
        <v>233</v>
      </c>
      <c r="E7015" s="193" t="n">
        <v>72.73</v>
      </c>
      <c r="F7015" s="193" t="n">
        <v>14.83</v>
      </c>
      <c r="G7015" s="193" t="n">
        <f aca="false">E7015-F7015</f>
        <v>57.9</v>
      </c>
    </row>
    <row r="7016" customFormat="false" ht="68.65" hidden="false" customHeight="false" outlineLevel="0" collapsed="false">
      <c r="A7016" s="189" t="s">
        <v>23</v>
      </c>
      <c r="B7016" s="190" t="n">
        <v>104236</v>
      </c>
      <c r="C7016" s="191" t="s">
        <v>7260</v>
      </c>
      <c r="D7016" s="192" t="s">
        <v>233</v>
      </c>
      <c r="E7016" s="193" t="n">
        <v>40.92</v>
      </c>
      <c r="F7016" s="193" t="n">
        <v>15.03</v>
      </c>
      <c r="G7016" s="193" t="n">
        <f aca="false">E7016-F7016</f>
        <v>25.89</v>
      </c>
    </row>
    <row r="7017" customFormat="false" ht="57.45" hidden="false" customHeight="false" outlineLevel="0" collapsed="false">
      <c r="A7017" s="189" t="s">
        <v>23</v>
      </c>
      <c r="B7017" s="190" t="n">
        <v>104237</v>
      </c>
      <c r="C7017" s="191" t="s">
        <v>7261</v>
      </c>
      <c r="D7017" s="192" t="s">
        <v>233</v>
      </c>
      <c r="E7017" s="193" t="n">
        <v>52.12</v>
      </c>
      <c r="F7017" s="193" t="n">
        <v>23.35</v>
      </c>
      <c r="G7017" s="193" t="n">
        <f aca="false">E7017-F7017</f>
        <v>28.77</v>
      </c>
    </row>
    <row r="7018" customFormat="false" ht="57.45" hidden="false" customHeight="false" outlineLevel="0" collapsed="false">
      <c r="A7018" s="189" t="s">
        <v>23</v>
      </c>
      <c r="B7018" s="190" t="n">
        <v>104238</v>
      </c>
      <c r="C7018" s="191" t="s">
        <v>7262</v>
      </c>
      <c r="D7018" s="192" t="s">
        <v>233</v>
      </c>
      <c r="E7018" s="193" t="n">
        <v>55.47</v>
      </c>
      <c r="F7018" s="193" t="n">
        <v>25.41</v>
      </c>
      <c r="G7018" s="193" t="n">
        <f aca="false">E7018-F7018</f>
        <v>30.06</v>
      </c>
    </row>
    <row r="7019" customFormat="false" ht="79.85" hidden="false" customHeight="false" outlineLevel="0" collapsed="false">
      <c r="A7019" s="189" t="s">
        <v>23</v>
      </c>
      <c r="B7019" s="190" t="n">
        <v>104239</v>
      </c>
      <c r="C7019" s="191" t="s">
        <v>7263</v>
      </c>
      <c r="D7019" s="192" t="s">
        <v>233</v>
      </c>
      <c r="E7019" s="193" t="n">
        <v>98.53</v>
      </c>
      <c r="F7019" s="193" t="n">
        <v>21.36</v>
      </c>
      <c r="G7019" s="193" t="n">
        <f aca="false">E7019-F7019</f>
        <v>77.17</v>
      </c>
    </row>
    <row r="7020" customFormat="false" ht="68.65" hidden="false" customHeight="false" outlineLevel="0" collapsed="false">
      <c r="A7020" s="189" t="s">
        <v>23</v>
      </c>
      <c r="B7020" s="190" t="n">
        <v>104240</v>
      </c>
      <c r="C7020" s="191" t="s">
        <v>7264</v>
      </c>
      <c r="D7020" s="192" t="s">
        <v>233</v>
      </c>
      <c r="E7020" s="193" t="n">
        <v>56.32</v>
      </c>
      <c r="F7020" s="193" t="n">
        <v>21.63</v>
      </c>
      <c r="G7020" s="193" t="n">
        <f aca="false">E7020-F7020</f>
        <v>34.69</v>
      </c>
    </row>
    <row r="7021" customFormat="false" ht="57.45" hidden="false" customHeight="false" outlineLevel="0" collapsed="false">
      <c r="A7021" s="189" t="s">
        <v>23</v>
      </c>
      <c r="B7021" s="190" t="n">
        <v>104241</v>
      </c>
      <c r="C7021" s="191" t="s">
        <v>7265</v>
      </c>
      <c r="D7021" s="192" t="s">
        <v>233</v>
      </c>
      <c r="E7021" s="193" t="n">
        <v>58.26</v>
      </c>
      <c r="F7021" s="193" t="n">
        <v>24.55</v>
      </c>
      <c r="G7021" s="193" t="n">
        <f aca="false">E7021-F7021</f>
        <v>33.71</v>
      </c>
    </row>
    <row r="7022" customFormat="false" ht="57.45" hidden="false" customHeight="false" outlineLevel="0" collapsed="false">
      <c r="A7022" s="189" t="s">
        <v>23</v>
      </c>
      <c r="B7022" s="190" t="n">
        <v>104242</v>
      </c>
      <c r="C7022" s="191" t="s">
        <v>7266</v>
      </c>
      <c r="D7022" s="192" t="s">
        <v>233</v>
      </c>
      <c r="E7022" s="193" t="n">
        <v>62.47</v>
      </c>
      <c r="F7022" s="193" t="n">
        <v>27.12</v>
      </c>
      <c r="G7022" s="193" t="n">
        <f aca="false">E7022-F7022</f>
        <v>35.35</v>
      </c>
    </row>
    <row r="7023" customFormat="false" ht="79.85" hidden="false" customHeight="false" outlineLevel="0" collapsed="false">
      <c r="A7023" s="189" t="s">
        <v>23</v>
      </c>
      <c r="B7023" s="190" t="n">
        <v>104243</v>
      </c>
      <c r="C7023" s="191" t="s">
        <v>7267</v>
      </c>
      <c r="D7023" s="192" t="s">
        <v>233</v>
      </c>
      <c r="E7023" s="193" t="n">
        <v>117.07</v>
      </c>
      <c r="F7023" s="193" t="n">
        <v>22.49</v>
      </c>
      <c r="G7023" s="193" t="n">
        <f aca="false">E7023-F7023</f>
        <v>94.58</v>
      </c>
    </row>
    <row r="7024" customFormat="false" ht="68.65" hidden="false" customHeight="false" outlineLevel="0" collapsed="false">
      <c r="A7024" s="189" t="s">
        <v>23</v>
      </c>
      <c r="B7024" s="190" t="n">
        <v>104244</v>
      </c>
      <c r="C7024" s="191" t="s">
        <v>7268</v>
      </c>
      <c r="D7024" s="192" t="s">
        <v>233</v>
      </c>
      <c r="E7024" s="193" t="n">
        <v>63.15</v>
      </c>
      <c r="F7024" s="193" t="n">
        <v>22.83</v>
      </c>
      <c r="G7024" s="193" t="n">
        <f aca="false">E7024-F7024</f>
        <v>40.32</v>
      </c>
    </row>
    <row r="7025" customFormat="false" ht="57.45" hidden="false" customHeight="false" outlineLevel="0" collapsed="false">
      <c r="A7025" s="189" t="s">
        <v>23</v>
      </c>
      <c r="B7025" s="190" t="n">
        <v>104245</v>
      </c>
      <c r="C7025" s="191" t="s">
        <v>7269</v>
      </c>
      <c r="D7025" s="192" t="s">
        <v>233</v>
      </c>
      <c r="E7025" s="193" t="n">
        <v>63.58</v>
      </c>
      <c r="F7025" s="193" t="n">
        <v>26.83</v>
      </c>
      <c r="G7025" s="193" t="n">
        <f aca="false">E7025-F7025</f>
        <v>36.75</v>
      </c>
    </row>
    <row r="7026" customFormat="false" ht="57.45" hidden="false" customHeight="false" outlineLevel="0" collapsed="false">
      <c r="A7026" s="189" t="s">
        <v>23</v>
      </c>
      <c r="B7026" s="190" t="n">
        <v>104246</v>
      </c>
      <c r="C7026" s="191" t="s">
        <v>7270</v>
      </c>
      <c r="D7026" s="192" t="s">
        <v>233</v>
      </c>
      <c r="E7026" s="193" t="n">
        <v>68.22</v>
      </c>
      <c r="F7026" s="193" t="n">
        <v>29.67</v>
      </c>
      <c r="G7026" s="193" t="n">
        <f aca="false">E7026-F7026</f>
        <v>38.55</v>
      </c>
    </row>
    <row r="7027" customFormat="false" ht="79.85" hidden="false" customHeight="false" outlineLevel="0" collapsed="false">
      <c r="A7027" s="189" t="s">
        <v>23</v>
      </c>
      <c r="B7027" s="190" t="n">
        <v>104247</v>
      </c>
      <c r="C7027" s="191" t="s">
        <v>7271</v>
      </c>
      <c r="D7027" s="192" t="s">
        <v>233</v>
      </c>
      <c r="E7027" s="193" t="n">
        <v>125.77</v>
      </c>
      <c r="F7027" s="193" t="n">
        <v>22.63</v>
      </c>
      <c r="G7027" s="193" t="n">
        <f aca="false">E7027-F7027</f>
        <v>103.14</v>
      </c>
    </row>
    <row r="7028" customFormat="false" ht="68.65" hidden="false" customHeight="false" outlineLevel="0" collapsed="false">
      <c r="A7028" s="189" t="s">
        <v>23</v>
      </c>
      <c r="B7028" s="190" t="n">
        <v>104248</v>
      </c>
      <c r="C7028" s="191" t="s">
        <v>7272</v>
      </c>
      <c r="D7028" s="192" t="s">
        <v>233</v>
      </c>
      <c r="E7028" s="193" t="n">
        <v>65.9</v>
      </c>
      <c r="F7028" s="193" t="n">
        <v>23</v>
      </c>
      <c r="G7028" s="193" t="n">
        <f aca="false">E7028-F7028</f>
        <v>42.9</v>
      </c>
    </row>
    <row r="7029" customFormat="false" ht="68.65" hidden="false" customHeight="false" outlineLevel="0" collapsed="false">
      <c r="A7029" s="189" t="s">
        <v>23</v>
      </c>
      <c r="B7029" s="190" t="n">
        <v>104249</v>
      </c>
      <c r="C7029" s="191" t="s">
        <v>7273</v>
      </c>
      <c r="D7029" s="192" t="s">
        <v>233</v>
      </c>
      <c r="E7029" s="193" t="n">
        <v>68.71</v>
      </c>
      <c r="F7029" s="193" t="n">
        <v>41.27</v>
      </c>
      <c r="G7029" s="193" t="n">
        <f aca="false">E7029-F7029</f>
        <v>27.44</v>
      </c>
    </row>
    <row r="7030" customFormat="false" ht="57.45" hidden="false" customHeight="false" outlineLevel="0" collapsed="false">
      <c r="A7030" s="189" t="s">
        <v>23</v>
      </c>
      <c r="B7030" s="190" t="n">
        <v>104250</v>
      </c>
      <c r="C7030" s="191" t="s">
        <v>7274</v>
      </c>
      <c r="D7030" s="192" t="s">
        <v>233</v>
      </c>
      <c r="E7030" s="193" t="n">
        <v>71.21</v>
      </c>
      <c r="F7030" s="193" t="n">
        <v>42.8</v>
      </c>
      <c r="G7030" s="193" t="n">
        <f aca="false">E7030-F7030</f>
        <v>28.41</v>
      </c>
    </row>
    <row r="7031" customFormat="false" ht="79.85" hidden="false" customHeight="false" outlineLevel="0" collapsed="false">
      <c r="A7031" s="189" t="s">
        <v>23</v>
      </c>
      <c r="B7031" s="190" t="n">
        <v>104251</v>
      </c>
      <c r="C7031" s="191" t="s">
        <v>7275</v>
      </c>
      <c r="D7031" s="192" t="s">
        <v>233</v>
      </c>
      <c r="E7031" s="193" t="n">
        <v>100.45</v>
      </c>
      <c r="F7031" s="193" t="n">
        <v>37.66</v>
      </c>
      <c r="G7031" s="193" t="n">
        <f aca="false">E7031-F7031</f>
        <v>62.79</v>
      </c>
    </row>
    <row r="7032" customFormat="false" ht="68.65" hidden="false" customHeight="false" outlineLevel="0" collapsed="false">
      <c r="A7032" s="189" t="s">
        <v>23</v>
      </c>
      <c r="B7032" s="190" t="n">
        <v>104252</v>
      </c>
      <c r="C7032" s="191" t="s">
        <v>7276</v>
      </c>
      <c r="D7032" s="192" t="s">
        <v>233</v>
      </c>
      <c r="E7032" s="193" t="n">
        <v>74.14</v>
      </c>
      <c r="F7032" s="193" t="n">
        <v>37.86</v>
      </c>
      <c r="G7032" s="193" t="n">
        <f aca="false">E7032-F7032</f>
        <v>36.28</v>
      </c>
    </row>
    <row r="7033" customFormat="false" ht="68.65" hidden="false" customHeight="false" outlineLevel="0" collapsed="false">
      <c r="A7033" s="189" t="s">
        <v>23</v>
      </c>
      <c r="B7033" s="190" t="n">
        <v>104253</v>
      </c>
      <c r="C7033" s="191" t="s">
        <v>7277</v>
      </c>
      <c r="D7033" s="192" t="s">
        <v>233</v>
      </c>
      <c r="E7033" s="193" t="n">
        <v>82.83</v>
      </c>
      <c r="F7033" s="193" t="n">
        <v>48.39</v>
      </c>
      <c r="G7033" s="193" t="n">
        <f aca="false">E7033-F7033</f>
        <v>34.44</v>
      </c>
    </row>
    <row r="7034" customFormat="false" ht="57.45" hidden="false" customHeight="false" outlineLevel="0" collapsed="false">
      <c r="A7034" s="189" t="s">
        <v>23</v>
      </c>
      <c r="B7034" s="190" t="n">
        <v>104254</v>
      </c>
      <c r="C7034" s="191" t="s">
        <v>7278</v>
      </c>
      <c r="D7034" s="192" t="s">
        <v>233</v>
      </c>
      <c r="E7034" s="193" t="n">
        <v>86.18</v>
      </c>
      <c r="F7034" s="193" t="n">
        <v>50.45</v>
      </c>
      <c r="G7034" s="193" t="n">
        <f aca="false">E7034-F7034</f>
        <v>35.73</v>
      </c>
    </row>
    <row r="7035" customFormat="false" ht="79.85" hidden="false" customHeight="false" outlineLevel="0" collapsed="false">
      <c r="A7035" s="189" t="s">
        <v>23</v>
      </c>
      <c r="B7035" s="190" t="n">
        <v>104255</v>
      </c>
      <c r="C7035" s="191" t="s">
        <v>7279</v>
      </c>
      <c r="D7035" s="192" t="s">
        <v>233</v>
      </c>
      <c r="E7035" s="193" t="n">
        <v>126.27</v>
      </c>
      <c r="F7035" s="193" t="n">
        <v>44.19</v>
      </c>
      <c r="G7035" s="193" t="n">
        <f aca="false">E7035-F7035</f>
        <v>82.08</v>
      </c>
    </row>
    <row r="7036" customFormat="false" ht="68.65" hidden="false" customHeight="false" outlineLevel="0" collapsed="false">
      <c r="A7036" s="189" t="s">
        <v>23</v>
      </c>
      <c r="B7036" s="190" t="n">
        <v>104256</v>
      </c>
      <c r="C7036" s="191" t="s">
        <v>7280</v>
      </c>
      <c r="D7036" s="192" t="s">
        <v>233</v>
      </c>
      <c r="E7036" s="193" t="n">
        <v>89.56</v>
      </c>
      <c r="F7036" s="193" t="n">
        <v>44.46</v>
      </c>
      <c r="G7036" s="193" t="n">
        <f aca="false">E7036-F7036</f>
        <v>45.1</v>
      </c>
    </row>
    <row r="7037" customFormat="false" ht="68.65" hidden="false" customHeight="false" outlineLevel="0" collapsed="false">
      <c r="A7037" s="189" t="s">
        <v>23</v>
      </c>
      <c r="B7037" s="190" t="n">
        <v>104257</v>
      </c>
      <c r="C7037" s="191" t="s">
        <v>7281</v>
      </c>
      <c r="D7037" s="192" t="s">
        <v>233</v>
      </c>
      <c r="E7037" s="193" t="n">
        <v>88.97</v>
      </c>
      <c r="F7037" s="193" t="n">
        <v>49.59</v>
      </c>
      <c r="G7037" s="193" t="n">
        <f aca="false">E7037-F7037</f>
        <v>39.38</v>
      </c>
    </row>
    <row r="7038" customFormat="false" ht="57.45" hidden="false" customHeight="false" outlineLevel="0" collapsed="false">
      <c r="A7038" s="189" t="s">
        <v>23</v>
      </c>
      <c r="B7038" s="190" t="n">
        <v>104258</v>
      </c>
      <c r="C7038" s="191" t="s">
        <v>7282</v>
      </c>
      <c r="D7038" s="192" t="s">
        <v>233</v>
      </c>
      <c r="E7038" s="193" t="n">
        <v>93.18</v>
      </c>
      <c r="F7038" s="193" t="n">
        <v>52.16</v>
      </c>
      <c r="G7038" s="193" t="n">
        <f aca="false">E7038-F7038</f>
        <v>41.02</v>
      </c>
    </row>
    <row r="7039" customFormat="false" ht="79.85" hidden="false" customHeight="false" outlineLevel="0" collapsed="false">
      <c r="A7039" s="189" t="s">
        <v>23</v>
      </c>
      <c r="B7039" s="190" t="n">
        <v>104259</v>
      </c>
      <c r="C7039" s="191" t="s">
        <v>7283</v>
      </c>
      <c r="D7039" s="192" t="s">
        <v>233</v>
      </c>
      <c r="E7039" s="193" t="n">
        <v>144.81</v>
      </c>
      <c r="F7039" s="193" t="n">
        <v>45.33</v>
      </c>
      <c r="G7039" s="193" t="n">
        <f aca="false">E7039-F7039</f>
        <v>99.48</v>
      </c>
    </row>
    <row r="7040" customFormat="false" ht="68.65" hidden="false" customHeight="false" outlineLevel="0" collapsed="false">
      <c r="A7040" s="189" t="s">
        <v>23</v>
      </c>
      <c r="B7040" s="190" t="n">
        <v>104260</v>
      </c>
      <c r="C7040" s="191" t="s">
        <v>7284</v>
      </c>
      <c r="D7040" s="192" t="s">
        <v>233</v>
      </c>
      <c r="E7040" s="193" t="n">
        <v>96.39</v>
      </c>
      <c r="F7040" s="193" t="n">
        <v>45.66</v>
      </c>
      <c r="G7040" s="193" t="n">
        <f aca="false">E7040-F7040</f>
        <v>50.73</v>
      </c>
    </row>
    <row r="7041" customFormat="false" ht="68.65" hidden="false" customHeight="false" outlineLevel="0" collapsed="false">
      <c r="A7041" s="189" t="s">
        <v>23</v>
      </c>
      <c r="B7041" s="190" t="n">
        <v>104261</v>
      </c>
      <c r="C7041" s="191" t="s">
        <v>7285</v>
      </c>
      <c r="D7041" s="192" t="s">
        <v>233</v>
      </c>
      <c r="E7041" s="193" t="n">
        <v>114.57</v>
      </c>
      <c r="F7041" s="193" t="n">
        <v>66.97</v>
      </c>
      <c r="G7041" s="193" t="n">
        <f aca="false">E7041-F7041</f>
        <v>47.6</v>
      </c>
    </row>
    <row r="7042" customFormat="false" ht="57.45" hidden="false" customHeight="false" outlineLevel="0" collapsed="false">
      <c r="A7042" s="189" t="s">
        <v>23</v>
      </c>
      <c r="B7042" s="190" t="n">
        <v>104262</v>
      </c>
      <c r="C7042" s="191" t="s">
        <v>7286</v>
      </c>
      <c r="D7042" s="192" t="s">
        <v>233</v>
      </c>
      <c r="E7042" s="193" t="n">
        <v>119.21</v>
      </c>
      <c r="F7042" s="193" t="n">
        <v>69.81</v>
      </c>
      <c r="G7042" s="193" t="n">
        <f aca="false">E7042-F7042</f>
        <v>49.4</v>
      </c>
    </row>
    <row r="7043" customFormat="false" ht="79.85" hidden="false" customHeight="false" outlineLevel="0" collapsed="false">
      <c r="A7043" s="189" t="s">
        <v>23</v>
      </c>
      <c r="B7043" s="190" t="n">
        <v>104263</v>
      </c>
      <c r="C7043" s="191" t="s">
        <v>7287</v>
      </c>
      <c r="D7043" s="192" t="s">
        <v>233</v>
      </c>
      <c r="E7043" s="193" t="n">
        <v>166.52</v>
      </c>
      <c r="F7043" s="193" t="n">
        <v>55.15</v>
      </c>
      <c r="G7043" s="193" t="n">
        <f aca="false">E7043-F7043</f>
        <v>111.37</v>
      </c>
    </row>
    <row r="7044" customFormat="false" ht="68.65" hidden="false" customHeight="false" outlineLevel="0" collapsed="false">
      <c r="A7044" s="189" t="s">
        <v>23</v>
      </c>
      <c r="B7044" s="190" t="n">
        <v>104264</v>
      </c>
      <c r="C7044" s="191" t="s">
        <v>7288</v>
      </c>
      <c r="D7044" s="192" t="s">
        <v>233</v>
      </c>
      <c r="E7044" s="193" t="n">
        <v>114.48</v>
      </c>
      <c r="F7044" s="193" t="n">
        <v>55.52</v>
      </c>
      <c r="G7044" s="193" t="n">
        <f aca="false">E7044-F7044</f>
        <v>58.96</v>
      </c>
    </row>
    <row r="7045" customFormat="false" ht="57.45" hidden="false" customHeight="false" outlineLevel="0" collapsed="false">
      <c r="A7045" s="189" t="s">
        <v>23</v>
      </c>
      <c r="B7045" s="190" t="n">
        <v>104314</v>
      </c>
      <c r="C7045" s="191" t="s">
        <v>7289</v>
      </c>
      <c r="D7045" s="192" t="s">
        <v>1579</v>
      </c>
      <c r="E7045" s="193" t="n">
        <v>11.06</v>
      </c>
      <c r="F7045" s="193" t="n">
        <v>1.66</v>
      </c>
      <c r="G7045" s="193" t="n">
        <f aca="false">E7045-F7045</f>
        <v>9.4</v>
      </c>
    </row>
    <row r="7046" customFormat="false" ht="35.05" hidden="false" customHeight="false" outlineLevel="0" collapsed="false">
      <c r="A7046" s="189" t="s">
        <v>23</v>
      </c>
      <c r="B7046" s="190" t="n">
        <v>104315</v>
      </c>
      <c r="C7046" s="191" t="s">
        <v>7290</v>
      </c>
      <c r="D7046" s="192" t="s">
        <v>240</v>
      </c>
      <c r="E7046" s="193" t="n">
        <v>16.1</v>
      </c>
      <c r="F7046" s="193" t="n">
        <v>9.19</v>
      </c>
      <c r="G7046" s="193" t="n">
        <f aca="false">E7046-F7046</f>
        <v>6.91</v>
      </c>
    </row>
    <row r="7047" customFormat="false" ht="35.05" hidden="false" customHeight="false" outlineLevel="0" collapsed="false">
      <c r="A7047" s="189" t="s">
        <v>23</v>
      </c>
      <c r="B7047" s="190" t="n">
        <v>104316</v>
      </c>
      <c r="C7047" s="191" t="s">
        <v>7291</v>
      </c>
      <c r="D7047" s="192" t="s">
        <v>240</v>
      </c>
      <c r="E7047" s="193" t="n">
        <v>23.68</v>
      </c>
      <c r="F7047" s="193" t="n">
        <v>10.35</v>
      </c>
      <c r="G7047" s="193" t="n">
        <f aca="false">E7047-F7047</f>
        <v>13.33</v>
      </c>
    </row>
    <row r="7048" customFormat="false" ht="35.05" hidden="false" customHeight="false" outlineLevel="0" collapsed="false">
      <c r="A7048" s="189" t="s">
        <v>23</v>
      </c>
      <c r="B7048" s="190" t="n">
        <v>104317</v>
      </c>
      <c r="C7048" s="191" t="s">
        <v>7292</v>
      </c>
      <c r="D7048" s="192" t="s">
        <v>235</v>
      </c>
      <c r="E7048" s="193" t="n">
        <v>6.75</v>
      </c>
      <c r="F7048" s="193" t="n">
        <v>3.98</v>
      </c>
      <c r="G7048" s="193" t="n">
        <f aca="false">E7048-F7048</f>
        <v>2.77</v>
      </c>
    </row>
    <row r="7049" customFormat="false" ht="35.05" hidden="false" customHeight="false" outlineLevel="0" collapsed="false">
      <c r="A7049" s="189" t="s">
        <v>23</v>
      </c>
      <c r="B7049" s="190" t="n">
        <v>104318</v>
      </c>
      <c r="C7049" s="191" t="s">
        <v>7293</v>
      </c>
      <c r="D7049" s="192" t="s">
        <v>235</v>
      </c>
      <c r="E7049" s="193" t="n">
        <v>7.34</v>
      </c>
      <c r="F7049" s="193" t="n">
        <v>3.98</v>
      </c>
      <c r="G7049" s="193" t="n">
        <f aca="false">E7049-F7049</f>
        <v>3.36</v>
      </c>
    </row>
    <row r="7050" customFormat="false" ht="35.05" hidden="false" customHeight="false" outlineLevel="0" collapsed="false">
      <c r="A7050" s="189" t="s">
        <v>23</v>
      </c>
      <c r="B7050" s="190" t="n">
        <v>104319</v>
      </c>
      <c r="C7050" s="191" t="s">
        <v>7294</v>
      </c>
      <c r="D7050" s="192" t="s">
        <v>235</v>
      </c>
      <c r="E7050" s="193" t="n">
        <v>10.09</v>
      </c>
      <c r="F7050" s="193" t="n">
        <v>4.47</v>
      </c>
      <c r="G7050" s="193" t="n">
        <f aca="false">E7050-F7050</f>
        <v>5.62</v>
      </c>
    </row>
    <row r="7051" customFormat="false" ht="35.05" hidden="false" customHeight="false" outlineLevel="0" collapsed="false">
      <c r="A7051" s="189" t="s">
        <v>23</v>
      </c>
      <c r="B7051" s="190" t="n">
        <v>104320</v>
      </c>
      <c r="C7051" s="191" t="s">
        <v>7295</v>
      </c>
      <c r="D7051" s="192" t="s">
        <v>235</v>
      </c>
      <c r="E7051" s="193" t="n">
        <v>11.97</v>
      </c>
      <c r="F7051" s="193" t="n">
        <v>4.47</v>
      </c>
      <c r="G7051" s="193" t="n">
        <f aca="false">E7051-F7051</f>
        <v>7.5</v>
      </c>
    </row>
    <row r="7052" customFormat="false" ht="35.05" hidden="false" customHeight="false" outlineLevel="0" collapsed="false">
      <c r="A7052" s="189" t="s">
        <v>23</v>
      </c>
      <c r="B7052" s="190" t="n">
        <v>104321</v>
      </c>
      <c r="C7052" s="191" t="s">
        <v>7296</v>
      </c>
      <c r="D7052" s="192" t="s">
        <v>235</v>
      </c>
      <c r="E7052" s="193" t="n">
        <v>5.23</v>
      </c>
      <c r="F7052" s="193" t="n">
        <v>2.65</v>
      </c>
      <c r="G7052" s="193" t="n">
        <f aca="false">E7052-F7052</f>
        <v>2.58</v>
      </c>
    </row>
    <row r="7053" customFormat="false" ht="35.05" hidden="false" customHeight="false" outlineLevel="0" collapsed="false">
      <c r="A7053" s="189" t="s">
        <v>23</v>
      </c>
      <c r="B7053" s="190" t="n">
        <v>104322</v>
      </c>
      <c r="C7053" s="191" t="s">
        <v>7297</v>
      </c>
      <c r="D7053" s="192" t="s">
        <v>235</v>
      </c>
      <c r="E7053" s="193" t="n">
        <v>7.71</v>
      </c>
      <c r="F7053" s="193" t="n">
        <v>2.98</v>
      </c>
      <c r="G7053" s="193" t="n">
        <f aca="false">E7053-F7053</f>
        <v>4.73</v>
      </c>
    </row>
    <row r="7054" customFormat="false" ht="35.05" hidden="false" customHeight="false" outlineLevel="0" collapsed="false">
      <c r="A7054" s="189" t="s">
        <v>23</v>
      </c>
      <c r="B7054" s="190" t="n">
        <v>104323</v>
      </c>
      <c r="C7054" s="191" t="s">
        <v>7298</v>
      </c>
      <c r="D7054" s="192" t="s">
        <v>235</v>
      </c>
      <c r="E7054" s="193" t="n">
        <v>9.45</v>
      </c>
      <c r="F7054" s="193" t="n">
        <v>5.31</v>
      </c>
      <c r="G7054" s="193" t="n">
        <f aca="false">E7054-F7054</f>
        <v>4.14</v>
      </c>
    </row>
    <row r="7055" customFormat="false" ht="35.05" hidden="false" customHeight="false" outlineLevel="0" collapsed="false">
      <c r="A7055" s="189" t="s">
        <v>23</v>
      </c>
      <c r="B7055" s="190" t="n">
        <v>104324</v>
      </c>
      <c r="C7055" s="191" t="s">
        <v>7299</v>
      </c>
      <c r="D7055" s="192" t="s">
        <v>235</v>
      </c>
      <c r="E7055" s="193" t="n">
        <v>14.34</v>
      </c>
      <c r="F7055" s="193" t="n">
        <v>5.97</v>
      </c>
      <c r="G7055" s="193" t="n">
        <f aca="false">E7055-F7055</f>
        <v>8.37</v>
      </c>
    </row>
    <row r="7056" customFormat="false" ht="46.25" hidden="false" customHeight="false" outlineLevel="0" collapsed="false">
      <c r="A7056" s="189" t="s">
        <v>23</v>
      </c>
      <c r="B7056" s="190" t="n">
        <v>104326</v>
      </c>
      <c r="C7056" s="191" t="s">
        <v>7300</v>
      </c>
      <c r="D7056" s="192" t="s">
        <v>235</v>
      </c>
      <c r="E7056" s="193" t="n">
        <v>19.7</v>
      </c>
      <c r="F7056" s="193" t="n">
        <v>6.26</v>
      </c>
      <c r="G7056" s="193" t="n">
        <f aca="false">E7056-F7056</f>
        <v>13.44</v>
      </c>
    </row>
    <row r="7057" customFormat="false" ht="46.25" hidden="false" customHeight="false" outlineLevel="0" collapsed="false">
      <c r="A7057" s="189" t="s">
        <v>23</v>
      </c>
      <c r="B7057" s="190" t="n">
        <v>104327</v>
      </c>
      <c r="C7057" s="191" t="s">
        <v>7301</v>
      </c>
      <c r="D7057" s="192" t="s">
        <v>235</v>
      </c>
      <c r="E7057" s="193" t="n">
        <v>18.8</v>
      </c>
      <c r="F7057" s="193" t="n">
        <v>6.26</v>
      </c>
      <c r="G7057" s="193" t="n">
        <f aca="false">E7057-F7057</f>
        <v>12.54</v>
      </c>
    </row>
    <row r="7058" customFormat="false" ht="46.25" hidden="false" customHeight="false" outlineLevel="0" collapsed="false">
      <c r="A7058" s="189" t="s">
        <v>23</v>
      </c>
      <c r="B7058" s="190" t="n">
        <v>104328</v>
      </c>
      <c r="C7058" s="191" t="s">
        <v>7302</v>
      </c>
      <c r="D7058" s="192" t="s">
        <v>235</v>
      </c>
      <c r="E7058" s="193" t="n">
        <v>69.56</v>
      </c>
      <c r="F7058" s="193" t="n">
        <v>16.05</v>
      </c>
      <c r="G7058" s="193" t="n">
        <f aca="false">E7058-F7058</f>
        <v>53.51</v>
      </c>
    </row>
    <row r="7059" customFormat="false" ht="46.25" hidden="false" customHeight="false" outlineLevel="0" collapsed="false">
      <c r="A7059" s="189" t="s">
        <v>23</v>
      </c>
      <c r="B7059" s="190" t="n">
        <v>104329</v>
      </c>
      <c r="C7059" s="191" t="s">
        <v>7303</v>
      </c>
      <c r="D7059" s="192" t="s">
        <v>235</v>
      </c>
      <c r="E7059" s="193" t="n">
        <v>78.36</v>
      </c>
      <c r="F7059" s="193" t="n">
        <v>16.05</v>
      </c>
      <c r="G7059" s="193" t="n">
        <f aca="false">E7059-F7059</f>
        <v>62.31</v>
      </c>
    </row>
    <row r="7060" customFormat="false" ht="57.45" hidden="false" customHeight="false" outlineLevel="0" collapsed="false">
      <c r="A7060" s="189" t="s">
        <v>23</v>
      </c>
      <c r="B7060" s="190" t="n">
        <v>104341</v>
      </c>
      <c r="C7060" s="191" t="s">
        <v>7304</v>
      </c>
      <c r="D7060" s="192" t="s">
        <v>235</v>
      </c>
      <c r="E7060" s="193" t="n">
        <v>10.94</v>
      </c>
      <c r="F7060" s="193" t="n">
        <v>3.34</v>
      </c>
      <c r="G7060" s="193" t="n">
        <f aca="false">E7060-F7060</f>
        <v>7.6</v>
      </c>
    </row>
    <row r="7061" customFormat="false" ht="57.45" hidden="false" customHeight="false" outlineLevel="0" collapsed="false">
      <c r="A7061" s="189" t="s">
        <v>23</v>
      </c>
      <c r="B7061" s="190" t="n">
        <v>104343</v>
      </c>
      <c r="C7061" s="191" t="s">
        <v>7305</v>
      </c>
      <c r="D7061" s="192" t="s">
        <v>235</v>
      </c>
      <c r="E7061" s="193" t="n">
        <v>33.81</v>
      </c>
      <c r="F7061" s="193" t="n">
        <v>7.89</v>
      </c>
      <c r="G7061" s="193" t="n">
        <f aca="false">E7061-F7061</f>
        <v>25.92</v>
      </c>
    </row>
    <row r="7062" customFormat="false" ht="46.25" hidden="false" customHeight="false" outlineLevel="0" collapsed="false">
      <c r="A7062" s="189" t="s">
        <v>23</v>
      </c>
      <c r="B7062" s="190" t="n">
        <v>104344</v>
      </c>
      <c r="C7062" s="191" t="s">
        <v>7306</v>
      </c>
      <c r="D7062" s="192" t="s">
        <v>235</v>
      </c>
      <c r="E7062" s="193" t="n">
        <v>40.71</v>
      </c>
      <c r="F7062" s="193" t="n">
        <v>8.82</v>
      </c>
      <c r="G7062" s="193" t="n">
        <f aca="false">E7062-F7062</f>
        <v>31.89</v>
      </c>
    </row>
    <row r="7063" customFormat="false" ht="57.45" hidden="false" customHeight="false" outlineLevel="0" collapsed="false">
      <c r="A7063" s="189" t="s">
        <v>23</v>
      </c>
      <c r="B7063" s="190" t="n">
        <v>104345</v>
      </c>
      <c r="C7063" s="191" t="s">
        <v>7307</v>
      </c>
      <c r="D7063" s="192" t="s">
        <v>235</v>
      </c>
      <c r="E7063" s="193" t="n">
        <v>42.81</v>
      </c>
      <c r="F7063" s="193" t="n">
        <v>8.82</v>
      </c>
      <c r="G7063" s="193" t="n">
        <f aca="false">E7063-F7063</f>
        <v>33.99</v>
      </c>
    </row>
    <row r="7064" customFormat="false" ht="46.25" hidden="false" customHeight="false" outlineLevel="0" collapsed="false">
      <c r="A7064" s="189" t="s">
        <v>23</v>
      </c>
      <c r="B7064" s="190" t="n">
        <v>104346</v>
      </c>
      <c r="C7064" s="191" t="s">
        <v>7308</v>
      </c>
      <c r="D7064" s="192" t="s">
        <v>235</v>
      </c>
      <c r="E7064" s="193" t="n">
        <v>45.05</v>
      </c>
      <c r="F7064" s="193" t="n">
        <v>9.27</v>
      </c>
      <c r="G7064" s="193" t="n">
        <f aca="false">E7064-F7064</f>
        <v>35.78</v>
      </c>
    </row>
    <row r="7065" customFormat="false" ht="57.45" hidden="false" customHeight="false" outlineLevel="0" collapsed="false">
      <c r="A7065" s="189" t="s">
        <v>23</v>
      </c>
      <c r="B7065" s="190" t="n">
        <v>104347</v>
      </c>
      <c r="C7065" s="191" t="s">
        <v>7309</v>
      </c>
      <c r="D7065" s="192" t="s">
        <v>235</v>
      </c>
      <c r="E7065" s="193" t="n">
        <v>47.75</v>
      </c>
      <c r="F7065" s="193" t="n">
        <v>9.27</v>
      </c>
      <c r="G7065" s="193" t="n">
        <f aca="false">E7065-F7065</f>
        <v>38.48</v>
      </c>
    </row>
    <row r="7066" customFormat="false" ht="46.25" hidden="false" customHeight="false" outlineLevel="0" collapsed="false">
      <c r="A7066" s="189" t="s">
        <v>23</v>
      </c>
      <c r="B7066" s="190" t="n">
        <v>104348</v>
      </c>
      <c r="C7066" s="191" t="s">
        <v>7310</v>
      </c>
      <c r="D7066" s="192" t="s">
        <v>235</v>
      </c>
      <c r="E7066" s="193" t="n">
        <v>11.34</v>
      </c>
      <c r="F7066" s="193" t="n">
        <v>0.42</v>
      </c>
      <c r="G7066" s="193" t="n">
        <f aca="false">E7066-F7066</f>
        <v>10.92</v>
      </c>
    </row>
    <row r="7067" customFormat="false" ht="57.45" hidden="false" customHeight="false" outlineLevel="0" collapsed="false">
      <c r="A7067" s="189" t="s">
        <v>23</v>
      </c>
      <c r="B7067" s="190" t="n">
        <v>104350</v>
      </c>
      <c r="C7067" s="191" t="s">
        <v>7311</v>
      </c>
      <c r="D7067" s="192" t="s">
        <v>235</v>
      </c>
      <c r="E7067" s="193" t="n">
        <v>29.86</v>
      </c>
      <c r="F7067" s="193" t="n">
        <v>4.81</v>
      </c>
      <c r="G7067" s="193" t="n">
        <f aca="false">E7067-F7067</f>
        <v>25.05</v>
      </c>
    </row>
    <row r="7068" customFormat="false" ht="46.25" hidden="false" customHeight="false" outlineLevel="0" collapsed="false">
      <c r="A7068" s="189" t="s">
        <v>23</v>
      </c>
      <c r="B7068" s="190" t="n">
        <v>104351</v>
      </c>
      <c r="C7068" s="191" t="s">
        <v>7312</v>
      </c>
      <c r="D7068" s="192" t="s">
        <v>235</v>
      </c>
      <c r="E7068" s="193" t="n">
        <v>23.46</v>
      </c>
      <c r="F7068" s="193" t="n">
        <v>1.58</v>
      </c>
      <c r="G7068" s="193" t="n">
        <f aca="false">E7068-F7068</f>
        <v>21.88</v>
      </c>
    </row>
    <row r="7069" customFormat="false" ht="46.25" hidden="false" customHeight="false" outlineLevel="0" collapsed="false">
      <c r="A7069" s="189" t="s">
        <v>23</v>
      </c>
      <c r="B7069" s="190" t="n">
        <v>104352</v>
      </c>
      <c r="C7069" s="191" t="s">
        <v>7313</v>
      </c>
      <c r="D7069" s="192" t="s">
        <v>235</v>
      </c>
      <c r="E7069" s="193" t="n">
        <v>39.53</v>
      </c>
      <c r="F7069" s="193" t="n">
        <v>7.9</v>
      </c>
      <c r="G7069" s="193" t="n">
        <f aca="false">E7069-F7069</f>
        <v>31.63</v>
      </c>
    </row>
    <row r="7070" customFormat="false" ht="57.45" hidden="false" customHeight="false" outlineLevel="0" collapsed="false">
      <c r="A7070" s="189" t="s">
        <v>23</v>
      </c>
      <c r="B7070" s="190" t="n">
        <v>104353</v>
      </c>
      <c r="C7070" s="191" t="s">
        <v>7314</v>
      </c>
      <c r="D7070" s="192" t="s">
        <v>235</v>
      </c>
      <c r="E7070" s="193" t="n">
        <v>41.63</v>
      </c>
      <c r="F7070" s="193" t="n">
        <v>7.9</v>
      </c>
      <c r="G7070" s="193" t="n">
        <f aca="false">E7070-F7070</f>
        <v>33.73</v>
      </c>
    </row>
    <row r="7071" customFormat="false" ht="46.25" hidden="false" customHeight="false" outlineLevel="0" collapsed="false">
      <c r="A7071" s="189" t="s">
        <v>23</v>
      </c>
      <c r="B7071" s="190" t="n">
        <v>104354</v>
      </c>
      <c r="C7071" s="191" t="s">
        <v>7315</v>
      </c>
      <c r="D7071" s="192" t="s">
        <v>235</v>
      </c>
      <c r="E7071" s="193" t="n">
        <v>45.26</v>
      </c>
      <c r="F7071" s="193" t="n">
        <v>9.44</v>
      </c>
      <c r="G7071" s="193" t="n">
        <f aca="false">E7071-F7071</f>
        <v>35.82</v>
      </c>
    </row>
    <row r="7072" customFormat="false" ht="57.45" hidden="false" customHeight="false" outlineLevel="0" collapsed="false">
      <c r="A7072" s="189" t="s">
        <v>23</v>
      </c>
      <c r="B7072" s="190" t="n">
        <v>104355</v>
      </c>
      <c r="C7072" s="191" t="s">
        <v>7316</v>
      </c>
      <c r="D7072" s="192" t="s">
        <v>235</v>
      </c>
      <c r="E7072" s="193" t="n">
        <v>47.96</v>
      </c>
      <c r="F7072" s="193" t="n">
        <v>9.44</v>
      </c>
      <c r="G7072" s="193" t="n">
        <f aca="false">E7072-F7072</f>
        <v>38.52</v>
      </c>
    </row>
    <row r="7073" customFormat="false" ht="46.25" hidden="false" customHeight="false" outlineLevel="0" collapsed="false">
      <c r="A7073" s="189" t="s">
        <v>23</v>
      </c>
      <c r="B7073" s="190" t="n">
        <v>104356</v>
      </c>
      <c r="C7073" s="191" t="s">
        <v>7317</v>
      </c>
      <c r="D7073" s="192" t="s">
        <v>235</v>
      </c>
      <c r="E7073" s="193" t="n">
        <v>31.14</v>
      </c>
      <c r="F7073" s="193" t="n">
        <v>2.73</v>
      </c>
      <c r="G7073" s="193" t="n">
        <f aca="false">E7073-F7073</f>
        <v>28.41</v>
      </c>
    </row>
    <row r="7074" customFormat="false" ht="46.25" hidden="false" customHeight="false" outlineLevel="0" collapsed="false">
      <c r="A7074" s="189" t="s">
        <v>23</v>
      </c>
      <c r="B7074" s="190" t="n">
        <v>104357</v>
      </c>
      <c r="C7074" s="191" t="s">
        <v>7318</v>
      </c>
      <c r="D7074" s="192" t="s">
        <v>235</v>
      </c>
      <c r="E7074" s="193" t="n">
        <v>19.11</v>
      </c>
      <c r="F7074" s="193" t="n">
        <v>3.5</v>
      </c>
      <c r="G7074" s="193" t="n">
        <f aca="false">E7074-F7074</f>
        <v>15.61</v>
      </c>
    </row>
    <row r="7075" customFormat="false" ht="35.05" hidden="false" customHeight="false" outlineLevel="0" collapsed="false">
      <c r="A7075" s="189" t="s">
        <v>23</v>
      </c>
      <c r="B7075" s="190" t="n">
        <v>104395</v>
      </c>
      <c r="C7075" s="191" t="s">
        <v>7319</v>
      </c>
      <c r="D7075" s="192" t="s">
        <v>235</v>
      </c>
      <c r="E7075" s="193" t="n">
        <v>22.2</v>
      </c>
      <c r="F7075" s="193" t="n">
        <v>8.21</v>
      </c>
      <c r="G7075" s="193" t="n">
        <f aca="false">E7075-F7075</f>
        <v>13.99</v>
      </c>
    </row>
    <row r="7076" customFormat="false" ht="35.05" hidden="false" customHeight="false" outlineLevel="0" collapsed="false">
      <c r="A7076" s="189" t="s">
        <v>23</v>
      </c>
      <c r="B7076" s="190" t="n">
        <v>104396</v>
      </c>
      <c r="C7076" s="191" t="s">
        <v>7320</v>
      </c>
      <c r="D7076" s="192" t="s">
        <v>235</v>
      </c>
      <c r="E7076" s="193" t="n">
        <v>22.62</v>
      </c>
      <c r="F7076" s="193" t="n">
        <v>9.16</v>
      </c>
      <c r="G7076" s="193" t="n">
        <f aca="false">E7076-F7076</f>
        <v>13.46</v>
      </c>
    </row>
    <row r="7077" customFormat="false" ht="35.05" hidden="false" customHeight="false" outlineLevel="0" collapsed="false">
      <c r="A7077" s="189" t="s">
        <v>23</v>
      </c>
      <c r="B7077" s="190" t="n">
        <v>104397</v>
      </c>
      <c r="C7077" s="191" t="s">
        <v>7321</v>
      </c>
      <c r="D7077" s="192" t="s">
        <v>235</v>
      </c>
      <c r="E7077" s="193" t="n">
        <v>26.87</v>
      </c>
      <c r="F7077" s="193" t="n">
        <v>10.49</v>
      </c>
      <c r="G7077" s="193" t="n">
        <f aca="false">E7077-F7077</f>
        <v>16.38</v>
      </c>
    </row>
    <row r="7078" customFormat="false" ht="35.05" hidden="false" customHeight="false" outlineLevel="0" collapsed="false">
      <c r="A7078" s="189" t="s">
        <v>23</v>
      </c>
      <c r="B7078" s="190" t="n">
        <v>104398</v>
      </c>
      <c r="C7078" s="191" t="s">
        <v>7322</v>
      </c>
      <c r="D7078" s="192" t="s">
        <v>235</v>
      </c>
      <c r="E7078" s="193" t="n">
        <v>26.58</v>
      </c>
      <c r="F7078" s="193" t="n">
        <v>10.31</v>
      </c>
      <c r="G7078" s="193" t="n">
        <f aca="false">E7078-F7078</f>
        <v>16.27</v>
      </c>
    </row>
    <row r="7079" customFormat="false" ht="35.05" hidden="false" customHeight="false" outlineLevel="0" collapsed="false">
      <c r="A7079" s="189" t="s">
        <v>23</v>
      </c>
      <c r="B7079" s="190" t="n">
        <v>104399</v>
      </c>
      <c r="C7079" s="191" t="s">
        <v>7323</v>
      </c>
      <c r="D7079" s="192" t="s">
        <v>235</v>
      </c>
      <c r="E7079" s="193" t="n">
        <v>29</v>
      </c>
      <c r="F7079" s="193" t="n">
        <v>13.16</v>
      </c>
      <c r="G7079" s="193" t="n">
        <f aca="false">E7079-F7079</f>
        <v>15.84</v>
      </c>
    </row>
    <row r="7080" customFormat="false" ht="35.05" hidden="false" customHeight="false" outlineLevel="0" collapsed="false">
      <c r="A7080" s="189" t="s">
        <v>23</v>
      </c>
      <c r="B7080" s="190" t="n">
        <v>104400</v>
      </c>
      <c r="C7080" s="191" t="s">
        <v>7324</v>
      </c>
      <c r="D7080" s="192" t="s">
        <v>235</v>
      </c>
      <c r="E7080" s="193" t="n">
        <v>37.04</v>
      </c>
      <c r="F7080" s="193" t="n">
        <v>17.16</v>
      </c>
      <c r="G7080" s="193" t="n">
        <f aca="false">E7080-F7080</f>
        <v>19.88</v>
      </c>
    </row>
    <row r="7081" customFormat="false" ht="35.05" hidden="false" customHeight="false" outlineLevel="0" collapsed="false">
      <c r="A7081" s="189" t="s">
        <v>23</v>
      </c>
      <c r="B7081" s="190" t="n">
        <v>104401</v>
      </c>
      <c r="C7081" s="191" t="s">
        <v>7325</v>
      </c>
      <c r="D7081" s="192" t="s">
        <v>235</v>
      </c>
      <c r="E7081" s="193" t="n">
        <v>25.2</v>
      </c>
      <c r="F7081" s="193" t="n">
        <v>9.25</v>
      </c>
      <c r="G7081" s="193" t="n">
        <f aca="false">E7081-F7081</f>
        <v>15.95</v>
      </c>
    </row>
    <row r="7082" customFormat="false" ht="35.05" hidden="false" customHeight="false" outlineLevel="0" collapsed="false">
      <c r="A7082" s="189" t="s">
        <v>23</v>
      </c>
      <c r="B7082" s="190" t="n">
        <v>104402</v>
      </c>
      <c r="C7082" s="191" t="s">
        <v>7326</v>
      </c>
      <c r="D7082" s="192" t="s">
        <v>235</v>
      </c>
      <c r="E7082" s="193" t="n">
        <v>26.36</v>
      </c>
      <c r="F7082" s="193" t="n">
        <v>11.16</v>
      </c>
      <c r="G7082" s="193" t="n">
        <f aca="false">E7082-F7082</f>
        <v>15.2</v>
      </c>
    </row>
    <row r="7083" customFormat="false" ht="35.05" hidden="false" customHeight="false" outlineLevel="0" collapsed="false">
      <c r="A7083" s="189" t="s">
        <v>23</v>
      </c>
      <c r="B7083" s="190" t="n">
        <v>104403</v>
      </c>
      <c r="C7083" s="191" t="s">
        <v>7327</v>
      </c>
      <c r="D7083" s="192" t="s">
        <v>235</v>
      </c>
      <c r="E7083" s="193" t="n">
        <v>32.65</v>
      </c>
      <c r="F7083" s="193" t="n">
        <v>13.83</v>
      </c>
      <c r="G7083" s="193" t="n">
        <f aca="false">E7083-F7083</f>
        <v>18.82</v>
      </c>
    </row>
    <row r="7084" customFormat="false" ht="35.05" hidden="false" customHeight="false" outlineLevel="0" collapsed="false">
      <c r="A7084" s="189" t="s">
        <v>23</v>
      </c>
      <c r="B7084" s="190" t="n">
        <v>104404</v>
      </c>
      <c r="C7084" s="191" t="s">
        <v>7328</v>
      </c>
      <c r="D7084" s="192" t="s">
        <v>235</v>
      </c>
      <c r="E7084" s="193" t="n">
        <v>33.83</v>
      </c>
      <c r="F7084" s="193" t="n">
        <v>15.16</v>
      </c>
      <c r="G7084" s="193" t="n">
        <f aca="false">E7084-F7084</f>
        <v>18.67</v>
      </c>
    </row>
    <row r="7085" customFormat="false" ht="35.05" hidden="false" customHeight="false" outlineLevel="0" collapsed="false">
      <c r="A7085" s="189" t="s">
        <v>23</v>
      </c>
      <c r="B7085" s="190" t="n">
        <v>104405</v>
      </c>
      <c r="C7085" s="191" t="s">
        <v>7329</v>
      </c>
      <c r="D7085" s="192" t="s">
        <v>235</v>
      </c>
      <c r="E7085" s="193" t="n">
        <v>45.54</v>
      </c>
      <c r="F7085" s="193" t="n">
        <v>20.5</v>
      </c>
      <c r="G7085" s="193" t="n">
        <f aca="false">E7085-F7085</f>
        <v>25.04</v>
      </c>
    </row>
    <row r="7086" customFormat="false" ht="46.25" hidden="false" customHeight="false" outlineLevel="0" collapsed="false">
      <c r="A7086" s="189" t="s">
        <v>23</v>
      </c>
      <c r="B7086" s="190" t="n">
        <v>104410</v>
      </c>
      <c r="C7086" s="191" t="s">
        <v>7330</v>
      </c>
      <c r="D7086" s="192" t="s">
        <v>233</v>
      </c>
      <c r="E7086" s="193" t="n">
        <v>5.14</v>
      </c>
      <c r="F7086" s="193" t="n">
        <v>2.01</v>
      </c>
      <c r="G7086" s="193" t="n">
        <f aca="false">E7086-F7086</f>
        <v>3.13</v>
      </c>
    </row>
    <row r="7087" customFormat="false" ht="57.45" hidden="false" customHeight="false" outlineLevel="0" collapsed="false">
      <c r="A7087" s="189" t="s">
        <v>23</v>
      </c>
      <c r="B7087" s="190" t="n">
        <v>104411</v>
      </c>
      <c r="C7087" s="191" t="s">
        <v>7331</v>
      </c>
      <c r="D7087" s="192" t="s">
        <v>233</v>
      </c>
      <c r="E7087" s="193" t="n">
        <v>5.14</v>
      </c>
      <c r="F7087" s="193" t="n">
        <v>2.01</v>
      </c>
      <c r="G7087" s="193" t="n">
        <f aca="false">E7087-F7087</f>
        <v>3.13</v>
      </c>
    </row>
    <row r="7088" customFormat="false" ht="57.45" hidden="false" customHeight="false" outlineLevel="0" collapsed="false">
      <c r="A7088" s="189" t="s">
        <v>23</v>
      </c>
      <c r="B7088" s="190" t="n">
        <v>104412</v>
      </c>
      <c r="C7088" s="191" t="s">
        <v>7332</v>
      </c>
      <c r="D7088" s="192" t="s">
        <v>233</v>
      </c>
      <c r="E7088" s="193" t="n">
        <v>2.84</v>
      </c>
      <c r="F7088" s="193" t="n">
        <v>2.05</v>
      </c>
      <c r="G7088" s="193" t="n">
        <f aca="false">E7088-F7088</f>
        <v>0.79</v>
      </c>
    </row>
    <row r="7089" customFormat="false" ht="46.25" hidden="false" customHeight="false" outlineLevel="0" collapsed="false">
      <c r="A7089" s="189" t="s">
        <v>23</v>
      </c>
      <c r="B7089" s="190" t="n">
        <v>104413</v>
      </c>
      <c r="C7089" s="191" t="s">
        <v>7333</v>
      </c>
      <c r="D7089" s="192" t="s">
        <v>233</v>
      </c>
      <c r="E7089" s="193" t="n">
        <v>4.81</v>
      </c>
      <c r="F7089" s="193" t="n">
        <v>3.55</v>
      </c>
      <c r="G7089" s="193" t="n">
        <f aca="false">E7089-F7089</f>
        <v>1.26</v>
      </c>
    </row>
    <row r="7090" customFormat="false" ht="57.45" hidden="false" customHeight="false" outlineLevel="0" collapsed="false">
      <c r="A7090" s="189" t="s">
        <v>23</v>
      </c>
      <c r="B7090" s="190" t="n">
        <v>104414</v>
      </c>
      <c r="C7090" s="191" t="s">
        <v>7334</v>
      </c>
      <c r="D7090" s="192" t="s">
        <v>233</v>
      </c>
      <c r="E7090" s="193" t="n">
        <v>6.16</v>
      </c>
      <c r="F7090" s="193" t="n">
        <v>2.62</v>
      </c>
      <c r="G7090" s="193" t="n">
        <f aca="false">E7090-F7090</f>
        <v>3.54</v>
      </c>
    </row>
    <row r="7091" customFormat="false" ht="57.45" hidden="false" customHeight="false" outlineLevel="0" collapsed="false">
      <c r="A7091" s="189" t="s">
        <v>23</v>
      </c>
      <c r="B7091" s="190" t="n">
        <v>104415</v>
      </c>
      <c r="C7091" s="191" t="s">
        <v>7335</v>
      </c>
      <c r="D7091" s="192" t="s">
        <v>233</v>
      </c>
      <c r="E7091" s="193" t="n">
        <v>10.88</v>
      </c>
      <c r="F7091" s="193" t="n">
        <v>6.19</v>
      </c>
      <c r="G7091" s="193" t="n">
        <f aca="false">E7091-F7091</f>
        <v>4.69</v>
      </c>
    </row>
    <row r="7092" customFormat="false" ht="57.45" hidden="false" customHeight="false" outlineLevel="0" collapsed="false">
      <c r="A7092" s="189" t="s">
        <v>23</v>
      </c>
      <c r="B7092" s="190" t="n">
        <v>104416</v>
      </c>
      <c r="C7092" s="191" t="s">
        <v>7336</v>
      </c>
      <c r="D7092" s="192" t="s">
        <v>233</v>
      </c>
      <c r="E7092" s="193" t="n">
        <v>1.57</v>
      </c>
      <c r="F7092" s="193" t="n">
        <v>1.09</v>
      </c>
      <c r="G7092" s="193" t="n">
        <f aca="false">E7092-F7092</f>
        <v>0.48</v>
      </c>
    </row>
    <row r="7093" customFormat="false" ht="57.45" hidden="false" customHeight="false" outlineLevel="0" collapsed="false">
      <c r="A7093" s="189" t="s">
        <v>23</v>
      </c>
      <c r="B7093" s="190" t="n">
        <v>104417</v>
      </c>
      <c r="C7093" s="191" t="s">
        <v>7337</v>
      </c>
      <c r="D7093" s="192" t="s">
        <v>233</v>
      </c>
      <c r="E7093" s="193" t="n">
        <v>3.52</v>
      </c>
      <c r="F7093" s="193" t="n">
        <v>2.57</v>
      </c>
      <c r="G7093" s="193" t="n">
        <f aca="false">E7093-F7093</f>
        <v>0.95</v>
      </c>
    </row>
    <row r="7094" customFormat="false" ht="57.45" hidden="false" customHeight="false" outlineLevel="0" collapsed="false">
      <c r="A7094" s="189" t="s">
        <v>23</v>
      </c>
      <c r="B7094" s="190" t="n">
        <v>104418</v>
      </c>
      <c r="C7094" s="191" t="s">
        <v>7338</v>
      </c>
      <c r="D7094" s="192" t="s">
        <v>233</v>
      </c>
      <c r="E7094" s="193" t="n">
        <v>2.45</v>
      </c>
      <c r="F7094" s="193" t="n">
        <v>1.69</v>
      </c>
      <c r="G7094" s="193" t="n">
        <f aca="false">E7094-F7094</f>
        <v>0.76</v>
      </c>
    </row>
    <row r="7095" customFormat="false" ht="68.65" hidden="false" customHeight="false" outlineLevel="0" collapsed="false">
      <c r="A7095" s="189" t="s">
        <v>23</v>
      </c>
      <c r="B7095" s="190" t="n">
        <v>104419</v>
      </c>
      <c r="C7095" s="191" t="s">
        <v>7339</v>
      </c>
      <c r="D7095" s="192" t="s">
        <v>233</v>
      </c>
      <c r="E7095" s="193" t="n">
        <v>3.87</v>
      </c>
      <c r="F7095" s="193" t="n">
        <v>2.77</v>
      </c>
      <c r="G7095" s="193" t="n">
        <f aca="false">E7095-F7095</f>
        <v>1.1</v>
      </c>
    </row>
    <row r="7096" customFormat="false" ht="57.45" hidden="false" customHeight="false" outlineLevel="0" collapsed="false">
      <c r="A7096" s="189" t="s">
        <v>23</v>
      </c>
      <c r="B7096" s="190" t="n">
        <v>104421</v>
      </c>
      <c r="C7096" s="191" t="s">
        <v>7340</v>
      </c>
      <c r="D7096" s="192" t="s">
        <v>233</v>
      </c>
      <c r="E7096" s="193" t="n">
        <v>14.72</v>
      </c>
      <c r="F7096" s="193" t="n">
        <v>7.75</v>
      </c>
      <c r="G7096" s="193" t="n">
        <f aca="false">E7096-F7096</f>
        <v>6.97</v>
      </c>
    </row>
    <row r="7097" customFormat="false" ht="57.45" hidden="false" customHeight="false" outlineLevel="0" collapsed="false">
      <c r="A7097" s="189" t="s">
        <v>23</v>
      </c>
      <c r="B7097" s="190" t="n">
        <v>104422</v>
      </c>
      <c r="C7097" s="191" t="s">
        <v>7341</v>
      </c>
      <c r="D7097" s="192" t="s">
        <v>233</v>
      </c>
      <c r="E7097" s="193" t="n">
        <v>9.91</v>
      </c>
      <c r="F7097" s="193" t="n">
        <v>4.12</v>
      </c>
      <c r="G7097" s="193" t="n">
        <f aca="false">E7097-F7097</f>
        <v>5.79</v>
      </c>
    </row>
    <row r="7098" customFormat="false" ht="68.65" hidden="false" customHeight="false" outlineLevel="0" collapsed="false">
      <c r="A7098" s="189" t="s">
        <v>23</v>
      </c>
      <c r="B7098" s="190" t="n">
        <v>104423</v>
      </c>
      <c r="C7098" s="191" t="s">
        <v>7342</v>
      </c>
      <c r="D7098" s="192" t="s">
        <v>233</v>
      </c>
      <c r="E7098" s="193" t="n">
        <v>13.29</v>
      </c>
      <c r="F7098" s="193" t="n">
        <v>6.66</v>
      </c>
      <c r="G7098" s="193" t="n">
        <f aca="false">E7098-F7098</f>
        <v>6.63</v>
      </c>
    </row>
    <row r="7099" customFormat="false" ht="57.45" hidden="false" customHeight="false" outlineLevel="0" collapsed="false">
      <c r="A7099" s="189" t="s">
        <v>23</v>
      </c>
      <c r="B7099" s="190" t="n">
        <v>104425</v>
      </c>
      <c r="C7099" s="191" t="s">
        <v>7343</v>
      </c>
      <c r="D7099" s="192" t="s">
        <v>233</v>
      </c>
      <c r="E7099" s="193" t="n">
        <v>8.46</v>
      </c>
      <c r="F7099" s="193" t="n">
        <v>3.01</v>
      </c>
      <c r="G7099" s="193" t="n">
        <f aca="false">E7099-F7099</f>
        <v>5.45</v>
      </c>
    </row>
    <row r="7100" customFormat="false" ht="35.05" hidden="false" customHeight="false" outlineLevel="0" collapsed="false">
      <c r="A7100" s="189" t="s">
        <v>23</v>
      </c>
      <c r="B7100" s="190" t="n">
        <v>104432</v>
      </c>
      <c r="C7100" s="191" t="s">
        <v>7344</v>
      </c>
      <c r="D7100" s="192" t="s">
        <v>233</v>
      </c>
      <c r="E7100" s="193" t="n">
        <v>80.3</v>
      </c>
      <c r="F7100" s="193" t="n">
        <v>13.97</v>
      </c>
      <c r="G7100" s="193" t="n">
        <f aca="false">E7100-F7100</f>
        <v>66.33</v>
      </c>
    </row>
    <row r="7101" customFormat="false" ht="35.05" hidden="false" customHeight="false" outlineLevel="0" collapsed="false">
      <c r="A7101" s="189" t="s">
        <v>23</v>
      </c>
      <c r="B7101" s="190" t="n">
        <v>104433</v>
      </c>
      <c r="C7101" s="191" t="s">
        <v>7345</v>
      </c>
      <c r="D7101" s="192" t="s">
        <v>233</v>
      </c>
      <c r="E7101" s="193" t="n">
        <v>69.69</v>
      </c>
      <c r="F7101" s="193" t="n">
        <v>7.82</v>
      </c>
      <c r="G7101" s="193" t="n">
        <f aca="false">E7101-F7101</f>
        <v>61.87</v>
      </c>
    </row>
    <row r="7102" customFormat="false" ht="23.85" hidden="false" customHeight="false" outlineLevel="0" collapsed="false">
      <c r="A7102" s="189" t="s">
        <v>23</v>
      </c>
      <c r="B7102" s="190" t="n">
        <v>104482</v>
      </c>
      <c r="C7102" s="191" t="s">
        <v>7346</v>
      </c>
      <c r="D7102" s="192" t="s">
        <v>282</v>
      </c>
      <c r="E7102" s="193" t="n">
        <v>28.62</v>
      </c>
      <c r="F7102" s="193" t="n">
        <v>21.37</v>
      </c>
      <c r="G7102" s="193" t="n">
        <f aca="false">E7102-F7102</f>
        <v>7.25</v>
      </c>
    </row>
    <row r="7103" customFormat="false" ht="68.65" hidden="false" customHeight="false" outlineLevel="0" collapsed="false">
      <c r="A7103" s="189" t="s">
        <v>23</v>
      </c>
      <c r="B7103" s="190" t="n">
        <v>104491</v>
      </c>
      <c r="C7103" s="191" t="s">
        <v>7347</v>
      </c>
      <c r="D7103" s="192" t="s">
        <v>240</v>
      </c>
      <c r="E7103" s="193" t="n">
        <v>4077.82</v>
      </c>
      <c r="F7103" s="193" t="n">
        <v>53.01</v>
      </c>
      <c r="G7103" s="193" t="n">
        <f aca="false">E7103-F7103</f>
        <v>4024.81</v>
      </c>
    </row>
    <row r="7104" customFormat="false" ht="68.65" hidden="false" customHeight="false" outlineLevel="0" collapsed="false">
      <c r="A7104" s="189" t="s">
        <v>23</v>
      </c>
      <c r="B7104" s="190" t="n">
        <v>104492</v>
      </c>
      <c r="C7104" s="191" t="s">
        <v>7348</v>
      </c>
      <c r="D7104" s="192" t="s">
        <v>240</v>
      </c>
      <c r="E7104" s="193" t="n">
        <v>5097.88</v>
      </c>
      <c r="F7104" s="193" t="n">
        <v>64.23</v>
      </c>
      <c r="G7104" s="193" t="n">
        <f aca="false">E7104-F7104</f>
        <v>5033.65</v>
      </c>
    </row>
    <row r="7105" customFormat="false" ht="68.65" hidden="false" customHeight="false" outlineLevel="0" collapsed="false">
      <c r="A7105" s="189" t="s">
        <v>23</v>
      </c>
      <c r="B7105" s="190" t="n">
        <v>104494</v>
      </c>
      <c r="C7105" s="191" t="s">
        <v>7349</v>
      </c>
      <c r="D7105" s="192" t="s">
        <v>240</v>
      </c>
      <c r="E7105" s="193" t="n">
        <v>6886.52</v>
      </c>
      <c r="F7105" s="193" t="n">
        <v>75.06</v>
      </c>
      <c r="G7105" s="193" t="n">
        <f aca="false">E7105-F7105</f>
        <v>6811.46</v>
      </c>
    </row>
    <row r="7106" customFormat="false" ht="68.65" hidden="false" customHeight="false" outlineLevel="0" collapsed="false">
      <c r="A7106" s="189" t="s">
        <v>23</v>
      </c>
      <c r="B7106" s="190" t="n">
        <v>104497</v>
      </c>
      <c r="C7106" s="191" t="s">
        <v>7350</v>
      </c>
      <c r="D7106" s="192" t="s">
        <v>240</v>
      </c>
      <c r="E7106" s="193" t="n">
        <v>8257.35</v>
      </c>
      <c r="F7106" s="193" t="n">
        <v>108.17</v>
      </c>
      <c r="G7106" s="193" t="n">
        <f aca="false">E7106-F7106</f>
        <v>8149.18</v>
      </c>
    </row>
    <row r="7107" customFormat="false" ht="35.05" hidden="false" customHeight="false" outlineLevel="0" collapsed="false">
      <c r="A7107" s="189" t="s">
        <v>23</v>
      </c>
      <c r="B7107" s="190" t="n">
        <v>104515</v>
      </c>
      <c r="C7107" s="191" t="s">
        <v>7351</v>
      </c>
      <c r="D7107" s="192" t="s">
        <v>233</v>
      </c>
      <c r="E7107" s="193" t="n">
        <v>26.37</v>
      </c>
      <c r="F7107" s="193" t="n">
        <v>0.29</v>
      </c>
      <c r="G7107" s="193" t="n">
        <f aca="false">E7107-F7107</f>
        <v>26.08</v>
      </c>
    </row>
    <row r="7108" customFormat="false" ht="46.25" hidden="false" customHeight="false" outlineLevel="0" collapsed="false">
      <c r="A7108" s="189" t="s">
        <v>23</v>
      </c>
      <c r="B7108" s="190" t="n">
        <v>104519</v>
      </c>
      <c r="C7108" s="191" t="s">
        <v>7352</v>
      </c>
      <c r="D7108" s="192" t="s">
        <v>282</v>
      </c>
      <c r="E7108" s="193" t="n">
        <v>0.57</v>
      </c>
      <c r="F7108" s="193" t="n">
        <v>0</v>
      </c>
      <c r="G7108" s="193" t="n">
        <f aca="false">E7108-F7108</f>
        <v>0.57</v>
      </c>
    </row>
    <row r="7109" customFormat="false" ht="35.05" hidden="false" customHeight="false" outlineLevel="0" collapsed="false">
      <c r="A7109" s="189" t="s">
        <v>23</v>
      </c>
      <c r="B7109" s="190" t="n">
        <v>104576</v>
      </c>
      <c r="C7109" s="191" t="s">
        <v>7353</v>
      </c>
      <c r="D7109" s="192" t="s">
        <v>235</v>
      </c>
      <c r="E7109" s="193" t="n">
        <v>21.06</v>
      </c>
      <c r="F7109" s="193" t="n">
        <v>5.38</v>
      </c>
      <c r="G7109" s="193" t="n">
        <f aca="false">E7109-F7109</f>
        <v>15.68</v>
      </c>
    </row>
    <row r="7110" customFormat="false" ht="35.05" hidden="false" customHeight="false" outlineLevel="0" collapsed="false">
      <c r="A7110" s="189" t="s">
        <v>23</v>
      </c>
      <c r="B7110" s="190" t="n">
        <v>104577</v>
      </c>
      <c r="C7110" s="191" t="s">
        <v>7354</v>
      </c>
      <c r="D7110" s="192" t="s">
        <v>235</v>
      </c>
      <c r="E7110" s="193" t="n">
        <v>29.64</v>
      </c>
      <c r="F7110" s="193" t="n">
        <v>5.96</v>
      </c>
      <c r="G7110" s="193" t="n">
        <f aca="false">E7110-F7110</f>
        <v>23.68</v>
      </c>
    </row>
    <row r="7111" customFormat="false" ht="35.05" hidden="false" customHeight="false" outlineLevel="0" collapsed="false">
      <c r="A7111" s="189" t="s">
        <v>23</v>
      </c>
      <c r="B7111" s="190" t="n">
        <v>104578</v>
      </c>
      <c r="C7111" s="191" t="s">
        <v>7355</v>
      </c>
      <c r="D7111" s="192" t="s">
        <v>235</v>
      </c>
      <c r="E7111" s="193" t="n">
        <v>31.75</v>
      </c>
      <c r="F7111" s="193" t="n">
        <v>6.41</v>
      </c>
      <c r="G7111" s="193" t="n">
        <f aca="false">E7111-F7111</f>
        <v>25.34</v>
      </c>
    </row>
    <row r="7112" customFormat="false" ht="35.05" hidden="false" customHeight="false" outlineLevel="0" collapsed="false">
      <c r="A7112" s="189" t="s">
        <v>23</v>
      </c>
      <c r="B7112" s="190" t="n">
        <v>104579</v>
      </c>
      <c r="C7112" s="191" t="s">
        <v>7356</v>
      </c>
      <c r="D7112" s="192" t="s">
        <v>235</v>
      </c>
      <c r="E7112" s="193" t="n">
        <v>42.34</v>
      </c>
      <c r="F7112" s="193" t="n">
        <v>7.78</v>
      </c>
      <c r="G7112" s="193" t="n">
        <f aca="false">E7112-F7112</f>
        <v>34.56</v>
      </c>
    </row>
    <row r="7113" customFormat="false" ht="35.05" hidden="false" customHeight="false" outlineLevel="0" collapsed="false">
      <c r="A7113" s="189" t="s">
        <v>23</v>
      </c>
      <c r="B7113" s="190" t="n">
        <v>104581</v>
      </c>
      <c r="C7113" s="191" t="s">
        <v>7357</v>
      </c>
      <c r="D7113" s="192" t="s">
        <v>235</v>
      </c>
      <c r="E7113" s="193" t="n">
        <v>19.23</v>
      </c>
      <c r="F7113" s="193" t="n">
        <v>4.93</v>
      </c>
      <c r="G7113" s="193" t="n">
        <f aca="false">E7113-F7113</f>
        <v>14.3</v>
      </c>
    </row>
    <row r="7114" customFormat="false" ht="35.05" hidden="false" customHeight="false" outlineLevel="0" collapsed="false">
      <c r="A7114" s="189" t="s">
        <v>23</v>
      </c>
      <c r="B7114" s="190" t="n">
        <v>104582</v>
      </c>
      <c r="C7114" s="191" t="s">
        <v>7358</v>
      </c>
      <c r="D7114" s="192" t="s">
        <v>235</v>
      </c>
      <c r="E7114" s="193" t="n">
        <v>25</v>
      </c>
      <c r="F7114" s="193" t="n">
        <v>5.84</v>
      </c>
      <c r="G7114" s="193" t="n">
        <f aca="false">E7114-F7114</f>
        <v>19.16</v>
      </c>
    </row>
    <row r="7115" customFormat="false" ht="35.05" hidden="false" customHeight="false" outlineLevel="0" collapsed="false">
      <c r="A7115" s="189" t="s">
        <v>23</v>
      </c>
      <c r="B7115" s="190" t="n">
        <v>104583</v>
      </c>
      <c r="C7115" s="191" t="s">
        <v>7359</v>
      </c>
      <c r="D7115" s="192" t="s">
        <v>235</v>
      </c>
      <c r="E7115" s="193" t="n">
        <v>42.57</v>
      </c>
      <c r="F7115" s="193" t="n">
        <v>6.98</v>
      </c>
      <c r="G7115" s="193" t="n">
        <f aca="false">E7115-F7115</f>
        <v>35.59</v>
      </c>
    </row>
    <row r="7116" customFormat="false" ht="35.05" hidden="false" customHeight="false" outlineLevel="0" collapsed="false">
      <c r="A7116" s="189" t="s">
        <v>23</v>
      </c>
      <c r="B7116" s="190" t="n">
        <v>104584</v>
      </c>
      <c r="C7116" s="191" t="s">
        <v>7360</v>
      </c>
      <c r="D7116" s="192" t="s">
        <v>235</v>
      </c>
      <c r="E7116" s="193" t="n">
        <v>50.85</v>
      </c>
      <c r="F7116" s="193" t="n">
        <v>8.58</v>
      </c>
      <c r="G7116" s="193" t="n">
        <f aca="false">E7116-F7116</f>
        <v>42.27</v>
      </c>
    </row>
    <row r="7117" customFormat="false" ht="46.25" hidden="false" customHeight="false" outlineLevel="0" collapsed="false">
      <c r="A7117" s="189" t="s">
        <v>23</v>
      </c>
      <c r="B7117" s="190" t="n">
        <v>104588</v>
      </c>
      <c r="C7117" s="191" t="s">
        <v>7361</v>
      </c>
      <c r="D7117" s="192" t="s">
        <v>233</v>
      </c>
      <c r="E7117" s="193" t="n">
        <v>266.62</v>
      </c>
      <c r="F7117" s="193" t="n">
        <v>31.09</v>
      </c>
      <c r="G7117" s="193" t="n">
        <f aca="false">E7117-F7117</f>
        <v>235.53</v>
      </c>
    </row>
    <row r="7118" customFormat="false" ht="57.45" hidden="false" customHeight="false" outlineLevel="0" collapsed="false">
      <c r="A7118" s="189" t="s">
        <v>23</v>
      </c>
      <c r="B7118" s="190" t="n">
        <v>104589</v>
      </c>
      <c r="C7118" s="191" t="s">
        <v>7362</v>
      </c>
      <c r="D7118" s="192" t="s">
        <v>233</v>
      </c>
      <c r="E7118" s="193" t="n">
        <v>320.27</v>
      </c>
      <c r="F7118" s="193" t="n">
        <v>36.19</v>
      </c>
      <c r="G7118" s="193" t="n">
        <f aca="false">E7118-F7118</f>
        <v>284.08</v>
      </c>
    </row>
    <row r="7119" customFormat="false" ht="46.25" hidden="false" customHeight="false" outlineLevel="0" collapsed="false">
      <c r="A7119" s="189" t="s">
        <v>23</v>
      </c>
      <c r="B7119" s="190" t="n">
        <v>104590</v>
      </c>
      <c r="C7119" s="191" t="s">
        <v>7363</v>
      </c>
      <c r="D7119" s="192" t="s">
        <v>233</v>
      </c>
      <c r="E7119" s="193" t="n">
        <v>290.46</v>
      </c>
      <c r="F7119" s="193" t="n">
        <v>40.2</v>
      </c>
      <c r="G7119" s="193" t="n">
        <f aca="false">E7119-F7119</f>
        <v>250.26</v>
      </c>
    </row>
    <row r="7120" customFormat="false" ht="57.45" hidden="false" customHeight="false" outlineLevel="0" collapsed="false">
      <c r="A7120" s="189" t="s">
        <v>23</v>
      </c>
      <c r="B7120" s="190" t="n">
        <v>104591</v>
      </c>
      <c r="C7120" s="191" t="s">
        <v>7364</v>
      </c>
      <c r="D7120" s="192" t="s">
        <v>233</v>
      </c>
      <c r="E7120" s="193" t="n">
        <v>347.96</v>
      </c>
      <c r="F7120" s="193" t="n">
        <v>45.27</v>
      </c>
      <c r="G7120" s="193" t="n">
        <f aca="false">E7120-F7120</f>
        <v>302.69</v>
      </c>
    </row>
    <row r="7121" customFormat="false" ht="46.25" hidden="false" customHeight="false" outlineLevel="0" collapsed="false">
      <c r="A7121" s="189" t="s">
        <v>23</v>
      </c>
      <c r="B7121" s="190" t="n">
        <v>104593</v>
      </c>
      <c r="C7121" s="191" t="s">
        <v>7365</v>
      </c>
      <c r="D7121" s="192" t="s">
        <v>233</v>
      </c>
      <c r="E7121" s="193" t="n">
        <v>95.8</v>
      </c>
      <c r="F7121" s="193" t="n">
        <v>22.48</v>
      </c>
      <c r="G7121" s="193" t="n">
        <f aca="false">E7121-F7121</f>
        <v>73.32</v>
      </c>
    </row>
    <row r="7122" customFormat="false" ht="46.25" hidden="false" customHeight="false" outlineLevel="0" collapsed="false">
      <c r="A7122" s="189" t="s">
        <v>23</v>
      </c>
      <c r="B7122" s="190" t="n">
        <v>104594</v>
      </c>
      <c r="C7122" s="191" t="s">
        <v>7366</v>
      </c>
      <c r="D7122" s="192" t="s">
        <v>233</v>
      </c>
      <c r="E7122" s="193" t="n">
        <v>83.29</v>
      </c>
      <c r="F7122" s="193" t="n">
        <v>15.05</v>
      </c>
      <c r="G7122" s="193" t="n">
        <f aca="false">E7122-F7122</f>
        <v>68.24</v>
      </c>
    </row>
    <row r="7123" customFormat="false" ht="46.25" hidden="false" customHeight="false" outlineLevel="0" collapsed="false">
      <c r="A7123" s="189" t="s">
        <v>23</v>
      </c>
      <c r="B7123" s="190" t="n">
        <v>104595</v>
      </c>
      <c r="C7123" s="191" t="s">
        <v>7367</v>
      </c>
      <c r="D7123" s="192" t="s">
        <v>233</v>
      </c>
      <c r="E7123" s="193" t="n">
        <v>72.7</v>
      </c>
      <c r="F7123" s="193" t="n">
        <v>8.05</v>
      </c>
      <c r="G7123" s="193" t="n">
        <f aca="false">E7123-F7123</f>
        <v>64.65</v>
      </c>
    </row>
    <row r="7124" customFormat="false" ht="46.25" hidden="false" customHeight="false" outlineLevel="0" collapsed="false">
      <c r="A7124" s="189" t="s">
        <v>23</v>
      </c>
      <c r="B7124" s="190" t="n">
        <v>104596</v>
      </c>
      <c r="C7124" s="191" t="s">
        <v>7368</v>
      </c>
      <c r="D7124" s="192" t="s">
        <v>233</v>
      </c>
      <c r="E7124" s="193" t="n">
        <v>155.99</v>
      </c>
      <c r="F7124" s="193" t="n">
        <v>27.49</v>
      </c>
      <c r="G7124" s="193" t="n">
        <f aca="false">E7124-F7124</f>
        <v>128.5</v>
      </c>
    </row>
    <row r="7125" customFormat="false" ht="46.25" hidden="false" customHeight="false" outlineLevel="0" collapsed="false">
      <c r="A7125" s="189" t="s">
        <v>23</v>
      </c>
      <c r="B7125" s="190" t="n">
        <v>104597</v>
      </c>
      <c r="C7125" s="191" t="s">
        <v>7369</v>
      </c>
      <c r="D7125" s="192" t="s">
        <v>233</v>
      </c>
      <c r="E7125" s="193" t="n">
        <v>141.71</v>
      </c>
      <c r="F7125" s="193" t="n">
        <v>20.07</v>
      </c>
      <c r="G7125" s="193" t="n">
        <f aca="false">E7125-F7125</f>
        <v>121.64</v>
      </c>
    </row>
    <row r="7126" customFormat="false" ht="46.25" hidden="false" customHeight="false" outlineLevel="0" collapsed="false">
      <c r="A7126" s="189" t="s">
        <v>23</v>
      </c>
      <c r="B7126" s="190" t="n">
        <v>104598</v>
      </c>
      <c r="C7126" s="191" t="s">
        <v>7370</v>
      </c>
      <c r="D7126" s="192" t="s">
        <v>233</v>
      </c>
      <c r="E7126" s="193" t="n">
        <v>130.23</v>
      </c>
      <c r="F7126" s="193" t="n">
        <v>13.05</v>
      </c>
      <c r="G7126" s="193" t="n">
        <f aca="false">E7126-F7126</f>
        <v>117.18</v>
      </c>
    </row>
    <row r="7127" customFormat="false" ht="46.25" hidden="false" customHeight="false" outlineLevel="0" collapsed="false">
      <c r="A7127" s="189" t="s">
        <v>23</v>
      </c>
      <c r="B7127" s="190" t="n">
        <v>104599</v>
      </c>
      <c r="C7127" s="191" t="s">
        <v>7371</v>
      </c>
      <c r="D7127" s="192" t="s">
        <v>233</v>
      </c>
      <c r="E7127" s="193" t="n">
        <v>86.58</v>
      </c>
      <c r="F7127" s="193" t="n">
        <v>23.42</v>
      </c>
      <c r="G7127" s="193" t="n">
        <f aca="false">E7127-F7127</f>
        <v>63.16</v>
      </c>
    </row>
    <row r="7128" customFormat="false" ht="46.25" hidden="false" customHeight="false" outlineLevel="0" collapsed="false">
      <c r="A7128" s="189" t="s">
        <v>23</v>
      </c>
      <c r="B7128" s="190" t="n">
        <v>104601</v>
      </c>
      <c r="C7128" s="191" t="s">
        <v>7372</v>
      </c>
      <c r="D7128" s="192" t="s">
        <v>233</v>
      </c>
      <c r="E7128" s="193" t="n">
        <v>71.91</v>
      </c>
      <c r="F7128" s="193" t="n">
        <v>14.47</v>
      </c>
      <c r="G7128" s="193" t="n">
        <f aca="false">E7128-F7128</f>
        <v>57.44</v>
      </c>
    </row>
    <row r="7129" customFormat="false" ht="46.25" hidden="false" customHeight="false" outlineLevel="0" collapsed="false">
      <c r="A7129" s="189" t="s">
        <v>23</v>
      </c>
      <c r="B7129" s="190" t="n">
        <v>104603</v>
      </c>
      <c r="C7129" s="191" t="s">
        <v>7373</v>
      </c>
      <c r="D7129" s="192" t="s">
        <v>233</v>
      </c>
      <c r="E7129" s="193" t="n">
        <v>62.63</v>
      </c>
      <c r="F7129" s="193" t="n">
        <v>8.05</v>
      </c>
      <c r="G7129" s="193" t="n">
        <f aca="false">E7129-F7129</f>
        <v>54.58</v>
      </c>
    </row>
    <row r="7130" customFormat="false" ht="46.25" hidden="false" customHeight="false" outlineLevel="0" collapsed="false">
      <c r="A7130" s="189" t="s">
        <v>23</v>
      </c>
      <c r="B7130" s="190" t="n">
        <v>104605</v>
      </c>
      <c r="C7130" s="191" t="s">
        <v>7374</v>
      </c>
      <c r="D7130" s="192" t="s">
        <v>233</v>
      </c>
      <c r="E7130" s="193" t="n">
        <v>105.62</v>
      </c>
      <c r="F7130" s="193" t="n">
        <v>34.24</v>
      </c>
      <c r="G7130" s="193" t="n">
        <f aca="false">E7130-F7130</f>
        <v>71.38</v>
      </c>
    </row>
    <row r="7131" customFormat="false" ht="46.25" hidden="false" customHeight="false" outlineLevel="0" collapsed="false">
      <c r="A7131" s="189" t="s">
        <v>23</v>
      </c>
      <c r="B7131" s="190" t="n">
        <v>104606</v>
      </c>
      <c r="C7131" s="191" t="s">
        <v>7375</v>
      </c>
      <c r="D7131" s="192" t="s">
        <v>233</v>
      </c>
      <c r="E7131" s="193" t="n">
        <v>76.04</v>
      </c>
      <c r="F7131" s="193" t="n">
        <v>16.93</v>
      </c>
      <c r="G7131" s="193" t="n">
        <f aca="false">E7131-F7131</f>
        <v>59.11</v>
      </c>
    </row>
    <row r="7132" customFormat="false" ht="46.25" hidden="false" customHeight="false" outlineLevel="0" collapsed="false">
      <c r="A7132" s="189" t="s">
        <v>23</v>
      </c>
      <c r="B7132" s="190" t="n">
        <v>104607</v>
      </c>
      <c r="C7132" s="191" t="s">
        <v>7376</v>
      </c>
      <c r="D7132" s="192" t="s">
        <v>233</v>
      </c>
      <c r="E7132" s="193" t="n">
        <v>63.88</v>
      </c>
      <c r="F7132" s="193" t="n">
        <v>8.9</v>
      </c>
      <c r="G7132" s="193" t="n">
        <f aca="false">E7132-F7132</f>
        <v>54.98</v>
      </c>
    </row>
    <row r="7133" customFormat="false" ht="46.25" hidden="false" customHeight="false" outlineLevel="0" collapsed="false">
      <c r="A7133" s="189" t="s">
        <v>23</v>
      </c>
      <c r="B7133" s="190" t="n">
        <v>104611</v>
      </c>
      <c r="C7133" s="191" t="s">
        <v>7377</v>
      </c>
      <c r="D7133" s="192" t="s">
        <v>233</v>
      </c>
      <c r="E7133" s="193" t="n">
        <v>104.41</v>
      </c>
      <c r="F7133" s="193" t="n">
        <v>19.5</v>
      </c>
      <c r="G7133" s="193" t="n">
        <f aca="false">E7133-F7133</f>
        <v>84.91</v>
      </c>
    </row>
    <row r="7134" customFormat="false" ht="46.25" hidden="false" customHeight="false" outlineLevel="0" collapsed="false">
      <c r="A7134" s="189" t="s">
        <v>23</v>
      </c>
      <c r="B7134" s="190" t="n">
        <v>104612</v>
      </c>
      <c r="C7134" s="191" t="s">
        <v>7378</v>
      </c>
      <c r="D7134" s="192" t="s">
        <v>233</v>
      </c>
      <c r="E7134" s="193" t="n">
        <v>104.87</v>
      </c>
      <c r="F7134" s="193" t="n">
        <v>20.34</v>
      </c>
      <c r="G7134" s="193" t="n">
        <f aca="false">E7134-F7134</f>
        <v>84.53</v>
      </c>
    </row>
    <row r="7135" customFormat="false" ht="46.25" hidden="false" customHeight="false" outlineLevel="0" collapsed="false">
      <c r="A7135" s="189" t="s">
        <v>23</v>
      </c>
      <c r="B7135" s="190" t="n">
        <v>104613</v>
      </c>
      <c r="C7135" s="191" t="s">
        <v>7379</v>
      </c>
      <c r="D7135" s="192" t="s">
        <v>233</v>
      </c>
      <c r="E7135" s="193" t="n">
        <v>68.34</v>
      </c>
      <c r="F7135" s="193" t="n">
        <v>16.7</v>
      </c>
      <c r="G7135" s="193" t="n">
        <f aca="false">E7135-F7135</f>
        <v>51.64</v>
      </c>
    </row>
    <row r="7136" customFormat="false" ht="46.25" hidden="false" customHeight="false" outlineLevel="0" collapsed="false">
      <c r="A7136" s="189" t="s">
        <v>23</v>
      </c>
      <c r="B7136" s="190" t="n">
        <v>104614</v>
      </c>
      <c r="C7136" s="191" t="s">
        <v>7380</v>
      </c>
      <c r="D7136" s="192" t="s">
        <v>233</v>
      </c>
      <c r="E7136" s="193" t="n">
        <v>74.68</v>
      </c>
      <c r="F7136" s="193" t="n">
        <v>21.13</v>
      </c>
      <c r="G7136" s="193" t="n">
        <f aca="false">E7136-F7136</f>
        <v>53.55</v>
      </c>
    </row>
    <row r="7137" customFormat="false" ht="57.45" hidden="false" customHeight="false" outlineLevel="0" collapsed="false">
      <c r="A7137" s="189" t="s">
        <v>23</v>
      </c>
      <c r="B7137" s="190" t="n">
        <v>104615</v>
      </c>
      <c r="C7137" s="191" t="s">
        <v>7381</v>
      </c>
      <c r="D7137" s="192" t="s">
        <v>233</v>
      </c>
      <c r="E7137" s="193" t="n">
        <v>326.8</v>
      </c>
      <c r="F7137" s="193" t="n">
        <v>26.67</v>
      </c>
      <c r="G7137" s="193" t="n">
        <f aca="false">E7137-F7137</f>
        <v>300.13</v>
      </c>
    </row>
    <row r="7138" customFormat="false" ht="57.45" hidden="false" customHeight="false" outlineLevel="0" collapsed="false">
      <c r="A7138" s="189" t="s">
        <v>23</v>
      </c>
      <c r="B7138" s="190" t="n">
        <v>104616</v>
      </c>
      <c r="C7138" s="191" t="s">
        <v>7382</v>
      </c>
      <c r="D7138" s="192" t="s">
        <v>233</v>
      </c>
      <c r="E7138" s="193" t="n">
        <v>435.15</v>
      </c>
      <c r="F7138" s="193" t="n">
        <v>26.67</v>
      </c>
      <c r="G7138" s="193" t="n">
        <f aca="false">E7138-F7138</f>
        <v>408.48</v>
      </c>
    </row>
    <row r="7139" customFormat="false" ht="57.45" hidden="false" customHeight="false" outlineLevel="0" collapsed="false">
      <c r="A7139" s="189" t="s">
        <v>23</v>
      </c>
      <c r="B7139" s="190" t="n">
        <v>104617</v>
      </c>
      <c r="C7139" s="191" t="s">
        <v>7383</v>
      </c>
      <c r="D7139" s="192" t="s">
        <v>233</v>
      </c>
      <c r="E7139" s="193" t="n">
        <v>336.4</v>
      </c>
      <c r="F7139" s="193" t="n">
        <v>33.94</v>
      </c>
      <c r="G7139" s="193" t="n">
        <f aca="false">E7139-F7139</f>
        <v>302.46</v>
      </c>
    </row>
    <row r="7140" customFormat="false" ht="57.45" hidden="false" customHeight="false" outlineLevel="0" collapsed="false">
      <c r="A7140" s="189" t="s">
        <v>23</v>
      </c>
      <c r="B7140" s="190" t="n">
        <v>104618</v>
      </c>
      <c r="C7140" s="191" t="s">
        <v>7384</v>
      </c>
      <c r="D7140" s="192" t="s">
        <v>233</v>
      </c>
      <c r="E7140" s="193" t="n">
        <v>444.75</v>
      </c>
      <c r="F7140" s="193" t="n">
        <v>33.93</v>
      </c>
      <c r="G7140" s="193" t="n">
        <f aca="false">E7140-F7140</f>
        <v>410.82</v>
      </c>
    </row>
    <row r="7141" customFormat="false" ht="35.05" hidden="false" customHeight="false" outlineLevel="0" collapsed="false">
      <c r="A7141" s="189" t="s">
        <v>23</v>
      </c>
      <c r="B7141" s="190" t="n">
        <v>104619</v>
      </c>
      <c r="C7141" s="191" t="s">
        <v>7385</v>
      </c>
      <c r="D7141" s="192" t="s">
        <v>240</v>
      </c>
      <c r="E7141" s="193" t="n">
        <v>15.93</v>
      </c>
      <c r="F7141" s="193" t="n">
        <v>2.35</v>
      </c>
      <c r="G7141" s="193" t="n">
        <f aca="false">E7141-F7141</f>
        <v>13.58</v>
      </c>
    </row>
    <row r="7142" customFormat="false" ht="46.25" hidden="false" customHeight="false" outlineLevel="0" collapsed="false">
      <c r="A7142" s="189" t="s">
        <v>23</v>
      </c>
      <c r="B7142" s="190" t="n">
        <v>104626</v>
      </c>
      <c r="C7142" s="191" t="s">
        <v>7386</v>
      </c>
      <c r="D7142" s="192" t="s">
        <v>242</v>
      </c>
      <c r="E7142" s="193" t="n">
        <v>779.35</v>
      </c>
      <c r="F7142" s="193" t="n">
        <v>62.35</v>
      </c>
      <c r="G7142" s="193" t="n">
        <f aca="false">E7142-F7142</f>
        <v>717</v>
      </c>
    </row>
    <row r="7143" customFormat="false" ht="46.25" hidden="false" customHeight="false" outlineLevel="0" collapsed="false">
      <c r="A7143" s="189" t="s">
        <v>23</v>
      </c>
      <c r="B7143" s="190" t="n">
        <v>104627</v>
      </c>
      <c r="C7143" s="191" t="s">
        <v>7387</v>
      </c>
      <c r="D7143" s="192" t="s">
        <v>233</v>
      </c>
      <c r="E7143" s="193" t="n">
        <v>19.62</v>
      </c>
      <c r="F7143" s="193" t="n">
        <v>8.02</v>
      </c>
      <c r="G7143" s="193" t="n">
        <f aca="false">E7143-F7143</f>
        <v>11.6</v>
      </c>
    </row>
    <row r="7144" customFormat="false" ht="46.25" hidden="false" customHeight="false" outlineLevel="0" collapsed="false">
      <c r="A7144" s="189" t="s">
        <v>23</v>
      </c>
      <c r="B7144" s="190" t="n">
        <v>104628</v>
      </c>
      <c r="C7144" s="191" t="s">
        <v>7388</v>
      </c>
      <c r="D7144" s="192" t="s">
        <v>233</v>
      </c>
      <c r="E7144" s="193" t="n">
        <v>29.67</v>
      </c>
      <c r="F7144" s="193" t="n">
        <v>15.6</v>
      </c>
      <c r="G7144" s="193" t="n">
        <f aca="false">E7144-F7144</f>
        <v>14.07</v>
      </c>
    </row>
    <row r="7145" customFormat="false" ht="46.25" hidden="false" customHeight="false" outlineLevel="0" collapsed="false">
      <c r="A7145" s="189" t="s">
        <v>23</v>
      </c>
      <c r="B7145" s="190" t="n">
        <v>104629</v>
      </c>
      <c r="C7145" s="191" t="s">
        <v>7389</v>
      </c>
      <c r="D7145" s="192" t="s">
        <v>233</v>
      </c>
      <c r="E7145" s="193" t="n">
        <v>35.44</v>
      </c>
      <c r="F7145" s="193" t="n">
        <v>19.95</v>
      </c>
      <c r="G7145" s="193" t="n">
        <f aca="false">E7145-F7145</f>
        <v>15.49</v>
      </c>
    </row>
    <row r="7146" customFormat="false" ht="46.25" hidden="false" customHeight="false" outlineLevel="0" collapsed="false">
      <c r="A7146" s="189" t="s">
        <v>23</v>
      </c>
      <c r="B7146" s="190" t="n">
        <v>104630</v>
      </c>
      <c r="C7146" s="191" t="s">
        <v>7390</v>
      </c>
      <c r="D7146" s="192" t="s">
        <v>233</v>
      </c>
      <c r="E7146" s="193" t="n">
        <v>31.13</v>
      </c>
      <c r="F7146" s="193" t="n">
        <v>11.51</v>
      </c>
      <c r="G7146" s="193" t="n">
        <f aca="false">E7146-F7146</f>
        <v>19.62</v>
      </c>
    </row>
    <row r="7147" customFormat="false" ht="46.25" hidden="false" customHeight="false" outlineLevel="0" collapsed="false">
      <c r="A7147" s="189" t="s">
        <v>23</v>
      </c>
      <c r="B7147" s="190" t="n">
        <v>104631</v>
      </c>
      <c r="C7147" s="191" t="s">
        <v>7391</v>
      </c>
      <c r="D7147" s="192" t="s">
        <v>233</v>
      </c>
      <c r="E7147" s="193" t="n">
        <v>41.18</v>
      </c>
      <c r="F7147" s="193" t="n">
        <v>19.08</v>
      </c>
      <c r="G7147" s="193" t="n">
        <f aca="false">E7147-F7147</f>
        <v>22.1</v>
      </c>
    </row>
    <row r="7148" customFormat="false" ht="46.25" hidden="false" customHeight="false" outlineLevel="0" collapsed="false">
      <c r="A7148" s="189" t="s">
        <v>23</v>
      </c>
      <c r="B7148" s="190" t="n">
        <v>104632</v>
      </c>
      <c r="C7148" s="191" t="s">
        <v>7392</v>
      </c>
      <c r="D7148" s="192" t="s">
        <v>233</v>
      </c>
      <c r="E7148" s="193" t="n">
        <v>46.95</v>
      </c>
      <c r="F7148" s="193" t="n">
        <v>23.43</v>
      </c>
      <c r="G7148" s="193" t="n">
        <f aca="false">E7148-F7148</f>
        <v>23.52</v>
      </c>
    </row>
    <row r="7149" customFormat="false" ht="35.05" hidden="false" customHeight="false" outlineLevel="0" collapsed="false">
      <c r="A7149" s="189" t="s">
        <v>23</v>
      </c>
      <c r="B7149" s="190" t="n">
        <v>104633</v>
      </c>
      <c r="C7149" s="191" t="s">
        <v>7393</v>
      </c>
      <c r="D7149" s="192" t="s">
        <v>233</v>
      </c>
      <c r="E7149" s="193" t="n">
        <v>26.37</v>
      </c>
      <c r="F7149" s="193" t="n">
        <v>13.11</v>
      </c>
      <c r="G7149" s="193" t="n">
        <f aca="false">E7149-F7149</f>
        <v>13.26</v>
      </c>
    </row>
    <row r="7150" customFormat="false" ht="35.05" hidden="false" customHeight="false" outlineLevel="0" collapsed="false">
      <c r="A7150" s="189" t="s">
        <v>23</v>
      </c>
      <c r="B7150" s="190" t="n">
        <v>104634</v>
      </c>
      <c r="C7150" s="191" t="s">
        <v>7394</v>
      </c>
      <c r="D7150" s="192" t="s">
        <v>233</v>
      </c>
      <c r="E7150" s="193" t="n">
        <v>39.41</v>
      </c>
      <c r="F7150" s="193" t="n">
        <v>17.75</v>
      </c>
      <c r="G7150" s="193" t="n">
        <f aca="false">E7150-F7150</f>
        <v>21.66</v>
      </c>
    </row>
    <row r="7151" customFormat="false" ht="35.05" hidden="false" customHeight="false" outlineLevel="0" collapsed="false">
      <c r="A7151" s="189" t="s">
        <v>23</v>
      </c>
      <c r="B7151" s="190" t="n">
        <v>104635</v>
      </c>
      <c r="C7151" s="191" t="s">
        <v>7395</v>
      </c>
      <c r="D7151" s="192" t="s">
        <v>233</v>
      </c>
      <c r="E7151" s="193" t="n">
        <v>53.41</v>
      </c>
      <c r="F7151" s="193" t="n">
        <v>28.3</v>
      </c>
      <c r="G7151" s="193" t="n">
        <f aca="false">E7151-F7151</f>
        <v>25.11</v>
      </c>
    </row>
    <row r="7152" customFormat="false" ht="35.05" hidden="false" customHeight="false" outlineLevel="0" collapsed="false">
      <c r="A7152" s="189" t="s">
        <v>23</v>
      </c>
      <c r="B7152" s="190" t="n">
        <v>104636</v>
      </c>
      <c r="C7152" s="191" t="s">
        <v>7396</v>
      </c>
      <c r="D7152" s="192" t="s">
        <v>233</v>
      </c>
      <c r="E7152" s="193" t="n">
        <v>62.49</v>
      </c>
      <c r="F7152" s="193" t="n">
        <v>31.53</v>
      </c>
      <c r="G7152" s="193" t="n">
        <f aca="false">E7152-F7152</f>
        <v>30.96</v>
      </c>
    </row>
    <row r="7153" customFormat="false" ht="23.85" hidden="false" customHeight="false" outlineLevel="0" collapsed="false">
      <c r="A7153" s="189" t="s">
        <v>23</v>
      </c>
      <c r="B7153" s="190" t="n">
        <v>104639</v>
      </c>
      <c r="C7153" s="191" t="s">
        <v>7397</v>
      </c>
      <c r="D7153" s="192" t="s">
        <v>233</v>
      </c>
      <c r="E7153" s="193" t="n">
        <v>11.77</v>
      </c>
      <c r="F7153" s="193" t="n">
        <v>5.6</v>
      </c>
      <c r="G7153" s="193" t="n">
        <f aca="false">E7153-F7153</f>
        <v>6.17</v>
      </c>
    </row>
    <row r="7154" customFormat="false" ht="23.85" hidden="false" customHeight="false" outlineLevel="0" collapsed="false">
      <c r="A7154" s="189" t="s">
        <v>23</v>
      </c>
      <c r="B7154" s="190" t="n">
        <v>104640</v>
      </c>
      <c r="C7154" s="191" t="s">
        <v>7398</v>
      </c>
      <c r="D7154" s="192" t="s">
        <v>233</v>
      </c>
      <c r="E7154" s="193" t="n">
        <v>13.3</v>
      </c>
      <c r="F7154" s="193" t="n">
        <v>5.6</v>
      </c>
      <c r="G7154" s="193" t="n">
        <f aca="false">E7154-F7154</f>
        <v>7.7</v>
      </c>
    </row>
    <row r="7155" customFormat="false" ht="23.85" hidden="false" customHeight="false" outlineLevel="0" collapsed="false">
      <c r="A7155" s="189" t="s">
        <v>23</v>
      </c>
      <c r="B7155" s="190" t="n">
        <v>104641</v>
      </c>
      <c r="C7155" s="191" t="s">
        <v>7399</v>
      </c>
      <c r="D7155" s="192" t="s">
        <v>233</v>
      </c>
      <c r="E7155" s="193" t="n">
        <v>9.56</v>
      </c>
      <c r="F7155" s="193" t="n">
        <v>4.02</v>
      </c>
      <c r="G7155" s="193" t="n">
        <f aca="false">E7155-F7155</f>
        <v>5.54</v>
      </c>
    </row>
    <row r="7156" customFormat="false" ht="23.85" hidden="false" customHeight="false" outlineLevel="0" collapsed="false">
      <c r="A7156" s="189" t="s">
        <v>23</v>
      </c>
      <c r="B7156" s="190" t="n">
        <v>104642</v>
      </c>
      <c r="C7156" s="191" t="s">
        <v>7400</v>
      </c>
      <c r="D7156" s="192" t="s">
        <v>233</v>
      </c>
      <c r="E7156" s="193" t="n">
        <v>11.09</v>
      </c>
      <c r="F7156" s="193" t="n">
        <v>4.02</v>
      </c>
      <c r="G7156" s="193" t="n">
        <f aca="false">E7156-F7156</f>
        <v>7.07</v>
      </c>
    </row>
    <row r="7157" customFormat="false" ht="35.05" hidden="false" customHeight="false" outlineLevel="0" collapsed="false">
      <c r="A7157" s="189" t="s">
        <v>23</v>
      </c>
      <c r="B7157" s="190" t="n">
        <v>104655</v>
      </c>
      <c r="C7157" s="191" t="s">
        <v>7401</v>
      </c>
      <c r="D7157" s="192" t="s">
        <v>282</v>
      </c>
      <c r="E7157" s="193" t="n">
        <v>0.61</v>
      </c>
      <c r="F7157" s="193" t="n">
        <v>0</v>
      </c>
      <c r="G7157" s="193" t="n">
        <f aca="false">E7157-F7157</f>
        <v>0.61</v>
      </c>
    </row>
    <row r="7158" customFormat="false" ht="35.05" hidden="false" customHeight="false" outlineLevel="0" collapsed="false">
      <c r="A7158" s="189" t="s">
        <v>23</v>
      </c>
      <c r="B7158" s="190" t="n">
        <v>104658</v>
      </c>
      <c r="C7158" s="191" t="s">
        <v>7402</v>
      </c>
      <c r="D7158" s="192" t="s">
        <v>233</v>
      </c>
      <c r="E7158" s="193" t="n">
        <v>145.48</v>
      </c>
      <c r="F7158" s="193" t="n">
        <v>32.33</v>
      </c>
      <c r="G7158" s="193" t="n">
        <f aca="false">E7158-F7158</f>
        <v>113.15</v>
      </c>
    </row>
    <row r="7159" customFormat="false" ht="46.25" hidden="false" customHeight="false" outlineLevel="0" collapsed="false">
      <c r="A7159" s="189" t="s">
        <v>23</v>
      </c>
      <c r="B7159" s="190" t="n">
        <v>104687</v>
      </c>
      <c r="C7159" s="191" t="s">
        <v>7403</v>
      </c>
      <c r="D7159" s="192" t="s">
        <v>282</v>
      </c>
      <c r="E7159" s="193" t="n">
        <v>473.25</v>
      </c>
      <c r="F7159" s="193" t="n">
        <v>0</v>
      </c>
      <c r="G7159" s="193" t="n">
        <f aca="false">E7159-F7159</f>
        <v>473.25</v>
      </c>
    </row>
    <row r="7160" customFormat="false" ht="46.25" hidden="false" customHeight="false" outlineLevel="0" collapsed="false">
      <c r="A7160" s="189" t="s">
        <v>23</v>
      </c>
      <c r="B7160" s="190" t="n">
        <v>104691</v>
      </c>
      <c r="C7160" s="191" t="s">
        <v>7404</v>
      </c>
      <c r="D7160" s="192" t="s">
        <v>282</v>
      </c>
      <c r="E7160" s="193" t="n">
        <v>1.09</v>
      </c>
      <c r="F7160" s="193" t="n">
        <v>0</v>
      </c>
      <c r="G7160" s="193" t="n">
        <f aca="false">E7160-F7160</f>
        <v>1.09</v>
      </c>
    </row>
    <row r="7161" customFormat="false" ht="46.25" hidden="false" customHeight="false" outlineLevel="0" collapsed="false">
      <c r="A7161" s="189" t="s">
        <v>23</v>
      </c>
      <c r="B7161" s="190" t="n">
        <v>104692</v>
      </c>
      <c r="C7161" s="191" t="s">
        <v>7405</v>
      </c>
      <c r="D7161" s="192" t="s">
        <v>282</v>
      </c>
      <c r="E7161" s="193" t="n">
        <v>0.25</v>
      </c>
      <c r="F7161" s="193" t="n">
        <v>0</v>
      </c>
      <c r="G7161" s="193" t="n">
        <f aca="false">E7161-F7161</f>
        <v>0.25</v>
      </c>
    </row>
    <row r="7162" customFormat="false" ht="46.25" hidden="false" customHeight="false" outlineLevel="0" collapsed="false">
      <c r="A7162" s="189" t="s">
        <v>23</v>
      </c>
      <c r="B7162" s="190" t="n">
        <v>104693</v>
      </c>
      <c r="C7162" s="191" t="s">
        <v>7406</v>
      </c>
      <c r="D7162" s="192" t="s">
        <v>282</v>
      </c>
      <c r="E7162" s="193" t="n">
        <v>1.36</v>
      </c>
      <c r="F7162" s="193" t="n">
        <v>0</v>
      </c>
      <c r="G7162" s="193" t="n">
        <f aca="false">E7162-F7162</f>
        <v>1.36</v>
      </c>
    </row>
    <row r="7163" customFormat="false" ht="46.25" hidden="false" customHeight="false" outlineLevel="0" collapsed="false">
      <c r="A7163" s="189" t="s">
        <v>23</v>
      </c>
      <c r="B7163" s="190" t="n">
        <v>104694</v>
      </c>
      <c r="C7163" s="191" t="s">
        <v>7407</v>
      </c>
      <c r="D7163" s="192" t="s">
        <v>282</v>
      </c>
      <c r="E7163" s="193" t="n">
        <v>1.91</v>
      </c>
      <c r="F7163" s="193" t="n">
        <v>0</v>
      </c>
      <c r="G7163" s="193" t="n">
        <f aca="false">E7163-F7163</f>
        <v>1.91</v>
      </c>
    </row>
    <row r="7164" customFormat="false" ht="46.25" hidden="false" customHeight="false" outlineLevel="0" collapsed="false">
      <c r="A7164" s="189" t="s">
        <v>23</v>
      </c>
      <c r="B7164" s="190" t="n">
        <v>104695</v>
      </c>
      <c r="C7164" s="191" t="s">
        <v>7408</v>
      </c>
      <c r="D7164" s="192" t="s">
        <v>288</v>
      </c>
      <c r="E7164" s="193" t="n">
        <v>40.72</v>
      </c>
      <c r="F7164" s="193" t="n">
        <v>31.24</v>
      </c>
      <c r="G7164" s="193" t="n">
        <f aca="false">E7164-F7164</f>
        <v>9.48</v>
      </c>
    </row>
    <row r="7165" customFormat="false" ht="46.25" hidden="false" customHeight="false" outlineLevel="0" collapsed="false">
      <c r="A7165" s="189" t="s">
        <v>23</v>
      </c>
      <c r="B7165" s="190" t="n">
        <v>104696</v>
      </c>
      <c r="C7165" s="191" t="s">
        <v>7409</v>
      </c>
      <c r="D7165" s="192" t="s">
        <v>290</v>
      </c>
      <c r="E7165" s="193" t="n">
        <v>37.45</v>
      </c>
      <c r="F7165" s="193" t="n">
        <v>31.24</v>
      </c>
      <c r="G7165" s="193" t="n">
        <f aca="false">E7165-F7165</f>
        <v>6.21</v>
      </c>
    </row>
    <row r="7166" customFormat="false" ht="57.45" hidden="false" customHeight="false" outlineLevel="0" collapsed="false">
      <c r="A7166" s="189" t="s">
        <v>23</v>
      </c>
      <c r="B7166" s="190" t="n">
        <v>104703</v>
      </c>
      <c r="C7166" s="191" t="s">
        <v>7410</v>
      </c>
      <c r="D7166" s="192" t="s">
        <v>282</v>
      </c>
      <c r="E7166" s="193" t="n">
        <v>97.39</v>
      </c>
      <c r="F7166" s="193" t="n">
        <v>0</v>
      </c>
      <c r="G7166" s="193" t="n">
        <f aca="false">E7166-F7166</f>
        <v>97.39</v>
      </c>
    </row>
    <row r="7167" customFormat="false" ht="57.45" hidden="false" customHeight="false" outlineLevel="0" collapsed="false">
      <c r="A7167" s="189" t="s">
        <v>23</v>
      </c>
      <c r="B7167" s="190" t="n">
        <v>104709</v>
      </c>
      <c r="C7167" s="191" t="s">
        <v>7411</v>
      </c>
      <c r="D7167" s="192" t="s">
        <v>282</v>
      </c>
      <c r="E7167" s="193" t="n">
        <v>1231.65</v>
      </c>
      <c r="F7167" s="193" t="n">
        <v>0</v>
      </c>
      <c r="G7167" s="193" t="n">
        <f aca="false">E7167-F7167</f>
        <v>1231.65</v>
      </c>
    </row>
    <row r="7168" customFormat="false" ht="46.25" hidden="false" customHeight="false" outlineLevel="0" collapsed="false">
      <c r="A7168" s="189" t="s">
        <v>23</v>
      </c>
      <c r="B7168" s="190" t="n">
        <v>104712</v>
      </c>
      <c r="C7168" s="191" t="s">
        <v>7412</v>
      </c>
      <c r="D7168" s="192" t="s">
        <v>282</v>
      </c>
      <c r="E7168" s="193" t="n">
        <v>69.23</v>
      </c>
      <c r="F7168" s="193" t="n">
        <v>0</v>
      </c>
      <c r="G7168" s="193" t="n">
        <f aca="false">E7168-F7168</f>
        <v>69.23</v>
      </c>
    </row>
    <row r="7169" customFormat="false" ht="46.25" hidden="false" customHeight="false" outlineLevel="0" collapsed="false">
      <c r="A7169" s="189" t="s">
        <v>23</v>
      </c>
      <c r="B7169" s="190" t="n">
        <v>104713</v>
      </c>
      <c r="C7169" s="191" t="s">
        <v>7413</v>
      </c>
      <c r="D7169" s="192" t="s">
        <v>282</v>
      </c>
      <c r="E7169" s="193" t="n">
        <v>18.29</v>
      </c>
      <c r="F7169" s="193" t="n">
        <v>0</v>
      </c>
      <c r="G7169" s="193" t="n">
        <f aca="false">E7169-F7169</f>
        <v>18.29</v>
      </c>
    </row>
    <row r="7170" customFormat="false" ht="46.25" hidden="false" customHeight="false" outlineLevel="0" collapsed="false">
      <c r="A7170" s="189" t="s">
        <v>23</v>
      </c>
      <c r="B7170" s="190" t="n">
        <v>104714</v>
      </c>
      <c r="C7170" s="191" t="s">
        <v>7414</v>
      </c>
      <c r="D7170" s="192" t="s">
        <v>282</v>
      </c>
      <c r="E7170" s="193" t="n">
        <v>86.54</v>
      </c>
      <c r="F7170" s="193" t="n">
        <v>0</v>
      </c>
      <c r="G7170" s="193" t="n">
        <f aca="false">E7170-F7170</f>
        <v>86.54</v>
      </c>
    </row>
    <row r="7171" customFormat="false" ht="57.45" hidden="false" customHeight="false" outlineLevel="0" collapsed="false">
      <c r="A7171" s="189" t="s">
        <v>23</v>
      </c>
      <c r="B7171" s="190" t="n">
        <v>104715</v>
      </c>
      <c r="C7171" s="191" t="s">
        <v>7415</v>
      </c>
      <c r="D7171" s="192" t="s">
        <v>282</v>
      </c>
      <c r="E7171" s="193" t="n">
        <v>94.68</v>
      </c>
      <c r="F7171" s="193" t="n">
        <v>0</v>
      </c>
      <c r="G7171" s="193" t="n">
        <f aca="false">E7171-F7171</f>
        <v>94.68</v>
      </c>
    </row>
    <row r="7172" customFormat="false" ht="46.25" hidden="false" customHeight="false" outlineLevel="0" collapsed="false">
      <c r="A7172" s="189" t="s">
        <v>23</v>
      </c>
      <c r="B7172" s="190" t="n">
        <v>104716</v>
      </c>
      <c r="C7172" s="191" t="s">
        <v>7416</v>
      </c>
      <c r="D7172" s="192" t="s">
        <v>288</v>
      </c>
      <c r="E7172" s="193" t="n">
        <v>302.68</v>
      </c>
      <c r="F7172" s="193" t="n">
        <v>29.06</v>
      </c>
      <c r="G7172" s="193" t="n">
        <f aca="false">E7172-F7172</f>
        <v>273.62</v>
      </c>
    </row>
    <row r="7173" customFormat="false" ht="46.25" hidden="false" customHeight="false" outlineLevel="0" collapsed="false">
      <c r="A7173" s="189" t="s">
        <v>23</v>
      </c>
      <c r="B7173" s="190" t="n">
        <v>104717</v>
      </c>
      <c r="C7173" s="191" t="s">
        <v>7417</v>
      </c>
      <c r="D7173" s="192" t="s">
        <v>290</v>
      </c>
      <c r="E7173" s="193" t="n">
        <v>121.46</v>
      </c>
      <c r="F7173" s="193" t="n">
        <v>29.07</v>
      </c>
      <c r="G7173" s="193" t="n">
        <f aca="false">E7173-F7173</f>
        <v>92.39</v>
      </c>
    </row>
    <row r="7174" customFormat="false" ht="57.45" hidden="false" customHeight="false" outlineLevel="0" collapsed="false">
      <c r="A7174" s="189" t="s">
        <v>23</v>
      </c>
      <c r="B7174" s="190" t="n">
        <v>104718</v>
      </c>
      <c r="C7174" s="191" t="s">
        <v>7418</v>
      </c>
      <c r="D7174" s="192" t="s">
        <v>233</v>
      </c>
      <c r="E7174" s="193" t="n">
        <v>141.38</v>
      </c>
      <c r="F7174" s="193" t="n">
        <v>22.22</v>
      </c>
      <c r="G7174" s="193" t="n">
        <f aca="false">E7174-F7174</f>
        <v>119.16</v>
      </c>
    </row>
    <row r="7175" customFormat="false" ht="57.45" hidden="false" customHeight="false" outlineLevel="0" collapsed="false">
      <c r="A7175" s="189" t="s">
        <v>23</v>
      </c>
      <c r="B7175" s="190" t="n">
        <v>104719</v>
      </c>
      <c r="C7175" s="191" t="s">
        <v>7419</v>
      </c>
      <c r="D7175" s="192" t="s">
        <v>233</v>
      </c>
      <c r="E7175" s="193" t="n">
        <v>205.44</v>
      </c>
      <c r="F7175" s="193" t="n">
        <v>28.23</v>
      </c>
      <c r="G7175" s="193" t="n">
        <f aca="false">E7175-F7175</f>
        <v>177.21</v>
      </c>
    </row>
    <row r="7176" customFormat="false" ht="68.65" hidden="false" customHeight="false" outlineLevel="0" collapsed="false">
      <c r="A7176" s="189" t="s">
        <v>23</v>
      </c>
      <c r="B7176" s="190" t="n">
        <v>104720</v>
      </c>
      <c r="C7176" s="191" t="s">
        <v>7420</v>
      </c>
      <c r="D7176" s="192" t="s">
        <v>233</v>
      </c>
      <c r="E7176" s="193" t="n">
        <v>173.96</v>
      </c>
      <c r="F7176" s="193" t="n">
        <v>26.56</v>
      </c>
      <c r="G7176" s="193" t="n">
        <f aca="false">E7176-F7176</f>
        <v>147.4</v>
      </c>
    </row>
    <row r="7177" customFormat="false" ht="68.65" hidden="false" customHeight="false" outlineLevel="0" collapsed="false">
      <c r="A7177" s="189" t="s">
        <v>23</v>
      </c>
      <c r="B7177" s="190" t="n">
        <v>104721</v>
      </c>
      <c r="C7177" s="191" t="s">
        <v>7421</v>
      </c>
      <c r="D7177" s="192" t="s">
        <v>233</v>
      </c>
      <c r="E7177" s="193" t="n">
        <v>238.02</v>
      </c>
      <c r="F7177" s="193" t="n">
        <v>32.56</v>
      </c>
      <c r="G7177" s="193" t="n">
        <f aca="false">E7177-F7177</f>
        <v>205.46</v>
      </c>
    </row>
    <row r="7178" customFormat="false" ht="57.45" hidden="false" customHeight="false" outlineLevel="0" collapsed="false">
      <c r="A7178" s="189" t="s">
        <v>23</v>
      </c>
      <c r="B7178" s="190" t="n">
        <v>104722</v>
      </c>
      <c r="C7178" s="191" t="s">
        <v>7422</v>
      </c>
      <c r="D7178" s="192" t="s">
        <v>233</v>
      </c>
      <c r="E7178" s="193" t="n">
        <v>206.52</v>
      </c>
      <c r="F7178" s="193" t="n">
        <v>30.9</v>
      </c>
      <c r="G7178" s="193" t="n">
        <f aca="false">E7178-F7178</f>
        <v>175.62</v>
      </c>
    </row>
    <row r="7179" customFormat="false" ht="57.45" hidden="false" customHeight="false" outlineLevel="0" collapsed="false">
      <c r="A7179" s="189" t="s">
        <v>23</v>
      </c>
      <c r="B7179" s="190" t="n">
        <v>104723</v>
      </c>
      <c r="C7179" s="191" t="s">
        <v>7423</v>
      </c>
      <c r="D7179" s="192" t="s">
        <v>233</v>
      </c>
      <c r="E7179" s="193" t="n">
        <v>270.59</v>
      </c>
      <c r="F7179" s="193" t="n">
        <v>36.88</v>
      </c>
      <c r="G7179" s="193" t="n">
        <f aca="false">E7179-F7179</f>
        <v>233.71</v>
      </c>
    </row>
    <row r="7180" customFormat="false" ht="57.45" hidden="false" customHeight="false" outlineLevel="0" collapsed="false">
      <c r="A7180" s="189" t="s">
        <v>23</v>
      </c>
      <c r="B7180" s="190" t="n">
        <v>104724</v>
      </c>
      <c r="C7180" s="191" t="s">
        <v>7424</v>
      </c>
      <c r="D7180" s="192" t="s">
        <v>233</v>
      </c>
      <c r="E7180" s="193" t="n">
        <v>104.41</v>
      </c>
      <c r="F7180" s="193" t="n">
        <v>15.34</v>
      </c>
      <c r="G7180" s="193" t="n">
        <f aca="false">E7180-F7180</f>
        <v>89.07</v>
      </c>
    </row>
    <row r="7181" customFormat="false" ht="68.65" hidden="false" customHeight="false" outlineLevel="0" collapsed="false">
      <c r="A7181" s="189" t="s">
        <v>23</v>
      </c>
      <c r="B7181" s="190" t="n">
        <v>104728</v>
      </c>
      <c r="C7181" s="191" t="s">
        <v>7425</v>
      </c>
      <c r="D7181" s="192" t="s">
        <v>242</v>
      </c>
      <c r="E7181" s="193" t="n">
        <v>21.07</v>
      </c>
      <c r="F7181" s="193" t="n">
        <v>4.68</v>
      </c>
      <c r="G7181" s="193" t="n">
        <f aca="false">E7181-F7181</f>
        <v>16.39</v>
      </c>
    </row>
    <row r="7182" customFormat="false" ht="68.65" hidden="false" customHeight="false" outlineLevel="0" collapsed="false">
      <c r="A7182" s="189" t="s">
        <v>23</v>
      </c>
      <c r="B7182" s="190" t="n">
        <v>104729</v>
      </c>
      <c r="C7182" s="191" t="s">
        <v>7426</v>
      </c>
      <c r="D7182" s="192" t="s">
        <v>242</v>
      </c>
      <c r="E7182" s="193" t="n">
        <v>17.94</v>
      </c>
      <c r="F7182" s="193" t="n">
        <v>3.94</v>
      </c>
      <c r="G7182" s="193" t="n">
        <f aca="false">E7182-F7182</f>
        <v>14</v>
      </c>
    </row>
    <row r="7183" customFormat="false" ht="68.65" hidden="false" customHeight="false" outlineLevel="0" collapsed="false">
      <c r="A7183" s="189" t="s">
        <v>23</v>
      </c>
      <c r="B7183" s="190" t="n">
        <v>104730</v>
      </c>
      <c r="C7183" s="191" t="s">
        <v>7427</v>
      </c>
      <c r="D7183" s="192" t="s">
        <v>242</v>
      </c>
      <c r="E7183" s="193" t="n">
        <v>13.97</v>
      </c>
      <c r="F7183" s="193" t="n">
        <v>3.01</v>
      </c>
      <c r="G7183" s="193" t="n">
        <f aca="false">E7183-F7183</f>
        <v>10.96</v>
      </c>
    </row>
    <row r="7184" customFormat="false" ht="68.65" hidden="false" customHeight="false" outlineLevel="0" collapsed="false">
      <c r="A7184" s="189" t="s">
        <v>23</v>
      </c>
      <c r="B7184" s="190" t="n">
        <v>104731</v>
      </c>
      <c r="C7184" s="191" t="s">
        <v>7428</v>
      </c>
      <c r="D7184" s="192" t="s">
        <v>242</v>
      </c>
      <c r="E7184" s="193" t="n">
        <v>13.27</v>
      </c>
      <c r="F7184" s="193" t="n">
        <v>2.85</v>
      </c>
      <c r="G7184" s="193" t="n">
        <f aca="false">E7184-F7184</f>
        <v>10.42</v>
      </c>
    </row>
    <row r="7185" customFormat="false" ht="68.65" hidden="false" customHeight="false" outlineLevel="0" collapsed="false">
      <c r="A7185" s="189" t="s">
        <v>23</v>
      </c>
      <c r="B7185" s="190" t="n">
        <v>104732</v>
      </c>
      <c r="C7185" s="191" t="s">
        <v>7429</v>
      </c>
      <c r="D7185" s="192" t="s">
        <v>242</v>
      </c>
      <c r="E7185" s="193" t="n">
        <v>10.75</v>
      </c>
      <c r="F7185" s="193" t="n">
        <v>2.29</v>
      </c>
      <c r="G7185" s="193" t="n">
        <f aca="false">E7185-F7185</f>
        <v>8.46</v>
      </c>
    </row>
    <row r="7186" customFormat="false" ht="68.65" hidden="false" customHeight="false" outlineLevel="0" collapsed="false">
      <c r="A7186" s="189" t="s">
        <v>23</v>
      </c>
      <c r="B7186" s="190" t="n">
        <v>104733</v>
      </c>
      <c r="C7186" s="191" t="s">
        <v>7430</v>
      </c>
      <c r="D7186" s="192" t="s">
        <v>242</v>
      </c>
      <c r="E7186" s="193" t="n">
        <v>19.65</v>
      </c>
      <c r="F7186" s="193" t="n">
        <v>6.51</v>
      </c>
      <c r="G7186" s="193" t="n">
        <f aca="false">E7186-F7186</f>
        <v>13.14</v>
      </c>
    </row>
    <row r="7187" customFormat="false" ht="68.65" hidden="false" customHeight="false" outlineLevel="0" collapsed="false">
      <c r="A7187" s="189" t="s">
        <v>23</v>
      </c>
      <c r="B7187" s="190" t="n">
        <v>104734</v>
      </c>
      <c r="C7187" s="191" t="s">
        <v>7431</v>
      </c>
      <c r="D7187" s="192" t="s">
        <v>242</v>
      </c>
      <c r="E7187" s="193" t="n">
        <v>14.29</v>
      </c>
      <c r="F7187" s="193" t="n">
        <v>4.57</v>
      </c>
      <c r="G7187" s="193" t="n">
        <f aca="false">E7187-F7187</f>
        <v>9.72</v>
      </c>
    </row>
    <row r="7188" customFormat="false" ht="68.65" hidden="false" customHeight="false" outlineLevel="0" collapsed="false">
      <c r="A7188" s="189" t="s">
        <v>23</v>
      </c>
      <c r="B7188" s="190" t="n">
        <v>104735</v>
      </c>
      <c r="C7188" s="191" t="s">
        <v>7432</v>
      </c>
      <c r="D7188" s="192" t="s">
        <v>242</v>
      </c>
      <c r="E7188" s="193" t="n">
        <v>11.68</v>
      </c>
      <c r="F7188" s="193" t="n">
        <v>3.59</v>
      </c>
      <c r="G7188" s="193" t="n">
        <f aca="false">E7188-F7188</f>
        <v>8.09</v>
      </c>
    </row>
    <row r="7189" customFormat="false" ht="68.65" hidden="false" customHeight="false" outlineLevel="0" collapsed="false">
      <c r="A7189" s="189" t="s">
        <v>23</v>
      </c>
      <c r="B7189" s="190" t="n">
        <v>104736</v>
      </c>
      <c r="C7189" s="191" t="s">
        <v>7433</v>
      </c>
      <c r="D7189" s="192" t="s">
        <v>242</v>
      </c>
      <c r="E7189" s="193" t="n">
        <v>8.77</v>
      </c>
      <c r="F7189" s="193" t="n">
        <v>2.55</v>
      </c>
      <c r="G7189" s="193" t="n">
        <f aca="false">E7189-F7189</f>
        <v>6.22</v>
      </c>
    </row>
    <row r="7190" customFormat="false" ht="23.85" hidden="false" customHeight="false" outlineLevel="0" collapsed="false">
      <c r="A7190" s="189" t="s">
        <v>23</v>
      </c>
      <c r="B7190" s="190" t="n">
        <v>104737</v>
      </c>
      <c r="C7190" s="191" t="s">
        <v>7434</v>
      </c>
      <c r="D7190" s="192" t="s">
        <v>242</v>
      </c>
      <c r="E7190" s="193" t="n">
        <v>21.69</v>
      </c>
      <c r="F7190" s="193" t="n">
        <v>13.72</v>
      </c>
      <c r="G7190" s="193" t="n">
        <f aca="false">E7190-F7190</f>
        <v>7.97</v>
      </c>
    </row>
    <row r="7191" customFormat="false" ht="35.05" hidden="false" customHeight="false" outlineLevel="0" collapsed="false">
      <c r="A7191" s="189" t="s">
        <v>23</v>
      </c>
      <c r="B7191" s="190" t="n">
        <v>104738</v>
      </c>
      <c r="C7191" s="191" t="s">
        <v>7435</v>
      </c>
      <c r="D7191" s="192" t="s">
        <v>242</v>
      </c>
      <c r="E7191" s="193" t="n">
        <v>84.35</v>
      </c>
      <c r="F7191" s="193" t="n">
        <v>13.59</v>
      </c>
      <c r="G7191" s="193" t="n">
        <f aca="false">E7191-F7191</f>
        <v>70.76</v>
      </c>
    </row>
    <row r="7192" customFormat="false" ht="35.05" hidden="false" customHeight="false" outlineLevel="0" collapsed="false">
      <c r="A7192" s="189" t="s">
        <v>23</v>
      </c>
      <c r="B7192" s="190" t="n">
        <v>104739</v>
      </c>
      <c r="C7192" s="191" t="s">
        <v>7436</v>
      </c>
      <c r="D7192" s="192" t="s">
        <v>242</v>
      </c>
      <c r="E7192" s="193" t="n">
        <v>97.88</v>
      </c>
      <c r="F7192" s="193" t="n">
        <v>13.59</v>
      </c>
      <c r="G7192" s="193" t="n">
        <f aca="false">E7192-F7192</f>
        <v>84.29</v>
      </c>
    </row>
    <row r="7193" customFormat="false" ht="35.05" hidden="false" customHeight="false" outlineLevel="0" collapsed="false">
      <c r="A7193" s="189" t="s">
        <v>23</v>
      </c>
      <c r="B7193" s="190" t="n">
        <v>104740</v>
      </c>
      <c r="C7193" s="191" t="s">
        <v>7437</v>
      </c>
      <c r="D7193" s="192" t="s">
        <v>242</v>
      </c>
      <c r="E7193" s="193" t="n">
        <v>30.52</v>
      </c>
      <c r="F7193" s="193" t="n">
        <v>13.59</v>
      </c>
      <c r="G7193" s="193" t="n">
        <f aca="false">E7193-F7193</f>
        <v>16.93</v>
      </c>
    </row>
    <row r="7194" customFormat="false" ht="35.05" hidden="false" customHeight="false" outlineLevel="0" collapsed="false">
      <c r="A7194" s="189" t="s">
        <v>23</v>
      </c>
      <c r="B7194" s="190" t="n">
        <v>104741</v>
      </c>
      <c r="C7194" s="191" t="s">
        <v>7438</v>
      </c>
      <c r="D7194" s="192" t="s">
        <v>242</v>
      </c>
      <c r="E7194" s="193" t="n">
        <v>24.76</v>
      </c>
      <c r="F7194" s="193" t="n">
        <v>8.93</v>
      </c>
      <c r="G7194" s="193" t="n">
        <f aca="false">E7194-F7194</f>
        <v>15.83</v>
      </c>
    </row>
    <row r="7195" customFormat="false" ht="23.85" hidden="false" customHeight="false" outlineLevel="0" collapsed="false">
      <c r="A7195" s="189" t="s">
        <v>23</v>
      </c>
      <c r="B7195" s="190" t="n">
        <v>104742</v>
      </c>
      <c r="C7195" s="191" t="s">
        <v>7439</v>
      </c>
      <c r="D7195" s="192" t="s">
        <v>233</v>
      </c>
      <c r="E7195" s="193" t="n">
        <v>8.8</v>
      </c>
      <c r="F7195" s="193" t="n">
        <v>1.64</v>
      </c>
      <c r="G7195" s="193" t="n">
        <f aca="false">E7195-F7195</f>
        <v>7.16</v>
      </c>
    </row>
    <row r="7196" customFormat="false" ht="23.85" hidden="false" customHeight="false" outlineLevel="0" collapsed="false">
      <c r="A7196" s="189" t="s">
        <v>23</v>
      </c>
      <c r="B7196" s="190" t="n">
        <v>104746</v>
      </c>
      <c r="C7196" s="191" t="s">
        <v>7440</v>
      </c>
      <c r="D7196" s="192" t="s">
        <v>235</v>
      </c>
      <c r="E7196" s="193" t="n">
        <v>27.55</v>
      </c>
      <c r="F7196" s="193" t="n">
        <v>7.28</v>
      </c>
      <c r="G7196" s="193" t="n">
        <f aca="false">E7196-F7196</f>
        <v>20.27</v>
      </c>
    </row>
    <row r="7197" customFormat="false" ht="46.25" hidden="false" customHeight="false" outlineLevel="0" collapsed="false">
      <c r="A7197" s="189" t="s">
        <v>23</v>
      </c>
      <c r="B7197" s="190" t="n">
        <v>104749</v>
      </c>
      <c r="C7197" s="191" t="s">
        <v>7441</v>
      </c>
      <c r="D7197" s="192" t="s">
        <v>235</v>
      </c>
      <c r="E7197" s="193" t="n">
        <v>23.64</v>
      </c>
      <c r="F7197" s="193" t="n">
        <v>7.12</v>
      </c>
      <c r="G7197" s="193" t="n">
        <f aca="false">E7197-F7197</f>
        <v>16.52</v>
      </c>
    </row>
    <row r="7198" customFormat="false" ht="46.25" hidden="false" customHeight="false" outlineLevel="0" collapsed="false">
      <c r="A7198" s="189" t="s">
        <v>23</v>
      </c>
      <c r="B7198" s="190" t="n">
        <v>104750</v>
      </c>
      <c r="C7198" s="191" t="s">
        <v>7442</v>
      </c>
      <c r="D7198" s="192" t="s">
        <v>235</v>
      </c>
      <c r="E7198" s="193" t="n">
        <v>18.22</v>
      </c>
      <c r="F7198" s="193" t="n">
        <v>7.12</v>
      </c>
      <c r="G7198" s="193" t="n">
        <f aca="false">E7198-F7198</f>
        <v>11.1</v>
      </c>
    </row>
    <row r="7199" customFormat="false" ht="35.05" hidden="false" customHeight="false" outlineLevel="0" collapsed="false">
      <c r="A7199" s="189" t="s">
        <v>23</v>
      </c>
      <c r="B7199" s="190" t="n">
        <v>104751</v>
      </c>
      <c r="C7199" s="191" t="s">
        <v>7443</v>
      </c>
      <c r="D7199" s="192" t="s">
        <v>235</v>
      </c>
      <c r="E7199" s="193" t="n">
        <v>27.53</v>
      </c>
      <c r="F7199" s="193" t="n">
        <v>7.12</v>
      </c>
      <c r="G7199" s="193" t="n">
        <f aca="false">E7199-F7199</f>
        <v>20.41</v>
      </c>
    </row>
    <row r="7200" customFormat="false" ht="35.05" hidden="false" customHeight="false" outlineLevel="0" collapsed="false">
      <c r="A7200" s="189" t="s">
        <v>23</v>
      </c>
      <c r="B7200" s="190" t="n">
        <v>104752</v>
      </c>
      <c r="C7200" s="191" t="s">
        <v>7444</v>
      </c>
      <c r="D7200" s="192" t="s">
        <v>235</v>
      </c>
      <c r="E7200" s="193" t="n">
        <v>21.77</v>
      </c>
      <c r="F7200" s="193" t="n">
        <v>7.12</v>
      </c>
      <c r="G7200" s="193" t="n">
        <f aca="false">E7200-F7200</f>
        <v>14.65</v>
      </c>
    </row>
    <row r="7201" customFormat="false" ht="35.05" hidden="false" customHeight="false" outlineLevel="0" collapsed="false">
      <c r="A7201" s="189" t="s">
        <v>23</v>
      </c>
      <c r="B7201" s="190" t="n">
        <v>104753</v>
      </c>
      <c r="C7201" s="191" t="s">
        <v>7445</v>
      </c>
      <c r="D7201" s="192" t="s">
        <v>235</v>
      </c>
      <c r="E7201" s="193" t="n">
        <v>26.76</v>
      </c>
      <c r="F7201" s="193" t="n">
        <v>7.12</v>
      </c>
      <c r="G7201" s="193" t="n">
        <f aca="false">E7201-F7201</f>
        <v>19.64</v>
      </c>
    </row>
    <row r="7202" customFormat="false" ht="35.05" hidden="false" customHeight="false" outlineLevel="0" collapsed="false">
      <c r="A7202" s="189" t="s">
        <v>23</v>
      </c>
      <c r="B7202" s="190" t="n">
        <v>104754</v>
      </c>
      <c r="C7202" s="191" t="s">
        <v>7446</v>
      </c>
      <c r="D7202" s="192" t="s">
        <v>235</v>
      </c>
      <c r="E7202" s="193" t="n">
        <v>35.33</v>
      </c>
      <c r="F7202" s="193" t="n">
        <v>7.12</v>
      </c>
      <c r="G7202" s="193" t="n">
        <f aca="false">E7202-F7202</f>
        <v>28.21</v>
      </c>
    </row>
    <row r="7203" customFormat="false" ht="35.05" hidden="false" customHeight="false" outlineLevel="0" collapsed="false">
      <c r="A7203" s="189" t="s">
        <v>23</v>
      </c>
      <c r="B7203" s="190" t="n">
        <v>104755</v>
      </c>
      <c r="C7203" s="191" t="s">
        <v>7447</v>
      </c>
      <c r="D7203" s="192" t="s">
        <v>235</v>
      </c>
      <c r="E7203" s="193" t="n">
        <v>48.61</v>
      </c>
      <c r="F7203" s="193" t="n">
        <v>7.12</v>
      </c>
      <c r="G7203" s="193" t="n">
        <f aca="false">E7203-F7203</f>
        <v>41.49</v>
      </c>
    </row>
    <row r="7204" customFormat="false" ht="46.25" hidden="false" customHeight="false" outlineLevel="0" collapsed="false">
      <c r="A7204" s="189" t="s">
        <v>23</v>
      </c>
      <c r="B7204" s="190" t="n">
        <v>104756</v>
      </c>
      <c r="C7204" s="191" t="s">
        <v>7448</v>
      </c>
      <c r="D7204" s="192" t="s">
        <v>233</v>
      </c>
      <c r="E7204" s="193" t="n">
        <v>163.57</v>
      </c>
      <c r="F7204" s="193" t="n">
        <v>38.77</v>
      </c>
      <c r="G7204" s="193" t="n">
        <f aca="false">E7204-F7204</f>
        <v>124.8</v>
      </c>
    </row>
    <row r="7205" customFormat="false" ht="35.05" hidden="false" customHeight="false" outlineLevel="0" collapsed="false">
      <c r="A7205" s="189" t="s">
        <v>23</v>
      </c>
      <c r="B7205" s="190" t="n">
        <v>104758</v>
      </c>
      <c r="C7205" s="191" t="s">
        <v>7449</v>
      </c>
      <c r="D7205" s="192" t="s">
        <v>235</v>
      </c>
      <c r="E7205" s="193" t="n">
        <v>14.82</v>
      </c>
      <c r="F7205" s="193" t="n">
        <v>11.4</v>
      </c>
      <c r="G7205" s="193" t="n">
        <f aca="false">E7205-F7205</f>
        <v>3.42</v>
      </c>
    </row>
    <row r="7206" customFormat="false" ht="35.05" hidden="false" customHeight="false" outlineLevel="0" collapsed="false">
      <c r="A7206" s="189" t="s">
        <v>23</v>
      </c>
      <c r="B7206" s="190" t="n">
        <v>104759</v>
      </c>
      <c r="C7206" s="191" t="s">
        <v>7450</v>
      </c>
      <c r="D7206" s="192" t="s">
        <v>235</v>
      </c>
      <c r="E7206" s="193" t="n">
        <v>39.49</v>
      </c>
      <c r="F7206" s="193" t="n">
        <v>30.4</v>
      </c>
      <c r="G7206" s="193" t="n">
        <f aca="false">E7206-F7206</f>
        <v>9.09</v>
      </c>
    </row>
    <row r="7207" customFormat="false" ht="35.05" hidden="false" customHeight="false" outlineLevel="0" collapsed="false">
      <c r="A7207" s="189" t="s">
        <v>23</v>
      </c>
      <c r="B7207" s="190" t="n">
        <v>104760</v>
      </c>
      <c r="C7207" s="191" t="s">
        <v>7451</v>
      </c>
      <c r="D7207" s="192" t="s">
        <v>235</v>
      </c>
      <c r="E7207" s="193" t="n">
        <v>57.67</v>
      </c>
      <c r="F7207" s="193" t="n">
        <v>44.41</v>
      </c>
      <c r="G7207" s="193" t="n">
        <f aca="false">E7207-F7207</f>
        <v>13.26</v>
      </c>
    </row>
    <row r="7208" customFormat="false" ht="46.25" hidden="false" customHeight="false" outlineLevel="0" collapsed="false">
      <c r="A7208" s="189" t="s">
        <v>23</v>
      </c>
      <c r="B7208" s="190" t="n">
        <v>104761</v>
      </c>
      <c r="C7208" s="191" t="s">
        <v>7452</v>
      </c>
      <c r="D7208" s="192" t="s">
        <v>235</v>
      </c>
      <c r="E7208" s="193" t="n">
        <v>11.34</v>
      </c>
      <c r="F7208" s="193" t="n">
        <v>8.93</v>
      </c>
      <c r="G7208" s="193" t="n">
        <f aca="false">E7208-F7208</f>
        <v>2.41</v>
      </c>
    </row>
    <row r="7209" customFormat="false" ht="46.25" hidden="false" customHeight="false" outlineLevel="0" collapsed="false">
      <c r="A7209" s="189" t="s">
        <v>23</v>
      </c>
      <c r="B7209" s="190" t="n">
        <v>104762</v>
      </c>
      <c r="C7209" s="191" t="s">
        <v>7453</v>
      </c>
      <c r="D7209" s="192" t="s">
        <v>235</v>
      </c>
      <c r="E7209" s="193" t="n">
        <v>30.24</v>
      </c>
      <c r="F7209" s="193" t="n">
        <v>23.8</v>
      </c>
      <c r="G7209" s="193" t="n">
        <f aca="false">E7209-F7209</f>
        <v>6.44</v>
      </c>
    </row>
    <row r="7210" customFormat="false" ht="46.25" hidden="false" customHeight="false" outlineLevel="0" collapsed="false">
      <c r="A7210" s="189" t="s">
        <v>23</v>
      </c>
      <c r="B7210" s="190" t="n">
        <v>104763</v>
      </c>
      <c r="C7210" s="191" t="s">
        <v>7454</v>
      </c>
      <c r="D7210" s="192" t="s">
        <v>235</v>
      </c>
      <c r="E7210" s="193" t="n">
        <v>44.17</v>
      </c>
      <c r="F7210" s="193" t="n">
        <v>34.77</v>
      </c>
      <c r="G7210" s="193" t="n">
        <f aca="false">E7210-F7210</f>
        <v>9.4</v>
      </c>
    </row>
    <row r="7211" customFormat="false" ht="46.25" hidden="false" customHeight="false" outlineLevel="0" collapsed="false">
      <c r="A7211" s="189" t="s">
        <v>23</v>
      </c>
      <c r="B7211" s="190" t="n">
        <v>104764</v>
      </c>
      <c r="C7211" s="191" t="s">
        <v>7455</v>
      </c>
      <c r="D7211" s="192" t="s">
        <v>240</v>
      </c>
      <c r="E7211" s="193" t="n">
        <v>21.13</v>
      </c>
      <c r="F7211" s="193" t="n">
        <v>6.58</v>
      </c>
      <c r="G7211" s="193" t="n">
        <f aca="false">E7211-F7211</f>
        <v>14.55</v>
      </c>
    </row>
    <row r="7212" customFormat="false" ht="46.25" hidden="false" customHeight="false" outlineLevel="0" collapsed="false">
      <c r="A7212" s="189" t="s">
        <v>23</v>
      </c>
      <c r="B7212" s="190" t="n">
        <v>104765</v>
      </c>
      <c r="C7212" s="191" t="s">
        <v>7456</v>
      </c>
      <c r="D7212" s="192" t="s">
        <v>240</v>
      </c>
      <c r="E7212" s="193" t="n">
        <v>16.71</v>
      </c>
      <c r="F7212" s="193" t="n">
        <v>7.62</v>
      </c>
      <c r="G7212" s="193" t="n">
        <f aca="false">E7212-F7212</f>
        <v>9.09</v>
      </c>
    </row>
    <row r="7213" customFormat="false" ht="35.05" hidden="false" customHeight="false" outlineLevel="0" collapsed="false">
      <c r="A7213" s="189" t="s">
        <v>23</v>
      </c>
      <c r="B7213" s="190" t="n">
        <v>104766</v>
      </c>
      <c r="C7213" s="191" t="s">
        <v>7457</v>
      </c>
      <c r="D7213" s="192" t="s">
        <v>240</v>
      </c>
      <c r="E7213" s="193" t="n">
        <v>15.57</v>
      </c>
      <c r="F7213" s="193" t="n">
        <v>9.87</v>
      </c>
      <c r="G7213" s="193" t="n">
        <f aca="false">E7213-F7213</f>
        <v>5.7</v>
      </c>
    </row>
    <row r="7214" customFormat="false" ht="35.05" hidden="false" customHeight="false" outlineLevel="0" collapsed="false">
      <c r="A7214" s="189" t="s">
        <v>23</v>
      </c>
      <c r="B7214" s="190" t="n">
        <v>104767</v>
      </c>
      <c r="C7214" s="191" t="s">
        <v>7458</v>
      </c>
      <c r="D7214" s="192" t="s">
        <v>235</v>
      </c>
      <c r="E7214" s="193" t="n">
        <v>0.6</v>
      </c>
      <c r="F7214" s="193" t="n">
        <v>0.47</v>
      </c>
      <c r="G7214" s="193" t="n">
        <f aca="false">E7214-F7214</f>
        <v>0.13</v>
      </c>
    </row>
    <row r="7215" customFormat="false" ht="35.05" hidden="false" customHeight="false" outlineLevel="0" collapsed="false">
      <c r="A7215" s="189" t="s">
        <v>23</v>
      </c>
      <c r="B7215" s="190" t="n">
        <v>104768</v>
      </c>
      <c r="C7215" s="191" t="s">
        <v>7459</v>
      </c>
      <c r="D7215" s="192" t="s">
        <v>235</v>
      </c>
      <c r="E7215" s="193" t="n">
        <v>0.62</v>
      </c>
      <c r="F7215" s="193" t="n">
        <v>0.47</v>
      </c>
      <c r="G7215" s="193" t="n">
        <f aca="false">E7215-F7215</f>
        <v>0.15</v>
      </c>
    </row>
    <row r="7216" customFormat="false" ht="46.25" hidden="false" customHeight="false" outlineLevel="0" collapsed="false">
      <c r="A7216" s="189" t="s">
        <v>23</v>
      </c>
      <c r="B7216" s="190" t="n">
        <v>104769</v>
      </c>
      <c r="C7216" s="191" t="s">
        <v>7460</v>
      </c>
      <c r="D7216" s="192" t="s">
        <v>235</v>
      </c>
      <c r="E7216" s="193" t="n">
        <v>1.62</v>
      </c>
      <c r="F7216" s="193" t="n">
        <v>1.28</v>
      </c>
      <c r="G7216" s="193" t="n">
        <f aca="false">E7216-F7216</f>
        <v>0.34</v>
      </c>
    </row>
    <row r="7217" customFormat="false" ht="46.25" hidden="false" customHeight="false" outlineLevel="0" collapsed="false">
      <c r="A7217" s="189" t="s">
        <v>23</v>
      </c>
      <c r="B7217" s="190" t="n">
        <v>104770</v>
      </c>
      <c r="C7217" s="191" t="s">
        <v>7461</v>
      </c>
      <c r="D7217" s="192" t="s">
        <v>235</v>
      </c>
      <c r="E7217" s="193" t="n">
        <v>1.66</v>
      </c>
      <c r="F7217" s="193" t="n">
        <v>1.28</v>
      </c>
      <c r="G7217" s="193" t="n">
        <f aca="false">E7217-F7217</f>
        <v>0.38</v>
      </c>
    </row>
    <row r="7218" customFormat="false" ht="46.25" hidden="false" customHeight="false" outlineLevel="0" collapsed="false">
      <c r="A7218" s="189" t="s">
        <v>23</v>
      </c>
      <c r="B7218" s="190" t="n">
        <v>104771</v>
      </c>
      <c r="C7218" s="191" t="s">
        <v>7462</v>
      </c>
      <c r="D7218" s="192" t="s">
        <v>235</v>
      </c>
      <c r="E7218" s="193" t="n">
        <v>2.37</v>
      </c>
      <c r="F7218" s="193" t="n">
        <v>1.87</v>
      </c>
      <c r="G7218" s="193" t="n">
        <f aca="false">E7218-F7218</f>
        <v>0.5</v>
      </c>
    </row>
    <row r="7219" customFormat="false" ht="46.25" hidden="false" customHeight="false" outlineLevel="0" collapsed="false">
      <c r="A7219" s="189" t="s">
        <v>23</v>
      </c>
      <c r="B7219" s="190" t="n">
        <v>104772</v>
      </c>
      <c r="C7219" s="191" t="s">
        <v>7463</v>
      </c>
      <c r="D7219" s="192" t="s">
        <v>235</v>
      </c>
      <c r="E7219" s="193" t="n">
        <v>2.44</v>
      </c>
      <c r="F7219" s="193" t="n">
        <v>1.88</v>
      </c>
      <c r="G7219" s="193" t="n">
        <f aca="false">E7219-F7219</f>
        <v>0.56</v>
      </c>
    </row>
    <row r="7220" customFormat="false" ht="46.25" hidden="false" customHeight="false" outlineLevel="0" collapsed="false">
      <c r="A7220" s="189" t="s">
        <v>23</v>
      </c>
      <c r="B7220" s="190" t="n">
        <v>104773</v>
      </c>
      <c r="C7220" s="191" t="s">
        <v>7464</v>
      </c>
      <c r="D7220" s="192" t="s">
        <v>235</v>
      </c>
      <c r="E7220" s="193" t="n">
        <v>2.14</v>
      </c>
      <c r="F7220" s="193" t="n">
        <v>1.48</v>
      </c>
      <c r="G7220" s="193" t="n">
        <f aca="false">E7220-F7220</f>
        <v>0.66</v>
      </c>
    </row>
    <row r="7221" customFormat="false" ht="46.25" hidden="false" customHeight="false" outlineLevel="0" collapsed="false">
      <c r="A7221" s="189" t="s">
        <v>23</v>
      </c>
      <c r="B7221" s="190" t="n">
        <v>104774</v>
      </c>
      <c r="C7221" s="191" t="s">
        <v>7465</v>
      </c>
      <c r="D7221" s="192" t="s">
        <v>235</v>
      </c>
      <c r="E7221" s="193" t="n">
        <v>2.19</v>
      </c>
      <c r="F7221" s="193" t="n">
        <v>1.49</v>
      </c>
      <c r="G7221" s="193" t="n">
        <f aca="false">E7221-F7221</f>
        <v>0.7</v>
      </c>
    </row>
    <row r="7222" customFormat="false" ht="46.25" hidden="false" customHeight="false" outlineLevel="0" collapsed="false">
      <c r="A7222" s="189" t="s">
        <v>23</v>
      </c>
      <c r="B7222" s="190" t="n">
        <v>104775</v>
      </c>
      <c r="C7222" s="191" t="s">
        <v>7466</v>
      </c>
      <c r="D7222" s="192" t="s">
        <v>235</v>
      </c>
      <c r="E7222" s="193" t="n">
        <v>5.71</v>
      </c>
      <c r="F7222" s="193" t="n">
        <v>3.98</v>
      </c>
      <c r="G7222" s="193" t="n">
        <f aca="false">E7222-F7222</f>
        <v>1.73</v>
      </c>
    </row>
    <row r="7223" customFormat="false" ht="46.25" hidden="false" customHeight="false" outlineLevel="0" collapsed="false">
      <c r="A7223" s="189" t="s">
        <v>23</v>
      </c>
      <c r="B7223" s="190" t="n">
        <v>104776</v>
      </c>
      <c r="C7223" s="191" t="s">
        <v>7467</v>
      </c>
      <c r="D7223" s="192" t="s">
        <v>235</v>
      </c>
      <c r="E7223" s="193" t="n">
        <v>5.86</v>
      </c>
      <c r="F7223" s="193" t="n">
        <v>3.99</v>
      </c>
      <c r="G7223" s="193" t="n">
        <f aca="false">E7223-F7223</f>
        <v>1.87</v>
      </c>
    </row>
    <row r="7224" customFormat="false" ht="46.25" hidden="false" customHeight="false" outlineLevel="0" collapsed="false">
      <c r="A7224" s="189" t="s">
        <v>23</v>
      </c>
      <c r="B7224" s="190" t="n">
        <v>104777</v>
      </c>
      <c r="C7224" s="191" t="s">
        <v>7468</v>
      </c>
      <c r="D7224" s="192" t="s">
        <v>235</v>
      </c>
      <c r="E7224" s="193" t="n">
        <v>8.36</v>
      </c>
      <c r="F7224" s="193" t="n">
        <v>5.82</v>
      </c>
      <c r="G7224" s="193" t="n">
        <f aca="false">E7224-F7224</f>
        <v>2.54</v>
      </c>
    </row>
    <row r="7225" customFormat="false" ht="46.25" hidden="false" customHeight="false" outlineLevel="0" collapsed="false">
      <c r="A7225" s="189" t="s">
        <v>23</v>
      </c>
      <c r="B7225" s="190" t="n">
        <v>104778</v>
      </c>
      <c r="C7225" s="191" t="s">
        <v>7469</v>
      </c>
      <c r="D7225" s="192" t="s">
        <v>235</v>
      </c>
      <c r="E7225" s="193" t="n">
        <v>8.57</v>
      </c>
      <c r="F7225" s="193" t="n">
        <v>5.84</v>
      </c>
      <c r="G7225" s="193" t="n">
        <f aca="false">E7225-F7225</f>
        <v>2.73</v>
      </c>
    </row>
    <row r="7226" customFormat="false" ht="46.25" hidden="false" customHeight="false" outlineLevel="0" collapsed="false">
      <c r="A7226" s="189" t="s">
        <v>23</v>
      </c>
      <c r="B7226" s="190" t="n">
        <v>104779</v>
      </c>
      <c r="C7226" s="191" t="s">
        <v>7470</v>
      </c>
      <c r="D7226" s="192" t="s">
        <v>240</v>
      </c>
      <c r="E7226" s="193" t="n">
        <v>7.22</v>
      </c>
      <c r="F7226" s="193" t="n">
        <v>6.05</v>
      </c>
      <c r="G7226" s="193" t="n">
        <f aca="false">E7226-F7226</f>
        <v>1.17</v>
      </c>
    </row>
    <row r="7227" customFormat="false" ht="35.05" hidden="false" customHeight="false" outlineLevel="0" collapsed="false">
      <c r="A7227" s="189" t="s">
        <v>23</v>
      </c>
      <c r="B7227" s="190" t="n">
        <v>104780</v>
      </c>
      <c r="C7227" s="191" t="s">
        <v>7471</v>
      </c>
      <c r="D7227" s="192" t="s">
        <v>240</v>
      </c>
      <c r="E7227" s="193" t="n">
        <v>7.27</v>
      </c>
      <c r="F7227" s="193" t="n">
        <v>6.07</v>
      </c>
      <c r="G7227" s="193" t="n">
        <f aca="false">E7227-F7227</f>
        <v>1.2</v>
      </c>
    </row>
    <row r="7228" customFormat="false" ht="46.25" hidden="false" customHeight="false" outlineLevel="0" collapsed="false">
      <c r="A7228" s="189" t="s">
        <v>23</v>
      </c>
      <c r="B7228" s="190" t="n">
        <v>104781</v>
      </c>
      <c r="C7228" s="191" t="s">
        <v>7472</v>
      </c>
      <c r="D7228" s="192" t="s">
        <v>240</v>
      </c>
      <c r="E7228" s="193" t="n">
        <v>8.33</v>
      </c>
      <c r="F7228" s="193" t="n">
        <v>6.99</v>
      </c>
      <c r="G7228" s="193" t="n">
        <f aca="false">E7228-F7228</f>
        <v>1.34</v>
      </c>
    </row>
    <row r="7229" customFormat="false" ht="35.05" hidden="false" customHeight="false" outlineLevel="0" collapsed="false">
      <c r="A7229" s="189" t="s">
        <v>23</v>
      </c>
      <c r="B7229" s="190" t="n">
        <v>104782</v>
      </c>
      <c r="C7229" s="191" t="s">
        <v>7473</v>
      </c>
      <c r="D7229" s="192" t="s">
        <v>235</v>
      </c>
      <c r="E7229" s="193" t="n">
        <v>76.07</v>
      </c>
      <c r="F7229" s="193" t="n">
        <v>5.51</v>
      </c>
      <c r="G7229" s="193" t="n">
        <f aca="false">E7229-F7229</f>
        <v>70.56</v>
      </c>
    </row>
    <row r="7230" customFormat="false" ht="46.25" hidden="false" customHeight="false" outlineLevel="0" collapsed="false">
      <c r="A7230" s="189" t="s">
        <v>23</v>
      </c>
      <c r="B7230" s="190" t="n">
        <v>104783</v>
      </c>
      <c r="C7230" s="191" t="s">
        <v>7474</v>
      </c>
      <c r="D7230" s="192" t="s">
        <v>235</v>
      </c>
      <c r="E7230" s="193" t="n">
        <v>4.88</v>
      </c>
      <c r="F7230" s="193" t="n">
        <v>2.1</v>
      </c>
      <c r="G7230" s="193" t="n">
        <f aca="false">E7230-F7230</f>
        <v>2.78</v>
      </c>
    </row>
    <row r="7231" customFormat="false" ht="46.25" hidden="false" customHeight="false" outlineLevel="0" collapsed="false">
      <c r="A7231" s="189" t="s">
        <v>23</v>
      </c>
      <c r="B7231" s="190" t="n">
        <v>104784</v>
      </c>
      <c r="C7231" s="191" t="s">
        <v>7475</v>
      </c>
      <c r="D7231" s="192" t="s">
        <v>235</v>
      </c>
      <c r="E7231" s="193" t="n">
        <v>13.55</v>
      </c>
      <c r="F7231" s="193" t="n">
        <v>5.52</v>
      </c>
      <c r="G7231" s="193" t="n">
        <f aca="false">E7231-F7231</f>
        <v>8.03</v>
      </c>
    </row>
    <row r="7232" customFormat="false" ht="57.45" hidden="false" customHeight="false" outlineLevel="0" collapsed="false">
      <c r="A7232" s="189" t="s">
        <v>23</v>
      </c>
      <c r="B7232" s="190" t="n">
        <v>104785</v>
      </c>
      <c r="C7232" s="191" t="s">
        <v>7476</v>
      </c>
      <c r="D7232" s="192" t="s">
        <v>240</v>
      </c>
      <c r="E7232" s="193" t="n">
        <v>13.74</v>
      </c>
      <c r="F7232" s="193" t="n">
        <v>4.89</v>
      </c>
      <c r="G7232" s="193" t="n">
        <f aca="false">E7232-F7232</f>
        <v>8.85</v>
      </c>
    </row>
    <row r="7233" customFormat="false" ht="46.25" hidden="false" customHeight="false" outlineLevel="0" collapsed="false">
      <c r="A7233" s="189" t="s">
        <v>23</v>
      </c>
      <c r="B7233" s="190" t="n">
        <v>104786</v>
      </c>
      <c r="C7233" s="191" t="s">
        <v>7477</v>
      </c>
      <c r="D7233" s="192" t="s">
        <v>240</v>
      </c>
      <c r="E7233" s="193" t="n">
        <v>7.48</v>
      </c>
      <c r="F7233" s="193" t="n">
        <v>5.92</v>
      </c>
      <c r="G7233" s="193" t="n">
        <f aca="false">E7233-F7233</f>
        <v>1.56</v>
      </c>
    </row>
    <row r="7234" customFormat="false" ht="46.25" hidden="false" customHeight="false" outlineLevel="0" collapsed="false">
      <c r="A7234" s="189" t="s">
        <v>23</v>
      </c>
      <c r="B7234" s="190" t="n">
        <v>104787</v>
      </c>
      <c r="C7234" s="191" t="s">
        <v>7478</v>
      </c>
      <c r="D7234" s="192" t="s">
        <v>240</v>
      </c>
      <c r="E7234" s="193" t="n">
        <v>9.93</v>
      </c>
      <c r="F7234" s="193" t="n">
        <v>7.85</v>
      </c>
      <c r="G7234" s="193" t="n">
        <f aca="false">E7234-F7234</f>
        <v>2.08</v>
      </c>
    </row>
    <row r="7235" customFormat="false" ht="46.25" hidden="false" customHeight="false" outlineLevel="0" collapsed="false">
      <c r="A7235" s="189" t="s">
        <v>23</v>
      </c>
      <c r="B7235" s="190" t="n">
        <v>104788</v>
      </c>
      <c r="C7235" s="191" t="s">
        <v>7479</v>
      </c>
      <c r="D7235" s="192" t="s">
        <v>240</v>
      </c>
      <c r="E7235" s="193" t="n">
        <v>13.19</v>
      </c>
      <c r="F7235" s="193" t="n">
        <v>10.43</v>
      </c>
      <c r="G7235" s="193" t="n">
        <f aca="false">E7235-F7235</f>
        <v>2.76</v>
      </c>
    </row>
    <row r="7236" customFormat="false" ht="35.05" hidden="false" customHeight="false" outlineLevel="0" collapsed="false">
      <c r="A7236" s="189" t="s">
        <v>23</v>
      </c>
      <c r="B7236" s="190" t="n">
        <v>104789</v>
      </c>
      <c r="C7236" s="191" t="s">
        <v>7480</v>
      </c>
      <c r="D7236" s="192" t="s">
        <v>242</v>
      </c>
      <c r="E7236" s="193" t="n">
        <v>197.62</v>
      </c>
      <c r="F7236" s="193" t="n">
        <v>143.95</v>
      </c>
      <c r="G7236" s="193" t="n">
        <f aca="false">E7236-F7236</f>
        <v>53.67</v>
      </c>
    </row>
    <row r="7237" customFormat="false" ht="35.05" hidden="false" customHeight="false" outlineLevel="0" collapsed="false">
      <c r="A7237" s="189" t="s">
        <v>23</v>
      </c>
      <c r="B7237" s="190" t="n">
        <v>104790</v>
      </c>
      <c r="C7237" s="191" t="s">
        <v>7481</v>
      </c>
      <c r="D7237" s="192" t="s">
        <v>242</v>
      </c>
      <c r="E7237" s="193" t="n">
        <v>123.67</v>
      </c>
      <c r="F7237" s="193" t="n">
        <v>59.86</v>
      </c>
      <c r="G7237" s="193" t="n">
        <f aca="false">E7237-F7237</f>
        <v>63.81</v>
      </c>
    </row>
    <row r="7238" customFormat="false" ht="35.05" hidden="false" customHeight="false" outlineLevel="0" collapsed="false">
      <c r="A7238" s="189" t="s">
        <v>23</v>
      </c>
      <c r="B7238" s="190" t="n">
        <v>104791</v>
      </c>
      <c r="C7238" s="191" t="s">
        <v>7482</v>
      </c>
      <c r="D7238" s="192" t="s">
        <v>233</v>
      </c>
      <c r="E7238" s="193" t="n">
        <v>7.03</v>
      </c>
      <c r="F7238" s="193" t="n">
        <v>5.38</v>
      </c>
      <c r="G7238" s="193" t="n">
        <f aca="false">E7238-F7238</f>
        <v>1.65</v>
      </c>
    </row>
    <row r="7239" customFormat="false" ht="35.05" hidden="false" customHeight="false" outlineLevel="0" collapsed="false">
      <c r="A7239" s="189" t="s">
        <v>23</v>
      </c>
      <c r="B7239" s="190" t="n">
        <v>104792</v>
      </c>
      <c r="C7239" s="191" t="s">
        <v>7483</v>
      </c>
      <c r="D7239" s="192" t="s">
        <v>240</v>
      </c>
      <c r="E7239" s="193" t="n">
        <v>0.39</v>
      </c>
      <c r="F7239" s="193" t="n">
        <v>0.28</v>
      </c>
      <c r="G7239" s="193" t="n">
        <f aca="false">E7239-F7239</f>
        <v>0.11</v>
      </c>
    </row>
    <row r="7240" customFormat="false" ht="46.25" hidden="false" customHeight="false" outlineLevel="0" collapsed="false">
      <c r="A7240" s="189" t="s">
        <v>23</v>
      </c>
      <c r="B7240" s="190" t="n">
        <v>104793</v>
      </c>
      <c r="C7240" s="191" t="s">
        <v>7484</v>
      </c>
      <c r="D7240" s="192" t="s">
        <v>240</v>
      </c>
      <c r="E7240" s="193" t="n">
        <v>0.54</v>
      </c>
      <c r="F7240" s="193" t="n">
        <v>0.4</v>
      </c>
      <c r="G7240" s="193" t="n">
        <f aca="false">E7240-F7240</f>
        <v>0.14</v>
      </c>
    </row>
    <row r="7241" customFormat="false" ht="35.05" hidden="false" customHeight="false" outlineLevel="0" collapsed="false">
      <c r="A7241" s="189" t="s">
        <v>23</v>
      </c>
      <c r="B7241" s="190" t="n">
        <v>104794</v>
      </c>
      <c r="C7241" s="191" t="s">
        <v>7485</v>
      </c>
      <c r="D7241" s="192" t="s">
        <v>240</v>
      </c>
      <c r="E7241" s="193" t="n">
        <v>0.96</v>
      </c>
      <c r="F7241" s="193" t="n">
        <v>0.71</v>
      </c>
      <c r="G7241" s="193" t="n">
        <f aca="false">E7241-F7241</f>
        <v>0.25</v>
      </c>
    </row>
    <row r="7242" customFormat="false" ht="35.05" hidden="false" customHeight="false" outlineLevel="0" collapsed="false">
      <c r="A7242" s="189" t="s">
        <v>23</v>
      </c>
      <c r="B7242" s="190" t="n">
        <v>104795</v>
      </c>
      <c r="C7242" s="191" t="s">
        <v>7486</v>
      </c>
      <c r="D7242" s="192" t="s">
        <v>240</v>
      </c>
      <c r="E7242" s="193" t="n">
        <v>1.35</v>
      </c>
      <c r="F7242" s="193" t="n">
        <v>0.99</v>
      </c>
      <c r="G7242" s="193" t="n">
        <f aca="false">E7242-F7242</f>
        <v>0.36</v>
      </c>
    </row>
    <row r="7243" customFormat="false" ht="35.05" hidden="false" customHeight="false" outlineLevel="0" collapsed="false">
      <c r="A7243" s="189" t="s">
        <v>23</v>
      </c>
      <c r="B7243" s="190" t="n">
        <v>104796</v>
      </c>
      <c r="C7243" s="191" t="s">
        <v>7487</v>
      </c>
      <c r="D7243" s="192" t="s">
        <v>240</v>
      </c>
      <c r="E7243" s="193" t="n">
        <v>14.82</v>
      </c>
      <c r="F7243" s="193" t="n">
        <v>8.61</v>
      </c>
      <c r="G7243" s="193" t="n">
        <f aca="false">E7243-F7243</f>
        <v>6.21</v>
      </c>
    </row>
    <row r="7244" customFormat="false" ht="35.05" hidden="false" customHeight="false" outlineLevel="0" collapsed="false">
      <c r="A7244" s="189" t="s">
        <v>23</v>
      </c>
      <c r="B7244" s="190" t="n">
        <v>104797</v>
      </c>
      <c r="C7244" s="191" t="s">
        <v>7488</v>
      </c>
      <c r="D7244" s="192" t="s">
        <v>240</v>
      </c>
      <c r="E7244" s="193" t="n">
        <v>18.53</v>
      </c>
      <c r="F7244" s="193" t="n">
        <v>10.78</v>
      </c>
      <c r="G7244" s="193" t="n">
        <f aca="false">E7244-F7244</f>
        <v>7.75</v>
      </c>
    </row>
    <row r="7245" customFormat="false" ht="35.05" hidden="false" customHeight="false" outlineLevel="0" collapsed="false">
      <c r="A7245" s="189" t="s">
        <v>23</v>
      </c>
      <c r="B7245" s="190" t="n">
        <v>104798</v>
      </c>
      <c r="C7245" s="191" t="s">
        <v>7489</v>
      </c>
      <c r="D7245" s="192" t="s">
        <v>235</v>
      </c>
      <c r="E7245" s="193" t="n">
        <v>14.41</v>
      </c>
      <c r="F7245" s="193" t="n">
        <v>10.9</v>
      </c>
      <c r="G7245" s="193" t="n">
        <f aca="false">E7245-F7245</f>
        <v>3.51</v>
      </c>
    </row>
    <row r="7246" customFormat="false" ht="35.05" hidden="false" customHeight="false" outlineLevel="0" collapsed="false">
      <c r="A7246" s="189" t="s">
        <v>23</v>
      </c>
      <c r="B7246" s="190" t="n">
        <v>104799</v>
      </c>
      <c r="C7246" s="191" t="s">
        <v>7490</v>
      </c>
      <c r="D7246" s="192" t="s">
        <v>233</v>
      </c>
      <c r="E7246" s="193" t="n">
        <v>11.32</v>
      </c>
      <c r="F7246" s="193" t="n">
        <v>8.56</v>
      </c>
      <c r="G7246" s="193" t="n">
        <f aca="false">E7246-F7246</f>
        <v>2.76</v>
      </c>
    </row>
    <row r="7247" customFormat="false" ht="23.85" hidden="false" customHeight="false" outlineLevel="0" collapsed="false">
      <c r="A7247" s="189" t="s">
        <v>23</v>
      </c>
      <c r="B7247" s="190" t="n">
        <v>104800</v>
      </c>
      <c r="C7247" s="191" t="s">
        <v>7491</v>
      </c>
      <c r="D7247" s="192" t="s">
        <v>240</v>
      </c>
      <c r="E7247" s="193" t="n">
        <v>9.03</v>
      </c>
      <c r="F7247" s="193" t="n">
        <v>6.72</v>
      </c>
      <c r="G7247" s="193" t="n">
        <f aca="false">E7247-F7247</f>
        <v>2.31</v>
      </c>
    </row>
    <row r="7248" customFormat="false" ht="57.45" hidden="false" customHeight="false" outlineLevel="0" collapsed="false">
      <c r="A7248" s="189" t="s">
        <v>23</v>
      </c>
      <c r="B7248" s="190" t="n">
        <v>104801</v>
      </c>
      <c r="C7248" s="191" t="s">
        <v>7492</v>
      </c>
      <c r="D7248" s="192" t="s">
        <v>233</v>
      </c>
      <c r="E7248" s="193" t="n">
        <v>13.72</v>
      </c>
      <c r="F7248" s="193" t="n">
        <v>10.2</v>
      </c>
      <c r="G7248" s="193" t="n">
        <f aca="false">E7248-F7248</f>
        <v>3.52</v>
      </c>
    </row>
    <row r="7249" customFormat="false" ht="57.45" hidden="false" customHeight="false" outlineLevel="0" collapsed="false">
      <c r="A7249" s="189" t="s">
        <v>23</v>
      </c>
      <c r="B7249" s="190" t="n">
        <v>104802</v>
      </c>
      <c r="C7249" s="191" t="s">
        <v>7493</v>
      </c>
      <c r="D7249" s="192" t="s">
        <v>233</v>
      </c>
      <c r="E7249" s="193" t="n">
        <v>9.12</v>
      </c>
      <c r="F7249" s="193" t="n">
        <v>6.78</v>
      </c>
      <c r="G7249" s="193" t="n">
        <f aca="false">E7249-F7249</f>
        <v>2.34</v>
      </c>
    </row>
    <row r="7250" customFormat="false" ht="23.85" hidden="false" customHeight="false" outlineLevel="0" collapsed="false">
      <c r="A7250" s="189" t="s">
        <v>23</v>
      </c>
      <c r="B7250" s="190" t="n">
        <v>104803</v>
      </c>
      <c r="C7250" s="191" t="s">
        <v>7494</v>
      </c>
      <c r="D7250" s="192" t="s">
        <v>240</v>
      </c>
      <c r="E7250" s="193" t="n">
        <v>4.44</v>
      </c>
      <c r="F7250" s="193" t="n">
        <v>3.3</v>
      </c>
      <c r="G7250" s="193" t="n">
        <f aca="false">E7250-F7250</f>
        <v>1.14</v>
      </c>
    </row>
    <row r="7251" customFormat="false" ht="68.65" hidden="false" customHeight="false" outlineLevel="0" collapsed="false">
      <c r="A7251" s="189" t="s">
        <v>23</v>
      </c>
      <c r="B7251" s="190" t="n">
        <v>104841</v>
      </c>
      <c r="C7251" s="191" t="s">
        <v>7495</v>
      </c>
      <c r="D7251" s="192" t="s">
        <v>240</v>
      </c>
      <c r="E7251" s="193" t="n">
        <v>91.64</v>
      </c>
      <c r="F7251" s="193" t="n">
        <v>24.61</v>
      </c>
      <c r="G7251" s="193" t="n">
        <f aca="false">E7251-F7251</f>
        <v>67.03</v>
      </c>
    </row>
    <row r="7252" customFormat="false" ht="68.65" hidden="false" customHeight="false" outlineLevel="0" collapsed="false">
      <c r="A7252" s="189" t="s">
        <v>23</v>
      </c>
      <c r="B7252" s="190" t="n">
        <v>104842</v>
      </c>
      <c r="C7252" s="191" t="s">
        <v>7496</v>
      </c>
      <c r="D7252" s="192" t="s">
        <v>240</v>
      </c>
      <c r="E7252" s="193" t="n">
        <v>77.84</v>
      </c>
      <c r="F7252" s="193" t="n">
        <v>19.92</v>
      </c>
      <c r="G7252" s="193" t="n">
        <f aca="false">E7252-F7252</f>
        <v>57.92</v>
      </c>
    </row>
    <row r="7253" customFormat="false" ht="68.65" hidden="false" customHeight="false" outlineLevel="0" collapsed="false">
      <c r="A7253" s="189" t="s">
        <v>23</v>
      </c>
      <c r="B7253" s="190" t="n">
        <v>104843</v>
      </c>
      <c r="C7253" s="191" t="s">
        <v>7497</v>
      </c>
      <c r="D7253" s="192" t="s">
        <v>240</v>
      </c>
      <c r="E7253" s="193" t="n">
        <v>126.95</v>
      </c>
      <c r="F7253" s="193" t="n">
        <v>36.52</v>
      </c>
      <c r="G7253" s="193" t="n">
        <f aca="false">E7253-F7253</f>
        <v>90.43</v>
      </c>
    </row>
    <row r="7254" customFormat="false" ht="68.65" hidden="false" customHeight="false" outlineLevel="0" collapsed="false">
      <c r="A7254" s="189" t="s">
        <v>23</v>
      </c>
      <c r="B7254" s="190" t="n">
        <v>104844</v>
      </c>
      <c r="C7254" s="191" t="s">
        <v>7498</v>
      </c>
      <c r="D7254" s="192" t="s">
        <v>240</v>
      </c>
      <c r="E7254" s="193" t="n">
        <v>101.48</v>
      </c>
      <c r="F7254" s="193" t="n">
        <v>27.92</v>
      </c>
      <c r="G7254" s="193" t="n">
        <f aca="false">E7254-F7254</f>
        <v>73.56</v>
      </c>
    </row>
    <row r="7255" customFormat="false" ht="68.65" hidden="false" customHeight="false" outlineLevel="0" collapsed="false">
      <c r="A7255" s="189" t="s">
        <v>23</v>
      </c>
      <c r="B7255" s="190" t="n">
        <v>104845</v>
      </c>
      <c r="C7255" s="191" t="s">
        <v>7499</v>
      </c>
      <c r="D7255" s="192" t="s">
        <v>240</v>
      </c>
      <c r="E7255" s="193" t="n">
        <v>145.18</v>
      </c>
      <c r="F7255" s="193" t="n">
        <v>42.67</v>
      </c>
      <c r="G7255" s="193" t="n">
        <f aca="false">E7255-F7255</f>
        <v>102.51</v>
      </c>
    </row>
    <row r="7256" customFormat="false" ht="68.65" hidden="false" customHeight="false" outlineLevel="0" collapsed="false">
      <c r="A7256" s="189" t="s">
        <v>23</v>
      </c>
      <c r="B7256" s="190" t="n">
        <v>104846</v>
      </c>
      <c r="C7256" s="191" t="s">
        <v>7500</v>
      </c>
      <c r="D7256" s="192" t="s">
        <v>240</v>
      </c>
      <c r="E7256" s="193" t="n">
        <v>116.1</v>
      </c>
      <c r="F7256" s="193" t="n">
        <v>32.82</v>
      </c>
      <c r="G7256" s="193" t="n">
        <f aca="false">E7256-F7256</f>
        <v>83.28</v>
      </c>
    </row>
    <row r="7257" customFormat="false" ht="68.65" hidden="false" customHeight="false" outlineLevel="0" collapsed="false">
      <c r="A7257" s="189" t="s">
        <v>23</v>
      </c>
      <c r="B7257" s="190" t="n">
        <v>104847</v>
      </c>
      <c r="C7257" s="191" t="s">
        <v>7501</v>
      </c>
      <c r="D7257" s="192" t="s">
        <v>240</v>
      </c>
      <c r="E7257" s="193" t="n">
        <v>98.24</v>
      </c>
      <c r="F7257" s="193" t="n">
        <v>26.78</v>
      </c>
      <c r="G7257" s="193" t="n">
        <f aca="false">E7257-F7257</f>
        <v>71.46</v>
      </c>
    </row>
    <row r="7258" customFormat="false" ht="68.65" hidden="false" customHeight="false" outlineLevel="0" collapsed="false">
      <c r="A7258" s="189" t="s">
        <v>23</v>
      </c>
      <c r="B7258" s="190" t="n">
        <v>104848</v>
      </c>
      <c r="C7258" s="191" t="s">
        <v>7502</v>
      </c>
      <c r="D7258" s="192" t="s">
        <v>240</v>
      </c>
      <c r="E7258" s="193" t="n">
        <v>71.41</v>
      </c>
      <c r="F7258" s="193" t="n">
        <v>20.57</v>
      </c>
      <c r="G7258" s="193" t="n">
        <f aca="false">E7258-F7258</f>
        <v>50.84</v>
      </c>
    </row>
    <row r="7259" customFormat="false" ht="68.65" hidden="false" customHeight="false" outlineLevel="0" collapsed="false">
      <c r="A7259" s="189" t="s">
        <v>23</v>
      </c>
      <c r="B7259" s="190" t="n">
        <v>104849</v>
      </c>
      <c r="C7259" s="191" t="s">
        <v>7503</v>
      </c>
      <c r="D7259" s="192" t="s">
        <v>240</v>
      </c>
      <c r="E7259" s="193" t="n">
        <v>61.03</v>
      </c>
      <c r="F7259" s="193" t="n">
        <v>16.49</v>
      </c>
      <c r="G7259" s="193" t="n">
        <f aca="false">E7259-F7259</f>
        <v>44.54</v>
      </c>
    </row>
    <row r="7260" customFormat="false" ht="68.65" hidden="false" customHeight="false" outlineLevel="0" collapsed="false">
      <c r="A7260" s="189" t="s">
        <v>23</v>
      </c>
      <c r="B7260" s="190" t="n">
        <v>104850</v>
      </c>
      <c r="C7260" s="191" t="s">
        <v>7504</v>
      </c>
      <c r="D7260" s="192" t="s">
        <v>240</v>
      </c>
      <c r="E7260" s="193" t="n">
        <v>54.04</v>
      </c>
      <c r="F7260" s="193" t="n">
        <v>13.77</v>
      </c>
      <c r="G7260" s="193" t="n">
        <f aca="false">E7260-F7260</f>
        <v>40.27</v>
      </c>
    </row>
    <row r="7261" customFormat="false" ht="68.65" hidden="false" customHeight="false" outlineLevel="0" collapsed="false">
      <c r="A7261" s="189" t="s">
        <v>23</v>
      </c>
      <c r="B7261" s="190" t="n">
        <v>104851</v>
      </c>
      <c r="C7261" s="191" t="s">
        <v>7505</v>
      </c>
      <c r="D7261" s="192" t="s">
        <v>240</v>
      </c>
      <c r="E7261" s="193" t="n">
        <v>79.46</v>
      </c>
      <c r="F7261" s="193" t="n">
        <v>23.65</v>
      </c>
      <c r="G7261" s="193" t="n">
        <f aca="false">E7261-F7261</f>
        <v>55.81</v>
      </c>
    </row>
    <row r="7262" customFormat="false" ht="68.65" hidden="false" customHeight="false" outlineLevel="0" collapsed="false">
      <c r="A7262" s="189" t="s">
        <v>23</v>
      </c>
      <c r="B7262" s="190" t="n">
        <v>104852</v>
      </c>
      <c r="C7262" s="191" t="s">
        <v>7506</v>
      </c>
      <c r="D7262" s="192" t="s">
        <v>240</v>
      </c>
      <c r="E7262" s="193" t="n">
        <v>67.45</v>
      </c>
      <c r="F7262" s="193" t="n">
        <v>18.97</v>
      </c>
      <c r="G7262" s="193" t="n">
        <f aca="false">E7262-F7262</f>
        <v>48.48</v>
      </c>
    </row>
    <row r="7263" customFormat="false" ht="68.65" hidden="false" customHeight="false" outlineLevel="0" collapsed="false">
      <c r="A7263" s="189" t="s">
        <v>23</v>
      </c>
      <c r="B7263" s="190" t="n">
        <v>104853</v>
      </c>
      <c r="C7263" s="191" t="s">
        <v>7507</v>
      </c>
      <c r="D7263" s="192" t="s">
        <v>240</v>
      </c>
      <c r="E7263" s="193" t="n">
        <v>59.44</v>
      </c>
      <c r="F7263" s="193" t="n">
        <v>15.84</v>
      </c>
      <c r="G7263" s="193" t="n">
        <f aca="false">E7263-F7263</f>
        <v>43.6</v>
      </c>
    </row>
    <row r="7264" customFormat="false" ht="68.65" hidden="false" customHeight="false" outlineLevel="0" collapsed="false">
      <c r="A7264" s="189" t="s">
        <v>23</v>
      </c>
      <c r="B7264" s="190" t="n">
        <v>104854</v>
      </c>
      <c r="C7264" s="191" t="s">
        <v>7508</v>
      </c>
      <c r="D7264" s="192" t="s">
        <v>240</v>
      </c>
      <c r="E7264" s="193" t="n">
        <v>77.02</v>
      </c>
      <c r="F7264" s="193" t="n">
        <v>22.68</v>
      </c>
      <c r="G7264" s="193" t="n">
        <f aca="false">E7264-F7264</f>
        <v>54.34</v>
      </c>
    </row>
    <row r="7265" customFormat="false" ht="68.65" hidden="false" customHeight="false" outlineLevel="0" collapsed="false">
      <c r="A7265" s="189" t="s">
        <v>23</v>
      </c>
      <c r="B7265" s="190" t="n">
        <v>104855</v>
      </c>
      <c r="C7265" s="191" t="s">
        <v>7509</v>
      </c>
      <c r="D7265" s="192" t="s">
        <v>240</v>
      </c>
      <c r="E7265" s="193" t="n">
        <v>67.4</v>
      </c>
      <c r="F7265" s="193" t="n">
        <v>18.93</v>
      </c>
      <c r="G7265" s="193" t="n">
        <f aca="false">E7265-F7265</f>
        <v>48.47</v>
      </c>
    </row>
    <row r="7266" customFormat="false" ht="35.05" hidden="false" customHeight="false" outlineLevel="0" collapsed="false">
      <c r="A7266" s="189" t="s">
        <v>23</v>
      </c>
      <c r="B7266" s="190" t="n">
        <v>104875</v>
      </c>
      <c r="C7266" s="191" t="s">
        <v>7510</v>
      </c>
      <c r="D7266" s="192" t="s">
        <v>240</v>
      </c>
      <c r="E7266" s="193" t="n">
        <v>131.3</v>
      </c>
      <c r="F7266" s="193" t="n">
        <v>100.55</v>
      </c>
      <c r="G7266" s="193" t="n">
        <f aca="false">E7266-F7266</f>
        <v>30.75</v>
      </c>
    </row>
    <row r="7267" customFormat="false" ht="23.85" hidden="false" customHeight="false" outlineLevel="0" collapsed="false">
      <c r="A7267" s="189" t="s">
        <v>23</v>
      </c>
      <c r="B7267" s="190" t="n">
        <v>104876</v>
      </c>
      <c r="C7267" s="191" t="s">
        <v>7511</v>
      </c>
      <c r="D7267" s="192" t="s">
        <v>235</v>
      </c>
      <c r="E7267" s="193" t="n">
        <v>25.91</v>
      </c>
      <c r="F7267" s="193" t="n">
        <v>19.83</v>
      </c>
      <c r="G7267" s="193" t="n">
        <f aca="false">E7267-F7267</f>
        <v>6.08</v>
      </c>
    </row>
    <row r="7268" customFormat="false" ht="35.05" hidden="false" customHeight="false" outlineLevel="0" collapsed="false">
      <c r="A7268" s="189" t="s">
        <v>23</v>
      </c>
      <c r="B7268" s="190" t="n">
        <v>104877</v>
      </c>
      <c r="C7268" s="191" t="s">
        <v>7512</v>
      </c>
      <c r="D7268" s="192" t="s">
        <v>235</v>
      </c>
      <c r="E7268" s="193" t="n">
        <v>629.77</v>
      </c>
      <c r="F7268" s="193" t="n">
        <v>80.23</v>
      </c>
      <c r="G7268" s="193" t="n">
        <f aca="false">E7268-F7268</f>
        <v>549.54</v>
      </c>
    </row>
    <row r="7269" customFormat="false" ht="35.05" hidden="false" customHeight="false" outlineLevel="0" collapsed="false">
      <c r="A7269" s="189" t="s">
        <v>23</v>
      </c>
      <c r="B7269" s="190" t="n">
        <v>104878</v>
      </c>
      <c r="C7269" s="191" t="s">
        <v>7513</v>
      </c>
      <c r="D7269" s="192" t="s">
        <v>235</v>
      </c>
      <c r="E7269" s="193" t="n">
        <v>2332.17</v>
      </c>
      <c r="F7269" s="193" t="n">
        <v>80.23</v>
      </c>
      <c r="G7269" s="193" t="n">
        <f aca="false">E7269-F7269</f>
        <v>2251.94</v>
      </c>
    </row>
    <row r="7270" customFormat="false" ht="68.65" hidden="false" customHeight="false" outlineLevel="0" collapsed="false">
      <c r="A7270" s="189" t="s">
        <v>23</v>
      </c>
      <c r="B7270" s="190" t="n">
        <v>104879</v>
      </c>
      <c r="C7270" s="191" t="s">
        <v>7514</v>
      </c>
      <c r="D7270" s="192" t="s">
        <v>240</v>
      </c>
      <c r="E7270" s="193" t="n">
        <v>86.06</v>
      </c>
      <c r="F7270" s="193" t="n">
        <v>22.72</v>
      </c>
      <c r="G7270" s="193" t="n">
        <f aca="false">E7270-F7270</f>
        <v>63.34</v>
      </c>
    </row>
    <row r="7271" customFormat="false" ht="68.65" hidden="false" customHeight="false" outlineLevel="0" collapsed="false">
      <c r="A7271" s="189" t="s">
        <v>23</v>
      </c>
      <c r="B7271" s="190" t="n">
        <v>104880</v>
      </c>
      <c r="C7271" s="191" t="s">
        <v>7515</v>
      </c>
      <c r="D7271" s="192" t="s">
        <v>240</v>
      </c>
      <c r="E7271" s="193" t="n">
        <v>91.39</v>
      </c>
      <c r="F7271" s="193" t="n">
        <v>28.28</v>
      </c>
      <c r="G7271" s="193" t="n">
        <f aca="false">E7271-F7271</f>
        <v>63.11</v>
      </c>
    </row>
    <row r="7272" customFormat="false" ht="57.45" hidden="false" customHeight="false" outlineLevel="0" collapsed="false">
      <c r="A7272" s="189" t="s">
        <v>23</v>
      </c>
      <c r="B7272" s="190" t="n">
        <v>104886</v>
      </c>
      <c r="C7272" s="191" t="s">
        <v>7516</v>
      </c>
      <c r="D7272" s="192" t="s">
        <v>240</v>
      </c>
      <c r="E7272" s="193" t="n">
        <v>54.12</v>
      </c>
      <c r="F7272" s="193" t="n">
        <v>11.97</v>
      </c>
      <c r="G7272" s="193" t="n">
        <f aca="false">E7272-F7272</f>
        <v>42.15</v>
      </c>
    </row>
    <row r="7273" customFormat="false" ht="57.45" hidden="false" customHeight="false" outlineLevel="0" collapsed="false">
      <c r="A7273" s="189" t="s">
        <v>23</v>
      </c>
      <c r="B7273" s="190" t="n">
        <v>104887</v>
      </c>
      <c r="C7273" s="191" t="s">
        <v>7517</v>
      </c>
      <c r="D7273" s="192" t="s">
        <v>240</v>
      </c>
      <c r="E7273" s="193" t="n">
        <v>47.26</v>
      </c>
      <c r="F7273" s="193" t="n">
        <v>9.65</v>
      </c>
      <c r="G7273" s="193" t="n">
        <f aca="false">E7273-F7273</f>
        <v>37.61</v>
      </c>
    </row>
    <row r="7274" customFormat="false" ht="57.45" hidden="false" customHeight="false" outlineLevel="0" collapsed="false">
      <c r="A7274" s="189" t="s">
        <v>23</v>
      </c>
      <c r="B7274" s="190" t="n">
        <v>104888</v>
      </c>
      <c r="C7274" s="191" t="s">
        <v>7518</v>
      </c>
      <c r="D7274" s="192" t="s">
        <v>240</v>
      </c>
      <c r="E7274" s="193" t="n">
        <v>42.59</v>
      </c>
      <c r="F7274" s="193" t="n">
        <v>8.07</v>
      </c>
      <c r="G7274" s="193" t="n">
        <f aca="false">E7274-F7274</f>
        <v>34.52</v>
      </c>
    </row>
    <row r="7275" customFormat="false" ht="57.45" hidden="false" customHeight="false" outlineLevel="0" collapsed="false">
      <c r="A7275" s="189" t="s">
        <v>23</v>
      </c>
      <c r="B7275" s="190" t="n">
        <v>104889</v>
      </c>
      <c r="C7275" s="191" t="s">
        <v>7519</v>
      </c>
      <c r="D7275" s="192" t="s">
        <v>240</v>
      </c>
      <c r="E7275" s="193" t="n">
        <v>63.32</v>
      </c>
      <c r="F7275" s="193" t="n">
        <v>15.02</v>
      </c>
      <c r="G7275" s="193" t="n">
        <f aca="false">E7275-F7275</f>
        <v>48.3</v>
      </c>
    </row>
    <row r="7276" customFormat="false" ht="57.45" hidden="false" customHeight="false" outlineLevel="0" collapsed="false">
      <c r="A7276" s="189" t="s">
        <v>23</v>
      </c>
      <c r="B7276" s="190" t="n">
        <v>104890</v>
      </c>
      <c r="C7276" s="191" t="s">
        <v>7520</v>
      </c>
      <c r="D7276" s="192" t="s">
        <v>240</v>
      </c>
      <c r="E7276" s="193" t="n">
        <v>54.63</v>
      </c>
      <c r="F7276" s="193" t="n">
        <v>12.09</v>
      </c>
      <c r="G7276" s="193" t="n">
        <f aca="false">E7276-F7276</f>
        <v>42.54</v>
      </c>
    </row>
    <row r="7277" customFormat="false" ht="57.45" hidden="false" customHeight="false" outlineLevel="0" collapsed="false">
      <c r="A7277" s="189" t="s">
        <v>23</v>
      </c>
      <c r="B7277" s="190" t="n">
        <v>104891</v>
      </c>
      <c r="C7277" s="191" t="s">
        <v>7521</v>
      </c>
      <c r="D7277" s="192" t="s">
        <v>240</v>
      </c>
      <c r="E7277" s="193" t="n">
        <v>48.82</v>
      </c>
      <c r="F7277" s="193" t="n">
        <v>10.14</v>
      </c>
      <c r="G7277" s="193" t="n">
        <f aca="false">E7277-F7277</f>
        <v>38.68</v>
      </c>
    </row>
    <row r="7278" customFormat="false" ht="68.65" hidden="false" customHeight="false" outlineLevel="0" collapsed="false">
      <c r="A7278" s="189" t="s">
        <v>23</v>
      </c>
      <c r="B7278" s="190" t="n">
        <v>104892</v>
      </c>
      <c r="C7278" s="191" t="s">
        <v>7522</v>
      </c>
      <c r="D7278" s="192" t="s">
        <v>240</v>
      </c>
      <c r="E7278" s="193" t="n">
        <v>114.67</v>
      </c>
      <c r="F7278" s="193" t="n">
        <v>32.39</v>
      </c>
      <c r="G7278" s="193" t="n">
        <f aca="false">E7278-F7278</f>
        <v>82.28</v>
      </c>
    </row>
    <row r="7279" customFormat="false" ht="46.25" hidden="false" customHeight="false" outlineLevel="0" collapsed="false">
      <c r="A7279" s="189" t="s">
        <v>23</v>
      </c>
      <c r="B7279" s="190" t="n">
        <v>104906</v>
      </c>
      <c r="C7279" s="191" t="s">
        <v>7523</v>
      </c>
      <c r="D7279" s="192" t="s">
        <v>282</v>
      </c>
      <c r="E7279" s="193" t="n">
        <v>103.95</v>
      </c>
      <c r="F7279" s="193" t="n">
        <v>0</v>
      </c>
      <c r="G7279" s="193" t="n">
        <f aca="false">E7279-F7279</f>
        <v>103.95</v>
      </c>
    </row>
    <row r="7280" customFormat="false" ht="35.05" hidden="false" customHeight="false" outlineLevel="0" collapsed="false">
      <c r="A7280" s="189" t="s">
        <v>23</v>
      </c>
      <c r="B7280" s="190" t="n">
        <v>104912</v>
      </c>
      <c r="C7280" s="191" t="s">
        <v>7524</v>
      </c>
      <c r="D7280" s="192" t="s">
        <v>282</v>
      </c>
      <c r="E7280" s="193" t="n">
        <v>34.42</v>
      </c>
      <c r="F7280" s="193" t="n">
        <v>0</v>
      </c>
      <c r="G7280" s="193" t="n">
        <f aca="false">E7280-F7280</f>
        <v>34.42</v>
      </c>
    </row>
    <row r="7281" customFormat="false" ht="23.85" hidden="false" customHeight="false" outlineLevel="0" collapsed="false">
      <c r="A7281" s="189" t="s">
        <v>23</v>
      </c>
      <c r="B7281" s="190" t="n">
        <v>104915</v>
      </c>
      <c r="C7281" s="191" t="s">
        <v>7525</v>
      </c>
      <c r="D7281" s="192" t="s">
        <v>1579</v>
      </c>
      <c r="E7281" s="193" t="n">
        <v>11.29</v>
      </c>
      <c r="F7281" s="193" t="n">
        <v>0.33</v>
      </c>
      <c r="G7281" s="193" t="n">
        <f aca="false">E7281-F7281</f>
        <v>10.96</v>
      </c>
    </row>
    <row r="7282" customFormat="false" ht="35.05" hidden="false" customHeight="false" outlineLevel="0" collapsed="false">
      <c r="A7282" s="189" t="s">
        <v>23</v>
      </c>
      <c r="B7282" s="190" t="n">
        <v>104916</v>
      </c>
      <c r="C7282" s="191" t="s">
        <v>7526</v>
      </c>
      <c r="D7282" s="192" t="s">
        <v>1579</v>
      </c>
      <c r="E7282" s="193" t="n">
        <v>17.22</v>
      </c>
      <c r="F7282" s="193" t="n">
        <v>5.56</v>
      </c>
      <c r="G7282" s="193" t="n">
        <f aca="false">E7282-F7282</f>
        <v>11.66</v>
      </c>
    </row>
    <row r="7283" customFormat="false" ht="35.05" hidden="false" customHeight="false" outlineLevel="0" collapsed="false">
      <c r="A7283" s="189" t="s">
        <v>23</v>
      </c>
      <c r="B7283" s="190" t="n">
        <v>104917</v>
      </c>
      <c r="C7283" s="191" t="s">
        <v>7527</v>
      </c>
      <c r="D7283" s="192" t="s">
        <v>1579</v>
      </c>
      <c r="E7283" s="193" t="n">
        <v>16.24</v>
      </c>
      <c r="F7283" s="193" t="n">
        <v>4.05</v>
      </c>
      <c r="G7283" s="193" t="n">
        <f aca="false">E7283-F7283</f>
        <v>12.19</v>
      </c>
    </row>
    <row r="7284" customFormat="false" ht="35.05" hidden="false" customHeight="false" outlineLevel="0" collapsed="false">
      <c r="A7284" s="189" t="s">
        <v>23</v>
      </c>
      <c r="B7284" s="190" t="n">
        <v>104918</v>
      </c>
      <c r="C7284" s="191" t="s">
        <v>7528</v>
      </c>
      <c r="D7284" s="192" t="s">
        <v>1579</v>
      </c>
      <c r="E7284" s="193" t="n">
        <v>15.24</v>
      </c>
      <c r="F7284" s="193" t="n">
        <v>2.97</v>
      </c>
      <c r="G7284" s="193" t="n">
        <f aca="false">E7284-F7284</f>
        <v>12.27</v>
      </c>
    </row>
    <row r="7285" customFormat="false" ht="35.05" hidden="false" customHeight="false" outlineLevel="0" collapsed="false">
      <c r="A7285" s="189" t="s">
        <v>23</v>
      </c>
      <c r="B7285" s="190" t="n">
        <v>104919</v>
      </c>
      <c r="C7285" s="191" t="s">
        <v>7529</v>
      </c>
      <c r="D7285" s="192" t="s">
        <v>1579</v>
      </c>
      <c r="E7285" s="193" t="n">
        <v>13.66</v>
      </c>
      <c r="F7285" s="193" t="n">
        <v>2.27</v>
      </c>
      <c r="G7285" s="193" t="n">
        <f aca="false">E7285-F7285</f>
        <v>11.39</v>
      </c>
    </row>
    <row r="7286" customFormat="false" ht="35.05" hidden="false" customHeight="false" outlineLevel="0" collapsed="false">
      <c r="A7286" s="189" t="s">
        <v>23</v>
      </c>
      <c r="B7286" s="190" t="n">
        <v>104920</v>
      </c>
      <c r="C7286" s="191" t="s">
        <v>7530</v>
      </c>
      <c r="D7286" s="192" t="s">
        <v>1579</v>
      </c>
      <c r="E7286" s="193" t="n">
        <v>11.63</v>
      </c>
      <c r="F7286" s="193" t="n">
        <v>1.75</v>
      </c>
      <c r="G7286" s="193" t="n">
        <f aca="false">E7286-F7286</f>
        <v>9.88</v>
      </c>
    </row>
    <row r="7287" customFormat="false" ht="35.05" hidden="false" customHeight="false" outlineLevel="0" collapsed="false">
      <c r="A7287" s="189" t="s">
        <v>23</v>
      </c>
      <c r="B7287" s="190" t="n">
        <v>104921</v>
      </c>
      <c r="C7287" s="191" t="s">
        <v>7531</v>
      </c>
      <c r="D7287" s="192" t="s">
        <v>1579</v>
      </c>
      <c r="E7287" s="193" t="n">
        <v>11.02</v>
      </c>
      <c r="F7287" s="193" t="n">
        <v>1.3</v>
      </c>
      <c r="G7287" s="193" t="n">
        <f aca="false">E7287-F7287</f>
        <v>9.72</v>
      </c>
    </row>
    <row r="7288" customFormat="false" ht="35.05" hidden="false" customHeight="false" outlineLevel="0" collapsed="false">
      <c r="A7288" s="189" t="s">
        <v>23</v>
      </c>
      <c r="B7288" s="190" t="n">
        <v>104922</v>
      </c>
      <c r="C7288" s="191" t="s">
        <v>7532</v>
      </c>
      <c r="D7288" s="192" t="s">
        <v>1579</v>
      </c>
      <c r="E7288" s="193" t="n">
        <v>12.24</v>
      </c>
      <c r="F7288" s="193" t="n">
        <v>1.01</v>
      </c>
      <c r="G7288" s="193" t="n">
        <f aca="false">E7288-F7288</f>
        <v>11.23</v>
      </c>
    </row>
    <row r="7289" customFormat="false" ht="35.05" hidden="false" customHeight="false" outlineLevel="0" collapsed="false">
      <c r="A7289" s="189" t="s">
        <v>23</v>
      </c>
      <c r="B7289" s="190" t="n">
        <v>104923</v>
      </c>
      <c r="C7289" s="191" t="s">
        <v>7533</v>
      </c>
      <c r="D7289" s="192" t="s">
        <v>242</v>
      </c>
      <c r="E7289" s="193" t="n">
        <v>826.46</v>
      </c>
      <c r="F7289" s="193" t="n">
        <v>195.46</v>
      </c>
      <c r="G7289" s="193" t="n">
        <f aca="false">E7289-F7289</f>
        <v>631</v>
      </c>
    </row>
    <row r="7290" customFormat="false" ht="35.05" hidden="false" customHeight="false" outlineLevel="0" collapsed="false">
      <c r="A7290" s="189" t="s">
        <v>23</v>
      </c>
      <c r="B7290" s="190" t="n">
        <v>104924</v>
      </c>
      <c r="C7290" s="191" t="s">
        <v>7534</v>
      </c>
      <c r="D7290" s="192" t="s">
        <v>242</v>
      </c>
      <c r="E7290" s="193" t="n">
        <v>795.98</v>
      </c>
      <c r="F7290" s="193" t="n">
        <v>18.86</v>
      </c>
      <c r="G7290" s="193" t="n">
        <f aca="false">E7290-F7290</f>
        <v>777.12</v>
      </c>
    </row>
    <row r="7291" customFormat="false" ht="35.05" hidden="false" customHeight="false" outlineLevel="0" collapsed="false">
      <c r="A7291" s="189" t="s">
        <v>23</v>
      </c>
      <c r="B7291" s="190" t="n">
        <v>104925</v>
      </c>
      <c r="C7291" s="191" t="s">
        <v>7535</v>
      </c>
      <c r="D7291" s="192" t="s">
        <v>233</v>
      </c>
      <c r="E7291" s="193" t="n">
        <v>142.53</v>
      </c>
      <c r="F7291" s="193" t="n">
        <v>47.7</v>
      </c>
      <c r="G7291" s="193" t="n">
        <f aca="false">E7291-F7291</f>
        <v>94.83</v>
      </c>
    </row>
    <row r="7292" customFormat="false" ht="35.05" hidden="false" customHeight="false" outlineLevel="0" collapsed="false">
      <c r="A7292" s="189" t="s">
        <v>23</v>
      </c>
      <c r="B7292" s="190" t="n">
        <v>104926</v>
      </c>
      <c r="C7292" s="191" t="s">
        <v>7536</v>
      </c>
      <c r="D7292" s="192" t="s">
        <v>233</v>
      </c>
      <c r="E7292" s="193" t="n">
        <v>91.74</v>
      </c>
      <c r="F7292" s="193" t="n">
        <v>37.59</v>
      </c>
      <c r="G7292" s="193" t="n">
        <f aca="false">E7292-F7292</f>
        <v>54.15</v>
      </c>
    </row>
    <row r="7293" customFormat="false" ht="35.05" hidden="false" customHeight="false" outlineLevel="0" collapsed="false">
      <c r="A7293" s="189" t="s">
        <v>23</v>
      </c>
      <c r="B7293" s="190" t="n">
        <v>104927</v>
      </c>
      <c r="C7293" s="191" t="s">
        <v>7537</v>
      </c>
      <c r="D7293" s="192" t="s">
        <v>233</v>
      </c>
      <c r="E7293" s="193" t="n">
        <v>65.31</v>
      </c>
      <c r="F7293" s="193" t="n">
        <v>32.33</v>
      </c>
      <c r="G7293" s="193" t="n">
        <f aca="false">E7293-F7293</f>
        <v>32.98</v>
      </c>
    </row>
    <row r="7294" customFormat="false" ht="46.25" hidden="false" customHeight="false" outlineLevel="0" collapsed="false">
      <c r="A7294" s="189" t="s">
        <v>23</v>
      </c>
      <c r="B7294" s="190" t="n">
        <v>104928</v>
      </c>
      <c r="C7294" s="191" t="s">
        <v>7538</v>
      </c>
      <c r="D7294" s="192" t="s">
        <v>233</v>
      </c>
      <c r="E7294" s="193" t="n">
        <v>143.94</v>
      </c>
      <c r="F7294" s="193" t="n">
        <v>63.79</v>
      </c>
      <c r="G7294" s="193" t="n">
        <f aca="false">E7294-F7294</f>
        <v>80.15</v>
      </c>
    </row>
    <row r="7295" customFormat="false" ht="46.25" hidden="false" customHeight="false" outlineLevel="0" collapsed="false">
      <c r="A7295" s="189" t="s">
        <v>23</v>
      </c>
      <c r="B7295" s="190" t="n">
        <v>104929</v>
      </c>
      <c r="C7295" s="191" t="s">
        <v>7539</v>
      </c>
      <c r="D7295" s="192" t="s">
        <v>233</v>
      </c>
      <c r="E7295" s="193" t="n">
        <v>86.76</v>
      </c>
      <c r="F7295" s="193" t="n">
        <v>41.5</v>
      </c>
      <c r="G7295" s="193" t="n">
        <f aca="false">E7295-F7295</f>
        <v>45.26</v>
      </c>
    </row>
    <row r="7296" customFormat="false" ht="46.25" hidden="false" customHeight="false" outlineLevel="0" collapsed="false">
      <c r="A7296" s="189" t="s">
        <v>23</v>
      </c>
      <c r="B7296" s="190" t="n">
        <v>104947</v>
      </c>
      <c r="C7296" s="191" t="s">
        <v>7540</v>
      </c>
      <c r="D7296" s="192" t="s">
        <v>242</v>
      </c>
      <c r="E7296" s="193" t="n">
        <v>12.02</v>
      </c>
      <c r="F7296" s="193" t="n">
        <v>4.45</v>
      </c>
      <c r="G7296" s="193" t="n">
        <f aca="false">E7296-F7296</f>
        <v>7.57</v>
      </c>
    </row>
    <row r="7297" customFormat="false" ht="46.25" hidden="false" customHeight="false" outlineLevel="0" collapsed="false">
      <c r="A7297" s="189" t="s">
        <v>23</v>
      </c>
      <c r="B7297" s="190" t="n">
        <v>104948</v>
      </c>
      <c r="C7297" s="191" t="s">
        <v>7541</v>
      </c>
      <c r="D7297" s="192" t="s">
        <v>242</v>
      </c>
      <c r="E7297" s="193" t="n">
        <v>5.66</v>
      </c>
      <c r="F7297" s="193" t="n">
        <v>1.44</v>
      </c>
      <c r="G7297" s="193" t="n">
        <f aca="false">E7297-F7297</f>
        <v>4.22</v>
      </c>
    </row>
    <row r="7298" customFormat="false" ht="46.25" hidden="false" customHeight="false" outlineLevel="0" collapsed="false">
      <c r="A7298" s="189" t="s">
        <v>23</v>
      </c>
      <c r="B7298" s="190" t="n">
        <v>104949</v>
      </c>
      <c r="C7298" s="191" t="s">
        <v>7542</v>
      </c>
      <c r="D7298" s="192" t="s">
        <v>242</v>
      </c>
      <c r="E7298" s="193" t="n">
        <v>10.66</v>
      </c>
      <c r="F7298" s="193" t="n">
        <v>2.22</v>
      </c>
      <c r="G7298" s="193" t="n">
        <f aca="false">E7298-F7298</f>
        <v>8.44</v>
      </c>
    </row>
    <row r="7299" customFormat="false" ht="57.45" hidden="false" customHeight="false" outlineLevel="0" collapsed="false">
      <c r="A7299" s="189" t="s">
        <v>23</v>
      </c>
      <c r="B7299" s="190" t="n">
        <v>104951</v>
      </c>
      <c r="C7299" s="191" t="s">
        <v>7543</v>
      </c>
      <c r="D7299" s="192" t="s">
        <v>233</v>
      </c>
      <c r="E7299" s="193" t="n">
        <v>32.88</v>
      </c>
      <c r="F7299" s="193" t="n">
        <v>14.3</v>
      </c>
      <c r="G7299" s="193" t="n">
        <f aca="false">E7299-F7299</f>
        <v>18.58</v>
      </c>
    </row>
    <row r="7300" customFormat="false" ht="57.45" hidden="false" customHeight="false" outlineLevel="0" collapsed="false">
      <c r="A7300" s="189" t="s">
        <v>23</v>
      </c>
      <c r="B7300" s="190" t="n">
        <v>104952</v>
      </c>
      <c r="C7300" s="191" t="s">
        <v>7544</v>
      </c>
      <c r="D7300" s="192" t="s">
        <v>233</v>
      </c>
      <c r="E7300" s="193" t="n">
        <v>35.48</v>
      </c>
      <c r="F7300" s="193" t="n">
        <v>15.89</v>
      </c>
      <c r="G7300" s="193" t="n">
        <f aca="false">E7300-F7300</f>
        <v>19.59</v>
      </c>
    </row>
    <row r="7301" customFormat="false" ht="57.45" hidden="false" customHeight="false" outlineLevel="0" collapsed="false">
      <c r="A7301" s="189" t="s">
        <v>23</v>
      </c>
      <c r="B7301" s="190" t="n">
        <v>104953</v>
      </c>
      <c r="C7301" s="191" t="s">
        <v>7545</v>
      </c>
      <c r="D7301" s="192" t="s">
        <v>233</v>
      </c>
      <c r="E7301" s="193" t="n">
        <v>66.03</v>
      </c>
      <c r="F7301" s="193" t="n">
        <v>10.76</v>
      </c>
      <c r="G7301" s="193" t="n">
        <f aca="false">E7301-F7301</f>
        <v>55.27</v>
      </c>
    </row>
    <row r="7302" customFormat="false" ht="57.45" hidden="false" customHeight="false" outlineLevel="0" collapsed="false">
      <c r="A7302" s="189" t="s">
        <v>23</v>
      </c>
      <c r="B7302" s="190" t="n">
        <v>104954</v>
      </c>
      <c r="C7302" s="191" t="s">
        <v>7546</v>
      </c>
      <c r="D7302" s="192" t="s">
        <v>233</v>
      </c>
      <c r="E7302" s="193" t="n">
        <v>46.1</v>
      </c>
      <c r="F7302" s="193" t="n">
        <v>23.89</v>
      </c>
      <c r="G7302" s="193" t="n">
        <f aca="false">E7302-F7302</f>
        <v>22.21</v>
      </c>
    </row>
    <row r="7303" customFormat="false" ht="57.45" hidden="false" customHeight="false" outlineLevel="0" collapsed="false">
      <c r="A7303" s="189" t="s">
        <v>23</v>
      </c>
      <c r="B7303" s="190" t="n">
        <v>104955</v>
      </c>
      <c r="C7303" s="191" t="s">
        <v>7547</v>
      </c>
      <c r="D7303" s="192" t="s">
        <v>233</v>
      </c>
      <c r="E7303" s="193" t="n">
        <v>40.7</v>
      </c>
      <c r="F7303" s="193" t="n">
        <v>20.18</v>
      </c>
      <c r="G7303" s="193" t="n">
        <f aca="false">E7303-F7303</f>
        <v>20.52</v>
      </c>
    </row>
    <row r="7304" customFormat="false" ht="57.45" hidden="false" customHeight="false" outlineLevel="0" collapsed="false">
      <c r="A7304" s="189" t="s">
        <v>23</v>
      </c>
      <c r="B7304" s="190" t="n">
        <v>104956</v>
      </c>
      <c r="C7304" s="191" t="s">
        <v>7548</v>
      </c>
      <c r="D7304" s="192" t="s">
        <v>233</v>
      </c>
      <c r="E7304" s="193" t="n">
        <v>43.3</v>
      </c>
      <c r="F7304" s="193" t="n">
        <v>21.77</v>
      </c>
      <c r="G7304" s="193" t="n">
        <f aca="false">E7304-F7304</f>
        <v>21.53</v>
      </c>
    </row>
    <row r="7305" customFormat="false" ht="57.45" hidden="false" customHeight="false" outlineLevel="0" collapsed="false">
      <c r="A7305" s="189" t="s">
        <v>23</v>
      </c>
      <c r="B7305" s="190" t="n">
        <v>104957</v>
      </c>
      <c r="C7305" s="191" t="s">
        <v>7549</v>
      </c>
      <c r="D7305" s="192" t="s">
        <v>233</v>
      </c>
      <c r="E7305" s="193" t="n">
        <v>39.76</v>
      </c>
      <c r="F7305" s="193" t="n">
        <v>19.48</v>
      </c>
      <c r="G7305" s="193" t="n">
        <f aca="false">E7305-F7305</f>
        <v>20.28</v>
      </c>
    </row>
    <row r="7306" customFormat="false" ht="57.45" hidden="false" customHeight="false" outlineLevel="0" collapsed="false">
      <c r="A7306" s="189" t="s">
        <v>23</v>
      </c>
      <c r="B7306" s="190" t="n">
        <v>104958</v>
      </c>
      <c r="C7306" s="191" t="s">
        <v>7550</v>
      </c>
      <c r="D7306" s="192" t="s">
        <v>233</v>
      </c>
      <c r="E7306" s="193" t="n">
        <v>22.73</v>
      </c>
      <c r="F7306" s="193" t="n">
        <v>10.44</v>
      </c>
      <c r="G7306" s="193" t="n">
        <f aca="false">E7306-F7306</f>
        <v>12.29</v>
      </c>
    </row>
    <row r="7307" customFormat="false" ht="57.45" hidden="false" customHeight="false" outlineLevel="0" collapsed="false">
      <c r="A7307" s="189" t="s">
        <v>23</v>
      </c>
      <c r="B7307" s="190" t="n">
        <v>104959</v>
      </c>
      <c r="C7307" s="191" t="s">
        <v>7551</v>
      </c>
      <c r="D7307" s="192" t="s">
        <v>233</v>
      </c>
      <c r="E7307" s="193" t="n">
        <v>24.38</v>
      </c>
      <c r="F7307" s="193" t="n">
        <v>11.45</v>
      </c>
      <c r="G7307" s="193" t="n">
        <f aca="false">E7307-F7307</f>
        <v>12.93</v>
      </c>
    </row>
    <row r="7308" customFormat="false" ht="57.45" hidden="false" customHeight="false" outlineLevel="0" collapsed="false">
      <c r="A7308" s="189" t="s">
        <v>23</v>
      </c>
      <c r="B7308" s="190" t="n">
        <v>104960</v>
      </c>
      <c r="C7308" s="191" t="s">
        <v>7552</v>
      </c>
      <c r="D7308" s="192" t="s">
        <v>233</v>
      </c>
      <c r="E7308" s="193" t="n">
        <v>42.99</v>
      </c>
      <c r="F7308" s="193" t="n">
        <v>7.52</v>
      </c>
      <c r="G7308" s="193" t="n">
        <f aca="false">E7308-F7308</f>
        <v>35.47</v>
      </c>
    </row>
    <row r="7309" customFormat="false" ht="57.45" hidden="false" customHeight="false" outlineLevel="0" collapsed="false">
      <c r="A7309" s="189" t="s">
        <v>23</v>
      </c>
      <c r="B7309" s="190" t="n">
        <v>104961</v>
      </c>
      <c r="C7309" s="191" t="s">
        <v>7553</v>
      </c>
      <c r="D7309" s="192" t="s">
        <v>233</v>
      </c>
      <c r="E7309" s="193" t="n">
        <v>49.78</v>
      </c>
      <c r="F7309" s="193" t="n">
        <v>27.01</v>
      </c>
      <c r="G7309" s="193" t="n">
        <f aca="false">E7309-F7309</f>
        <v>22.77</v>
      </c>
    </row>
    <row r="7310" customFormat="false" ht="57.45" hidden="false" customHeight="false" outlineLevel="0" collapsed="false">
      <c r="A7310" s="189" t="s">
        <v>23</v>
      </c>
      <c r="B7310" s="190" t="n">
        <v>104962</v>
      </c>
      <c r="C7310" s="191" t="s">
        <v>7554</v>
      </c>
      <c r="D7310" s="192" t="s">
        <v>233</v>
      </c>
      <c r="E7310" s="193" t="n">
        <v>52.38</v>
      </c>
      <c r="F7310" s="193" t="n">
        <v>28.6</v>
      </c>
      <c r="G7310" s="193" t="n">
        <f aca="false">E7310-F7310</f>
        <v>23.78</v>
      </c>
    </row>
    <row r="7311" customFormat="false" ht="57.45" hidden="false" customHeight="false" outlineLevel="0" collapsed="false">
      <c r="A7311" s="189" t="s">
        <v>23</v>
      </c>
      <c r="B7311" s="190" t="n">
        <v>104963</v>
      </c>
      <c r="C7311" s="191" t="s">
        <v>7555</v>
      </c>
      <c r="D7311" s="192" t="s">
        <v>233</v>
      </c>
      <c r="E7311" s="193" t="n">
        <v>45.32</v>
      </c>
      <c r="F7311" s="193" t="n">
        <v>23.65</v>
      </c>
      <c r="G7311" s="193" t="n">
        <f aca="false">E7311-F7311</f>
        <v>21.67</v>
      </c>
    </row>
    <row r="7312" customFormat="false" ht="57.45" hidden="false" customHeight="false" outlineLevel="0" collapsed="false">
      <c r="A7312" s="189" t="s">
        <v>23</v>
      </c>
      <c r="B7312" s="190" t="n">
        <v>104964</v>
      </c>
      <c r="C7312" s="191" t="s">
        <v>7556</v>
      </c>
      <c r="D7312" s="192" t="s">
        <v>233</v>
      </c>
      <c r="E7312" s="193" t="n">
        <v>47.92</v>
      </c>
      <c r="F7312" s="193" t="n">
        <v>25.24</v>
      </c>
      <c r="G7312" s="193" t="n">
        <f aca="false">E7312-F7312</f>
        <v>22.68</v>
      </c>
    </row>
    <row r="7313" customFormat="false" ht="57.45" hidden="false" customHeight="false" outlineLevel="0" collapsed="false">
      <c r="A7313" s="189" t="s">
        <v>23</v>
      </c>
      <c r="B7313" s="190" t="n">
        <v>104965</v>
      </c>
      <c r="C7313" s="191" t="s">
        <v>7557</v>
      </c>
      <c r="D7313" s="192" t="s">
        <v>233</v>
      </c>
      <c r="E7313" s="193" t="n">
        <v>43.5</v>
      </c>
      <c r="F7313" s="193" t="n">
        <v>22.3</v>
      </c>
      <c r="G7313" s="193" t="n">
        <f aca="false">E7313-F7313</f>
        <v>21.2</v>
      </c>
    </row>
    <row r="7314" customFormat="false" ht="57.45" hidden="false" customHeight="false" outlineLevel="0" collapsed="false">
      <c r="A7314" s="189" t="s">
        <v>23</v>
      </c>
      <c r="B7314" s="190" t="n">
        <v>104966</v>
      </c>
      <c r="C7314" s="191" t="s">
        <v>7558</v>
      </c>
      <c r="D7314" s="192" t="s">
        <v>233</v>
      </c>
      <c r="E7314" s="193" t="n">
        <v>42.36</v>
      </c>
      <c r="F7314" s="193" t="n">
        <v>21.07</v>
      </c>
      <c r="G7314" s="193" t="n">
        <f aca="false">E7314-F7314</f>
        <v>21.29</v>
      </c>
    </row>
    <row r="7315" customFormat="false" ht="57.45" hidden="false" customHeight="false" outlineLevel="0" collapsed="false">
      <c r="A7315" s="189" t="s">
        <v>23</v>
      </c>
      <c r="B7315" s="190" t="n">
        <v>104967</v>
      </c>
      <c r="C7315" s="191" t="s">
        <v>7559</v>
      </c>
      <c r="D7315" s="192" t="s">
        <v>233</v>
      </c>
      <c r="E7315" s="193" t="n">
        <v>37.76</v>
      </c>
      <c r="F7315" s="193" t="n">
        <v>21.74</v>
      </c>
      <c r="G7315" s="193" t="n">
        <f aca="false">E7315-F7315</f>
        <v>16.02</v>
      </c>
    </row>
    <row r="7316" customFormat="false" ht="57.45" hidden="false" customHeight="false" outlineLevel="0" collapsed="false">
      <c r="A7316" s="189" t="s">
        <v>23</v>
      </c>
      <c r="B7316" s="190" t="n">
        <v>104968</v>
      </c>
      <c r="C7316" s="191" t="s">
        <v>7560</v>
      </c>
      <c r="D7316" s="192" t="s">
        <v>233</v>
      </c>
      <c r="E7316" s="193" t="n">
        <v>39.41</v>
      </c>
      <c r="F7316" s="193" t="n">
        <v>22.75</v>
      </c>
      <c r="G7316" s="193" t="n">
        <f aca="false">E7316-F7316</f>
        <v>16.66</v>
      </c>
    </row>
    <row r="7317" customFormat="false" ht="57.45" hidden="false" customHeight="false" outlineLevel="0" collapsed="false">
      <c r="A7317" s="189" t="s">
        <v>23</v>
      </c>
      <c r="B7317" s="190" t="n">
        <v>104969</v>
      </c>
      <c r="C7317" s="191" t="s">
        <v>7561</v>
      </c>
      <c r="D7317" s="192" t="s">
        <v>233</v>
      </c>
      <c r="E7317" s="193" t="n">
        <v>33.29</v>
      </c>
      <c r="F7317" s="193" t="n">
        <v>18.38</v>
      </c>
      <c r="G7317" s="193" t="n">
        <f aca="false">E7317-F7317</f>
        <v>14.91</v>
      </c>
    </row>
    <row r="7318" customFormat="false" ht="57.45" hidden="false" customHeight="false" outlineLevel="0" collapsed="false">
      <c r="A7318" s="189" t="s">
        <v>23</v>
      </c>
      <c r="B7318" s="190" t="n">
        <v>104970</v>
      </c>
      <c r="C7318" s="191" t="s">
        <v>7562</v>
      </c>
      <c r="D7318" s="192" t="s">
        <v>233</v>
      </c>
      <c r="E7318" s="193" t="n">
        <v>34.94</v>
      </c>
      <c r="F7318" s="193" t="n">
        <v>19.39</v>
      </c>
      <c r="G7318" s="193" t="n">
        <f aca="false">E7318-F7318</f>
        <v>15.55</v>
      </c>
    </row>
    <row r="7319" customFormat="false" ht="57.45" hidden="false" customHeight="false" outlineLevel="0" collapsed="false">
      <c r="A7319" s="189" t="s">
        <v>23</v>
      </c>
      <c r="B7319" s="190" t="n">
        <v>104971</v>
      </c>
      <c r="C7319" s="191" t="s">
        <v>7563</v>
      </c>
      <c r="D7319" s="192" t="s">
        <v>233</v>
      </c>
      <c r="E7319" s="193" t="n">
        <v>31.47</v>
      </c>
      <c r="F7319" s="193" t="n">
        <v>17.02</v>
      </c>
      <c r="G7319" s="193" t="n">
        <f aca="false">E7319-F7319</f>
        <v>14.45</v>
      </c>
    </row>
    <row r="7320" customFormat="false" ht="57.45" hidden="false" customHeight="false" outlineLevel="0" collapsed="false">
      <c r="A7320" s="189" t="s">
        <v>23</v>
      </c>
      <c r="B7320" s="190" t="n">
        <v>104972</v>
      </c>
      <c r="C7320" s="191" t="s">
        <v>7564</v>
      </c>
      <c r="D7320" s="192" t="s">
        <v>233</v>
      </c>
      <c r="E7320" s="193" t="n">
        <v>33.12</v>
      </c>
      <c r="F7320" s="193" t="n">
        <v>18.03</v>
      </c>
      <c r="G7320" s="193" t="n">
        <f aca="false">E7320-F7320</f>
        <v>15.09</v>
      </c>
    </row>
    <row r="7321" customFormat="false" ht="57.45" hidden="false" customHeight="false" outlineLevel="0" collapsed="false">
      <c r="A7321" s="189" t="s">
        <v>23</v>
      </c>
      <c r="B7321" s="190" t="n">
        <v>104973</v>
      </c>
      <c r="C7321" s="191" t="s">
        <v>7565</v>
      </c>
      <c r="D7321" s="192" t="s">
        <v>233</v>
      </c>
      <c r="E7321" s="193" t="n">
        <v>28.67</v>
      </c>
      <c r="F7321" s="193" t="n">
        <v>14.9</v>
      </c>
      <c r="G7321" s="193" t="n">
        <f aca="false">E7321-F7321</f>
        <v>13.77</v>
      </c>
    </row>
    <row r="7322" customFormat="false" ht="57.45" hidden="false" customHeight="false" outlineLevel="0" collapsed="false">
      <c r="A7322" s="189" t="s">
        <v>23</v>
      </c>
      <c r="B7322" s="190" t="n">
        <v>104974</v>
      </c>
      <c r="C7322" s="191" t="s">
        <v>7566</v>
      </c>
      <c r="D7322" s="192" t="s">
        <v>233</v>
      </c>
      <c r="E7322" s="193" t="n">
        <v>30.32</v>
      </c>
      <c r="F7322" s="193" t="n">
        <v>15.91</v>
      </c>
      <c r="G7322" s="193" t="n">
        <f aca="false">E7322-F7322</f>
        <v>14.41</v>
      </c>
    </row>
    <row r="7323" customFormat="false" ht="57.45" hidden="false" customHeight="false" outlineLevel="0" collapsed="false">
      <c r="A7323" s="189" t="s">
        <v>23</v>
      </c>
      <c r="B7323" s="190" t="n">
        <v>104975</v>
      </c>
      <c r="C7323" s="191" t="s">
        <v>7567</v>
      </c>
      <c r="D7323" s="192" t="s">
        <v>233</v>
      </c>
      <c r="E7323" s="193" t="n">
        <v>27.74</v>
      </c>
      <c r="F7323" s="193" t="n">
        <v>14.2</v>
      </c>
      <c r="G7323" s="193" t="n">
        <f aca="false">E7323-F7323</f>
        <v>13.54</v>
      </c>
    </row>
    <row r="7324" customFormat="false" ht="57.45" hidden="false" customHeight="false" outlineLevel="0" collapsed="false">
      <c r="A7324" s="189" t="s">
        <v>23</v>
      </c>
      <c r="B7324" s="190" t="n">
        <v>104976</v>
      </c>
      <c r="C7324" s="191" t="s">
        <v>7568</v>
      </c>
      <c r="D7324" s="192" t="s">
        <v>233</v>
      </c>
      <c r="E7324" s="193" t="n">
        <v>29.39</v>
      </c>
      <c r="F7324" s="193" t="n">
        <v>15.21</v>
      </c>
      <c r="G7324" s="193" t="n">
        <f aca="false">E7324-F7324</f>
        <v>14.18</v>
      </c>
    </row>
    <row r="7325" customFormat="false" ht="57.45" hidden="false" customHeight="false" outlineLevel="0" collapsed="false">
      <c r="A7325" s="189" t="s">
        <v>23</v>
      </c>
      <c r="B7325" s="190" t="n">
        <v>104977</v>
      </c>
      <c r="C7325" s="191" t="s">
        <v>7569</v>
      </c>
      <c r="D7325" s="192" t="s">
        <v>233</v>
      </c>
      <c r="E7325" s="193" t="n">
        <v>47.44</v>
      </c>
      <c r="F7325" s="193" t="n">
        <v>25.25</v>
      </c>
      <c r="G7325" s="193" t="n">
        <f aca="false">E7325-F7325</f>
        <v>22.19</v>
      </c>
    </row>
    <row r="7326" customFormat="false" ht="57.45" hidden="false" customHeight="false" outlineLevel="0" collapsed="false">
      <c r="A7326" s="189" t="s">
        <v>23</v>
      </c>
      <c r="B7326" s="190" t="n">
        <v>104978</v>
      </c>
      <c r="C7326" s="191" t="s">
        <v>7570</v>
      </c>
      <c r="D7326" s="192" t="s">
        <v>233</v>
      </c>
      <c r="E7326" s="193" t="n">
        <v>35.58</v>
      </c>
      <c r="F7326" s="193" t="n">
        <v>20.1</v>
      </c>
      <c r="G7326" s="193" t="n">
        <f aca="false">E7326-F7326</f>
        <v>15.48</v>
      </c>
    </row>
    <row r="7327" customFormat="false" ht="35.05" hidden="false" customHeight="false" outlineLevel="0" collapsed="false">
      <c r="A7327" s="189" t="s">
        <v>23</v>
      </c>
      <c r="B7327" s="190" t="n">
        <v>104989</v>
      </c>
      <c r="C7327" s="191" t="s">
        <v>7571</v>
      </c>
      <c r="D7327" s="192" t="s">
        <v>235</v>
      </c>
      <c r="E7327" s="193" t="n">
        <v>37.82</v>
      </c>
      <c r="F7327" s="193" t="n">
        <v>19.94</v>
      </c>
      <c r="G7327" s="193" t="n">
        <f aca="false">E7327-F7327</f>
        <v>17.88</v>
      </c>
    </row>
    <row r="7328" customFormat="false" ht="57.45" hidden="false" customHeight="false" outlineLevel="0" collapsed="false">
      <c r="A7328" s="189" t="s">
        <v>23</v>
      </c>
      <c r="B7328" s="190" t="n">
        <v>104990</v>
      </c>
      <c r="C7328" s="191" t="s">
        <v>7572</v>
      </c>
      <c r="D7328" s="192" t="s">
        <v>240</v>
      </c>
      <c r="E7328" s="193" t="n">
        <v>10.99</v>
      </c>
      <c r="F7328" s="193" t="n">
        <v>3.93</v>
      </c>
      <c r="G7328" s="193" t="n">
        <f aca="false">E7328-F7328</f>
        <v>7.06</v>
      </c>
    </row>
    <row r="7329" customFormat="false" ht="23.85" hidden="false" customHeight="false" outlineLevel="0" collapsed="false">
      <c r="A7329" s="189" t="s">
        <v>23</v>
      </c>
      <c r="B7329" s="190" t="n">
        <v>104992</v>
      </c>
      <c r="C7329" s="191" t="s">
        <v>7573</v>
      </c>
      <c r="D7329" s="192" t="s">
        <v>235</v>
      </c>
      <c r="E7329" s="193" t="n">
        <v>1886.95</v>
      </c>
      <c r="F7329" s="193" t="n">
        <v>32.46</v>
      </c>
      <c r="G7329" s="193" t="n">
        <f aca="false">E7329-F7329</f>
        <v>1854.49</v>
      </c>
    </row>
    <row r="7330" customFormat="false" ht="23.85" hidden="false" customHeight="false" outlineLevel="0" collapsed="false">
      <c r="A7330" s="189" t="s">
        <v>23</v>
      </c>
      <c r="B7330" s="190" t="n">
        <v>104997</v>
      </c>
      <c r="C7330" s="191" t="s">
        <v>7574</v>
      </c>
      <c r="D7330" s="192" t="s">
        <v>235</v>
      </c>
      <c r="E7330" s="193" t="n">
        <v>609.8</v>
      </c>
      <c r="F7330" s="193" t="n">
        <v>24.57</v>
      </c>
      <c r="G7330" s="193" t="n">
        <f aca="false">E7330-F7330</f>
        <v>585.23</v>
      </c>
    </row>
    <row r="7331" customFormat="false" ht="23.85" hidden="false" customHeight="false" outlineLevel="0" collapsed="false">
      <c r="A7331" s="189" t="s">
        <v>23</v>
      </c>
      <c r="B7331" s="190" t="n">
        <v>104998</v>
      </c>
      <c r="C7331" s="191" t="s">
        <v>7575</v>
      </c>
      <c r="D7331" s="192" t="s">
        <v>235</v>
      </c>
      <c r="E7331" s="193" t="n">
        <v>820.97</v>
      </c>
      <c r="F7331" s="193" t="n">
        <v>24.55</v>
      </c>
      <c r="G7331" s="193" t="n">
        <f aca="false">E7331-F7331</f>
        <v>796.42</v>
      </c>
    </row>
    <row r="7332" customFormat="false" ht="57.45" hidden="false" customHeight="false" outlineLevel="0" collapsed="false">
      <c r="A7332" s="189" t="s">
        <v>23</v>
      </c>
      <c r="B7332" s="190" t="n">
        <v>105000</v>
      </c>
      <c r="C7332" s="191" t="s">
        <v>7576</v>
      </c>
      <c r="D7332" s="192" t="s">
        <v>240</v>
      </c>
      <c r="E7332" s="193" t="n">
        <v>1332.85</v>
      </c>
      <c r="F7332" s="193" t="n">
        <v>392.12</v>
      </c>
      <c r="G7332" s="193" t="n">
        <f aca="false">E7332-F7332</f>
        <v>940.73</v>
      </c>
    </row>
    <row r="7333" customFormat="false" ht="57.45" hidden="false" customHeight="false" outlineLevel="0" collapsed="false">
      <c r="A7333" s="189" t="s">
        <v>23</v>
      </c>
      <c r="B7333" s="190" t="n">
        <v>105001</v>
      </c>
      <c r="C7333" s="191" t="s">
        <v>7577</v>
      </c>
      <c r="D7333" s="192" t="s">
        <v>240</v>
      </c>
      <c r="E7333" s="193" t="n">
        <v>1364.83</v>
      </c>
      <c r="F7333" s="193" t="n">
        <v>396.07</v>
      </c>
      <c r="G7333" s="193" t="n">
        <f aca="false">E7333-F7333</f>
        <v>968.76</v>
      </c>
    </row>
    <row r="7334" customFormat="false" ht="46.25" hidden="false" customHeight="false" outlineLevel="0" collapsed="false">
      <c r="A7334" s="189" t="s">
        <v>23</v>
      </c>
      <c r="B7334" s="190" t="n">
        <v>105002</v>
      </c>
      <c r="C7334" s="191" t="s">
        <v>7578</v>
      </c>
      <c r="D7334" s="192" t="s">
        <v>235</v>
      </c>
      <c r="E7334" s="193" t="n">
        <v>708.51</v>
      </c>
      <c r="F7334" s="193" t="n">
        <v>247.34</v>
      </c>
      <c r="G7334" s="193" t="n">
        <f aca="false">E7334-F7334</f>
        <v>461.17</v>
      </c>
    </row>
    <row r="7335" customFormat="false" ht="46.25" hidden="false" customHeight="false" outlineLevel="0" collapsed="false">
      <c r="A7335" s="189" t="s">
        <v>23</v>
      </c>
      <c r="B7335" s="190" t="n">
        <v>105003</v>
      </c>
      <c r="C7335" s="191" t="s">
        <v>7579</v>
      </c>
      <c r="D7335" s="192" t="s">
        <v>235</v>
      </c>
      <c r="E7335" s="193" t="n">
        <v>1180.74</v>
      </c>
      <c r="F7335" s="193" t="n">
        <v>532.51</v>
      </c>
      <c r="G7335" s="193" t="n">
        <f aca="false">E7335-F7335</f>
        <v>648.23</v>
      </c>
    </row>
    <row r="7336" customFormat="false" ht="46.25" hidden="false" customHeight="false" outlineLevel="0" collapsed="false">
      <c r="A7336" s="189" t="s">
        <v>23</v>
      </c>
      <c r="B7336" s="190" t="n">
        <v>105004</v>
      </c>
      <c r="C7336" s="191" t="s">
        <v>7580</v>
      </c>
      <c r="D7336" s="192" t="s">
        <v>233</v>
      </c>
      <c r="E7336" s="193" t="n">
        <v>121.8</v>
      </c>
      <c r="F7336" s="193" t="n">
        <v>42.9</v>
      </c>
      <c r="G7336" s="193" t="n">
        <f aca="false">E7336-F7336</f>
        <v>78.9</v>
      </c>
    </row>
    <row r="7337" customFormat="false" ht="46.25" hidden="false" customHeight="false" outlineLevel="0" collapsed="false">
      <c r="A7337" s="189" t="s">
        <v>23</v>
      </c>
      <c r="B7337" s="190" t="n">
        <v>105005</v>
      </c>
      <c r="C7337" s="191" t="s">
        <v>7581</v>
      </c>
      <c r="D7337" s="192" t="s">
        <v>233</v>
      </c>
      <c r="E7337" s="193" t="n">
        <v>209.23</v>
      </c>
      <c r="F7337" s="193" t="n">
        <v>95.7</v>
      </c>
      <c r="G7337" s="193" t="n">
        <f aca="false">E7337-F7337</f>
        <v>113.53</v>
      </c>
    </row>
    <row r="7338" customFormat="false" ht="23.85" hidden="false" customHeight="false" outlineLevel="0" collapsed="false">
      <c r="A7338" s="189" t="s">
        <v>23</v>
      </c>
      <c r="B7338" s="190" t="n">
        <v>105007</v>
      </c>
      <c r="C7338" s="191" t="s">
        <v>7582</v>
      </c>
      <c r="D7338" s="192" t="s">
        <v>235</v>
      </c>
      <c r="E7338" s="193" t="n">
        <v>35.5</v>
      </c>
      <c r="F7338" s="193" t="n">
        <v>26.17</v>
      </c>
      <c r="G7338" s="193" t="n">
        <f aca="false">E7338-F7338</f>
        <v>9.33</v>
      </c>
    </row>
    <row r="7339" customFormat="false" ht="35.05" hidden="false" customHeight="false" outlineLevel="0" collapsed="false">
      <c r="A7339" s="189" t="s">
        <v>23</v>
      </c>
      <c r="B7339" s="190" t="n">
        <v>105009</v>
      </c>
      <c r="C7339" s="191" t="s">
        <v>7583</v>
      </c>
      <c r="D7339" s="192" t="s">
        <v>240</v>
      </c>
      <c r="E7339" s="193" t="n">
        <v>69.78</v>
      </c>
      <c r="F7339" s="193" t="n">
        <v>34.73</v>
      </c>
      <c r="G7339" s="193" t="n">
        <f aca="false">E7339-F7339</f>
        <v>35.05</v>
      </c>
    </row>
    <row r="7340" customFormat="false" ht="23.85" hidden="false" customHeight="false" outlineLevel="0" collapsed="false">
      <c r="A7340" s="189" t="s">
        <v>23</v>
      </c>
      <c r="B7340" s="190" t="n">
        <v>105011</v>
      </c>
      <c r="C7340" s="191" t="s">
        <v>7584</v>
      </c>
      <c r="D7340" s="192" t="s">
        <v>240</v>
      </c>
      <c r="E7340" s="193" t="n">
        <v>0.53</v>
      </c>
      <c r="F7340" s="193" t="n">
        <v>0.29</v>
      </c>
      <c r="G7340" s="193" t="n">
        <f aca="false">E7340-F7340</f>
        <v>0.24</v>
      </c>
    </row>
    <row r="7341" customFormat="false" ht="23.85" hidden="false" customHeight="false" outlineLevel="0" collapsed="false">
      <c r="A7341" s="189" t="s">
        <v>23</v>
      </c>
      <c r="B7341" s="190" t="n">
        <v>105021</v>
      </c>
      <c r="C7341" s="191" t="s">
        <v>7585</v>
      </c>
      <c r="D7341" s="192" t="s">
        <v>240</v>
      </c>
      <c r="E7341" s="193" t="n">
        <v>23.8</v>
      </c>
      <c r="F7341" s="193" t="n">
        <v>5.06</v>
      </c>
      <c r="G7341" s="193" t="n">
        <f aca="false">E7341-F7341</f>
        <v>18.74</v>
      </c>
    </row>
    <row r="7342" customFormat="false" ht="23.85" hidden="false" customHeight="false" outlineLevel="0" collapsed="false">
      <c r="A7342" s="189" t="s">
        <v>23</v>
      </c>
      <c r="B7342" s="190" t="n">
        <v>105022</v>
      </c>
      <c r="C7342" s="191" t="s">
        <v>7586</v>
      </c>
      <c r="D7342" s="192" t="s">
        <v>240</v>
      </c>
      <c r="E7342" s="193" t="n">
        <v>20.64</v>
      </c>
      <c r="F7342" s="193" t="n">
        <v>4.38</v>
      </c>
      <c r="G7342" s="193" t="n">
        <f aca="false">E7342-F7342</f>
        <v>16.26</v>
      </c>
    </row>
    <row r="7343" customFormat="false" ht="23.85" hidden="false" customHeight="false" outlineLevel="0" collapsed="false">
      <c r="A7343" s="189" t="s">
        <v>23</v>
      </c>
      <c r="B7343" s="190" t="n">
        <v>105023</v>
      </c>
      <c r="C7343" s="191" t="s">
        <v>7587</v>
      </c>
      <c r="D7343" s="192" t="s">
        <v>240</v>
      </c>
      <c r="E7343" s="193" t="n">
        <v>60.69</v>
      </c>
      <c r="F7343" s="193" t="n">
        <v>19.41</v>
      </c>
      <c r="G7343" s="193" t="n">
        <f aca="false">E7343-F7343</f>
        <v>41.28</v>
      </c>
    </row>
    <row r="7344" customFormat="false" ht="23.85" hidden="false" customHeight="false" outlineLevel="0" collapsed="false">
      <c r="A7344" s="189" t="s">
        <v>23</v>
      </c>
      <c r="B7344" s="190" t="n">
        <v>105024</v>
      </c>
      <c r="C7344" s="191" t="s">
        <v>7588</v>
      </c>
      <c r="D7344" s="192" t="s">
        <v>240</v>
      </c>
      <c r="E7344" s="193" t="n">
        <v>49.49</v>
      </c>
      <c r="F7344" s="193" t="n">
        <v>15.19</v>
      </c>
      <c r="G7344" s="193" t="n">
        <f aca="false">E7344-F7344</f>
        <v>34.3</v>
      </c>
    </row>
    <row r="7345" customFormat="false" ht="35.05" hidden="false" customHeight="false" outlineLevel="0" collapsed="false">
      <c r="A7345" s="189" t="s">
        <v>23</v>
      </c>
      <c r="B7345" s="190" t="n">
        <v>105025</v>
      </c>
      <c r="C7345" s="191" t="s">
        <v>7589</v>
      </c>
      <c r="D7345" s="192" t="s">
        <v>240</v>
      </c>
      <c r="E7345" s="193" t="n">
        <v>60.49</v>
      </c>
      <c r="F7345" s="193" t="n">
        <v>12.72</v>
      </c>
      <c r="G7345" s="193" t="n">
        <f aca="false">E7345-F7345</f>
        <v>47.77</v>
      </c>
    </row>
    <row r="7346" customFormat="false" ht="35.05" hidden="false" customHeight="false" outlineLevel="0" collapsed="false">
      <c r="A7346" s="189" t="s">
        <v>23</v>
      </c>
      <c r="B7346" s="190" t="n">
        <v>105026</v>
      </c>
      <c r="C7346" s="191" t="s">
        <v>7590</v>
      </c>
      <c r="D7346" s="192" t="s">
        <v>240</v>
      </c>
      <c r="E7346" s="193" t="n">
        <v>42.57</v>
      </c>
      <c r="F7346" s="193" t="n">
        <v>8.25</v>
      </c>
      <c r="G7346" s="193" t="n">
        <f aca="false">E7346-F7346</f>
        <v>34.32</v>
      </c>
    </row>
    <row r="7347" customFormat="false" ht="23.85" hidden="false" customHeight="false" outlineLevel="0" collapsed="false">
      <c r="A7347" s="189" t="s">
        <v>23</v>
      </c>
      <c r="B7347" s="190" t="n">
        <v>105027</v>
      </c>
      <c r="C7347" s="191" t="s">
        <v>7591</v>
      </c>
      <c r="D7347" s="192" t="s">
        <v>240</v>
      </c>
      <c r="E7347" s="193" t="n">
        <v>23.48</v>
      </c>
      <c r="F7347" s="193" t="n">
        <v>4.9</v>
      </c>
      <c r="G7347" s="193" t="n">
        <f aca="false">E7347-F7347</f>
        <v>18.58</v>
      </c>
    </row>
    <row r="7348" customFormat="false" ht="23.85" hidden="false" customHeight="false" outlineLevel="0" collapsed="false">
      <c r="A7348" s="189" t="s">
        <v>23</v>
      </c>
      <c r="B7348" s="190" t="n">
        <v>105028</v>
      </c>
      <c r="C7348" s="191" t="s">
        <v>7592</v>
      </c>
      <c r="D7348" s="192" t="s">
        <v>240</v>
      </c>
      <c r="E7348" s="193" t="n">
        <v>20.36</v>
      </c>
      <c r="F7348" s="193" t="n">
        <v>4.24</v>
      </c>
      <c r="G7348" s="193" t="n">
        <f aca="false">E7348-F7348</f>
        <v>16.12</v>
      </c>
    </row>
    <row r="7349" customFormat="false" ht="23.85" hidden="false" customHeight="false" outlineLevel="0" collapsed="false">
      <c r="A7349" s="189" t="s">
        <v>23</v>
      </c>
      <c r="B7349" s="190" t="n">
        <v>105029</v>
      </c>
      <c r="C7349" s="191" t="s">
        <v>7593</v>
      </c>
      <c r="D7349" s="192" t="s">
        <v>240</v>
      </c>
      <c r="E7349" s="193" t="n">
        <v>47.11</v>
      </c>
      <c r="F7349" s="193" t="n">
        <v>12.42</v>
      </c>
      <c r="G7349" s="193" t="n">
        <f aca="false">E7349-F7349</f>
        <v>34.69</v>
      </c>
    </row>
    <row r="7350" customFormat="false" ht="23.85" hidden="false" customHeight="false" outlineLevel="0" collapsed="false">
      <c r="A7350" s="189" t="s">
        <v>23</v>
      </c>
      <c r="B7350" s="190" t="n">
        <v>105030</v>
      </c>
      <c r="C7350" s="191" t="s">
        <v>7594</v>
      </c>
      <c r="D7350" s="192" t="s">
        <v>240</v>
      </c>
      <c r="E7350" s="193" t="n">
        <v>39.15</v>
      </c>
      <c r="F7350" s="193" t="n">
        <v>9.86</v>
      </c>
      <c r="G7350" s="193" t="n">
        <f aca="false">E7350-F7350</f>
        <v>29.29</v>
      </c>
    </row>
    <row r="7351" customFormat="false" ht="35.05" hidden="false" customHeight="false" outlineLevel="0" collapsed="false">
      <c r="A7351" s="189" t="s">
        <v>23</v>
      </c>
      <c r="B7351" s="190" t="n">
        <v>105031</v>
      </c>
      <c r="C7351" s="191" t="s">
        <v>7595</v>
      </c>
      <c r="D7351" s="192" t="s">
        <v>240</v>
      </c>
      <c r="E7351" s="193" t="n">
        <v>51.17</v>
      </c>
      <c r="F7351" s="193" t="n">
        <v>8.59</v>
      </c>
      <c r="G7351" s="193" t="n">
        <f aca="false">E7351-F7351</f>
        <v>42.58</v>
      </c>
    </row>
    <row r="7352" customFormat="false" ht="35.05" hidden="false" customHeight="false" outlineLevel="0" collapsed="false">
      <c r="A7352" s="189" t="s">
        <v>23</v>
      </c>
      <c r="B7352" s="190" t="n">
        <v>105032</v>
      </c>
      <c r="C7352" s="191" t="s">
        <v>7596</v>
      </c>
      <c r="D7352" s="192" t="s">
        <v>240</v>
      </c>
      <c r="E7352" s="193" t="n">
        <v>35.05</v>
      </c>
      <c r="F7352" s="193" t="n">
        <v>5.48</v>
      </c>
      <c r="G7352" s="193" t="n">
        <f aca="false">E7352-F7352</f>
        <v>29.57</v>
      </c>
    </row>
    <row r="7353" customFormat="false" ht="35.05" hidden="false" customHeight="false" outlineLevel="0" collapsed="false">
      <c r="A7353" s="189" t="s">
        <v>23</v>
      </c>
      <c r="B7353" s="190" t="n">
        <v>105033</v>
      </c>
      <c r="C7353" s="191" t="s">
        <v>7597</v>
      </c>
      <c r="D7353" s="192" t="s">
        <v>240</v>
      </c>
      <c r="E7353" s="193" t="n">
        <v>60.72</v>
      </c>
      <c r="F7353" s="193" t="n">
        <v>13.7</v>
      </c>
      <c r="G7353" s="193" t="n">
        <f aca="false">E7353-F7353</f>
        <v>47.02</v>
      </c>
    </row>
    <row r="7354" customFormat="false" ht="35.05" hidden="false" customHeight="false" outlineLevel="0" collapsed="false">
      <c r="A7354" s="189" t="s">
        <v>23</v>
      </c>
      <c r="B7354" s="190" t="n">
        <v>105034</v>
      </c>
      <c r="C7354" s="191" t="s">
        <v>7598</v>
      </c>
      <c r="D7354" s="192" t="s">
        <v>240</v>
      </c>
      <c r="E7354" s="193" t="n">
        <v>43.54</v>
      </c>
      <c r="F7354" s="193" t="n">
        <v>9.78</v>
      </c>
      <c r="G7354" s="193" t="n">
        <f aca="false">E7354-F7354</f>
        <v>33.76</v>
      </c>
    </row>
    <row r="7355" customFormat="false" ht="23.85" hidden="false" customHeight="false" outlineLevel="0" collapsed="false">
      <c r="A7355" s="189" t="s">
        <v>23</v>
      </c>
      <c r="B7355" s="190" t="n">
        <v>105035</v>
      </c>
      <c r="C7355" s="191" t="s">
        <v>7599</v>
      </c>
      <c r="D7355" s="192" t="s">
        <v>240</v>
      </c>
      <c r="E7355" s="193" t="n">
        <v>64.89</v>
      </c>
      <c r="F7355" s="193" t="n">
        <v>32.52</v>
      </c>
      <c r="G7355" s="193" t="n">
        <f aca="false">E7355-F7355</f>
        <v>32.37</v>
      </c>
    </row>
    <row r="7356" customFormat="false" ht="23.85" hidden="false" customHeight="false" outlineLevel="0" collapsed="false">
      <c r="A7356" s="189" t="s">
        <v>23</v>
      </c>
      <c r="B7356" s="190" t="n">
        <v>105036</v>
      </c>
      <c r="C7356" s="191" t="s">
        <v>7600</v>
      </c>
      <c r="D7356" s="192" t="s">
        <v>240</v>
      </c>
      <c r="E7356" s="193" t="n">
        <v>46.77</v>
      </c>
      <c r="F7356" s="193" t="n">
        <v>23.49</v>
      </c>
      <c r="G7356" s="193" t="n">
        <f aca="false">E7356-F7356</f>
        <v>23.28</v>
      </c>
    </row>
    <row r="7357" customFormat="false" ht="23.85" hidden="false" customHeight="false" outlineLevel="0" collapsed="false">
      <c r="A7357" s="189" t="s">
        <v>23</v>
      </c>
      <c r="B7357" s="190" t="n">
        <v>105037</v>
      </c>
      <c r="C7357" s="191" t="s">
        <v>7601</v>
      </c>
      <c r="D7357" s="192" t="s">
        <v>240</v>
      </c>
      <c r="E7357" s="193" t="n">
        <v>31.66</v>
      </c>
      <c r="F7357" s="193" t="n">
        <v>15.92</v>
      </c>
      <c r="G7357" s="193" t="n">
        <f aca="false">E7357-F7357</f>
        <v>15.74</v>
      </c>
    </row>
    <row r="7358" customFormat="false" ht="23.85" hidden="false" customHeight="false" outlineLevel="0" collapsed="false">
      <c r="A7358" s="189" t="s">
        <v>23</v>
      </c>
      <c r="B7358" s="190" t="n">
        <v>105038</v>
      </c>
      <c r="C7358" s="191" t="s">
        <v>7602</v>
      </c>
      <c r="D7358" s="192" t="s">
        <v>240</v>
      </c>
      <c r="E7358" s="193" t="n">
        <v>64.71</v>
      </c>
      <c r="F7358" s="193" t="n">
        <v>32.39</v>
      </c>
      <c r="G7358" s="193" t="n">
        <f aca="false">E7358-F7358</f>
        <v>32.32</v>
      </c>
    </row>
    <row r="7359" customFormat="false" ht="23.85" hidden="false" customHeight="false" outlineLevel="0" collapsed="false">
      <c r="A7359" s="189" t="s">
        <v>23</v>
      </c>
      <c r="B7359" s="190" t="n">
        <v>105039</v>
      </c>
      <c r="C7359" s="191" t="s">
        <v>7603</v>
      </c>
      <c r="D7359" s="192" t="s">
        <v>240</v>
      </c>
      <c r="E7359" s="193" t="n">
        <v>46.58</v>
      </c>
      <c r="F7359" s="193" t="n">
        <v>23.35</v>
      </c>
      <c r="G7359" s="193" t="n">
        <f aca="false">E7359-F7359</f>
        <v>23.23</v>
      </c>
    </row>
    <row r="7360" customFormat="false" ht="23.85" hidden="false" customHeight="false" outlineLevel="0" collapsed="false">
      <c r="A7360" s="189" t="s">
        <v>23</v>
      </c>
      <c r="B7360" s="190" t="n">
        <v>105040</v>
      </c>
      <c r="C7360" s="191" t="s">
        <v>7604</v>
      </c>
      <c r="D7360" s="192" t="s">
        <v>240</v>
      </c>
      <c r="E7360" s="193" t="n">
        <v>31.51</v>
      </c>
      <c r="F7360" s="193" t="n">
        <v>15.81</v>
      </c>
      <c r="G7360" s="193" t="n">
        <f aca="false">E7360-F7360</f>
        <v>15.7</v>
      </c>
    </row>
    <row r="7361" customFormat="false" ht="35.05" hidden="false" customHeight="false" outlineLevel="0" collapsed="false">
      <c r="A7361" s="189" t="s">
        <v>23</v>
      </c>
      <c r="B7361" s="190" t="n">
        <v>105041</v>
      </c>
      <c r="C7361" s="191" t="s">
        <v>7605</v>
      </c>
      <c r="D7361" s="192" t="s">
        <v>240</v>
      </c>
      <c r="E7361" s="193" t="n">
        <v>48.84</v>
      </c>
      <c r="F7361" s="193" t="n">
        <v>13.36</v>
      </c>
      <c r="G7361" s="193" t="n">
        <f aca="false">E7361-F7361</f>
        <v>35.48</v>
      </c>
    </row>
    <row r="7362" customFormat="false" ht="46.25" hidden="false" customHeight="false" outlineLevel="0" collapsed="false">
      <c r="A7362" s="189" t="s">
        <v>23</v>
      </c>
      <c r="B7362" s="190" t="n">
        <v>105042</v>
      </c>
      <c r="C7362" s="191" t="s">
        <v>7606</v>
      </c>
      <c r="D7362" s="192" t="s">
        <v>240</v>
      </c>
      <c r="E7362" s="193" t="n">
        <v>83.9</v>
      </c>
      <c r="F7362" s="193" t="n">
        <v>16.41</v>
      </c>
      <c r="G7362" s="193" t="n">
        <f aca="false">E7362-F7362</f>
        <v>67.49</v>
      </c>
    </row>
    <row r="7363" customFormat="false" ht="35.05" hidden="false" customHeight="false" outlineLevel="0" collapsed="false">
      <c r="A7363" s="189" t="s">
        <v>23</v>
      </c>
      <c r="B7363" s="190" t="n">
        <v>105045</v>
      </c>
      <c r="C7363" s="191" t="s">
        <v>7607</v>
      </c>
      <c r="D7363" s="192" t="s">
        <v>240</v>
      </c>
      <c r="E7363" s="193" t="n">
        <v>55.28</v>
      </c>
      <c r="F7363" s="193" t="n">
        <v>14.16</v>
      </c>
      <c r="G7363" s="193" t="n">
        <f aca="false">E7363-F7363</f>
        <v>41.12</v>
      </c>
    </row>
    <row r="7364" customFormat="false" ht="46.25" hidden="false" customHeight="false" outlineLevel="0" collapsed="false">
      <c r="A7364" s="189" t="s">
        <v>23</v>
      </c>
      <c r="B7364" s="190" t="n">
        <v>105046</v>
      </c>
      <c r="C7364" s="191" t="s">
        <v>7608</v>
      </c>
      <c r="D7364" s="192" t="s">
        <v>240</v>
      </c>
      <c r="E7364" s="193" t="n">
        <v>74.14</v>
      </c>
      <c r="F7364" s="193" t="n">
        <v>10.13</v>
      </c>
      <c r="G7364" s="193" t="n">
        <f aca="false">E7364-F7364</f>
        <v>64.01</v>
      </c>
    </row>
    <row r="7365" customFormat="false" ht="46.25" hidden="false" customHeight="false" outlineLevel="0" collapsed="false">
      <c r="A7365" s="189" t="s">
        <v>23</v>
      </c>
      <c r="B7365" s="190" t="n">
        <v>105050</v>
      </c>
      <c r="C7365" s="191" t="s">
        <v>7609</v>
      </c>
      <c r="D7365" s="192" t="s">
        <v>240</v>
      </c>
      <c r="E7365" s="193" t="n">
        <v>293.93</v>
      </c>
      <c r="F7365" s="193" t="n">
        <v>16.64</v>
      </c>
      <c r="G7365" s="193" t="n">
        <f aca="false">E7365-F7365</f>
        <v>277.29</v>
      </c>
    </row>
    <row r="7366" customFormat="false" ht="46.25" hidden="false" customHeight="false" outlineLevel="0" collapsed="false">
      <c r="A7366" s="189" t="s">
        <v>23</v>
      </c>
      <c r="B7366" s="190" t="n">
        <v>105053</v>
      </c>
      <c r="C7366" s="191" t="s">
        <v>7610</v>
      </c>
      <c r="D7366" s="192" t="s">
        <v>240</v>
      </c>
      <c r="E7366" s="193" t="n">
        <v>284.3</v>
      </c>
      <c r="F7366" s="193" t="n">
        <v>10.49</v>
      </c>
      <c r="G7366" s="193" t="n">
        <f aca="false">E7366-F7366</f>
        <v>273.81</v>
      </c>
    </row>
    <row r="7367" customFormat="false" ht="46.25" hidden="false" customHeight="false" outlineLevel="0" collapsed="false">
      <c r="A7367" s="189" t="s">
        <v>23</v>
      </c>
      <c r="B7367" s="190" t="n">
        <v>105056</v>
      </c>
      <c r="C7367" s="191" t="s">
        <v>7611</v>
      </c>
      <c r="D7367" s="192" t="s">
        <v>240</v>
      </c>
      <c r="E7367" s="193" t="n">
        <v>412.09</v>
      </c>
      <c r="F7367" s="193" t="n">
        <v>16.94</v>
      </c>
      <c r="G7367" s="193" t="n">
        <f aca="false">E7367-F7367</f>
        <v>395.15</v>
      </c>
    </row>
    <row r="7368" customFormat="false" ht="46.25" hidden="false" customHeight="false" outlineLevel="0" collapsed="false">
      <c r="A7368" s="189" t="s">
        <v>23</v>
      </c>
      <c r="B7368" s="190" t="n">
        <v>105058</v>
      </c>
      <c r="C7368" s="191" t="s">
        <v>7612</v>
      </c>
      <c r="D7368" s="192" t="s">
        <v>240</v>
      </c>
      <c r="E7368" s="193" t="n">
        <v>403.12</v>
      </c>
      <c r="F7368" s="193" t="n">
        <v>11.29</v>
      </c>
      <c r="G7368" s="193" t="n">
        <f aca="false">E7368-F7368</f>
        <v>391.83</v>
      </c>
    </row>
    <row r="7369" customFormat="false" ht="57.45" hidden="false" customHeight="false" outlineLevel="0" collapsed="false">
      <c r="A7369" s="189" t="s">
        <v>23</v>
      </c>
      <c r="B7369" s="190" t="n">
        <v>105061</v>
      </c>
      <c r="C7369" s="191" t="s">
        <v>7613</v>
      </c>
      <c r="D7369" s="192" t="s">
        <v>240</v>
      </c>
      <c r="E7369" s="193" t="n">
        <v>83.34</v>
      </c>
      <c r="F7369" s="193" t="n">
        <v>20.37</v>
      </c>
      <c r="G7369" s="193" t="n">
        <f aca="false">E7369-F7369</f>
        <v>62.97</v>
      </c>
    </row>
    <row r="7370" customFormat="false" ht="57.45" hidden="false" customHeight="false" outlineLevel="0" collapsed="false">
      <c r="A7370" s="189" t="s">
        <v>23</v>
      </c>
      <c r="B7370" s="190" t="n">
        <v>105064</v>
      </c>
      <c r="C7370" s="191" t="s">
        <v>7614</v>
      </c>
      <c r="D7370" s="192" t="s">
        <v>240</v>
      </c>
      <c r="E7370" s="193" t="n">
        <v>70.95</v>
      </c>
      <c r="F7370" s="193" t="n">
        <v>12.1</v>
      </c>
      <c r="G7370" s="193" t="n">
        <f aca="false">E7370-F7370</f>
        <v>58.85</v>
      </c>
    </row>
    <row r="7371" customFormat="false" ht="57.45" hidden="false" customHeight="false" outlineLevel="0" collapsed="false">
      <c r="A7371" s="189" t="s">
        <v>23</v>
      </c>
      <c r="B7371" s="190" t="n">
        <v>105068</v>
      </c>
      <c r="C7371" s="191" t="s">
        <v>7615</v>
      </c>
      <c r="D7371" s="192" t="s">
        <v>240</v>
      </c>
      <c r="E7371" s="193" t="n">
        <v>130.96</v>
      </c>
      <c r="F7371" s="193" t="n">
        <v>20.44</v>
      </c>
      <c r="G7371" s="193" t="n">
        <f aca="false">E7371-F7371</f>
        <v>110.52</v>
      </c>
    </row>
    <row r="7372" customFormat="false" ht="57.45" hidden="false" customHeight="false" outlineLevel="0" collapsed="false">
      <c r="A7372" s="189" t="s">
        <v>23</v>
      </c>
      <c r="B7372" s="190" t="n">
        <v>105071</v>
      </c>
      <c r="C7372" s="191" t="s">
        <v>7616</v>
      </c>
      <c r="D7372" s="192" t="s">
        <v>240</v>
      </c>
      <c r="E7372" s="193" t="n">
        <v>118.58</v>
      </c>
      <c r="F7372" s="193" t="n">
        <v>12.19</v>
      </c>
      <c r="G7372" s="193" t="n">
        <f aca="false">E7372-F7372</f>
        <v>106.39</v>
      </c>
    </row>
    <row r="7373" customFormat="false" ht="57.45" hidden="false" customHeight="false" outlineLevel="0" collapsed="false">
      <c r="A7373" s="189" t="s">
        <v>23</v>
      </c>
      <c r="B7373" s="190" t="n">
        <v>105074</v>
      </c>
      <c r="C7373" s="191" t="s">
        <v>7617</v>
      </c>
      <c r="D7373" s="192" t="s">
        <v>240</v>
      </c>
      <c r="E7373" s="193" t="n">
        <v>197.61</v>
      </c>
      <c r="F7373" s="193" t="n">
        <v>20.57</v>
      </c>
      <c r="G7373" s="193" t="n">
        <f aca="false">E7373-F7373</f>
        <v>177.04</v>
      </c>
    </row>
    <row r="7374" customFormat="false" ht="57.45" hidden="false" customHeight="false" outlineLevel="0" collapsed="false">
      <c r="A7374" s="189" t="s">
        <v>23</v>
      </c>
      <c r="B7374" s="190" t="n">
        <v>105077</v>
      </c>
      <c r="C7374" s="191" t="s">
        <v>7618</v>
      </c>
      <c r="D7374" s="192" t="s">
        <v>240</v>
      </c>
      <c r="E7374" s="193" t="n">
        <v>185.29</v>
      </c>
      <c r="F7374" s="193" t="n">
        <v>12.36</v>
      </c>
      <c r="G7374" s="193" t="n">
        <f aca="false">E7374-F7374</f>
        <v>172.93</v>
      </c>
    </row>
    <row r="7375" customFormat="false" ht="35.05" hidden="false" customHeight="false" outlineLevel="0" collapsed="false">
      <c r="A7375" s="189" t="s">
        <v>23</v>
      </c>
      <c r="B7375" s="190" t="n">
        <v>105080</v>
      </c>
      <c r="C7375" s="191" t="s">
        <v>7619</v>
      </c>
      <c r="D7375" s="192" t="s">
        <v>240</v>
      </c>
      <c r="E7375" s="193" t="n">
        <v>55.87</v>
      </c>
      <c r="F7375" s="193" t="n">
        <v>13.29</v>
      </c>
      <c r="G7375" s="193" t="n">
        <f aca="false">E7375-F7375</f>
        <v>42.58</v>
      </c>
    </row>
    <row r="7376" customFormat="false" ht="35.05" hidden="false" customHeight="false" outlineLevel="0" collapsed="false">
      <c r="A7376" s="189" t="s">
        <v>23</v>
      </c>
      <c r="B7376" s="190" t="n">
        <v>105081</v>
      </c>
      <c r="C7376" s="191" t="s">
        <v>7620</v>
      </c>
      <c r="D7376" s="192" t="s">
        <v>240</v>
      </c>
      <c r="E7376" s="193" t="n">
        <v>63.5</v>
      </c>
      <c r="F7376" s="193" t="n">
        <v>13.81</v>
      </c>
      <c r="G7376" s="193" t="n">
        <f aca="false">E7376-F7376</f>
        <v>49.69</v>
      </c>
    </row>
    <row r="7377" customFormat="false" ht="35.05" hidden="false" customHeight="false" outlineLevel="0" collapsed="false">
      <c r="A7377" s="189" t="s">
        <v>23</v>
      </c>
      <c r="B7377" s="190" t="n">
        <v>105082</v>
      </c>
      <c r="C7377" s="191" t="s">
        <v>7621</v>
      </c>
      <c r="D7377" s="192" t="s">
        <v>240</v>
      </c>
      <c r="E7377" s="193" t="n">
        <v>57.9</v>
      </c>
      <c r="F7377" s="193" t="n">
        <v>13.29</v>
      </c>
      <c r="G7377" s="193" t="n">
        <f aca="false">E7377-F7377</f>
        <v>44.61</v>
      </c>
    </row>
    <row r="7378" customFormat="false" ht="35.05" hidden="false" customHeight="false" outlineLevel="0" collapsed="false">
      <c r="A7378" s="189" t="s">
        <v>23</v>
      </c>
      <c r="B7378" s="190" t="n">
        <v>105083</v>
      </c>
      <c r="C7378" s="191" t="s">
        <v>7622</v>
      </c>
      <c r="D7378" s="192" t="s">
        <v>240</v>
      </c>
      <c r="E7378" s="193" t="n">
        <v>64.43</v>
      </c>
      <c r="F7378" s="193" t="n">
        <v>13.81</v>
      </c>
      <c r="G7378" s="193" t="n">
        <f aca="false">E7378-F7378</f>
        <v>50.62</v>
      </c>
    </row>
    <row r="7379" customFormat="false" ht="35.05" hidden="false" customHeight="false" outlineLevel="0" collapsed="false">
      <c r="A7379" s="189" t="s">
        <v>23</v>
      </c>
      <c r="B7379" s="190" t="n">
        <v>105084</v>
      </c>
      <c r="C7379" s="191" t="s">
        <v>7623</v>
      </c>
      <c r="D7379" s="192" t="s">
        <v>240</v>
      </c>
      <c r="E7379" s="193" t="n">
        <v>78.21</v>
      </c>
      <c r="F7379" s="193" t="n">
        <v>14.32</v>
      </c>
      <c r="G7379" s="193" t="n">
        <f aca="false">E7379-F7379</f>
        <v>63.89</v>
      </c>
    </row>
    <row r="7380" customFormat="false" ht="35.05" hidden="false" customHeight="false" outlineLevel="0" collapsed="false">
      <c r="A7380" s="189" t="s">
        <v>23</v>
      </c>
      <c r="B7380" s="190" t="n">
        <v>105085</v>
      </c>
      <c r="C7380" s="191" t="s">
        <v>7624</v>
      </c>
      <c r="D7380" s="192" t="s">
        <v>240</v>
      </c>
      <c r="E7380" s="193" t="n">
        <v>81.42</v>
      </c>
      <c r="F7380" s="193" t="n">
        <v>14.5</v>
      </c>
      <c r="G7380" s="193" t="n">
        <f aca="false">E7380-F7380</f>
        <v>66.92</v>
      </c>
    </row>
    <row r="7381" customFormat="false" ht="35.05" hidden="false" customHeight="false" outlineLevel="0" collapsed="false">
      <c r="A7381" s="189" t="s">
        <v>23</v>
      </c>
      <c r="B7381" s="190" t="n">
        <v>105086</v>
      </c>
      <c r="C7381" s="191" t="s">
        <v>7625</v>
      </c>
      <c r="D7381" s="192" t="s">
        <v>240</v>
      </c>
      <c r="E7381" s="193" t="n">
        <v>73.41</v>
      </c>
      <c r="F7381" s="193" t="n">
        <v>14.95</v>
      </c>
      <c r="G7381" s="193" t="n">
        <f aca="false">E7381-F7381</f>
        <v>58.46</v>
      </c>
    </row>
    <row r="7382" customFormat="false" ht="35.05" hidden="false" customHeight="false" outlineLevel="0" collapsed="false">
      <c r="A7382" s="189" t="s">
        <v>23</v>
      </c>
      <c r="B7382" s="190" t="n">
        <v>105087</v>
      </c>
      <c r="C7382" s="191" t="s">
        <v>7626</v>
      </c>
      <c r="D7382" s="192" t="s">
        <v>240</v>
      </c>
      <c r="E7382" s="193" t="n">
        <v>81.56</v>
      </c>
      <c r="F7382" s="193" t="n">
        <v>15.58</v>
      </c>
      <c r="G7382" s="193" t="n">
        <f aca="false">E7382-F7382</f>
        <v>65.98</v>
      </c>
    </row>
    <row r="7383" customFormat="false" ht="35.05" hidden="false" customHeight="false" outlineLevel="0" collapsed="false">
      <c r="A7383" s="189" t="s">
        <v>23</v>
      </c>
      <c r="B7383" s="190" t="n">
        <v>105088</v>
      </c>
      <c r="C7383" s="191" t="s">
        <v>7627</v>
      </c>
      <c r="D7383" s="192" t="s">
        <v>240</v>
      </c>
      <c r="E7383" s="193" t="n">
        <v>141</v>
      </c>
      <c r="F7383" s="193" t="n">
        <v>16.84</v>
      </c>
      <c r="G7383" s="193" t="n">
        <f aca="false">E7383-F7383</f>
        <v>124.16</v>
      </c>
    </row>
    <row r="7384" customFormat="false" ht="35.05" hidden="false" customHeight="false" outlineLevel="0" collapsed="false">
      <c r="A7384" s="189" t="s">
        <v>23</v>
      </c>
      <c r="B7384" s="190" t="n">
        <v>105089</v>
      </c>
      <c r="C7384" s="191" t="s">
        <v>7628</v>
      </c>
      <c r="D7384" s="192" t="s">
        <v>240</v>
      </c>
      <c r="E7384" s="193" t="n">
        <v>130.8</v>
      </c>
      <c r="F7384" s="193" t="n">
        <v>16.83</v>
      </c>
      <c r="G7384" s="193" t="n">
        <f aca="false">E7384-F7384</f>
        <v>113.97</v>
      </c>
    </row>
    <row r="7385" customFormat="false" ht="23.85" hidden="false" customHeight="false" outlineLevel="0" collapsed="false">
      <c r="A7385" s="189" t="s">
        <v>23</v>
      </c>
      <c r="B7385" s="190" t="n">
        <v>105090</v>
      </c>
      <c r="C7385" s="191" t="s">
        <v>7629</v>
      </c>
      <c r="D7385" s="192" t="s">
        <v>233</v>
      </c>
      <c r="E7385" s="193" t="n">
        <v>356.05</v>
      </c>
      <c r="F7385" s="193" t="n">
        <v>19.73</v>
      </c>
      <c r="G7385" s="193" t="n">
        <f aca="false">E7385-F7385</f>
        <v>336.32</v>
      </c>
    </row>
    <row r="7386" customFormat="false" ht="35.05" hidden="false" customHeight="false" outlineLevel="0" collapsed="false">
      <c r="A7386" s="189" t="s">
        <v>23</v>
      </c>
      <c r="B7386" s="190" t="n">
        <v>105091</v>
      </c>
      <c r="C7386" s="191" t="s">
        <v>7630</v>
      </c>
      <c r="D7386" s="192" t="s">
        <v>240</v>
      </c>
      <c r="E7386" s="193" t="n">
        <v>105.16</v>
      </c>
      <c r="F7386" s="193" t="n">
        <v>15.43</v>
      </c>
      <c r="G7386" s="193" t="n">
        <f aca="false">E7386-F7386</f>
        <v>89.73</v>
      </c>
    </row>
    <row r="7387" customFormat="false" ht="35.05" hidden="false" customHeight="false" outlineLevel="0" collapsed="false">
      <c r="A7387" s="189" t="s">
        <v>23</v>
      </c>
      <c r="B7387" s="190" t="n">
        <v>105092</v>
      </c>
      <c r="C7387" s="191" t="s">
        <v>7631</v>
      </c>
      <c r="D7387" s="192" t="s">
        <v>240</v>
      </c>
      <c r="E7387" s="193" t="n">
        <v>113.66</v>
      </c>
      <c r="F7387" s="193" t="n">
        <v>15.44</v>
      </c>
      <c r="G7387" s="193" t="n">
        <f aca="false">E7387-F7387</f>
        <v>98.22</v>
      </c>
    </row>
    <row r="7388" customFormat="false" ht="35.05" hidden="false" customHeight="false" outlineLevel="0" collapsed="false">
      <c r="A7388" s="189" t="s">
        <v>23</v>
      </c>
      <c r="B7388" s="190" t="n">
        <v>105093</v>
      </c>
      <c r="C7388" s="191" t="s">
        <v>7632</v>
      </c>
      <c r="D7388" s="192" t="s">
        <v>240</v>
      </c>
      <c r="E7388" s="193" t="n">
        <v>115.51</v>
      </c>
      <c r="F7388" s="193" t="n">
        <v>16.83</v>
      </c>
      <c r="G7388" s="193" t="n">
        <f aca="false">E7388-F7388</f>
        <v>98.68</v>
      </c>
    </row>
    <row r="7389" customFormat="false" ht="46.25" hidden="false" customHeight="false" outlineLevel="0" collapsed="false">
      <c r="A7389" s="189" t="s">
        <v>23</v>
      </c>
      <c r="B7389" s="190" t="n">
        <v>105095</v>
      </c>
      <c r="C7389" s="191" t="s">
        <v>7633</v>
      </c>
      <c r="D7389" s="192" t="s">
        <v>240</v>
      </c>
      <c r="E7389" s="193" t="n">
        <v>133.05</v>
      </c>
      <c r="F7389" s="193" t="n">
        <v>16.47</v>
      </c>
      <c r="G7389" s="193" t="n">
        <f aca="false">E7389-F7389</f>
        <v>116.58</v>
      </c>
    </row>
    <row r="7390" customFormat="false" ht="46.25" hidden="false" customHeight="false" outlineLevel="0" collapsed="false">
      <c r="A7390" s="189" t="s">
        <v>23</v>
      </c>
      <c r="B7390" s="190" t="n">
        <v>105098</v>
      </c>
      <c r="C7390" s="191" t="s">
        <v>7634</v>
      </c>
      <c r="D7390" s="192" t="s">
        <v>240</v>
      </c>
      <c r="E7390" s="193" t="n">
        <v>123.32</v>
      </c>
      <c r="F7390" s="193" t="n">
        <v>10.22</v>
      </c>
      <c r="G7390" s="193" t="n">
        <f aca="false">E7390-F7390</f>
        <v>113.1</v>
      </c>
    </row>
    <row r="7391" customFormat="false" ht="35.05" hidden="false" customHeight="false" outlineLevel="0" collapsed="false">
      <c r="A7391" s="189" t="s">
        <v>23</v>
      </c>
      <c r="B7391" s="190" t="n">
        <v>105099</v>
      </c>
      <c r="C7391" s="191" t="s">
        <v>7635</v>
      </c>
      <c r="D7391" s="192" t="s">
        <v>240</v>
      </c>
      <c r="E7391" s="193" t="n">
        <v>94.78</v>
      </c>
      <c r="F7391" s="193" t="n">
        <v>22.61</v>
      </c>
      <c r="G7391" s="193" t="n">
        <f aca="false">E7391-F7391</f>
        <v>72.17</v>
      </c>
    </row>
    <row r="7392" customFormat="false" ht="35.05" hidden="false" customHeight="false" outlineLevel="0" collapsed="false">
      <c r="A7392" s="189" t="s">
        <v>23</v>
      </c>
      <c r="B7392" s="190" t="n">
        <v>105100</v>
      </c>
      <c r="C7392" s="191" t="s">
        <v>7636</v>
      </c>
      <c r="D7392" s="192" t="s">
        <v>240</v>
      </c>
      <c r="E7392" s="193" t="n">
        <v>146.49</v>
      </c>
      <c r="F7392" s="193" t="n">
        <v>24.6</v>
      </c>
      <c r="G7392" s="193" t="n">
        <f aca="false">E7392-F7392</f>
        <v>121.89</v>
      </c>
    </row>
    <row r="7393" customFormat="false" ht="35.05" hidden="false" customHeight="false" outlineLevel="0" collapsed="false">
      <c r="A7393" s="189" t="s">
        <v>23</v>
      </c>
      <c r="B7393" s="190" t="n">
        <v>105101</v>
      </c>
      <c r="C7393" s="191" t="s">
        <v>7637</v>
      </c>
      <c r="D7393" s="192" t="s">
        <v>240</v>
      </c>
      <c r="E7393" s="193" t="n">
        <v>312.7</v>
      </c>
      <c r="F7393" s="193" t="n">
        <v>28.8</v>
      </c>
      <c r="G7393" s="193" t="n">
        <f aca="false">E7393-F7393</f>
        <v>283.9</v>
      </c>
    </row>
    <row r="7394" customFormat="false" ht="35.05" hidden="false" customHeight="false" outlineLevel="0" collapsed="false">
      <c r="A7394" s="189" t="s">
        <v>23</v>
      </c>
      <c r="B7394" s="190" t="n">
        <v>105102</v>
      </c>
      <c r="C7394" s="191" t="s">
        <v>7638</v>
      </c>
      <c r="D7394" s="192" t="s">
        <v>240</v>
      </c>
      <c r="E7394" s="193" t="n">
        <v>437.81</v>
      </c>
      <c r="F7394" s="193" t="n">
        <v>34.37</v>
      </c>
      <c r="G7394" s="193" t="n">
        <f aca="false">E7394-F7394</f>
        <v>403.44</v>
      </c>
    </row>
    <row r="7395" customFormat="false" ht="23.85" hidden="false" customHeight="false" outlineLevel="0" collapsed="false">
      <c r="A7395" s="189" t="s">
        <v>23</v>
      </c>
      <c r="B7395" s="190" t="n">
        <v>105103</v>
      </c>
      <c r="C7395" s="191" t="s">
        <v>7639</v>
      </c>
      <c r="D7395" s="192" t="s">
        <v>240</v>
      </c>
      <c r="E7395" s="193" t="n">
        <v>102.55</v>
      </c>
      <c r="F7395" s="193" t="n">
        <v>82.54</v>
      </c>
      <c r="G7395" s="193" t="n">
        <f aca="false">E7395-F7395</f>
        <v>20.01</v>
      </c>
    </row>
    <row r="7396" customFormat="false" ht="23.85" hidden="false" customHeight="false" outlineLevel="0" collapsed="false">
      <c r="A7396" s="189" t="s">
        <v>23</v>
      </c>
      <c r="B7396" s="190" t="n">
        <v>105104</v>
      </c>
      <c r="C7396" s="191" t="s">
        <v>7640</v>
      </c>
      <c r="D7396" s="192" t="s">
        <v>235</v>
      </c>
      <c r="E7396" s="193" t="n">
        <v>4817.47</v>
      </c>
      <c r="F7396" s="193" t="n">
        <v>2210.26</v>
      </c>
      <c r="G7396" s="193" t="n">
        <f aca="false">E7396-F7396</f>
        <v>2607.21</v>
      </c>
    </row>
    <row r="7397" customFormat="false" ht="15" hidden="false" customHeight="false" outlineLevel="0" collapsed="false">
      <c r="A7397" s="189" t="s">
        <v>23</v>
      </c>
      <c r="B7397" s="190" t="n">
        <v>105105</v>
      </c>
      <c r="C7397" s="191" t="s">
        <v>7641</v>
      </c>
      <c r="D7397" s="192" t="s">
        <v>240</v>
      </c>
      <c r="E7397" s="193" t="n">
        <v>72.01</v>
      </c>
      <c r="F7397" s="193" t="n">
        <v>57.96</v>
      </c>
      <c r="G7397" s="193" t="n">
        <f aca="false">E7397-F7397</f>
        <v>14.05</v>
      </c>
    </row>
    <row r="7398" customFormat="false" ht="35.05" hidden="false" customHeight="false" outlineLevel="0" collapsed="false">
      <c r="A7398" s="189" t="s">
        <v>23</v>
      </c>
      <c r="B7398" s="190" t="n">
        <v>105106</v>
      </c>
      <c r="C7398" s="191" t="s">
        <v>7642</v>
      </c>
      <c r="D7398" s="192" t="s">
        <v>235</v>
      </c>
      <c r="E7398" s="193" t="n">
        <v>2334.43</v>
      </c>
      <c r="F7398" s="193" t="n">
        <v>1878.98</v>
      </c>
      <c r="G7398" s="193" t="n">
        <f aca="false">E7398-F7398</f>
        <v>455.45</v>
      </c>
    </row>
    <row r="7399" customFormat="false" ht="35.05" hidden="false" customHeight="false" outlineLevel="0" collapsed="false">
      <c r="A7399" s="189" t="s">
        <v>23</v>
      </c>
      <c r="B7399" s="190" t="n">
        <v>105107</v>
      </c>
      <c r="C7399" s="191" t="s">
        <v>7643</v>
      </c>
      <c r="D7399" s="192" t="s">
        <v>235</v>
      </c>
      <c r="E7399" s="193" t="n">
        <v>3447.01</v>
      </c>
      <c r="F7399" s="193" t="n">
        <v>2774.5</v>
      </c>
      <c r="G7399" s="193" t="n">
        <f aca="false">E7399-F7399</f>
        <v>672.51</v>
      </c>
    </row>
    <row r="7400" customFormat="false" ht="15" hidden="false" customHeight="false" outlineLevel="0" collapsed="false">
      <c r="A7400" s="189" t="s">
        <v>23</v>
      </c>
      <c r="B7400" s="190" t="n">
        <v>105110</v>
      </c>
      <c r="C7400" s="191" t="s">
        <v>7644</v>
      </c>
      <c r="D7400" s="192" t="s">
        <v>240</v>
      </c>
      <c r="E7400" s="193" t="n">
        <v>214.9</v>
      </c>
      <c r="F7400" s="193" t="n">
        <v>170.76</v>
      </c>
      <c r="G7400" s="193" t="n">
        <f aca="false">E7400-F7400</f>
        <v>44.14</v>
      </c>
    </row>
    <row r="7401" customFormat="false" ht="35.05" hidden="false" customHeight="false" outlineLevel="0" collapsed="false">
      <c r="A7401" s="189" t="s">
        <v>23</v>
      </c>
      <c r="B7401" s="190" t="n">
        <v>105111</v>
      </c>
      <c r="C7401" s="191" t="s">
        <v>7645</v>
      </c>
      <c r="D7401" s="192" t="s">
        <v>235</v>
      </c>
      <c r="E7401" s="193" t="n">
        <v>18871.57</v>
      </c>
      <c r="F7401" s="193" t="n">
        <v>7078.73</v>
      </c>
      <c r="G7401" s="193" t="n">
        <f aca="false">E7401-F7401</f>
        <v>11792.84</v>
      </c>
    </row>
    <row r="7402" customFormat="false" ht="15" hidden="false" customHeight="false" outlineLevel="0" collapsed="false">
      <c r="A7402" s="189" t="s">
        <v>23</v>
      </c>
      <c r="B7402" s="190" t="n">
        <v>105112</v>
      </c>
      <c r="C7402" s="191" t="s">
        <v>7646</v>
      </c>
      <c r="D7402" s="192" t="s">
        <v>240</v>
      </c>
      <c r="E7402" s="193" t="n">
        <v>179.49</v>
      </c>
      <c r="F7402" s="193" t="n">
        <v>142.66</v>
      </c>
      <c r="G7402" s="193" t="n">
        <f aca="false">E7402-F7402</f>
        <v>36.83</v>
      </c>
    </row>
    <row r="7403" customFormat="false" ht="35.05" hidden="false" customHeight="false" outlineLevel="0" collapsed="false">
      <c r="A7403" s="189" t="s">
        <v>23</v>
      </c>
      <c r="B7403" s="190" t="n">
        <v>105113</v>
      </c>
      <c r="C7403" s="191" t="s">
        <v>7647</v>
      </c>
      <c r="D7403" s="192" t="s">
        <v>235</v>
      </c>
      <c r="E7403" s="193" t="n">
        <v>8632.68</v>
      </c>
      <c r="F7403" s="193" t="n">
        <v>1500.36</v>
      </c>
      <c r="G7403" s="193" t="n">
        <f aca="false">E7403-F7403</f>
        <v>7132.32</v>
      </c>
    </row>
    <row r="7404" customFormat="false" ht="23.85" hidden="false" customHeight="false" outlineLevel="0" collapsed="false">
      <c r="A7404" s="189" t="s">
        <v>23</v>
      </c>
      <c r="B7404" s="190" t="n">
        <v>105114</v>
      </c>
      <c r="C7404" s="191" t="s">
        <v>7648</v>
      </c>
      <c r="D7404" s="192" t="s">
        <v>242</v>
      </c>
      <c r="E7404" s="193" t="n">
        <v>1716.76</v>
      </c>
      <c r="F7404" s="193" t="n">
        <v>739.07</v>
      </c>
      <c r="G7404" s="193" t="n">
        <f aca="false">E7404-F7404</f>
        <v>977.69</v>
      </c>
    </row>
    <row r="7405" customFormat="false" ht="35.05" hidden="false" customHeight="false" outlineLevel="0" collapsed="false">
      <c r="A7405" s="189" t="s">
        <v>23</v>
      </c>
      <c r="B7405" s="190" t="n">
        <v>105115</v>
      </c>
      <c r="C7405" s="191" t="s">
        <v>7649</v>
      </c>
      <c r="D7405" s="192" t="s">
        <v>235</v>
      </c>
      <c r="E7405" s="193" t="n">
        <v>125.67</v>
      </c>
      <c r="F7405" s="193" t="n">
        <v>48.72</v>
      </c>
      <c r="G7405" s="193" t="n">
        <f aca="false">E7405-F7405</f>
        <v>76.95</v>
      </c>
    </row>
    <row r="7406" customFormat="false" ht="35.05" hidden="false" customHeight="false" outlineLevel="0" collapsed="false">
      <c r="A7406" s="189" t="s">
        <v>23</v>
      </c>
      <c r="B7406" s="190" t="n">
        <v>105116</v>
      </c>
      <c r="C7406" s="191" t="s">
        <v>7650</v>
      </c>
      <c r="D7406" s="192" t="s">
        <v>235</v>
      </c>
      <c r="E7406" s="193" t="n">
        <v>10.83</v>
      </c>
      <c r="F7406" s="193" t="n">
        <v>8.21</v>
      </c>
      <c r="G7406" s="193" t="n">
        <f aca="false">E7406-F7406</f>
        <v>2.62</v>
      </c>
    </row>
    <row r="7407" customFormat="false" ht="23.85" hidden="false" customHeight="false" outlineLevel="0" collapsed="false">
      <c r="A7407" s="189" t="s">
        <v>23</v>
      </c>
      <c r="B7407" s="190" t="n">
        <v>105126</v>
      </c>
      <c r="C7407" s="191" t="s">
        <v>7651</v>
      </c>
      <c r="D7407" s="192" t="s">
        <v>240</v>
      </c>
      <c r="E7407" s="193" t="n">
        <v>30.24</v>
      </c>
      <c r="F7407" s="193" t="n">
        <v>3.58</v>
      </c>
      <c r="G7407" s="193" t="n">
        <f aca="false">E7407-F7407</f>
        <v>26.66</v>
      </c>
    </row>
    <row r="7408" customFormat="false" ht="23.85" hidden="false" customHeight="false" outlineLevel="0" collapsed="false">
      <c r="A7408" s="189" t="s">
        <v>23</v>
      </c>
      <c r="B7408" s="190" t="n">
        <v>105127</v>
      </c>
      <c r="C7408" s="191" t="s">
        <v>7652</v>
      </c>
      <c r="D7408" s="192" t="s">
        <v>240</v>
      </c>
      <c r="E7408" s="193" t="n">
        <v>28.63</v>
      </c>
      <c r="F7408" s="193" t="n">
        <v>2.96</v>
      </c>
      <c r="G7408" s="193" t="n">
        <f aca="false">E7408-F7408</f>
        <v>25.67</v>
      </c>
    </row>
    <row r="7409" customFormat="false" ht="23.85" hidden="false" customHeight="false" outlineLevel="0" collapsed="false">
      <c r="A7409" s="189" t="s">
        <v>23</v>
      </c>
      <c r="B7409" s="190" t="n">
        <v>105128</v>
      </c>
      <c r="C7409" s="191" t="s">
        <v>7653</v>
      </c>
      <c r="D7409" s="192" t="s">
        <v>240</v>
      </c>
      <c r="E7409" s="193" t="n">
        <v>88.96</v>
      </c>
      <c r="F7409" s="193" t="n">
        <v>16.65</v>
      </c>
      <c r="G7409" s="193" t="n">
        <f aca="false">E7409-F7409</f>
        <v>72.31</v>
      </c>
    </row>
    <row r="7410" customFormat="false" ht="23.85" hidden="false" customHeight="false" outlineLevel="0" collapsed="false">
      <c r="A7410" s="189" t="s">
        <v>23</v>
      </c>
      <c r="B7410" s="190" t="n">
        <v>105130</v>
      </c>
      <c r="C7410" s="191" t="s">
        <v>7654</v>
      </c>
      <c r="D7410" s="192" t="s">
        <v>240</v>
      </c>
      <c r="E7410" s="193" t="n">
        <v>25.38</v>
      </c>
      <c r="F7410" s="193" t="n">
        <v>12.76</v>
      </c>
      <c r="G7410" s="193" t="n">
        <f aca="false">E7410-F7410</f>
        <v>12.62</v>
      </c>
    </row>
    <row r="7411" customFormat="false" ht="23.85" hidden="false" customHeight="false" outlineLevel="0" collapsed="false">
      <c r="A7411" s="189" t="s">
        <v>23</v>
      </c>
      <c r="B7411" s="190" t="n">
        <v>105135</v>
      </c>
      <c r="C7411" s="191" t="s">
        <v>7655</v>
      </c>
      <c r="D7411" s="192" t="s">
        <v>235</v>
      </c>
      <c r="E7411" s="193" t="n">
        <v>1348.38</v>
      </c>
      <c r="F7411" s="193" t="n">
        <v>28.45</v>
      </c>
      <c r="G7411" s="193" t="n">
        <f aca="false">E7411-F7411</f>
        <v>1319.93</v>
      </c>
    </row>
    <row r="7412" customFormat="false" ht="46.25" hidden="false" customHeight="false" outlineLevel="0" collapsed="false">
      <c r="A7412" s="189" t="s">
        <v>23</v>
      </c>
      <c r="B7412" s="190" t="n">
        <v>105138</v>
      </c>
      <c r="C7412" s="191" t="s">
        <v>7656</v>
      </c>
      <c r="D7412" s="192" t="s">
        <v>235</v>
      </c>
      <c r="E7412" s="193" t="n">
        <v>17.91</v>
      </c>
      <c r="F7412" s="193" t="n">
        <v>3.1</v>
      </c>
      <c r="G7412" s="193" t="n">
        <f aca="false">E7412-F7412</f>
        <v>14.81</v>
      </c>
    </row>
    <row r="7413" customFormat="false" ht="46.25" hidden="false" customHeight="false" outlineLevel="0" collapsed="false">
      <c r="A7413" s="189" t="s">
        <v>23</v>
      </c>
      <c r="B7413" s="190" t="n">
        <v>105139</v>
      </c>
      <c r="C7413" s="191" t="s">
        <v>7657</v>
      </c>
      <c r="D7413" s="192" t="s">
        <v>235</v>
      </c>
      <c r="E7413" s="193" t="n">
        <v>21.12</v>
      </c>
      <c r="F7413" s="193" t="n">
        <v>3.32</v>
      </c>
      <c r="G7413" s="193" t="n">
        <f aca="false">E7413-F7413</f>
        <v>17.8</v>
      </c>
    </row>
    <row r="7414" customFormat="false" ht="46.25" hidden="false" customHeight="false" outlineLevel="0" collapsed="false">
      <c r="A7414" s="189" t="s">
        <v>23</v>
      </c>
      <c r="B7414" s="190" t="n">
        <v>105140</v>
      </c>
      <c r="C7414" s="191" t="s">
        <v>7658</v>
      </c>
      <c r="D7414" s="192" t="s">
        <v>235</v>
      </c>
      <c r="E7414" s="193" t="n">
        <v>27.17</v>
      </c>
      <c r="F7414" s="193" t="n">
        <v>4.15</v>
      </c>
      <c r="G7414" s="193" t="n">
        <f aca="false">E7414-F7414</f>
        <v>23.02</v>
      </c>
    </row>
    <row r="7415" customFormat="false" ht="46.25" hidden="false" customHeight="false" outlineLevel="0" collapsed="false">
      <c r="A7415" s="189" t="s">
        <v>23</v>
      </c>
      <c r="B7415" s="190" t="n">
        <v>105141</v>
      </c>
      <c r="C7415" s="191" t="s">
        <v>7659</v>
      </c>
      <c r="D7415" s="192" t="s">
        <v>235</v>
      </c>
      <c r="E7415" s="193" t="n">
        <v>32.26</v>
      </c>
      <c r="F7415" s="193" t="n">
        <v>5.27</v>
      </c>
      <c r="G7415" s="193" t="n">
        <f aca="false">E7415-F7415</f>
        <v>26.99</v>
      </c>
    </row>
    <row r="7416" customFormat="false" ht="35.05" hidden="false" customHeight="false" outlineLevel="0" collapsed="false">
      <c r="A7416" s="189" t="s">
        <v>23</v>
      </c>
      <c r="B7416" s="190" t="n">
        <v>105142</v>
      </c>
      <c r="C7416" s="191" t="s">
        <v>7660</v>
      </c>
      <c r="D7416" s="192" t="s">
        <v>235</v>
      </c>
      <c r="E7416" s="193" t="n">
        <v>7.02</v>
      </c>
      <c r="F7416" s="193" t="n">
        <v>1.67</v>
      </c>
      <c r="G7416" s="193" t="n">
        <f aca="false">E7416-F7416</f>
        <v>5.35</v>
      </c>
    </row>
    <row r="7417" customFormat="false" ht="35.05" hidden="false" customHeight="false" outlineLevel="0" collapsed="false">
      <c r="A7417" s="189" t="s">
        <v>23</v>
      </c>
      <c r="B7417" s="190" t="n">
        <v>105143</v>
      </c>
      <c r="C7417" s="191" t="s">
        <v>7661</v>
      </c>
      <c r="D7417" s="192" t="s">
        <v>235</v>
      </c>
      <c r="E7417" s="193" t="n">
        <v>10.56</v>
      </c>
      <c r="F7417" s="193" t="n">
        <v>2.22</v>
      </c>
      <c r="G7417" s="193" t="n">
        <f aca="false">E7417-F7417</f>
        <v>8.34</v>
      </c>
    </row>
    <row r="7418" customFormat="false" ht="35.05" hidden="false" customHeight="false" outlineLevel="0" collapsed="false">
      <c r="A7418" s="189" t="s">
        <v>23</v>
      </c>
      <c r="B7418" s="190" t="n">
        <v>105144</v>
      </c>
      <c r="C7418" s="191" t="s">
        <v>7662</v>
      </c>
      <c r="D7418" s="192" t="s">
        <v>235</v>
      </c>
      <c r="E7418" s="193" t="n">
        <v>22.49</v>
      </c>
      <c r="F7418" s="193" t="n">
        <v>4.15</v>
      </c>
      <c r="G7418" s="193" t="n">
        <f aca="false">E7418-F7418</f>
        <v>18.34</v>
      </c>
    </row>
    <row r="7419" customFormat="false" ht="35.05" hidden="false" customHeight="false" outlineLevel="0" collapsed="false">
      <c r="A7419" s="189" t="s">
        <v>23</v>
      </c>
      <c r="B7419" s="190" t="n">
        <v>105145</v>
      </c>
      <c r="C7419" s="191" t="s">
        <v>7663</v>
      </c>
      <c r="D7419" s="192" t="s">
        <v>235</v>
      </c>
      <c r="E7419" s="193" t="n">
        <v>12.25</v>
      </c>
      <c r="F7419" s="193" t="n">
        <v>2.49</v>
      </c>
      <c r="G7419" s="193" t="n">
        <f aca="false">E7419-F7419</f>
        <v>9.76</v>
      </c>
    </row>
    <row r="7420" customFormat="false" ht="35.05" hidden="false" customHeight="false" outlineLevel="0" collapsed="false">
      <c r="A7420" s="189" t="s">
        <v>23</v>
      </c>
      <c r="B7420" s="190" t="n">
        <v>105146</v>
      </c>
      <c r="C7420" s="191" t="s">
        <v>7664</v>
      </c>
      <c r="D7420" s="192" t="s">
        <v>235</v>
      </c>
      <c r="E7420" s="193" t="n">
        <v>21.29</v>
      </c>
      <c r="F7420" s="193" t="n">
        <v>4.06</v>
      </c>
      <c r="G7420" s="193" t="n">
        <f aca="false">E7420-F7420</f>
        <v>17.23</v>
      </c>
    </row>
    <row r="7421" customFormat="false" ht="35.05" hidden="false" customHeight="false" outlineLevel="0" collapsed="false">
      <c r="A7421" s="189" t="s">
        <v>23</v>
      </c>
      <c r="B7421" s="190" t="n">
        <v>105147</v>
      </c>
      <c r="C7421" s="191" t="s">
        <v>7665</v>
      </c>
      <c r="D7421" s="192" t="s">
        <v>235</v>
      </c>
      <c r="E7421" s="193" t="n">
        <v>14.77</v>
      </c>
      <c r="F7421" s="193" t="n">
        <v>3.82</v>
      </c>
      <c r="G7421" s="193" t="n">
        <f aca="false">E7421-F7421</f>
        <v>10.95</v>
      </c>
    </row>
    <row r="7422" customFormat="false" ht="35.05" hidden="false" customHeight="false" outlineLevel="0" collapsed="false">
      <c r="A7422" s="189" t="s">
        <v>23</v>
      </c>
      <c r="B7422" s="190" t="n">
        <v>105148</v>
      </c>
      <c r="C7422" s="191" t="s">
        <v>7666</v>
      </c>
      <c r="D7422" s="192" t="s">
        <v>235</v>
      </c>
      <c r="E7422" s="193" t="n">
        <v>21.22</v>
      </c>
      <c r="F7422" s="193" t="n">
        <v>4.19</v>
      </c>
      <c r="G7422" s="193" t="n">
        <f aca="false">E7422-F7422</f>
        <v>17.03</v>
      </c>
    </row>
    <row r="7423" customFormat="false" ht="35.05" hidden="false" customHeight="false" outlineLevel="0" collapsed="false">
      <c r="A7423" s="189" t="s">
        <v>23</v>
      </c>
      <c r="B7423" s="190" t="n">
        <v>105149</v>
      </c>
      <c r="C7423" s="191" t="s">
        <v>7667</v>
      </c>
      <c r="D7423" s="192" t="s">
        <v>235</v>
      </c>
      <c r="E7423" s="193" t="n">
        <v>6.99</v>
      </c>
      <c r="F7423" s="193" t="n">
        <v>3.82</v>
      </c>
      <c r="G7423" s="193" t="n">
        <f aca="false">E7423-F7423</f>
        <v>3.17</v>
      </c>
    </row>
    <row r="7424" customFormat="false" ht="35.05" hidden="false" customHeight="false" outlineLevel="0" collapsed="false">
      <c r="A7424" s="189" t="s">
        <v>23</v>
      </c>
      <c r="B7424" s="190" t="n">
        <v>105150</v>
      </c>
      <c r="C7424" s="191" t="s">
        <v>7668</v>
      </c>
      <c r="D7424" s="192" t="s">
        <v>235</v>
      </c>
      <c r="E7424" s="193" t="n">
        <v>8.24</v>
      </c>
      <c r="F7424" s="193" t="n">
        <v>4.19</v>
      </c>
      <c r="G7424" s="193" t="n">
        <f aca="false">E7424-F7424</f>
        <v>4.05</v>
      </c>
    </row>
    <row r="7425" customFormat="false" ht="35.05" hidden="false" customHeight="false" outlineLevel="0" collapsed="false">
      <c r="A7425" s="189" t="s">
        <v>23</v>
      </c>
      <c r="B7425" s="190" t="n">
        <v>105151</v>
      </c>
      <c r="C7425" s="191" t="s">
        <v>7669</v>
      </c>
      <c r="D7425" s="192" t="s">
        <v>235</v>
      </c>
      <c r="E7425" s="193" t="n">
        <v>21.02</v>
      </c>
      <c r="F7425" s="193" t="n">
        <v>5.82</v>
      </c>
      <c r="G7425" s="193" t="n">
        <f aca="false">E7425-F7425</f>
        <v>15.2</v>
      </c>
    </row>
    <row r="7426" customFormat="false" ht="35.05" hidden="false" customHeight="false" outlineLevel="0" collapsed="false">
      <c r="A7426" s="189" t="s">
        <v>23</v>
      </c>
      <c r="B7426" s="190" t="n">
        <v>105152</v>
      </c>
      <c r="C7426" s="191" t="s">
        <v>7670</v>
      </c>
      <c r="D7426" s="192" t="s">
        <v>235</v>
      </c>
      <c r="E7426" s="193" t="n">
        <v>31.44</v>
      </c>
      <c r="F7426" s="193" t="n">
        <v>7.33</v>
      </c>
      <c r="G7426" s="193" t="n">
        <f aca="false">E7426-F7426</f>
        <v>24.11</v>
      </c>
    </row>
    <row r="7427" customFormat="false" ht="35.05" hidden="false" customHeight="false" outlineLevel="0" collapsed="false">
      <c r="A7427" s="189" t="s">
        <v>23</v>
      </c>
      <c r="B7427" s="190" t="n">
        <v>105153</v>
      </c>
      <c r="C7427" s="191" t="s">
        <v>7671</v>
      </c>
      <c r="D7427" s="192" t="s">
        <v>235</v>
      </c>
      <c r="E7427" s="193" t="n">
        <v>49.59</v>
      </c>
      <c r="F7427" s="193" t="n">
        <v>9.78</v>
      </c>
      <c r="G7427" s="193" t="n">
        <f aca="false">E7427-F7427</f>
        <v>39.81</v>
      </c>
    </row>
    <row r="7428" customFormat="false" ht="35.05" hidden="false" customHeight="false" outlineLevel="0" collapsed="false">
      <c r="A7428" s="189" t="s">
        <v>23</v>
      </c>
      <c r="B7428" s="190" t="n">
        <v>105154</v>
      </c>
      <c r="C7428" s="191" t="s">
        <v>7672</v>
      </c>
      <c r="D7428" s="192" t="s">
        <v>235</v>
      </c>
      <c r="E7428" s="193" t="n">
        <v>6.73</v>
      </c>
      <c r="F7428" s="193" t="n">
        <v>2.18</v>
      </c>
      <c r="G7428" s="193" t="n">
        <f aca="false">E7428-F7428</f>
        <v>4.55</v>
      </c>
    </row>
    <row r="7429" customFormat="false" ht="35.05" hidden="false" customHeight="false" outlineLevel="0" collapsed="false">
      <c r="A7429" s="189" t="s">
        <v>23</v>
      </c>
      <c r="B7429" s="190" t="n">
        <v>105155</v>
      </c>
      <c r="C7429" s="191" t="s">
        <v>7673</v>
      </c>
      <c r="D7429" s="192" t="s">
        <v>235</v>
      </c>
      <c r="E7429" s="193" t="n">
        <v>10.25</v>
      </c>
      <c r="F7429" s="193" t="n">
        <v>2.84</v>
      </c>
      <c r="G7429" s="193" t="n">
        <f aca="false">E7429-F7429</f>
        <v>7.41</v>
      </c>
    </row>
    <row r="7430" customFormat="false" ht="35.05" hidden="false" customHeight="false" outlineLevel="0" collapsed="false">
      <c r="A7430" s="189" t="s">
        <v>23</v>
      </c>
      <c r="B7430" s="190" t="n">
        <v>105156</v>
      </c>
      <c r="C7430" s="191" t="s">
        <v>7674</v>
      </c>
      <c r="D7430" s="192" t="s">
        <v>235</v>
      </c>
      <c r="E7430" s="193" t="n">
        <v>12.97</v>
      </c>
      <c r="F7430" s="193" t="n">
        <v>3.8</v>
      </c>
      <c r="G7430" s="193" t="n">
        <f aca="false">E7430-F7430</f>
        <v>9.17</v>
      </c>
    </row>
    <row r="7431" customFormat="false" ht="35.05" hidden="false" customHeight="false" outlineLevel="0" collapsed="false">
      <c r="A7431" s="189" t="s">
        <v>23</v>
      </c>
      <c r="B7431" s="190" t="n">
        <v>105157</v>
      </c>
      <c r="C7431" s="191" t="s">
        <v>7675</v>
      </c>
      <c r="D7431" s="192" t="s">
        <v>235</v>
      </c>
      <c r="E7431" s="193" t="n">
        <v>20.19</v>
      </c>
      <c r="F7431" s="193" t="n">
        <v>5.31</v>
      </c>
      <c r="G7431" s="193" t="n">
        <f aca="false">E7431-F7431</f>
        <v>14.88</v>
      </c>
    </row>
    <row r="7432" customFormat="false" ht="35.05" hidden="false" customHeight="false" outlineLevel="0" collapsed="false">
      <c r="A7432" s="189" t="s">
        <v>23</v>
      </c>
      <c r="B7432" s="190" t="n">
        <v>105158</v>
      </c>
      <c r="C7432" s="191" t="s">
        <v>7676</v>
      </c>
      <c r="D7432" s="192" t="s">
        <v>235</v>
      </c>
      <c r="E7432" s="193" t="n">
        <v>29.86</v>
      </c>
      <c r="F7432" s="193" t="n">
        <v>7.15</v>
      </c>
      <c r="G7432" s="193" t="n">
        <f aca="false">E7432-F7432</f>
        <v>22.71</v>
      </c>
    </row>
    <row r="7433" customFormat="false" ht="35.05" hidden="false" customHeight="false" outlineLevel="0" collapsed="false">
      <c r="A7433" s="189" t="s">
        <v>23</v>
      </c>
      <c r="B7433" s="190" t="n">
        <v>105159</v>
      </c>
      <c r="C7433" s="191" t="s">
        <v>7677</v>
      </c>
      <c r="D7433" s="192" t="s">
        <v>235</v>
      </c>
      <c r="E7433" s="193" t="n">
        <v>53.86</v>
      </c>
      <c r="F7433" s="193" t="n">
        <v>10.52</v>
      </c>
      <c r="G7433" s="193" t="n">
        <f aca="false">E7433-F7433</f>
        <v>43.34</v>
      </c>
    </row>
    <row r="7434" customFormat="false" ht="35.05" hidden="false" customHeight="false" outlineLevel="0" collapsed="false">
      <c r="A7434" s="189" t="s">
        <v>23</v>
      </c>
      <c r="B7434" s="190" t="n">
        <v>105160</v>
      </c>
      <c r="C7434" s="191" t="s">
        <v>7678</v>
      </c>
      <c r="D7434" s="192" t="s">
        <v>235</v>
      </c>
      <c r="E7434" s="193" t="n">
        <v>66.39</v>
      </c>
      <c r="F7434" s="193" t="n">
        <v>13.2</v>
      </c>
      <c r="G7434" s="193" t="n">
        <f aca="false">E7434-F7434</f>
        <v>53.19</v>
      </c>
    </row>
    <row r="7435" customFormat="false" ht="35.05" hidden="false" customHeight="false" outlineLevel="0" collapsed="false">
      <c r="A7435" s="189" t="s">
        <v>23</v>
      </c>
      <c r="B7435" s="190" t="n">
        <v>105161</v>
      </c>
      <c r="C7435" s="191" t="s">
        <v>7679</v>
      </c>
      <c r="D7435" s="192" t="s">
        <v>235</v>
      </c>
      <c r="E7435" s="193" t="n">
        <v>90.12</v>
      </c>
      <c r="F7435" s="193" t="n">
        <v>12.55</v>
      </c>
      <c r="G7435" s="193" t="n">
        <f aca="false">E7435-F7435</f>
        <v>77.57</v>
      </c>
    </row>
    <row r="7436" customFormat="false" ht="35.05" hidden="false" customHeight="false" outlineLevel="0" collapsed="false">
      <c r="A7436" s="189" t="s">
        <v>23</v>
      </c>
      <c r="B7436" s="190" t="n">
        <v>105162</v>
      </c>
      <c r="C7436" s="191" t="s">
        <v>7680</v>
      </c>
      <c r="D7436" s="192" t="s">
        <v>235</v>
      </c>
      <c r="E7436" s="193" t="n">
        <v>154.46</v>
      </c>
      <c r="F7436" s="193" t="n">
        <v>16.68</v>
      </c>
      <c r="G7436" s="193" t="n">
        <f aca="false">E7436-F7436</f>
        <v>137.78</v>
      </c>
    </row>
    <row r="7437" customFormat="false" ht="35.05" hidden="false" customHeight="false" outlineLevel="0" collapsed="false">
      <c r="A7437" s="189" t="s">
        <v>23</v>
      </c>
      <c r="B7437" s="190" t="n">
        <v>105163</v>
      </c>
      <c r="C7437" s="191" t="s">
        <v>7681</v>
      </c>
      <c r="D7437" s="192" t="s">
        <v>235</v>
      </c>
      <c r="E7437" s="193" t="n">
        <v>13.17</v>
      </c>
      <c r="F7437" s="193" t="n">
        <v>4.86</v>
      </c>
      <c r="G7437" s="193" t="n">
        <f aca="false">E7437-F7437</f>
        <v>8.31</v>
      </c>
    </row>
    <row r="7438" customFormat="false" ht="35.05" hidden="false" customHeight="false" outlineLevel="0" collapsed="false">
      <c r="A7438" s="189" t="s">
        <v>23</v>
      </c>
      <c r="B7438" s="190" t="n">
        <v>105164</v>
      </c>
      <c r="C7438" s="191" t="s">
        <v>7682</v>
      </c>
      <c r="D7438" s="192" t="s">
        <v>235</v>
      </c>
      <c r="E7438" s="193" t="n">
        <v>10.07</v>
      </c>
      <c r="F7438" s="193" t="n">
        <v>5.09</v>
      </c>
      <c r="G7438" s="193" t="n">
        <f aca="false">E7438-F7438</f>
        <v>4.98</v>
      </c>
    </row>
    <row r="7439" customFormat="false" ht="35.05" hidden="false" customHeight="false" outlineLevel="0" collapsed="false">
      <c r="A7439" s="189" t="s">
        <v>23</v>
      </c>
      <c r="B7439" s="190" t="n">
        <v>105165</v>
      </c>
      <c r="C7439" s="191" t="s">
        <v>7683</v>
      </c>
      <c r="D7439" s="192" t="s">
        <v>235</v>
      </c>
      <c r="E7439" s="193" t="n">
        <v>10.23</v>
      </c>
      <c r="F7439" s="193" t="n">
        <v>5.59</v>
      </c>
      <c r="G7439" s="193" t="n">
        <f aca="false">E7439-F7439</f>
        <v>4.64</v>
      </c>
    </row>
    <row r="7440" customFormat="false" ht="35.05" hidden="false" customHeight="false" outlineLevel="0" collapsed="false">
      <c r="A7440" s="189" t="s">
        <v>23</v>
      </c>
      <c r="B7440" s="190" t="n">
        <v>105166</v>
      </c>
      <c r="C7440" s="191" t="s">
        <v>7684</v>
      </c>
      <c r="D7440" s="192" t="s">
        <v>235</v>
      </c>
      <c r="E7440" s="193" t="n">
        <v>41.05</v>
      </c>
      <c r="F7440" s="193" t="n">
        <v>4.08</v>
      </c>
      <c r="G7440" s="193" t="n">
        <f aca="false">E7440-F7440</f>
        <v>36.97</v>
      </c>
    </row>
    <row r="7441" customFormat="false" ht="35.05" hidden="false" customHeight="false" outlineLevel="0" collapsed="false">
      <c r="A7441" s="189" t="s">
        <v>23</v>
      </c>
      <c r="B7441" s="190" t="n">
        <v>105167</v>
      </c>
      <c r="C7441" s="191" t="s">
        <v>7685</v>
      </c>
      <c r="D7441" s="192" t="s">
        <v>235</v>
      </c>
      <c r="E7441" s="193" t="n">
        <v>203.14</v>
      </c>
      <c r="F7441" s="193" t="n">
        <v>51.27</v>
      </c>
      <c r="G7441" s="193" t="n">
        <f aca="false">E7441-F7441</f>
        <v>151.87</v>
      </c>
    </row>
    <row r="7442" customFormat="false" ht="46.25" hidden="false" customHeight="false" outlineLevel="0" collapsed="false">
      <c r="A7442" s="189" t="s">
        <v>23</v>
      </c>
      <c r="B7442" s="190" t="n">
        <v>105169</v>
      </c>
      <c r="C7442" s="191" t="s">
        <v>7686</v>
      </c>
      <c r="D7442" s="192" t="s">
        <v>235</v>
      </c>
      <c r="E7442" s="193" t="n">
        <v>85.39</v>
      </c>
      <c r="F7442" s="193" t="n">
        <v>15.12</v>
      </c>
      <c r="G7442" s="193" t="n">
        <f aca="false">E7442-F7442</f>
        <v>70.27</v>
      </c>
    </row>
    <row r="7443" customFormat="false" ht="35.05" hidden="false" customHeight="false" outlineLevel="0" collapsed="false">
      <c r="A7443" s="189" t="s">
        <v>23</v>
      </c>
      <c r="B7443" s="190" t="n">
        <v>105170</v>
      </c>
      <c r="C7443" s="191" t="s">
        <v>7687</v>
      </c>
      <c r="D7443" s="192" t="s">
        <v>235</v>
      </c>
      <c r="E7443" s="193" t="n">
        <v>5.68</v>
      </c>
      <c r="F7443" s="193" t="n">
        <v>2.18</v>
      </c>
      <c r="G7443" s="193" t="n">
        <f aca="false">E7443-F7443</f>
        <v>3.5</v>
      </c>
    </row>
    <row r="7444" customFormat="false" ht="46.25" hidden="false" customHeight="false" outlineLevel="0" collapsed="false">
      <c r="A7444" s="189" t="s">
        <v>23</v>
      </c>
      <c r="B7444" s="190" t="n">
        <v>105172</v>
      </c>
      <c r="C7444" s="191" t="s">
        <v>7688</v>
      </c>
      <c r="D7444" s="192" t="s">
        <v>235</v>
      </c>
      <c r="E7444" s="193" t="n">
        <v>85.56</v>
      </c>
      <c r="F7444" s="193" t="n">
        <v>14.13</v>
      </c>
      <c r="G7444" s="193" t="n">
        <f aca="false">E7444-F7444</f>
        <v>71.43</v>
      </c>
    </row>
    <row r="7445" customFormat="false" ht="46.25" hidden="false" customHeight="false" outlineLevel="0" collapsed="false">
      <c r="A7445" s="189" t="s">
        <v>23</v>
      </c>
      <c r="B7445" s="190" t="n">
        <v>105173</v>
      </c>
      <c r="C7445" s="191" t="s">
        <v>7689</v>
      </c>
      <c r="D7445" s="192" t="s">
        <v>235</v>
      </c>
      <c r="E7445" s="193" t="n">
        <v>86.43</v>
      </c>
      <c r="F7445" s="193" t="n">
        <v>12.88</v>
      </c>
      <c r="G7445" s="193" t="n">
        <f aca="false">E7445-F7445</f>
        <v>73.55</v>
      </c>
    </row>
    <row r="7446" customFormat="false" ht="46.25" hidden="false" customHeight="false" outlineLevel="0" collapsed="false">
      <c r="A7446" s="189" t="s">
        <v>23</v>
      </c>
      <c r="B7446" s="190" t="n">
        <v>105174</v>
      </c>
      <c r="C7446" s="191" t="s">
        <v>7690</v>
      </c>
      <c r="D7446" s="192" t="s">
        <v>235</v>
      </c>
      <c r="E7446" s="193" t="n">
        <v>125.68</v>
      </c>
      <c r="F7446" s="193" t="n">
        <v>15.12</v>
      </c>
      <c r="G7446" s="193" t="n">
        <f aca="false">E7446-F7446</f>
        <v>110.56</v>
      </c>
    </row>
    <row r="7447" customFormat="false" ht="46.25" hidden="false" customHeight="false" outlineLevel="0" collapsed="false">
      <c r="A7447" s="189" t="s">
        <v>23</v>
      </c>
      <c r="B7447" s="190" t="n">
        <v>105175</v>
      </c>
      <c r="C7447" s="191" t="s">
        <v>7691</v>
      </c>
      <c r="D7447" s="192" t="s">
        <v>235</v>
      </c>
      <c r="E7447" s="193" t="n">
        <v>124.32</v>
      </c>
      <c r="F7447" s="193" t="n">
        <v>14.14</v>
      </c>
      <c r="G7447" s="193" t="n">
        <f aca="false">E7447-F7447</f>
        <v>110.18</v>
      </c>
    </row>
    <row r="7448" customFormat="false" ht="46.25" hidden="false" customHeight="false" outlineLevel="0" collapsed="false">
      <c r="A7448" s="189" t="s">
        <v>23</v>
      </c>
      <c r="B7448" s="190" t="n">
        <v>105176</v>
      </c>
      <c r="C7448" s="191" t="s">
        <v>7692</v>
      </c>
      <c r="D7448" s="192" t="s">
        <v>235</v>
      </c>
      <c r="E7448" s="193" t="n">
        <v>157.86</v>
      </c>
      <c r="F7448" s="193" t="n">
        <v>15.12</v>
      </c>
      <c r="G7448" s="193" t="n">
        <f aca="false">E7448-F7448</f>
        <v>142.74</v>
      </c>
    </row>
    <row r="7449" customFormat="false" ht="46.25" hidden="false" customHeight="false" outlineLevel="0" collapsed="false">
      <c r="A7449" s="189" t="s">
        <v>23</v>
      </c>
      <c r="B7449" s="190" t="n">
        <v>105177</v>
      </c>
      <c r="C7449" s="191" t="s">
        <v>7693</v>
      </c>
      <c r="D7449" s="192" t="s">
        <v>235</v>
      </c>
      <c r="E7449" s="193" t="n">
        <v>140.43</v>
      </c>
      <c r="F7449" s="193" t="n">
        <v>14.13</v>
      </c>
      <c r="G7449" s="193" t="n">
        <f aca="false">E7449-F7449</f>
        <v>126.3</v>
      </c>
    </row>
    <row r="7450" customFormat="false" ht="57.45" hidden="false" customHeight="false" outlineLevel="0" collapsed="false">
      <c r="A7450" s="189" t="s">
        <v>23</v>
      </c>
      <c r="B7450" s="190" t="n">
        <v>105178</v>
      </c>
      <c r="C7450" s="191" t="s">
        <v>7694</v>
      </c>
      <c r="D7450" s="192" t="s">
        <v>235</v>
      </c>
      <c r="E7450" s="193" t="n">
        <v>134.47</v>
      </c>
      <c r="F7450" s="193" t="n">
        <v>19.32</v>
      </c>
      <c r="G7450" s="193" t="n">
        <f aca="false">E7450-F7450</f>
        <v>115.15</v>
      </c>
    </row>
    <row r="7451" customFormat="false" ht="35.05" hidden="false" customHeight="false" outlineLevel="0" collapsed="false">
      <c r="A7451" s="189" t="s">
        <v>23</v>
      </c>
      <c r="B7451" s="190" t="n">
        <v>105179</v>
      </c>
      <c r="C7451" s="191" t="s">
        <v>7695</v>
      </c>
      <c r="D7451" s="192" t="s">
        <v>235</v>
      </c>
      <c r="E7451" s="193" t="n">
        <v>9.89</v>
      </c>
      <c r="F7451" s="193" t="n">
        <v>2.84</v>
      </c>
      <c r="G7451" s="193" t="n">
        <f aca="false">E7451-F7451</f>
        <v>7.05</v>
      </c>
    </row>
    <row r="7452" customFormat="false" ht="35.05" hidden="false" customHeight="false" outlineLevel="0" collapsed="false">
      <c r="A7452" s="189" t="s">
        <v>23</v>
      </c>
      <c r="B7452" s="190" t="n">
        <v>105180</v>
      </c>
      <c r="C7452" s="191" t="s">
        <v>7696</v>
      </c>
      <c r="D7452" s="192" t="s">
        <v>235</v>
      </c>
      <c r="E7452" s="193" t="n">
        <v>13.56</v>
      </c>
      <c r="F7452" s="193" t="n">
        <v>3.8</v>
      </c>
      <c r="G7452" s="193" t="n">
        <f aca="false">E7452-F7452</f>
        <v>9.76</v>
      </c>
    </row>
    <row r="7453" customFormat="false" ht="35.05" hidden="false" customHeight="false" outlineLevel="0" collapsed="false">
      <c r="A7453" s="189" t="s">
        <v>23</v>
      </c>
      <c r="B7453" s="190" t="n">
        <v>105181</v>
      </c>
      <c r="C7453" s="191" t="s">
        <v>7697</v>
      </c>
      <c r="D7453" s="192" t="s">
        <v>235</v>
      </c>
      <c r="E7453" s="193" t="n">
        <v>18.23</v>
      </c>
      <c r="F7453" s="193" t="n">
        <v>5.31</v>
      </c>
      <c r="G7453" s="193" t="n">
        <f aca="false">E7453-F7453</f>
        <v>12.92</v>
      </c>
    </row>
    <row r="7454" customFormat="false" ht="35.05" hidden="false" customHeight="false" outlineLevel="0" collapsed="false">
      <c r="A7454" s="189" t="s">
        <v>23</v>
      </c>
      <c r="B7454" s="190" t="n">
        <v>105182</v>
      </c>
      <c r="C7454" s="191" t="s">
        <v>7698</v>
      </c>
      <c r="D7454" s="192" t="s">
        <v>235</v>
      </c>
      <c r="E7454" s="193" t="n">
        <v>43.26</v>
      </c>
      <c r="F7454" s="193" t="n">
        <v>7.15</v>
      </c>
      <c r="G7454" s="193" t="n">
        <f aca="false">E7454-F7454</f>
        <v>36.11</v>
      </c>
    </row>
    <row r="7455" customFormat="false" ht="35.05" hidden="false" customHeight="false" outlineLevel="0" collapsed="false">
      <c r="A7455" s="189" t="s">
        <v>23</v>
      </c>
      <c r="B7455" s="190" t="n">
        <v>105183</v>
      </c>
      <c r="C7455" s="191" t="s">
        <v>7699</v>
      </c>
      <c r="D7455" s="192" t="s">
        <v>235</v>
      </c>
      <c r="E7455" s="193" t="n">
        <v>91.4</v>
      </c>
      <c r="F7455" s="193" t="n">
        <v>10.52</v>
      </c>
      <c r="G7455" s="193" t="n">
        <f aca="false">E7455-F7455</f>
        <v>80.88</v>
      </c>
    </row>
    <row r="7456" customFormat="false" ht="35.05" hidden="false" customHeight="false" outlineLevel="0" collapsed="false">
      <c r="A7456" s="189" t="s">
        <v>23</v>
      </c>
      <c r="B7456" s="190" t="n">
        <v>105184</v>
      </c>
      <c r="C7456" s="191" t="s">
        <v>7700</v>
      </c>
      <c r="D7456" s="192" t="s">
        <v>235</v>
      </c>
      <c r="E7456" s="193" t="n">
        <v>113.17</v>
      </c>
      <c r="F7456" s="193" t="n">
        <v>13.2</v>
      </c>
      <c r="G7456" s="193" t="n">
        <f aca="false">E7456-F7456</f>
        <v>99.97</v>
      </c>
    </row>
    <row r="7457" customFormat="false" ht="46.25" hidden="false" customHeight="false" outlineLevel="0" collapsed="false">
      <c r="A7457" s="189" t="s">
        <v>23</v>
      </c>
      <c r="B7457" s="190" t="n">
        <v>105185</v>
      </c>
      <c r="C7457" s="191" t="s">
        <v>7701</v>
      </c>
      <c r="D7457" s="192" t="s">
        <v>233</v>
      </c>
      <c r="E7457" s="193" t="n">
        <v>217.86</v>
      </c>
      <c r="F7457" s="193" t="n">
        <v>20.52</v>
      </c>
      <c r="G7457" s="193" t="n">
        <f aca="false">E7457-F7457</f>
        <v>197.34</v>
      </c>
    </row>
    <row r="7458" customFormat="false" ht="46.25" hidden="false" customHeight="false" outlineLevel="0" collapsed="false">
      <c r="A7458" s="189" t="s">
        <v>23</v>
      </c>
      <c r="B7458" s="190" t="n">
        <v>105186</v>
      </c>
      <c r="C7458" s="191" t="s">
        <v>7702</v>
      </c>
      <c r="D7458" s="192" t="s">
        <v>233</v>
      </c>
      <c r="E7458" s="193" t="n">
        <v>160.01</v>
      </c>
      <c r="F7458" s="193" t="n">
        <v>17.59</v>
      </c>
      <c r="G7458" s="193" t="n">
        <f aca="false">E7458-F7458</f>
        <v>142.42</v>
      </c>
    </row>
    <row r="7459" customFormat="false" ht="57.45" hidden="false" customHeight="false" outlineLevel="0" collapsed="false">
      <c r="A7459" s="189" t="s">
        <v>23</v>
      </c>
      <c r="B7459" s="190" t="n">
        <v>105187</v>
      </c>
      <c r="C7459" s="191" t="s">
        <v>7703</v>
      </c>
      <c r="D7459" s="192" t="s">
        <v>233</v>
      </c>
      <c r="E7459" s="193" t="n">
        <v>212.58</v>
      </c>
      <c r="F7459" s="193" t="n">
        <v>17.2</v>
      </c>
      <c r="G7459" s="193" t="n">
        <f aca="false">E7459-F7459</f>
        <v>195.38</v>
      </c>
    </row>
    <row r="7460" customFormat="false" ht="57.45" hidden="false" customHeight="false" outlineLevel="0" collapsed="false">
      <c r="A7460" s="189" t="s">
        <v>23</v>
      </c>
      <c r="B7460" s="190" t="n">
        <v>105188</v>
      </c>
      <c r="C7460" s="191" t="s">
        <v>7704</v>
      </c>
      <c r="D7460" s="192" t="s">
        <v>233</v>
      </c>
      <c r="E7460" s="193" t="n">
        <v>154.91</v>
      </c>
      <c r="F7460" s="193" t="n">
        <v>14.07</v>
      </c>
      <c r="G7460" s="193" t="n">
        <f aca="false">E7460-F7460</f>
        <v>140.84</v>
      </c>
    </row>
    <row r="7461" customFormat="false" ht="46.25" hidden="false" customHeight="false" outlineLevel="0" collapsed="false">
      <c r="A7461" s="189" t="s">
        <v>23</v>
      </c>
      <c r="B7461" s="190" t="n">
        <v>105189</v>
      </c>
      <c r="C7461" s="191" t="s">
        <v>7705</v>
      </c>
      <c r="D7461" s="192" t="s">
        <v>235</v>
      </c>
      <c r="E7461" s="193" t="n">
        <v>22.29</v>
      </c>
      <c r="F7461" s="193" t="n">
        <v>5.68</v>
      </c>
      <c r="G7461" s="193" t="n">
        <f aca="false">E7461-F7461</f>
        <v>16.61</v>
      </c>
    </row>
    <row r="7462" customFormat="false" ht="46.25" hidden="false" customHeight="false" outlineLevel="0" collapsed="false">
      <c r="A7462" s="189" t="s">
        <v>23</v>
      </c>
      <c r="B7462" s="190" t="n">
        <v>105190</v>
      </c>
      <c r="C7462" s="191" t="s">
        <v>7706</v>
      </c>
      <c r="D7462" s="192" t="s">
        <v>235</v>
      </c>
      <c r="E7462" s="193" t="n">
        <v>27.96</v>
      </c>
      <c r="F7462" s="193" t="n">
        <v>5.98</v>
      </c>
      <c r="G7462" s="193" t="n">
        <f aca="false">E7462-F7462</f>
        <v>21.98</v>
      </c>
    </row>
    <row r="7463" customFormat="false" ht="46.25" hidden="false" customHeight="false" outlineLevel="0" collapsed="false">
      <c r="A7463" s="189" t="s">
        <v>23</v>
      </c>
      <c r="B7463" s="190" t="n">
        <v>105193</v>
      </c>
      <c r="C7463" s="191" t="s">
        <v>7707</v>
      </c>
      <c r="D7463" s="192" t="s">
        <v>235</v>
      </c>
      <c r="E7463" s="193" t="n">
        <v>147.26</v>
      </c>
      <c r="F7463" s="193" t="n">
        <v>20.82</v>
      </c>
      <c r="G7463" s="193" t="n">
        <f aca="false">E7463-F7463</f>
        <v>126.44</v>
      </c>
    </row>
    <row r="7464" customFormat="false" ht="46.25" hidden="false" customHeight="false" outlineLevel="0" collapsed="false">
      <c r="A7464" s="189" t="s">
        <v>23</v>
      </c>
      <c r="B7464" s="190" t="n">
        <v>105194</v>
      </c>
      <c r="C7464" s="191" t="s">
        <v>7708</v>
      </c>
      <c r="D7464" s="192" t="s">
        <v>235</v>
      </c>
      <c r="E7464" s="193" t="n">
        <v>82.62</v>
      </c>
      <c r="F7464" s="193" t="n">
        <v>17.82</v>
      </c>
      <c r="G7464" s="193" t="n">
        <f aca="false">E7464-F7464</f>
        <v>64.8</v>
      </c>
    </row>
    <row r="7465" customFormat="false" ht="46.25" hidden="false" customHeight="false" outlineLevel="0" collapsed="false">
      <c r="A7465" s="189" t="s">
        <v>23</v>
      </c>
      <c r="B7465" s="190" t="n">
        <v>105195</v>
      </c>
      <c r="C7465" s="191" t="s">
        <v>7709</v>
      </c>
      <c r="D7465" s="192" t="s">
        <v>235</v>
      </c>
      <c r="E7465" s="193" t="n">
        <v>214.56</v>
      </c>
      <c r="F7465" s="193" t="n">
        <v>24.57</v>
      </c>
      <c r="G7465" s="193" t="n">
        <f aca="false">E7465-F7465</f>
        <v>189.99</v>
      </c>
    </row>
    <row r="7466" customFormat="false" ht="46.25" hidden="false" customHeight="false" outlineLevel="0" collapsed="false">
      <c r="A7466" s="189" t="s">
        <v>23</v>
      </c>
      <c r="B7466" s="190" t="n">
        <v>105196</v>
      </c>
      <c r="C7466" s="191" t="s">
        <v>7710</v>
      </c>
      <c r="D7466" s="192" t="s">
        <v>235</v>
      </c>
      <c r="E7466" s="193" t="n">
        <v>229.84</v>
      </c>
      <c r="F7466" s="193" t="n">
        <v>20.82</v>
      </c>
      <c r="G7466" s="193" t="n">
        <f aca="false">E7466-F7466</f>
        <v>209.02</v>
      </c>
    </row>
    <row r="7467" customFormat="false" ht="46.25" hidden="false" customHeight="false" outlineLevel="0" collapsed="false">
      <c r="A7467" s="189" t="s">
        <v>23</v>
      </c>
      <c r="B7467" s="190" t="n">
        <v>105197</v>
      </c>
      <c r="C7467" s="191" t="s">
        <v>7711</v>
      </c>
      <c r="D7467" s="192" t="s">
        <v>235</v>
      </c>
      <c r="E7467" s="193" t="n">
        <v>157.8</v>
      </c>
      <c r="F7467" s="193" t="n">
        <v>17.82</v>
      </c>
      <c r="G7467" s="193" t="n">
        <f aca="false">E7467-F7467</f>
        <v>139.98</v>
      </c>
    </row>
    <row r="7468" customFormat="false" ht="46.25" hidden="false" customHeight="false" outlineLevel="0" collapsed="false">
      <c r="A7468" s="189" t="s">
        <v>23</v>
      </c>
      <c r="B7468" s="190" t="n">
        <v>105198</v>
      </c>
      <c r="C7468" s="191" t="s">
        <v>7712</v>
      </c>
      <c r="D7468" s="192" t="s">
        <v>235</v>
      </c>
      <c r="E7468" s="193" t="n">
        <v>326.69</v>
      </c>
      <c r="F7468" s="193" t="n">
        <v>24.57</v>
      </c>
      <c r="G7468" s="193" t="n">
        <f aca="false">E7468-F7468</f>
        <v>302.12</v>
      </c>
    </row>
    <row r="7469" customFormat="false" ht="46.25" hidden="false" customHeight="false" outlineLevel="0" collapsed="false">
      <c r="A7469" s="189" t="s">
        <v>23</v>
      </c>
      <c r="B7469" s="190" t="n">
        <v>105199</v>
      </c>
      <c r="C7469" s="191" t="s">
        <v>7713</v>
      </c>
      <c r="D7469" s="192" t="s">
        <v>235</v>
      </c>
      <c r="E7469" s="193" t="n">
        <v>208.64</v>
      </c>
      <c r="F7469" s="193" t="n">
        <v>20.82</v>
      </c>
      <c r="G7469" s="193" t="n">
        <f aca="false">E7469-F7469</f>
        <v>187.82</v>
      </c>
    </row>
    <row r="7470" customFormat="false" ht="46.25" hidden="false" customHeight="false" outlineLevel="0" collapsed="false">
      <c r="A7470" s="189" t="s">
        <v>23</v>
      </c>
      <c r="B7470" s="190" t="n">
        <v>105200</v>
      </c>
      <c r="C7470" s="191" t="s">
        <v>7714</v>
      </c>
      <c r="D7470" s="192" t="s">
        <v>235</v>
      </c>
      <c r="E7470" s="193" t="n">
        <v>123.97</v>
      </c>
      <c r="F7470" s="193" t="n">
        <v>17.81</v>
      </c>
      <c r="G7470" s="193" t="n">
        <f aca="false">E7470-F7470</f>
        <v>106.16</v>
      </c>
    </row>
    <row r="7471" customFormat="false" ht="46.25" hidden="false" customHeight="false" outlineLevel="0" collapsed="false">
      <c r="A7471" s="189" t="s">
        <v>23</v>
      </c>
      <c r="B7471" s="190" t="n">
        <v>105201</v>
      </c>
      <c r="C7471" s="191" t="s">
        <v>7715</v>
      </c>
      <c r="D7471" s="192" t="s">
        <v>235</v>
      </c>
      <c r="E7471" s="193" t="n">
        <v>286.04</v>
      </c>
      <c r="F7471" s="193" t="n">
        <v>24.57</v>
      </c>
      <c r="G7471" s="193" t="n">
        <f aca="false">E7471-F7471</f>
        <v>261.47</v>
      </c>
    </row>
    <row r="7472" customFormat="false" ht="46.25" hidden="false" customHeight="false" outlineLevel="0" collapsed="false">
      <c r="A7472" s="189" t="s">
        <v>23</v>
      </c>
      <c r="B7472" s="190" t="n">
        <v>105202</v>
      </c>
      <c r="C7472" s="191" t="s">
        <v>7716</v>
      </c>
      <c r="D7472" s="192" t="s">
        <v>235</v>
      </c>
      <c r="E7472" s="193" t="n">
        <v>259.36</v>
      </c>
      <c r="F7472" s="193" t="n">
        <v>20.83</v>
      </c>
      <c r="G7472" s="193" t="n">
        <f aca="false">E7472-F7472</f>
        <v>238.53</v>
      </c>
    </row>
    <row r="7473" customFormat="false" ht="46.25" hidden="false" customHeight="false" outlineLevel="0" collapsed="false">
      <c r="A7473" s="189" t="s">
        <v>23</v>
      </c>
      <c r="B7473" s="190" t="n">
        <v>105203</v>
      </c>
      <c r="C7473" s="191" t="s">
        <v>7717</v>
      </c>
      <c r="D7473" s="192" t="s">
        <v>235</v>
      </c>
      <c r="E7473" s="193" t="n">
        <v>157.1</v>
      </c>
      <c r="F7473" s="193" t="n">
        <v>17.82</v>
      </c>
      <c r="G7473" s="193" t="n">
        <f aca="false">E7473-F7473</f>
        <v>139.28</v>
      </c>
    </row>
    <row r="7474" customFormat="false" ht="46.25" hidden="false" customHeight="false" outlineLevel="0" collapsed="false">
      <c r="A7474" s="189" t="s">
        <v>23</v>
      </c>
      <c r="B7474" s="190" t="n">
        <v>105204</v>
      </c>
      <c r="C7474" s="191" t="s">
        <v>7718</v>
      </c>
      <c r="D7474" s="192" t="s">
        <v>235</v>
      </c>
      <c r="E7474" s="193" t="n">
        <v>345.39</v>
      </c>
      <c r="F7474" s="193" t="n">
        <v>24.56</v>
      </c>
      <c r="G7474" s="193" t="n">
        <f aca="false">E7474-F7474</f>
        <v>320.83</v>
      </c>
    </row>
    <row r="7475" customFormat="false" ht="46.25" hidden="false" customHeight="false" outlineLevel="0" collapsed="false">
      <c r="A7475" s="189" t="s">
        <v>23</v>
      </c>
      <c r="B7475" s="190" t="n">
        <v>105205</v>
      </c>
      <c r="C7475" s="191" t="s">
        <v>7719</v>
      </c>
      <c r="D7475" s="192" t="s">
        <v>235</v>
      </c>
      <c r="E7475" s="193" t="n">
        <v>239.34</v>
      </c>
      <c r="F7475" s="193" t="n">
        <v>20.82</v>
      </c>
      <c r="G7475" s="193" t="n">
        <f aca="false">E7475-F7475</f>
        <v>218.52</v>
      </c>
    </row>
    <row r="7476" customFormat="false" ht="46.25" hidden="false" customHeight="false" outlineLevel="0" collapsed="false">
      <c r="A7476" s="189" t="s">
        <v>23</v>
      </c>
      <c r="B7476" s="190" t="n">
        <v>105206</v>
      </c>
      <c r="C7476" s="191" t="s">
        <v>7720</v>
      </c>
      <c r="D7476" s="192" t="s">
        <v>235</v>
      </c>
      <c r="E7476" s="193" t="n">
        <v>149.59</v>
      </c>
      <c r="F7476" s="193" t="n">
        <v>17.82</v>
      </c>
      <c r="G7476" s="193" t="n">
        <f aca="false">E7476-F7476</f>
        <v>131.77</v>
      </c>
    </row>
    <row r="7477" customFormat="false" ht="46.25" hidden="false" customHeight="false" outlineLevel="0" collapsed="false">
      <c r="A7477" s="189" t="s">
        <v>23</v>
      </c>
      <c r="B7477" s="190" t="n">
        <v>105207</v>
      </c>
      <c r="C7477" s="191" t="s">
        <v>7721</v>
      </c>
      <c r="D7477" s="192" t="s">
        <v>235</v>
      </c>
      <c r="E7477" s="193" t="n">
        <v>335.38</v>
      </c>
      <c r="F7477" s="193" t="n">
        <v>24.58</v>
      </c>
      <c r="G7477" s="193" t="n">
        <f aca="false">E7477-F7477</f>
        <v>310.8</v>
      </c>
    </row>
    <row r="7478" customFormat="false" ht="46.25" hidden="false" customHeight="false" outlineLevel="0" collapsed="false">
      <c r="A7478" s="189" t="s">
        <v>23</v>
      </c>
      <c r="B7478" s="190" t="n">
        <v>105208</v>
      </c>
      <c r="C7478" s="191" t="s">
        <v>7722</v>
      </c>
      <c r="D7478" s="192" t="s">
        <v>235</v>
      </c>
      <c r="E7478" s="193" t="n">
        <v>316.3</v>
      </c>
      <c r="F7478" s="193" t="n">
        <v>20.81</v>
      </c>
      <c r="G7478" s="193" t="n">
        <f aca="false">E7478-F7478</f>
        <v>295.49</v>
      </c>
    </row>
    <row r="7479" customFormat="false" ht="46.25" hidden="false" customHeight="false" outlineLevel="0" collapsed="false">
      <c r="A7479" s="189" t="s">
        <v>23</v>
      </c>
      <c r="B7479" s="190" t="n">
        <v>105209</v>
      </c>
      <c r="C7479" s="191" t="s">
        <v>7723</v>
      </c>
      <c r="D7479" s="192" t="s">
        <v>235</v>
      </c>
      <c r="E7479" s="193" t="n">
        <v>152.74</v>
      </c>
      <c r="F7479" s="193" t="n">
        <v>17.82</v>
      </c>
      <c r="G7479" s="193" t="n">
        <f aca="false">E7479-F7479</f>
        <v>134.92</v>
      </c>
    </row>
    <row r="7480" customFormat="false" ht="46.25" hidden="false" customHeight="false" outlineLevel="0" collapsed="false">
      <c r="A7480" s="189" t="s">
        <v>23</v>
      </c>
      <c r="B7480" s="190" t="n">
        <v>105210</v>
      </c>
      <c r="C7480" s="191" t="s">
        <v>7724</v>
      </c>
      <c r="D7480" s="192" t="s">
        <v>235</v>
      </c>
      <c r="E7480" s="193" t="n">
        <v>408.57</v>
      </c>
      <c r="F7480" s="193" t="n">
        <v>24.56</v>
      </c>
      <c r="G7480" s="193" t="n">
        <f aca="false">E7480-F7480</f>
        <v>384.01</v>
      </c>
    </row>
    <row r="7481" customFormat="false" ht="46.25" hidden="false" customHeight="false" outlineLevel="0" collapsed="false">
      <c r="A7481" s="189" t="s">
        <v>23</v>
      </c>
      <c r="B7481" s="190" t="n">
        <v>105211</v>
      </c>
      <c r="C7481" s="191" t="s">
        <v>7725</v>
      </c>
      <c r="D7481" s="192" t="s">
        <v>235</v>
      </c>
      <c r="E7481" s="193" t="n">
        <v>239.25</v>
      </c>
      <c r="F7481" s="193" t="n">
        <v>31.1</v>
      </c>
      <c r="G7481" s="193" t="n">
        <f aca="false">E7481-F7481</f>
        <v>208.15</v>
      </c>
    </row>
    <row r="7482" customFormat="false" ht="46.25" hidden="false" customHeight="false" outlineLevel="0" collapsed="false">
      <c r="A7482" s="189" t="s">
        <v>23</v>
      </c>
      <c r="B7482" s="190" t="n">
        <v>105212</v>
      </c>
      <c r="C7482" s="191" t="s">
        <v>7726</v>
      </c>
      <c r="D7482" s="192" t="s">
        <v>235</v>
      </c>
      <c r="E7482" s="193" t="n">
        <v>237.44</v>
      </c>
      <c r="F7482" s="193" t="n">
        <v>29.77</v>
      </c>
      <c r="G7482" s="193" t="n">
        <f aca="false">E7482-F7482</f>
        <v>207.67</v>
      </c>
    </row>
    <row r="7483" customFormat="false" ht="46.25" hidden="false" customHeight="false" outlineLevel="0" collapsed="false">
      <c r="A7483" s="189" t="s">
        <v>23</v>
      </c>
      <c r="B7483" s="190" t="n">
        <v>105213</v>
      </c>
      <c r="C7483" s="191" t="s">
        <v>7727</v>
      </c>
      <c r="D7483" s="192" t="s">
        <v>235</v>
      </c>
      <c r="E7483" s="193" t="n">
        <v>191.56</v>
      </c>
      <c r="F7483" s="193" t="n">
        <v>15.78</v>
      </c>
      <c r="G7483" s="193" t="n">
        <f aca="false">E7483-F7483</f>
        <v>175.78</v>
      </c>
    </row>
    <row r="7484" customFormat="false" ht="35.05" hidden="false" customHeight="false" outlineLevel="0" collapsed="false">
      <c r="A7484" s="189" t="s">
        <v>23</v>
      </c>
      <c r="B7484" s="190" t="n">
        <v>105214</v>
      </c>
      <c r="C7484" s="191" t="s">
        <v>7728</v>
      </c>
      <c r="D7484" s="192" t="s">
        <v>235</v>
      </c>
      <c r="E7484" s="193" t="n">
        <v>46.62</v>
      </c>
      <c r="F7484" s="193" t="n">
        <v>2.81</v>
      </c>
      <c r="G7484" s="193" t="n">
        <f aca="false">E7484-F7484</f>
        <v>43.81</v>
      </c>
    </row>
    <row r="7485" customFormat="false" ht="35.05" hidden="false" customHeight="false" outlineLevel="0" collapsed="false">
      <c r="A7485" s="189" t="s">
        <v>23</v>
      </c>
      <c r="B7485" s="190" t="n">
        <v>105215</v>
      </c>
      <c r="C7485" s="191" t="s">
        <v>7729</v>
      </c>
      <c r="D7485" s="192" t="s">
        <v>235</v>
      </c>
      <c r="E7485" s="193" t="n">
        <v>10.32</v>
      </c>
      <c r="F7485" s="193" t="n">
        <v>1.45</v>
      </c>
      <c r="G7485" s="193" t="n">
        <f aca="false">E7485-F7485</f>
        <v>8.87</v>
      </c>
    </row>
    <row r="7486" customFormat="false" ht="35.05" hidden="false" customHeight="false" outlineLevel="0" collapsed="false">
      <c r="A7486" s="189" t="s">
        <v>23</v>
      </c>
      <c r="B7486" s="190" t="n">
        <v>105216</v>
      </c>
      <c r="C7486" s="191" t="s">
        <v>7730</v>
      </c>
      <c r="D7486" s="192" t="s">
        <v>235</v>
      </c>
      <c r="E7486" s="193" t="n">
        <v>39.71</v>
      </c>
      <c r="F7486" s="193" t="n">
        <v>1.87</v>
      </c>
      <c r="G7486" s="193" t="n">
        <f aca="false">E7486-F7486</f>
        <v>37.84</v>
      </c>
    </row>
    <row r="7487" customFormat="false" ht="35.05" hidden="false" customHeight="false" outlineLevel="0" collapsed="false">
      <c r="A7487" s="189" t="s">
        <v>23</v>
      </c>
      <c r="B7487" s="190" t="n">
        <v>105217</v>
      </c>
      <c r="C7487" s="191" t="s">
        <v>7731</v>
      </c>
      <c r="D7487" s="192" t="s">
        <v>235</v>
      </c>
      <c r="E7487" s="193" t="n">
        <v>44.77</v>
      </c>
      <c r="F7487" s="193" t="n">
        <v>2</v>
      </c>
      <c r="G7487" s="193" t="n">
        <f aca="false">E7487-F7487</f>
        <v>42.77</v>
      </c>
    </row>
    <row r="7488" customFormat="false" ht="35.05" hidden="false" customHeight="false" outlineLevel="0" collapsed="false">
      <c r="A7488" s="189" t="s">
        <v>23</v>
      </c>
      <c r="B7488" s="190" t="n">
        <v>105218</v>
      </c>
      <c r="C7488" s="191" t="s">
        <v>7732</v>
      </c>
      <c r="D7488" s="192" t="s">
        <v>235</v>
      </c>
      <c r="E7488" s="193" t="n">
        <v>77.78</v>
      </c>
      <c r="F7488" s="193" t="n">
        <v>3.05</v>
      </c>
      <c r="G7488" s="193" t="n">
        <f aca="false">E7488-F7488</f>
        <v>74.73</v>
      </c>
    </row>
    <row r="7489" customFormat="false" ht="35.05" hidden="false" customHeight="false" outlineLevel="0" collapsed="false">
      <c r="A7489" s="189" t="s">
        <v>23</v>
      </c>
      <c r="B7489" s="190" t="n">
        <v>105219</v>
      </c>
      <c r="C7489" s="191" t="s">
        <v>7733</v>
      </c>
      <c r="D7489" s="192" t="s">
        <v>235</v>
      </c>
      <c r="E7489" s="193" t="n">
        <v>12.58</v>
      </c>
      <c r="F7489" s="193" t="n">
        <v>1.94</v>
      </c>
      <c r="G7489" s="193" t="n">
        <f aca="false">E7489-F7489</f>
        <v>10.64</v>
      </c>
    </row>
    <row r="7490" customFormat="false" ht="35.05" hidden="false" customHeight="false" outlineLevel="0" collapsed="false">
      <c r="A7490" s="189" t="s">
        <v>23</v>
      </c>
      <c r="B7490" s="190" t="n">
        <v>105220</v>
      </c>
      <c r="C7490" s="191" t="s">
        <v>7734</v>
      </c>
      <c r="D7490" s="192" t="s">
        <v>235</v>
      </c>
      <c r="E7490" s="193" t="n">
        <v>17.34</v>
      </c>
      <c r="F7490" s="193" t="n">
        <v>2.45</v>
      </c>
      <c r="G7490" s="193" t="n">
        <f aca="false">E7490-F7490</f>
        <v>14.89</v>
      </c>
    </row>
    <row r="7491" customFormat="false" ht="35.05" hidden="false" customHeight="false" outlineLevel="0" collapsed="false">
      <c r="A7491" s="189" t="s">
        <v>23</v>
      </c>
      <c r="B7491" s="190" t="n">
        <v>105221</v>
      </c>
      <c r="C7491" s="191" t="s">
        <v>7735</v>
      </c>
      <c r="D7491" s="192" t="s">
        <v>235</v>
      </c>
      <c r="E7491" s="193" t="n">
        <v>26.91</v>
      </c>
      <c r="F7491" s="193" t="n">
        <v>3.18</v>
      </c>
      <c r="G7491" s="193" t="n">
        <f aca="false">E7491-F7491</f>
        <v>23.73</v>
      </c>
    </row>
    <row r="7492" customFormat="false" ht="35.05" hidden="false" customHeight="false" outlineLevel="0" collapsed="false">
      <c r="A7492" s="189" t="s">
        <v>23</v>
      </c>
      <c r="B7492" s="190" t="n">
        <v>105222</v>
      </c>
      <c r="C7492" s="191" t="s">
        <v>7736</v>
      </c>
      <c r="D7492" s="192" t="s">
        <v>235</v>
      </c>
      <c r="E7492" s="193" t="n">
        <v>78.27</v>
      </c>
      <c r="F7492" s="193" t="n">
        <v>6</v>
      </c>
      <c r="G7492" s="193" t="n">
        <f aca="false">E7492-F7492</f>
        <v>72.27</v>
      </c>
    </row>
    <row r="7493" customFormat="false" ht="35.05" hidden="false" customHeight="false" outlineLevel="0" collapsed="false">
      <c r="A7493" s="189" t="s">
        <v>23</v>
      </c>
      <c r="B7493" s="190" t="n">
        <v>105223</v>
      </c>
      <c r="C7493" s="191" t="s">
        <v>7737</v>
      </c>
      <c r="D7493" s="192" t="s">
        <v>235</v>
      </c>
      <c r="E7493" s="193" t="n">
        <v>180.69</v>
      </c>
      <c r="F7493" s="193" t="n">
        <v>10.03</v>
      </c>
      <c r="G7493" s="193" t="n">
        <f aca="false">E7493-F7493</f>
        <v>170.66</v>
      </c>
    </row>
    <row r="7494" customFormat="false" ht="35.05" hidden="false" customHeight="false" outlineLevel="0" collapsed="false">
      <c r="A7494" s="189" t="s">
        <v>23</v>
      </c>
      <c r="B7494" s="190" t="n">
        <v>105224</v>
      </c>
      <c r="C7494" s="191" t="s">
        <v>7738</v>
      </c>
      <c r="D7494" s="192" t="s">
        <v>235</v>
      </c>
      <c r="E7494" s="193" t="n">
        <v>263.32</v>
      </c>
      <c r="F7494" s="193" t="n">
        <v>14.35</v>
      </c>
      <c r="G7494" s="193" t="n">
        <f aca="false">E7494-F7494</f>
        <v>248.97</v>
      </c>
    </row>
    <row r="7495" customFormat="false" ht="35.05" hidden="false" customHeight="false" outlineLevel="0" collapsed="false">
      <c r="A7495" s="189" t="s">
        <v>23</v>
      </c>
      <c r="B7495" s="190" t="n">
        <v>105225</v>
      </c>
      <c r="C7495" s="191" t="s">
        <v>7739</v>
      </c>
      <c r="D7495" s="192" t="s">
        <v>235</v>
      </c>
      <c r="E7495" s="193" t="n">
        <v>18.68</v>
      </c>
      <c r="F7495" s="193" t="n">
        <v>3.03</v>
      </c>
      <c r="G7495" s="193" t="n">
        <f aca="false">E7495-F7495</f>
        <v>15.65</v>
      </c>
    </row>
    <row r="7496" customFormat="false" ht="35.05" hidden="false" customHeight="false" outlineLevel="0" collapsed="false">
      <c r="A7496" s="189" t="s">
        <v>23</v>
      </c>
      <c r="B7496" s="190" t="n">
        <v>105226</v>
      </c>
      <c r="C7496" s="191" t="s">
        <v>7740</v>
      </c>
      <c r="D7496" s="192" t="s">
        <v>235</v>
      </c>
      <c r="E7496" s="193" t="n">
        <v>44.68</v>
      </c>
      <c r="F7496" s="193" t="n">
        <v>3.91</v>
      </c>
      <c r="G7496" s="193" t="n">
        <f aca="false">E7496-F7496</f>
        <v>40.77</v>
      </c>
    </row>
    <row r="7497" customFormat="false" ht="35.05" hidden="false" customHeight="false" outlineLevel="0" collapsed="false">
      <c r="A7497" s="189" t="s">
        <v>23</v>
      </c>
      <c r="B7497" s="190" t="n">
        <v>105227</v>
      </c>
      <c r="C7497" s="191" t="s">
        <v>7741</v>
      </c>
      <c r="D7497" s="192" t="s">
        <v>235</v>
      </c>
      <c r="E7497" s="193" t="n">
        <v>64.14</v>
      </c>
      <c r="F7497" s="193" t="n">
        <v>5.04</v>
      </c>
      <c r="G7497" s="193" t="n">
        <f aca="false">E7497-F7497</f>
        <v>59.1</v>
      </c>
    </row>
    <row r="7498" customFormat="false" ht="46.25" hidden="false" customHeight="false" outlineLevel="0" collapsed="false">
      <c r="A7498" s="189" t="s">
        <v>23</v>
      </c>
      <c r="B7498" s="190" t="n">
        <v>105228</v>
      </c>
      <c r="C7498" s="191" t="s">
        <v>7742</v>
      </c>
      <c r="D7498" s="192" t="s">
        <v>235</v>
      </c>
      <c r="E7498" s="193" t="n">
        <v>12.2</v>
      </c>
      <c r="F7498" s="193" t="n">
        <v>2.71</v>
      </c>
      <c r="G7498" s="193" t="n">
        <f aca="false">E7498-F7498</f>
        <v>9.49</v>
      </c>
    </row>
    <row r="7499" customFormat="false" ht="35.05" hidden="false" customHeight="false" outlineLevel="0" collapsed="false">
      <c r="A7499" s="189" t="s">
        <v>23</v>
      </c>
      <c r="B7499" s="190" t="n">
        <v>105229</v>
      </c>
      <c r="C7499" s="191" t="s">
        <v>7743</v>
      </c>
      <c r="D7499" s="192" t="s">
        <v>235</v>
      </c>
      <c r="E7499" s="193" t="n">
        <v>26.42</v>
      </c>
      <c r="F7499" s="193" t="n">
        <v>3.83</v>
      </c>
      <c r="G7499" s="193" t="n">
        <f aca="false">E7499-F7499</f>
        <v>22.59</v>
      </c>
    </row>
    <row r="7500" customFormat="false" ht="35.05" hidden="false" customHeight="false" outlineLevel="0" collapsed="false">
      <c r="A7500" s="189" t="s">
        <v>23</v>
      </c>
      <c r="B7500" s="190" t="n">
        <v>105230</v>
      </c>
      <c r="C7500" s="191" t="s">
        <v>7744</v>
      </c>
      <c r="D7500" s="192" t="s">
        <v>235</v>
      </c>
      <c r="E7500" s="193" t="n">
        <v>7.34</v>
      </c>
      <c r="F7500" s="193" t="n">
        <v>2.66</v>
      </c>
      <c r="G7500" s="193" t="n">
        <f aca="false">E7500-F7500</f>
        <v>4.68</v>
      </c>
    </row>
    <row r="7501" customFormat="false" ht="35.05" hidden="false" customHeight="false" outlineLevel="0" collapsed="false">
      <c r="A7501" s="189" t="s">
        <v>23</v>
      </c>
      <c r="B7501" s="190" t="n">
        <v>105231</v>
      </c>
      <c r="C7501" s="191" t="s">
        <v>7745</v>
      </c>
      <c r="D7501" s="192" t="s">
        <v>235</v>
      </c>
      <c r="E7501" s="193" t="n">
        <v>8.65</v>
      </c>
      <c r="F7501" s="193" t="n">
        <v>3.02</v>
      </c>
      <c r="G7501" s="193" t="n">
        <f aca="false">E7501-F7501</f>
        <v>5.63</v>
      </c>
    </row>
    <row r="7502" customFormat="false" ht="35.05" hidden="false" customHeight="false" outlineLevel="0" collapsed="false">
      <c r="A7502" s="189" t="s">
        <v>23</v>
      </c>
      <c r="B7502" s="190" t="n">
        <v>105232</v>
      </c>
      <c r="C7502" s="191" t="s">
        <v>7746</v>
      </c>
      <c r="D7502" s="192" t="s">
        <v>235</v>
      </c>
      <c r="E7502" s="193" t="n">
        <v>16.62</v>
      </c>
      <c r="F7502" s="193" t="n">
        <v>3.33</v>
      </c>
      <c r="G7502" s="193" t="n">
        <f aca="false">E7502-F7502</f>
        <v>13.29</v>
      </c>
    </row>
    <row r="7503" customFormat="false" ht="46.25" hidden="false" customHeight="false" outlineLevel="0" collapsed="false">
      <c r="A7503" s="189" t="s">
        <v>23</v>
      </c>
      <c r="B7503" s="190" t="n">
        <v>105233</v>
      </c>
      <c r="C7503" s="191" t="s">
        <v>7747</v>
      </c>
      <c r="D7503" s="192" t="s">
        <v>235</v>
      </c>
      <c r="E7503" s="193" t="n">
        <v>8.25</v>
      </c>
      <c r="F7503" s="193" t="n">
        <v>1.99</v>
      </c>
      <c r="G7503" s="193" t="n">
        <f aca="false">E7503-F7503</f>
        <v>6.26</v>
      </c>
    </row>
    <row r="7504" customFormat="false" ht="46.25" hidden="false" customHeight="false" outlineLevel="0" collapsed="false">
      <c r="A7504" s="189" t="s">
        <v>23</v>
      </c>
      <c r="B7504" s="190" t="n">
        <v>105234</v>
      </c>
      <c r="C7504" s="191" t="s">
        <v>7748</v>
      </c>
      <c r="D7504" s="192" t="s">
        <v>235</v>
      </c>
      <c r="E7504" s="193" t="n">
        <v>10.08</v>
      </c>
      <c r="F7504" s="193" t="n">
        <v>2.49</v>
      </c>
      <c r="G7504" s="193" t="n">
        <f aca="false">E7504-F7504</f>
        <v>7.59</v>
      </c>
    </row>
    <row r="7505" customFormat="false" ht="57.45" hidden="false" customHeight="false" outlineLevel="0" collapsed="false">
      <c r="A7505" s="189" t="s">
        <v>23</v>
      </c>
      <c r="B7505" s="190" t="n">
        <v>105249</v>
      </c>
      <c r="C7505" s="191" t="s">
        <v>7749</v>
      </c>
      <c r="D7505" s="192" t="s">
        <v>235</v>
      </c>
      <c r="E7505" s="193" t="n">
        <v>119.11</v>
      </c>
      <c r="F7505" s="193" t="n">
        <v>50.9</v>
      </c>
      <c r="G7505" s="193" t="n">
        <f aca="false">E7505-F7505</f>
        <v>68.21</v>
      </c>
    </row>
    <row r="7506" customFormat="false" ht="57.45" hidden="false" customHeight="false" outlineLevel="0" collapsed="false">
      <c r="A7506" s="189" t="s">
        <v>23</v>
      </c>
      <c r="B7506" s="190" t="n">
        <v>105250</v>
      </c>
      <c r="C7506" s="191" t="s">
        <v>7750</v>
      </c>
      <c r="D7506" s="192" t="s">
        <v>235</v>
      </c>
      <c r="E7506" s="193" t="n">
        <v>14.97</v>
      </c>
      <c r="F7506" s="193" t="n">
        <v>6.97</v>
      </c>
      <c r="G7506" s="193" t="n">
        <f aca="false">E7506-F7506</f>
        <v>8</v>
      </c>
    </row>
    <row r="7507" customFormat="false" ht="57.45" hidden="false" customHeight="false" outlineLevel="0" collapsed="false">
      <c r="A7507" s="189" t="s">
        <v>23</v>
      </c>
      <c r="B7507" s="190" t="n">
        <v>105251</v>
      </c>
      <c r="C7507" s="191" t="s">
        <v>7751</v>
      </c>
      <c r="D7507" s="192" t="s">
        <v>235</v>
      </c>
      <c r="E7507" s="193" t="n">
        <v>17.19</v>
      </c>
      <c r="F7507" s="193" t="n">
        <v>8.21</v>
      </c>
      <c r="G7507" s="193" t="n">
        <f aca="false">E7507-F7507</f>
        <v>8.98</v>
      </c>
    </row>
    <row r="7508" customFormat="false" ht="57.45" hidden="false" customHeight="false" outlineLevel="0" collapsed="false">
      <c r="A7508" s="189" t="s">
        <v>23</v>
      </c>
      <c r="B7508" s="190" t="n">
        <v>105252</v>
      </c>
      <c r="C7508" s="191" t="s">
        <v>7752</v>
      </c>
      <c r="D7508" s="192" t="s">
        <v>235</v>
      </c>
      <c r="E7508" s="193" t="n">
        <v>22.64</v>
      </c>
      <c r="F7508" s="193" t="n">
        <v>11.31</v>
      </c>
      <c r="G7508" s="193" t="n">
        <f aca="false">E7508-F7508</f>
        <v>11.33</v>
      </c>
    </row>
    <row r="7509" customFormat="false" ht="57.45" hidden="false" customHeight="false" outlineLevel="0" collapsed="false">
      <c r="A7509" s="189" t="s">
        <v>23</v>
      </c>
      <c r="B7509" s="190" t="n">
        <v>105253</v>
      </c>
      <c r="C7509" s="191" t="s">
        <v>7753</v>
      </c>
      <c r="D7509" s="192" t="s">
        <v>235</v>
      </c>
      <c r="E7509" s="193" t="n">
        <v>28.12</v>
      </c>
      <c r="F7509" s="193" t="n">
        <v>14.4</v>
      </c>
      <c r="G7509" s="193" t="n">
        <f aca="false">E7509-F7509</f>
        <v>13.72</v>
      </c>
    </row>
    <row r="7510" customFormat="false" ht="57.45" hidden="false" customHeight="false" outlineLevel="0" collapsed="false">
      <c r="A7510" s="189" t="s">
        <v>23</v>
      </c>
      <c r="B7510" s="190" t="n">
        <v>105254</v>
      </c>
      <c r="C7510" s="191" t="s">
        <v>7754</v>
      </c>
      <c r="D7510" s="192" t="s">
        <v>235</v>
      </c>
      <c r="E7510" s="193" t="n">
        <v>33.76</v>
      </c>
      <c r="F7510" s="193" t="n">
        <v>17.49</v>
      </c>
      <c r="G7510" s="193" t="n">
        <f aca="false">E7510-F7510</f>
        <v>16.27</v>
      </c>
    </row>
    <row r="7511" customFormat="false" ht="57.45" hidden="false" customHeight="false" outlineLevel="0" collapsed="false">
      <c r="A7511" s="189" t="s">
        <v>23</v>
      </c>
      <c r="B7511" s="190" t="n">
        <v>105255</v>
      </c>
      <c r="C7511" s="191" t="s">
        <v>7755</v>
      </c>
      <c r="D7511" s="192" t="s">
        <v>235</v>
      </c>
      <c r="E7511" s="193" t="n">
        <v>39.37</v>
      </c>
      <c r="F7511" s="193" t="n">
        <v>20.59</v>
      </c>
      <c r="G7511" s="193" t="n">
        <f aca="false">E7511-F7511</f>
        <v>18.78</v>
      </c>
    </row>
    <row r="7512" customFormat="false" ht="57.45" hidden="false" customHeight="false" outlineLevel="0" collapsed="false">
      <c r="A7512" s="189" t="s">
        <v>23</v>
      </c>
      <c r="B7512" s="190" t="n">
        <v>105256</v>
      </c>
      <c r="C7512" s="191" t="s">
        <v>7756</v>
      </c>
      <c r="D7512" s="192" t="s">
        <v>235</v>
      </c>
      <c r="E7512" s="193" t="n">
        <v>45.01</v>
      </c>
      <c r="F7512" s="193" t="n">
        <v>23.7</v>
      </c>
      <c r="G7512" s="193" t="n">
        <f aca="false">E7512-F7512</f>
        <v>21.31</v>
      </c>
    </row>
    <row r="7513" customFormat="false" ht="57.45" hidden="false" customHeight="false" outlineLevel="0" collapsed="false">
      <c r="A7513" s="189" t="s">
        <v>23</v>
      </c>
      <c r="B7513" s="190" t="n">
        <v>105257</v>
      </c>
      <c r="C7513" s="191" t="s">
        <v>7757</v>
      </c>
      <c r="D7513" s="192" t="s">
        <v>235</v>
      </c>
      <c r="E7513" s="193" t="n">
        <v>50.61</v>
      </c>
      <c r="F7513" s="193" t="n">
        <v>26.79</v>
      </c>
      <c r="G7513" s="193" t="n">
        <f aca="false">E7513-F7513</f>
        <v>23.82</v>
      </c>
    </row>
    <row r="7514" customFormat="false" ht="57.45" hidden="false" customHeight="false" outlineLevel="0" collapsed="false">
      <c r="A7514" s="189" t="s">
        <v>23</v>
      </c>
      <c r="B7514" s="190" t="n">
        <v>105258</v>
      </c>
      <c r="C7514" s="191" t="s">
        <v>7758</v>
      </c>
      <c r="D7514" s="192" t="s">
        <v>235</v>
      </c>
      <c r="E7514" s="193" t="n">
        <v>28.54</v>
      </c>
      <c r="F7514" s="193" t="n">
        <v>14.54</v>
      </c>
      <c r="G7514" s="193" t="n">
        <f aca="false">E7514-F7514</f>
        <v>14</v>
      </c>
    </row>
    <row r="7515" customFormat="false" ht="57.45" hidden="false" customHeight="false" outlineLevel="0" collapsed="false">
      <c r="A7515" s="189" t="s">
        <v>23</v>
      </c>
      <c r="B7515" s="190" t="n">
        <v>105259</v>
      </c>
      <c r="C7515" s="191" t="s">
        <v>7759</v>
      </c>
      <c r="D7515" s="192" t="s">
        <v>235</v>
      </c>
      <c r="E7515" s="193" t="n">
        <v>18.39</v>
      </c>
      <c r="F7515" s="193" t="n">
        <v>8.39</v>
      </c>
      <c r="G7515" s="193" t="n">
        <f aca="false">E7515-F7515</f>
        <v>10</v>
      </c>
    </row>
    <row r="7516" customFormat="false" ht="57.45" hidden="false" customHeight="false" outlineLevel="0" collapsed="false">
      <c r="A7516" s="189" t="s">
        <v>7760</v>
      </c>
      <c r="B7516" s="190" t="n">
        <v>105260</v>
      </c>
      <c r="C7516" s="191" t="s">
        <v>7761</v>
      </c>
      <c r="D7516" s="192" t="s">
        <v>235</v>
      </c>
      <c r="E7516" s="193" t="n">
        <v>25.94</v>
      </c>
      <c r="F7516" s="193" t="n">
        <v>1.92</v>
      </c>
      <c r="G7516" s="193" t="n">
        <f aca="false">E7516-F7516</f>
        <v>24.02</v>
      </c>
    </row>
    <row r="7517" customFormat="false" ht="57.45" hidden="false" customHeight="false" outlineLevel="0" collapsed="false">
      <c r="A7517" s="189" t="s">
        <v>7760</v>
      </c>
      <c r="B7517" s="190" t="n">
        <v>105261</v>
      </c>
      <c r="C7517" s="191" t="s">
        <v>7762</v>
      </c>
      <c r="D7517" s="192" t="s">
        <v>235</v>
      </c>
      <c r="E7517" s="193" t="n">
        <v>31.96</v>
      </c>
      <c r="F7517" s="193" t="n">
        <v>16.27</v>
      </c>
      <c r="G7517" s="193" t="n">
        <f aca="false">E7517-F7517</f>
        <v>15.69</v>
      </c>
    </row>
    <row r="7518" customFormat="false" ht="57.45" hidden="false" customHeight="false" outlineLevel="0" collapsed="false">
      <c r="A7518" s="189" t="s">
        <v>7760</v>
      </c>
      <c r="B7518" s="190" t="n">
        <v>105262</v>
      </c>
      <c r="C7518" s="191" t="s">
        <v>7763</v>
      </c>
      <c r="D7518" s="192" t="s">
        <v>235</v>
      </c>
      <c r="E7518" s="193" t="n">
        <v>41.31</v>
      </c>
      <c r="F7518" s="193" t="n">
        <v>17.99</v>
      </c>
      <c r="G7518" s="193" t="n">
        <f aca="false">E7518-F7518</f>
        <v>23.32</v>
      </c>
    </row>
    <row r="7519" customFormat="false" ht="57.45" hidden="false" customHeight="false" outlineLevel="0" collapsed="false">
      <c r="A7519" s="189" t="s">
        <v>7760</v>
      </c>
      <c r="B7519" s="190" t="n">
        <v>105263</v>
      </c>
      <c r="C7519" s="191" t="s">
        <v>7764</v>
      </c>
      <c r="D7519" s="192" t="s">
        <v>235</v>
      </c>
      <c r="E7519" s="193" t="n">
        <v>49.04</v>
      </c>
      <c r="F7519" s="193" t="n">
        <v>21.43</v>
      </c>
      <c r="G7519" s="193" t="n">
        <f aca="false">E7519-F7519</f>
        <v>27.61</v>
      </c>
    </row>
    <row r="7520" customFormat="false" ht="57.45" hidden="false" customHeight="false" outlineLevel="0" collapsed="false">
      <c r="A7520" s="189" t="s">
        <v>7760</v>
      </c>
      <c r="B7520" s="190" t="n">
        <v>105264</v>
      </c>
      <c r="C7520" s="191" t="s">
        <v>7765</v>
      </c>
      <c r="D7520" s="192" t="s">
        <v>235</v>
      </c>
      <c r="E7520" s="193" t="n">
        <v>55.93</v>
      </c>
      <c r="F7520" s="193" t="n">
        <v>24.9</v>
      </c>
      <c r="G7520" s="193" t="n">
        <f aca="false">E7520-F7520</f>
        <v>31.03</v>
      </c>
    </row>
    <row r="7521" customFormat="false" ht="57.45" hidden="false" customHeight="false" outlineLevel="0" collapsed="false">
      <c r="A7521" s="189" t="s">
        <v>7760</v>
      </c>
      <c r="B7521" s="190" t="n">
        <v>105265</v>
      </c>
      <c r="C7521" s="191" t="s">
        <v>7766</v>
      </c>
      <c r="D7521" s="192" t="s">
        <v>235</v>
      </c>
      <c r="E7521" s="193" t="n">
        <v>63.1</v>
      </c>
      <c r="F7521" s="193" t="n">
        <v>28.34</v>
      </c>
      <c r="G7521" s="193" t="n">
        <f aca="false">E7521-F7521</f>
        <v>34.76</v>
      </c>
    </row>
    <row r="7522" customFormat="false" ht="57.45" hidden="false" customHeight="false" outlineLevel="0" collapsed="false">
      <c r="A7522" s="189" t="s">
        <v>7760</v>
      </c>
      <c r="B7522" s="190" t="n">
        <v>105266</v>
      </c>
      <c r="C7522" s="191" t="s">
        <v>7767</v>
      </c>
      <c r="D7522" s="192" t="s">
        <v>235</v>
      </c>
      <c r="E7522" s="193" t="n">
        <v>70.56</v>
      </c>
      <c r="F7522" s="193" t="n">
        <v>31.79</v>
      </c>
      <c r="G7522" s="193" t="n">
        <f aca="false">E7522-F7522</f>
        <v>38.77</v>
      </c>
    </row>
    <row r="7523" customFormat="false" ht="57.45" hidden="false" customHeight="false" outlineLevel="0" collapsed="false">
      <c r="A7523" s="189" t="s">
        <v>7760</v>
      </c>
      <c r="B7523" s="190" t="n">
        <v>105267</v>
      </c>
      <c r="C7523" s="191" t="s">
        <v>7768</v>
      </c>
      <c r="D7523" s="192" t="s">
        <v>235</v>
      </c>
      <c r="E7523" s="193" t="n">
        <v>78.12</v>
      </c>
      <c r="F7523" s="193" t="n">
        <v>35.23</v>
      </c>
      <c r="G7523" s="193" t="n">
        <f aca="false">E7523-F7523</f>
        <v>42.89</v>
      </c>
    </row>
    <row r="7524" customFormat="false" ht="57.45" hidden="false" customHeight="false" outlineLevel="0" collapsed="false">
      <c r="A7524" s="189" t="s">
        <v>7760</v>
      </c>
      <c r="B7524" s="190" t="n">
        <v>105268</v>
      </c>
      <c r="C7524" s="191" t="s">
        <v>7769</v>
      </c>
      <c r="D7524" s="192" t="s">
        <v>235</v>
      </c>
      <c r="E7524" s="193" t="n">
        <v>96.56</v>
      </c>
      <c r="F7524" s="193" t="n">
        <v>42.14</v>
      </c>
      <c r="G7524" s="193" t="n">
        <f aca="false">E7524-F7524</f>
        <v>54.42</v>
      </c>
    </row>
    <row r="7525" customFormat="false" ht="57.45" hidden="false" customHeight="false" outlineLevel="0" collapsed="false">
      <c r="A7525" s="189" t="s">
        <v>7760</v>
      </c>
      <c r="B7525" s="190" t="n">
        <v>105269</v>
      </c>
      <c r="C7525" s="191" t="s">
        <v>7770</v>
      </c>
      <c r="D7525" s="192" t="s">
        <v>235</v>
      </c>
      <c r="E7525" s="193" t="n">
        <v>11.42</v>
      </c>
      <c r="F7525" s="193" t="n">
        <v>5.26</v>
      </c>
      <c r="G7525" s="193" t="n">
        <f aca="false">E7525-F7525</f>
        <v>6.16</v>
      </c>
    </row>
    <row r="7526" customFormat="false" ht="57.45" hidden="false" customHeight="false" outlineLevel="0" collapsed="false">
      <c r="A7526" s="189" t="s">
        <v>7760</v>
      </c>
      <c r="B7526" s="190" t="n">
        <v>105270</v>
      </c>
      <c r="C7526" s="191" t="s">
        <v>7771</v>
      </c>
      <c r="D7526" s="192" t="s">
        <v>235</v>
      </c>
      <c r="E7526" s="193" t="n">
        <v>56.39</v>
      </c>
      <c r="F7526" s="193" t="n">
        <v>29.88</v>
      </c>
      <c r="G7526" s="193" t="n">
        <f aca="false">E7526-F7526</f>
        <v>26.51</v>
      </c>
    </row>
    <row r="7527" customFormat="false" ht="57.45" hidden="false" customHeight="false" outlineLevel="0" collapsed="false">
      <c r="A7527" s="189" t="s">
        <v>7760</v>
      </c>
      <c r="B7527" s="190" t="n">
        <v>105271</v>
      </c>
      <c r="C7527" s="191" t="s">
        <v>7772</v>
      </c>
      <c r="D7527" s="192" t="s">
        <v>235</v>
      </c>
      <c r="E7527" s="193" t="n">
        <v>75.54</v>
      </c>
      <c r="F7527" s="193" t="n">
        <v>32.98</v>
      </c>
      <c r="G7527" s="193" t="n">
        <f aca="false">E7527-F7527</f>
        <v>42.56</v>
      </c>
    </row>
    <row r="7528" customFormat="false" ht="57.45" hidden="false" customHeight="false" outlineLevel="0" collapsed="false">
      <c r="A7528" s="189" t="s">
        <v>7760</v>
      </c>
      <c r="B7528" s="190" t="n">
        <v>105272</v>
      </c>
      <c r="C7528" s="191" t="s">
        <v>7773</v>
      </c>
      <c r="D7528" s="192" t="s">
        <v>235</v>
      </c>
      <c r="E7528" s="193" t="n">
        <v>89.11</v>
      </c>
      <c r="F7528" s="193" t="n">
        <v>39.18</v>
      </c>
      <c r="G7528" s="193" t="n">
        <f aca="false">E7528-F7528</f>
        <v>49.93</v>
      </c>
    </row>
    <row r="7529" customFormat="false" ht="57.45" hidden="false" customHeight="false" outlineLevel="0" collapsed="false">
      <c r="A7529" s="189" t="s">
        <v>7760</v>
      </c>
      <c r="B7529" s="190" t="n">
        <v>105273</v>
      </c>
      <c r="C7529" s="191" t="s">
        <v>7774</v>
      </c>
      <c r="D7529" s="192" t="s">
        <v>235</v>
      </c>
      <c r="E7529" s="193" t="n">
        <v>101.78</v>
      </c>
      <c r="F7529" s="193" t="n">
        <v>45.36</v>
      </c>
      <c r="G7529" s="193" t="n">
        <f aca="false">E7529-F7529</f>
        <v>56.42</v>
      </c>
    </row>
    <row r="7530" customFormat="false" ht="57.45" hidden="false" customHeight="false" outlineLevel="0" collapsed="false">
      <c r="A7530" s="189" t="s">
        <v>7760</v>
      </c>
      <c r="B7530" s="190" t="n">
        <v>105274</v>
      </c>
      <c r="C7530" s="191" t="s">
        <v>7775</v>
      </c>
      <c r="D7530" s="192" t="s">
        <v>235</v>
      </c>
      <c r="E7530" s="193" t="n">
        <v>114.8</v>
      </c>
      <c r="F7530" s="193" t="n">
        <v>51.57</v>
      </c>
      <c r="G7530" s="193" t="n">
        <f aca="false">E7530-F7530</f>
        <v>63.23</v>
      </c>
    </row>
    <row r="7531" customFormat="false" ht="57.45" hidden="false" customHeight="false" outlineLevel="0" collapsed="false">
      <c r="A7531" s="189" t="s">
        <v>7760</v>
      </c>
      <c r="B7531" s="190" t="n">
        <v>105275</v>
      </c>
      <c r="C7531" s="191" t="s">
        <v>7776</v>
      </c>
      <c r="D7531" s="192" t="s">
        <v>235</v>
      </c>
      <c r="E7531" s="193" t="n">
        <v>128.05</v>
      </c>
      <c r="F7531" s="193" t="n">
        <v>57.78</v>
      </c>
      <c r="G7531" s="193" t="n">
        <f aca="false">E7531-F7531</f>
        <v>70.27</v>
      </c>
    </row>
    <row r="7532" customFormat="false" ht="57.45" hidden="false" customHeight="false" outlineLevel="0" collapsed="false">
      <c r="A7532" s="189" t="s">
        <v>7760</v>
      </c>
      <c r="B7532" s="190" t="n">
        <v>105276</v>
      </c>
      <c r="C7532" s="191" t="s">
        <v>7777</v>
      </c>
      <c r="D7532" s="192" t="s">
        <v>235</v>
      </c>
      <c r="E7532" s="193" t="n">
        <v>141.42</v>
      </c>
      <c r="F7532" s="193" t="n">
        <v>63.96</v>
      </c>
      <c r="G7532" s="193" t="n">
        <f aca="false">E7532-F7532</f>
        <v>77.46</v>
      </c>
    </row>
    <row r="7533" customFormat="false" ht="57.45" hidden="false" customHeight="false" outlineLevel="0" collapsed="false">
      <c r="A7533" s="189" t="s">
        <v>7760</v>
      </c>
      <c r="B7533" s="190" t="n">
        <v>105277</v>
      </c>
      <c r="C7533" s="191" t="s">
        <v>7778</v>
      </c>
      <c r="D7533" s="192" t="s">
        <v>235</v>
      </c>
      <c r="E7533" s="193" t="n">
        <v>171.48</v>
      </c>
      <c r="F7533" s="193" t="n">
        <v>76.34</v>
      </c>
      <c r="G7533" s="193" t="n">
        <f aca="false">E7533-F7533</f>
        <v>95.14</v>
      </c>
    </row>
    <row r="7534" customFormat="false" ht="57.45" hidden="false" customHeight="false" outlineLevel="0" collapsed="false">
      <c r="A7534" s="189" t="s">
        <v>7760</v>
      </c>
      <c r="B7534" s="190" t="n">
        <v>105278</v>
      </c>
      <c r="C7534" s="191" t="s">
        <v>7779</v>
      </c>
      <c r="D7534" s="192" t="s">
        <v>235</v>
      </c>
      <c r="E7534" s="193" t="n">
        <v>20.53</v>
      </c>
      <c r="F7534" s="193" t="n">
        <v>9.28</v>
      </c>
      <c r="G7534" s="193" t="n">
        <f aca="false">E7534-F7534</f>
        <v>11.25</v>
      </c>
    </row>
    <row r="7535" customFormat="false" ht="57.45" hidden="false" customHeight="false" outlineLevel="0" collapsed="false">
      <c r="A7535" s="189" t="s">
        <v>7760</v>
      </c>
      <c r="B7535" s="190" t="n">
        <v>105279</v>
      </c>
      <c r="C7535" s="191" t="s">
        <v>7780</v>
      </c>
      <c r="D7535" s="192" t="s">
        <v>235</v>
      </c>
      <c r="E7535" s="193" t="n">
        <v>23.63</v>
      </c>
      <c r="F7535" s="193" t="n">
        <v>10.94</v>
      </c>
      <c r="G7535" s="193" t="n">
        <f aca="false">E7535-F7535</f>
        <v>12.69</v>
      </c>
    </row>
    <row r="7536" customFormat="false" ht="57.45" hidden="false" customHeight="false" outlineLevel="0" collapsed="false">
      <c r="A7536" s="189" t="s">
        <v>7760</v>
      </c>
      <c r="B7536" s="190" t="n">
        <v>105280</v>
      </c>
      <c r="C7536" s="191" t="s">
        <v>7781</v>
      </c>
      <c r="D7536" s="192" t="s">
        <v>235</v>
      </c>
      <c r="E7536" s="193" t="n">
        <v>31.1</v>
      </c>
      <c r="F7536" s="193" t="n">
        <v>15.07</v>
      </c>
      <c r="G7536" s="193" t="n">
        <f aca="false">E7536-F7536</f>
        <v>16.03</v>
      </c>
    </row>
    <row r="7537" customFormat="false" ht="57.45" hidden="false" customHeight="false" outlineLevel="0" collapsed="false">
      <c r="A7537" s="189" t="s">
        <v>7760</v>
      </c>
      <c r="B7537" s="190" t="n">
        <v>105281</v>
      </c>
      <c r="C7537" s="191" t="s">
        <v>7782</v>
      </c>
      <c r="D7537" s="192" t="s">
        <v>235</v>
      </c>
      <c r="E7537" s="193" t="n">
        <v>38.6</v>
      </c>
      <c r="F7537" s="193" t="n">
        <v>19.21</v>
      </c>
      <c r="G7537" s="193" t="n">
        <f aca="false">E7537-F7537</f>
        <v>19.39</v>
      </c>
    </row>
    <row r="7538" customFormat="false" ht="57.45" hidden="false" customHeight="false" outlineLevel="0" collapsed="false">
      <c r="A7538" s="189" t="s">
        <v>7760</v>
      </c>
      <c r="B7538" s="190" t="n">
        <v>105282</v>
      </c>
      <c r="C7538" s="191" t="s">
        <v>7783</v>
      </c>
      <c r="D7538" s="192" t="s">
        <v>235</v>
      </c>
      <c r="E7538" s="193" t="n">
        <v>13.27</v>
      </c>
      <c r="F7538" s="193" t="n">
        <v>6.3</v>
      </c>
      <c r="G7538" s="193" t="n">
        <f aca="false">E7538-F7538</f>
        <v>6.97</v>
      </c>
    </row>
    <row r="7539" customFormat="false" ht="57.45" hidden="false" customHeight="false" outlineLevel="0" collapsed="false">
      <c r="A7539" s="189" t="s">
        <v>7760</v>
      </c>
      <c r="B7539" s="190" t="n">
        <v>105283</v>
      </c>
      <c r="C7539" s="191" t="s">
        <v>7784</v>
      </c>
      <c r="D7539" s="192" t="s">
        <v>235</v>
      </c>
      <c r="E7539" s="193" t="n">
        <v>24.63</v>
      </c>
      <c r="F7539" s="193" t="n">
        <v>11.85</v>
      </c>
      <c r="G7539" s="193" t="n">
        <f aca="false">E7539-F7539</f>
        <v>12.78</v>
      </c>
    </row>
    <row r="7540" customFormat="false" ht="57.45" hidden="false" customHeight="false" outlineLevel="0" collapsed="false">
      <c r="A7540" s="189" t="s">
        <v>7760</v>
      </c>
      <c r="B7540" s="190" t="n">
        <v>105284</v>
      </c>
      <c r="C7540" s="191" t="s">
        <v>7785</v>
      </c>
      <c r="D7540" s="192" t="s">
        <v>235</v>
      </c>
      <c r="E7540" s="193" t="n">
        <v>46.45</v>
      </c>
      <c r="F7540" s="193" t="n">
        <v>23.34</v>
      </c>
      <c r="G7540" s="193" t="n">
        <f aca="false">E7540-F7540</f>
        <v>23.11</v>
      </c>
    </row>
    <row r="7541" customFormat="false" ht="57.45" hidden="false" customHeight="false" outlineLevel="0" collapsed="false">
      <c r="A7541" s="189" t="s">
        <v>7760</v>
      </c>
      <c r="B7541" s="190" t="n">
        <v>105285</v>
      </c>
      <c r="C7541" s="191" t="s">
        <v>7786</v>
      </c>
      <c r="D7541" s="192" t="s">
        <v>235</v>
      </c>
      <c r="E7541" s="193" t="n">
        <v>25.44</v>
      </c>
      <c r="F7541" s="193" t="n">
        <v>1.56</v>
      </c>
      <c r="G7541" s="193" t="n">
        <f aca="false">E7541-F7541</f>
        <v>23.88</v>
      </c>
    </row>
    <row r="7542" customFormat="false" ht="68.65" hidden="false" customHeight="false" outlineLevel="0" collapsed="false">
      <c r="A7542" s="189" t="s">
        <v>7760</v>
      </c>
      <c r="B7542" s="190" t="n">
        <v>105286</v>
      </c>
      <c r="C7542" s="191" t="s">
        <v>7787</v>
      </c>
      <c r="D7542" s="192" t="s">
        <v>235</v>
      </c>
      <c r="E7542" s="193" t="n">
        <v>29.58</v>
      </c>
      <c r="F7542" s="193" t="n">
        <v>7.79</v>
      </c>
      <c r="G7542" s="193" t="n">
        <f aca="false">E7542-F7542</f>
        <v>21.79</v>
      </c>
    </row>
    <row r="7543" customFormat="false" ht="68.65" hidden="false" customHeight="false" outlineLevel="0" collapsed="false">
      <c r="A7543" s="189" t="s">
        <v>7760</v>
      </c>
      <c r="B7543" s="190" t="n">
        <v>105287</v>
      </c>
      <c r="C7543" s="191" t="s">
        <v>7788</v>
      </c>
      <c r="D7543" s="192" t="s">
        <v>235</v>
      </c>
      <c r="E7543" s="193" t="n">
        <v>27.58</v>
      </c>
      <c r="F7543" s="193" t="n">
        <v>6.32</v>
      </c>
      <c r="G7543" s="193" t="n">
        <f aca="false">E7543-F7543</f>
        <v>21.26</v>
      </c>
    </row>
    <row r="7544" customFormat="false" ht="68.65" hidden="false" customHeight="false" outlineLevel="0" collapsed="false">
      <c r="A7544" s="189" t="s">
        <v>7760</v>
      </c>
      <c r="B7544" s="190" t="n">
        <v>105288</v>
      </c>
      <c r="C7544" s="191" t="s">
        <v>7789</v>
      </c>
      <c r="D7544" s="192" t="s">
        <v>235</v>
      </c>
      <c r="E7544" s="193" t="n">
        <v>49</v>
      </c>
      <c r="F7544" s="193" t="n">
        <v>9.21</v>
      </c>
      <c r="G7544" s="193" t="n">
        <f aca="false">E7544-F7544</f>
        <v>39.79</v>
      </c>
    </row>
    <row r="7545" customFormat="false" ht="68.65" hidden="false" customHeight="false" outlineLevel="0" collapsed="false">
      <c r="A7545" s="189" t="s">
        <v>7760</v>
      </c>
      <c r="B7545" s="190" t="n">
        <v>105289</v>
      </c>
      <c r="C7545" s="191" t="s">
        <v>7790</v>
      </c>
      <c r="D7545" s="192" t="s">
        <v>235</v>
      </c>
      <c r="E7545" s="193" t="n">
        <v>46.64</v>
      </c>
      <c r="F7545" s="193" t="n">
        <v>7.47</v>
      </c>
      <c r="G7545" s="193" t="n">
        <f aca="false">E7545-F7545</f>
        <v>39.17</v>
      </c>
    </row>
    <row r="7546" customFormat="false" ht="68.65" hidden="false" customHeight="false" outlineLevel="0" collapsed="false">
      <c r="A7546" s="189" t="s">
        <v>7760</v>
      </c>
      <c r="B7546" s="190" t="n">
        <v>105290</v>
      </c>
      <c r="C7546" s="191" t="s">
        <v>7791</v>
      </c>
      <c r="D7546" s="192" t="s">
        <v>235</v>
      </c>
      <c r="E7546" s="193" t="n">
        <v>66.04</v>
      </c>
      <c r="F7546" s="193" t="n">
        <v>10.62</v>
      </c>
      <c r="G7546" s="193" t="n">
        <f aca="false">E7546-F7546</f>
        <v>55.42</v>
      </c>
    </row>
    <row r="7547" customFormat="false" ht="68.65" hidden="false" customHeight="false" outlineLevel="0" collapsed="false">
      <c r="A7547" s="189" t="s">
        <v>7760</v>
      </c>
      <c r="B7547" s="190" t="n">
        <v>105291</v>
      </c>
      <c r="C7547" s="191" t="s">
        <v>7792</v>
      </c>
      <c r="D7547" s="192" t="s">
        <v>235</v>
      </c>
      <c r="E7547" s="193" t="n">
        <v>63.31</v>
      </c>
      <c r="F7547" s="193" t="n">
        <v>8.61</v>
      </c>
      <c r="G7547" s="193" t="n">
        <f aca="false">E7547-F7547</f>
        <v>54.7</v>
      </c>
    </row>
    <row r="7548" customFormat="false" ht="68.65" hidden="false" customHeight="false" outlineLevel="0" collapsed="false">
      <c r="A7548" s="189" t="s">
        <v>7760</v>
      </c>
      <c r="B7548" s="190" t="n">
        <v>105292</v>
      </c>
      <c r="C7548" s="191" t="s">
        <v>7793</v>
      </c>
      <c r="D7548" s="192" t="s">
        <v>235</v>
      </c>
      <c r="E7548" s="193" t="n">
        <v>49.33</v>
      </c>
      <c r="F7548" s="193" t="n">
        <v>11.69</v>
      </c>
      <c r="G7548" s="193" t="n">
        <f aca="false">E7548-F7548</f>
        <v>37.64</v>
      </c>
    </row>
    <row r="7549" customFormat="false" ht="68.65" hidden="false" customHeight="false" outlineLevel="0" collapsed="false">
      <c r="A7549" s="189" t="s">
        <v>7760</v>
      </c>
      <c r="B7549" s="190" t="n">
        <v>105293</v>
      </c>
      <c r="C7549" s="191" t="s">
        <v>7794</v>
      </c>
      <c r="D7549" s="192" t="s">
        <v>235</v>
      </c>
      <c r="E7549" s="193" t="n">
        <v>46.34</v>
      </c>
      <c r="F7549" s="193" t="n">
        <v>9.49</v>
      </c>
      <c r="G7549" s="193" t="n">
        <f aca="false">E7549-F7549</f>
        <v>36.85</v>
      </c>
    </row>
    <row r="7550" customFormat="false" ht="68.65" hidden="false" customHeight="false" outlineLevel="0" collapsed="false">
      <c r="A7550" s="189" t="s">
        <v>7760</v>
      </c>
      <c r="B7550" s="190" t="n">
        <v>105294</v>
      </c>
      <c r="C7550" s="191" t="s">
        <v>7795</v>
      </c>
      <c r="D7550" s="192" t="s">
        <v>235</v>
      </c>
      <c r="E7550" s="193" t="n">
        <v>100.75</v>
      </c>
      <c r="F7550" s="193" t="n">
        <v>13.82</v>
      </c>
      <c r="G7550" s="193" t="n">
        <f aca="false">E7550-F7550</f>
        <v>86.93</v>
      </c>
    </row>
    <row r="7551" customFormat="false" ht="68.65" hidden="false" customHeight="false" outlineLevel="0" collapsed="false">
      <c r="A7551" s="189" t="s">
        <v>7760</v>
      </c>
      <c r="B7551" s="190" t="n">
        <v>105295</v>
      </c>
      <c r="C7551" s="191" t="s">
        <v>7796</v>
      </c>
      <c r="D7551" s="192" t="s">
        <v>235</v>
      </c>
      <c r="E7551" s="193" t="n">
        <v>97.2</v>
      </c>
      <c r="F7551" s="193" t="n">
        <v>11.2</v>
      </c>
      <c r="G7551" s="193" t="n">
        <f aca="false">E7551-F7551</f>
        <v>86</v>
      </c>
    </row>
    <row r="7552" customFormat="false" ht="68.65" hidden="false" customHeight="false" outlineLevel="0" collapsed="false">
      <c r="A7552" s="189" t="s">
        <v>7760</v>
      </c>
      <c r="B7552" s="190" t="n">
        <v>105296</v>
      </c>
      <c r="C7552" s="191" t="s">
        <v>7797</v>
      </c>
      <c r="D7552" s="192" t="s">
        <v>235</v>
      </c>
      <c r="E7552" s="193" t="n">
        <v>173.04</v>
      </c>
      <c r="F7552" s="193" t="n">
        <v>15.94</v>
      </c>
      <c r="G7552" s="193" t="n">
        <f aca="false">E7552-F7552</f>
        <v>157.1</v>
      </c>
    </row>
    <row r="7553" customFormat="false" ht="57.45" hidden="false" customHeight="false" outlineLevel="0" collapsed="false">
      <c r="A7553" s="189" t="s">
        <v>7760</v>
      </c>
      <c r="B7553" s="190" t="n">
        <v>105297</v>
      </c>
      <c r="C7553" s="191" t="s">
        <v>7798</v>
      </c>
      <c r="D7553" s="192" t="s">
        <v>235</v>
      </c>
      <c r="E7553" s="193" t="n">
        <v>10.25</v>
      </c>
      <c r="F7553" s="193" t="n">
        <v>4.63</v>
      </c>
      <c r="G7553" s="193" t="n">
        <f aca="false">E7553-F7553</f>
        <v>5.62</v>
      </c>
    </row>
    <row r="7554" customFormat="false" ht="57.45" hidden="false" customHeight="false" outlineLevel="0" collapsed="false">
      <c r="A7554" s="189" t="s">
        <v>7760</v>
      </c>
      <c r="B7554" s="190" t="n">
        <v>105298</v>
      </c>
      <c r="C7554" s="191" t="s">
        <v>7799</v>
      </c>
      <c r="D7554" s="192" t="s">
        <v>235</v>
      </c>
      <c r="E7554" s="193" t="n">
        <v>17.78</v>
      </c>
      <c r="F7554" s="193" t="n">
        <v>8.87</v>
      </c>
      <c r="G7554" s="193" t="n">
        <f aca="false">E7554-F7554</f>
        <v>8.91</v>
      </c>
    </row>
    <row r="7555" customFormat="false" ht="57.45" hidden="false" customHeight="false" outlineLevel="0" collapsed="false">
      <c r="A7555" s="189" t="s">
        <v>7760</v>
      </c>
      <c r="B7555" s="190" t="n">
        <v>105299</v>
      </c>
      <c r="C7555" s="191" t="s">
        <v>7800</v>
      </c>
      <c r="D7555" s="192" t="s">
        <v>235</v>
      </c>
      <c r="E7555" s="193" t="n">
        <v>22.3</v>
      </c>
      <c r="F7555" s="193" t="n">
        <v>11.46</v>
      </c>
      <c r="G7555" s="193" t="n">
        <f aca="false">E7555-F7555</f>
        <v>10.84</v>
      </c>
    </row>
    <row r="7556" customFormat="false" ht="57.45" hidden="false" customHeight="false" outlineLevel="0" collapsed="false">
      <c r="A7556" s="189" t="s">
        <v>7760</v>
      </c>
      <c r="B7556" s="190" t="n">
        <v>105300</v>
      </c>
      <c r="C7556" s="191" t="s">
        <v>7801</v>
      </c>
      <c r="D7556" s="192" t="s">
        <v>235</v>
      </c>
      <c r="E7556" s="193" t="n">
        <v>27.01</v>
      </c>
      <c r="F7556" s="193" t="n">
        <v>14.06</v>
      </c>
      <c r="G7556" s="193" t="n">
        <f aca="false">E7556-F7556</f>
        <v>12.95</v>
      </c>
    </row>
    <row r="7557" customFormat="false" ht="57.45" hidden="false" customHeight="false" outlineLevel="0" collapsed="false">
      <c r="A7557" s="189" t="s">
        <v>7760</v>
      </c>
      <c r="B7557" s="190" t="n">
        <v>105301</v>
      </c>
      <c r="C7557" s="191" t="s">
        <v>7802</v>
      </c>
      <c r="D7557" s="192" t="s">
        <v>235</v>
      </c>
      <c r="E7557" s="193" t="n">
        <v>31.68</v>
      </c>
      <c r="F7557" s="193" t="n">
        <v>16.65</v>
      </c>
      <c r="G7557" s="193" t="n">
        <f aca="false">E7557-F7557</f>
        <v>15.03</v>
      </c>
    </row>
    <row r="7558" customFormat="false" ht="57.45" hidden="false" customHeight="false" outlineLevel="0" collapsed="false">
      <c r="A7558" s="189" t="s">
        <v>7760</v>
      </c>
      <c r="B7558" s="190" t="n">
        <v>105302</v>
      </c>
      <c r="C7558" s="191" t="s">
        <v>7803</v>
      </c>
      <c r="D7558" s="192" t="s">
        <v>235</v>
      </c>
      <c r="E7558" s="193" t="n">
        <v>36.37</v>
      </c>
      <c r="F7558" s="193" t="n">
        <v>19.23</v>
      </c>
      <c r="G7558" s="193" t="n">
        <f aca="false">E7558-F7558</f>
        <v>17.14</v>
      </c>
    </row>
    <row r="7559" customFormat="false" ht="57.45" hidden="false" customHeight="false" outlineLevel="0" collapsed="false">
      <c r="A7559" s="189" t="s">
        <v>7760</v>
      </c>
      <c r="B7559" s="190" t="n">
        <v>105303</v>
      </c>
      <c r="C7559" s="191" t="s">
        <v>7804</v>
      </c>
      <c r="D7559" s="192" t="s">
        <v>235</v>
      </c>
      <c r="E7559" s="193" t="n">
        <v>41.03</v>
      </c>
      <c r="F7559" s="193" t="n">
        <v>21.82</v>
      </c>
      <c r="G7559" s="193" t="n">
        <f aca="false">E7559-F7559</f>
        <v>19.21</v>
      </c>
    </row>
    <row r="7560" customFormat="false" ht="57.45" hidden="false" customHeight="false" outlineLevel="0" collapsed="false">
      <c r="A7560" s="189" t="s">
        <v>7760</v>
      </c>
      <c r="B7560" s="190" t="n">
        <v>105304</v>
      </c>
      <c r="C7560" s="191" t="s">
        <v>7805</v>
      </c>
      <c r="D7560" s="192" t="s">
        <v>235</v>
      </c>
      <c r="E7560" s="193" t="n">
        <v>45.87</v>
      </c>
      <c r="F7560" s="193" t="n">
        <v>24.4</v>
      </c>
      <c r="G7560" s="193" t="n">
        <f aca="false">E7560-F7560</f>
        <v>21.47</v>
      </c>
    </row>
    <row r="7561" customFormat="false" ht="57.45" hidden="false" customHeight="false" outlineLevel="0" collapsed="false">
      <c r="A7561" s="189" t="s">
        <v>7760</v>
      </c>
      <c r="B7561" s="190" t="n">
        <v>105305</v>
      </c>
      <c r="C7561" s="191" t="s">
        <v>7806</v>
      </c>
      <c r="D7561" s="192" t="s">
        <v>235</v>
      </c>
      <c r="E7561" s="193" t="n">
        <v>59.61</v>
      </c>
      <c r="F7561" s="193" t="n">
        <v>26.99</v>
      </c>
      <c r="G7561" s="193" t="n">
        <f aca="false">E7561-F7561</f>
        <v>32.62</v>
      </c>
    </row>
    <row r="7562" customFormat="false" ht="57.45" hidden="false" customHeight="false" outlineLevel="0" collapsed="false">
      <c r="A7562" s="189" t="s">
        <v>7760</v>
      </c>
      <c r="B7562" s="190" t="n">
        <v>105306</v>
      </c>
      <c r="C7562" s="191" t="s">
        <v>7807</v>
      </c>
      <c r="D7562" s="192" t="s">
        <v>235</v>
      </c>
      <c r="E7562" s="193" t="n">
        <v>70.61</v>
      </c>
      <c r="F7562" s="193" t="n">
        <v>32.16</v>
      </c>
      <c r="G7562" s="193" t="n">
        <f aca="false">E7562-F7562</f>
        <v>38.45</v>
      </c>
    </row>
    <row r="7563" customFormat="false" ht="57.45" hidden="false" customHeight="false" outlineLevel="0" collapsed="false">
      <c r="A7563" s="189" t="s">
        <v>7760</v>
      </c>
      <c r="B7563" s="190" t="n">
        <v>105307</v>
      </c>
      <c r="C7563" s="191" t="s">
        <v>7808</v>
      </c>
      <c r="D7563" s="192" t="s">
        <v>235</v>
      </c>
      <c r="E7563" s="193" t="n">
        <v>80.74</v>
      </c>
      <c r="F7563" s="193" t="n">
        <v>37.34</v>
      </c>
      <c r="G7563" s="193" t="n">
        <f aca="false">E7563-F7563</f>
        <v>43.4</v>
      </c>
    </row>
    <row r="7564" customFormat="false" ht="57.45" hidden="false" customHeight="false" outlineLevel="0" collapsed="false">
      <c r="A7564" s="189" t="s">
        <v>7760</v>
      </c>
      <c r="B7564" s="190" t="n">
        <v>105308</v>
      </c>
      <c r="C7564" s="191" t="s">
        <v>7809</v>
      </c>
      <c r="D7564" s="192" t="s">
        <v>240</v>
      </c>
      <c r="E7564" s="193" t="n">
        <v>4.47</v>
      </c>
      <c r="F7564" s="193" t="n">
        <v>2.97</v>
      </c>
      <c r="G7564" s="193" t="n">
        <f aca="false">E7564-F7564</f>
        <v>1.5</v>
      </c>
    </row>
    <row r="7565" customFormat="false" ht="57.45" hidden="false" customHeight="false" outlineLevel="0" collapsed="false">
      <c r="A7565" s="189" t="s">
        <v>7760</v>
      </c>
      <c r="B7565" s="190" t="n">
        <v>105309</v>
      </c>
      <c r="C7565" s="191" t="s">
        <v>7810</v>
      </c>
      <c r="D7565" s="192" t="s">
        <v>240</v>
      </c>
      <c r="E7565" s="193" t="n">
        <v>4.82</v>
      </c>
      <c r="F7565" s="193" t="n">
        <v>3.18</v>
      </c>
      <c r="G7565" s="193" t="n">
        <f aca="false">E7565-F7565</f>
        <v>1.64</v>
      </c>
    </row>
    <row r="7566" customFormat="false" ht="57.45" hidden="false" customHeight="false" outlineLevel="0" collapsed="false">
      <c r="A7566" s="189" t="s">
        <v>7760</v>
      </c>
      <c r="B7566" s="190" t="n">
        <v>105310</v>
      </c>
      <c r="C7566" s="191" t="s">
        <v>7811</v>
      </c>
      <c r="D7566" s="192" t="s">
        <v>240</v>
      </c>
      <c r="E7566" s="193" t="n">
        <v>5.68</v>
      </c>
      <c r="F7566" s="193" t="n">
        <v>3.74</v>
      </c>
      <c r="G7566" s="193" t="n">
        <f aca="false">E7566-F7566</f>
        <v>1.94</v>
      </c>
    </row>
    <row r="7567" customFormat="false" ht="57.45" hidden="false" customHeight="false" outlineLevel="0" collapsed="false">
      <c r="A7567" s="189" t="s">
        <v>7760</v>
      </c>
      <c r="B7567" s="190" t="n">
        <v>105311</v>
      </c>
      <c r="C7567" s="191" t="s">
        <v>7812</v>
      </c>
      <c r="D7567" s="192" t="s">
        <v>240</v>
      </c>
      <c r="E7567" s="193" t="n">
        <v>3.58</v>
      </c>
      <c r="F7567" s="193" t="n">
        <v>2.42</v>
      </c>
      <c r="G7567" s="193" t="n">
        <f aca="false">E7567-F7567</f>
        <v>1.16</v>
      </c>
    </row>
    <row r="7568" customFormat="false" ht="57.45" hidden="false" customHeight="false" outlineLevel="0" collapsed="false">
      <c r="A7568" s="189" t="s">
        <v>7760</v>
      </c>
      <c r="B7568" s="190" t="n">
        <v>105312</v>
      </c>
      <c r="C7568" s="191" t="s">
        <v>7813</v>
      </c>
      <c r="D7568" s="192" t="s">
        <v>240</v>
      </c>
      <c r="E7568" s="193" t="n">
        <v>3.71</v>
      </c>
      <c r="F7568" s="193" t="n">
        <v>2.41</v>
      </c>
      <c r="G7568" s="193" t="n">
        <f aca="false">E7568-F7568</f>
        <v>1.3</v>
      </c>
    </row>
    <row r="7569" customFormat="false" ht="57.45" hidden="false" customHeight="false" outlineLevel="0" collapsed="false">
      <c r="A7569" s="189" t="s">
        <v>7760</v>
      </c>
      <c r="B7569" s="190" t="n">
        <v>105313</v>
      </c>
      <c r="C7569" s="191" t="s">
        <v>7814</v>
      </c>
      <c r="D7569" s="192" t="s">
        <v>240</v>
      </c>
      <c r="E7569" s="193" t="n">
        <v>4</v>
      </c>
      <c r="F7569" s="193" t="n">
        <v>2.58</v>
      </c>
      <c r="G7569" s="193" t="n">
        <f aca="false">E7569-F7569</f>
        <v>1.42</v>
      </c>
    </row>
    <row r="7570" customFormat="false" ht="57.45" hidden="false" customHeight="false" outlineLevel="0" collapsed="false">
      <c r="A7570" s="189" t="s">
        <v>7760</v>
      </c>
      <c r="B7570" s="190" t="n">
        <v>105314</v>
      </c>
      <c r="C7570" s="191" t="s">
        <v>7815</v>
      </c>
      <c r="D7570" s="192" t="s">
        <v>240</v>
      </c>
      <c r="E7570" s="193" t="n">
        <v>4.72</v>
      </c>
      <c r="F7570" s="193" t="n">
        <v>3.03</v>
      </c>
      <c r="G7570" s="193" t="n">
        <f aca="false">E7570-F7570</f>
        <v>1.69</v>
      </c>
    </row>
    <row r="7571" customFormat="false" ht="57.45" hidden="false" customHeight="false" outlineLevel="0" collapsed="false">
      <c r="A7571" s="189" t="s">
        <v>7760</v>
      </c>
      <c r="B7571" s="190" t="n">
        <v>105315</v>
      </c>
      <c r="C7571" s="191" t="s">
        <v>7816</v>
      </c>
      <c r="D7571" s="192" t="s">
        <v>235</v>
      </c>
      <c r="E7571" s="193" t="n">
        <v>9.38</v>
      </c>
      <c r="F7571" s="193" t="n">
        <v>6.32</v>
      </c>
      <c r="G7571" s="193" t="n">
        <f aca="false">E7571-F7571</f>
        <v>3.06</v>
      </c>
    </row>
    <row r="7572" customFormat="false" ht="57.45" hidden="false" customHeight="false" outlineLevel="0" collapsed="false">
      <c r="A7572" s="189" t="s">
        <v>7760</v>
      </c>
      <c r="B7572" s="190" t="n">
        <v>105316</v>
      </c>
      <c r="C7572" s="191" t="s">
        <v>7817</v>
      </c>
      <c r="D7572" s="192" t="s">
        <v>235</v>
      </c>
      <c r="E7572" s="193" t="n">
        <v>18.72</v>
      </c>
      <c r="F7572" s="193" t="n">
        <v>9.37</v>
      </c>
      <c r="G7572" s="193" t="n">
        <f aca="false">E7572-F7572</f>
        <v>9.35</v>
      </c>
    </row>
    <row r="7573" customFormat="false" ht="57.45" hidden="false" customHeight="false" outlineLevel="0" collapsed="false">
      <c r="A7573" s="189" t="s">
        <v>7760</v>
      </c>
      <c r="B7573" s="190" t="n">
        <v>105317</v>
      </c>
      <c r="C7573" s="191" t="s">
        <v>7818</v>
      </c>
      <c r="D7573" s="192" t="s">
        <v>235</v>
      </c>
      <c r="E7573" s="193" t="n">
        <v>21.99</v>
      </c>
      <c r="F7573" s="193" t="n">
        <v>11.09</v>
      </c>
      <c r="G7573" s="193" t="n">
        <f aca="false">E7573-F7573</f>
        <v>10.9</v>
      </c>
    </row>
    <row r="7574" customFormat="false" ht="57.45" hidden="false" customHeight="false" outlineLevel="0" collapsed="false">
      <c r="A7574" s="189" t="s">
        <v>7760</v>
      </c>
      <c r="B7574" s="190" t="n">
        <v>105318</v>
      </c>
      <c r="C7574" s="191" t="s">
        <v>7819</v>
      </c>
      <c r="D7574" s="192" t="s">
        <v>235</v>
      </c>
      <c r="E7574" s="193" t="n">
        <v>25.28</v>
      </c>
      <c r="F7574" s="193" t="n">
        <v>12.81</v>
      </c>
      <c r="G7574" s="193" t="n">
        <f aca="false">E7574-F7574</f>
        <v>12.47</v>
      </c>
    </row>
    <row r="7575" customFormat="false" ht="57.45" hidden="false" customHeight="false" outlineLevel="0" collapsed="false">
      <c r="A7575" s="189" t="s">
        <v>7760</v>
      </c>
      <c r="B7575" s="190" t="n">
        <v>105319</v>
      </c>
      <c r="C7575" s="191" t="s">
        <v>7820</v>
      </c>
      <c r="D7575" s="192" t="s">
        <v>235</v>
      </c>
      <c r="E7575" s="193" t="n">
        <v>30.87</v>
      </c>
      <c r="F7575" s="193" t="n">
        <v>15.29</v>
      </c>
      <c r="G7575" s="193" t="n">
        <f aca="false">E7575-F7575</f>
        <v>15.58</v>
      </c>
    </row>
    <row r="7576" customFormat="false" ht="57.45" hidden="false" customHeight="false" outlineLevel="0" collapsed="false">
      <c r="A7576" s="189" t="s">
        <v>7760</v>
      </c>
      <c r="B7576" s="190" t="n">
        <v>105320</v>
      </c>
      <c r="C7576" s="191" t="s">
        <v>7821</v>
      </c>
      <c r="D7576" s="192" t="s">
        <v>235</v>
      </c>
      <c r="E7576" s="193" t="n">
        <v>37.46</v>
      </c>
      <c r="F7576" s="193" t="n">
        <v>18.75</v>
      </c>
      <c r="G7576" s="193" t="n">
        <f aca="false">E7576-F7576</f>
        <v>18.71</v>
      </c>
    </row>
    <row r="7577" customFormat="false" ht="57.45" hidden="false" customHeight="false" outlineLevel="0" collapsed="false">
      <c r="A7577" s="189" t="s">
        <v>7760</v>
      </c>
      <c r="B7577" s="190" t="n">
        <v>105321</v>
      </c>
      <c r="C7577" s="191" t="s">
        <v>7822</v>
      </c>
      <c r="D7577" s="192" t="s">
        <v>235</v>
      </c>
      <c r="E7577" s="193" t="n">
        <v>44.02</v>
      </c>
      <c r="F7577" s="193" t="n">
        <v>22.19</v>
      </c>
      <c r="G7577" s="193" t="n">
        <f aca="false">E7577-F7577</f>
        <v>21.83</v>
      </c>
    </row>
    <row r="7578" customFormat="false" ht="57.45" hidden="false" customHeight="false" outlineLevel="0" collapsed="false">
      <c r="A7578" s="189" t="s">
        <v>7760</v>
      </c>
      <c r="B7578" s="190" t="n">
        <v>105322</v>
      </c>
      <c r="C7578" s="191" t="s">
        <v>7823</v>
      </c>
      <c r="D7578" s="192" t="s">
        <v>235</v>
      </c>
      <c r="E7578" s="193" t="n">
        <v>50.57</v>
      </c>
      <c r="F7578" s="193" t="n">
        <v>25.65</v>
      </c>
      <c r="G7578" s="193" t="n">
        <f aca="false">E7578-F7578</f>
        <v>24.92</v>
      </c>
    </row>
    <row r="7579" customFormat="false" ht="57.45" hidden="false" customHeight="false" outlineLevel="0" collapsed="false">
      <c r="A7579" s="189" t="s">
        <v>7760</v>
      </c>
      <c r="B7579" s="190" t="n">
        <v>105323</v>
      </c>
      <c r="C7579" s="191" t="s">
        <v>7824</v>
      </c>
      <c r="D7579" s="192" t="s">
        <v>235</v>
      </c>
      <c r="E7579" s="193" t="n">
        <v>57.11</v>
      </c>
      <c r="F7579" s="193" t="n">
        <v>29.09</v>
      </c>
      <c r="G7579" s="193" t="n">
        <f aca="false">E7579-F7579</f>
        <v>28.02</v>
      </c>
    </row>
    <row r="7580" customFormat="false" ht="57.45" hidden="false" customHeight="false" outlineLevel="0" collapsed="false">
      <c r="A7580" s="189" t="s">
        <v>7760</v>
      </c>
      <c r="B7580" s="190" t="n">
        <v>105324</v>
      </c>
      <c r="C7580" s="191" t="s">
        <v>7825</v>
      </c>
      <c r="D7580" s="192" t="s">
        <v>235</v>
      </c>
      <c r="E7580" s="193" t="n">
        <v>63.98</v>
      </c>
      <c r="F7580" s="193" t="n">
        <v>32.55</v>
      </c>
      <c r="G7580" s="193" t="n">
        <f aca="false">E7580-F7580</f>
        <v>31.43</v>
      </c>
    </row>
    <row r="7581" customFormat="false" ht="57.45" hidden="false" customHeight="false" outlineLevel="0" collapsed="false">
      <c r="A7581" s="189" t="s">
        <v>7760</v>
      </c>
      <c r="B7581" s="190" t="n">
        <v>105325</v>
      </c>
      <c r="C7581" s="191" t="s">
        <v>7826</v>
      </c>
      <c r="D7581" s="192" t="s">
        <v>235</v>
      </c>
      <c r="E7581" s="193" t="n">
        <v>82.64</v>
      </c>
      <c r="F7581" s="193" t="n">
        <v>35.99</v>
      </c>
      <c r="G7581" s="193" t="n">
        <f aca="false">E7581-F7581</f>
        <v>46.65</v>
      </c>
    </row>
    <row r="7582" customFormat="false" ht="57.45" hidden="false" customHeight="false" outlineLevel="0" collapsed="false">
      <c r="A7582" s="189" t="s">
        <v>7760</v>
      </c>
      <c r="B7582" s="190" t="n">
        <v>105326</v>
      </c>
      <c r="C7582" s="191" t="s">
        <v>7827</v>
      </c>
      <c r="D7582" s="192" t="s">
        <v>235</v>
      </c>
      <c r="E7582" s="193" t="n">
        <v>98.13</v>
      </c>
      <c r="F7582" s="193" t="n">
        <v>42.88</v>
      </c>
      <c r="G7582" s="193" t="n">
        <f aca="false">E7582-F7582</f>
        <v>55.25</v>
      </c>
    </row>
    <row r="7583" customFormat="false" ht="57.45" hidden="false" customHeight="false" outlineLevel="0" collapsed="false">
      <c r="A7583" s="189" t="s">
        <v>7760</v>
      </c>
      <c r="B7583" s="190" t="n">
        <v>105327</v>
      </c>
      <c r="C7583" s="191" t="s">
        <v>7828</v>
      </c>
      <c r="D7583" s="192" t="s">
        <v>235</v>
      </c>
      <c r="E7583" s="193" t="n">
        <v>48.88</v>
      </c>
      <c r="F7583" s="193" t="n">
        <v>2.27</v>
      </c>
      <c r="G7583" s="193" t="n">
        <f aca="false">E7583-F7583</f>
        <v>46.61</v>
      </c>
    </row>
    <row r="7584" customFormat="false" ht="57.45" hidden="false" customHeight="false" outlineLevel="0" collapsed="false">
      <c r="A7584" s="189" t="s">
        <v>7760</v>
      </c>
      <c r="B7584" s="190" t="n">
        <v>105328</v>
      </c>
      <c r="C7584" s="191" t="s">
        <v>7829</v>
      </c>
      <c r="D7584" s="192" t="s">
        <v>235</v>
      </c>
      <c r="E7584" s="193" t="n">
        <v>48.29</v>
      </c>
      <c r="F7584" s="193" t="n">
        <v>1.84</v>
      </c>
      <c r="G7584" s="193" t="n">
        <f aca="false">E7584-F7584</f>
        <v>46.45</v>
      </c>
    </row>
    <row r="7585" customFormat="false" ht="57.45" hidden="false" customHeight="false" outlineLevel="0" collapsed="false">
      <c r="A7585" s="189" t="s">
        <v>7760</v>
      </c>
      <c r="B7585" s="190" t="n">
        <v>105329</v>
      </c>
      <c r="C7585" s="191" t="s">
        <v>7830</v>
      </c>
      <c r="D7585" s="192" t="s">
        <v>235</v>
      </c>
      <c r="E7585" s="193" t="n">
        <v>79.96</v>
      </c>
      <c r="F7585" s="193" t="n">
        <v>2.62</v>
      </c>
      <c r="G7585" s="193" t="n">
        <f aca="false">E7585-F7585</f>
        <v>77.34</v>
      </c>
    </row>
    <row r="7586" customFormat="false" ht="57.45" hidden="false" customHeight="false" outlineLevel="0" collapsed="false">
      <c r="A7586" s="189" t="s">
        <v>7760</v>
      </c>
      <c r="B7586" s="190" t="n">
        <v>105330</v>
      </c>
      <c r="C7586" s="191" t="s">
        <v>7831</v>
      </c>
      <c r="D7586" s="192" t="s">
        <v>235</v>
      </c>
      <c r="E7586" s="193" t="n">
        <v>79.29</v>
      </c>
      <c r="F7586" s="193" t="n">
        <v>2.13</v>
      </c>
      <c r="G7586" s="193" t="n">
        <f aca="false">E7586-F7586</f>
        <v>77.16</v>
      </c>
    </row>
    <row r="7587" customFormat="false" ht="68.65" hidden="false" customHeight="false" outlineLevel="0" collapsed="false">
      <c r="A7587" s="189" t="s">
        <v>7760</v>
      </c>
      <c r="B7587" s="190" t="n">
        <v>105331</v>
      </c>
      <c r="C7587" s="191" t="s">
        <v>7832</v>
      </c>
      <c r="D7587" s="192" t="s">
        <v>240</v>
      </c>
      <c r="E7587" s="193" t="n">
        <v>56.52</v>
      </c>
      <c r="F7587" s="193" t="n">
        <v>2.42</v>
      </c>
      <c r="G7587" s="193" t="n">
        <f aca="false">E7587-F7587</f>
        <v>54.1</v>
      </c>
    </row>
    <row r="7588" customFormat="false" ht="68.65" hidden="false" customHeight="false" outlineLevel="0" collapsed="false">
      <c r="A7588" s="189" t="s">
        <v>7760</v>
      </c>
      <c r="B7588" s="190" t="n">
        <v>105332</v>
      </c>
      <c r="C7588" s="191" t="s">
        <v>7833</v>
      </c>
      <c r="D7588" s="192" t="s">
        <v>240</v>
      </c>
      <c r="E7588" s="193" t="n">
        <v>55.91</v>
      </c>
      <c r="F7588" s="193" t="n">
        <v>1.97</v>
      </c>
      <c r="G7588" s="193" t="n">
        <f aca="false">E7588-F7588</f>
        <v>53.94</v>
      </c>
    </row>
    <row r="7589" customFormat="false" ht="57.45" hidden="false" customHeight="false" outlineLevel="0" collapsed="false">
      <c r="A7589" s="189" t="s">
        <v>7760</v>
      </c>
      <c r="B7589" s="190" t="n">
        <v>105333</v>
      </c>
      <c r="C7589" s="191" t="s">
        <v>7834</v>
      </c>
      <c r="D7589" s="192" t="s">
        <v>240</v>
      </c>
      <c r="E7589" s="193" t="n">
        <v>251.01</v>
      </c>
      <c r="F7589" s="193" t="n">
        <v>5.17</v>
      </c>
      <c r="G7589" s="193" t="n">
        <f aca="false">E7589-F7589</f>
        <v>245.84</v>
      </c>
    </row>
    <row r="7590" customFormat="false" ht="57.45" hidden="false" customHeight="false" outlineLevel="0" collapsed="false">
      <c r="A7590" s="189" t="s">
        <v>7760</v>
      </c>
      <c r="B7590" s="190" t="n">
        <v>105334</v>
      </c>
      <c r="C7590" s="191" t="s">
        <v>7835</v>
      </c>
      <c r="D7590" s="192" t="s">
        <v>240</v>
      </c>
      <c r="E7590" s="193" t="n">
        <v>248.76</v>
      </c>
      <c r="F7590" s="193" t="n">
        <v>3.88</v>
      </c>
      <c r="G7590" s="193" t="n">
        <f aca="false">E7590-F7590</f>
        <v>244.88</v>
      </c>
    </row>
    <row r="7591" customFormat="false" ht="57.45" hidden="false" customHeight="false" outlineLevel="0" collapsed="false">
      <c r="A7591" s="189" t="s">
        <v>7760</v>
      </c>
      <c r="B7591" s="190" t="n">
        <v>105335</v>
      </c>
      <c r="C7591" s="191" t="s">
        <v>7836</v>
      </c>
      <c r="D7591" s="192" t="s">
        <v>240</v>
      </c>
      <c r="E7591" s="193" t="n">
        <v>378.9</v>
      </c>
      <c r="F7591" s="193" t="n">
        <v>6.14</v>
      </c>
      <c r="G7591" s="193" t="n">
        <f aca="false">E7591-F7591</f>
        <v>372.76</v>
      </c>
    </row>
    <row r="7592" customFormat="false" ht="57.45" hidden="false" customHeight="false" outlineLevel="0" collapsed="false">
      <c r="A7592" s="189" t="s">
        <v>7760</v>
      </c>
      <c r="B7592" s="190" t="n">
        <v>105336</v>
      </c>
      <c r="C7592" s="191" t="s">
        <v>7837</v>
      </c>
      <c r="D7592" s="192" t="s">
        <v>240</v>
      </c>
      <c r="E7592" s="193" t="n">
        <v>376.25</v>
      </c>
      <c r="F7592" s="193" t="n">
        <v>4.63</v>
      </c>
      <c r="G7592" s="193" t="n">
        <f aca="false">E7592-F7592</f>
        <v>371.62</v>
      </c>
    </row>
    <row r="7593" customFormat="false" ht="57.45" hidden="false" customHeight="false" outlineLevel="0" collapsed="false">
      <c r="A7593" s="189" t="s">
        <v>7760</v>
      </c>
      <c r="B7593" s="190" t="n">
        <v>105337</v>
      </c>
      <c r="C7593" s="191" t="s">
        <v>7838</v>
      </c>
      <c r="D7593" s="192" t="s">
        <v>240</v>
      </c>
      <c r="E7593" s="193" t="n">
        <v>535.08</v>
      </c>
      <c r="F7593" s="193" t="n">
        <v>7.06</v>
      </c>
      <c r="G7593" s="193" t="n">
        <f aca="false">E7593-F7593</f>
        <v>528.02</v>
      </c>
    </row>
    <row r="7594" customFormat="false" ht="57.45" hidden="false" customHeight="false" outlineLevel="0" collapsed="false">
      <c r="A7594" s="189" t="s">
        <v>7760</v>
      </c>
      <c r="B7594" s="190" t="n">
        <v>105338</v>
      </c>
      <c r="C7594" s="191" t="s">
        <v>7839</v>
      </c>
      <c r="D7594" s="192" t="s">
        <v>240</v>
      </c>
      <c r="E7594" s="193" t="n">
        <v>532.01</v>
      </c>
      <c r="F7594" s="193" t="n">
        <v>5.32</v>
      </c>
      <c r="G7594" s="193" t="n">
        <f aca="false">E7594-F7594</f>
        <v>526.69</v>
      </c>
    </row>
    <row r="7595" customFormat="false" ht="57.45" hidden="false" customHeight="false" outlineLevel="0" collapsed="false">
      <c r="A7595" s="189" t="s">
        <v>7760</v>
      </c>
      <c r="B7595" s="190" t="n">
        <v>105339</v>
      </c>
      <c r="C7595" s="191" t="s">
        <v>7840</v>
      </c>
      <c r="D7595" s="192" t="s">
        <v>240</v>
      </c>
      <c r="E7595" s="193" t="n">
        <v>2.97</v>
      </c>
      <c r="F7595" s="193" t="n">
        <v>1.97</v>
      </c>
      <c r="G7595" s="193" t="n">
        <f aca="false">E7595-F7595</f>
        <v>1</v>
      </c>
    </row>
    <row r="7596" customFormat="false" ht="57.45" hidden="false" customHeight="false" outlineLevel="0" collapsed="false">
      <c r="A7596" s="189" t="s">
        <v>7760</v>
      </c>
      <c r="B7596" s="190" t="n">
        <v>105340</v>
      </c>
      <c r="C7596" s="191" t="s">
        <v>7841</v>
      </c>
      <c r="D7596" s="192" t="s">
        <v>235</v>
      </c>
      <c r="E7596" s="193" t="n">
        <v>91.2</v>
      </c>
      <c r="F7596" s="193" t="n">
        <v>42.51</v>
      </c>
      <c r="G7596" s="193" t="n">
        <f aca="false">E7596-F7596</f>
        <v>48.69</v>
      </c>
    </row>
    <row r="7597" customFormat="false" ht="57.45" hidden="false" customHeight="false" outlineLevel="0" collapsed="false">
      <c r="A7597" s="189" t="s">
        <v>7760</v>
      </c>
      <c r="B7597" s="190" t="n">
        <v>105341</v>
      </c>
      <c r="C7597" s="191" t="s">
        <v>7842</v>
      </c>
      <c r="D7597" s="192" t="s">
        <v>235</v>
      </c>
      <c r="E7597" s="193" t="n">
        <v>112.7</v>
      </c>
      <c r="F7597" s="193" t="n">
        <v>52.85</v>
      </c>
      <c r="G7597" s="193" t="n">
        <f aca="false">E7597-F7597</f>
        <v>59.85</v>
      </c>
    </row>
    <row r="7598" customFormat="false" ht="57.45" hidden="false" customHeight="false" outlineLevel="0" collapsed="false">
      <c r="A7598" s="189" t="s">
        <v>7760</v>
      </c>
      <c r="B7598" s="190" t="n">
        <v>105342</v>
      </c>
      <c r="C7598" s="191" t="s">
        <v>7843</v>
      </c>
      <c r="D7598" s="192" t="s">
        <v>235</v>
      </c>
      <c r="E7598" s="193" t="n">
        <v>137.65</v>
      </c>
      <c r="F7598" s="193" t="n">
        <v>63.22</v>
      </c>
      <c r="G7598" s="193" t="n">
        <f aca="false">E7598-F7598</f>
        <v>74.43</v>
      </c>
    </row>
    <row r="7599" customFormat="false" ht="57.45" hidden="false" customHeight="false" outlineLevel="0" collapsed="false">
      <c r="A7599" s="189" t="s">
        <v>7760</v>
      </c>
      <c r="B7599" s="190" t="n">
        <v>105343</v>
      </c>
      <c r="C7599" s="191" t="s">
        <v>7844</v>
      </c>
      <c r="D7599" s="192" t="s">
        <v>235</v>
      </c>
      <c r="E7599" s="193" t="n">
        <v>15.82</v>
      </c>
      <c r="F7599" s="193" t="n">
        <v>7.01</v>
      </c>
      <c r="G7599" s="193" t="n">
        <f aca="false">E7599-F7599</f>
        <v>8.81</v>
      </c>
    </row>
    <row r="7600" customFormat="false" ht="57.45" hidden="false" customHeight="false" outlineLevel="0" collapsed="false">
      <c r="A7600" s="189" t="s">
        <v>7760</v>
      </c>
      <c r="B7600" s="190" t="n">
        <v>105344</v>
      </c>
      <c r="C7600" s="191" t="s">
        <v>7845</v>
      </c>
      <c r="D7600" s="192" t="s">
        <v>235</v>
      </c>
      <c r="E7600" s="193" t="n">
        <v>111.87</v>
      </c>
      <c r="F7600" s="193" t="n">
        <v>49.79</v>
      </c>
      <c r="G7600" s="193" t="n">
        <f aca="false">E7600-F7600</f>
        <v>62.08</v>
      </c>
    </row>
    <row r="7601" customFormat="false" ht="57.45" hidden="false" customHeight="false" outlineLevel="0" collapsed="false">
      <c r="A7601" s="189" t="s">
        <v>7760</v>
      </c>
      <c r="B7601" s="190" t="n">
        <v>105345</v>
      </c>
      <c r="C7601" s="191" t="s">
        <v>7846</v>
      </c>
      <c r="D7601" s="192" t="s">
        <v>235</v>
      </c>
      <c r="E7601" s="193" t="n">
        <v>141.12</v>
      </c>
      <c r="F7601" s="193" t="n">
        <v>63.57</v>
      </c>
      <c r="G7601" s="193" t="n">
        <f aca="false">E7601-F7601</f>
        <v>77.55</v>
      </c>
    </row>
    <row r="7602" customFormat="false" ht="57.45" hidden="false" customHeight="false" outlineLevel="0" collapsed="false">
      <c r="A7602" s="189" t="s">
        <v>7760</v>
      </c>
      <c r="B7602" s="190" t="n">
        <v>105346</v>
      </c>
      <c r="C7602" s="191" t="s">
        <v>7847</v>
      </c>
      <c r="D7602" s="192" t="s">
        <v>235</v>
      </c>
      <c r="E7602" s="193" t="n">
        <v>156.26</v>
      </c>
      <c r="F7602" s="193" t="n">
        <v>70.5</v>
      </c>
      <c r="G7602" s="193" t="n">
        <f aca="false">E7602-F7602</f>
        <v>85.76</v>
      </c>
    </row>
    <row r="7603" customFormat="false" ht="57.45" hidden="false" customHeight="false" outlineLevel="0" collapsed="false">
      <c r="A7603" s="189" t="s">
        <v>7760</v>
      </c>
      <c r="B7603" s="190" t="n">
        <v>105347</v>
      </c>
      <c r="C7603" s="191" t="s">
        <v>7848</v>
      </c>
      <c r="D7603" s="192" t="s">
        <v>235</v>
      </c>
      <c r="E7603" s="193" t="n">
        <v>193.13</v>
      </c>
      <c r="F7603" s="193" t="n">
        <v>84.28</v>
      </c>
      <c r="G7603" s="193" t="n">
        <f aca="false">E7603-F7603</f>
        <v>108.85</v>
      </c>
    </row>
    <row r="7604" customFormat="false" ht="57.45" hidden="false" customHeight="false" outlineLevel="0" collapsed="false">
      <c r="A7604" s="189" t="s">
        <v>7760</v>
      </c>
      <c r="B7604" s="190" t="n">
        <v>105348</v>
      </c>
      <c r="C7604" s="191" t="s">
        <v>7849</v>
      </c>
      <c r="D7604" s="192" t="s">
        <v>235</v>
      </c>
      <c r="E7604" s="193" t="n">
        <v>54.26</v>
      </c>
      <c r="F7604" s="193" t="n">
        <v>27.47</v>
      </c>
      <c r="G7604" s="193" t="n">
        <f aca="false">E7604-F7604</f>
        <v>26.79</v>
      </c>
    </row>
    <row r="7605" customFormat="false" ht="57.45" hidden="false" customHeight="false" outlineLevel="0" collapsed="false">
      <c r="A7605" s="189" t="s">
        <v>7760</v>
      </c>
      <c r="B7605" s="190" t="n">
        <v>105349</v>
      </c>
      <c r="C7605" s="191" t="s">
        <v>7850</v>
      </c>
      <c r="D7605" s="192" t="s">
        <v>235</v>
      </c>
      <c r="E7605" s="193" t="n">
        <v>62.08</v>
      </c>
      <c r="F7605" s="193" t="n">
        <v>31.6</v>
      </c>
      <c r="G7605" s="193" t="n">
        <f aca="false">E7605-F7605</f>
        <v>30.48</v>
      </c>
    </row>
    <row r="7606" customFormat="false" ht="57.45" hidden="false" customHeight="false" outlineLevel="0" collapsed="false">
      <c r="A7606" s="189" t="s">
        <v>7760</v>
      </c>
      <c r="B7606" s="190" t="n">
        <v>105350</v>
      </c>
      <c r="C7606" s="191" t="s">
        <v>7851</v>
      </c>
      <c r="D7606" s="192" t="s">
        <v>235</v>
      </c>
      <c r="E7606" s="193" t="n">
        <v>69.87</v>
      </c>
      <c r="F7606" s="193" t="n">
        <v>35.73</v>
      </c>
      <c r="G7606" s="193" t="n">
        <f aca="false">E7606-F7606</f>
        <v>34.14</v>
      </c>
    </row>
    <row r="7607" customFormat="false" ht="57.45" hidden="false" customHeight="false" outlineLevel="0" collapsed="false">
      <c r="A7607" s="189" t="s">
        <v>7760</v>
      </c>
      <c r="B7607" s="190" t="n">
        <v>105351</v>
      </c>
      <c r="C7607" s="191" t="s">
        <v>7852</v>
      </c>
      <c r="D7607" s="192" t="s">
        <v>235</v>
      </c>
      <c r="E7607" s="193" t="n">
        <v>78.01</v>
      </c>
      <c r="F7607" s="193" t="n">
        <v>39.86</v>
      </c>
      <c r="G7607" s="193" t="n">
        <f aca="false">E7607-F7607</f>
        <v>38.15</v>
      </c>
    </row>
    <row r="7608" customFormat="false" ht="57.45" hidden="false" customHeight="false" outlineLevel="0" collapsed="false">
      <c r="A7608" s="189" t="s">
        <v>7760</v>
      </c>
      <c r="B7608" s="190" t="n">
        <v>105352</v>
      </c>
      <c r="C7608" s="191" t="s">
        <v>7853</v>
      </c>
      <c r="D7608" s="192" t="s">
        <v>235</v>
      </c>
      <c r="E7608" s="193" t="n">
        <v>103.88</v>
      </c>
      <c r="F7608" s="193" t="n">
        <v>43.98</v>
      </c>
      <c r="G7608" s="193" t="n">
        <f aca="false">E7608-F7608</f>
        <v>59.9</v>
      </c>
    </row>
    <row r="7609" customFormat="false" ht="57.45" hidden="false" customHeight="false" outlineLevel="0" collapsed="false">
      <c r="A7609" s="189" t="s">
        <v>7760</v>
      </c>
      <c r="B7609" s="190" t="n">
        <v>105353</v>
      </c>
      <c r="C7609" s="191" t="s">
        <v>7854</v>
      </c>
      <c r="D7609" s="192" t="s">
        <v>235</v>
      </c>
      <c r="E7609" s="193" t="n">
        <v>122.79</v>
      </c>
      <c r="F7609" s="193" t="n">
        <v>52.23</v>
      </c>
      <c r="G7609" s="193" t="n">
        <f aca="false">E7609-F7609</f>
        <v>70.56</v>
      </c>
    </row>
    <row r="7610" customFormat="false" ht="57.45" hidden="false" customHeight="false" outlineLevel="0" collapsed="false">
      <c r="A7610" s="189" t="s">
        <v>7760</v>
      </c>
      <c r="B7610" s="190" t="n">
        <v>105354</v>
      </c>
      <c r="C7610" s="191" t="s">
        <v>7855</v>
      </c>
      <c r="D7610" s="192" t="s">
        <v>235</v>
      </c>
      <c r="E7610" s="193" t="n">
        <v>139.94</v>
      </c>
      <c r="F7610" s="193" t="n">
        <v>60.52</v>
      </c>
      <c r="G7610" s="193" t="n">
        <f aca="false">E7610-F7610</f>
        <v>79.42</v>
      </c>
    </row>
    <row r="7611" customFormat="false" ht="57.45" hidden="false" customHeight="false" outlineLevel="0" collapsed="false">
      <c r="A7611" s="189" t="s">
        <v>7760</v>
      </c>
      <c r="B7611" s="190" t="n">
        <v>105355</v>
      </c>
      <c r="C7611" s="191" t="s">
        <v>7856</v>
      </c>
      <c r="D7611" s="192" t="s">
        <v>235</v>
      </c>
      <c r="E7611" s="193" t="n">
        <v>157.72</v>
      </c>
      <c r="F7611" s="193" t="n">
        <v>68.77</v>
      </c>
      <c r="G7611" s="193" t="n">
        <f aca="false">E7611-F7611</f>
        <v>88.95</v>
      </c>
    </row>
    <row r="7612" customFormat="false" ht="57.45" hidden="false" customHeight="false" outlineLevel="0" collapsed="false">
      <c r="A7612" s="189" t="s">
        <v>7760</v>
      </c>
      <c r="B7612" s="190" t="n">
        <v>105356</v>
      </c>
      <c r="C7612" s="191" t="s">
        <v>7857</v>
      </c>
      <c r="D7612" s="192" t="s">
        <v>235</v>
      </c>
      <c r="E7612" s="193" t="n">
        <v>176</v>
      </c>
      <c r="F7612" s="193" t="n">
        <v>77.02</v>
      </c>
      <c r="G7612" s="193" t="n">
        <f aca="false">E7612-F7612</f>
        <v>98.98</v>
      </c>
    </row>
    <row r="7613" customFormat="false" ht="57.45" hidden="false" customHeight="false" outlineLevel="0" collapsed="false">
      <c r="A7613" s="189" t="s">
        <v>7760</v>
      </c>
      <c r="B7613" s="190" t="n">
        <v>105357</v>
      </c>
      <c r="C7613" s="191" t="s">
        <v>7858</v>
      </c>
      <c r="D7613" s="192" t="s">
        <v>235</v>
      </c>
      <c r="E7613" s="193" t="n">
        <v>194.55</v>
      </c>
      <c r="F7613" s="193" t="n">
        <v>85.29</v>
      </c>
      <c r="G7613" s="193" t="n">
        <f aca="false">E7613-F7613</f>
        <v>109.26</v>
      </c>
    </row>
    <row r="7614" customFormat="false" ht="57.45" hidden="false" customHeight="false" outlineLevel="0" collapsed="false">
      <c r="A7614" s="189" t="s">
        <v>7760</v>
      </c>
      <c r="B7614" s="190" t="n">
        <v>105358</v>
      </c>
      <c r="C7614" s="191" t="s">
        <v>7859</v>
      </c>
      <c r="D7614" s="192" t="s">
        <v>235</v>
      </c>
      <c r="E7614" s="193" t="n">
        <v>238.25</v>
      </c>
      <c r="F7614" s="193" t="n">
        <v>101.8</v>
      </c>
      <c r="G7614" s="193" t="n">
        <f aca="false">E7614-F7614</f>
        <v>136.45</v>
      </c>
    </row>
    <row r="7615" customFormat="false" ht="57.45" hidden="false" customHeight="false" outlineLevel="0" collapsed="false">
      <c r="A7615" s="189" t="s">
        <v>7760</v>
      </c>
      <c r="B7615" s="190" t="n">
        <v>105359</v>
      </c>
      <c r="C7615" s="191" t="s">
        <v>7860</v>
      </c>
      <c r="D7615" s="192" t="s">
        <v>235</v>
      </c>
      <c r="E7615" s="193" t="n">
        <v>11.38</v>
      </c>
      <c r="F7615" s="193" t="n">
        <v>7.79</v>
      </c>
      <c r="G7615" s="193" t="n">
        <f aca="false">E7615-F7615</f>
        <v>3.59</v>
      </c>
    </row>
    <row r="7616" customFormat="false" ht="57.45" hidden="false" customHeight="false" outlineLevel="0" collapsed="false">
      <c r="A7616" s="189" t="s">
        <v>7760</v>
      </c>
      <c r="B7616" s="190" t="n">
        <v>105360</v>
      </c>
      <c r="C7616" s="191" t="s">
        <v>7861</v>
      </c>
      <c r="D7616" s="192" t="s">
        <v>235</v>
      </c>
      <c r="E7616" s="193" t="n">
        <v>13.9</v>
      </c>
      <c r="F7616" s="193" t="n">
        <v>9.21</v>
      </c>
      <c r="G7616" s="193" t="n">
        <f aca="false">E7616-F7616</f>
        <v>4.69</v>
      </c>
    </row>
    <row r="7617" customFormat="false" ht="57.45" hidden="false" customHeight="false" outlineLevel="0" collapsed="false">
      <c r="A7617" s="189" t="s">
        <v>7760</v>
      </c>
      <c r="B7617" s="190" t="n">
        <v>105361</v>
      </c>
      <c r="C7617" s="191" t="s">
        <v>7862</v>
      </c>
      <c r="D7617" s="192" t="s">
        <v>235</v>
      </c>
      <c r="E7617" s="193" t="n">
        <v>16.22</v>
      </c>
      <c r="F7617" s="193" t="n">
        <v>10.62</v>
      </c>
      <c r="G7617" s="193" t="n">
        <f aca="false">E7617-F7617</f>
        <v>5.6</v>
      </c>
    </row>
    <row r="7618" customFormat="false" ht="57.45" hidden="false" customHeight="false" outlineLevel="0" collapsed="false">
      <c r="A7618" s="189" t="s">
        <v>7760</v>
      </c>
      <c r="B7618" s="190" t="n">
        <v>105362</v>
      </c>
      <c r="C7618" s="191" t="s">
        <v>7863</v>
      </c>
      <c r="D7618" s="192" t="s">
        <v>235</v>
      </c>
      <c r="E7618" s="193" t="n">
        <v>16.68</v>
      </c>
      <c r="F7618" s="193" t="n">
        <v>11.69</v>
      </c>
      <c r="G7618" s="193" t="n">
        <f aca="false">E7618-F7618</f>
        <v>4.99</v>
      </c>
    </row>
    <row r="7619" customFormat="false" ht="57.45" hidden="false" customHeight="false" outlineLevel="0" collapsed="false">
      <c r="A7619" s="189" t="s">
        <v>7760</v>
      </c>
      <c r="B7619" s="190" t="n">
        <v>105363</v>
      </c>
      <c r="C7619" s="191" t="s">
        <v>7864</v>
      </c>
      <c r="D7619" s="192" t="s">
        <v>235</v>
      </c>
      <c r="E7619" s="193" t="n">
        <v>20.16</v>
      </c>
      <c r="F7619" s="193" t="n">
        <v>13.82</v>
      </c>
      <c r="G7619" s="193" t="n">
        <f aca="false">E7619-F7619</f>
        <v>6.34</v>
      </c>
    </row>
    <row r="7620" customFormat="false" ht="57.45" hidden="false" customHeight="false" outlineLevel="0" collapsed="false">
      <c r="A7620" s="189" t="s">
        <v>7760</v>
      </c>
      <c r="B7620" s="190" t="n">
        <v>105364</v>
      </c>
      <c r="C7620" s="191" t="s">
        <v>7865</v>
      </c>
      <c r="D7620" s="192" t="s">
        <v>235</v>
      </c>
      <c r="E7620" s="193" t="n">
        <v>23.45</v>
      </c>
      <c r="F7620" s="193" t="n">
        <v>15.93</v>
      </c>
      <c r="G7620" s="193" t="n">
        <f aca="false">E7620-F7620</f>
        <v>7.52</v>
      </c>
    </row>
    <row r="7621" customFormat="false" ht="57.45" hidden="false" customHeight="false" outlineLevel="0" collapsed="false">
      <c r="A7621" s="189" t="s">
        <v>7760</v>
      </c>
      <c r="B7621" s="190" t="n">
        <v>105365</v>
      </c>
      <c r="C7621" s="191" t="s">
        <v>7866</v>
      </c>
      <c r="D7621" s="192" t="s">
        <v>235</v>
      </c>
      <c r="E7621" s="193" t="n">
        <v>22.77</v>
      </c>
      <c r="F7621" s="193" t="n">
        <v>15.59</v>
      </c>
      <c r="G7621" s="193" t="n">
        <f aca="false">E7621-F7621</f>
        <v>7.18</v>
      </c>
    </row>
    <row r="7622" customFormat="false" ht="57.45" hidden="false" customHeight="false" outlineLevel="0" collapsed="false">
      <c r="A7622" s="189" t="s">
        <v>7760</v>
      </c>
      <c r="B7622" s="190" t="n">
        <v>105366</v>
      </c>
      <c r="C7622" s="191" t="s">
        <v>7867</v>
      </c>
      <c r="D7622" s="192" t="s">
        <v>235</v>
      </c>
      <c r="E7622" s="193" t="n">
        <v>27.81</v>
      </c>
      <c r="F7622" s="193" t="n">
        <v>18.42</v>
      </c>
      <c r="G7622" s="193" t="n">
        <f aca="false">E7622-F7622</f>
        <v>9.39</v>
      </c>
    </row>
    <row r="7623" customFormat="false" ht="57.45" hidden="false" customHeight="false" outlineLevel="0" collapsed="false">
      <c r="A7623" s="189" t="s">
        <v>7760</v>
      </c>
      <c r="B7623" s="190" t="n">
        <v>105367</v>
      </c>
      <c r="C7623" s="191" t="s">
        <v>7868</v>
      </c>
      <c r="D7623" s="192" t="s">
        <v>235</v>
      </c>
      <c r="E7623" s="193" t="n">
        <v>32.45</v>
      </c>
      <c r="F7623" s="193" t="n">
        <v>21.26</v>
      </c>
      <c r="G7623" s="193" t="n">
        <f aca="false">E7623-F7623</f>
        <v>11.19</v>
      </c>
    </row>
    <row r="7624" customFormat="false" ht="57.45" hidden="false" customHeight="false" outlineLevel="0" collapsed="false">
      <c r="A7624" s="189" t="s">
        <v>7760</v>
      </c>
      <c r="B7624" s="190" t="n">
        <v>105368</v>
      </c>
      <c r="C7624" s="191" t="s">
        <v>7869</v>
      </c>
      <c r="D7624" s="192" t="s">
        <v>235</v>
      </c>
      <c r="E7624" s="193" t="n">
        <v>40.99</v>
      </c>
      <c r="F7624" s="193" t="n">
        <v>5.26</v>
      </c>
      <c r="G7624" s="193" t="n">
        <f aca="false">E7624-F7624</f>
        <v>35.73</v>
      </c>
    </row>
    <row r="7625" customFormat="false" ht="57.45" hidden="false" customHeight="false" outlineLevel="0" collapsed="false">
      <c r="A7625" s="189" t="s">
        <v>7760</v>
      </c>
      <c r="B7625" s="190" t="n">
        <v>105369</v>
      </c>
      <c r="C7625" s="191" t="s">
        <v>7870</v>
      </c>
      <c r="D7625" s="192" t="s">
        <v>235</v>
      </c>
      <c r="E7625" s="193" t="n">
        <v>70.1</v>
      </c>
      <c r="F7625" s="193" t="n">
        <v>9.28</v>
      </c>
      <c r="G7625" s="193" t="n">
        <f aca="false">E7625-F7625</f>
        <v>60.82</v>
      </c>
    </row>
    <row r="7626" customFormat="false" ht="57.45" hidden="false" customHeight="false" outlineLevel="0" collapsed="false">
      <c r="A7626" s="189" t="s">
        <v>7760</v>
      </c>
      <c r="B7626" s="190" t="n">
        <v>105370</v>
      </c>
      <c r="C7626" s="191" t="s">
        <v>7871</v>
      </c>
      <c r="D7626" s="192" t="s">
        <v>235</v>
      </c>
      <c r="E7626" s="193" t="n">
        <v>65.39</v>
      </c>
      <c r="F7626" s="193" t="n">
        <v>7.01</v>
      </c>
      <c r="G7626" s="193" t="n">
        <f aca="false">E7626-F7626</f>
        <v>58.38</v>
      </c>
    </row>
    <row r="7627" customFormat="false" ht="57.45" hidden="false" customHeight="false" outlineLevel="0" collapsed="false">
      <c r="A7627" s="189" t="s">
        <v>7760</v>
      </c>
      <c r="B7627" s="190" t="n">
        <v>105371</v>
      </c>
      <c r="C7627" s="191" t="s">
        <v>7872</v>
      </c>
      <c r="D7627" s="192" t="s">
        <v>235</v>
      </c>
      <c r="E7627" s="193" t="n">
        <v>26.99</v>
      </c>
      <c r="F7627" s="193" t="n">
        <v>17.24</v>
      </c>
      <c r="G7627" s="193" t="n">
        <f aca="false">E7627-F7627</f>
        <v>9.75</v>
      </c>
    </row>
    <row r="7628" customFormat="false" ht="57.45" hidden="false" customHeight="false" outlineLevel="0" collapsed="false">
      <c r="A7628" s="189" t="s">
        <v>7760</v>
      </c>
      <c r="B7628" s="190" t="n">
        <v>105372</v>
      </c>
      <c r="C7628" s="191" t="s">
        <v>7873</v>
      </c>
      <c r="D7628" s="192" t="s">
        <v>235</v>
      </c>
      <c r="E7628" s="193" t="n">
        <v>7.91</v>
      </c>
      <c r="F7628" s="193" t="n">
        <v>3.5</v>
      </c>
      <c r="G7628" s="193" t="n">
        <f aca="false">E7628-F7628</f>
        <v>4.41</v>
      </c>
    </row>
    <row r="7629" customFormat="false" ht="57.45" hidden="false" customHeight="false" outlineLevel="0" collapsed="false">
      <c r="A7629" s="189" t="s">
        <v>7760</v>
      </c>
      <c r="B7629" s="190" t="n">
        <v>105373</v>
      </c>
      <c r="C7629" s="191" t="s">
        <v>7874</v>
      </c>
      <c r="D7629" s="192" t="s">
        <v>235</v>
      </c>
      <c r="E7629" s="193" t="n">
        <v>9.18</v>
      </c>
      <c r="F7629" s="193" t="n">
        <v>4.18</v>
      </c>
      <c r="G7629" s="193" t="n">
        <f aca="false">E7629-F7629</f>
        <v>5</v>
      </c>
    </row>
    <row r="7630" customFormat="false" ht="68.65" hidden="false" customHeight="false" outlineLevel="0" collapsed="false">
      <c r="A7630" s="189" t="s">
        <v>7760</v>
      </c>
      <c r="B7630" s="190" t="n">
        <v>105374</v>
      </c>
      <c r="C7630" s="191" t="s">
        <v>7875</v>
      </c>
      <c r="D7630" s="192" t="s">
        <v>235</v>
      </c>
      <c r="E7630" s="193" t="n">
        <v>168.94</v>
      </c>
      <c r="F7630" s="193" t="n">
        <v>12.92</v>
      </c>
      <c r="G7630" s="193" t="n">
        <f aca="false">E7630-F7630</f>
        <v>156.02</v>
      </c>
    </row>
    <row r="7631" customFormat="false" ht="68.65" hidden="false" customHeight="false" outlineLevel="0" collapsed="false">
      <c r="A7631" s="189" t="s">
        <v>7760</v>
      </c>
      <c r="B7631" s="190" t="n">
        <v>105375</v>
      </c>
      <c r="C7631" s="191" t="s">
        <v>7876</v>
      </c>
      <c r="D7631" s="192" t="s">
        <v>235</v>
      </c>
      <c r="E7631" s="193" t="n">
        <v>133.73</v>
      </c>
      <c r="F7631" s="193" t="n">
        <v>21.26</v>
      </c>
      <c r="G7631" s="193" t="n">
        <f aca="false">E7631-F7631</f>
        <v>112.47</v>
      </c>
    </row>
    <row r="7632" customFormat="false" ht="68.65" hidden="false" customHeight="false" outlineLevel="0" collapsed="false">
      <c r="A7632" s="189" t="s">
        <v>7760</v>
      </c>
      <c r="B7632" s="190" t="n">
        <v>105376</v>
      </c>
      <c r="C7632" s="191" t="s">
        <v>7877</v>
      </c>
      <c r="D7632" s="192" t="s">
        <v>235</v>
      </c>
      <c r="E7632" s="193" t="n">
        <v>128.27</v>
      </c>
      <c r="F7632" s="193" t="n">
        <v>17.24</v>
      </c>
      <c r="G7632" s="193" t="n">
        <f aca="false">E7632-F7632</f>
        <v>111.03</v>
      </c>
    </row>
    <row r="7633" customFormat="false" ht="57.45" hidden="false" customHeight="false" outlineLevel="0" collapsed="false">
      <c r="A7633" s="189" t="s">
        <v>7760</v>
      </c>
      <c r="B7633" s="190" t="n">
        <v>105377</v>
      </c>
      <c r="C7633" s="191" t="s">
        <v>7878</v>
      </c>
      <c r="D7633" s="192" t="s">
        <v>235</v>
      </c>
      <c r="E7633" s="193" t="n">
        <v>44.54</v>
      </c>
      <c r="F7633" s="193" t="n">
        <v>6.97</v>
      </c>
      <c r="G7633" s="193" t="n">
        <f aca="false">E7633-F7633</f>
        <v>37.57</v>
      </c>
    </row>
    <row r="7634" customFormat="false" ht="57.45" hidden="false" customHeight="false" outlineLevel="0" collapsed="false">
      <c r="A7634" s="189" t="s">
        <v>7760</v>
      </c>
      <c r="B7634" s="190" t="n">
        <v>105378</v>
      </c>
      <c r="C7634" s="191" t="s">
        <v>7879</v>
      </c>
      <c r="D7634" s="192" t="s">
        <v>235</v>
      </c>
      <c r="E7634" s="193" t="n">
        <v>11.8</v>
      </c>
      <c r="F7634" s="193" t="n">
        <v>5.46</v>
      </c>
      <c r="G7634" s="193" t="n">
        <f aca="false">E7634-F7634</f>
        <v>6.34</v>
      </c>
    </row>
    <row r="7635" customFormat="false" ht="57.45" hidden="false" customHeight="false" outlineLevel="0" collapsed="false">
      <c r="A7635" s="189" t="s">
        <v>7760</v>
      </c>
      <c r="B7635" s="190" t="n">
        <v>105379</v>
      </c>
      <c r="C7635" s="191" t="s">
        <v>7880</v>
      </c>
      <c r="D7635" s="192" t="s">
        <v>235</v>
      </c>
      <c r="E7635" s="193" t="n">
        <v>15.53</v>
      </c>
      <c r="F7635" s="193" t="n">
        <v>7.53</v>
      </c>
      <c r="G7635" s="193" t="n">
        <f aca="false">E7635-F7635</f>
        <v>8</v>
      </c>
    </row>
    <row r="7636" customFormat="false" ht="57.45" hidden="false" customHeight="false" outlineLevel="0" collapsed="false">
      <c r="A7636" s="189" t="s">
        <v>7760</v>
      </c>
      <c r="B7636" s="190" t="n">
        <v>105380</v>
      </c>
      <c r="C7636" s="191" t="s">
        <v>7881</v>
      </c>
      <c r="D7636" s="192" t="s">
        <v>235</v>
      </c>
      <c r="E7636" s="193" t="n">
        <v>97.25</v>
      </c>
      <c r="F7636" s="193" t="n">
        <v>42.63</v>
      </c>
      <c r="G7636" s="193" t="n">
        <f aca="false">E7636-F7636</f>
        <v>54.62</v>
      </c>
    </row>
    <row r="7637" customFormat="false" ht="57.45" hidden="false" customHeight="false" outlineLevel="0" collapsed="false">
      <c r="A7637" s="189" t="s">
        <v>7760</v>
      </c>
      <c r="B7637" s="190" t="n">
        <v>105381</v>
      </c>
      <c r="C7637" s="191" t="s">
        <v>7882</v>
      </c>
      <c r="D7637" s="192" t="s">
        <v>235</v>
      </c>
      <c r="E7637" s="193" t="n">
        <v>11.54</v>
      </c>
      <c r="F7637" s="193" t="n">
        <v>7.47</v>
      </c>
      <c r="G7637" s="193" t="n">
        <f aca="false">E7637-F7637</f>
        <v>4.07</v>
      </c>
    </row>
    <row r="7638" customFormat="false" ht="57.45" hidden="false" customHeight="false" outlineLevel="0" collapsed="false">
      <c r="A7638" s="189" t="s">
        <v>7760</v>
      </c>
      <c r="B7638" s="190" t="n">
        <v>105382</v>
      </c>
      <c r="C7638" s="191" t="s">
        <v>7883</v>
      </c>
      <c r="D7638" s="192" t="s">
        <v>235</v>
      </c>
      <c r="E7638" s="193" t="n">
        <v>13.49</v>
      </c>
      <c r="F7638" s="193" t="n">
        <v>8.61</v>
      </c>
      <c r="G7638" s="193" t="n">
        <f aca="false">E7638-F7638</f>
        <v>4.88</v>
      </c>
    </row>
    <row r="7639" customFormat="false" ht="57.45" hidden="false" customHeight="false" outlineLevel="0" collapsed="false">
      <c r="A7639" s="189" t="s">
        <v>7760</v>
      </c>
      <c r="B7639" s="190" t="n">
        <v>105383</v>
      </c>
      <c r="C7639" s="191" t="s">
        <v>7884</v>
      </c>
      <c r="D7639" s="192" t="s">
        <v>235</v>
      </c>
      <c r="E7639" s="193" t="n">
        <v>13.69</v>
      </c>
      <c r="F7639" s="193" t="n">
        <v>9.49</v>
      </c>
      <c r="G7639" s="193" t="n">
        <f aca="false">E7639-F7639</f>
        <v>4.2</v>
      </c>
    </row>
    <row r="7640" customFormat="false" ht="57.45" hidden="false" customHeight="false" outlineLevel="0" collapsed="false">
      <c r="A7640" s="189" t="s">
        <v>7760</v>
      </c>
      <c r="B7640" s="190" t="n">
        <v>105384</v>
      </c>
      <c r="C7640" s="191" t="s">
        <v>7885</v>
      </c>
      <c r="D7640" s="192" t="s">
        <v>235</v>
      </c>
      <c r="E7640" s="193" t="n">
        <v>16.61</v>
      </c>
      <c r="F7640" s="193" t="n">
        <v>11.2</v>
      </c>
      <c r="G7640" s="193" t="n">
        <f aca="false">E7640-F7640</f>
        <v>5.41</v>
      </c>
    </row>
    <row r="7641" customFormat="false" ht="57.45" hidden="false" customHeight="false" outlineLevel="0" collapsed="false">
      <c r="A7641" s="189" t="s">
        <v>7760</v>
      </c>
      <c r="B7641" s="190" t="n">
        <v>105385</v>
      </c>
      <c r="C7641" s="191" t="s">
        <v>7886</v>
      </c>
      <c r="D7641" s="192" t="s">
        <v>235</v>
      </c>
      <c r="E7641" s="193" t="n">
        <v>19.35</v>
      </c>
      <c r="F7641" s="193" t="n">
        <v>12.93</v>
      </c>
      <c r="G7641" s="193" t="n">
        <f aca="false">E7641-F7641</f>
        <v>6.42</v>
      </c>
    </row>
    <row r="7642" customFormat="false" ht="57.45" hidden="false" customHeight="false" outlineLevel="0" collapsed="false">
      <c r="A7642" s="189" t="s">
        <v>7760</v>
      </c>
      <c r="B7642" s="190" t="n">
        <v>105386</v>
      </c>
      <c r="C7642" s="191" t="s">
        <v>7887</v>
      </c>
      <c r="D7642" s="192" t="s">
        <v>235</v>
      </c>
      <c r="E7642" s="193" t="n">
        <v>18.77</v>
      </c>
      <c r="F7642" s="193" t="n">
        <v>12.65</v>
      </c>
      <c r="G7642" s="193" t="n">
        <f aca="false">E7642-F7642</f>
        <v>6.12</v>
      </c>
    </row>
    <row r="7643" customFormat="false" ht="57.45" hidden="false" customHeight="false" outlineLevel="0" collapsed="false">
      <c r="A7643" s="189" t="s">
        <v>7760</v>
      </c>
      <c r="B7643" s="190" t="n">
        <v>105387</v>
      </c>
      <c r="C7643" s="191" t="s">
        <v>7888</v>
      </c>
      <c r="D7643" s="192" t="s">
        <v>235</v>
      </c>
      <c r="E7643" s="193" t="n">
        <v>23.08</v>
      </c>
      <c r="F7643" s="193" t="n">
        <v>14.95</v>
      </c>
      <c r="G7643" s="193" t="n">
        <f aca="false">E7643-F7643</f>
        <v>8.13</v>
      </c>
    </row>
    <row r="7644" customFormat="false" ht="57.45" hidden="false" customHeight="false" outlineLevel="0" collapsed="false">
      <c r="A7644" s="189" t="s">
        <v>7760</v>
      </c>
      <c r="B7644" s="190" t="n">
        <v>105388</v>
      </c>
      <c r="C7644" s="191" t="s">
        <v>7889</v>
      </c>
      <c r="D7644" s="192" t="s">
        <v>235</v>
      </c>
      <c r="E7644" s="193" t="n">
        <v>12.29</v>
      </c>
      <c r="F7644" s="193" t="n">
        <v>5.91</v>
      </c>
      <c r="G7644" s="193" t="n">
        <f aca="false">E7644-F7644</f>
        <v>6.38</v>
      </c>
    </row>
    <row r="7645" customFormat="false" ht="57.45" hidden="false" customHeight="false" outlineLevel="0" collapsed="false">
      <c r="A7645" s="189" t="s">
        <v>7760</v>
      </c>
      <c r="B7645" s="190" t="n">
        <v>105389</v>
      </c>
      <c r="C7645" s="191" t="s">
        <v>7890</v>
      </c>
      <c r="D7645" s="192" t="s">
        <v>235</v>
      </c>
      <c r="E7645" s="193" t="n">
        <v>15.42</v>
      </c>
      <c r="F7645" s="193" t="n">
        <v>7.63</v>
      </c>
      <c r="G7645" s="193" t="n">
        <f aca="false">E7645-F7645</f>
        <v>7.79</v>
      </c>
    </row>
    <row r="7646" customFormat="false" ht="57.45" hidden="false" customHeight="false" outlineLevel="0" collapsed="false">
      <c r="A7646" s="189" t="s">
        <v>7760</v>
      </c>
      <c r="B7646" s="190" t="n">
        <v>105390</v>
      </c>
      <c r="C7646" s="191" t="s">
        <v>7891</v>
      </c>
      <c r="D7646" s="192" t="s">
        <v>235</v>
      </c>
      <c r="E7646" s="193" t="n">
        <v>101.88</v>
      </c>
      <c r="F7646" s="193" t="n">
        <v>47.69</v>
      </c>
      <c r="G7646" s="193" t="n">
        <f aca="false">E7646-F7646</f>
        <v>54.19</v>
      </c>
    </row>
    <row r="7647" customFormat="false" ht="57.45" hidden="false" customHeight="false" outlineLevel="0" collapsed="false">
      <c r="A7647" s="189" t="s">
        <v>7760</v>
      </c>
      <c r="B7647" s="190" t="n">
        <v>105391</v>
      </c>
      <c r="C7647" s="191" t="s">
        <v>7892</v>
      </c>
      <c r="D7647" s="192" t="s">
        <v>235</v>
      </c>
      <c r="E7647" s="193" t="n">
        <v>126.24</v>
      </c>
      <c r="F7647" s="193" t="n">
        <v>56.68</v>
      </c>
      <c r="G7647" s="193" t="n">
        <f aca="false">E7647-F7647</f>
        <v>69.56</v>
      </c>
    </row>
    <row r="7648" customFormat="false" ht="57.45" hidden="false" customHeight="false" outlineLevel="0" collapsed="false">
      <c r="A7648" s="189" t="s">
        <v>7760</v>
      </c>
      <c r="B7648" s="190" t="n">
        <v>105392</v>
      </c>
      <c r="C7648" s="191" t="s">
        <v>7893</v>
      </c>
      <c r="D7648" s="192" t="s">
        <v>235</v>
      </c>
      <c r="E7648" s="193" t="n">
        <v>19.29</v>
      </c>
      <c r="F7648" s="193" t="n">
        <v>9.6</v>
      </c>
      <c r="G7648" s="193" t="n">
        <f aca="false">E7648-F7648</f>
        <v>9.69</v>
      </c>
    </row>
    <row r="7649" customFormat="false" ht="57.45" hidden="false" customHeight="false" outlineLevel="0" collapsed="false">
      <c r="A7649" s="189" t="s">
        <v>7760</v>
      </c>
      <c r="B7649" s="190" t="n">
        <v>105393</v>
      </c>
      <c r="C7649" s="191" t="s">
        <v>7894</v>
      </c>
      <c r="D7649" s="192" t="s">
        <v>235</v>
      </c>
      <c r="E7649" s="193" t="n">
        <v>23.22</v>
      </c>
      <c r="F7649" s="193" t="n">
        <v>11.66</v>
      </c>
      <c r="G7649" s="193" t="n">
        <f aca="false">E7649-F7649</f>
        <v>11.56</v>
      </c>
    </row>
    <row r="7650" customFormat="false" ht="57.45" hidden="false" customHeight="false" outlineLevel="0" collapsed="false">
      <c r="A7650" s="189" t="s">
        <v>7760</v>
      </c>
      <c r="B7650" s="190" t="n">
        <v>105394</v>
      </c>
      <c r="C7650" s="191" t="s">
        <v>7895</v>
      </c>
      <c r="D7650" s="192" t="s">
        <v>235</v>
      </c>
      <c r="E7650" s="193" t="n">
        <v>27.11</v>
      </c>
      <c r="F7650" s="193" t="n">
        <v>13.73</v>
      </c>
      <c r="G7650" s="193" t="n">
        <f aca="false">E7650-F7650</f>
        <v>13.38</v>
      </c>
    </row>
    <row r="7651" customFormat="false" ht="57.45" hidden="false" customHeight="false" outlineLevel="0" collapsed="false">
      <c r="A7651" s="189" t="s">
        <v>7760</v>
      </c>
      <c r="B7651" s="190" t="n">
        <v>105395</v>
      </c>
      <c r="C7651" s="191" t="s">
        <v>7896</v>
      </c>
      <c r="D7651" s="192" t="s">
        <v>235</v>
      </c>
      <c r="E7651" s="193" t="n">
        <v>31.03</v>
      </c>
      <c r="F7651" s="193" t="n">
        <v>15.79</v>
      </c>
      <c r="G7651" s="193" t="n">
        <f aca="false">E7651-F7651</f>
        <v>15.24</v>
      </c>
    </row>
    <row r="7652" customFormat="false" ht="57.45" hidden="false" customHeight="false" outlineLevel="0" collapsed="false">
      <c r="A7652" s="189" t="s">
        <v>7760</v>
      </c>
      <c r="B7652" s="190" t="n">
        <v>105396</v>
      </c>
      <c r="C7652" s="191" t="s">
        <v>7897</v>
      </c>
      <c r="D7652" s="192" t="s">
        <v>235</v>
      </c>
      <c r="E7652" s="193" t="n">
        <v>34.92</v>
      </c>
      <c r="F7652" s="193" t="n">
        <v>17.86</v>
      </c>
      <c r="G7652" s="193" t="n">
        <f aca="false">E7652-F7652</f>
        <v>17.06</v>
      </c>
    </row>
    <row r="7653" customFormat="false" ht="57.45" hidden="false" customHeight="false" outlineLevel="0" collapsed="false">
      <c r="A7653" s="189" t="s">
        <v>7760</v>
      </c>
      <c r="B7653" s="190" t="n">
        <v>105397</v>
      </c>
      <c r="C7653" s="191" t="s">
        <v>7898</v>
      </c>
      <c r="D7653" s="192" t="s">
        <v>235</v>
      </c>
      <c r="E7653" s="193" t="n">
        <v>38.98</v>
      </c>
      <c r="F7653" s="193" t="n">
        <v>19.92</v>
      </c>
      <c r="G7653" s="193" t="n">
        <f aca="false">E7653-F7653</f>
        <v>19.06</v>
      </c>
    </row>
    <row r="7654" customFormat="false" ht="57.45" hidden="false" customHeight="false" outlineLevel="0" collapsed="false">
      <c r="A7654" s="189" t="s">
        <v>7760</v>
      </c>
      <c r="B7654" s="190" t="n">
        <v>105398</v>
      </c>
      <c r="C7654" s="191" t="s">
        <v>7899</v>
      </c>
      <c r="D7654" s="192" t="s">
        <v>235</v>
      </c>
      <c r="E7654" s="193" t="n">
        <v>51.93</v>
      </c>
      <c r="F7654" s="193" t="n">
        <v>21.98</v>
      </c>
      <c r="G7654" s="193" t="n">
        <f aca="false">E7654-F7654</f>
        <v>29.95</v>
      </c>
    </row>
    <row r="7655" customFormat="false" ht="57.45" hidden="false" customHeight="false" outlineLevel="0" collapsed="false">
      <c r="A7655" s="189" t="s">
        <v>7760</v>
      </c>
      <c r="B7655" s="190" t="n">
        <v>105399</v>
      </c>
      <c r="C7655" s="191" t="s">
        <v>7900</v>
      </c>
      <c r="D7655" s="192" t="s">
        <v>235</v>
      </c>
      <c r="E7655" s="193" t="n">
        <v>61.37</v>
      </c>
      <c r="F7655" s="193" t="n">
        <v>26.12</v>
      </c>
      <c r="G7655" s="193" t="n">
        <f aca="false">E7655-F7655</f>
        <v>35.25</v>
      </c>
    </row>
    <row r="7656" customFormat="false" ht="57.45" hidden="false" customHeight="false" outlineLevel="0" collapsed="false">
      <c r="A7656" s="189" t="s">
        <v>7760</v>
      </c>
      <c r="B7656" s="190" t="n">
        <v>105400</v>
      </c>
      <c r="C7656" s="191" t="s">
        <v>7901</v>
      </c>
      <c r="D7656" s="192" t="s">
        <v>235</v>
      </c>
      <c r="E7656" s="193" t="n">
        <v>69.96</v>
      </c>
      <c r="F7656" s="193" t="n">
        <v>30.25</v>
      </c>
      <c r="G7656" s="193" t="n">
        <f aca="false">E7656-F7656</f>
        <v>39.71</v>
      </c>
    </row>
    <row r="7657" customFormat="false" ht="57.45" hidden="false" customHeight="false" outlineLevel="0" collapsed="false">
      <c r="A7657" s="189" t="s">
        <v>7760</v>
      </c>
      <c r="B7657" s="190" t="n">
        <v>105401</v>
      </c>
      <c r="C7657" s="191" t="s">
        <v>7902</v>
      </c>
      <c r="D7657" s="192" t="s">
        <v>235</v>
      </c>
      <c r="E7657" s="193" t="n">
        <v>78.85</v>
      </c>
      <c r="F7657" s="193" t="n">
        <v>34.38</v>
      </c>
      <c r="G7657" s="193" t="n">
        <f aca="false">E7657-F7657</f>
        <v>44.47</v>
      </c>
    </row>
    <row r="7658" customFormat="false" ht="57.45" hidden="false" customHeight="false" outlineLevel="0" collapsed="false">
      <c r="A7658" s="189" t="s">
        <v>7760</v>
      </c>
      <c r="B7658" s="190" t="n">
        <v>105402</v>
      </c>
      <c r="C7658" s="191" t="s">
        <v>7903</v>
      </c>
      <c r="D7658" s="192" t="s">
        <v>235</v>
      </c>
      <c r="E7658" s="193" t="n">
        <v>88</v>
      </c>
      <c r="F7658" s="193" t="n">
        <v>38.51</v>
      </c>
      <c r="G7658" s="193" t="n">
        <f aca="false">E7658-F7658</f>
        <v>49.49</v>
      </c>
    </row>
    <row r="7659" customFormat="false" ht="46.25" hidden="false" customHeight="false" outlineLevel="0" collapsed="false">
      <c r="A7659" s="189" t="s">
        <v>7760</v>
      </c>
      <c r="B7659" s="190" t="n">
        <v>105403</v>
      </c>
      <c r="C7659" s="191" t="s">
        <v>7904</v>
      </c>
      <c r="D7659" s="192" t="s">
        <v>233</v>
      </c>
      <c r="E7659" s="193" t="n">
        <v>194.01</v>
      </c>
      <c r="F7659" s="193" t="n">
        <v>23.77</v>
      </c>
      <c r="G7659" s="193" t="n">
        <f aca="false">E7659-F7659</f>
        <v>170.24</v>
      </c>
    </row>
    <row r="7660" customFormat="false" ht="35.05" hidden="false" customHeight="false" outlineLevel="0" collapsed="false">
      <c r="A7660" s="189" t="s">
        <v>7760</v>
      </c>
      <c r="B7660" s="190" t="n">
        <v>105406</v>
      </c>
      <c r="C7660" s="191" t="s">
        <v>7905</v>
      </c>
      <c r="D7660" s="192" t="s">
        <v>233</v>
      </c>
      <c r="E7660" s="193" t="n">
        <v>197.2</v>
      </c>
      <c r="F7660" s="193" t="n">
        <v>67.58</v>
      </c>
      <c r="G7660" s="193" t="n">
        <f aca="false">E7660-F7660</f>
        <v>129.62</v>
      </c>
    </row>
    <row r="7661" customFormat="false" ht="46.25" hidden="false" customHeight="false" outlineLevel="0" collapsed="false">
      <c r="A7661" s="189" t="s">
        <v>7760</v>
      </c>
      <c r="B7661" s="190" t="n">
        <v>105515</v>
      </c>
      <c r="C7661" s="191" t="s">
        <v>7906</v>
      </c>
      <c r="D7661" s="192" t="s">
        <v>242</v>
      </c>
      <c r="E7661" s="193" t="n">
        <v>928.22</v>
      </c>
      <c r="F7661" s="193" t="n">
        <v>159.84</v>
      </c>
      <c r="G7661" s="193" t="n">
        <f aca="false">E7661-F7661</f>
        <v>768.38</v>
      </c>
    </row>
    <row r="7662" customFormat="false" ht="23.85" hidden="false" customHeight="false" outlineLevel="0" collapsed="false">
      <c r="A7662" s="189" t="s">
        <v>7760</v>
      </c>
      <c r="B7662" s="190" t="n">
        <v>105521</v>
      </c>
      <c r="C7662" s="191" t="s">
        <v>7907</v>
      </c>
      <c r="D7662" s="192" t="s">
        <v>233</v>
      </c>
      <c r="E7662" s="193" t="n">
        <v>3.67</v>
      </c>
      <c r="F7662" s="193" t="n">
        <v>1.01</v>
      </c>
      <c r="G7662" s="193" t="n">
        <f aca="false">E7662-F7662</f>
        <v>2.66</v>
      </c>
    </row>
    <row r="7663" customFormat="false" ht="23.85" hidden="false" customHeight="false" outlineLevel="0" collapsed="false">
      <c r="A7663" s="189" t="s">
        <v>7760</v>
      </c>
      <c r="B7663" s="190" t="n">
        <v>105554</v>
      </c>
      <c r="C7663" s="191" t="s">
        <v>7908</v>
      </c>
      <c r="D7663" s="192" t="s">
        <v>235</v>
      </c>
      <c r="E7663" s="193" t="n">
        <v>14.43</v>
      </c>
      <c r="F7663" s="193" t="n">
        <v>6.37</v>
      </c>
      <c r="G7663" s="193" t="n">
        <f aca="false">E7663-F7663</f>
        <v>8.06</v>
      </c>
    </row>
    <row r="7664" customFormat="false" ht="79.85" hidden="false" customHeight="false" outlineLevel="0" collapsed="false">
      <c r="A7664" s="189" t="s">
        <v>7760</v>
      </c>
      <c r="B7664" s="190" t="n">
        <v>105556</v>
      </c>
      <c r="C7664" s="191" t="s">
        <v>7909</v>
      </c>
      <c r="D7664" s="192" t="s">
        <v>242</v>
      </c>
      <c r="E7664" s="193" t="n">
        <v>14.32</v>
      </c>
      <c r="F7664" s="193" t="n">
        <v>4.2</v>
      </c>
      <c r="G7664" s="193" t="n">
        <f aca="false">E7664-F7664</f>
        <v>10.12</v>
      </c>
    </row>
    <row r="7665" customFormat="false" ht="68.65" hidden="false" customHeight="false" outlineLevel="0" collapsed="false">
      <c r="A7665" s="189" t="s">
        <v>7760</v>
      </c>
      <c r="B7665" s="190" t="n">
        <v>105557</v>
      </c>
      <c r="C7665" s="191" t="s">
        <v>7910</v>
      </c>
      <c r="D7665" s="192" t="s">
        <v>242</v>
      </c>
      <c r="E7665" s="193" t="n">
        <v>16.38</v>
      </c>
      <c r="F7665" s="193" t="n">
        <v>4.9</v>
      </c>
      <c r="G7665" s="193" t="n">
        <f aca="false">E7665-F7665</f>
        <v>11.48</v>
      </c>
    </row>
    <row r="7666" customFormat="false" ht="68.65" hidden="false" customHeight="false" outlineLevel="0" collapsed="false">
      <c r="A7666" s="189" t="s">
        <v>7760</v>
      </c>
      <c r="B7666" s="190" t="n">
        <v>105558</v>
      </c>
      <c r="C7666" s="191" t="s">
        <v>7911</v>
      </c>
      <c r="D7666" s="192" t="s">
        <v>242</v>
      </c>
      <c r="E7666" s="193" t="n">
        <v>14.12</v>
      </c>
      <c r="F7666" s="193" t="n">
        <v>4.19</v>
      </c>
      <c r="G7666" s="193" t="n">
        <f aca="false">E7666-F7666</f>
        <v>9.93</v>
      </c>
    </row>
    <row r="7667" customFormat="false" ht="79.85" hidden="false" customHeight="false" outlineLevel="0" collapsed="false">
      <c r="A7667" s="189" t="s">
        <v>7760</v>
      </c>
      <c r="B7667" s="190" t="n">
        <v>105559</v>
      </c>
      <c r="C7667" s="191" t="s">
        <v>7912</v>
      </c>
      <c r="D7667" s="192" t="s">
        <v>242</v>
      </c>
      <c r="E7667" s="193" t="n">
        <v>10.84</v>
      </c>
      <c r="F7667" s="193" t="n">
        <v>3.14</v>
      </c>
      <c r="G7667" s="193" t="n">
        <f aca="false">E7667-F7667</f>
        <v>7.7</v>
      </c>
    </row>
    <row r="7668" customFormat="false" ht="68.65" hidden="false" customHeight="false" outlineLevel="0" collapsed="false">
      <c r="A7668" s="189" t="s">
        <v>7760</v>
      </c>
      <c r="B7668" s="190" t="n">
        <v>105560</v>
      </c>
      <c r="C7668" s="191" t="s">
        <v>7913</v>
      </c>
      <c r="D7668" s="192" t="s">
        <v>242</v>
      </c>
      <c r="E7668" s="193" t="n">
        <v>12.89</v>
      </c>
      <c r="F7668" s="193" t="n">
        <v>3.84</v>
      </c>
      <c r="G7668" s="193" t="n">
        <f aca="false">E7668-F7668</f>
        <v>9.05</v>
      </c>
    </row>
    <row r="7669" customFormat="false" ht="79.85" hidden="false" customHeight="false" outlineLevel="0" collapsed="false">
      <c r="A7669" s="189" t="s">
        <v>7760</v>
      </c>
      <c r="B7669" s="190" t="n">
        <v>105561</v>
      </c>
      <c r="C7669" s="191" t="s">
        <v>7914</v>
      </c>
      <c r="D7669" s="192" t="s">
        <v>242</v>
      </c>
      <c r="E7669" s="193" t="n">
        <v>8.41</v>
      </c>
      <c r="F7669" s="193" t="n">
        <v>2.04</v>
      </c>
      <c r="G7669" s="193" t="n">
        <f aca="false">E7669-F7669</f>
        <v>6.37</v>
      </c>
    </row>
    <row r="7670" customFormat="false" ht="68.65" hidden="false" customHeight="false" outlineLevel="0" collapsed="false">
      <c r="A7670" s="189" t="s">
        <v>7760</v>
      </c>
      <c r="B7670" s="190" t="n">
        <v>105562</v>
      </c>
      <c r="C7670" s="191" t="s">
        <v>7915</v>
      </c>
      <c r="D7670" s="192" t="s">
        <v>242</v>
      </c>
      <c r="E7670" s="193" t="n">
        <v>8.59</v>
      </c>
      <c r="F7670" s="193" t="n">
        <v>2.05</v>
      </c>
      <c r="G7670" s="193" t="n">
        <f aca="false">E7670-F7670</f>
        <v>6.54</v>
      </c>
    </row>
    <row r="7671" customFormat="false" ht="68.65" hidden="false" customHeight="false" outlineLevel="0" collapsed="false">
      <c r="A7671" s="189" t="s">
        <v>7760</v>
      </c>
      <c r="B7671" s="190" t="n">
        <v>105563</v>
      </c>
      <c r="C7671" s="191" t="s">
        <v>7916</v>
      </c>
      <c r="D7671" s="192" t="s">
        <v>242</v>
      </c>
      <c r="E7671" s="193" t="n">
        <v>6.95</v>
      </c>
      <c r="F7671" s="193" t="n">
        <v>1.58</v>
      </c>
      <c r="G7671" s="193" t="n">
        <f aca="false">E7671-F7671</f>
        <v>5.37</v>
      </c>
    </row>
    <row r="7672" customFormat="false" ht="68.65" hidden="false" customHeight="false" outlineLevel="0" collapsed="false">
      <c r="A7672" s="189" t="s">
        <v>7760</v>
      </c>
      <c r="B7672" s="190" t="n">
        <v>105564</v>
      </c>
      <c r="C7672" s="191" t="s">
        <v>7917</v>
      </c>
      <c r="D7672" s="192" t="s">
        <v>242</v>
      </c>
      <c r="E7672" s="193" t="n">
        <v>6.4</v>
      </c>
      <c r="F7672" s="193" t="n">
        <v>1.5</v>
      </c>
      <c r="G7672" s="193" t="n">
        <f aca="false">E7672-F7672</f>
        <v>4.9</v>
      </c>
    </row>
    <row r="7673" customFormat="false" ht="68.65" hidden="false" customHeight="false" outlineLevel="0" collapsed="false">
      <c r="A7673" s="189" t="s">
        <v>7760</v>
      </c>
      <c r="B7673" s="190" t="n">
        <v>105565</v>
      </c>
      <c r="C7673" s="191" t="s">
        <v>7918</v>
      </c>
      <c r="D7673" s="192" t="s">
        <v>242</v>
      </c>
      <c r="E7673" s="193" t="n">
        <v>6.45</v>
      </c>
      <c r="F7673" s="193" t="n">
        <v>1.5</v>
      </c>
      <c r="G7673" s="193" t="n">
        <f aca="false">E7673-F7673</f>
        <v>4.95</v>
      </c>
    </row>
    <row r="7674" customFormat="false" ht="57.45" hidden="false" customHeight="false" outlineLevel="0" collapsed="false">
      <c r="A7674" s="189" t="s">
        <v>7760</v>
      </c>
      <c r="B7674" s="190" t="n">
        <v>105566</v>
      </c>
      <c r="C7674" s="191" t="s">
        <v>7919</v>
      </c>
      <c r="D7674" s="192" t="s">
        <v>242</v>
      </c>
      <c r="E7674" s="193" t="n">
        <v>11.7</v>
      </c>
      <c r="F7674" s="193" t="n">
        <v>2.92</v>
      </c>
      <c r="G7674" s="193" t="n">
        <f aca="false">E7674-F7674</f>
        <v>8.78</v>
      </c>
    </row>
    <row r="7675" customFormat="false" ht="57.45" hidden="false" customHeight="false" outlineLevel="0" collapsed="false">
      <c r="A7675" s="189" t="s">
        <v>7760</v>
      </c>
      <c r="B7675" s="190" t="n">
        <v>105567</v>
      </c>
      <c r="C7675" s="191" t="s">
        <v>7920</v>
      </c>
      <c r="D7675" s="192" t="s">
        <v>242</v>
      </c>
      <c r="E7675" s="193" t="n">
        <v>15.51</v>
      </c>
      <c r="F7675" s="193" t="n">
        <v>4.24</v>
      </c>
      <c r="G7675" s="193" t="n">
        <f aca="false">E7675-F7675</f>
        <v>11.27</v>
      </c>
    </row>
    <row r="7676" customFormat="false" ht="57.45" hidden="false" customHeight="false" outlineLevel="0" collapsed="false">
      <c r="A7676" s="189" t="s">
        <v>7760</v>
      </c>
      <c r="B7676" s="190" t="n">
        <v>105568</v>
      </c>
      <c r="C7676" s="191" t="s">
        <v>7921</v>
      </c>
      <c r="D7676" s="192" t="s">
        <v>242</v>
      </c>
      <c r="E7676" s="193" t="n">
        <v>12.36</v>
      </c>
      <c r="F7676" s="193" t="n">
        <v>3.31</v>
      </c>
      <c r="G7676" s="193" t="n">
        <f aca="false">E7676-F7676</f>
        <v>9.05</v>
      </c>
    </row>
    <row r="7677" customFormat="false" ht="57.45" hidden="false" customHeight="false" outlineLevel="0" collapsed="false">
      <c r="A7677" s="189" t="s">
        <v>7760</v>
      </c>
      <c r="B7677" s="190" t="n">
        <v>105569</v>
      </c>
      <c r="C7677" s="191" t="s">
        <v>7922</v>
      </c>
      <c r="D7677" s="192" t="s">
        <v>242</v>
      </c>
      <c r="E7677" s="193" t="n">
        <v>7.79</v>
      </c>
      <c r="F7677" s="193" t="n">
        <v>1.84</v>
      </c>
      <c r="G7677" s="193" t="n">
        <f aca="false">E7677-F7677</f>
        <v>5.95</v>
      </c>
    </row>
    <row r="7678" customFormat="false" ht="57.45" hidden="false" customHeight="false" outlineLevel="0" collapsed="false">
      <c r="A7678" s="189" t="s">
        <v>7760</v>
      </c>
      <c r="B7678" s="190" t="n">
        <v>105570</v>
      </c>
      <c r="C7678" s="191" t="s">
        <v>7923</v>
      </c>
      <c r="D7678" s="192" t="s">
        <v>242</v>
      </c>
      <c r="E7678" s="193" t="n">
        <v>10.21</v>
      </c>
      <c r="F7678" s="193" t="n">
        <v>2.69</v>
      </c>
      <c r="G7678" s="193" t="n">
        <f aca="false">E7678-F7678</f>
        <v>7.52</v>
      </c>
    </row>
    <row r="7679" customFormat="false" ht="68.65" hidden="false" customHeight="false" outlineLevel="0" collapsed="false">
      <c r="A7679" s="189" t="s">
        <v>7760</v>
      </c>
      <c r="B7679" s="190" t="n">
        <v>105571</v>
      </c>
      <c r="C7679" s="191" t="s">
        <v>7924</v>
      </c>
      <c r="D7679" s="192" t="s">
        <v>242</v>
      </c>
      <c r="E7679" s="193" t="n">
        <v>62.84</v>
      </c>
      <c r="F7679" s="193" t="n">
        <v>6.49</v>
      </c>
      <c r="G7679" s="193" t="n">
        <f aca="false">E7679-F7679</f>
        <v>56.35</v>
      </c>
    </row>
    <row r="7680" customFormat="false" ht="68.65" hidden="false" customHeight="false" outlineLevel="0" collapsed="false">
      <c r="A7680" s="189" t="s">
        <v>7760</v>
      </c>
      <c r="B7680" s="190" t="n">
        <v>105572</v>
      </c>
      <c r="C7680" s="191" t="s">
        <v>7925</v>
      </c>
      <c r="D7680" s="192" t="s">
        <v>242</v>
      </c>
      <c r="E7680" s="193" t="n">
        <v>69.89</v>
      </c>
      <c r="F7680" s="193" t="n">
        <v>9.43</v>
      </c>
      <c r="G7680" s="193" t="n">
        <f aca="false">E7680-F7680</f>
        <v>60.46</v>
      </c>
    </row>
    <row r="7681" customFormat="false" ht="68.65" hidden="false" customHeight="false" outlineLevel="0" collapsed="false">
      <c r="A7681" s="189" t="s">
        <v>7760</v>
      </c>
      <c r="B7681" s="190" t="n">
        <v>105573</v>
      </c>
      <c r="C7681" s="191" t="s">
        <v>7926</v>
      </c>
      <c r="D7681" s="192" t="s">
        <v>242</v>
      </c>
      <c r="E7681" s="193" t="n">
        <v>109.81</v>
      </c>
      <c r="F7681" s="193" t="n">
        <v>9.43</v>
      </c>
      <c r="G7681" s="193" t="n">
        <f aca="false">E7681-F7681</f>
        <v>100.38</v>
      </c>
    </row>
    <row r="7682" customFormat="false" ht="68.65" hidden="false" customHeight="false" outlineLevel="0" collapsed="false">
      <c r="A7682" s="189" t="s">
        <v>7760</v>
      </c>
      <c r="B7682" s="190" t="n">
        <v>105574</v>
      </c>
      <c r="C7682" s="191" t="s">
        <v>7927</v>
      </c>
      <c r="D7682" s="192" t="s">
        <v>242</v>
      </c>
      <c r="E7682" s="193" t="n">
        <v>61.64</v>
      </c>
      <c r="F7682" s="193" t="n">
        <v>6.28</v>
      </c>
      <c r="G7682" s="193" t="n">
        <f aca="false">E7682-F7682</f>
        <v>55.36</v>
      </c>
    </row>
    <row r="7683" customFormat="false" ht="68.65" hidden="false" customHeight="false" outlineLevel="0" collapsed="false">
      <c r="A7683" s="189" t="s">
        <v>7760</v>
      </c>
      <c r="B7683" s="190" t="n">
        <v>105575</v>
      </c>
      <c r="C7683" s="191" t="s">
        <v>7928</v>
      </c>
      <c r="D7683" s="192" t="s">
        <v>242</v>
      </c>
      <c r="E7683" s="193" t="n">
        <v>56</v>
      </c>
      <c r="F7683" s="193" t="n">
        <v>4.12</v>
      </c>
      <c r="G7683" s="193" t="n">
        <f aca="false">E7683-F7683</f>
        <v>51.88</v>
      </c>
    </row>
    <row r="7684" customFormat="false" ht="68.65" hidden="false" customHeight="false" outlineLevel="0" collapsed="false">
      <c r="A7684" s="189" t="s">
        <v>7760</v>
      </c>
      <c r="B7684" s="190" t="n">
        <v>105576</v>
      </c>
      <c r="C7684" s="191" t="s">
        <v>7929</v>
      </c>
      <c r="D7684" s="192" t="s">
        <v>242</v>
      </c>
      <c r="E7684" s="193" t="n">
        <v>60.47</v>
      </c>
      <c r="F7684" s="193" t="n">
        <v>5.98</v>
      </c>
      <c r="G7684" s="193" t="n">
        <f aca="false">E7684-F7684</f>
        <v>54.49</v>
      </c>
    </row>
    <row r="7685" customFormat="false" ht="68.65" hidden="false" customHeight="false" outlineLevel="0" collapsed="false">
      <c r="A7685" s="189" t="s">
        <v>7760</v>
      </c>
      <c r="B7685" s="190" t="n">
        <v>105577</v>
      </c>
      <c r="C7685" s="191" t="s">
        <v>7930</v>
      </c>
      <c r="D7685" s="192" t="s">
        <v>242</v>
      </c>
      <c r="E7685" s="193" t="n">
        <v>121.47</v>
      </c>
      <c r="F7685" s="193" t="n">
        <v>16.58</v>
      </c>
      <c r="G7685" s="193" t="n">
        <f aca="false">E7685-F7685</f>
        <v>104.89</v>
      </c>
    </row>
    <row r="7686" customFormat="false" ht="68.65" hidden="false" customHeight="false" outlineLevel="0" collapsed="false">
      <c r="A7686" s="189" t="s">
        <v>7760</v>
      </c>
      <c r="B7686" s="190" t="n">
        <v>105578</v>
      </c>
      <c r="C7686" s="191" t="s">
        <v>7931</v>
      </c>
      <c r="D7686" s="192" t="s">
        <v>242</v>
      </c>
      <c r="E7686" s="193" t="n">
        <v>111.18</v>
      </c>
      <c r="F7686" s="193" t="n">
        <v>12.62</v>
      </c>
      <c r="G7686" s="193" t="n">
        <f aca="false">E7686-F7686</f>
        <v>98.56</v>
      </c>
    </row>
    <row r="7687" customFormat="false" ht="68.65" hidden="false" customHeight="false" outlineLevel="0" collapsed="false">
      <c r="A7687" s="189" t="s">
        <v>7760</v>
      </c>
      <c r="B7687" s="190" t="n">
        <v>105579</v>
      </c>
      <c r="C7687" s="191" t="s">
        <v>7932</v>
      </c>
      <c r="D7687" s="192" t="s">
        <v>242</v>
      </c>
      <c r="E7687" s="193" t="n">
        <v>108.7</v>
      </c>
      <c r="F7687" s="193" t="n">
        <v>16.58</v>
      </c>
      <c r="G7687" s="193" t="n">
        <f aca="false">E7687-F7687</f>
        <v>92.12</v>
      </c>
    </row>
    <row r="7688" customFormat="false" ht="68.65" hidden="false" customHeight="false" outlineLevel="0" collapsed="false">
      <c r="A7688" s="189" t="s">
        <v>7760</v>
      </c>
      <c r="B7688" s="190" t="n">
        <v>105580</v>
      </c>
      <c r="C7688" s="191" t="s">
        <v>7933</v>
      </c>
      <c r="D7688" s="192" t="s">
        <v>242</v>
      </c>
      <c r="E7688" s="193" t="n">
        <v>98.41</v>
      </c>
      <c r="F7688" s="193" t="n">
        <v>12.62</v>
      </c>
      <c r="G7688" s="193" t="n">
        <f aca="false">E7688-F7688</f>
        <v>85.79</v>
      </c>
    </row>
    <row r="7689" customFormat="false" ht="68.65" hidden="false" customHeight="false" outlineLevel="0" collapsed="false">
      <c r="A7689" s="189" t="s">
        <v>7760</v>
      </c>
      <c r="B7689" s="190" t="n">
        <v>105581</v>
      </c>
      <c r="C7689" s="191" t="s">
        <v>7934</v>
      </c>
      <c r="D7689" s="192" t="s">
        <v>242</v>
      </c>
      <c r="E7689" s="193" t="n">
        <v>85.32</v>
      </c>
      <c r="F7689" s="193" t="n">
        <v>7.31</v>
      </c>
      <c r="G7689" s="193" t="n">
        <f aca="false">E7689-F7689</f>
        <v>78.01</v>
      </c>
    </row>
    <row r="7690" customFormat="false" ht="68.65" hidden="false" customHeight="false" outlineLevel="0" collapsed="false">
      <c r="A7690" s="189" t="s">
        <v>7760</v>
      </c>
      <c r="B7690" s="190" t="n">
        <v>105582</v>
      </c>
      <c r="C7690" s="191" t="s">
        <v>7935</v>
      </c>
      <c r="D7690" s="192" t="s">
        <v>242</v>
      </c>
      <c r="E7690" s="193" t="n">
        <v>93.24</v>
      </c>
      <c r="F7690" s="193" t="n">
        <v>10.63</v>
      </c>
      <c r="G7690" s="193" t="n">
        <f aca="false">E7690-F7690</f>
        <v>82.61</v>
      </c>
    </row>
    <row r="7691" customFormat="false" ht="68.65" hidden="false" customHeight="false" outlineLevel="0" collapsed="false">
      <c r="A7691" s="189" t="s">
        <v>7760</v>
      </c>
      <c r="B7691" s="190" t="n">
        <v>105585</v>
      </c>
      <c r="C7691" s="191" t="s">
        <v>7936</v>
      </c>
      <c r="D7691" s="192" t="s">
        <v>242</v>
      </c>
      <c r="E7691" s="193" t="n">
        <v>117.39</v>
      </c>
      <c r="F7691" s="193" t="n">
        <v>14.67</v>
      </c>
      <c r="G7691" s="193" t="n">
        <f aca="false">E7691-F7691</f>
        <v>102.72</v>
      </c>
    </row>
    <row r="7692" customFormat="false" ht="68.65" hidden="false" customHeight="false" outlineLevel="0" collapsed="false">
      <c r="A7692" s="189" t="s">
        <v>7760</v>
      </c>
      <c r="B7692" s="190" t="n">
        <v>105586</v>
      </c>
      <c r="C7692" s="191" t="s">
        <v>7937</v>
      </c>
      <c r="D7692" s="192" t="s">
        <v>242</v>
      </c>
      <c r="E7692" s="193" t="n">
        <v>133.29</v>
      </c>
      <c r="F7692" s="193" t="n">
        <v>21.33</v>
      </c>
      <c r="G7692" s="193" t="n">
        <f aca="false">E7692-F7692</f>
        <v>111.96</v>
      </c>
    </row>
    <row r="7693" customFormat="false" ht="68.65" hidden="false" customHeight="false" outlineLevel="0" collapsed="false">
      <c r="A7693" s="189" t="s">
        <v>7760</v>
      </c>
      <c r="B7693" s="190" t="n">
        <v>105587</v>
      </c>
      <c r="C7693" s="191" t="s">
        <v>7938</v>
      </c>
      <c r="D7693" s="192" t="s">
        <v>242</v>
      </c>
      <c r="E7693" s="193" t="n">
        <v>119.08</v>
      </c>
      <c r="F7693" s="193" t="n">
        <v>15.78</v>
      </c>
      <c r="G7693" s="193" t="n">
        <f aca="false">E7693-F7693</f>
        <v>103.3</v>
      </c>
    </row>
    <row r="7694" customFormat="false" ht="68.65" hidden="false" customHeight="false" outlineLevel="0" collapsed="false">
      <c r="A7694" s="189" t="s">
        <v>7760</v>
      </c>
      <c r="B7694" s="190" t="n">
        <v>105588</v>
      </c>
      <c r="C7694" s="191" t="s">
        <v>7939</v>
      </c>
      <c r="D7694" s="192" t="s">
        <v>242</v>
      </c>
      <c r="E7694" s="193" t="n">
        <v>106.27</v>
      </c>
      <c r="F7694" s="193" t="n">
        <v>10.6</v>
      </c>
      <c r="G7694" s="193" t="n">
        <f aca="false">E7694-F7694</f>
        <v>95.67</v>
      </c>
    </row>
    <row r="7695" customFormat="false" ht="68.65" hidden="false" customHeight="false" outlineLevel="0" collapsed="false">
      <c r="A7695" s="189" t="s">
        <v>7760</v>
      </c>
      <c r="B7695" s="190" t="n">
        <v>105589</v>
      </c>
      <c r="C7695" s="191" t="s">
        <v>7940</v>
      </c>
      <c r="D7695" s="192" t="s">
        <v>242</v>
      </c>
      <c r="E7695" s="193" t="n">
        <v>117.75</v>
      </c>
      <c r="F7695" s="193" t="n">
        <v>15.38</v>
      </c>
      <c r="G7695" s="193" t="n">
        <f aca="false">E7695-F7695</f>
        <v>102.37</v>
      </c>
    </row>
    <row r="7696" customFormat="false" ht="68.65" hidden="false" customHeight="false" outlineLevel="0" collapsed="false">
      <c r="A7696" s="189" t="s">
        <v>7760</v>
      </c>
      <c r="B7696" s="190" t="n">
        <v>105592</v>
      </c>
      <c r="C7696" s="191" t="s">
        <v>7941</v>
      </c>
      <c r="D7696" s="192" t="s">
        <v>242</v>
      </c>
      <c r="E7696" s="193" t="n">
        <v>104.62</v>
      </c>
      <c r="F7696" s="193" t="n">
        <v>14.67</v>
      </c>
      <c r="G7696" s="193" t="n">
        <f aca="false">E7696-F7696</f>
        <v>89.95</v>
      </c>
    </row>
    <row r="7697" customFormat="false" ht="68.65" hidden="false" customHeight="false" outlineLevel="0" collapsed="false">
      <c r="A7697" s="189" t="s">
        <v>7760</v>
      </c>
      <c r="B7697" s="190" t="n">
        <v>105593</v>
      </c>
      <c r="C7697" s="191" t="s">
        <v>7942</v>
      </c>
      <c r="D7697" s="192" t="s">
        <v>242</v>
      </c>
      <c r="E7697" s="193" t="n">
        <v>120.52</v>
      </c>
      <c r="F7697" s="193" t="n">
        <v>21.33</v>
      </c>
      <c r="G7697" s="193" t="n">
        <f aca="false">E7697-F7697</f>
        <v>99.19</v>
      </c>
    </row>
    <row r="7698" customFormat="false" ht="68.65" hidden="false" customHeight="false" outlineLevel="0" collapsed="false">
      <c r="A7698" s="189" t="s">
        <v>7760</v>
      </c>
      <c r="B7698" s="190" t="n">
        <v>105594</v>
      </c>
      <c r="C7698" s="191" t="s">
        <v>7943</v>
      </c>
      <c r="D7698" s="192" t="s">
        <v>242</v>
      </c>
      <c r="E7698" s="193" t="n">
        <v>106.31</v>
      </c>
      <c r="F7698" s="193" t="n">
        <v>15.78</v>
      </c>
      <c r="G7698" s="193" t="n">
        <f aca="false">E7698-F7698</f>
        <v>90.53</v>
      </c>
    </row>
    <row r="7699" customFormat="false" ht="68.65" hidden="false" customHeight="false" outlineLevel="0" collapsed="false">
      <c r="A7699" s="189" t="s">
        <v>7760</v>
      </c>
      <c r="B7699" s="190" t="n">
        <v>105595</v>
      </c>
      <c r="C7699" s="191" t="s">
        <v>7944</v>
      </c>
      <c r="D7699" s="192" t="s">
        <v>242</v>
      </c>
      <c r="E7699" s="193" t="n">
        <v>93.5</v>
      </c>
      <c r="F7699" s="193" t="n">
        <v>10.59</v>
      </c>
      <c r="G7699" s="193" t="n">
        <f aca="false">E7699-F7699</f>
        <v>82.91</v>
      </c>
    </row>
    <row r="7700" customFormat="false" ht="68.65" hidden="false" customHeight="false" outlineLevel="0" collapsed="false">
      <c r="A7700" s="189" t="s">
        <v>7760</v>
      </c>
      <c r="B7700" s="190" t="n">
        <v>105596</v>
      </c>
      <c r="C7700" s="191" t="s">
        <v>7945</v>
      </c>
      <c r="D7700" s="192" t="s">
        <v>242</v>
      </c>
      <c r="E7700" s="193" t="n">
        <v>104.98</v>
      </c>
      <c r="F7700" s="193" t="n">
        <v>15.38</v>
      </c>
      <c r="G7700" s="193" t="n">
        <f aca="false">E7700-F7700</f>
        <v>89.6</v>
      </c>
    </row>
    <row r="7701" customFormat="false" ht="46.25" hidden="false" customHeight="false" outlineLevel="0" collapsed="false">
      <c r="A7701" s="189" t="s">
        <v>7760</v>
      </c>
      <c r="B7701" s="190" t="n">
        <v>105597</v>
      </c>
      <c r="C7701" s="191" t="s">
        <v>7946</v>
      </c>
      <c r="D7701" s="192" t="s">
        <v>233</v>
      </c>
      <c r="E7701" s="193" t="n">
        <v>4.02</v>
      </c>
      <c r="F7701" s="193" t="n">
        <v>1.3</v>
      </c>
      <c r="G7701" s="193" t="n">
        <f aca="false">E7701-F7701</f>
        <v>2.72</v>
      </c>
    </row>
    <row r="7702" customFormat="false" ht="46.25" hidden="false" customHeight="false" outlineLevel="0" collapsed="false">
      <c r="A7702" s="189" t="s">
        <v>7760</v>
      </c>
      <c r="B7702" s="190" t="n">
        <v>105598</v>
      </c>
      <c r="C7702" s="191" t="s">
        <v>7947</v>
      </c>
      <c r="D7702" s="192" t="s">
        <v>233</v>
      </c>
      <c r="E7702" s="193" t="n">
        <v>2</v>
      </c>
      <c r="F7702" s="193" t="n">
        <v>0.52</v>
      </c>
      <c r="G7702" s="193" t="n">
        <f aca="false">E7702-F7702</f>
        <v>1.48</v>
      </c>
    </row>
    <row r="7703" customFormat="false" ht="68.65" hidden="false" customHeight="false" outlineLevel="0" collapsed="false">
      <c r="A7703" s="189" t="s">
        <v>7760</v>
      </c>
      <c r="B7703" s="190" t="n">
        <v>105623</v>
      </c>
      <c r="C7703" s="191" t="s">
        <v>7948</v>
      </c>
      <c r="D7703" s="192" t="s">
        <v>242</v>
      </c>
      <c r="E7703" s="193" t="n">
        <v>102.76</v>
      </c>
      <c r="F7703" s="193" t="n">
        <v>6.49</v>
      </c>
      <c r="G7703" s="193" t="n">
        <f aca="false">E7703-F7703</f>
        <v>96.27</v>
      </c>
    </row>
    <row r="7704" customFormat="false" ht="68.65" hidden="false" customHeight="false" outlineLevel="0" collapsed="false">
      <c r="A7704" s="189" t="s">
        <v>7760</v>
      </c>
      <c r="B7704" s="190" t="n">
        <v>105624</v>
      </c>
      <c r="C7704" s="191" t="s">
        <v>7949</v>
      </c>
      <c r="D7704" s="192" t="s">
        <v>242</v>
      </c>
      <c r="E7704" s="193" t="n">
        <v>141.6</v>
      </c>
      <c r="F7704" s="193" t="n">
        <v>6.49</v>
      </c>
      <c r="G7704" s="193" t="n">
        <f aca="false">E7704-F7704</f>
        <v>135.11</v>
      </c>
    </row>
    <row r="7705" customFormat="false" ht="68.65" hidden="false" customHeight="false" outlineLevel="0" collapsed="false">
      <c r="A7705" s="189" t="s">
        <v>7760</v>
      </c>
      <c r="B7705" s="190" t="n">
        <v>105625</v>
      </c>
      <c r="C7705" s="191" t="s">
        <v>7950</v>
      </c>
      <c r="D7705" s="192" t="s">
        <v>242</v>
      </c>
      <c r="E7705" s="193" t="n">
        <v>179.92</v>
      </c>
      <c r="F7705" s="193" t="n">
        <v>6.5</v>
      </c>
      <c r="G7705" s="193" t="n">
        <f aca="false">E7705-F7705</f>
        <v>173.42</v>
      </c>
    </row>
    <row r="7706" customFormat="false" ht="68.65" hidden="false" customHeight="false" outlineLevel="0" collapsed="false">
      <c r="A7706" s="189" t="s">
        <v>7760</v>
      </c>
      <c r="B7706" s="190" t="n">
        <v>105626</v>
      </c>
      <c r="C7706" s="191" t="s">
        <v>7951</v>
      </c>
      <c r="D7706" s="192" t="s">
        <v>242</v>
      </c>
      <c r="E7706" s="193" t="n">
        <v>148.65</v>
      </c>
      <c r="F7706" s="193" t="n">
        <v>9.42</v>
      </c>
      <c r="G7706" s="193" t="n">
        <f aca="false">E7706-F7706</f>
        <v>139.23</v>
      </c>
    </row>
    <row r="7707" customFormat="false" ht="68.65" hidden="false" customHeight="false" outlineLevel="0" collapsed="false">
      <c r="A7707" s="189" t="s">
        <v>7760</v>
      </c>
      <c r="B7707" s="190" t="n">
        <v>105627</v>
      </c>
      <c r="C7707" s="191" t="s">
        <v>7952</v>
      </c>
      <c r="D7707" s="192" t="s">
        <v>242</v>
      </c>
      <c r="E7707" s="193" t="n">
        <v>186.97</v>
      </c>
      <c r="F7707" s="193" t="n">
        <v>9.42</v>
      </c>
      <c r="G7707" s="193" t="n">
        <f aca="false">E7707-F7707</f>
        <v>177.55</v>
      </c>
    </row>
    <row r="7708" customFormat="false" ht="68.65" hidden="false" customHeight="false" outlineLevel="0" collapsed="false">
      <c r="A7708" s="189" t="s">
        <v>7760</v>
      </c>
      <c r="B7708" s="190" t="n">
        <v>105628</v>
      </c>
      <c r="C7708" s="191" t="s">
        <v>7953</v>
      </c>
      <c r="D7708" s="192" t="s">
        <v>242</v>
      </c>
      <c r="E7708" s="193" t="n">
        <v>101.56</v>
      </c>
      <c r="F7708" s="193" t="n">
        <v>6.28</v>
      </c>
      <c r="G7708" s="193" t="n">
        <f aca="false">E7708-F7708</f>
        <v>95.28</v>
      </c>
    </row>
    <row r="7709" customFormat="false" ht="68.65" hidden="false" customHeight="false" outlineLevel="0" collapsed="false">
      <c r="A7709" s="189" t="s">
        <v>7760</v>
      </c>
      <c r="B7709" s="190" t="n">
        <v>105629</v>
      </c>
      <c r="C7709" s="191" t="s">
        <v>7954</v>
      </c>
      <c r="D7709" s="192" t="s">
        <v>242</v>
      </c>
      <c r="E7709" s="193" t="n">
        <v>140.4</v>
      </c>
      <c r="F7709" s="193" t="n">
        <v>6.28</v>
      </c>
      <c r="G7709" s="193" t="n">
        <f aca="false">E7709-F7709</f>
        <v>134.12</v>
      </c>
    </row>
    <row r="7710" customFormat="false" ht="68.65" hidden="false" customHeight="false" outlineLevel="0" collapsed="false">
      <c r="A7710" s="189" t="s">
        <v>7760</v>
      </c>
      <c r="B7710" s="190" t="n">
        <v>105630</v>
      </c>
      <c r="C7710" s="191" t="s">
        <v>7955</v>
      </c>
      <c r="D7710" s="192" t="s">
        <v>242</v>
      </c>
      <c r="E7710" s="193" t="n">
        <v>178.72</v>
      </c>
      <c r="F7710" s="193" t="n">
        <v>6.27</v>
      </c>
      <c r="G7710" s="193" t="n">
        <f aca="false">E7710-F7710</f>
        <v>172.45</v>
      </c>
    </row>
    <row r="7711" customFormat="false" ht="68.65" hidden="false" customHeight="false" outlineLevel="0" collapsed="false">
      <c r="A7711" s="189" t="s">
        <v>7760</v>
      </c>
      <c r="B7711" s="190" t="n">
        <v>105631</v>
      </c>
      <c r="C7711" s="191" t="s">
        <v>7956</v>
      </c>
      <c r="D7711" s="192" t="s">
        <v>242</v>
      </c>
      <c r="E7711" s="193" t="n">
        <v>95.92</v>
      </c>
      <c r="F7711" s="193" t="n">
        <v>4.12</v>
      </c>
      <c r="G7711" s="193" t="n">
        <f aca="false">E7711-F7711</f>
        <v>91.8</v>
      </c>
    </row>
    <row r="7712" customFormat="false" ht="68.65" hidden="false" customHeight="false" outlineLevel="0" collapsed="false">
      <c r="A7712" s="189" t="s">
        <v>7760</v>
      </c>
      <c r="B7712" s="190" t="n">
        <v>105632</v>
      </c>
      <c r="C7712" s="191" t="s">
        <v>7957</v>
      </c>
      <c r="D7712" s="192" t="s">
        <v>242</v>
      </c>
      <c r="E7712" s="193" t="n">
        <v>134.76</v>
      </c>
      <c r="F7712" s="193" t="n">
        <v>4.12</v>
      </c>
      <c r="G7712" s="193" t="n">
        <f aca="false">E7712-F7712</f>
        <v>130.64</v>
      </c>
    </row>
    <row r="7713" customFormat="false" ht="68.65" hidden="false" customHeight="false" outlineLevel="0" collapsed="false">
      <c r="A7713" s="189" t="s">
        <v>7760</v>
      </c>
      <c r="B7713" s="190" t="n">
        <v>105633</v>
      </c>
      <c r="C7713" s="191" t="s">
        <v>7958</v>
      </c>
      <c r="D7713" s="192" t="s">
        <v>242</v>
      </c>
      <c r="E7713" s="193" t="n">
        <v>173.08</v>
      </c>
      <c r="F7713" s="193" t="n">
        <v>4.12</v>
      </c>
      <c r="G7713" s="193" t="n">
        <f aca="false">E7713-F7713</f>
        <v>168.96</v>
      </c>
    </row>
    <row r="7714" customFormat="false" ht="68.65" hidden="false" customHeight="false" outlineLevel="0" collapsed="false">
      <c r="A7714" s="189" t="s">
        <v>7760</v>
      </c>
      <c r="B7714" s="190" t="n">
        <v>105634</v>
      </c>
      <c r="C7714" s="191" t="s">
        <v>7959</v>
      </c>
      <c r="D7714" s="192" t="s">
        <v>242</v>
      </c>
      <c r="E7714" s="193" t="n">
        <v>100.39</v>
      </c>
      <c r="F7714" s="193" t="n">
        <v>5.98</v>
      </c>
      <c r="G7714" s="193" t="n">
        <f aca="false">E7714-F7714</f>
        <v>94.41</v>
      </c>
    </row>
    <row r="7715" customFormat="false" ht="68.65" hidden="false" customHeight="false" outlineLevel="0" collapsed="false">
      <c r="A7715" s="189" t="s">
        <v>7760</v>
      </c>
      <c r="B7715" s="190" t="n">
        <v>105635</v>
      </c>
      <c r="C7715" s="191" t="s">
        <v>7960</v>
      </c>
      <c r="D7715" s="192" t="s">
        <v>242</v>
      </c>
      <c r="E7715" s="193" t="n">
        <v>139.23</v>
      </c>
      <c r="F7715" s="193" t="n">
        <v>5.99</v>
      </c>
      <c r="G7715" s="193" t="n">
        <f aca="false">E7715-F7715</f>
        <v>133.24</v>
      </c>
    </row>
    <row r="7716" customFormat="false" ht="68.65" hidden="false" customHeight="false" outlineLevel="0" collapsed="false">
      <c r="A7716" s="189" t="s">
        <v>7760</v>
      </c>
      <c r="B7716" s="190" t="n">
        <v>105636</v>
      </c>
      <c r="C7716" s="191" t="s">
        <v>7961</v>
      </c>
      <c r="D7716" s="192" t="s">
        <v>242</v>
      </c>
      <c r="E7716" s="193" t="n">
        <v>177.55</v>
      </c>
      <c r="F7716" s="193" t="n">
        <v>5.98</v>
      </c>
      <c r="G7716" s="193" t="n">
        <f aca="false">E7716-F7716</f>
        <v>171.57</v>
      </c>
    </row>
    <row r="7717" customFormat="false" ht="68.65" hidden="false" customHeight="false" outlineLevel="0" collapsed="false">
      <c r="A7717" s="189" t="s">
        <v>7760</v>
      </c>
      <c r="B7717" s="190" t="n">
        <v>105657</v>
      </c>
      <c r="C7717" s="191" t="s">
        <v>7962</v>
      </c>
      <c r="D7717" s="192" t="s">
        <v>242</v>
      </c>
      <c r="E7717" s="193" t="n">
        <v>188.77</v>
      </c>
      <c r="F7717" s="193" t="n">
        <v>11.4</v>
      </c>
      <c r="G7717" s="193" t="n">
        <f aca="false">E7717-F7717</f>
        <v>177.37</v>
      </c>
    </row>
    <row r="7718" customFormat="false" ht="68.65" hidden="false" customHeight="false" outlineLevel="0" collapsed="false">
      <c r="A7718" s="189" t="s">
        <v>7760</v>
      </c>
      <c r="B7718" s="190" t="n">
        <v>105658</v>
      </c>
      <c r="C7718" s="191" t="s">
        <v>7963</v>
      </c>
      <c r="D7718" s="192" t="s">
        <v>242</v>
      </c>
      <c r="E7718" s="193" t="n">
        <v>226.07</v>
      </c>
      <c r="F7718" s="193" t="n">
        <v>11.42</v>
      </c>
      <c r="G7718" s="193" t="n">
        <f aca="false">E7718-F7718</f>
        <v>214.65</v>
      </c>
    </row>
    <row r="7719" customFormat="false" ht="68.65" hidden="false" customHeight="false" outlineLevel="0" collapsed="false">
      <c r="A7719" s="189" t="s">
        <v>7760</v>
      </c>
      <c r="B7719" s="190" t="n">
        <v>105659</v>
      </c>
      <c r="C7719" s="191" t="s">
        <v>7964</v>
      </c>
      <c r="D7719" s="192" t="s">
        <v>242</v>
      </c>
      <c r="E7719" s="193" t="n">
        <v>262.86</v>
      </c>
      <c r="F7719" s="193" t="n">
        <v>11.41</v>
      </c>
      <c r="G7719" s="193" t="n">
        <f aca="false">E7719-F7719</f>
        <v>251.45</v>
      </c>
    </row>
    <row r="7720" customFormat="false" ht="68.65" hidden="false" customHeight="false" outlineLevel="0" collapsed="false">
      <c r="A7720" s="189" t="s">
        <v>7760</v>
      </c>
      <c r="B7720" s="190" t="n">
        <v>105660</v>
      </c>
      <c r="C7720" s="191" t="s">
        <v>7965</v>
      </c>
      <c r="D7720" s="192" t="s">
        <v>242</v>
      </c>
      <c r="E7720" s="193" t="n">
        <v>201.1</v>
      </c>
      <c r="F7720" s="193" t="n">
        <v>16.57</v>
      </c>
      <c r="G7720" s="193" t="n">
        <f aca="false">E7720-F7720</f>
        <v>184.53</v>
      </c>
    </row>
    <row r="7721" customFormat="false" ht="68.65" hidden="false" customHeight="false" outlineLevel="0" collapsed="false">
      <c r="A7721" s="189" t="s">
        <v>7760</v>
      </c>
      <c r="B7721" s="190" t="n">
        <v>105661</v>
      </c>
      <c r="C7721" s="191" t="s">
        <v>7966</v>
      </c>
      <c r="D7721" s="192" t="s">
        <v>242</v>
      </c>
      <c r="E7721" s="193" t="n">
        <v>238.4</v>
      </c>
      <c r="F7721" s="193" t="n">
        <v>16.57</v>
      </c>
      <c r="G7721" s="193" t="n">
        <f aca="false">E7721-F7721</f>
        <v>221.83</v>
      </c>
    </row>
    <row r="7722" customFormat="false" ht="68.65" hidden="false" customHeight="false" outlineLevel="0" collapsed="false">
      <c r="A7722" s="189" t="s">
        <v>7760</v>
      </c>
      <c r="B7722" s="190" t="n">
        <v>105662</v>
      </c>
      <c r="C7722" s="191" t="s">
        <v>7967</v>
      </c>
      <c r="D7722" s="192" t="s">
        <v>242</v>
      </c>
      <c r="E7722" s="193" t="n">
        <v>275.19</v>
      </c>
      <c r="F7722" s="193" t="n">
        <v>16.57</v>
      </c>
      <c r="G7722" s="193" t="n">
        <f aca="false">E7722-F7722</f>
        <v>258.62</v>
      </c>
    </row>
    <row r="7723" customFormat="false" ht="68.65" hidden="false" customHeight="false" outlineLevel="0" collapsed="false">
      <c r="A7723" s="189" t="s">
        <v>7760</v>
      </c>
      <c r="B7723" s="190" t="n">
        <v>105663</v>
      </c>
      <c r="C7723" s="191" t="s">
        <v>7968</v>
      </c>
      <c r="D7723" s="192" t="s">
        <v>242</v>
      </c>
      <c r="E7723" s="193" t="n">
        <v>190.81</v>
      </c>
      <c r="F7723" s="193" t="n">
        <v>12.61</v>
      </c>
      <c r="G7723" s="193" t="n">
        <f aca="false">E7723-F7723</f>
        <v>178.2</v>
      </c>
    </row>
    <row r="7724" customFormat="false" ht="68.65" hidden="false" customHeight="false" outlineLevel="0" collapsed="false">
      <c r="A7724" s="189" t="s">
        <v>7760</v>
      </c>
      <c r="B7724" s="190" t="n">
        <v>105664</v>
      </c>
      <c r="C7724" s="191" t="s">
        <v>7969</v>
      </c>
      <c r="D7724" s="192" t="s">
        <v>242</v>
      </c>
      <c r="E7724" s="193" t="n">
        <v>228.11</v>
      </c>
      <c r="F7724" s="193" t="n">
        <v>12.61</v>
      </c>
      <c r="G7724" s="193" t="n">
        <f aca="false">E7724-F7724</f>
        <v>215.5</v>
      </c>
    </row>
    <row r="7725" customFormat="false" ht="68.65" hidden="false" customHeight="false" outlineLevel="0" collapsed="false">
      <c r="A7725" s="189" t="s">
        <v>7760</v>
      </c>
      <c r="B7725" s="190" t="n">
        <v>105665</v>
      </c>
      <c r="C7725" s="191" t="s">
        <v>7970</v>
      </c>
      <c r="D7725" s="192" t="s">
        <v>242</v>
      </c>
      <c r="E7725" s="193" t="n">
        <v>264.9</v>
      </c>
      <c r="F7725" s="193" t="n">
        <v>12.61</v>
      </c>
      <c r="G7725" s="193" t="n">
        <f aca="false">E7725-F7725</f>
        <v>252.29</v>
      </c>
    </row>
    <row r="7726" customFormat="false" ht="68.65" hidden="false" customHeight="false" outlineLevel="0" collapsed="false">
      <c r="A7726" s="189" t="s">
        <v>7760</v>
      </c>
      <c r="B7726" s="190" t="n">
        <v>105666</v>
      </c>
      <c r="C7726" s="191" t="s">
        <v>7971</v>
      </c>
      <c r="D7726" s="192" t="s">
        <v>242</v>
      </c>
      <c r="E7726" s="193" t="n">
        <v>177.72</v>
      </c>
      <c r="F7726" s="193" t="n">
        <v>7.3</v>
      </c>
      <c r="G7726" s="193" t="n">
        <f aca="false">E7726-F7726</f>
        <v>170.42</v>
      </c>
    </row>
    <row r="7727" customFormat="false" ht="68.65" hidden="false" customHeight="false" outlineLevel="0" collapsed="false">
      <c r="A7727" s="189" t="s">
        <v>7760</v>
      </c>
      <c r="B7727" s="190" t="n">
        <v>105667</v>
      </c>
      <c r="C7727" s="191" t="s">
        <v>7972</v>
      </c>
      <c r="D7727" s="192" t="s">
        <v>242</v>
      </c>
      <c r="E7727" s="193" t="n">
        <v>215.02</v>
      </c>
      <c r="F7727" s="193" t="n">
        <v>7.31</v>
      </c>
      <c r="G7727" s="193" t="n">
        <f aca="false">E7727-F7727</f>
        <v>207.71</v>
      </c>
    </row>
    <row r="7728" customFormat="false" ht="68.65" hidden="false" customHeight="false" outlineLevel="0" collapsed="false">
      <c r="A7728" s="189" t="s">
        <v>7760</v>
      </c>
      <c r="B7728" s="190" t="n">
        <v>105668</v>
      </c>
      <c r="C7728" s="191" t="s">
        <v>7973</v>
      </c>
      <c r="D7728" s="192" t="s">
        <v>242</v>
      </c>
      <c r="E7728" s="193" t="n">
        <v>251.81</v>
      </c>
      <c r="F7728" s="193" t="n">
        <v>7.3</v>
      </c>
      <c r="G7728" s="193" t="n">
        <f aca="false">E7728-F7728</f>
        <v>244.51</v>
      </c>
    </row>
    <row r="7729" customFormat="false" ht="68.65" hidden="false" customHeight="false" outlineLevel="0" collapsed="false">
      <c r="A7729" s="189" t="s">
        <v>7760</v>
      </c>
      <c r="B7729" s="190" t="n">
        <v>105669</v>
      </c>
      <c r="C7729" s="191" t="s">
        <v>7974</v>
      </c>
      <c r="D7729" s="192" t="s">
        <v>242</v>
      </c>
      <c r="E7729" s="193" t="n">
        <v>185.64</v>
      </c>
      <c r="F7729" s="193" t="n">
        <v>10.64</v>
      </c>
      <c r="G7729" s="193" t="n">
        <f aca="false">E7729-F7729</f>
        <v>175</v>
      </c>
    </row>
    <row r="7730" customFormat="false" ht="68.65" hidden="false" customHeight="false" outlineLevel="0" collapsed="false">
      <c r="A7730" s="189" t="s">
        <v>7760</v>
      </c>
      <c r="B7730" s="190" t="n">
        <v>105670</v>
      </c>
      <c r="C7730" s="191" t="s">
        <v>7975</v>
      </c>
      <c r="D7730" s="192" t="s">
        <v>242</v>
      </c>
      <c r="E7730" s="193" t="n">
        <v>222.94</v>
      </c>
      <c r="F7730" s="193" t="n">
        <v>10.63</v>
      </c>
      <c r="G7730" s="193" t="n">
        <f aca="false">E7730-F7730</f>
        <v>212.31</v>
      </c>
    </row>
    <row r="7731" customFormat="false" ht="68.65" hidden="false" customHeight="false" outlineLevel="0" collapsed="false">
      <c r="A7731" s="189" t="s">
        <v>7760</v>
      </c>
      <c r="B7731" s="190" t="n">
        <v>105671</v>
      </c>
      <c r="C7731" s="191" t="s">
        <v>7976</v>
      </c>
      <c r="D7731" s="192" t="s">
        <v>242</v>
      </c>
      <c r="E7731" s="193" t="n">
        <v>259.73</v>
      </c>
      <c r="F7731" s="193" t="n">
        <v>10.62</v>
      </c>
      <c r="G7731" s="193" t="n">
        <f aca="false">E7731-F7731</f>
        <v>249.11</v>
      </c>
    </row>
    <row r="7732" customFormat="false" ht="68.65" hidden="false" customHeight="false" outlineLevel="0" collapsed="false">
      <c r="A7732" s="189" t="s">
        <v>7760</v>
      </c>
      <c r="B7732" s="190" t="n">
        <v>105690</v>
      </c>
      <c r="C7732" s="191" t="s">
        <v>7977</v>
      </c>
      <c r="D7732" s="192" t="s">
        <v>242</v>
      </c>
      <c r="E7732" s="193" t="n">
        <v>176.5</v>
      </c>
      <c r="F7732" s="193" t="n">
        <v>11.4</v>
      </c>
      <c r="G7732" s="193" t="n">
        <f aca="false">E7732-F7732</f>
        <v>165.1</v>
      </c>
    </row>
    <row r="7733" customFormat="false" ht="68.65" hidden="false" customHeight="false" outlineLevel="0" collapsed="false">
      <c r="A7733" s="189" t="s">
        <v>7760</v>
      </c>
      <c r="B7733" s="190" t="n">
        <v>105691</v>
      </c>
      <c r="C7733" s="191" t="s">
        <v>7978</v>
      </c>
      <c r="D7733" s="192" t="s">
        <v>242</v>
      </c>
      <c r="E7733" s="193" t="n">
        <v>214.07</v>
      </c>
      <c r="F7733" s="193" t="n">
        <v>11.41</v>
      </c>
      <c r="G7733" s="193" t="n">
        <f aca="false">E7733-F7733</f>
        <v>202.66</v>
      </c>
    </row>
    <row r="7734" customFormat="false" ht="68.65" hidden="false" customHeight="false" outlineLevel="0" collapsed="false">
      <c r="A7734" s="189" t="s">
        <v>7760</v>
      </c>
      <c r="B7734" s="190" t="n">
        <v>105692</v>
      </c>
      <c r="C7734" s="191" t="s">
        <v>7979</v>
      </c>
      <c r="D7734" s="192" t="s">
        <v>242</v>
      </c>
      <c r="E7734" s="193" t="n">
        <v>251.11</v>
      </c>
      <c r="F7734" s="193" t="n">
        <v>11.4</v>
      </c>
      <c r="G7734" s="193" t="n">
        <f aca="false">E7734-F7734</f>
        <v>239.71</v>
      </c>
    </row>
    <row r="7735" customFormat="false" ht="68.65" hidden="false" customHeight="false" outlineLevel="0" collapsed="false">
      <c r="A7735" s="189" t="s">
        <v>7760</v>
      </c>
      <c r="B7735" s="190" t="n">
        <v>105693</v>
      </c>
      <c r="C7735" s="191" t="s">
        <v>7980</v>
      </c>
      <c r="D7735" s="192" t="s">
        <v>242</v>
      </c>
      <c r="E7735" s="193" t="n">
        <v>188.83</v>
      </c>
      <c r="F7735" s="193" t="n">
        <v>16.58</v>
      </c>
      <c r="G7735" s="193" t="n">
        <f aca="false">E7735-F7735</f>
        <v>172.25</v>
      </c>
    </row>
    <row r="7736" customFormat="false" ht="68.65" hidden="false" customHeight="false" outlineLevel="0" collapsed="false">
      <c r="A7736" s="189" t="s">
        <v>7760</v>
      </c>
      <c r="B7736" s="190" t="n">
        <v>105694</v>
      </c>
      <c r="C7736" s="191" t="s">
        <v>7981</v>
      </c>
      <c r="D7736" s="192" t="s">
        <v>242</v>
      </c>
      <c r="E7736" s="193" t="n">
        <v>226.4</v>
      </c>
      <c r="F7736" s="193" t="n">
        <v>16.57</v>
      </c>
      <c r="G7736" s="193" t="n">
        <f aca="false">E7736-F7736</f>
        <v>209.83</v>
      </c>
    </row>
    <row r="7737" customFormat="false" ht="68.65" hidden="false" customHeight="false" outlineLevel="0" collapsed="false">
      <c r="A7737" s="189" t="s">
        <v>7760</v>
      </c>
      <c r="B7737" s="190" t="n">
        <v>105695</v>
      </c>
      <c r="C7737" s="191" t="s">
        <v>7982</v>
      </c>
      <c r="D7737" s="192" t="s">
        <v>242</v>
      </c>
      <c r="E7737" s="193" t="n">
        <v>263.44</v>
      </c>
      <c r="F7737" s="193" t="n">
        <v>16.57</v>
      </c>
      <c r="G7737" s="193" t="n">
        <f aca="false">E7737-F7737</f>
        <v>246.87</v>
      </c>
    </row>
    <row r="7738" customFormat="false" ht="68.65" hidden="false" customHeight="false" outlineLevel="0" collapsed="false">
      <c r="A7738" s="189" t="s">
        <v>7760</v>
      </c>
      <c r="B7738" s="190" t="n">
        <v>105696</v>
      </c>
      <c r="C7738" s="191" t="s">
        <v>7983</v>
      </c>
      <c r="D7738" s="192" t="s">
        <v>242</v>
      </c>
      <c r="E7738" s="193" t="n">
        <v>178.54</v>
      </c>
      <c r="F7738" s="193" t="n">
        <v>12.62</v>
      </c>
      <c r="G7738" s="193" t="n">
        <f aca="false">E7738-F7738</f>
        <v>165.92</v>
      </c>
    </row>
    <row r="7739" customFormat="false" ht="68.65" hidden="false" customHeight="false" outlineLevel="0" collapsed="false">
      <c r="A7739" s="189" t="s">
        <v>7760</v>
      </c>
      <c r="B7739" s="190" t="n">
        <v>105697</v>
      </c>
      <c r="C7739" s="191" t="s">
        <v>7984</v>
      </c>
      <c r="D7739" s="192" t="s">
        <v>242</v>
      </c>
      <c r="E7739" s="193" t="n">
        <v>216.11</v>
      </c>
      <c r="F7739" s="193" t="n">
        <v>12.62</v>
      </c>
      <c r="G7739" s="193" t="n">
        <f aca="false">E7739-F7739</f>
        <v>203.49</v>
      </c>
    </row>
    <row r="7740" customFormat="false" ht="68.65" hidden="false" customHeight="false" outlineLevel="0" collapsed="false">
      <c r="A7740" s="189" t="s">
        <v>7760</v>
      </c>
      <c r="B7740" s="190" t="n">
        <v>105698</v>
      </c>
      <c r="C7740" s="191" t="s">
        <v>7985</v>
      </c>
      <c r="D7740" s="192" t="s">
        <v>242</v>
      </c>
      <c r="E7740" s="193" t="n">
        <v>253.15</v>
      </c>
      <c r="F7740" s="193" t="n">
        <v>12.63</v>
      </c>
      <c r="G7740" s="193" t="n">
        <f aca="false">E7740-F7740</f>
        <v>240.52</v>
      </c>
    </row>
    <row r="7741" customFormat="false" ht="68.65" hidden="false" customHeight="false" outlineLevel="0" collapsed="false">
      <c r="A7741" s="189" t="s">
        <v>7760</v>
      </c>
      <c r="B7741" s="190" t="n">
        <v>105699</v>
      </c>
      <c r="C7741" s="191" t="s">
        <v>7986</v>
      </c>
      <c r="D7741" s="192" t="s">
        <v>242</v>
      </c>
      <c r="E7741" s="193" t="n">
        <v>165.45</v>
      </c>
      <c r="F7741" s="193" t="n">
        <v>7.31</v>
      </c>
      <c r="G7741" s="193" t="n">
        <f aca="false">E7741-F7741</f>
        <v>158.14</v>
      </c>
    </row>
    <row r="7742" customFormat="false" ht="68.65" hidden="false" customHeight="false" outlineLevel="0" collapsed="false">
      <c r="A7742" s="189" t="s">
        <v>7760</v>
      </c>
      <c r="B7742" s="190" t="n">
        <v>105700</v>
      </c>
      <c r="C7742" s="191" t="s">
        <v>7987</v>
      </c>
      <c r="D7742" s="192" t="s">
        <v>242</v>
      </c>
      <c r="E7742" s="193" t="n">
        <v>203.02</v>
      </c>
      <c r="F7742" s="193" t="n">
        <v>7.31</v>
      </c>
      <c r="G7742" s="193" t="n">
        <f aca="false">E7742-F7742</f>
        <v>195.71</v>
      </c>
    </row>
    <row r="7743" customFormat="false" ht="68.65" hidden="false" customHeight="false" outlineLevel="0" collapsed="false">
      <c r="A7743" s="189" t="s">
        <v>7760</v>
      </c>
      <c r="B7743" s="190" t="n">
        <v>105701</v>
      </c>
      <c r="C7743" s="191" t="s">
        <v>7988</v>
      </c>
      <c r="D7743" s="192" t="s">
        <v>242</v>
      </c>
      <c r="E7743" s="193" t="n">
        <v>240.06</v>
      </c>
      <c r="F7743" s="193" t="n">
        <v>7.32</v>
      </c>
      <c r="G7743" s="193" t="n">
        <f aca="false">E7743-F7743</f>
        <v>232.74</v>
      </c>
    </row>
    <row r="7744" customFormat="false" ht="68.65" hidden="false" customHeight="false" outlineLevel="0" collapsed="false">
      <c r="A7744" s="189" t="s">
        <v>7760</v>
      </c>
      <c r="B7744" s="190" t="n">
        <v>105702</v>
      </c>
      <c r="C7744" s="191" t="s">
        <v>7989</v>
      </c>
      <c r="D7744" s="192" t="s">
        <v>242</v>
      </c>
      <c r="E7744" s="193" t="n">
        <v>173.37</v>
      </c>
      <c r="F7744" s="193" t="n">
        <v>10.63</v>
      </c>
      <c r="G7744" s="193" t="n">
        <f aca="false">E7744-F7744</f>
        <v>162.74</v>
      </c>
    </row>
    <row r="7745" customFormat="false" ht="68.65" hidden="false" customHeight="false" outlineLevel="0" collapsed="false">
      <c r="A7745" s="189" t="s">
        <v>7760</v>
      </c>
      <c r="B7745" s="190" t="n">
        <v>105703</v>
      </c>
      <c r="C7745" s="191" t="s">
        <v>7990</v>
      </c>
      <c r="D7745" s="192" t="s">
        <v>242</v>
      </c>
      <c r="E7745" s="193" t="n">
        <v>210.94</v>
      </c>
      <c r="F7745" s="193" t="n">
        <v>10.63</v>
      </c>
      <c r="G7745" s="193" t="n">
        <f aca="false">E7745-F7745</f>
        <v>200.31</v>
      </c>
    </row>
    <row r="7746" customFormat="false" ht="68.65" hidden="false" customHeight="false" outlineLevel="0" collapsed="false">
      <c r="A7746" s="189" t="s">
        <v>7760</v>
      </c>
      <c r="B7746" s="190" t="n">
        <v>105704</v>
      </c>
      <c r="C7746" s="191" t="s">
        <v>7991</v>
      </c>
      <c r="D7746" s="192" t="s">
        <v>242</v>
      </c>
      <c r="E7746" s="193" t="n">
        <v>247.98</v>
      </c>
      <c r="F7746" s="193" t="n">
        <v>10.64</v>
      </c>
      <c r="G7746" s="193" t="n">
        <f aca="false">E7746-F7746</f>
        <v>237.34</v>
      </c>
    </row>
    <row r="7747" customFormat="false" ht="68.65" hidden="false" customHeight="false" outlineLevel="0" collapsed="false">
      <c r="A7747" s="189" t="s">
        <v>7760</v>
      </c>
      <c r="B7747" s="190" t="n">
        <v>105710</v>
      </c>
      <c r="C7747" s="191" t="s">
        <v>7992</v>
      </c>
      <c r="D7747" s="192" t="s">
        <v>242</v>
      </c>
      <c r="E7747" s="193" t="n">
        <v>109.14</v>
      </c>
      <c r="F7747" s="193" t="n">
        <v>11.41</v>
      </c>
      <c r="G7747" s="193" t="n">
        <f aca="false">E7747-F7747</f>
        <v>97.73</v>
      </c>
    </row>
    <row r="7748" customFormat="false" ht="68.65" hidden="false" customHeight="false" outlineLevel="0" collapsed="false">
      <c r="A7748" s="189" t="s">
        <v>7760</v>
      </c>
      <c r="B7748" s="190" t="n">
        <v>105711</v>
      </c>
      <c r="C7748" s="191" t="s">
        <v>7993</v>
      </c>
      <c r="D7748" s="192" t="s">
        <v>242</v>
      </c>
      <c r="E7748" s="193" t="n">
        <v>98.09</v>
      </c>
      <c r="F7748" s="193" t="n">
        <v>7.31</v>
      </c>
      <c r="G7748" s="193" t="n">
        <f aca="false">E7748-F7748</f>
        <v>90.78</v>
      </c>
    </row>
    <row r="7749" customFormat="false" ht="68.65" hidden="false" customHeight="false" outlineLevel="0" collapsed="false">
      <c r="A7749" s="189" t="s">
        <v>7760</v>
      </c>
      <c r="B7749" s="190" t="n">
        <v>105712</v>
      </c>
      <c r="C7749" s="191" t="s">
        <v>7994</v>
      </c>
      <c r="D7749" s="192" t="s">
        <v>242</v>
      </c>
      <c r="E7749" s="193" t="n">
        <v>106.01</v>
      </c>
      <c r="F7749" s="193" t="n">
        <v>10.63</v>
      </c>
      <c r="G7749" s="193" t="n">
        <f aca="false">E7749-F7749</f>
        <v>95.38</v>
      </c>
    </row>
    <row r="7750" customFormat="false" ht="68.65" hidden="false" customHeight="false" outlineLevel="0" collapsed="false">
      <c r="A7750" s="189" t="s">
        <v>7760</v>
      </c>
      <c r="B7750" s="190" t="n">
        <v>105718</v>
      </c>
      <c r="C7750" s="191" t="s">
        <v>7995</v>
      </c>
      <c r="D7750" s="192" t="s">
        <v>242</v>
      </c>
      <c r="E7750" s="193" t="n">
        <v>96.37</v>
      </c>
      <c r="F7750" s="193" t="n">
        <v>11.41</v>
      </c>
      <c r="G7750" s="193" t="n">
        <f aca="false">E7750-F7750</f>
        <v>84.96</v>
      </c>
    </row>
    <row r="7751" customFormat="false" ht="46.25" hidden="false" customHeight="false" outlineLevel="0" collapsed="false">
      <c r="A7751" s="189" t="s">
        <v>7760</v>
      </c>
      <c r="B7751" s="190" t="n">
        <v>105727</v>
      </c>
      <c r="C7751" s="191" t="s">
        <v>7996</v>
      </c>
      <c r="D7751" s="192" t="s">
        <v>242</v>
      </c>
      <c r="E7751" s="193" t="n">
        <v>166.75</v>
      </c>
      <c r="F7751" s="193" t="n">
        <v>7.19</v>
      </c>
      <c r="G7751" s="193" t="n">
        <f aca="false">E7751-F7751</f>
        <v>159.56</v>
      </c>
    </row>
    <row r="7752" customFormat="false" ht="46.25" hidden="false" customHeight="false" outlineLevel="0" collapsed="false">
      <c r="A7752" s="189" t="s">
        <v>7760</v>
      </c>
      <c r="B7752" s="190" t="n">
        <v>105728</v>
      </c>
      <c r="C7752" s="191" t="s">
        <v>7997</v>
      </c>
      <c r="D7752" s="192" t="s">
        <v>242</v>
      </c>
      <c r="E7752" s="193" t="n">
        <v>173.36</v>
      </c>
      <c r="F7752" s="193" t="n">
        <v>9.52</v>
      </c>
      <c r="G7752" s="193" t="n">
        <f aca="false">E7752-F7752</f>
        <v>163.84</v>
      </c>
    </row>
    <row r="7753" customFormat="false" ht="46.25" hidden="false" customHeight="false" outlineLevel="0" collapsed="false">
      <c r="A7753" s="189" t="s">
        <v>7760</v>
      </c>
      <c r="B7753" s="190" t="n">
        <v>105729</v>
      </c>
      <c r="C7753" s="191" t="s">
        <v>7998</v>
      </c>
      <c r="D7753" s="192" t="s">
        <v>242</v>
      </c>
      <c r="E7753" s="193" t="n">
        <v>168.5</v>
      </c>
      <c r="F7753" s="193" t="n">
        <v>8.04</v>
      </c>
      <c r="G7753" s="193" t="n">
        <f aca="false">E7753-F7753</f>
        <v>160.46</v>
      </c>
    </row>
    <row r="7754" customFormat="false" ht="46.25" hidden="false" customHeight="false" outlineLevel="0" collapsed="false">
      <c r="A7754" s="189" t="s">
        <v>7760</v>
      </c>
      <c r="B7754" s="190" t="n">
        <v>105730</v>
      </c>
      <c r="C7754" s="191" t="s">
        <v>7999</v>
      </c>
      <c r="D7754" s="192" t="s">
        <v>242</v>
      </c>
      <c r="E7754" s="193" t="n">
        <v>161.4</v>
      </c>
      <c r="F7754" s="193" t="n">
        <v>5.65</v>
      </c>
      <c r="G7754" s="193" t="n">
        <f aca="false">E7754-F7754</f>
        <v>155.75</v>
      </c>
    </row>
    <row r="7755" customFormat="false" ht="46.25" hidden="false" customHeight="false" outlineLevel="0" collapsed="false">
      <c r="A7755" s="189" t="s">
        <v>7760</v>
      </c>
      <c r="B7755" s="190" t="n">
        <v>105731</v>
      </c>
      <c r="C7755" s="191" t="s">
        <v>8000</v>
      </c>
      <c r="D7755" s="192" t="s">
        <v>242</v>
      </c>
      <c r="E7755" s="193" t="n">
        <v>166.02</v>
      </c>
      <c r="F7755" s="193" t="n">
        <v>7.29</v>
      </c>
      <c r="G7755" s="193" t="n">
        <f aca="false">E7755-F7755</f>
        <v>158.73</v>
      </c>
    </row>
    <row r="7756" customFormat="false" ht="57.45" hidden="false" customHeight="false" outlineLevel="0" collapsed="false">
      <c r="A7756" s="189" t="s">
        <v>7760</v>
      </c>
      <c r="B7756" s="190" t="n">
        <v>105732</v>
      </c>
      <c r="C7756" s="191" t="s">
        <v>8001</v>
      </c>
      <c r="D7756" s="192" t="s">
        <v>242</v>
      </c>
      <c r="E7756" s="193" t="n">
        <v>245.24</v>
      </c>
      <c r="F7756" s="193" t="n">
        <v>8.24</v>
      </c>
      <c r="G7756" s="193" t="n">
        <f aca="false">E7756-F7756</f>
        <v>237</v>
      </c>
    </row>
    <row r="7757" customFormat="false" ht="57.45" hidden="false" customHeight="false" outlineLevel="0" collapsed="false">
      <c r="A7757" s="189" t="s">
        <v>7760</v>
      </c>
      <c r="B7757" s="190" t="n">
        <v>105733</v>
      </c>
      <c r="C7757" s="191" t="s">
        <v>8002</v>
      </c>
      <c r="D7757" s="192" t="s">
        <v>242</v>
      </c>
      <c r="E7757" s="193" t="n">
        <v>253.17</v>
      </c>
      <c r="F7757" s="193" t="n">
        <v>11.01</v>
      </c>
      <c r="G7757" s="193" t="n">
        <f aca="false">E7757-F7757</f>
        <v>242.16</v>
      </c>
    </row>
    <row r="7758" customFormat="false" ht="57.45" hidden="false" customHeight="false" outlineLevel="0" collapsed="false">
      <c r="A7758" s="189" t="s">
        <v>7760</v>
      </c>
      <c r="B7758" s="190" t="n">
        <v>105734</v>
      </c>
      <c r="C7758" s="191" t="s">
        <v>8003</v>
      </c>
      <c r="D7758" s="192" t="s">
        <v>242</v>
      </c>
      <c r="E7758" s="193" t="n">
        <v>246.78</v>
      </c>
      <c r="F7758" s="193" t="n">
        <v>9.03</v>
      </c>
      <c r="G7758" s="193" t="n">
        <f aca="false">E7758-F7758</f>
        <v>237.75</v>
      </c>
    </row>
    <row r="7759" customFormat="false" ht="57.45" hidden="false" customHeight="false" outlineLevel="0" collapsed="false">
      <c r="A7759" s="189" t="s">
        <v>7760</v>
      </c>
      <c r="B7759" s="190" t="n">
        <v>105735</v>
      </c>
      <c r="C7759" s="191" t="s">
        <v>8004</v>
      </c>
      <c r="D7759" s="192" t="s">
        <v>242</v>
      </c>
      <c r="E7759" s="193" t="n">
        <v>238.29</v>
      </c>
      <c r="F7759" s="193" t="n">
        <v>6.17</v>
      </c>
      <c r="G7759" s="193" t="n">
        <f aca="false">E7759-F7759</f>
        <v>232.12</v>
      </c>
    </row>
    <row r="7760" customFormat="false" ht="57.45" hidden="false" customHeight="false" outlineLevel="0" collapsed="false">
      <c r="A7760" s="189" t="s">
        <v>7760</v>
      </c>
      <c r="B7760" s="190" t="n">
        <v>105736</v>
      </c>
      <c r="C7760" s="191" t="s">
        <v>8005</v>
      </c>
      <c r="D7760" s="192" t="s">
        <v>242</v>
      </c>
      <c r="E7760" s="193" t="n">
        <v>243.58</v>
      </c>
      <c r="F7760" s="193" t="n">
        <v>8.04</v>
      </c>
      <c r="G7760" s="193" t="n">
        <f aca="false">E7760-F7760</f>
        <v>235.54</v>
      </c>
    </row>
    <row r="7761" customFormat="false" ht="46.25" hidden="false" customHeight="false" outlineLevel="0" collapsed="false">
      <c r="A7761" s="189" t="s">
        <v>7760</v>
      </c>
      <c r="B7761" s="190" t="n">
        <v>105737</v>
      </c>
      <c r="C7761" s="191" t="s">
        <v>8006</v>
      </c>
      <c r="D7761" s="192" t="s">
        <v>242</v>
      </c>
      <c r="E7761" s="193" t="n">
        <v>344.97</v>
      </c>
      <c r="F7761" s="193" t="n">
        <v>8.59</v>
      </c>
      <c r="G7761" s="193" t="n">
        <f aca="false">E7761-F7761</f>
        <v>336.38</v>
      </c>
    </row>
    <row r="7762" customFormat="false" ht="46.25" hidden="false" customHeight="false" outlineLevel="0" collapsed="false">
      <c r="A7762" s="189" t="s">
        <v>7760</v>
      </c>
      <c r="B7762" s="190" t="n">
        <v>105738</v>
      </c>
      <c r="C7762" s="191" t="s">
        <v>8007</v>
      </c>
      <c r="D7762" s="192" t="s">
        <v>242</v>
      </c>
      <c r="E7762" s="193" t="n">
        <v>351.57</v>
      </c>
      <c r="F7762" s="193" t="n">
        <v>10.9</v>
      </c>
      <c r="G7762" s="193" t="n">
        <f aca="false">E7762-F7762</f>
        <v>340.67</v>
      </c>
    </row>
    <row r="7763" customFormat="false" ht="46.25" hidden="false" customHeight="false" outlineLevel="0" collapsed="false">
      <c r="A7763" s="189" t="s">
        <v>7760</v>
      </c>
      <c r="B7763" s="190" t="n">
        <v>105739</v>
      </c>
      <c r="C7763" s="191" t="s">
        <v>8008</v>
      </c>
      <c r="D7763" s="192" t="s">
        <v>242</v>
      </c>
      <c r="E7763" s="193" t="n">
        <v>346.82</v>
      </c>
      <c r="F7763" s="193" t="n">
        <v>9.43</v>
      </c>
      <c r="G7763" s="193" t="n">
        <f aca="false">E7763-F7763</f>
        <v>337.39</v>
      </c>
    </row>
    <row r="7764" customFormat="false" ht="46.25" hidden="false" customHeight="false" outlineLevel="0" collapsed="false">
      <c r="A7764" s="189" t="s">
        <v>7760</v>
      </c>
      <c r="B7764" s="190" t="n">
        <v>105740</v>
      </c>
      <c r="C7764" s="191" t="s">
        <v>8009</v>
      </c>
      <c r="D7764" s="192" t="s">
        <v>242</v>
      </c>
      <c r="E7764" s="193" t="n">
        <v>339.67</v>
      </c>
      <c r="F7764" s="193" t="n">
        <v>7.03</v>
      </c>
      <c r="G7764" s="193" t="n">
        <f aca="false">E7764-F7764</f>
        <v>332.64</v>
      </c>
    </row>
    <row r="7765" customFormat="false" ht="46.25" hidden="false" customHeight="false" outlineLevel="0" collapsed="false">
      <c r="A7765" s="189" t="s">
        <v>7760</v>
      </c>
      <c r="B7765" s="190" t="n">
        <v>105741</v>
      </c>
      <c r="C7765" s="191" t="s">
        <v>8010</v>
      </c>
      <c r="D7765" s="192" t="s">
        <v>242</v>
      </c>
      <c r="E7765" s="193" t="n">
        <v>344.3</v>
      </c>
      <c r="F7765" s="193" t="n">
        <v>8.68</v>
      </c>
      <c r="G7765" s="193" t="n">
        <f aca="false">E7765-F7765</f>
        <v>335.62</v>
      </c>
    </row>
    <row r="7766" customFormat="false" ht="46.25" hidden="false" customHeight="false" outlineLevel="0" collapsed="false">
      <c r="A7766" s="189" t="s">
        <v>7760</v>
      </c>
      <c r="B7766" s="190" t="n">
        <v>105742</v>
      </c>
      <c r="C7766" s="191" t="s">
        <v>8011</v>
      </c>
      <c r="D7766" s="192" t="s">
        <v>242</v>
      </c>
      <c r="E7766" s="193" t="n">
        <v>115.89</v>
      </c>
      <c r="F7766" s="193" t="n">
        <v>6.01</v>
      </c>
      <c r="G7766" s="193" t="n">
        <f aca="false">E7766-F7766</f>
        <v>109.88</v>
      </c>
    </row>
    <row r="7767" customFormat="false" ht="46.25" hidden="false" customHeight="false" outlineLevel="0" collapsed="false">
      <c r="A7767" s="189" t="s">
        <v>7760</v>
      </c>
      <c r="B7767" s="190" t="n">
        <v>105743</v>
      </c>
      <c r="C7767" s="191" t="s">
        <v>8012</v>
      </c>
      <c r="D7767" s="192" t="s">
        <v>242</v>
      </c>
      <c r="E7767" s="193" t="n">
        <v>123.4</v>
      </c>
      <c r="F7767" s="193" t="n">
        <v>8.71</v>
      </c>
      <c r="G7767" s="193" t="n">
        <f aca="false">E7767-F7767</f>
        <v>114.69</v>
      </c>
    </row>
    <row r="7768" customFormat="false" ht="46.25" hidden="false" customHeight="false" outlineLevel="0" collapsed="false">
      <c r="A7768" s="189" t="s">
        <v>7760</v>
      </c>
      <c r="B7768" s="190" t="n">
        <v>105744</v>
      </c>
      <c r="C7768" s="191" t="s">
        <v>8013</v>
      </c>
      <c r="D7768" s="192" t="s">
        <v>242</v>
      </c>
      <c r="E7768" s="193" t="n">
        <v>120.97</v>
      </c>
      <c r="F7768" s="193" t="n">
        <v>7.9</v>
      </c>
      <c r="G7768" s="193" t="n">
        <f aca="false">E7768-F7768</f>
        <v>113.07</v>
      </c>
    </row>
    <row r="7769" customFormat="false" ht="46.25" hidden="false" customHeight="false" outlineLevel="0" collapsed="false">
      <c r="A7769" s="189" t="s">
        <v>7760</v>
      </c>
      <c r="B7769" s="190" t="n">
        <v>105745</v>
      </c>
      <c r="C7769" s="191" t="s">
        <v>8014</v>
      </c>
      <c r="D7769" s="192" t="s">
        <v>242</v>
      </c>
      <c r="E7769" s="193" t="n">
        <v>112.4</v>
      </c>
      <c r="F7769" s="193" t="n">
        <v>4.88</v>
      </c>
      <c r="G7769" s="193" t="n">
        <f aca="false">E7769-F7769</f>
        <v>107.52</v>
      </c>
    </row>
    <row r="7770" customFormat="false" ht="46.25" hidden="false" customHeight="false" outlineLevel="0" collapsed="false">
      <c r="A7770" s="189" t="s">
        <v>7760</v>
      </c>
      <c r="B7770" s="190" t="n">
        <v>105746</v>
      </c>
      <c r="C7770" s="191" t="s">
        <v>8015</v>
      </c>
      <c r="D7770" s="192" t="s">
        <v>242</v>
      </c>
      <c r="E7770" s="193" t="n">
        <v>118.52</v>
      </c>
      <c r="F7770" s="193" t="n">
        <v>7.09</v>
      </c>
      <c r="G7770" s="193" t="n">
        <f aca="false">E7770-F7770</f>
        <v>111.43</v>
      </c>
    </row>
    <row r="7771" customFormat="false" ht="46.25" hidden="false" customHeight="false" outlineLevel="0" collapsed="false">
      <c r="A7771" s="189" t="s">
        <v>7760</v>
      </c>
      <c r="B7771" s="190" t="n">
        <v>105747</v>
      </c>
      <c r="C7771" s="191" t="s">
        <v>8016</v>
      </c>
      <c r="D7771" s="192" t="s">
        <v>242</v>
      </c>
      <c r="E7771" s="193" t="n">
        <v>110.65</v>
      </c>
      <c r="F7771" s="193" t="n">
        <v>4.32</v>
      </c>
      <c r="G7771" s="193" t="n">
        <f aca="false">E7771-F7771</f>
        <v>106.33</v>
      </c>
    </row>
    <row r="7772" customFormat="false" ht="46.25" hidden="false" customHeight="false" outlineLevel="0" collapsed="false">
      <c r="A7772" s="189" t="s">
        <v>7760</v>
      </c>
      <c r="B7772" s="190" t="n">
        <v>105748</v>
      </c>
      <c r="C7772" s="191" t="s">
        <v>8017</v>
      </c>
      <c r="D7772" s="192" t="s">
        <v>242</v>
      </c>
      <c r="E7772" s="193" t="n">
        <v>116.07</v>
      </c>
      <c r="F7772" s="193" t="n">
        <v>6.27</v>
      </c>
      <c r="G7772" s="193" t="n">
        <f aca="false">E7772-F7772</f>
        <v>109.8</v>
      </c>
    </row>
    <row r="7773" customFormat="false" ht="46.25" hidden="false" customHeight="false" outlineLevel="0" collapsed="false">
      <c r="A7773" s="189" t="s">
        <v>7760</v>
      </c>
      <c r="B7773" s="190" t="n">
        <v>105749</v>
      </c>
      <c r="C7773" s="191" t="s">
        <v>8018</v>
      </c>
      <c r="D7773" s="192" t="s">
        <v>242</v>
      </c>
      <c r="E7773" s="193" t="n">
        <v>152.28</v>
      </c>
      <c r="F7773" s="193" t="n">
        <v>9.05</v>
      </c>
      <c r="G7773" s="193" t="n">
        <f aca="false">E7773-F7773</f>
        <v>143.23</v>
      </c>
    </row>
    <row r="7774" customFormat="false" ht="46.25" hidden="false" customHeight="false" outlineLevel="0" collapsed="false">
      <c r="A7774" s="189" t="s">
        <v>7760</v>
      </c>
      <c r="B7774" s="190" t="n">
        <v>105750</v>
      </c>
      <c r="C7774" s="191" t="s">
        <v>8019</v>
      </c>
      <c r="D7774" s="192" t="s">
        <v>242</v>
      </c>
      <c r="E7774" s="193" t="n">
        <v>163.18</v>
      </c>
      <c r="F7774" s="193" t="n">
        <v>13.15</v>
      </c>
      <c r="G7774" s="193" t="n">
        <f aca="false">E7774-F7774</f>
        <v>150.03</v>
      </c>
    </row>
    <row r="7775" customFormat="false" ht="46.25" hidden="false" customHeight="false" outlineLevel="0" collapsed="false">
      <c r="A7775" s="189" t="s">
        <v>7760</v>
      </c>
      <c r="B7775" s="190" t="n">
        <v>105751</v>
      </c>
      <c r="C7775" s="191" t="s">
        <v>8020</v>
      </c>
      <c r="D7775" s="192" t="s">
        <v>242</v>
      </c>
      <c r="E7775" s="193" t="n">
        <v>160.64</v>
      </c>
      <c r="F7775" s="193" t="n">
        <v>12.43</v>
      </c>
      <c r="G7775" s="193" t="n">
        <f aca="false">E7775-F7775</f>
        <v>148.21</v>
      </c>
    </row>
    <row r="7776" customFormat="false" ht="46.25" hidden="false" customHeight="false" outlineLevel="0" collapsed="false">
      <c r="A7776" s="189" t="s">
        <v>7760</v>
      </c>
      <c r="B7776" s="190" t="n">
        <v>105752</v>
      </c>
      <c r="C7776" s="191" t="s">
        <v>8021</v>
      </c>
      <c r="D7776" s="192" t="s">
        <v>242</v>
      </c>
      <c r="E7776" s="193" t="n">
        <v>148.62</v>
      </c>
      <c r="F7776" s="193" t="n">
        <v>8.07</v>
      </c>
      <c r="G7776" s="193" t="n">
        <f aca="false">E7776-F7776</f>
        <v>140.55</v>
      </c>
    </row>
    <row r="7777" customFormat="false" ht="46.25" hidden="false" customHeight="false" outlineLevel="0" collapsed="false">
      <c r="A7777" s="189" t="s">
        <v>7760</v>
      </c>
      <c r="B7777" s="190" t="n">
        <v>105753</v>
      </c>
      <c r="C7777" s="191" t="s">
        <v>8022</v>
      </c>
      <c r="D7777" s="192" t="s">
        <v>242</v>
      </c>
      <c r="E7777" s="193" t="n">
        <v>158.34</v>
      </c>
      <c r="F7777" s="193" t="n">
        <v>11.73</v>
      </c>
      <c r="G7777" s="193" t="n">
        <f aca="false">E7777-F7777</f>
        <v>146.61</v>
      </c>
    </row>
    <row r="7778" customFormat="false" ht="46.25" hidden="false" customHeight="false" outlineLevel="0" collapsed="false">
      <c r="A7778" s="189" t="s">
        <v>7760</v>
      </c>
      <c r="B7778" s="190" t="n">
        <v>105754</v>
      </c>
      <c r="C7778" s="191" t="s">
        <v>8023</v>
      </c>
      <c r="D7778" s="192" t="s">
        <v>242</v>
      </c>
      <c r="E7778" s="193" t="n">
        <v>146.99</v>
      </c>
      <c r="F7778" s="193" t="n">
        <v>7.58</v>
      </c>
      <c r="G7778" s="193" t="n">
        <f aca="false">E7778-F7778</f>
        <v>139.41</v>
      </c>
    </row>
    <row r="7779" customFormat="false" ht="46.25" hidden="false" customHeight="false" outlineLevel="0" collapsed="false">
      <c r="A7779" s="189" t="s">
        <v>7760</v>
      </c>
      <c r="B7779" s="190" t="n">
        <v>105755</v>
      </c>
      <c r="C7779" s="191" t="s">
        <v>8024</v>
      </c>
      <c r="D7779" s="192" t="s">
        <v>242</v>
      </c>
      <c r="E7779" s="193" t="n">
        <v>156.12</v>
      </c>
      <c r="F7779" s="193" t="n">
        <v>11.01</v>
      </c>
      <c r="G7779" s="193" t="n">
        <f aca="false">E7779-F7779</f>
        <v>145.11</v>
      </c>
    </row>
    <row r="7780" customFormat="false" ht="15" hidden="false" customHeight="false" outlineLevel="0" collapsed="false">
      <c r="A7780" s="189" t="s">
        <v>7760</v>
      </c>
      <c r="B7780" s="190" t="n">
        <v>105812</v>
      </c>
      <c r="C7780" s="191" t="s">
        <v>8025</v>
      </c>
      <c r="D7780" s="192" t="s">
        <v>240</v>
      </c>
      <c r="E7780" s="193" t="n">
        <v>36.06</v>
      </c>
      <c r="F7780" s="193" t="n">
        <v>1.75</v>
      </c>
      <c r="G7780" s="193" t="n">
        <f aca="false">E7780-F7780</f>
        <v>34.31</v>
      </c>
    </row>
    <row r="7781" customFormat="false" ht="68.65" hidden="false" customHeight="false" outlineLevel="0" collapsed="false">
      <c r="A7781" s="189" t="s">
        <v>7760</v>
      </c>
      <c r="B7781" s="190" t="n">
        <v>105813</v>
      </c>
      <c r="C7781" s="191" t="s">
        <v>8026</v>
      </c>
      <c r="D7781" s="192" t="s">
        <v>233</v>
      </c>
      <c r="E7781" s="193" t="n">
        <v>1048.13</v>
      </c>
      <c r="F7781" s="193" t="n">
        <v>142.02</v>
      </c>
      <c r="G7781" s="193" t="n">
        <f aca="false">E7781-F7781</f>
        <v>906.11</v>
      </c>
    </row>
    <row r="7782" customFormat="false" ht="46.25" hidden="false" customHeight="false" outlineLevel="0" collapsed="false">
      <c r="A7782" s="189" t="s">
        <v>7760</v>
      </c>
      <c r="B7782" s="190" t="n">
        <v>105814</v>
      </c>
      <c r="C7782" s="191" t="s">
        <v>8027</v>
      </c>
      <c r="D7782" s="192" t="s">
        <v>1579</v>
      </c>
      <c r="E7782" s="193" t="n">
        <v>10.91</v>
      </c>
      <c r="F7782" s="193" t="n">
        <v>0.16</v>
      </c>
      <c r="G7782" s="193" t="n">
        <f aca="false">E7782-F7782</f>
        <v>10.75</v>
      </c>
    </row>
    <row r="7783" customFormat="false" ht="57.45" hidden="false" customHeight="false" outlineLevel="0" collapsed="false">
      <c r="A7783" s="189" t="s">
        <v>7760</v>
      </c>
      <c r="B7783" s="190" t="n">
        <v>105816</v>
      </c>
      <c r="C7783" s="191" t="s">
        <v>8028</v>
      </c>
      <c r="D7783" s="192" t="s">
        <v>233</v>
      </c>
      <c r="E7783" s="193" t="n">
        <v>10.48</v>
      </c>
      <c r="F7783" s="193" t="n">
        <v>2.62</v>
      </c>
      <c r="G7783" s="193" t="n">
        <f aca="false">E7783-F7783</f>
        <v>7.86</v>
      </c>
    </row>
    <row r="7784" customFormat="false" ht="57.45" hidden="false" customHeight="false" outlineLevel="0" collapsed="false">
      <c r="A7784" s="189" t="s">
        <v>7760</v>
      </c>
      <c r="B7784" s="190" t="n">
        <v>105817</v>
      </c>
      <c r="C7784" s="191" t="s">
        <v>8029</v>
      </c>
      <c r="D7784" s="192" t="s">
        <v>233</v>
      </c>
      <c r="E7784" s="193" t="n">
        <v>4.15</v>
      </c>
      <c r="F7784" s="193" t="n">
        <v>2.76</v>
      </c>
      <c r="G7784" s="193" t="n">
        <f aca="false">E7784-F7784</f>
        <v>1.39</v>
      </c>
    </row>
    <row r="7785" customFormat="false" ht="57.45" hidden="false" customHeight="false" outlineLevel="0" collapsed="false">
      <c r="A7785" s="189" t="s">
        <v>7760</v>
      </c>
      <c r="B7785" s="190" t="n">
        <v>105818</v>
      </c>
      <c r="C7785" s="191" t="s">
        <v>8030</v>
      </c>
      <c r="D7785" s="192" t="s">
        <v>233</v>
      </c>
      <c r="E7785" s="193" t="n">
        <v>11.23</v>
      </c>
      <c r="F7785" s="193" t="n">
        <v>3.19</v>
      </c>
      <c r="G7785" s="193" t="n">
        <f aca="false">E7785-F7785</f>
        <v>8.04</v>
      </c>
    </row>
    <row r="7786" customFormat="false" ht="57.45" hidden="false" customHeight="false" outlineLevel="0" collapsed="false">
      <c r="A7786" s="189" t="s">
        <v>7760</v>
      </c>
      <c r="B7786" s="190" t="n">
        <v>105819</v>
      </c>
      <c r="C7786" s="191" t="s">
        <v>8031</v>
      </c>
      <c r="D7786" s="192" t="s">
        <v>233</v>
      </c>
      <c r="E7786" s="193" t="n">
        <v>4.9</v>
      </c>
      <c r="F7786" s="193" t="n">
        <v>3.33</v>
      </c>
      <c r="G7786" s="193" t="n">
        <f aca="false">E7786-F7786</f>
        <v>1.57</v>
      </c>
    </row>
    <row r="7787" customFormat="false" ht="57.45" hidden="false" customHeight="false" outlineLevel="0" collapsed="false">
      <c r="A7787" s="189" t="s">
        <v>7760</v>
      </c>
      <c r="B7787" s="190" t="n">
        <v>105820</v>
      </c>
      <c r="C7787" s="191" t="s">
        <v>8032</v>
      </c>
      <c r="D7787" s="192" t="s">
        <v>233</v>
      </c>
      <c r="E7787" s="193" t="n">
        <v>15.2</v>
      </c>
      <c r="F7787" s="193" t="n">
        <v>6.19</v>
      </c>
      <c r="G7787" s="193" t="n">
        <f aca="false">E7787-F7787</f>
        <v>9.01</v>
      </c>
    </row>
    <row r="7788" customFormat="false" ht="57.45" hidden="false" customHeight="false" outlineLevel="0" collapsed="false">
      <c r="A7788" s="189" t="s">
        <v>7760</v>
      </c>
      <c r="B7788" s="190" t="n">
        <v>105821</v>
      </c>
      <c r="C7788" s="191" t="s">
        <v>8033</v>
      </c>
      <c r="D7788" s="192" t="s">
        <v>233</v>
      </c>
      <c r="E7788" s="193" t="n">
        <v>8.87</v>
      </c>
      <c r="F7788" s="193" t="n">
        <v>6.33</v>
      </c>
      <c r="G7788" s="193" t="n">
        <f aca="false">E7788-F7788</f>
        <v>2.54</v>
      </c>
    </row>
    <row r="7789" customFormat="false" ht="57.45" hidden="false" customHeight="false" outlineLevel="0" collapsed="false">
      <c r="A7789" s="189" t="s">
        <v>7760</v>
      </c>
      <c r="B7789" s="190" t="n">
        <v>105822</v>
      </c>
      <c r="C7789" s="191" t="s">
        <v>8034</v>
      </c>
      <c r="D7789" s="192" t="s">
        <v>233</v>
      </c>
      <c r="E7789" s="193" t="n">
        <v>17.27</v>
      </c>
      <c r="F7789" s="193" t="n">
        <v>7.75</v>
      </c>
      <c r="G7789" s="193" t="n">
        <f aca="false">E7789-F7789</f>
        <v>9.52</v>
      </c>
    </row>
    <row r="7790" customFormat="false" ht="68.65" hidden="false" customHeight="false" outlineLevel="0" collapsed="false">
      <c r="A7790" s="189" t="s">
        <v>7760</v>
      </c>
      <c r="B7790" s="190" t="n">
        <v>105823</v>
      </c>
      <c r="C7790" s="191" t="s">
        <v>8035</v>
      </c>
      <c r="D7790" s="192" t="s">
        <v>233</v>
      </c>
      <c r="E7790" s="193" t="n">
        <v>10.92</v>
      </c>
      <c r="F7790" s="193" t="n">
        <v>7.86</v>
      </c>
      <c r="G7790" s="193" t="n">
        <f aca="false">E7790-F7790</f>
        <v>3.06</v>
      </c>
    </row>
    <row r="7791" customFormat="false" ht="57.45" hidden="false" customHeight="false" outlineLevel="0" collapsed="false">
      <c r="A7791" s="189" t="s">
        <v>7760</v>
      </c>
      <c r="B7791" s="190" t="n">
        <v>105824</v>
      </c>
      <c r="C7791" s="191" t="s">
        <v>8036</v>
      </c>
      <c r="D7791" s="192" t="s">
        <v>233</v>
      </c>
      <c r="E7791" s="193" t="n">
        <v>12.46</v>
      </c>
      <c r="F7791" s="193" t="n">
        <v>4.12</v>
      </c>
      <c r="G7791" s="193" t="n">
        <f aca="false">E7791-F7791</f>
        <v>8.34</v>
      </c>
    </row>
    <row r="7792" customFormat="false" ht="57.45" hidden="false" customHeight="false" outlineLevel="0" collapsed="false">
      <c r="A7792" s="189" t="s">
        <v>7760</v>
      </c>
      <c r="B7792" s="190" t="n">
        <v>105825</v>
      </c>
      <c r="C7792" s="191" t="s">
        <v>8037</v>
      </c>
      <c r="D7792" s="192" t="s">
        <v>233</v>
      </c>
      <c r="E7792" s="193" t="n">
        <v>6.11</v>
      </c>
      <c r="F7792" s="193" t="n">
        <v>4.23</v>
      </c>
      <c r="G7792" s="193" t="n">
        <f aca="false">E7792-F7792</f>
        <v>1.88</v>
      </c>
    </row>
    <row r="7793" customFormat="false" ht="68.65" hidden="false" customHeight="false" outlineLevel="0" collapsed="false">
      <c r="A7793" s="189" t="s">
        <v>7760</v>
      </c>
      <c r="B7793" s="190" t="n">
        <v>105826</v>
      </c>
      <c r="C7793" s="191" t="s">
        <v>8038</v>
      </c>
      <c r="D7793" s="192" t="s">
        <v>233</v>
      </c>
      <c r="E7793" s="193" t="n">
        <v>15.84</v>
      </c>
      <c r="F7793" s="193" t="n">
        <v>6.66</v>
      </c>
      <c r="G7793" s="193" t="n">
        <f aca="false">E7793-F7793</f>
        <v>9.18</v>
      </c>
    </row>
    <row r="7794" customFormat="false" ht="68.65" hidden="false" customHeight="false" outlineLevel="0" collapsed="false">
      <c r="A7794" s="189" t="s">
        <v>7760</v>
      </c>
      <c r="B7794" s="190" t="n">
        <v>105827</v>
      </c>
      <c r="C7794" s="191" t="s">
        <v>8039</v>
      </c>
      <c r="D7794" s="192" t="s">
        <v>233</v>
      </c>
      <c r="E7794" s="193" t="n">
        <v>9.49</v>
      </c>
      <c r="F7794" s="193" t="n">
        <v>6.77</v>
      </c>
      <c r="G7794" s="193" t="n">
        <f aca="false">E7794-F7794</f>
        <v>2.72</v>
      </c>
    </row>
    <row r="7795" customFormat="false" ht="57.45" hidden="false" customHeight="false" outlineLevel="0" collapsed="false">
      <c r="A7795" s="189" t="s">
        <v>7760</v>
      </c>
      <c r="B7795" s="190" t="n">
        <v>105828</v>
      </c>
      <c r="C7795" s="191" t="s">
        <v>8040</v>
      </c>
      <c r="D7795" s="192" t="s">
        <v>233</v>
      </c>
      <c r="E7795" s="193" t="n">
        <v>11.01</v>
      </c>
      <c r="F7795" s="193" t="n">
        <v>3.01</v>
      </c>
      <c r="G7795" s="193" t="n">
        <f aca="false">E7795-F7795</f>
        <v>8</v>
      </c>
    </row>
    <row r="7796" customFormat="false" ht="57.45" hidden="false" customHeight="false" outlineLevel="0" collapsed="false">
      <c r="A7796" s="189" t="s">
        <v>7760</v>
      </c>
      <c r="B7796" s="190" t="n">
        <v>105829</v>
      </c>
      <c r="C7796" s="191" t="s">
        <v>8041</v>
      </c>
      <c r="D7796" s="192" t="s">
        <v>233</v>
      </c>
      <c r="E7796" s="193" t="n">
        <v>4.66</v>
      </c>
      <c r="F7796" s="193" t="n">
        <v>3.12</v>
      </c>
      <c r="G7796" s="193" t="n">
        <f aca="false">E7796-F7796</f>
        <v>1.54</v>
      </c>
    </row>
    <row r="7797" customFormat="false" ht="79.85" hidden="false" customHeight="false" outlineLevel="0" collapsed="false">
      <c r="A7797" s="189" t="s">
        <v>7760</v>
      </c>
      <c r="B7797" s="190" t="n">
        <v>105843</v>
      </c>
      <c r="C7797" s="191" t="s">
        <v>8042</v>
      </c>
      <c r="D7797" s="192" t="s">
        <v>282</v>
      </c>
      <c r="E7797" s="193" t="n">
        <v>87.63</v>
      </c>
      <c r="F7797" s="193" t="n">
        <v>0</v>
      </c>
      <c r="G7797" s="193" t="n">
        <f aca="false">E7797-F7797</f>
        <v>87.63</v>
      </c>
    </row>
    <row r="7798" customFormat="false" ht="35.05" hidden="false" customHeight="false" outlineLevel="0" collapsed="false">
      <c r="A7798" s="189" t="s">
        <v>7760</v>
      </c>
      <c r="B7798" s="190" t="n">
        <v>105924</v>
      </c>
      <c r="C7798" s="191" t="s">
        <v>8043</v>
      </c>
      <c r="D7798" s="192" t="s">
        <v>235</v>
      </c>
      <c r="E7798" s="193" t="n">
        <v>11.68</v>
      </c>
      <c r="F7798" s="193" t="n">
        <v>8.75</v>
      </c>
      <c r="G7798" s="193" t="n">
        <f aca="false">E7798-F7798</f>
        <v>2.93</v>
      </c>
    </row>
    <row r="7799" customFormat="false" ht="35.05" hidden="false" customHeight="false" outlineLevel="0" collapsed="false">
      <c r="A7799" s="189" t="s">
        <v>7760</v>
      </c>
      <c r="B7799" s="190" t="n">
        <v>105953</v>
      </c>
      <c r="C7799" s="191" t="s">
        <v>8044</v>
      </c>
      <c r="D7799" s="192" t="s">
        <v>235</v>
      </c>
      <c r="E7799" s="193" t="n">
        <v>2159.04</v>
      </c>
      <c r="F7799" s="193" t="n">
        <v>90.46</v>
      </c>
      <c r="G7799" s="193" t="n">
        <f aca="false">E7799-F7799</f>
        <v>2068.58</v>
      </c>
    </row>
    <row r="7800" customFormat="false" ht="35.05" hidden="false" customHeight="false" outlineLevel="0" collapsed="false">
      <c r="A7800" s="189" t="s">
        <v>7760</v>
      </c>
      <c r="B7800" s="190" t="n">
        <v>105955</v>
      </c>
      <c r="C7800" s="191" t="s">
        <v>8045</v>
      </c>
      <c r="D7800" s="192" t="s">
        <v>235</v>
      </c>
      <c r="E7800" s="193" t="n">
        <v>2896.56</v>
      </c>
      <c r="F7800" s="193" t="n">
        <v>98.77</v>
      </c>
      <c r="G7800" s="193" t="n">
        <f aca="false">E7800-F7800</f>
        <v>2797.79</v>
      </c>
    </row>
    <row r="7801" customFormat="false" ht="35.05" hidden="false" customHeight="false" outlineLevel="0" collapsed="false">
      <c r="A7801" s="189" t="s">
        <v>7760</v>
      </c>
      <c r="B7801" s="190" t="n">
        <v>105958</v>
      </c>
      <c r="C7801" s="191" t="s">
        <v>8046</v>
      </c>
      <c r="D7801" s="192" t="s">
        <v>235</v>
      </c>
      <c r="E7801" s="193" t="n">
        <v>2387.62</v>
      </c>
      <c r="F7801" s="193" t="n">
        <v>70.67</v>
      </c>
      <c r="G7801" s="193" t="n">
        <f aca="false">E7801-F7801</f>
        <v>2316.95</v>
      </c>
    </row>
    <row r="7802" customFormat="false" ht="23.85" hidden="false" customHeight="false" outlineLevel="0" collapsed="false">
      <c r="A7802" s="189" t="s">
        <v>7760</v>
      </c>
      <c r="B7802" s="190" t="n">
        <v>1</v>
      </c>
      <c r="C7802" s="191" t="s">
        <v>8047</v>
      </c>
      <c r="D7802" s="192" t="s">
        <v>1579</v>
      </c>
      <c r="E7802" s="193" t="n">
        <v>99.93</v>
      </c>
      <c r="F7802" s="193" t="n">
        <v>0</v>
      </c>
      <c r="G7802" s="193" t="n">
        <f aca="false">E7802-F7802</f>
        <v>99.93</v>
      </c>
    </row>
    <row r="7803" customFormat="false" ht="23.85" hidden="false" customHeight="false" outlineLevel="0" collapsed="false">
      <c r="A7803" s="189" t="s">
        <v>7760</v>
      </c>
      <c r="B7803" s="190" t="n">
        <v>2</v>
      </c>
      <c r="C7803" s="191" t="s">
        <v>8048</v>
      </c>
      <c r="D7803" s="192" t="s">
        <v>242</v>
      </c>
      <c r="E7803" s="193" t="n">
        <v>21.9</v>
      </c>
      <c r="F7803" s="193" t="n">
        <v>0</v>
      </c>
      <c r="G7803" s="193" t="n">
        <f aca="false">E7803-F7803</f>
        <v>21.9</v>
      </c>
    </row>
    <row r="7804" customFormat="false" ht="23.85" hidden="false" customHeight="false" outlineLevel="0" collapsed="false">
      <c r="A7804" s="189" t="s">
        <v>7760</v>
      </c>
      <c r="B7804" s="190" t="n">
        <v>3</v>
      </c>
      <c r="C7804" s="191" t="s">
        <v>8049</v>
      </c>
      <c r="D7804" s="192" t="s">
        <v>4972</v>
      </c>
      <c r="E7804" s="193" t="n">
        <v>18.96</v>
      </c>
      <c r="F7804" s="193" t="n">
        <v>0</v>
      </c>
      <c r="G7804" s="193" t="n">
        <f aca="false">E7804-F7804</f>
        <v>18.96</v>
      </c>
    </row>
    <row r="7805" customFormat="false" ht="23.85" hidden="false" customHeight="false" outlineLevel="0" collapsed="false">
      <c r="A7805" s="189" t="s">
        <v>7760</v>
      </c>
      <c r="B7805" s="190" t="n">
        <v>12</v>
      </c>
      <c r="C7805" s="191" t="s">
        <v>8050</v>
      </c>
      <c r="D7805" s="192" t="s">
        <v>235</v>
      </c>
      <c r="E7805" s="193" t="n">
        <v>13</v>
      </c>
      <c r="F7805" s="193" t="n">
        <v>0</v>
      </c>
      <c r="G7805" s="193" t="n">
        <f aca="false">E7805-F7805</f>
        <v>13</v>
      </c>
    </row>
    <row r="7806" customFormat="false" ht="15" hidden="false" customHeight="false" outlineLevel="0" collapsed="false">
      <c r="A7806" s="189" t="s">
        <v>7760</v>
      </c>
      <c r="B7806" s="190" t="n">
        <v>13</v>
      </c>
      <c r="C7806" s="191" t="s">
        <v>8051</v>
      </c>
      <c r="D7806" s="192" t="s">
        <v>1579</v>
      </c>
      <c r="E7806" s="193" t="n">
        <v>20.01</v>
      </c>
      <c r="F7806" s="193" t="n">
        <v>0</v>
      </c>
      <c r="G7806" s="193" t="n">
        <f aca="false">E7806-F7806</f>
        <v>20.01</v>
      </c>
    </row>
    <row r="7807" customFormat="false" ht="15" hidden="false" customHeight="false" outlineLevel="0" collapsed="false">
      <c r="A7807" s="189" t="s">
        <v>7760</v>
      </c>
      <c r="B7807" s="190" t="n">
        <v>32</v>
      </c>
      <c r="C7807" s="191" t="s">
        <v>8052</v>
      </c>
      <c r="D7807" s="192" t="s">
        <v>1579</v>
      </c>
      <c r="E7807" s="193" t="n">
        <v>9.58</v>
      </c>
      <c r="F7807" s="193" t="n">
        <v>0</v>
      </c>
      <c r="G7807" s="193" t="n">
        <f aca="false">E7807-F7807</f>
        <v>9.58</v>
      </c>
    </row>
    <row r="7808" customFormat="false" ht="15" hidden="false" customHeight="false" outlineLevel="0" collapsed="false">
      <c r="A7808" s="189" t="s">
        <v>7760</v>
      </c>
      <c r="B7808" s="190" t="n">
        <v>33</v>
      </c>
      <c r="C7808" s="191" t="s">
        <v>8053</v>
      </c>
      <c r="D7808" s="192" t="s">
        <v>1579</v>
      </c>
      <c r="E7808" s="193" t="n">
        <v>9.64</v>
      </c>
      <c r="F7808" s="193" t="n">
        <v>0</v>
      </c>
      <c r="G7808" s="193" t="n">
        <f aca="false">E7808-F7808</f>
        <v>9.64</v>
      </c>
    </row>
    <row r="7809" customFormat="false" ht="15" hidden="false" customHeight="false" outlineLevel="0" collapsed="false">
      <c r="A7809" s="189" t="s">
        <v>7760</v>
      </c>
      <c r="B7809" s="190" t="n">
        <v>34</v>
      </c>
      <c r="C7809" s="191" t="s">
        <v>8054</v>
      </c>
      <c r="D7809" s="192" t="s">
        <v>1579</v>
      </c>
      <c r="E7809" s="193" t="n">
        <v>9.08</v>
      </c>
      <c r="F7809" s="193" t="n">
        <v>0</v>
      </c>
      <c r="G7809" s="193" t="n">
        <f aca="false">E7809-F7809</f>
        <v>9.08</v>
      </c>
    </row>
    <row r="7810" customFormat="false" ht="35.05" hidden="false" customHeight="false" outlineLevel="0" collapsed="false">
      <c r="A7810" s="189" t="s">
        <v>7760</v>
      </c>
      <c r="B7810" s="190" t="n">
        <v>55</v>
      </c>
      <c r="C7810" s="191" t="s">
        <v>8055</v>
      </c>
      <c r="D7810" s="192" t="s">
        <v>235</v>
      </c>
      <c r="E7810" s="193" t="n">
        <v>6.89</v>
      </c>
      <c r="F7810" s="193" t="n">
        <v>0</v>
      </c>
      <c r="G7810" s="193" t="n">
        <f aca="false">E7810-F7810</f>
        <v>6.89</v>
      </c>
    </row>
    <row r="7811" customFormat="false" ht="23.85" hidden="false" customHeight="false" outlineLevel="0" collapsed="false">
      <c r="A7811" s="189" t="s">
        <v>7760</v>
      </c>
      <c r="B7811" s="190" t="n">
        <v>60</v>
      </c>
      <c r="C7811" s="191" t="s">
        <v>8056</v>
      </c>
      <c r="D7811" s="192" t="s">
        <v>235</v>
      </c>
      <c r="E7811" s="193" t="n">
        <v>8.94</v>
      </c>
      <c r="F7811" s="193" t="n">
        <v>0</v>
      </c>
      <c r="G7811" s="193" t="n">
        <f aca="false">E7811-F7811</f>
        <v>8.94</v>
      </c>
    </row>
    <row r="7812" customFormat="false" ht="35.05" hidden="false" customHeight="false" outlineLevel="0" collapsed="false">
      <c r="A7812" s="189" t="s">
        <v>7760</v>
      </c>
      <c r="B7812" s="190" t="n">
        <v>61</v>
      </c>
      <c r="C7812" s="191" t="s">
        <v>8057</v>
      </c>
      <c r="D7812" s="192" t="s">
        <v>235</v>
      </c>
      <c r="E7812" s="193" t="n">
        <v>6.52</v>
      </c>
      <c r="F7812" s="193" t="n">
        <v>0</v>
      </c>
      <c r="G7812" s="193" t="n">
        <f aca="false">E7812-F7812</f>
        <v>6.52</v>
      </c>
    </row>
    <row r="7813" customFormat="false" ht="35.05" hidden="false" customHeight="false" outlineLevel="0" collapsed="false">
      <c r="A7813" s="189" t="s">
        <v>7760</v>
      </c>
      <c r="B7813" s="190" t="n">
        <v>62</v>
      </c>
      <c r="C7813" s="191" t="s">
        <v>8058</v>
      </c>
      <c r="D7813" s="192" t="s">
        <v>235</v>
      </c>
      <c r="E7813" s="193" t="n">
        <v>13.5</v>
      </c>
      <c r="F7813" s="193" t="n">
        <v>0</v>
      </c>
      <c r="G7813" s="193" t="n">
        <f aca="false">E7813-F7813</f>
        <v>13.5</v>
      </c>
    </row>
    <row r="7814" customFormat="false" ht="23.85" hidden="false" customHeight="false" outlineLevel="0" collapsed="false">
      <c r="A7814" s="189" t="s">
        <v>7760</v>
      </c>
      <c r="B7814" s="190" t="n">
        <v>64</v>
      </c>
      <c r="C7814" s="191" t="s">
        <v>8059</v>
      </c>
      <c r="D7814" s="192" t="s">
        <v>235</v>
      </c>
      <c r="E7814" s="193" t="n">
        <v>7.87</v>
      </c>
      <c r="F7814" s="193" t="n">
        <v>0</v>
      </c>
      <c r="G7814" s="193" t="n">
        <f aca="false">E7814-F7814</f>
        <v>7.87</v>
      </c>
    </row>
    <row r="7815" customFormat="false" ht="23.85" hidden="false" customHeight="false" outlineLevel="0" collapsed="false">
      <c r="A7815" s="189" t="s">
        <v>7760</v>
      </c>
      <c r="B7815" s="190" t="n">
        <v>65</v>
      </c>
      <c r="C7815" s="191" t="s">
        <v>8060</v>
      </c>
      <c r="D7815" s="192" t="s">
        <v>235</v>
      </c>
      <c r="E7815" s="193" t="n">
        <v>0.97</v>
      </c>
      <c r="F7815" s="193" t="n">
        <v>0</v>
      </c>
      <c r="G7815" s="193" t="n">
        <f aca="false">E7815-F7815</f>
        <v>0.97</v>
      </c>
    </row>
    <row r="7816" customFormat="false" ht="23.85" hidden="false" customHeight="false" outlineLevel="0" collapsed="false">
      <c r="A7816" s="189" t="s">
        <v>7760</v>
      </c>
      <c r="B7816" s="190" t="n">
        <v>67</v>
      </c>
      <c r="C7816" s="191" t="s">
        <v>8061</v>
      </c>
      <c r="D7816" s="192" t="s">
        <v>235</v>
      </c>
      <c r="E7816" s="193" t="n">
        <v>17.81</v>
      </c>
      <c r="F7816" s="193" t="n">
        <v>0</v>
      </c>
      <c r="G7816" s="193" t="n">
        <f aca="false">E7816-F7816</f>
        <v>17.81</v>
      </c>
    </row>
    <row r="7817" customFormat="false" ht="23.85" hidden="false" customHeight="false" outlineLevel="0" collapsed="false">
      <c r="A7817" s="189" t="s">
        <v>7760</v>
      </c>
      <c r="B7817" s="190" t="n">
        <v>71</v>
      </c>
      <c r="C7817" s="191" t="s">
        <v>8062</v>
      </c>
      <c r="D7817" s="192" t="s">
        <v>235</v>
      </c>
      <c r="E7817" s="193" t="n">
        <v>34.03</v>
      </c>
      <c r="F7817" s="193" t="n">
        <v>0</v>
      </c>
      <c r="G7817" s="193" t="n">
        <f aca="false">E7817-F7817</f>
        <v>34.03</v>
      </c>
    </row>
    <row r="7818" customFormat="false" ht="23.85" hidden="false" customHeight="false" outlineLevel="0" collapsed="false">
      <c r="A7818" s="189" t="s">
        <v>7760</v>
      </c>
      <c r="B7818" s="190" t="n">
        <v>72</v>
      </c>
      <c r="C7818" s="191" t="s">
        <v>8063</v>
      </c>
      <c r="D7818" s="192" t="s">
        <v>235</v>
      </c>
      <c r="E7818" s="193" t="n">
        <v>55.1</v>
      </c>
      <c r="F7818" s="193" t="n">
        <v>0</v>
      </c>
      <c r="G7818" s="193" t="n">
        <f aca="false">E7818-F7818</f>
        <v>55.1</v>
      </c>
    </row>
    <row r="7819" customFormat="false" ht="23.85" hidden="false" customHeight="false" outlineLevel="0" collapsed="false">
      <c r="A7819" s="189" t="s">
        <v>7760</v>
      </c>
      <c r="B7819" s="190" t="n">
        <v>73</v>
      </c>
      <c r="C7819" s="191" t="s">
        <v>8064</v>
      </c>
      <c r="D7819" s="192" t="s">
        <v>235</v>
      </c>
      <c r="E7819" s="193" t="n">
        <v>17.05</v>
      </c>
      <c r="F7819" s="193" t="n">
        <v>0</v>
      </c>
      <c r="G7819" s="193" t="n">
        <f aca="false">E7819-F7819</f>
        <v>17.05</v>
      </c>
    </row>
    <row r="7820" customFormat="false" ht="23.85" hidden="false" customHeight="false" outlineLevel="0" collapsed="false">
      <c r="A7820" s="189" t="s">
        <v>7760</v>
      </c>
      <c r="B7820" s="190" t="n">
        <v>74</v>
      </c>
      <c r="C7820" s="191" t="s">
        <v>8065</v>
      </c>
      <c r="D7820" s="192" t="s">
        <v>235</v>
      </c>
      <c r="E7820" s="193" t="n">
        <v>334.51</v>
      </c>
      <c r="F7820" s="193" t="n">
        <v>0</v>
      </c>
      <c r="G7820" s="193" t="n">
        <f aca="false">E7820-F7820</f>
        <v>334.51</v>
      </c>
    </row>
    <row r="7821" customFormat="false" ht="23.85" hidden="false" customHeight="false" outlineLevel="0" collapsed="false">
      <c r="A7821" s="189" t="s">
        <v>7760</v>
      </c>
      <c r="B7821" s="190" t="n">
        <v>75</v>
      </c>
      <c r="C7821" s="191" t="s">
        <v>8066</v>
      </c>
      <c r="D7821" s="192" t="s">
        <v>235</v>
      </c>
      <c r="E7821" s="193" t="n">
        <v>292.66</v>
      </c>
      <c r="F7821" s="193" t="n">
        <v>0</v>
      </c>
      <c r="G7821" s="193" t="n">
        <f aca="false">E7821-F7821</f>
        <v>292.66</v>
      </c>
    </row>
    <row r="7822" customFormat="false" ht="23.85" hidden="false" customHeight="false" outlineLevel="0" collapsed="false">
      <c r="A7822" s="189" t="s">
        <v>7760</v>
      </c>
      <c r="B7822" s="190" t="n">
        <v>82</v>
      </c>
      <c r="C7822" s="191" t="s">
        <v>8067</v>
      </c>
      <c r="D7822" s="192" t="s">
        <v>235</v>
      </c>
      <c r="E7822" s="193" t="n">
        <v>222.6</v>
      </c>
      <c r="F7822" s="193" t="n">
        <v>0</v>
      </c>
      <c r="G7822" s="193" t="n">
        <f aca="false">E7822-F7822</f>
        <v>222.6</v>
      </c>
    </row>
    <row r="7823" customFormat="false" ht="23.85" hidden="false" customHeight="false" outlineLevel="0" collapsed="false">
      <c r="A7823" s="189" t="s">
        <v>7760</v>
      </c>
      <c r="B7823" s="190" t="n">
        <v>83</v>
      </c>
      <c r="C7823" s="191" t="s">
        <v>8068</v>
      </c>
      <c r="D7823" s="192" t="s">
        <v>235</v>
      </c>
      <c r="E7823" s="193" t="n">
        <v>233.97</v>
      </c>
      <c r="F7823" s="193" t="n">
        <v>0</v>
      </c>
      <c r="G7823" s="193" t="n">
        <f aca="false">E7823-F7823</f>
        <v>233.97</v>
      </c>
    </row>
    <row r="7824" customFormat="false" ht="23.85" hidden="false" customHeight="false" outlineLevel="0" collapsed="false">
      <c r="A7824" s="189" t="s">
        <v>7760</v>
      </c>
      <c r="B7824" s="190" t="n">
        <v>88</v>
      </c>
      <c r="C7824" s="191" t="s">
        <v>8069</v>
      </c>
      <c r="D7824" s="192" t="s">
        <v>235</v>
      </c>
      <c r="E7824" s="193" t="n">
        <v>11.89</v>
      </c>
      <c r="F7824" s="193" t="n">
        <v>0</v>
      </c>
      <c r="G7824" s="193" t="n">
        <f aca="false">E7824-F7824</f>
        <v>11.89</v>
      </c>
    </row>
    <row r="7825" customFormat="false" ht="23.85" hidden="false" customHeight="false" outlineLevel="0" collapsed="false">
      <c r="A7825" s="189" t="s">
        <v>7760</v>
      </c>
      <c r="B7825" s="190" t="n">
        <v>95</v>
      </c>
      <c r="C7825" s="191" t="s">
        <v>8070</v>
      </c>
      <c r="D7825" s="192" t="s">
        <v>235</v>
      </c>
      <c r="E7825" s="193" t="n">
        <v>12.41</v>
      </c>
      <c r="F7825" s="193" t="n">
        <v>0</v>
      </c>
      <c r="G7825" s="193" t="n">
        <f aca="false">E7825-F7825</f>
        <v>12.41</v>
      </c>
    </row>
    <row r="7826" customFormat="false" ht="23.85" hidden="false" customHeight="false" outlineLevel="0" collapsed="false">
      <c r="A7826" s="189" t="s">
        <v>7760</v>
      </c>
      <c r="B7826" s="190" t="n">
        <v>96</v>
      </c>
      <c r="C7826" s="191" t="s">
        <v>8071</v>
      </c>
      <c r="D7826" s="192" t="s">
        <v>235</v>
      </c>
      <c r="E7826" s="193" t="n">
        <v>13.5</v>
      </c>
      <c r="F7826" s="193" t="n">
        <v>0</v>
      </c>
      <c r="G7826" s="193" t="n">
        <f aca="false">E7826-F7826</f>
        <v>13.5</v>
      </c>
    </row>
    <row r="7827" customFormat="false" ht="23.85" hidden="false" customHeight="false" outlineLevel="0" collapsed="false">
      <c r="A7827" s="189" t="s">
        <v>7760</v>
      </c>
      <c r="B7827" s="190" t="n">
        <v>97</v>
      </c>
      <c r="C7827" s="191" t="s">
        <v>8072</v>
      </c>
      <c r="D7827" s="192" t="s">
        <v>235</v>
      </c>
      <c r="E7827" s="193" t="n">
        <v>20.31</v>
      </c>
      <c r="F7827" s="193" t="n">
        <v>0</v>
      </c>
      <c r="G7827" s="193" t="n">
        <f aca="false">E7827-F7827</f>
        <v>20.31</v>
      </c>
    </row>
    <row r="7828" customFormat="false" ht="23.85" hidden="false" customHeight="false" outlineLevel="0" collapsed="false">
      <c r="A7828" s="189" t="s">
        <v>7760</v>
      </c>
      <c r="B7828" s="190" t="n">
        <v>98</v>
      </c>
      <c r="C7828" s="191" t="s">
        <v>8073</v>
      </c>
      <c r="D7828" s="192" t="s">
        <v>235</v>
      </c>
      <c r="E7828" s="193" t="n">
        <v>30.4</v>
      </c>
      <c r="F7828" s="193" t="n">
        <v>0</v>
      </c>
      <c r="G7828" s="193" t="n">
        <f aca="false">E7828-F7828</f>
        <v>30.4</v>
      </c>
    </row>
    <row r="7829" customFormat="false" ht="23.85" hidden="false" customHeight="false" outlineLevel="0" collapsed="false">
      <c r="A7829" s="189" t="s">
        <v>7760</v>
      </c>
      <c r="B7829" s="190" t="n">
        <v>99</v>
      </c>
      <c r="C7829" s="191" t="s">
        <v>8074</v>
      </c>
      <c r="D7829" s="192" t="s">
        <v>235</v>
      </c>
      <c r="E7829" s="193" t="n">
        <v>28.73</v>
      </c>
      <c r="F7829" s="193" t="n">
        <v>0</v>
      </c>
      <c r="G7829" s="193" t="n">
        <f aca="false">E7829-F7829</f>
        <v>28.73</v>
      </c>
    </row>
    <row r="7830" customFormat="false" ht="35.05" hidden="false" customHeight="false" outlineLevel="0" collapsed="false">
      <c r="A7830" s="189" t="s">
        <v>7760</v>
      </c>
      <c r="B7830" s="190" t="n">
        <v>100</v>
      </c>
      <c r="C7830" s="191" t="s">
        <v>8075</v>
      </c>
      <c r="D7830" s="192" t="s">
        <v>235</v>
      </c>
      <c r="E7830" s="193" t="n">
        <v>50.2</v>
      </c>
      <c r="F7830" s="193" t="n">
        <v>0</v>
      </c>
      <c r="G7830" s="193" t="n">
        <f aca="false">E7830-F7830</f>
        <v>50.2</v>
      </c>
    </row>
    <row r="7831" customFormat="false" ht="23.85" hidden="false" customHeight="false" outlineLevel="0" collapsed="false">
      <c r="A7831" s="189" t="s">
        <v>7760</v>
      </c>
      <c r="B7831" s="190" t="n">
        <v>102</v>
      </c>
      <c r="C7831" s="191" t="s">
        <v>8076</v>
      </c>
      <c r="D7831" s="192" t="s">
        <v>235</v>
      </c>
      <c r="E7831" s="193" t="n">
        <v>29.36</v>
      </c>
      <c r="F7831" s="193" t="n">
        <v>0</v>
      </c>
      <c r="G7831" s="193" t="n">
        <f aca="false">E7831-F7831</f>
        <v>29.36</v>
      </c>
    </row>
    <row r="7832" customFormat="false" ht="23.85" hidden="false" customHeight="false" outlineLevel="0" collapsed="false">
      <c r="A7832" s="189" t="s">
        <v>7760</v>
      </c>
      <c r="B7832" s="190" t="n">
        <v>103</v>
      </c>
      <c r="C7832" s="191" t="s">
        <v>8077</v>
      </c>
      <c r="D7832" s="192" t="s">
        <v>235</v>
      </c>
      <c r="E7832" s="193" t="n">
        <v>47.39</v>
      </c>
      <c r="F7832" s="193" t="n">
        <v>0</v>
      </c>
      <c r="G7832" s="193" t="n">
        <f aca="false">E7832-F7832</f>
        <v>47.39</v>
      </c>
    </row>
    <row r="7833" customFormat="false" ht="23.85" hidden="false" customHeight="false" outlineLevel="0" collapsed="false">
      <c r="A7833" s="189" t="s">
        <v>7760</v>
      </c>
      <c r="B7833" s="190" t="n">
        <v>104</v>
      </c>
      <c r="C7833" s="191" t="s">
        <v>8078</v>
      </c>
      <c r="D7833" s="192" t="s">
        <v>235</v>
      </c>
      <c r="E7833" s="193" t="n">
        <v>21.3</v>
      </c>
      <c r="F7833" s="193" t="n">
        <v>0</v>
      </c>
      <c r="G7833" s="193" t="n">
        <f aca="false">E7833-F7833</f>
        <v>21.3</v>
      </c>
    </row>
    <row r="7834" customFormat="false" ht="23.85" hidden="false" customHeight="false" outlineLevel="0" collapsed="false">
      <c r="A7834" s="189" t="s">
        <v>7760</v>
      </c>
      <c r="B7834" s="190" t="n">
        <v>105</v>
      </c>
      <c r="C7834" s="191" t="s">
        <v>8079</v>
      </c>
      <c r="D7834" s="192" t="s">
        <v>235</v>
      </c>
      <c r="E7834" s="193" t="n">
        <v>315.43</v>
      </c>
      <c r="F7834" s="193" t="n">
        <v>0</v>
      </c>
      <c r="G7834" s="193" t="n">
        <f aca="false">E7834-F7834</f>
        <v>315.43</v>
      </c>
    </row>
    <row r="7835" customFormat="false" ht="23.85" hidden="false" customHeight="false" outlineLevel="0" collapsed="false">
      <c r="A7835" s="189" t="s">
        <v>7760</v>
      </c>
      <c r="B7835" s="190" t="n">
        <v>106</v>
      </c>
      <c r="C7835" s="191" t="s">
        <v>8080</v>
      </c>
      <c r="D7835" s="192" t="s">
        <v>235</v>
      </c>
      <c r="E7835" s="193" t="n">
        <v>423.01</v>
      </c>
      <c r="F7835" s="193" t="n">
        <v>0</v>
      </c>
      <c r="G7835" s="193" t="n">
        <f aca="false">E7835-F7835</f>
        <v>423.01</v>
      </c>
    </row>
    <row r="7836" customFormat="false" ht="23.85" hidden="false" customHeight="false" outlineLevel="0" collapsed="false">
      <c r="A7836" s="189" t="s">
        <v>7760</v>
      </c>
      <c r="B7836" s="190" t="n">
        <v>107</v>
      </c>
      <c r="C7836" s="191" t="s">
        <v>8081</v>
      </c>
      <c r="D7836" s="192" t="s">
        <v>235</v>
      </c>
      <c r="E7836" s="193" t="n">
        <v>0.89</v>
      </c>
      <c r="F7836" s="193" t="n">
        <v>0</v>
      </c>
      <c r="G7836" s="193" t="n">
        <f aca="false">E7836-F7836</f>
        <v>0.89</v>
      </c>
    </row>
    <row r="7837" customFormat="false" ht="23.85" hidden="false" customHeight="false" outlineLevel="0" collapsed="false">
      <c r="A7837" s="189" t="s">
        <v>7760</v>
      </c>
      <c r="B7837" s="190" t="n">
        <v>108</v>
      </c>
      <c r="C7837" s="191" t="s">
        <v>8082</v>
      </c>
      <c r="D7837" s="192" t="s">
        <v>235</v>
      </c>
      <c r="E7837" s="193" t="n">
        <v>1.96</v>
      </c>
      <c r="F7837" s="193" t="n">
        <v>0</v>
      </c>
      <c r="G7837" s="193" t="n">
        <f aca="false">E7837-F7837</f>
        <v>1.96</v>
      </c>
    </row>
    <row r="7838" customFormat="false" ht="23.85" hidden="false" customHeight="false" outlineLevel="0" collapsed="false">
      <c r="A7838" s="189" t="s">
        <v>7760</v>
      </c>
      <c r="B7838" s="190" t="n">
        <v>109</v>
      </c>
      <c r="C7838" s="191" t="s">
        <v>8083</v>
      </c>
      <c r="D7838" s="192" t="s">
        <v>235</v>
      </c>
      <c r="E7838" s="193" t="n">
        <v>4.06</v>
      </c>
      <c r="F7838" s="193" t="n">
        <v>0</v>
      </c>
      <c r="G7838" s="193" t="n">
        <f aca="false">E7838-F7838</f>
        <v>4.06</v>
      </c>
    </row>
    <row r="7839" customFormat="false" ht="23.85" hidden="false" customHeight="false" outlineLevel="0" collapsed="false">
      <c r="A7839" s="189" t="s">
        <v>7760</v>
      </c>
      <c r="B7839" s="190" t="n">
        <v>110</v>
      </c>
      <c r="C7839" s="191" t="s">
        <v>8084</v>
      </c>
      <c r="D7839" s="192" t="s">
        <v>235</v>
      </c>
      <c r="E7839" s="193" t="n">
        <v>6.82</v>
      </c>
      <c r="F7839" s="193" t="n">
        <v>0</v>
      </c>
      <c r="G7839" s="193" t="n">
        <f aca="false">E7839-F7839</f>
        <v>6.82</v>
      </c>
    </row>
    <row r="7840" customFormat="false" ht="23.85" hidden="false" customHeight="false" outlineLevel="0" collapsed="false">
      <c r="A7840" s="189" t="s">
        <v>7760</v>
      </c>
      <c r="B7840" s="190" t="n">
        <v>111</v>
      </c>
      <c r="C7840" s="191" t="s">
        <v>8085</v>
      </c>
      <c r="D7840" s="192" t="s">
        <v>235</v>
      </c>
      <c r="E7840" s="193" t="n">
        <v>9.22</v>
      </c>
      <c r="F7840" s="193" t="n">
        <v>0</v>
      </c>
      <c r="G7840" s="193" t="n">
        <f aca="false">E7840-F7840</f>
        <v>9.22</v>
      </c>
    </row>
    <row r="7841" customFormat="false" ht="23.85" hidden="false" customHeight="false" outlineLevel="0" collapsed="false">
      <c r="A7841" s="189" t="s">
        <v>7760</v>
      </c>
      <c r="B7841" s="190" t="n">
        <v>112</v>
      </c>
      <c r="C7841" s="191" t="s">
        <v>8086</v>
      </c>
      <c r="D7841" s="192" t="s">
        <v>235</v>
      </c>
      <c r="E7841" s="193" t="n">
        <v>4.89</v>
      </c>
      <c r="F7841" s="193" t="n">
        <v>0</v>
      </c>
      <c r="G7841" s="193" t="n">
        <f aca="false">E7841-F7841</f>
        <v>4.89</v>
      </c>
    </row>
    <row r="7842" customFormat="false" ht="23.85" hidden="false" customHeight="false" outlineLevel="0" collapsed="false">
      <c r="A7842" s="189" t="s">
        <v>7760</v>
      </c>
      <c r="B7842" s="190" t="n">
        <v>113</v>
      </c>
      <c r="C7842" s="191" t="s">
        <v>8087</v>
      </c>
      <c r="D7842" s="192" t="s">
        <v>235</v>
      </c>
      <c r="E7842" s="193" t="n">
        <v>12.24</v>
      </c>
      <c r="F7842" s="193" t="n">
        <v>0</v>
      </c>
      <c r="G7842" s="193" t="n">
        <f aca="false">E7842-F7842</f>
        <v>12.24</v>
      </c>
    </row>
    <row r="7843" customFormat="false" ht="23.85" hidden="false" customHeight="false" outlineLevel="0" collapsed="false">
      <c r="A7843" s="189" t="s">
        <v>7760</v>
      </c>
      <c r="B7843" s="190" t="n">
        <v>118</v>
      </c>
      <c r="C7843" s="191" t="s">
        <v>8088</v>
      </c>
      <c r="D7843" s="192" t="s">
        <v>235</v>
      </c>
      <c r="E7843" s="193" t="n">
        <v>67.07</v>
      </c>
      <c r="F7843" s="193" t="n">
        <v>0</v>
      </c>
      <c r="G7843" s="193" t="n">
        <f aca="false">E7843-F7843</f>
        <v>67.07</v>
      </c>
    </row>
    <row r="7844" customFormat="false" ht="23.85" hidden="false" customHeight="false" outlineLevel="0" collapsed="false">
      <c r="A7844" s="189" t="s">
        <v>7760</v>
      </c>
      <c r="B7844" s="190" t="n">
        <v>119</v>
      </c>
      <c r="C7844" s="191" t="s">
        <v>8089</v>
      </c>
      <c r="D7844" s="192" t="s">
        <v>235</v>
      </c>
      <c r="E7844" s="193" t="n">
        <v>9.99</v>
      </c>
      <c r="F7844" s="193" t="n">
        <v>0</v>
      </c>
      <c r="G7844" s="193" t="n">
        <f aca="false">E7844-F7844</f>
        <v>9.99</v>
      </c>
    </row>
    <row r="7845" customFormat="false" ht="23.85" hidden="false" customHeight="false" outlineLevel="0" collapsed="false">
      <c r="A7845" s="189" t="s">
        <v>7760</v>
      </c>
      <c r="B7845" s="190" t="n">
        <v>122</v>
      </c>
      <c r="C7845" s="191" t="s">
        <v>8090</v>
      </c>
      <c r="D7845" s="192" t="s">
        <v>235</v>
      </c>
      <c r="E7845" s="193" t="n">
        <v>76.86</v>
      </c>
      <c r="F7845" s="193" t="n">
        <v>0</v>
      </c>
      <c r="G7845" s="193" t="n">
        <f aca="false">E7845-F7845</f>
        <v>76.86</v>
      </c>
    </row>
    <row r="7846" customFormat="false" ht="35.05" hidden="false" customHeight="false" outlineLevel="0" collapsed="false">
      <c r="A7846" s="189" t="s">
        <v>7760</v>
      </c>
      <c r="B7846" s="190" t="n">
        <v>123</v>
      </c>
      <c r="C7846" s="191" t="s">
        <v>8091</v>
      </c>
      <c r="D7846" s="192" t="s">
        <v>4972</v>
      </c>
      <c r="E7846" s="193" t="n">
        <v>7.11</v>
      </c>
      <c r="F7846" s="193" t="n">
        <v>0</v>
      </c>
      <c r="G7846" s="193" t="n">
        <f aca="false">E7846-F7846</f>
        <v>7.11</v>
      </c>
    </row>
    <row r="7847" customFormat="false" ht="35.05" hidden="false" customHeight="false" outlineLevel="0" collapsed="false">
      <c r="A7847" s="189" t="s">
        <v>7760</v>
      </c>
      <c r="B7847" s="190" t="n">
        <v>124</v>
      </c>
      <c r="C7847" s="191" t="s">
        <v>8092</v>
      </c>
      <c r="D7847" s="192" t="s">
        <v>4972</v>
      </c>
      <c r="E7847" s="193" t="n">
        <v>17.38</v>
      </c>
      <c r="F7847" s="193" t="n">
        <v>0</v>
      </c>
      <c r="G7847" s="193" t="n">
        <f aca="false">E7847-F7847</f>
        <v>17.38</v>
      </c>
    </row>
    <row r="7848" customFormat="false" ht="23.85" hidden="false" customHeight="false" outlineLevel="0" collapsed="false">
      <c r="A7848" s="189" t="s">
        <v>7760</v>
      </c>
      <c r="B7848" s="190" t="n">
        <v>127</v>
      </c>
      <c r="C7848" s="191" t="s">
        <v>8093</v>
      </c>
      <c r="D7848" s="192" t="s">
        <v>4972</v>
      </c>
      <c r="E7848" s="193" t="n">
        <v>16.97</v>
      </c>
      <c r="F7848" s="193" t="n">
        <v>0</v>
      </c>
      <c r="G7848" s="193" t="n">
        <f aca="false">E7848-F7848</f>
        <v>16.97</v>
      </c>
    </row>
    <row r="7849" customFormat="false" ht="23.85" hidden="false" customHeight="false" outlineLevel="0" collapsed="false">
      <c r="A7849" s="189" t="s">
        <v>7760</v>
      </c>
      <c r="B7849" s="190" t="n">
        <v>130</v>
      </c>
      <c r="C7849" s="191" t="s">
        <v>8094</v>
      </c>
      <c r="D7849" s="192" t="s">
        <v>1579</v>
      </c>
      <c r="E7849" s="193" t="n">
        <v>4.05</v>
      </c>
      <c r="F7849" s="193" t="n">
        <v>0</v>
      </c>
      <c r="G7849" s="193" t="n">
        <f aca="false">E7849-F7849</f>
        <v>4.05</v>
      </c>
    </row>
    <row r="7850" customFormat="false" ht="23.85" hidden="false" customHeight="false" outlineLevel="0" collapsed="false">
      <c r="A7850" s="189" t="s">
        <v>7760</v>
      </c>
      <c r="B7850" s="190" t="n">
        <v>131</v>
      </c>
      <c r="C7850" s="191" t="s">
        <v>8095</v>
      </c>
      <c r="D7850" s="192" t="s">
        <v>1579</v>
      </c>
      <c r="E7850" s="193" t="n">
        <v>45.06</v>
      </c>
      <c r="F7850" s="193" t="n">
        <v>0</v>
      </c>
      <c r="G7850" s="193" t="n">
        <f aca="false">E7850-F7850</f>
        <v>45.06</v>
      </c>
    </row>
    <row r="7851" customFormat="false" ht="35.05" hidden="false" customHeight="false" outlineLevel="0" collapsed="false">
      <c r="A7851" s="189" t="s">
        <v>7760</v>
      </c>
      <c r="B7851" s="190" t="n">
        <v>132</v>
      </c>
      <c r="C7851" s="191" t="s">
        <v>8096</v>
      </c>
      <c r="D7851" s="192" t="s">
        <v>4972</v>
      </c>
      <c r="E7851" s="193" t="n">
        <v>7.31</v>
      </c>
      <c r="F7851" s="193" t="n">
        <v>0</v>
      </c>
      <c r="G7851" s="193" t="n">
        <f aca="false">E7851-F7851</f>
        <v>7.31</v>
      </c>
    </row>
    <row r="7852" customFormat="false" ht="35.05" hidden="false" customHeight="false" outlineLevel="0" collapsed="false">
      <c r="A7852" s="189" t="s">
        <v>7760</v>
      </c>
      <c r="B7852" s="190" t="n">
        <v>133</v>
      </c>
      <c r="C7852" s="191" t="s">
        <v>8097</v>
      </c>
      <c r="D7852" s="192" t="s">
        <v>4972</v>
      </c>
      <c r="E7852" s="193" t="n">
        <v>7.05</v>
      </c>
      <c r="F7852" s="193" t="n">
        <v>0</v>
      </c>
      <c r="G7852" s="193" t="n">
        <f aca="false">E7852-F7852</f>
        <v>7.05</v>
      </c>
    </row>
    <row r="7853" customFormat="false" ht="15" hidden="false" customHeight="false" outlineLevel="0" collapsed="false">
      <c r="A7853" s="189" t="s">
        <v>7760</v>
      </c>
      <c r="B7853" s="190" t="n">
        <v>134</v>
      </c>
      <c r="C7853" s="191" t="s">
        <v>8098</v>
      </c>
      <c r="D7853" s="192" t="s">
        <v>1579</v>
      </c>
      <c r="E7853" s="193" t="n">
        <v>1.67</v>
      </c>
      <c r="F7853" s="193" t="n">
        <v>0</v>
      </c>
      <c r="G7853" s="193" t="n">
        <f aca="false">E7853-F7853</f>
        <v>1.67</v>
      </c>
    </row>
    <row r="7854" customFormat="false" ht="35.05" hidden="false" customHeight="false" outlineLevel="0" collapsed="false">
      <c r="A7854" s="189" t="s">
        <v>7760</v>
      </c>
      <c r="B7854" s="190" t="n">
        <v>135</v>
      </c>
      <c r="C7854" s="191" t="s">
        <v>8099</v>
      </c>
      <c r="D7854" s="192" t="s">
        <v>1579</v>
      </c>
      <c r="E7854" s="193" t="n">
        <v>3.26</v>
      </c>
      <c r="F7854" s="193" t="n">
        <v>0</v>
      </c>
      <c r="G7854" s="193" t="n">
        <f aca="false">E7854-F7854</f>
        <v>3.26</v>
      </c>
    </row>
    <row r="7855" customFormat="false" ht="23.85" hidden="false" customHeight="false" outlineLevel="0" collapsed="false">
      <c r="A7855" s="189" t="s">
        <v>7760</v>
      </c>
      <c r="B7855" s="190" t="n">
        <v>140</v>
      </c>
      <c r="C7855" s="191" t="s">
        <v>8100</v>
      </c>
      <c r="D7855" s="192" t="s">
        <v>1579</v>
      </c>
      <c r="E7855" s="193" t="n">
        <v>18.69</v>
      </c>
      <c r="F7855" s="193" t="n">
        <v>0</v>
      </c>
      <c r="G7855" s="193" t="n">
        <f aca="false">E7855-F7855</f>
        <v>18.69</v>
      </c>
    </row>
    <row r="7856" customFormat="false" ht="23.85" hidden="false" customHeight="false" outlineLevel="0" collapsed="false">
      <c r="A7856" s="189" t="s">
        <v>7760</v>
      </c>
      <c r="B7856" s="190" t="n">
        <v>142</v>
      </c>
      <c r="C7856" s="191" t="s">
        <v>8101</v>
      </c>
      <c r="D7856" s="192" t="s">
        <v>8102</v>
      </c>
      <c r="E7856" s="193" t="n">
        <v>34.1</v>
      </c>
      <c r="F7856" s="193" t="n">
        <v>0</v>
      </c>
      <c r="G7856" s="193" t="n">
        <f aca="false">E7856-F7856</f>
        <v>34.1</v>
      </c>
    </row>
    <row r="7857" customFormat="false" ht="35.05" hidden="false" customHeight="false" outlineLevel="0" collapsed="false">
      <c r="A7857" s="189" t="s">
        <v>7760</v>
      </c>
      <c r="B7857" s="190" t="n">
        <v>151</v>
      </c>
      <c r="C7857" s="191" t="s">
        <v>8103</v>
      </c>
      <c r="D7857" s="192" t="s">
        <v>4972</v>
      </c>
      <c r="E7857" s="193" t="n">
        <v>27.58</v>
      </c>
      <c r="F7857" s="193" t="n">
        <v>0</v>
      </c>
      <c r="G7857" s="193" t="n">
        <f aca="false">E7857-F7857</f>
        <v>27.58</v>
      </c>
    </row>
    <row r="7858" customFormat="false" ht="23.85" hidden="false" customHeight="false" outlineLevel="0" collapsed="false">
      <c r="A7858" s="189" t="s">
        <v>7760</v>
      </c>
      <c r="B7858" s="190" t="n">
        <v>153</v>
      </c>
      <c r="C7858" s="191" t="s">
        <v>8104</v>
      </c>
      <c r="D7858" s="192" t="s">
        <v>4972</v>
      </c>
      <c r="E7858" s="193" t="n">
        <v>95.9</v>
      </c>
      <c r="F7858" s="193" t="n">
        <v>0</v>
      </c>
      <c r="G7858" s="193" t="n">
        <f aca="false">E7858-F7858</f>
        <v>95.9</v>
      </c>
    </row>
    <row r="7859" customFormat="false" ht="23.85" hidden="false" customHeight="false" outlineLevel="0" collapsed="false">
      <c r="A7859" s="189" t="s">
        <v>7760</v>
      </c>
      <c r="B7859" s="190" t="n">
        <v>154</v>
      </c>
      <c r="C7859" s="191" t="s">
        <v>8105</v>
      </c>
      <c r="D7859" s="192" t="s">
        <v>4972</v>
      </c>
      <c r="E7859" s="193" t="n">
        <v>72.09</v>
      </c>
      <c r="F7859" s="193" t="n">
        <v>0</v>
      </c>
      <c r="G7859" s="193" t="n">
        <f aca="false">E7859-F7859</f>
        <v>72.09</v>
      </c>
    </row>
    <row r="7860" customFormat="false" ht="23.85" hidden="false" customHeight="false" outlineLevel="0" collapsed="false">
      <c r="A7860" s="189" t="s">
        <v>7760</v>
      </c>
      <c r="B7860" s="190" t="n">
        <v>156</v>
      </c>
      <c r="C7860" s="191" t="s">
        <v>8106</v>
      </c>
      <c r="D7860" s="192" t="s">
        <v>1579</v>
      </c>
      <c r="E7860" s="193" t="n">
        <v>52.69</v>
      </c>
      <c r="F7860" s="193" t="n">
        <v>0</v>
      </c>
      <c r="G7860" s="193" t="n">
        <f aca="false">E7860-F7860</f>
        <v>52.69</v>
      </c>
    </row>
    <row r="7861" customFormat="false" ht="35.05" hidden="false" customHeight="false" outlineLevel="0" collapsed="false">
      <c r="A7861" s="189" t="s">
        <v>7760</v>
      </c>
      <c r="B7861" s="190" t="n">
        <v>157</v>
      </c>
      <c r="C7861" s="191" t="s">
        <v>8107</v>
      </c>
      <c r="D7861" s="192" t="s">
        <v>1579</v>
      </c>
      <c r="E7861" s="193" t="n">
        <v>148</v>
      </c>
      <c r="F7861" s="193" t="n">
        <v>0</v>
      </c>
      <c r="G7861" s="193" t="n">
        <f aca="false">E7861-F7861</f>
        <v>148</v>
      </c>
    </row>
    <row r="7862" customFormat="false" ht="68.65" hidden="false" customHeight="false" outlineLevel="0" collapsed="false">
      <c r="A7862" s="189" t="s">
        <v>7760</v>
      </c>
      <c r="B7862" s="190" t="n">
        <v>181</v>
      </c>
      <c r="C7862" s="191" t="s">
        <v>8108</v>
      </c>
      <c r="D7862" s="192" t="s">
        <v>8109</v>
      </c>
      <c r="E7862" s="193" t="n">
        <v>467.41</v>
      </c>
      <c r="F7862" s="193" t="n">
        <v>0</v>
      </c>
      <c r="G7862" s="193" t="n">
        <f aca="false">E7862-F7862</f>
        <v>467.41</v>
      </c>
    </row>
    <row r="7863" customFormat="false" ht="68.65" hidden="false" customHeight="false" outlineLevel="0" collapsed="false">
      <c r="A7863" s="189" t="s">
        <v>7760</v>
      </c>
      <c r="B7863" s="190" t="n">
        <v>183</v>
      </c>
      <c r="C7863" s="191" t="s">
        <v>8110</v>
      </c>
      <c r="D7863" s="192" t="s">
        <v>8109</v>
      </c>
      <c r="E7863" s="193" t="n">
        <v>350</v>
      </c>
      <c r="F7863" s="193" t="n">
        <v>0</v>
      </c>
      <c r="G7863" s="193" t="n">
        <f aca="false">E7863-F7863</f>
        <v>350</v>
      </c>
    </row>
    <row r="7864" customFormat="false" ht="57.45" hidden="false" customHeight="false" outlineLevel="0" collapsed="false">
      <c r="A7864" s="189" t="s">
        <v>7760</v>
      </c>
      <c r="B7864" s="190" t="n">
        <v>184</v>
      </c>
      <c r="C7864" s="191" t="s">
        <v>8111</v>
      </c>
      <c r="D7864" s="192" t="s">
        <v>8109</v>
      </c>
      <c r="E7864" s="193" t="n">
        <v>216.77</v>
      </c>
      <c r="F7864" s="193" t="n">
        <v>0</v>
      </c>
      <c r="G7864" s="193" t="n">
        <f aca="false">E7864-F7864</f>
        <v>216.77</v>
      </c>
    </row>
    <row r="7865" customFormat="false" ht="15" hidden="false" customHeight="false" outlineLevel="0" collapsed="false">
      <c r="A7865" s="189" t="s">
        <v>7760</v>
      </c>
      <c r="B7865" s="190" t="n">
        <v>242</v>
      </c>
      <c r="C7865" s="191" t="s">
        <v>8112</v>
      </c>
      <c r="D7865" s="192" t="s">
        <v>282</v>
      </c>
      <c r="E7865" s="193" t="n">
        <v>16.2</v>
      </c>
      <c r="F7865" s="193" t="n">
        <v>16.2</v>
      </c>
      <c r="G7865" s="193" t="n">
        <f aca="false">E7865-F7865</f>
        <v>0</v>
      </c>
    </row>
    <row r="7866" customFormat="false" ht="15" hidden="false" customHeight="false" outlineLevel="0" collapsed="false">
      <c r="A7866" s="189" t="s">
        <v>7760</v>
      </c>
      <c r="B7866" s="190" t="n">
        <v>244</v>
      </c>
      <c r="C7866" s="191" t="s">
        <v>8113</v>
      </c>
      <c r="D7866" s="192" t="s">
        <v>282</v>
      </c>
      <c r="E7866" s="193" t="n">
        <v>15.65</v>
      </c>
      <c r="F7866" s="193" t="n">
        <v>15.65</v>
      </c>
      <c r="G7866" s="193" t="n">
        <f aca="false">E7866-F7866</f>
        <v>0</v>
      </c>
    </row>
    <row r="7867" customFormat="false" ht="23.85" hidden="false" customHeight="false" outlineLevel="0" collapsed="false">
      <c r="A7867" s="189" t="s">
        <v>7760</v>
      </c>
      <c r="B7867" s="190" t="n">
        <v>245</v>
      </c>
      <c r="C7867" s="191" t="s">
        <v>8114</v>
      </c>
      <c r="D7867" s="192" t="s">
        <v>282</v>
      </c>
      <c r="E7867" s="193" t="n">
        <v>24.25</v>
      </c>
      <c r="F7867" s="193" t="n">
        <v>24.25</v>
      </c>
      <c r="G7867" s="193" t="n">
        <f aca="false">E7867-F7867</f>
        <v>0</v>
      </c>
    </row>
    <row r="7868" customFormat="false" ht="23.85" hidden="false" customHeight="false" outlineLevel="0" collapsed="false">
      <c r="A7868" s="189" t="s">
        <v>7760</v>
      </c>
      <c r="B7868" s="190" t="n">
        <v>246</v>
      </c>
      <c r="C7868" s="191" t="s">
        <v>8115</v>
      </c>
      <c r="D7868" s="192" t="s">
        <v>282</v>
      </c>
      <c r="E7868" s="193" t="n">
        <v>16.28</v>
      </c>
      <c r="F7868" s="193" t="n">
        <v>16.28</v>
      </c>
      <c r="G7868" s="193" t="n">
        <f aca="false">E7868-F7868</f>
        <v>0</v>
      </c>
    </row>
    <row r="7869" customFormat="false" ht="15" hidden="false" customHeight="false" outlineLevel="0" collapsed="false">
      <c r="A7869" s="189" t="s">
        <v>7760</v>
      </c>
      <c r="B7869" s="190" t="n">
        <v>247</v>
      </c>
      <c r="C7869" s="191" t="s">
        <v>8116</v>
      </c>
      <c r="D7869" s="192" t="s">
        <v>282</v>
      </c>
      <c r="E7869" s="193" t="n">
        <v>16.28</v>
      </c>
      <c r="F7869" s="193" t="n">
        <v>16.28</v>
      </c>
      <c r="G7869" s="193" t="n">
        <f aca="false">E7869-F7869</f>
        <v>0</v>
      </c>
    </row>
    <row r="7870" customFormat="false" ht="15" hidden="false" customHeight="false" outlineLevel="0" collapsed="false">
      <c r="A7870" s="189" t="s">
        <v>7760</v>
      </c>
      <c r="B7870" s="190" t="n">
        <v>248</v>
      </c>
      <c r="C7870" s="191" t="s">
        <v>8117</v>
      </c>
      <c r="D7870" s="192" t="s">
        <v>282</v>
      </c>
      <c r="E7870" s="193" t="n">
        <v>16.2</v>
      </c>
      <c r="F7870" s="193" t="n">
        <v>16.2</v>
      </c>
      <c r="G7870" s="193" t="n">
        <f aca="false">E7870-F7870</f>
        <v>0</v>
      </c>
    </row>
    <row r="7871" customFormat="false" ht="15" hidden="false" customHeight="false" outlineLevel="0" collapsed="false">
      <c r="A7871" s="189" t="s">
        <v>7760</v>
      </c>
      <c r="B7871" s="190" t="n">
        <v>251</v>
      </c>
      <c r="C7871" s="191" t="s">
        <v>8118</v>
      </c>
      <c r="D7871" s="192" t="s">
        <v>282</v>
      </c>
      <c r="E7871" s="193" t="n">
        <v>16.28</v>
      </c>
      <c r="F7871" s="193" t="n">
        <v>16.28</v>
      </c>
      <c r="G7871" s="193" t="n">
        <f aca="false">E7871-F7871</f>
        <v>0</v>
      </c>
    </row>
    <row r="7872" customFormat="false" ht="15" hidden="false" customHeight="false" outlineLevel="0" collapsed="false">
      <c r="A7872" s="189" t="s">
        <v>7760</v>
      </c>
      <c r="B7872" s="190" t="n">
        <v>252</v>
      </c>
      <c r="C7872" s="191" t="s">
        <v>8119</v>
      </c>
      <c r="D7872" s="192" t="s">
        <v>282</v>
      </c>
      <c r="E7872" s="193" t="n">
        <v>16.28</v>
      </c>
      <c r="F7872" s="193" t="n">
        <v>16.28</v>
      </c>
      <c r="G7872" s="193" t="n">
        <f aca="false">E7872-F7872</f>
        <v>0</v>
      </c>
    </row>
    <row r="7873" customFormat="false" ht="15" hidden="false" customHeight="false" outlineLevel="0" collapsed="false">
      <c r="A7873" s="189" t="s">
        <v>7760</v>
      </c>
      <c r="B7873" s="190" t="n">
        <v>253</v>
      </c>
      <c r="C7873" s="191" t="s">
        <v>8120</v>
      </c>
      <c r="D7873" s="192" t="s">
        <v>282</v>
      </c>
      <c r="E7873" s="193" t="n">
        <v>21.24</v>
      </c>
      <c r="F7873" s="193" t="n">
        <v>21.24</v>
      </c>
      <c r="G7873" s="193" t="n">
        <f aca="false">E7873-F7873</f>
        <v>0</v>
      </c>
    </row>
    <row r="7874" customFormat="false" ht="23.85" hidden="false" customHeight="false" outlineLevel="0" collapsed="false">
      <c r="A7874" s="189" t="s">
        <v>7760</v>
      </c>
      <c r="B7874" s="190" t="n">
        <v>296</v>
      </c>
      <c r="C7874" s="191" t="s">
        <v>8121</v>
      </c>
      <c r="D7874" s="192" t="s">
        <v>235</v>
      </c>
      <c r="E7874" s="193" t="n">
        <v>1.69</v>
      </c>
      <c r="F7874" s="193" t="n">
        <v>0</v>
      </c>
      <c r="G7874" s="193" t="n">
        <f aca="false">E7874-F7874</f>
        <v>1.69</v>
      </c>
    </row>
    <row r="7875" customFormat="false" ht="23.85" hidden="false" customHeight="false" outlineLevel="0" collapsed="false">
      <c r="A7875" s="189" t="s">
        <v>7760</v>
      </c>
      <c r="B7875" s="190" t="n">
        <v>297</v>
      </c>
      <c r="C7875" s="191" t="s">
        <v>8122</v>
      </c>
      <c r="D7875" s="192" t="s">
        <v>235</v>
      </c>
      <c r="E7875" s="193" t="n">
        <v>2.49</v>
      </c>
      <c r="F7875" s="193" t="n">
        <v>0</v>
      </c>
      <c r="G7875" s="193" t="n">
        <f aca="false">E7875-F7875</f>
        <v>2.49</v>
      </c>
    </row>
    <row r="7876" customFormat="false" ht="23.85" hidden="false" customHeight="false" outlineLevel="0" collapsed="false">
      <c r="A7876" s="189" t="s">
        <v>7760</v>
      </c>
      <c r="B7876" s="190" t="n">
        <v>298</v>
      </c>
      <c r="C7876" s="191" t="s">
        <v>8123</v>
      </c>
      <c r="D7876" s="192" t="s">
        <v>235</v>
      </c>
      <c r="E7876" s="193" t="n">
        <v>2.7</v>
      </c>
      <c r="F7876" s="193" t="n">
        <v>0</v>
      </c>
      <c r="G7876" s="193" t="n">
        <f aca="false">E7876-F7876</f>
        <v>2.7</v>
      </c>
    </row>
    <row r="7877" customFormat="false" ht="23.85" hidden="false" customHeight="false" outlineLevel="0" collapsed="false">
      <c r="A7877" s="189" t="s">
        <v>7760</v>
      </c>
      <c r="B7877" s="190" t="n">
        <v>299</v>
      </c>
      <c r="C7877" s="191" t="s">
        <v>8124</v>
      </c>
      <c r="D7877" s="192" t="s">
        <v>235</v>
      </c>
      <c r="E7877" s="193" t="n">
        <v>3.52</v>
      </c>
      <c r="F7877" s="193" t="n">
        <v>0</v>
      </c>
      <c r="G7877" s="193" t="n">
        <f aca="false">E7877-F7877</f>
        <v>3.52</v>
      </c>
    </row>
    <row r="7878" customFormat="false" ht="23.85" hidden="false" customHeight="false" outlineLevel="0" collapsed="false">
      <c r="A7878" s="189" t="s">
        <v>7760</v>
      </c>
      <c r="B7878" s="190" t="n">
        <v>300</v>
      </c>
      <c r="C7878" s="191" t="s">
        <v>8125</v>
      </c>
      <c r="D7878" s="192" t="s">
        <v>235</v>
      </c>
      <c r="E7878" s="193" t="n">
        <v>12.18</v>
      </c>
      <c r="F7878" s="193" t="n">
        <v>0</v>
      </c>
      <c r="G7878" s="193" t="n">
        <f aca="false">E7878-F7878</f>
        <v>12.18</v>
      </c>
    </row>
    <row r="7879" customFormat="false" ht="23.85" hidden="false" customHeight="false" outlineLevel="0" collapsed="false">
      <c r="A7879" s="189" t="s">
        <v>7760</v>
      </c>
      <c r="B7879" s="190" t="n">
        <v>301</v>
      </c>
      <c r="C7879" s="191" t="s">
        <v>8126</v>
      </c>
      <c r="D7879" s="192" t="s">
        <v>235</v>
      </c>
      <c r="E7879" s="193" t="n">
        <v>3</v>
      </c>
      <c r="F7879" s="193" t="n">
        <v>0</v>
      </c>
      <c r="G7879" s="193" t="n">
        <f aca="false">E7879-F7879</f>
        <v>3</v>
      </c>
    </row>
    <row r="7880" customFormat="false" ht="23.85" hidden="false" customHeight="false" outlineLevel="0" collapsed="false">
      <c r="A7880" s="189" t="s">
        <v>7760</v>
      </c>
      <c r="B7880" s="190" t="n">
        <v>303</v>
      </c>
      <c r="C7880" s="191" t="s">
        <v>8127</v>
      </c>
      <c r="D7880" s="192" t="s">
        <v>235</v>
      </c>
      <c r="E7880" s="193" t="n">
        <v>3.32</v>
      </c>
      <c r="F7880" s="193" t="n">
        <v>0</v>
      </c>
      <c r="G7880" s="193" t="n">
        <f aca="false">E7880-F7880</f>
        <v>3.32</v>
      </c>
    </row>
    <row r="7881" customFormat="false" ht="23.85" hidden="false" customHeight="false" outlineLevel="0" collapsed="false">
      <c r="A7881" s="189" t="s">
        <v>7760</v>
      </c>
      <c r="B7881" s="190" t="n">
        <v>305</v>
      </c>
      <c r="C7881" s="191" t="s">
        <v>8128</v>
      </c>
      <c r="D7881" s="192" t="s">
        <v>235</v>
      </c>
      <c r="E7881" s="193" t="n">
        <v>10.45</v>
      </c>
      <c r="F7881" s="193" t="n">
        <v>0</v>
      </c>
      <c r="G7881" s="193" t="n">
        <f aca="false">E7881-F7881</f>
        <v>10.45</v>
      </c>
    </row>
    <row r="7882" customFormat="false" ht="23.85" hidden="false" customHeight="false" outlineLevel="0" collapsed="false">
      <c r="A7882" s="189" t="s">
        <v>7760</v>
      </c>
      <c r="B7882" s="190" t="n">
        <v>306</v>
      </c>
      <c r="C7882" s="191" t="s">
        <v>8129</v>
      </c>
      <c r="D7882" s="192" t="s">
        <v>235</v>
      </c>
      <c r="E7882" s="193" t="n">
        <v>15.85</v>
      </c>
      <c r="F7882" s="193" t="n">
        <v>0</v>
      </c>
      <c r="G7882" s="193" t="n">
        <f aca="false">E7882-F7882</f>
        <v>15.85</v>
      </c>
    </row>
    <row r="7883" customFormat="false" ht="23.85" hidden="false" customHeight="false" outlineLevel="0" collapsed="false">
      <c r="A7883" s="189" t="s">
        <v>7760</v>
      </c>
      <c r="B7883" s="190" t="n">
        <v>307</v>
      </c>
      <c r="C7883" s="191" t="s">
        <v>8130</v>
      </c>
      <c r="D7883" s="192" t="s">
        <v>235</v>
      </c>
      <c r="E7883" s="193" t="n">
        <v>40.06</v>
      </c>
      <c r="F7883" s="193" t="n">
        <v>0</v>
      </c>
      <c r="G7883" s="193" t="n">
        <f aca="false">E7883-F7883</f>
        <v>40.06</v>
      </c>
    </row>
    <row r="7884" customFormat="false" ht="23.85" hidden="false" customHeight="false" outlineLevel="0" collapsed="false">
      <c r="A7884" s="189" t="s">
        <v>7760</v>
      </c>
      <c r="B7884" s="190" t="n">
        <v>308</v>
      </c>
      <c r="C7884" s="191" t="s">
        <v>8131</v>
      </c>
      <c r="D7884" s="192" t="s">
        <v>235</v>
      </c>
      <c r="E7884" s="193" t="n">
        <v>89.4</v>
      </c>
      <c r="F7884" s="193" t="n">
        <v>0</v>
      </c>
      <c r="G7884" s="193" t="n">
        <f aca="false">E7884-F7884</f>
        <v>89.4</v>
      </c>
    </row>
    <row r="7885" customFormat="false" ht="23.85" hidden="false" customHeight="false" outlineLevel="0" collapsed="false">
      <c r="A7885" s="189" t="s">
        <v>7760</v>
      </c>
      <c r="B7885" s="190" t="n">
        <v>309</v>
      </c>
      <c r="C7885" s="191" t="s">
        <v>8132</v>
      </c>
      <c r="D7885" s="192" t="s">
        <v>235</v>
      </c>
      <c r="E7885" s="193" t="n">
        <v>65.62</v>
      </c>
      <c r="F7885" s="193" t="n">
        <v>0</v>
      </c>
      <c r="G7885" s="193" t="n">
        <f aca="false">E7885-F7885</f>
        <v>65.62</v>
      </c>
    </row>
    <row r="7886" customFormat="false" ht="23.85" hidden="false" customHeight="false" outlineLevel="0" collapsed="false">
      <c r="A7886" s="189" t="s">
        <v>7760</v>
      </c>
      <c r="B7886" s="190" t="n">
        <v>310</v>
      </c>
      <c r="C7886" s="191" t="s">
        <v>8133</v>
      </c>
      <c r="D7886" s="192" t="s">
        <v>235</v>
      </c>
      <c r="E7886" s="193" t="n">
        <v>90.95</v>
      </c>
      <c r="F7886" s="193" t="n">
        <v>0</v>
      </c>
      <c r="G7886" s="193" t="n">
        <f aca="false">E7886-F7886</f>
        <v>90.95</v>
      </c>
    </row>
    <row r="7887" customFormat="false" ht="23.85" hidden="false" customHeight="false" outlineLevel="0" collapsed="false">
      <c r="A7887" s="189" t="s">
        <v>7760</v>
      </c>
      <c r="B7887" s="190" t="n">
        <v>311</v>
      </c>
      <c r="C7887" s="191" t="s">
        <v>8134</v>
      </c>
      <c r="D7887" s="192" t="s">
        <v>235</v>
      </c>
      <c r="E7887" s="193" t="n">
        <v>10.04</v>
      </c>
      <c r="F7887" s="193" t="n">
        <v>0</v>
      </c>
      <c r="G7887" s="193" t="n">
        <f aca="false">E7887-F7887</f>
        <v>10.04</v>
      </c>
    </row>
    <row r="7888" customFormat="false" ht="23.85" hidden="false" customHeight="false" outlineLevel="0" collapsed="false">
      <c r="A7888" s="189" t="s">
        <v>7760</v>
      </c>
      <c r="B7888" s="190" t="n">
        <v>318</v>
      </c>
      <c r="C7888" s="191" t="s">
        <v>8135</v>
      </c>
      <c r="D7888" s="192" t="s">
        <v>235</v>
      </c>
      <c r="E7888" s="193" t="n">
        <v>20.22</v>
      </c>
      <c r="F7888" s="193" t="n">
        <v>0</v>
      </c>
      <c r="G7888" s="193" t="n">
        <f aca="false">E7888-F7888</f>
        <v>20.22</v>
      </c>
    </row>
    <row r="7889" customFormat="false" ht="23.85" hidden="false" customHeight="false" outlineLevel="0" collapsed="false">
      <c r="A7889" s="189" t="s">
        <v>7760</v>
      </c>
      <c r="B7889" s="190" t="n">
        <v>319</v>
      </c>
      <c r="C7889" s="191" t="s">
        <v>8136</v>
      </c>
      <c r="D7889" s="192" t="s">
        <v>235</v>
      </c>
      <c r="E7889" s="193" t="n">
        <v>31.71</v>
      </c>
      <c r="F7889" s="193" t="n">
        <v>0</v>
      </c>
      <c r="G7889" s="193" t="n">
        <f aca="false">E7889-F7889</f>
        <v>31.71</v>
      </c>
    </row>
    <row r="7890" customFormat="false" ht="23.85" hidden="false" customHeight="false" outlineLevel="0" collapsed="false">
      <c r="A7890" s="189" t="s">
        <v>7760</v>
      </c>
      <c r="B7890" s="190" t="n">
        <v>325</v>
      </c>
      <c r="C7890" s="191" t="s">
        <v>8137</v>
      </c>
      <c r="D7890" s="192" t="s">
        <v>235</v>
      </c>
      <c r="E7890" s="193" t="n">
        <v>2.34</v>
      </c>
      <c r="F7890" s="193" t="n">
        <v>0</v>
      </c>
      <c r="G7890" s="193" t="n">
        <f aca="false">E7890-F7890</f>
        <v>2.34</v>
      </c>
    </row>
    <row r="7891" customFormat="false" ht="23.85" hidden="false" customHeight="false" outlineLevel="0" collapsed="false">
      <c r="A7891" s="189" t="s">
        <v>7760</v>
      </c>
      <c r="B7891" s="190" t="n">
        <v>328</v>
      </c>
      <c r="C7891" s="191" t="s">
        <v>8138</v>
      </c>
      <c r="D7891" s="192" t="s">
        <v>235</v>
      </c>
      <c r="E7891" s="193" t="n">
        <v>7.95</v>
      </c>
      <c r="F7891" s="193" t="n">
        <v>0</v>
      </c>
      <c r="G7891" s="193" t="n">
        <f aca="false">E7891-F7891</f>
        <v>7.95</v>
      </c>
    </row>
    <row r="7892" customFormat="false" ht="23.85" hidden="false" customHeight="false" outlineLevel="0" collapsed="false">
      <c r="A7892" s="189" t="s">
        <v>7760</v>
      </c>
      <c r="B7892" s="190" t="n">
        <v>329</v>
      </c>
      <c r="C7892" s="191" t="s">
        <v>8139</v>
      </c>
      <c r="D7892" s="192" t="s">
        <v>235</v>
      </c>
      <c r="E7892" s="193" t="n">
        <v>6.65</v>
      </c>
      <c r="F7892" s="193" t="n">
        <v>0</v>
      </c>
      <c r="G7892" s="193" t="n">
        <f aca="false">E7892-F7892</f>
        <v>6.65</v>
      </c>
    </row>
    <row r="7893" customFormat="false" ht="23.85" hidden="false" customHeight="false" outlineLevel="0" collapsed="false">
      <c r="A7893" s="189" t="s">
        <v>7760</v>
      </c>
      <c r="B7893" s="190" t="n">
        <v>339</v>
      </c>
      <c r="C7893" s="191" t="s">
        <v>8140</v>
      </c>
      <c r="D7893" s="192" t="s">
        <v>240</v>
      </c>
      <c r="E7893" s="193" t="n">
        <v>1.31</v>
      </c>
      <c r="F7893" s="193" t="n">
        <v>0</v>
      </c>
      <c r="G7893" s="193" t="n">
        <f aca="false">E7893-F7893</f>
        <v>1.31</v>
      </c>
    </row>
    <row r="7894" customFormat="false" ht="23.85" hidden="false" customHeight="false" outlineLevel="0" collapsed="false">
      <c r="A7894" s="189" t="s">
        <v>7760</v>
      </c>
      <c r="B7894" s="190" t="n">
        <v>340</v>
      </c>
      <c r="C7894" s="191" t="s">
        <v>8141</v>
      </c>
      <c r="D7894" s="192" t="s">
        <v>240</v>
      </c>
      <c r="E7894" s="193" t="n">
        <v>1.18</v>
      </c>
      <c r="F7894" s="193" t="n">
        <v>0</v>
      </c>
      <c r="G7894" s="193" t="n">
        <f aca="false">E7894-F7894</f>
        <v>1.18</v>
      </c>
    </row>
    <row r="7895" customFormat="false" ht="23.85" hidden="false" customHeight="false" outlineLevel="0" collapsed="false">
      <c r="A7895" s="189" t="s">
        <v>7760</v>
      </c>
      <c r="B7895" s="190" t="n">
        <v>344</v>
      </c>
      <c r="C7895" s="191" t="s">
        <v>8142</v>
      </c>
      <c r="D7895" s="192" t="s">
        <v>1579</v>
      </c>
      <c r="E7895" s="193" t="n">
        <v>28.16</v>
      </c>
      <c r="F7895" s="193" t="n">
        <v>0</v>
      </c>
      <c r="G7895" s="193" t="n">
        <f aca="false">E7895-F7895</f>
        <v>28.16</v>
      </c>
    </row>
    <row r="7896" customFormat="false" ht="23.85" hidden="false" customHeight="false" outlineLevel="0" collapsed="false">
      <c r="A7896" s="189" t="s">
        <v>7760</v>
      </c>
      <c r="B7896" s="190" t="n">
        <v>345</v>
      </c>
      <c r="C7896" s="191" t="s">
        <v>8143</v>
      </c>
      <c r="D7896" s="192" t="s">
        <v>1579</v>
      </c>
      <c r="E7896" s="193" t="n">
        <v>30.55</v>
      </c>
      <c r="F7896" s="193" t="n">
        <v>0</v>
      </c>
      <c r="G7896" s="193" t="n">
        <f aca="false">E7896-F7896</f>
        <v>30.55</v>
      </c>
    </row>
    <row r="7897" customFormat="false" ht="23.85" hidden="false" customHeight="false" outlineLevel="0" collapsed="false">
      <c r="A7897" s="189" t="s">
        <v>7760</v>
      </c>
      <c r="B7897" s="190" t="n">
        <v>346</v>
      </c>
      <c r="C7897" s="191" t="s">
        <v>8144</v>
      </c>
      <c r="D7897" s="192" t="s">
        <v>1579</v>
      </c>
      <c r="E7897" s="193" t="n">
        <v>25.37</v>
      </c>
      <c r="F7897" s="193" t="n">
        <v>0</v>
      </c>
      <c r="G7897" s="193" t="n">
        <f aca="false">E7897-F7897</f>
        <v>25.37</v>
      </c>
    </row>
    <row r="7898" customFormat="false" ht="35.05" hidden="false" customHeight="false" outlineLevel="0" collapsed="false">
      <c r="A7898" s="189" t="s">
        <v>7760</v>
      </c>
      <c r="B7898" s="190" t="n">
        <v>358</v>
      </c>
      <c r="C7898" s="191" t="s">
        <v>8145</v>
      </c>
      <c r="D7898" s="192" t="s">
        <v>235</v>
      </c>
      <c r="E7898" s="193" t="n">
        <v>55.28</v>
      </c>
      <c r="F7898" s="193" t="n">
        <v>0</v>
      </c>
      <c r="G7898" s="193" t="n">
        <f aca="false">E7898-F7898</f>
        <v>55.28</v>
      </c>
    </row>
    <row r="7899" customFormat="false" ht="35.05" hidden="false" customHeight="false" outlineLevel="0" collapsed="false">
      <c r="A7899" s="189" t="s">
        <v>7760</v>
      </c>
      <c r="B7899" s="190" t="n">
        <v>359</v>
      </c>
      <c r="C7899" s="191" t="s">
        <v>8146</v>
      </c>
      <c r="D7899" s="192" t="s">
        <v>235</v>
      </c>
      <c r="E7899" s="193" t="n">
        <v>113.56</v>
      </c>
      <c r="F7899" s="193" t="n">
        <v>0</v>
      </c>
      <c r="G7899" s="193" t="n">
        <f aca="false">E7899-F7899</f>
        <v>113.56</v>
      </c>
    </row>
    <row r="7900" customFormat="false" ht="35.05" hidden="false" customHeight="false" outlineLevel="0" collapsed="false">
      <c r="A7900" s="189" t="s">
        <v>7760</v>
      </c>
      <c r="B7900" s="190" t="n">
        <v>360</v>
      </c>
      <c r="C7900" s="191" t="s">
        <v>8147</v>
      </c>
      <c r="D7900" s="192" t="s">
        <v>235</v>
      </c>
      <c r="E7900" s="193" t="n">
        <v>2.6</v>
      </c>
      <c r="F7900" s="193" t="n">
        <v>0</v>
      </c>
      <c r="G7900" s="193" t="n">
        <f aca="false">E7900-F7900</f>
        <v>2.6</v>
      </c>
    </row>
    <row r="7901" customFormat="false" ht="35.05" hidden="false" customHeight="false" outlineLevel="0" collapsed="false">
      <c r="A7901" s="189" t="s">
        <v>7760</v>
      </c>
      <c r="B7901" s="190" t="n">
        <v>365</v>
      </c>
      <c r="C7901" s="191" t="s">
        <v>8148</v>
      </c>
      <c r="D7901" s="192" t="s">
        <v>235</v>
      </c>
      <c r="E7901" s="193" t="n">
        <v>46.32</v>
      </c>
      <c r="F7901" s="193" t="n">
        <v>0</v>
      </c>
      <c r="G7901" s="193" t="n">
        <f aca="false">E7901-F7901</f>
        <v>46.32</v>
      </c>
    </row>
    <row r="7902" customFormat="false" ht="23.85" hidden="false" customHeight="false" outlineLevel="0" collapsed="false">
      <c r="A7902" s="189" t="s">
        <v>7760</v>
      </c>
      <c r="B7902" s="190" t="n">
        <v>366</v>
      </c>
      <c r="C7902" s="191" t="s">
        <v>8149</v>
      </c>
      <c r="D7902" s="192" t="s">
        <v>242</v>
      </c>
      <c r="E7902" s="193" t="n">
        <v>97</v>
      </c>
      <c r="F7902" s="193" t="n">
        <v>0</v>
      </c>
      <c r="G7902" s="193" t="n">
        <f aca="false">E7902-F7902</f>
        <v>97</v>
      </c>
    </row>
    <row r="7903" customFormat="false" ht="23.85" hidden="false" customHeight="false" outlineLevel="0" collapsed="false">
      <c r="A7903" s="189" t="s">
        <v>7760</v>
      </c>
      <c r="B7903" s="190" t="n">
        <v>367</v>
      </c>
      <c r="C7903" s="191" t="s">
        <v>8150</v>
      </c>
      <c r="D7903" s="192" t="s">
        <v>242</v>
      </c>
      <c r="E7903" s="193" t="n">
        <v>98.26</v>
      </c>
      <c r="F7903" s="193" t="n">
        <v>0</v>
      </c>
      <c r="G7903" s="193" t="n">
        <f aca="false">E7903-F7903</f>
        <v>98.26</v>
      </c>
    </row>
    <row r="7904" customFormat="false" ht="35.05" hidden="false" customHeight="false" outlineLevel="0" collapsed="false">
      <c r="A7904" s="189" t="s">
        <v>7760</v>
      </c>
      <c r="B7904" s="190" t="n">
        <v>368</v>
      </c>
      <c r="C7904" s="191" t="s">
        <v>8151</v>
      </c>
      <c r="D7904" s="192" t="s">
        <v>242</v>
      </c>
      <c r="E7904" s="193" t="n">
        <v>48.5</v>
      </c>
      <c r="F7904" s="193" t="n">
        <v>0</v>
      </c>
      <c r="G7904" s="193" t="n">
        <f aca="false">E7904-F7904</f>
        <v>48.5</v>
      </c>
    </row>
    <row r="7905" customFormat="false" ht="23.85" hidden="false" customHeight="false" outlineLevel="0" collapsed="false">
      <c r="A7905" s="189" t="s">
        <v>7760</v>
      </c>
      <c r="B7905" s="190" t="n">
        <v>370</v>
      </c>
      <c r="C7905" s="191" t="s">
        <v>8152</v>
      </c>
      <c r="D7905" s="192" t="s">
        <v>242</v>
      </c>
      <c r="E7905" s="193" t="n">
        <v>97</v>
      </c>
      <c r="F7905" s="193" t="n">
        <v>0</v>
      </c>
      <c r="G7905" s="193" t="n">
        <f aca="false">E7905-F7905</f>
        <v>97</v>
      </c>
    </row>
    <row r="7906" customFormat="false" ht="35.05" hidden="false" customHeight="false" outlineLevel="0" collapsed="false">
      <c r="A7906" s="189" t="s">
        <v>7760</v>
      </c>
      <c r="B7906" s="190" t="n">
        <v>371</v>
      </c>
      <c r="C7906" s="191" t="s">
        <v>8153</v>
      </c>
      <c r="D7906" s="192" t="s">
        <v>1579</v>
      </c>
      <c r="E7906" s="193" t="n">
        <v>0.91</v>
      </c>
      <c r="F7906" s="193" t="n">
        <v>0</v>
      </c>
      <c r="G7906" s="193" t="n">
        <f aca="false">E7906-F7906</f>
        <v>0.91</v>
      </c>
    </row>
    <row r="7907" customFormat="false" ht="23.85" hidden="false" customHeight="false" outlineLevel="0" collapsed="false">
      <c r="A7907" s="189" t="s">
        <v>7760</v>
      </c>
      <c r="B7907" s="190" t="n">
        <v>377</v>
      </c>
      <c r="C7907" s="191" t="s">
        <v>8154</v>
      </c>
      <c r="D7907" s="192" t="s">
        <v>235</v>
      </c>
      <c r="E7907" s="193" t="n">
        <v>37.84</v>
      </c>
      <c r="F7907" s="193" t="n">
        <v>0</v>
      </c>
      <c r="G7907" s="193" t="n">
        <f aca="false">E7907-F7907</f>
        <v>37.84</v>
      </c>
    </row>
    <row r="7908" customFormat="false" ht="15" hidden="false" customHeight="false" outlineLevel="0" collapsed="false">
      <c r="A7908" s="189" t="s">
        <v>7760</v>
      </c>
      <c r="B7908" s="190" t="n">
        <v>378</v>
      </c>
      <c r="C7908" s="191" t="s">
        <v>8155</v>
      </c>
      <c r="D7908" s="192" t="s">
        <v>282</v>
      </c>
      <c r="E7908" s="193" t="n">
        <v>19.26</v>
      </c>
      <c r="F7908" s="193" t="n">
        <v>19.26</v>
      </c>
      <c r="G7908" s="193" t="n">
        <f aca="false">E7908-F7908</f>
        <v>0</v>
      </c>
    </row>
    <row r="7909" customFormat="false" ht="23.85" hidden="false" customHeight="false" outlineLevel="0" collapsed="false">
      <c r="A7909" s="189" t="s">
        <v>7760</v>
      </c>
      <c r="B7909" s="190" t="n">
        <v>390</v>
      </c>
      <c r="C7909" s="191" t="s">
        <v>8156</v>
      </c>
      <c r="D7909" s="192" t="s">
        <v>235</v>
      </c>
      <c r="E7909" s="193" t="n">
        <v>9.27</v>
      </c>
      <c r="F7909" s="193" t="n">
        <v>0</v>
      </c>
      <c r="G7909" s="193" t="n">
        <f aca="false">E7909-F7909</f>
        <v>9.27</v>
      </c>
    </row>
    <row r="7910" customFormat="false" ht="35.05" hidden="false" customHeight="false" outlineLevel="0" collapsed="false">
      <c r="A7910" s="189" t="s">
        <v>7760</v>
      </c>
      <c r="B7910" s="190" t="n">
        <v>392</v>
      </c>
      <c r="C7910" s="191" t="s">
        <v>8157</v>
      </c>
      <c r="D7910" s="192" t="s">
        <v>235</v>
      </c>
      <c r="E7910" s="193" t="n">
        <v>2.63</v>
      </c>
      <c r="F7910" s="193" t="n">
        <v>0</v>
      </c>
      <c r="G7910" s="193" t="n">
        <f aca="false">E7910-F7910</f>
        <v>2.63</v>
      </c>
    </row>
    <row r="7911" customFormat="false" ht="35.05" hidden="false" customHeight="false" outlineLevel="0" collapsed="false">
      <c r="A7911" s="189" t="s">
        <v>7760</v>
      </c>
      <c r="B7911" s="190" t="n">
        <v>393</v>
      </c>
      <c r="C7911" s="191" t="s">
        <v>8158</v>
      </c>
      <c r="D7911" s="192" t="s">
        <v>235</v>
      </c>
      <c r="E7911" s="193" t="n">
        <v>3.13</v>
      </c>
      <c r="F7911" s="193" t="n">
        <v>0</v>
      </c>
      <c r="G7911" s="193" t="n">
        <f aca="false">E7911-F7911</f>
        <v>3.13</v>
      </c>
    </row>
    <row r="7912" customFormat="false" ht="35.05" hidden="false" customHeight="false" outlineLevel="0" collapsed="false">
      <c r="A7912" s="189" t="s">
        <v>7760</v>
      </c>
      <c r="B7912" s="190" t="n">
        <v>394</v>
      </c>
      <c r="C7912" s="191" t="s">
        <v>8159</v>
      </c>
      <c r="D7912" s="192" t="s">
        <v>235</v>
      </c>
      <c r="E7912" s="193" t="n">
        <v>5.39</v>
      </c>
      <c r="F7912" s="193" t="n">
        <v>0</v>
      </c>
      <c r="G7912" s="193" t="n">
        <f aca="false">E7912-F7912</f>
        <v>5.39</v>
      </c>
    </row>
    <row r="7913" customFormat="false" ht="35.05" hidden="false" customHeight="false" outlineLevel="0" collapsed="false">
      <c r="A7913" s="189" t="s">
        <v>7760</v>
      </c>
      <c r="B7913" s="190" t="n">
        <v>395</v>
      </c>
      <c r="C7913" s="191" t="s">
        <v>8160</v>
      </c>
      <c r="D7913" s="192" t="s">
        <v>235</v>
      </c>
      <c r="E7913" s="193" t="n">
        <v>5.19</v>
      </c>
      <c r="F7913" s="193" t="n">
        <v>0</v>
      </c>
      <c r="G7913" s="193" t="n">
        <f aca="false">E7913-F7913</f>
        <v>5.19</v>
      </c>
    </row>
    <row r="7914" customFormat="false" ht="35.05" hidden="false" customHeight="false" outlineLevel="0" collapsed="false">
      <c r="A7914" s="189" t="s">
        <v>7760</v>
      </c>
      <c r="B7914" s="190" t="n">
        <v>396</v>
      </c>
      <c r="C7914" s="191" t="s">
        <v>8161</v>
      </c>
      <c r="D7914" s="192" t="s">
        <v>235</v>
      </c>
      <c r="E7914" s="193" t="n">
        <v>5.99</v>
      </c>
      <c r="F7914" s="193" t="n">
        <v>0</v>
      </c>
      <c r="G7914" s="193" t="n">
        <f aca="false">E7914-F7914</f>
        <v>5.99</v>
      </c>
    </row>
    <row r="7915" customFormat="false" ht="35.05" hidden="false" customHeight="false" outlineLevel="0" collapsed="false">
      <c r="A7915" s="189" t="s">
        <v>7760</v>
      </c>
      <c r="B7915" s="190" t="n">
        <v>397</v>
      </c>
      <c r="C7915" s="191" t="s">
        <v>8162</v>
      </c>
      <c r="D7915" s="192" t="s">
        <v>235</v>
      </c>
      <c r="E7915" s="193" t="n">
        <v>7.72</v>
      </c>
      <c r="F7915" s="193" t="n">
        <v>0</v>
      </c>
      <c r="G7915" s="193" t="n">
        <f aca="false">E7915-F7915</f>
        <v>7.72</v>
      </c>
    </row>
    <row r="7916" customFormat="false" ht="35.05" hidden="false" customHeight="false" outlineLevel="0" collapsed="false">
      <c r="A7916" s="189" t="s">
        <v>7760</v>
      </c>
      <c r="B7916" s="190" t="n">
        <v>398</v>
      </c>
      <c r="C7916" s="191" t="s">
        <v>8163</v>
      </c>
      <c r="D7916" s="192" t="s">
        <v>235</v>
      </c>
      <c r="E7916" s="193" t="n">
        <v>8.59</v>
      </c>
      <c r="F7916" s="193" t="n">
        <v>0</v>
      </c>
      <c r="G7916" s="193" t="n">
        <f aca="false">E7916-F7916</f>
        <v>8.59</v>
      </c>
    </row>
    <row r="7917" customFormat="false" ht="35.05" hidden="false" customHeight="false" outlineLevel="0" collapsed="false">
      <c r="A7917" s="189" t="s">
        <v>7760</v>
      </c>
      <c r="B7917" s="190" t="n">
        <v>399</v>
      </c>
      <c r="C7917" s="191" t="s">
        <v>8164</v>
      </c>
      <c r="D7917" s="192" t="s">
        <v>235</v>
      </c>
      <c r="E7917" s="193" t="n">
        <v>11.08</v>
      </c>
      <c r="F7917" s="193" t="n">
        <v>0</v>
      </c>
      <c r="G7917" s="193" t="n">
        <f aca="false">E7917-F7917</f>
        <v>11.08</v>
      </c>
    </row>
    <row r="7918" customFormat="false" ht="35.05" hidden="false" customHeight="false" outlineLevel="0" collapsed="false">
      <c r="A7918" s="189" t="s">
        <v>7760</v>
      </c>
      <c r="B7918" s="190" t="n">
        <v>400</v>
      </c>
      <c r="C7918" s="191" t="s">
        <v>8165</v>
      </c>
      <c r="D7918" s="192" t="s">
        <v>235</v>
      </c>
      <c r="E7918" s="193" t="n">
        <v>2.73</v>
      </c>
      <c r="F7918" s="193" t="n">
        <v>0</v>
      </c>
      <c r="G7918" s="193" t="n">
        <f aca="false">E7918-F7918</f>
        <v>2.73</v>
      </c>
    </row>
    <row r="7919" customFormat="false" ht="23.85" hidden="false" customHeight="false" outlineLevel="0" collapsed="false">
      <c r="A7919" s="189" t="s">
        <v>7760</v>
      </c>
      <c r="B7919" s="190" t="n">
        <v>404</v>
      </c>
      <c r="C7919" s="191" t="s">
        <v>8166</v>
      </c>
      <c r="D7919" s="192" t="s">
        <v>240</v>
      </c>
      <c r="E7919" s="193" t="n">
        <v>1.19</v>
      </c>
      <c r="F7919" s="193" t="n">
        <v>0</v>
      </c>
      <c r="G7919" s="193" t="n">
        <f aca="false">E7919-F7919</f>
        <v>1.19</v>
      </c>
    </row>
    <row r="7920" customFormat="false" ht="23.85" hidden="false" customHeight="false" outlineLevel="0" collapsed="false">
      <c r="A7920" s="189" t="s">
        <v>7760</v>
      </c>
      <c r="B7920" s="190" t="n">
        <v>406</v>
      </c>
      <c r="C7920" s="191" t="s">
        <v>8167</v>
      </c>
      <c r="D7920" s="192" t="s">
        <v>235</v>
      </c>
      <c r="E7920" s="193" t="n">
        <v>103.24</v>
      </c>
      <c r="F7920" s="193" t="n">
        <v>0</v>
      </c>
      <c r="G7920" s="193" t="n">
        <f aca="false">E7920-F7920</f>
        <v>103.24</v>
      </c>
    </row>
    <row r="7921" customFormat="false" ht="23.85" hidden="false" customHeight="false" outlineLevel="0" collapsed="false">
      <c r="A7921" s="189" t="s">
        <v>7760</v>
      </c>
      <c r="B7921" s="190" t="n">
        <v>408</v>
      </c>
      <c r="C7921" s="191" t="s">
        <v>8168</v>
      </c>
      <c r="D7921" s="192" t="s">
        <v>235</v>
      </c>
      <c r="E7921" s="193" t="n">
        <v>1.09</v>
      </c>
      <c r="F7921" s="193" t="n">
        <v>0</v>
      </c>
      <c r="G7921" s="193" t="n">
        <f aca="false">E7921-F7921</f>
        <v>1.09</v>
      </c>
    </row>
    <row r="7922" customFormat="false" ht="23.85" hidden="false" customHeight="false" outlineLevel="0" collapsed="false">
      <c r="A7922" s="189" t="s">
        <v>7760</v>
      </c>
      <c r="B7922" s="190" t="n">
        <v>410</v>
      </c>
      <c r="C7922" s="191" t="s">
        <v>8169</v>
      </c>
      <c r="D7922" s="192" t="s">
        <v>235</v>
      </c>
      <c r="E7922" s="193" t="n">
        <v>0.17</v>
      </c>
      <c r="F7922" s="193" t="n">
        <v>0</v>
      </c>
      <c r="G7922" s="193" t="n">
        <f aca="false">E7922-F7922</f>
        <v>0.17</v>
      </c>
    </row>
    <row r="7923" customFormat="false" ht="23.85" hidden="false" customHeight="false" outlineLevel="0" collapsed="false">
      <c r="A7923" s="189" t="s">
        <v>7760</v>
      </c>
      <c r="B7923" s="190" t="n">
        <v>411</v>
      </c>
      <c r="C7923" s="191" t="s">
        <v>8170</v>
      </c>
      <c r="D7923" s="192" t="s">
        <v>235</v>
      </c>
      <c r="E7923" s="193" t="n">
        <v>0.22</v>
      </c>
      <c r="F7923" s="193" t="n">
        <v>0</v>
      </c>
      <c r="G7923" s="193" t="n">
        <f aca="false">E7923-F7923</f>
        <v>0.22</v>
      </c>
    </row>
    <row r="7924" customFormat="false" ht="23.85" hidden="false" customHeight="false" outlineLevel="0" collapsed="false">
      <c r="A7924" s="189" t="s">
        <v>7760</v>
      </c>
      <c r="B7924" s="190" t="n">
        <v>412</v>
      </c>
      <c r="C7924" s="191" t="s">
        <v>8171</v>
      </c>
      <c r="D7924" s="192" t="s">
        <v>235</v>
      </c>
      <c r="E7924" s="193" t="n">
        <v>1.13</v>
      </c>
      <c r="F7924" s="193" t="n">
        <v>0</v>
      </c>
      <c r="G7924" s="193" t="n">
        <f aca="false">E7924-F7924</f>
        <v>1.13</v>
      </c>
    </row>
    <row r="7925" customFormat="false" ht="23.85" hidden="false" customHeight="false" outlineLevel="0" collapsed="false">
      <c r="A7925" s="189" t="s">
        <v>7760</v>
      </c>
      <c r="B7925" s="190" t="n">
        <v>414</v>
      </c>
      <c r="C7925" s="191" t="s">
        <v>8172</v>
      </c>
      <c r="D7925" s="192" t="s">
        <v>235</v>
      </c>
      <c r="E7925" s="193" t="n">
        <v>0.07</v>
      </c>
      <c r="F7925" s="193" t="n">
        <v>0</v>
      </c>
      <c r="G7925" s="193" t="n">
        <f aca="false">E7925-F7925</f>
        <v>0.07</v>
      </c>
    </row>
    <row r="7926" customFormat="false" ht="23.85" hidden="false" customHeight="false" outlineLevel="0" collapsed="false">
      <c r="A7926" s="189" t="s">
        <v>7760</v>
      </c>
      <c r="B7926" s="190" t="n">
        <v>415</v>
      </c>
      <c r="C7926" s="191" t="s">
        <v>8173</v>
      </c>
      <c r="D7926" s="192" t="s">
        <v>235</v>
      </c>
      <c r="E7926" s="193" t="n">
        <v>38.96</v>
      </c>
      <c r="F7926" s="193" t="n">
        <v>0</v>
      </c>
      <c r="G7926" s="193" t="n">
        <f aca="false">E7926-F7926</f>
        <v>38.96</v>
      </c>
    </row>
    <row r="7927" customFormat="false" ht="35.05" hidden="false" customHeight="false" outlineLevel="0" collapsed="false">
      <c r="A7927" s="189" t="s">
        <v>7760</v>
      </c>
      <c r="B7927" s="190" t="n">
        <v>416</v>
      </c>
      <c r="C7927" s="191" t="s">
        <v>8174</v>
      </c>
      <c r="D7927" s="192" t="s">
        <v>235</v>
      </c>
      <c r="E7927" s="193" t="n">
        <v>14.26</v>
      </c>
      <c r="F7927" s="193" t="n">
        <v>0</v>
      </c>
      <c r="G7927" s="193" t="n">
        <f aca="false">E7927-F7927</f>
        <v>14.26</v>
      </c>
    </row>
    <row r="7928" customFormat="false" ht="35.05" hidden="false" customHeight="false" outlineLevel="0" collapsed="false">
      <c r="A7928" s="189" t="s">
        <v>7760</v>
      </c>
      <c r="B7928" s="190" t="n">
        <v>425</v>
      </c>
      <c r="C7928" s="191" t="s">
        <v>8175</v>
      </c>
      <c r="D7928" s="192" t="s">
        <v>235</v>
      </c>
      <c r="E7928" s="193" t="n">
        <v>8.84</v>
      </c>
      <c r="F7928" s="193" t="n">
        <v>0</v>
      </c>
      <c r="G7928" s="193" t="n">
        <f aca="false">E7928-F7928</f>
        <v>8.84</v>
      </c>
    </row>
    <row r="7929" customFormat="false" ht="35.05" hidden="false" customHeight="false" outlineLevel="0" collapsed="false">
      <c r="A7929" s="189" t="s">
        <v>7760</v>
      </c>
      <c r="B7929" s="190" t="n">
        <v>426</v>
      </c>
      <c r="C7929" s="191" t="s">
        <v>8176</v>
      </c>
      <c r="D7929" s="192" t="s">
        <v>235</v>
      </c>
      <c r="E7929" s="193" t="n">
        <v>48.7</v>
      </c>
      <c r="F7929" s="193" t="n">
        <v>0</v>
      </c>
      <c r="G7929" s="193" t="n">
        <f aca="false">E7929-F7929</f>
        <v>48.7</v>
      </c>
    </row>
    <row r="7930" customFormat="false" ht="35.05" hidden="false" customHeight="false" outlineLevel="0" collapsed="false">
      <c r="A7930" s="189" t="s">
        <v>7760</v>
      </c>
      <c r="B7930" s="190" t="n">
        <v>509</v>
      </c>
      <c r="C7930" s="191" t="s">
        <v>8177</v>
      </c>
      <c r="D7930" s="192" t="s">
        <v>1579</v>
      </c>
      <c r="E7930" s="193" t="n">
        <v>20.29</v>
      </c>
      <c r="F7930" s="193" t="n">
        <v>0</v>
      </c>
      <c r="G7930" s="193" t="n">
        <f aca="false">E7930-F7930</f>
        <v>20.29</v>
      </c>
    </row>
    <row r="7931" customFormat="false" ht="35.05" hidden="false" customHeight="false" outlineLevel="0" collapsed="false">
      <c r="A7931" s="189" t="s">
        <v>7760</v>
      </c>
      <c r="B7931" s="190" t="n">
        <v>510</v>
      </c>
      <c r="C7931" s="191" t="s">
        <v>8178</v>
      </c>
      <c r="D7931" s="192" t="s">
        <v>1579</v>
      </c>
      <c r="E7931" s="193" t="n">
        <v>15.26</v>
      </c>
      <c r="F7931" s="193" t="n">
        <v>0</v>
      </c>
      <c r="G7931" s="193" t="n">
        <f aca="false">E7931-F7931</f>
        <v>15.26</v>
      </c>
    </row>
    <row r="7932" customFormat="false" ht="35.05" hidden="false" customHeight="false" outlineLevel="0" collapsed="false">
      <c r="A7932" s="189" t="s">
        <v>7760</v>
      </c>
      <c r="B7932" s="190" t="n">
        <v>511</v>
      </c>
      <c r="C7932" s="191" t="s">
        <v>8179</v>
      </c>
      <c r="D7932" s="192" t="s">
        <v>4972</v>
      </c>
      <c r="E7932" s="193" t="n">
        <v>22.34</v>
      </c>
      <c r="F7932" s="193" t="n">
        <v>0</v>
      </c>
      <c r="G7932" s="193" t="n">
        <f aca="false">E7932-F7932</f>
        <v>22.34</v>
      </c>
    </row>
    <row r="7933" customFormat="false" ht="35.05" hidden="false" customHeight="false" outlineLevel="0" collapsed="false">
      <c r="A7933" s="189" t="s">
        <v>7760</v>
      </c>
      <c r="B7933" s="190" t="n">
        <v>516</v>
      </c>
      <c r="C7933" s="191" t="s">
        <v>8180</v>
      </c>
      <c r="D7933" s="192" t="s">
        <v>1579</v>
      </c>
      <c r="E7933" s="193" t="n">
        <v>18.08</v>
      </c>
      <c r="F7933" s="193" t="n">
        <v>0</v>
      </c>
      <c r="G7933" s="193" t="n">
        <f aca="false">E7933-F7933</f>
        <v>18.08</v>
      </c>
    </row>
    <row r="7934" customFormat="false" ht="15" hidden="false" customHeight="false" outlineLevel="0" collapsed="false">
      <c r="A7934" s="189" t="s">
        <v>7760</v>
      </c>
      <c r="B7934" s="190" t="n">
        <v>517</v>
      </c>
      <c r="C7934" s="191" t="s">
        <v>8181</v>
      </c>
      <c r="D7934" s="192" t="s">
        <v>4972</v>
      </c>
      <c r="E7934" s="193" t="n">
        <v>10.54</v>
      </c>
      <c r="F7934" s="193" t="n">
        <v>0</v>
      </c>
      <c r="G7934" s="193" t="n">
        <f aca="false">E7934-F7934</f>
        <v>10.54</v>
      </c>
    </row>
    <row r="7935" customFormat="false" ht="23.85" hidden="false" customHeight="false" outlineLevel="0" collapsed="false">
      <c r="A7935" s="189" t="s">
        <v>7760</v>
      </c>
      <c r="B7935" s="190" t="n">
        <v>532</v>
      </c>
      <c r="C7935" s="191" t="s">
        <v>8182</v>
      </c>
      <c r="D7935" s="192" t="s">
        <v>282</v>
      </c>
      <c r="E7935" s="193" t="n">
        <v>30.01</v>
      </c>
      <c r="F7935" s="193" t="n">
        <v>30.01</v>
      </c>
      <c r="G7935" s="193" t="n">
        <f aca="false">E7935-F7935</f>
        <v>0</v>
      </c>
    </row>
    <row r="7936" customFormat="false" ht="35.05" hidden="false" customHeight="false" outlineLevel="0" collapsed="false">
      <c r="A7936" s="189" t="s">
        <v>7760</v>
      </c>
      <c r="B7936" s="190" t="n">
        <v>536</v>
      </c>
      <c r="C7936" s="191" t="s">
        <v>8183</v>
      </c>
      <c r="D7936" s="192" t="s">
        <v>233</v>
      </c>
      <c r="E7936" s="193" t="n">
        <v>37.35</v>
      </c>
      <c r="F7936" s="193" t="n">
        <v>0</v>
      </c>
      <c r="G7936" s="193" t="n">
        <f aca="false">E7936-F7936</f>
        <v>37.35</v>
      </c>
    </row>
    <row r="7937" customFormat="false" ht="23.85" hidden="false" customHeight="false" outlineLevel="0" collapsed="false">
      <c r="A7937" s="189" t="s">
        <v>7760</v>
      </c>
      <c r="B7937" s="190" t="n">
        <v>540</v>
      </c>
      <c r="C7937" s="191" t="s">
        <v>8184</v>
      </c>
      <c r="D7937" s="192" t="s">
        <v>235</v>
      </c>
      <c r="E7937" s="193" t="n">
        <v>769.44</v>
      </c>
      <c r="F7937" s="193" t="n">
        <v>0</v>
      </c>
      <c r="G7937" s="193" t="n">
        <f aca="false">E7937-F7937</f>
        <v>769.44</v>
      </c>
    </row>
    <row r="7938" customFormat="false" ht="23.85" hidden="false" customHeight="false" outlineLevel="0" collapsed="false">
      <c r="A7938" s="189" t="s">
        <v>7760</v>
      </c>
      <c r="B7938" s="190" t="n">
        <v>541</v>
      </c>
      <c r="C7938" s="191" t="s">
        <v>8185</v>
      </c>
      <c r="D7938" s="192" t="s">
        <v>235</v>
      </c>
      <c r="E7938" s="193" t="n">
        <v>272.39</v>
      </c>
      <c r="F7938" s="193" t="n">
        <v>0</v>
      </c>
      <c r="G7938" s="193" t="n">
        <f aca="false">E7938-F7938</f>
        <v>272.39</v>
      </c>
    </row>
    <row r="7939" customFormat="false" ht="23.85" hidden="false" customHeight="false" outlineLevel="0" collapsed="false">
      <c r="A7939" s="189" t="s">
        <v>7760</v>
      </c>
      <c r="B7939" s="190" t="n">
        <v>542</v>
      </c>
      <c r="C7939" s="191" t="s">
        <v>8186</v>
      </c>
      <c r="D7939" s="192" t="s">
        <v>235</v>
      </c>
      <c r="E7939" s="193" t="n">
        <v>341.44</v>
      </c>
      <c r="F7939" s="193" t="n">
        <v>0</v>
      </c>
      <c r="G7939" s="193" t="n">
        <f aca="false">E7939-F7939</f>
        <v>341.44</v>
      </c>
    </row>
    <row r="7940" customFormat="false" ht="23.85" hidden="false" customHeight="false" outlineLevel="0" collapsed="false">
      <c r="A7940" s="189" t="s">
        <v>7760</v>
      </c>
      <c r="B7940" s="190" t="n">
        <v>546</v>
      </c>
      <c r="C7940" s="191" t="s">
        <v>8187</v>
      </c>
      <c r="D7940" s="192" t="s">
        <v>1579</v>
      </c>
      <c r="E7940" s="193" t="n">
        <v>9.07</v>
      </c>
      <c r="F7940" s="193" t="n">
        <v>0</v>
      </c>
      <c r="G7940" s="193" t="n">
        <f aca="false">E7940-F7940</f>
        <v>9.07</v>
      </c>
    </row>
    <row r="7941" customFormat="false" ht="23.85" hidden="false" customHeight="false" outlineLevel="0" collapsed="false">
      <c r="A7941" s="189" t="s">
        <v>7760</v>
      </c>
      <c r="B7941" s="190" t="n">
        <v>547</v>
      </c>
      <c r="C7941" s="191" t="s">
        <v>8188</v>
      </c>
      <c r="D7941" s="192" t="s">
        <v>240</v>
      </c>
      <c r="E7941" s="193" t="n">
        <v>34.72</v>
      </c>
      <c r="F7941" s="193" t="n">
        <v>0</v>
      </c>
      <c r="G7941" s="193" t="n">
        <f aca="false">E7941-F7941</f>
        <v>34.72</v>
      </c>
    </row>
    <row r="7942" customFormat="false" ht="23.85" hidden="false" customHeight="false" outlineLevel="0" collapsed="false">
      <c r="A7942" s="189" t="s">
        <v>7760</v>
      </c>
      <c r="B7942" s="190" t="n">
        <v>549</v>
      </c>
      <c r="C7942" s="191" t="s">
        <v>8189</v>
      </c>
      <c r="D7942" s="192" t="s">
        <v>240</v>
      </c>
      <c r="E7942" s="193" t="n">
        <v>46.83</v>
      </c>
      <c r="F7942" s="193" t="n">
        <v>0</v>
      </c>
      <c r="G7942" s="193" t="n">
        <f aca="false">E7942-F7942</f>
        <v>46.83</v>
      </c>
    </row>
    <row r="7943" customFormat="false" ht="23.85" hidden="false" customHeight="false" outlineLevel="0" collapsed="false">
      <c r="A7943" s="189" t="s">
        <v>7760</v>
      </c>
      <c r="B7943" s="190" t="n">
        <v>551</v>
      </c>
      <c r="C7943" s="191" t="s">
        <v>8190</v>
      </c>
      <c r="D7943" s="192" t="s">
        <v>240</v>
      </c>
      <c r="E7943" s="193" t="n">
        <v>92.72</v>
      </c>
      <c r="F7943" s="193" t="n">
        <v>0</v>
      </c>
      <c r="G7943" s="193" t="n">
        <f aca="false">E7943-F7943</f>
        <v>92.72</v>
      </c>
    </row>
    <row r="7944" customFormat="false" ht="23.85" hidden="false" customHeight="false" outlineLevel="0" collapsed="false">
      <c r="A7944" s="189" t="s">
        <v>7760</v>
      </c>
      <c r="B7944" s="190" t="n">
        <v>552</v>
      </c>
      <c r="C7944" s="191" t="s">
        <v>8191</v>
      </c>
      <c r="D7944" s="192" t="s">
        <v>240</v>
      </c>
      <c r="E7944" s="193" t="n">
        <v>17.31</v>
      </c>
      <c r="F7944" s="193" t="n">
        <v>0</v>
      </c>
      <c r="G7944" s="193" t="n">
        <f aca="false">E7944-F7944</f>
        <v>17.31</v>
      </c>
    </row>
    <row r="7945" customFormat="false" ht="23.85" hidden="false" customHeight="false" outlineLevel="0" collapsed="false">
      <c r="A7945" s="189" t="s">
        <v>7760</v>
      </c>
      <c r="B7945" s="190" t="n">
        <v>555</v>
      </c>
      <c r="C7945" s="191" t="s">
        <v>8192</v>
      </c>
      <c r="D7945" s="192" t="s">
        <v>240</v>
      </c>
      <c r="E7945" s="193" t="n">
        <v>11.12</v>
      </c>
      <c r="F7945" s="193" t="n">
        <v>0</v>
      </c>
      <c r="G7945" s="193" t="n">
        <f aca="false">E7945-F7945</f>
        <v>11.12</v>
      </c>
    </row>
    <row r="7946" customFormat="false" ht="23.85" hidden="false" customHeight="false" outlineLevel="0" collapsed="false">
      <c r="A7946" s="189" t="s">
        <v>7760</v>
      </c>
      <c r="B7946" s="190" t="n">
        <v>557</v>
      </c>
      <c r="C7946" s="191" t="s">
        <v>8193</v>
      </c>
      <c r="D7946" s="192" t="s">
        <v>240</v>
      </c>
      <c r="E7946" s="193" t="n">
        <v>34.9</v>
      </c>
      <c r="F7946" s="193" t="n">
        <v>0</v>
      </c>
      <c r="G7946" s="193" t="n">
        <f aca="false">E7946-F7946</f>
        <v>34.9</v>
      </c>
    </row>
    <row r="7947" customFormat="false" ht="23.85" hidden="false" customHeight="false" outlineLevel="0" collapsed="false">
      <c r="A7947" s="189" t="s">
        <v>7760</v>
      </c>
      <c r="B7947" s="190" t="n">
        <v>559</v>
      </c>
      <c r="C7947" s="191" t="s">
        <v>8194</v>
      </c>
      <c r="D7947" s="192" t="s">
        <v>240</v>
      </c>
      <c r="E7947" s="193" t="n">
        <v>23.18</v>
      </c>
      <c r="F7947" s="193" t="n">
        <v>0</v>
      </c>
      <c r="G7947" s="193" t="n">
        <f aca="false">E7947-F7947</f>
        <v>23.18</v>
      </c>
    </row>
    <row r="7948" customFormat="false" ht="23.85" hidden="false" customHeight="false" outlineLevel="0" collapsed="false">
      <c r="A7948" s="189" t="s">
        <v>7760</v>
      </c>
      <c r="B7948" s="190" t="n">
        <v>560</v>
      </c>
      <c r="C7948" s="191" t="s">
        <v>8195</v>
      </c>
      <c r="D7948" s="192" t="s">
        <v>240</v>
      </c>
      <c r="E7948" s="193" t="n">
        <v>29</v>
      </c>
      <c r="F7948" s="193" t="n">
        <v>0</v>
      </c>
      <c r="G7948" s="193" t="n">
        <f aca="false">E7948-F7948</f>
        <v>29</v>
      </c>
    </row>
    <row r="7949" customFormat="false" ht="23.85" hidden="false" customHeight="false" outlineLevel="0" collapsed="false">
      <c r="A7949" s="189" t="s">
        <v>7760</v>
      </c>
      <c r="B7949" s="190" t="n">
        <v>563</v>
      </c>
      <c r="C7949" s="191" t="s">
        <v>8196</v>
      </c>
      <c r="D7949" s="192" t="s">
        <v>240</v>
      </c>
      <c r="E7949" s="193" t="n">
        <v>26.02</v>
      </c>
      <c r="F7949" s="193" t="n">
        <v>0</v>
      </c>
      <c r="G7949" s="193" t="n">
        <f aca="false">E7949-F7949</f>
        <v>26.02</v>
      </c>
    </row>
    <row r="7950" customFormat="false" ht="23.85" hidden="false" customHeight="false" outlineLevel="0" collapsed="false">
      <c r="A7950" s="189" t="s">
        <v>7760</v>
      </c>
      <c r="B7950" s="190" t="n">
        <v>565</v>
      </c>
      <c r="C7950" s="191" t="s">
        <v>8197</v>
      </c>
      <c r="D7950" s="192" t="s">
        <v>240</v>
      </c>
      <c r="E7950" s="193" t="n">
        <v>15.69</v>
      </c>
      <c r="F7950" s="193" t="n">
        <v>0</v>
      </c>
      <c r="G7950" s="193" t="n">
        <f aca="false">E7950-F7950</f>
        <v>15.69</v>
      </c>
    </row>
    <row r="7951" customFormat="false" ht="23.85" hidden="false" customHeight="false" outlineLevel="0" collapsed="false">
      <c r="A7951" s="189" t="s">
        <v>7760</v>
      </c>
      <c r="B7951" s="190" t="n">
        <v>566</v>
      </c>
      <c r="C7951" s="191" t="s">
        <v>8198</v>
      </c>
      <c r="D7951" s="192" t="s">
        <v>240</v>
      </c>
      <c r="E7951" s="193" t="n">
        <v>4.3</v>
      </c>
      <c r="F7951" s="193" t="n">
        <v>0</v>
      </c>
      <c r="G7951" s="193" t="n">
        <f aca="false">E7951-F7951</f>
        <v>4.3</v>
      </c>
    </row>
    <row r="7952" customFormat="false" ht="23.85" hidden="false" customHeight="false" outlineLevel="0" collapsed="false">
      <c r="A7952" s="189" t="s">
        <v>7760</v>
      </c>
      <c r="B7952" s="190" t="n">
        <v>567</v>
      </c>
      <c r="C7952" s="191" t="s">
        <v>8199</v>
      </c>
      <c r="D7952" s="192" t="s">
        <v>240</v>
      </c>
      <c r="E7952" s="193" t="n">
        <v>11.5</v>
      </c>
      <c r="F7952" s="193" t="n">
        <v>0</v>
      </c>
      <c r="G7952" s="193" t="n">
        <f aca="false">E7952-F7952</f>
        <v>11.5</v>
      </c>
    </row>
    <row r="7953" customFormat="false" ht="23.85" hidden="false" customHeight="false" outlineLevel="0" collapsed="false">
      <c r="A7953" s="189" t="s">
        <v>7760</v>
      </c>
      <c r="B7953" s="190" t="n">
        <v>568</v>
      </c>
      <c r="C7953" s="191" t="s">
        <v>8200</v>
      </c>
      <c r="D7953" s="192" t="s">
        <v>240</v>
      </c>
      <c r="E7953" s="193" t="n">
        <v>63.72</v>
      </c>
      <c r="F7953" s="193" t="n">
        <v>0</v>
      </c>
      <c r="G7953" s="193" t="n">
        <f aca="false">E7953-F7953</f>
        <v>63.72</v>
      </c>
    </row>
    <row r="7954" customFormat="false" ht="23.85" hidden="false" customHeight="false" outlineLevel="0" collapsed="false">
      <c r="A7954" s="189" t="s">
        <v>7760</v>
      </c>
      <c r="B7954" s="190" t="n">
        <v>574</v>
      </c>
      <c r="C7954" s="191" t="s">
        <v>8201</v>
      </c>
      <c r="D7954" s="192" t="s">
        <v>240</v>
      </c>
      <c r="E7954" s="193" t="n">
        <v>30.24</v>
      </c>
      <c r="F7954" s="193" t="n">
        <v>0</v>
      </c>
      <c r="G7954" s="193" t="n">
        <f aca="false">E7954-F7954</f>
        <v>30.24</v>
      </c>
    </row>
    <row r="7955" customFormat="false" ht="35.05" hidden="false" customHeight="false" outlineLevel="0" collapsed="false">
      <c r="A7955" s="189" t="s">
        <v>7760</v>
      </c>
      <c r="B7955" s="190" t="n">
        <v>584</v>
      </c>
      <c r="C7955" s="191" t="s">
        <v>8202</v>
      </c>
      <c r="D7955" s="192" t="s">
        <v>240</v>
      </c>
      <c r="E7955" s="193" t="n">
        <v>38.52</v>
      </c>
      <c r="F7955" s="193" t="n">
        <v>0</v>
      </c>
      <c r="G7955" s="193" t="n">
        <f aca="false">E7955-F7955</f>
        <v>38.52</v>
      </c>
    </row>
    <row r="7956" customFormat="false" ht="46.25" hidden="false" customHeight="false" outlineLevel="0" collapsed="false">
      <c r="A7956" s="189" t="s">
        <v>7760</v>
      </c>
      <c r="B7956" s="190" t="n">
        <v>585</v>
      </c>
      <c r="C7956" s="191" t="s">
        <v>8203</v>
      </c>
      <c r="D7956" s="192" t="s">
        <v>1579</v>
      </c>
      <c r="E7956" s="193" t="n">
        <v>36.19</v>
      </c>
      <c r="F7956" s="193" t="n">
        <v>0</v>
      </c>
      <c r="G7956" s="193" t="n">
        <f aca="false">E7956-F7956</f>
        <v>36.19</v>
      </c>
    </row>
    <row r="7957" customFormat="false" ht="35.05" hidden="false" customHeight="false" outlineLevel="0" collapsed="false">
      <c r="A7957" s="189" t="s">
        <v>7760</v>
      </c>
      <c r="B7957" s="190" t="n">
        <v>586</v>
      </c>
      <c r="C7957" s="191" t="s">
        <v>8204</v>
      </c>
      <c r="D7957" s="192" t="s">
        <v>240</v>
      </c>
      <c r="E7957" s="193" t="n">
        <v>22.8</v>
      </c>
      <c r="F7957" s="193" t="n">
        <v>0</v>
      </c>
      <c r="G7957" s="193" t="n">
        <f aca="false">E7957-F7957</f>
        <v>22.8</v>
      </c>
    </row>
    <row r="7958" customFormat="false" ht="35.05" hidden="false" customHeight="false" outlineLevel="0" collapsed="false">
      <c r="A7958" s="189" t="s">
        <v>7760</v>
      </c>
      <c r="B7958" s="190" t="n">
        <v>588</v>
      </c>
      <c r="C7958" s="191" t="s">
        <v>8205</v>
      </c>
      <c r="D7958" s="192" t="s">
        <v>240</v>
      </c>
      <c r="E7958" s="193" t="n">
        <v>36.06</v>
      </c>
      <c r="F7958" s="193" t="n">
        <v>0</v>
      </c>
      <c r="G7958" s="193" t="n">
        <f aca="false">E7958-F7958</f>
        <v>36.06</v>
      </c>
    </row>
    <row r="7959" customFormat="false" ht="35.05" hidden="false" customHeight="false" outlineLevel="0" collapsed="false">
      <c r="A7959" s="189" t="s">
        <v>7760</v>
      </c>
      <c r="B7959" s="190" t="n">
        <v>589</v>
      </c>
      <c r="C7959" s="191" t="s">
        <v>8206</v>
      </c>
      <c r="D7959" s="192" t="s">
        <v>240</v>
      </c>
      <c r="E7959" s="193" t="n">
        <v>60.96</v>
      </c>
      <c r="F7959" s="193" t="n">
        <v>0</v>
      </c>
      <c r="G7959" s="193" t="n">
        <f aca="false">E7959-F7959</f>
        <v>60.96</v>
      </c>
    </row>
    <row r="7960" customFormat="false" ht="35.05" hidden="false" customHeight="false" outlineLevel="0" collapsed="false">
      <c r="A7960" s="189" t="s">
        <v>7760</v>
      </c>
      <c r="B7960" s="190" t="n">
        <v>591</v>
      </c>
      <c r="C7960" s="191" t="s">
        <v>8207</v>
      </c>
      <c r="D7960" s="192" t="s">
        <v>1579</v>
      </c>
      <c r="E7960" s="193" t="n">
        <v>36.19</v>
      </c>
      <c r="F7960" s="193" t="n">
        <v>0</v>
      </c>
      <c r="G7960" s="193" t="n">
        <f aca="false">E7960-F7960</f>
        <v>36.19</v>
      </c>
    </row>
    <row r="7961" customFormat="false" ht="35.05" hidden="false" customHeight="false" outlineLevel="0" collapsed="false">
      <c r="A7961" s="189" t="s">
        <v>7760</v>
      </c>
      <c r="B7961" s="190" t="n">
        <v>592</v>
      </c>
      <c r="C7961" s="191" t="s">
        <v>8208</v>
      </c>
      <c r="D7961" s="192" t="s">
        <v>1579</v>
      </c>
      <c r="E7961" s="193" t="n">
        <v>38.78</v>
      </c>
      <c r="F7961" s="193" t="n">
        <v>0</v>
      </c>
      <c r="G7961" s="193" t="n">
        <f aca="false">E7961-F7961</f>
        <v>38.78</v>
      </c>
    </row>
    <row r="7962" customFormat="false" ht="46.25" hidden="false" customHeight="false" outlineLevel="0" collapsed="false">
      <c r="A7962" s="189" t="s">
        <v>7760</v>
      </c>
      <c r="B7962" s="190" t="n">
        <v>599</v>
      </c>
      <c r="C7962" s="191" t="s">
        <v>8209</v>
      </c>
      <c r="D7962" s="192" t="s">
        <v>233</v>
      </c>
      <c r="E7962" s="193" t="n">
        <v>838.76</v>
      </c>
      <c r="F7962" s="193" t="n">
        <v>0</v>
      </c>
      <c r="G7962" s="193" t="n">
        <f aca="false">E7962-F7962</f>
        <v>838.76</v>
      </c>
    </row>
    <row r="7963" customFormat="false" ht="57.45" hidden="false" customHeight="false" outlineLevel="0" collapsed="false">
      <c r="A7963" s="189" t="s">
        <v>7760</v>
      </c>
      <c r="B7963" s="190" t="n">
        <v>626</v>
      </c>
      <c r="C7963" s="191" t="s">
        <v>8210</v>
      </c>
      <c r="D7963" s="192" t="s">
        <v>1579</v>
      </c>
      <c r="E7963" s="193" t="n">
        <v>23.25</v>
      </c>
      <c r="F7963" s="193" t="n">
        <v>0</v>
      </c>
      <c r="G7963" s="193" t="n">
        <f aca="false">E7963-F7963</f>
        <v>23.25</v>
      </c>
    </row>
    <row r="7964" customFormat="false" ht="23.85" hidden="false" customHeight="false" outlineLevel="0" collapsed="false">
      <c r="A7964" s="189" t="s">
        <v>7760</v>
      </c>
      <c r="B7964" s="190" t="n">
        <v>647</v>
      </c>
      <c r="C7964" s="191" t="s">
        <v>8211</v>
      </c>
      <c r="D7964" s="192" t="s">
        <v>282</v>
      </c>
      <c r="E7964" s="193" t="n">
        <v>34.1</v>
      </c>
      <c r="F7964" s="193" t="n">
        <v>34.1</v>
      </c>
      <c r="G7964" s="193" t="n">
        <f aca="false">E7964-F7964</f>
        <v>0</v>
      </c>
    </row>
    <row r="7965" customFormat="false" ht="23.85" hidden="false" customHeight="false" outlineLevel="0" collapsed="false">
      <c r="A7965" s="189" t="s">
        <v>7760</v>
      </c>
      <c r="B7965" s="190" t="n">
        <v>650</v>
      </c>
      <c r="C7965" s="191" t="s">
        <v>8212</v>
      </c>
      <c r="D7965" s="192" t="s">
        <v>235</v>
      </c>
      <c r="E7965" s="193" t="n">
        <v>3.58</v>
      </c>
      <c r="F7965" s="193" t="n">
        <v>0</v>
      </c>
      <c r="G7965" s="193" t="n">
        <f aca="false">E7965-F7965</f>
        <v>3.58</v>
      </c>
    </row>
    <row r="7966" customFormat="false" ht="23.85" hidden="false" customHeight="false" outlineLevel="0" collapsed="false">
      <c r="A7966" s="189" t="s">
        <v>7760</v>
      </c>
      <c r="B7966" s="190" t="n">
        <v>651</v>
      </c>
      <c r="C7966" s="191" t="s">
        <v>8213</v>
      </c>
      <c r="D7966" s="192" t="s">
        <v>235</v>
      </c>
      <c r="E7966" s="193" t="n">
        <v>4.48</v>
      </c>
      <c r="F7966" s="193" t="n">
        <v>0</v>
      </c>
      <c r="G7966" s="193" t="n">
        <f aca="false">E7966-F7966</f>
        <v>4.48</v>
      </c>
    </row>
    <row r="7967" customFormat="false" ht="23.85" hidden="false" customHeight="false" outlineLevel="0" collapsed="false">
      <c r="A7967" s="189" t="s">
        <v>7760</v>
      </c>
      <c r="B7967" s="190" t="n">
        <v>652</v>
      </c>
      <c r="C7967" s="191" t="s">
        <v>8214</v>
      </c>
      <c r="D7967" s="192" t="s">
        <v>233</v>
      </c>
      <c r="E7967" s="193" t="n">
        <v>201.36</v>
      </c>
      <c r="F7967" s="193" t="n">
        <v>0</v>
      </c>
      <c r="G7967" s="193" t="n">
        <f aca="false">E7967-F7967</f>
        <v>201.36</v>
      </c>
    </row>
    <row r="7968" customFormat="false" ht="23.85" hidden="false" customHeight="false" outlineLevel="0" collapsed="false">
      <c r="A7968" s="189" t="s">
        <v>7760</v>
      </c>
      <c r="B7968" s="190" t="n">
        <v>654</v>
      </c>
      <c r="C7968" s="191" t="s">
        <v>8215</v>
      </c>
      <c r="D7968" s="192" t="s">
        <v>235</v>
      </c>
      <c r="E7968" s="193" t="n">
        <v>5.55</v>
      </c>
      <c r="F7968" s="193" t="n">
        <v>0</v>
      </c>
      <c r="G7968" s="193" t="n">
        <f aca="false">E7968-F7968</f>
        <v>5.55</v>
      </c>
    </row>
    <row r="7969" customFormat="false" ht="23.85" hidden="false" customHeight="false" outlineLevel="0" collapsed="false">
      <c r="A7969" s="189" t="s">
        <v>7760</v>
      </c>
      <c r="B7969" s="190" t="n">
        <v>658</v>
      </c>
      <c r="C7969" s="191" t="s">
        <v>8216</v>
      </c>
      <c r="D7969" s="192" t="s">
        <v>235</v>
      </c>
      <c r="E7969" s="193" t="n">
        <v>2.24</v>
      </c>
      <c r="F7969" s="193" t="n">
        <v>0</v>
      </c>
      <c r="G7969" s="193" t="n">
        <f aca="false">E7969-F7969</f>
        <v>2.24</v>
      </c>
    </row>
    <row r="7970" customFormat="false" ht="23.85" hidden="false" customHeight="false" outlineLevel="0" collapsed="false">
      <c r="A7970" s="189" t="s">
        <v>7760</v>
      </c>
      <c r="B7970" s="190" t="n">
        <v>659</v>
      </c>
      <c r="C7970" s="191" t="s">
        <v>8217</v>
      </c>
      <c r="D7970" s="192" t="s">
        <v>235</v>
      </c>
      <c r="E7970" s="193" t="n">
        <v>3.31</v>
      </c>
      <c r="F7970" s="193" t="n">
        <v>0</v>
      </c>
      <c r="G7970" s="193" t="n">
        <f aca="false">E7970-F7970</f>
        <v>3.31</v>
      </c>
    </row>
    <row r="7971" customFormat="false" ht="23.85" hidden="false" customHeight="false" outlineLevel="0" collapsed="false">
      <c r="A7971" s="189" t="s">
        <v>7760</v>
      </c>
      <c r="B7971" s="190" t="n">
        <v>660</v>
      </c>
      <c r="C7971" s="191" t="s">
        <v>8218</v>
      </c>
      <c r="D7971" s="192" t="s">
        <v>235</v>
      </c>
      <c r="E7971" s="193" t="n">
        <v>3.96</v>
      </c>
      <c r="F7971" s="193" t="n">
        <v>0</v>
      </c>
      <c r="G7971" s="193" t="n">
        <f aca="false">E7971-F7971</f>
        <v>3.96</v>
      </c>
    </row>
    <row r="7972" customFormat="false" ht="23.85" hidden="false" customHeight="false" outlineLevel="0" collapsed="false">
      <c r="A7972" s="189" t="s">
        <v>7760</v>
      </c>
      <c r="B7972" s="190" t="n">
        <v>665</v>
      </c>
      <c r="C7972" s="191" t="s">
        <v>8219</v>
      </c>
      <c r="D7972" s="192" t="s">
        <v>235</v>
      </c>
      <c r="E7972" s="193" t="n">
        <v>42.01</v>
      </c>
      <c r="F7972" s="193" t="n">
        <v>0</v>
      </c>
      <c r="G7972" s="193" t="n">
        <f aca="false">E7972-F7972</f>
        <v>42.01</v>
      </c>
    </row>
    <row r="7973" customFormat="false" ht="23.85" hidden="false" customHeight="false" outlineLevel="0" collapsed="false">
      <c r="A7973" s="189" t="s">
        <v>7760</v>
      </c>
      <c r="B7973" s="190" t="n">
        <v>666</v>
      </c>
      <c r="C7973" s="191" t="s">
        <v>8220</v>
      </c>
      <c r="D7973" s="192" t="s">
        <v>235</v>
      </c>
      <c r="E7973" s="193" t="n">
        <v>31.41</v>
      </c>
      <c r="F7973" s="193" t="n">
        <v>0</v>
      </c>
      <c r="G7973" s="193" t="n">
        <f aca="false">E7973-F7973</f>
        <v>31.41</v>
      </c>
    </row>
    <row r="7974" customFormat="false" ht="23.85" hidden="false" customHeight="false" outlineLevel="0" collapsed="false">
      <c r="A7974" s="189" t="s">
        <v>7760</v>
      </c>
      <c r="B7974" s="190" t="n">
        <v>668</v>
      </c>
      <c r="C7974" s="191" t="s">
        <v>8221</v>
      </c>
      <c r="D7974" s="192" t="s">
        <v>235</v>
      </c>
      <c r="E7974" s="193" t="n">
        <v>24.25</v>
      </c>
      <c r="F7974" s="193" t="n">
        <v>0</v>
      </c>
      <c r="G7974" s="193" t="n">
        <f aca="false">E7974-F7974</f>
        <v>24.25</v>
      </c>
    </row>
    <row r="7975" customFormat="false" ht="23.85" hidden="false" customHeight="false" outlineLevel="0" collapsed="false">
      <c r="A7975" s="189" t="s">
        <v>7760</v>
      </c>
      <c r="B7975" s="190" t="n">
        <v>672</v>
      </c>
      <c r="C7975" s="191" t="s">
        <v>8222</v>
      </c>
      <c r="D7975" s="192" t="s">
        <v>235</v>
      </c>
      <c r="E7975" s="193" t="n">
        <v>20.09</v>
      </c>
      <c r="F7975" s="193" t="n">
        <v>0</v>
      </c>
      <c r="G7975" s="193" t="n">
        <f aca="false">E7975-F7975</f>
        <v>20.09</v>
      </c>
    </row>
    <row r="7976" customFormat="false" ht="23.85" hidden="false" customHeight="false" outlineLevel="0" collapsed="false">
      <c r="A7976" s="189" t="s">
        <v>7760</v>
      </c>
      <c r="B7976" s="190" t="n">
        <v>674</v>
      </c>
      <c r="C7976" s="191" t="s">
        <v>8223</v>
      </c>
      <c r="D7976" s="192" t="s">
        <v>233</v>
      </c>
      <c r="E7976" s="193" t="n">
        <v>89.49</v>
      </c>
      <c r="F7976" s="193" t="n">
        <v>0</v>
      </c>
      <c r="G7976" s="193" t="n">
        <f aca="false">E7976-F7976</f>
        <v>89.49</v>
      </c>
    </row>
    <row r="7977" customFormat="false" ht="35.05" hidden="false" customHeight="false" outlineLevel="0" collapsed="false">
      <c r="A7977" s="189" t="s">
        <v>7760</v>
      </c>
      <c r="B7977" s="190" t="n">
        <v>679</v>
      </c>
      <c r="C7977" s="191" t="s">
        <v>8224</v>
      </c>
      <c r="D7977" s="192" t="s">
        <v>233</v>
      </c>
      <c r="E7977" s="193" t="n">
        <v>77.74</v>
      </c>
      <c r="F7977" s="193" t="n">
        <v>0</v>
      </c>
      <c r="G7977" s="193" t="n">
        <f aca="false">E7977-F7977</f>
        <v>77.74</v>
      </c>
    </row>
    <row r="7978" customFormat="false" ht="35.05" hidden="false" customHeight="false" outlineLevel="0" collapsed="false">
      <c r="A7978" s="189" t="s">
        <v>7760</v>
      </c>
      <c r="B7978" s="190" t="n">
        <v>695</v>
      </c>
      <c r="C7978" s="191" t="s">
        <v>8225</v>
      </c>
      <c r="D7978" s="192" t="s">
        <v>233</v>
      </c>
      <c r="E7978" s="193" t="n">
        <v>52.13</v>
      </c>
      <c r="F7978" s="193" t="n">
        <v>0</v>
      </c>
      <c r="G7978" s="193" t="n">
        <f aca="false">E7978-F7978</f>
        <v>52.13</v>
      </c>
    </row>
    <row r="7979" customFormat="false" ht="46.25" hidden="false" customHeight="false" outlineLevel="0" collapsed="false">
      <c r="A7979" s="189" t="s">
        <v>7760</v>
      </c>
      <c r="B7979" s="190" t="n">
        <v>709</v>
      </c>
      <c r="C7979" s="191" t="s">
        <v>8226</v>
      </c>
      <c r="D7979" s="192" t="s">
        <v>233</v>
      </c>
      <c r="E7979" s="193" t="n">
        <v>897.43</v>
      </c>
      <c r="F7979" s="193" t="n">
        <v>0</v>
      </c>
      <c r="G7979" s="193" t="n">
        <f aca="false">E7979-F7979</f>
        <v>897.43</v>
      </c>
    </row>
    <row r="7980" customFormat="false" ht="35.05" hidden="false" customHeight="false" outlineLevel="0" collapsed="false">
      <c r="A7980" s="189" t="s">
        <v>7760</v>
      </c>
      <c r="B7980" s="190" t="n">
        <v>711</v>
      </c>
      <c r="C7980" s="191" t="s">
        <v>8227</v>
      </c>
      <c r="D7980" s="192" t="s">
        <v>233</v>
      </c>
      <c r="E7980" s="193" t="n">
        <v>51.42</v>
      </c>
      <c r="F7980" s="193" t="n">
        <v>0</v>
      </c>
      <c r="G7980" s="193" t="n">
        <f aca="false">E7980-F7980</f>
        <v>51.42</v>
      </c>
    </row>
    <row r="7981" customFormat="false" ht="35.05" hidden="false" customHeight="false" outlineLevel="0" collapsed="false">
      <c r="A7981" s="189" t="s">
        <v>7760</v>
      </c>
      <c r="B7981" s="190" t="n">
        <v>712</v>
      </c>
      <c r="C7981" s="191" t="s">
        <v>8228</v>
      </c>
      <c r="D7981" s="192" t="s">
        <v>233</v>
      </c>
      <c r="E7981" s="193" t="n">
        <v>64.77</v>
      </c>
      <c r="F7981" s="193" t="n">
        <v>0</v>
      </c>
      <c r="G7981" s="193" t="n">
        <f aca="false">E7981-F7981</f>
        <v>64.77</v>
      </c>
    </row>
    <row r="7982" customFormat="false" ht="23.85" hidden="false" customHeight="false" outlineLevel="0" collapsed="false">
      <c r="A7982" s="189" t="s">
        <v>7760</v>
      </c>
      <c r="B7982" s="190" t="n">
        <v>715</v>
      </c>
      <c r="C7982" s="191" t="s">
        <v>8229</v>
      </c>
      <c r="D7982" s="192" t="s">
        <v>235</v>
      </c>
      <c r="E7982" s="193" t="n">
        <v>17.9</v>
      </c>
      <c r="F7982" s="193" t="n">
        <v>0</v>
      </c>
      <c r="G7982" s="193" t="n">
        <f aca="false">E7982-F7982</f>
        <v>17.9</v>
      </c>
    </row>
    <row r="7983" customFormat="false" ht="23.85" hidden="false" customHeight="false" outlineLevel="0" collapsed="false">
      <c r="A7983" s="189" t="s">
        <v>7760</v>
      </c>
      <c r="B7983" s="190" t="n">
        <v>716</v>
      </c>
      <c r="C7983" s="191" t="s">
        <v>8230</v>
      </c>
      <c r="D7983" s="192" t="s">
        <v>235</v>
      </c>
      <c r="E7983" s="193" t="n">
        <v>20.24</v>
      </c>
      <c r="F7983" s="193" t="n">
        <v>0</v>
      </c>
      <c r="G7983" s="193" t="n">
        <f aca="false">E7983-F7983</f>
        <v>20.24</v>
      </c>
    </row>
    <row r="7984" customFormat="false" ht="23.85" hidden="false" customHeight="false" outlineLevel="0" collapsed="false">
      <c r="A7984" s="189" t="s">
        <v>7760</v>
      </c>
      <c r="B7984" s="190" t="n">
        <v>718</v>
      </c>
      <c r="C7984" s="191" t="s">
        <v>8231</v>
      </c>
      <c r="D7984" s="192" t="s">
        <v>235</v>
      </c>
      <c r="E7984" s="193" t="n">
        <v>17.69</v>
      </c>
      <c r="F7984" s="193" t="n">
        <v>0</v>
      </c>
      <c r="G7984" s="193" t="n">
        <f aca="false">E7984-F7984</f>
        <v>17.69</v>
      </c>
    </row>
    <row r="7985" customFormat="false" ht="23.85" hidden="false" customHeight="false" outlineLevel="0" collapsed="false">
      <c r="A7985" s="189" t="s">
        <v>7760</v>
      </c>
      <c r="B7985" s="190" t="n">
        <v>764</v>
      </c>
      <c r="C7985" s="191" t="s">
        <v>8232</v>
      </c>
      <c r="D7985" s="192" t="s">
        <v>235</v>
      </c>
      <c r="E7985" s="193" t="n">
        <v>10.11</v>
      </c>
      <c r="F7985" s="193" t="n">
        <v>0</v>
      </c>
      <c r="G7985" s="193" t="n">
        <f aca="false">E7985-F7985</f>
        <v>10.11</v>
      </c>
    </row>
    <row r="7986" customFormat="false" ht="23.85" hidden="false" customHeight="false" outlineLevel="0" collapsed="false">
      <c r="A7986" s="189" t="s">
        <v>7760</v>
      </c>
      <c r="B7986" s="190" t="n">
        <v>765</v>
      </c>
      <c r="C7986" s="191" t="s">
        <v>8233</v>
      </c>
      <c r="D7986" s="192" t="s">
        <v>235</v>
      </c>
      <c r="E7986" s="193" t="n">
        <v>10.11</v>
      </c>
      <c r="F7986" s="193" t="n">
        <v>0</v>
      </c>
      <c r="G7986" s="193" t="n">
        <f aca="false">E7986-F7986</f>
        <v>10.11</v>
      </c>
    </row>
    <row r="7987" customFormat="false" ht="23.85" hidden="false" customHeight="false" outlineLevel="0" collapsed="false">
      <c r="A7987" s="189" t="s">
        <v>7760</v>
      </c>
      <c r="B7987" s="190" t="n">
        <v>766</v>
      </c>
      <c r="C7987" s="191" t="s">
        <v>8234</v>
      </c>
      <c r="D7987" s="192" t="s">
        <v>235</v>
      </c>
      <c r="E7987" s="193" t="n">
        <v>20.92</v>
      </c>
      <c r="F7987" s="193" t="n">
        <v>0</v>
      </c>
      <c r="G7987" s="193" t="n">
        <f aca="false">E7987-F7987</f>
        <v>20.92</v>
      </c>
    </row>
    <row r="7988" customFormat="false" ht="23.85" hidden="false" customHeight="false" outlineLevel="0" collapsed="false">
      <c r="A7988" s="189" t="s">
        <v>7760</v>
      </c>
      <c r="B7988" s="190" t="n">
        <v>767</v>
      </c>
      <c r="C7988" s="191" t="s">
        <v>8235</v>
      </c>
      <c r="D7988" s="192" t="s">
        <v>235</v>
      </c>
      <c r="E7988" s="193" t="n">
        <v>20.92</v>
      </c>
      <c r="F7988" s="193" t="n">
        <v>0</v>
      </c>
      <c r="G7988" s="193" t="n">
        <f aca="false">E7988-F7988</f>
        <v>20.92</v>
      </c>
    </row>
    <row r="7989" customFormat="false" ht="23.85" hidden="false" customHeight="false" outlineLevel="0" collapsed="false">
      <c r="A7989" s="189" t="s">
        <v>7760</v>
      </c>
      <c r="B7989" s="190" t="n">
        <v>768</v>
      </c>
      <c r="C7989" s="191" t="s">
        <v>8236</v>
      </c>
      <c r="D7989" s="192" t="s">
        <v>235</v>
      </c>
      <c r="E7989" s="193" t="n">
        <v>16.43</v>
      </c>
      <c r="F7989" s="193" t="n">
        <v>0</v>
      </c>
      <c r="G7989" s="193" t="n">
        <f aca="false">E7989-F7989</f>
        <v>16.43</v>
      </c>
    </row>
    <row r="7990" customFormat="false" ht="23.85" hidden="false" customHeight="false" outlineLevel="0" collapsed="false">
      <c r="A7990" s="189" t="s">
        <v>7760</v>
      </c>
      <c r="B7990" s="190" t="n">
        <v>769</v>
      </c>
      <c r="C7990" s="191" t="s">
        <v>8237</v>
      </c>
      <c r="D7990" s="192" t="s">
        <v>235</v>
      </c>
      <c r="E7990" s="193" t="n">
        <v>16.43</v>
      </c>
      <c r="F7990" s="193" t="n">
        <v>0</v>
      </c>
      <c r="G7990" s="193" t="n">
        <f aca="false">E7990-F7990</f>
        <v>16.43</v>
      </c>
    </row>
    <row r="7991" customFormat="false" ht="23.85" hidden="false" customHeight="false" outlineLevel="0" collapsed="false">
      <c r="A7991" s="189" t="s">
        <v>7760</v>
      </c>
      <c r="B7991" s="190" t="n">
        <v>770</v>
      </c>
      <c r="C7991" s="191" t="s">
        <v>8238</v>
      </c>
      <c r="D7991" s="192" t="s">
        <v>235</v>
      </c>
      <c r="E7991" s="193" t="n">
        <v>5.8</v>
      </c>
      <c r="F7991" s="193" t="n">
        <v>0</v>
      </c>
      <c r="G7991" s="193" t="n">
        <f aca="false">E7991-F7991</f>
        <v>5.8</v>
      </c>
    </row>
    <row r="7992" customFormat="false" ht="23.85" hidden="false" customHeight="false" outlineLevel="0" collapsed="false">
      <c r="A7992" s="189" t="s">
        <v>7760</v>
      </c>
      <c r="B7992" s="190" t="n">
        <v>771</v>
      </c>
      <c r="C7992" s="191" t="s">
        <v>8239</v>
      </c>
      <c r="D7992" s="192" t="s">
        <v>235</v>
      </c>
      <c r="E7992" s="193" t="n">
        <v>28.07</v>
      </c>
      <c r="F7992" s="193" t="n">
        <v>0</v>
      </c>
      <c r="G7992" s="193" t="n">
        <f aca="false">E7992-F7992</f>
        <v>28.07</v>
      </c>
    </row>
    <row r="7993" customFormat="false" ht="23.85" hidden="false" customHeight="false" outlineLevel="0" collapsed="false">
      <c r="A7993" s="189" t="s">
        <v>7760</v>
      </c>
      <c r="B7993" s="190" t="n">
        <v>772</v>
      </c>
      <c r="C7993" s="191" t="s">
        <v>8240</v>
      </c>
      <c r="D7993" s="192" t="s">
        <v>235</v>
      </c>
      <c r="E7993" s="193" t="n">
        <v>28.07</v>
      </c>
      <c r="F7993" s="193" t="n">
        <v>0</v>
      </c>
      <c r="G7993" s="193" t="n">
        <f aca="false">E7993-F7993</f>
        <v>28.07</v>
      </c>
    </row>
    <row r="7994" customFormat="false" ht="23.85" hidden="false" customHeight="false" outlineLevel="0" collapsed="false">
      <c r="A7994" s="189" t="s">
        <v>7760</v>
      </c>
      <c r="B7994" s="190" t="n">
        <v>773</v>
      </c>
      <c r="C7994" s="191" t="s">
        <v>8241</v>
      </c>
      <c r="D7994" s="192" t="s">
        <v>235</v>
      </c>
      <c r="E7994" s="193" t="n">
        <v>45.16</v>
      </c>
      <c r="F7994" s="193" t="n">
        <v>0</v>
      </c>
      <c r="G7994" s="193" t="n">
        <f aca="false">E7994-F7994</f>
        <v>45.16</v>
      </c>
    </row>
    <row r="7995" customFormat="false" ht="23.85" hidden="false" customHeight="false" outlineLevel="0" collapsed="false">
      <c r="A7995" s="189" t="s">
        <v>7760</v>
      </c>
      <c r="B7995" s="190" t="n">
        <v>774</v>
      </c>
      <c r="C7995" s="191" t="s">
        <v>8242</v>
      </c>
      <c r="D7995" s="192" t="s">
        <v>235</v>
      </c>
      <c r="E7995" s="193" t="n">
        <v>45.16</v>
      </c>
      <c r="F7995" s="193" t="n">
        <v>0</v>
      </c>
      <c r="G7995" s="193" t="n">
        <f aca="false">E7995-F7995</f>
        <v>45.16</v>
      </c>
    </row>
    <row r="7996" customFormat="false" ht="23.85" hidden="false" customHeight="false" outlineLevel="0" collapsed="false">
      <c r="A7996" s="189" t="s">
        <v>7760</v>
      </c>
      <c r="B7996" s="190" t="n">
        <v>775</v>
      </c>
      <c r="C7996" s="191" t="s">
        <v>8243</v>
      </c>
      <c r="D7996" s="192" t="s">
        <v>235</v>
      </c>
      <c r="E7996" s="193" t="n">
        <v>45.16</v>
      </c>
      <c r="F7996" s="193" t="n">
        <v>0</v>
      </c>
      <c r="G7996" s="193" t="n">
        <f aca="false">E7996-F7996</f>
        <v>45.16</v>
      </c>
    </row>
    <row r="7997" customFormat="false" ht="23.85" hidden="false" customHeight="false" outlineLevel="0" collapsed="false">
      <c r="A7997" s="189" t="s">
        <v>7760</v>
      </c>
      <c r="B7997" s="190" t="n">
        <v>776</v>
      </c>
      <c r="C7997" s="191" t="s">
        <v>8244</v>
      </c>
      <c r="D7997" s="192" t="s">
        <v>235</v>
      </c>
      <c r="E7997" s="193" t="n">
        <v>66.57</v>
      </c>
      <c r="F7997" s="193" t="n">
        <v>0</v>
      </c>
      <c r="G7997" s="193" t="n">
        <f aca="false">E7997-F7997</f>
        <v>66.57</v>
      </c>
    </row>
    <row r="7998" customFormat="false" ht="23.85" hidden="false" customHeight="false" outlineLevel="0" collapsed="false">
      <c r="A7998" s="189" t="s">
        <v>7760</v>
      </c>
      <c r="B7998" s="190" t="n">
        <v>777</v>
      </c>
      <c r="C7998" s="191" t="s">
        <v>8245</v>
      </c>
      <c r="D7998" s="192" t="s">
        <v>235</v>
      </c>
      <c r="E7998" s="193" t="n">
        <v>64.72</v>
      </c>
      <c r="F7998" s="193" t="n">
        <v>0</v>
      </c>
      <c r="G7998" s="193" t="n">
        <f aca="false">E7998-F7998</f>
        <v>64.72</v>
      </c>
    </row>
    <row r="7999" customFormat="false" ht="23.85" hidden="false" customHeight="false" outlineLevel="0" collapsed="false">
      <c r="A7999" s="189" t="s">
        <v>7760</v>
      </c>
      <c r="B7999" s="190" t="n">
        <v>778</v>
      </c>
      <c r="C7999" s="191" t="s">
        <v>8246</v>
      </c>
      <c r="D7999" s="192" t="s">
        <v>235</v>
      </c>
      <c r="E7999" s="193" t="n">
        <v>66.57</v>
      </c>
      <c r="F7999" s="193" t="n">
        <v>0</v>
      </c>
      <c r="G7999" s="193" t="n">
        <f aca="false">E7999-F7999</f>
        <v>66.57</v>
      </c>
    </row>
    <row r="8000" customFormat="false" ht="23.85" hidden="false" customHeight="false" outlineLevel="0" collapsed="false">
      <c r="A8000" s="189" t="s">
        <v>7760</v>
      </c>
      <c r="B8000" s="190" t="n">
        <v>779</v>
      </c>
      <c r="C8000" s="191" t="s">
        <v>8247</v>
      </c>
      <c r="D8000" s="192" t="s">
        <v>235</v>
      </c>
      <c r="E8000" s="193" t="n">
        <v>6.98</v>
      </c>
      <c r="F8000" s="193" t="n">
        <v>0</v>
      </c>
      <c r="G8000" s="193" t="n">
        <f aca="false">E8000-F8000</f>
        <v>6.98</v>
      </c>
    </row>
    <row r="8001" customFormat="false" ht="23.85" hidden="false" customHeight="false" outlineLevel="0" collapsed="false">
      <c r="A8001" s="189" t="s">
        <v>7760</v>
      </c>
      <c r="B8001" s="190" t="n">
        <v>780</v>
      </c>
      <c r="C8001" s="191" t="s">
        <v>8248</v>
      </c>
      <c r="D8001" s="192" t="s">
        <v>235</v>
      </c>
      <c r="E8001" s="193" t="n">
        <v>65.04</v>
      </c>
      <c r="F8001" s="193" t="n">
        <v>0</v>
      </c>
      <c r="G8001" s="193" t="n">
        <f aca="false">E8001-F8001</f>
        <v>65.04</v>
      </c>
    </row>
    <row r="8002" customFormat="false" ht="23.85" hidden="false" customHeight="false" outlineLevel="0" collapsed="false">
      <c r="A8002" s="189" t="s">
        <v>7760</v>
      </c>
      <c r="B8002" s="190" t="n">
        <v>781</v>
      </c>
      <c r="C8002" s="191" t="s">
        <v>8249</v>
      </c>
      <c r="D8002" s="192" t="s">
        <v>235</v>
      </c>
      <c r="E8002" s="193" t="n">
        <v>123</v>
      </c>
      <c r="F8002" s="193" t="n">
        <v>0</v>
      </c>
      <c r="G8002" s="193" t="n">
        <f aca="false">E8002-F8002</f>
        <v>123</v>
      </c>
    </row>
    <row r="8003" customFormat="false" ht="23.85" hidden="false" customHeight="false" outlineLevel="0" collapsed="false">
      <c r="A8003" s="189" t="s">
        <v>7760</v>
      </c>
      <c r="B8003" s="190" t="n">
        <v>782</v>
      </c>
      <c r="C8003" s="191" t="s">
        <v>8250</v>
      </c>
      <c r="D8003" s="192" t="s">
        <v>235</v>
      </c>
      <c r="E8003" s="193" t="n">
        <v>123</v>
      </c>
      <c r="F8003" s="193" t="n">
        <v>0</v>
      </c>
      <c r="G8003" s="193" t="n">
        <f aca="false">E8003-F8003</f>
        <v>123</v>
      </c>
    </row>
    <row r="8004" customFormat="false" ht="23.85" hidden="false" customHeight="false" outlineLevel="0" collapsed="false">
      <c r="A8004" s="189" t="s">
        <v>7760</v>
      </c>
      <c r="B8004" s="190" t="n">
        <v>783</v>
      </c>
      <c r="C8004" s="191" t="s">
        <v>8251</v>
      </c>
      <c r="D8004" s="192" t="s">
        <v>235</v>
      </c>
      <c r="E8004" s="193" t="n">
        <v>336.65</v>
      </c>
      <c r="F8004" s="193" t="n">
        <v>0</v>
      </c>
      <c r="G8004" s="193" t="n">
        <f aca="false">E8004-F8004</f>
        <v>336.65</v>
      </c>
    </row>
    <row r="8005" customFormat="false" ht="23.85" hidden="false" customHeight="false" outlineLevel="0" collapsed="false">
      <c r="A8005" s="189" t="s">
        <v>7760</v>
      </c>
      <c r="B8005" s="190" t="n">
        <v>784</v>
      </c>
      <c r="C8005" s="191" t="s">
        <v>8252</v>
      </c>
      <c r="D8005" s="192" t="s">
        <v>235</v>
      </c>
      <c r="E8005" s="193" t="n">
        <v>381.58</v>
      </c>
      <c r="F8005" s="193" t="n">
        <v>0</v>
      </c>
      <c r="G8005" s="193" t="n">
        <f aca="false">E8005-F8005</f>
        <v>381.58</v>
      </c>
    </row>
    <row r="8006" customFormat="false" ht="23.85" hidden="false" customHeight="false" outlineLevel="0" collapsed="false">
      <c r="A8006" s="189" t="s">
        <v>7760</v>
      </c>
      <c r="B8006" s="190" t="n">
        <v>785</v>
      </c>
      <c r="C8006" s="191" t="s">
        <v>8253</v>
      </c>
      <c r="D8006" s="192" t="s">
        <v>235</v>
      </c>
      <c r="E8006" s="193" t="n">
        <v>355.7</v>
      </c>
      <c r="F8006" s="193" t="n">
        <v>0</v>
      </c>
      <c r="G8006" s="193" t="n">
        <f aca="false">E8006-F8006</f>
        <v>355.7</v>
      </c>
    </row>
    <row r="8007" customFormat="false" ht="23.85" hidden="false" customHeight="false" outlineLevel="0" collapsed="false">
      <c r="A8007" s="189" t="s">
        <v>7760</v>
      </c>
      <c r="B8007" s="190" t="n">
        <v>786</v>
      </c>
      <c r="C8007" s="191" t="s">
        <v>8254</v>
      </c>
      <c r="D8007" s="192" t="s">
        <v>235</v>
      </c>
      <c r="E8007" s="193" t="n">
        <v>123</v>
      </c>
      <c r="F8007" s="193" t="n">
        <v>0</v>
      </c>
      <c r="G8007" s="193" t="n">
        <f aca="false">E8007-F8007</f>
        <v>123</v>
      </c>
    </row>
    <row r="8008" customFormat="false" ht="23.85" hidden="false" customHeight="false" outlineLevel="0" collapsed="false">
      <c r="A8008" s="189" t="s">
        <v>7760</v>
      </c>
      <c r="B8008" s="190" t="n">
        <v>787</v>
      </c>
      <c r="C8008" s="191" t="s">
        <v>8255</v>
      </c>
      <c r="D8008" s="192" t="s">
        <v>235</v>
      </c>
      <c r="E8008" s="193" t="n">
        <v>45.16</v>
      </c>
      <c r="F8008" s="193" t="n">
        <v>0</v>
      </c>
      <c r="G8008" s="193" t="n">
        <f aca="false">E8008-F8008</f>
        <v>45.16</v>
      </c>
    </row>
    <row r="8009" customFormat="false" ht="23.85" hidden="false" customHeight="false" outlineLevel="0" collapsed="false">
      <c r="A8009" s="189" t="s">
        <v>7760</v>
      </c>
      <c r="B8009" s="190" t="n">
        <v>788</v>
      </c>
      <c r="C8009" s="191" t="s">
        <v>8256</v>
      </c>
      <c r="D8009" s="192" t="s">
        <v>235</v>
      </c>
      <c r="E8009" s="193" t="n">
        <v>28.07</v>
      </c>
      <c r="F8009" s="193" t="n">
        <v>0</v>
      </c>
      <c r="G8009" s="193" t="n">
        <f aca="false">E8009-F8009</f>
        <v>28.07</v>
      </c>
    </row>
    <row r="8010" customFormat="false" ht="23.85" hidden="false" customHeight="false" outlineLevel="0" collapsed="false">
      <c r="A8010" s="189" t="s">
        <v>7760</v>
      </c>
      <c r="B8010" s="190" t="n">
        <v>789</v>
      </c>
      <c r="C8010" s="191" t="s">
        <v>8257</v>
      </c>
      <c r="D8010" s="192" t="s">
        <v>235</v>
      </c>
      <c r="E8010" s="193" t="n">
        <v>16.07</v>
      </c>
      <c r="F8010" s="193" t="n">
        <v>0</v>
      </c>
      <c r="G8010" s="193" t="n">
        <f aca="false">E8010-F8010</f>
        <v>16.07</v>
      </c>
    </row>
    <row r="8011" customFormat="false" ht="23.85" hidden="false" customHeight="false" outlineLevel="0" collapsed="false">
      <c r="A8011" s="189" t="s">
        <v>7760</v>
      </c>
      <c r="B8011" s="190" t="n">
        <v>790</v>
      </c>
      <c r="C8011" s="191" t="s">
        <v>8258</v>
      </c>
      <c r="D8011" s="192" t="s">
        <v>235</v>
      </c>
      <c r="E8011" s="193" t="n">
        <v>20.92</v>
      </c>
      <c r="F8011" s="193" t="n">
        <v>0</v>
      </c>
      <c r="G8011" s="193" t="n">
        <f aca="false">E8011-F8011</f>
        <v>20.92</v>
      </c>
    </row>
    <row r="8012" customFormat="false" ht="23.85" hidden="false" customHeight="false" outlineLevel="0" collapsed="false">
      <c r="A8012" s="189" t="s">
        <v>7760</v>
      </c>
      <c r="B8012" s="190" t="n">
        <v>791</v>
      </c>
      <c r="C8012" s="191" t="s">
        <v>8259</v>
      </c>
      <c r="D8012" s="192" t="s">
        <v>235</v>
      </c>
      <c r="E8012" s="193" t="n">
        <v>20.92</v>
      </c>
      <c r="F8012" s="193" t="n">
        <v>0</v>
      </c>
      <c r="G8012" s="193" t="n">
        <f aca="false">E8012-F8012</f>
        <v>20.92</v>
      </c>
    </row>
    <row r="8013" customFormat="false" ht="15" hidden="false" customHeight="false" outlineLevel="0" collapsed="false">
      <c r="A8013" s="189" t="s">
        <v>7760</v>
      </c>
      <c r="B8013" s="190" t="n">
        <v>792</v>
      </c>
      <c r="C8013" s="191" t="s">
        <v>8260</v>
      </c>
      <c r="D8013" s="192" t="s">
        <v>235</v>
      </c>
      <c r="E8013" s="193" t="n">
        <v>3.72</v>
      </c>
      <c r="F8013" s="193" t="n">
        <v>0</v>
      </c>
      <c r="G8013" s="193" t="n">
        <f aca="false">E8013-F8013</f>
        <v>3.72</v>
      </c>
    </row>
    <row r="8014" customFormat="false" ht="15" hidden="false" customHeight="false" outlineLevel="0" collapsed="false">
      <c r="A8014" s="189" t="s">
        <v>7760</v>
      </c>
      <c r="B8014" s="190" t="n">
        <v>796</v>
      </c>
      <c r="C8014" s="191" t="s">
        <v>8261</v>
      </c>
      <c r="D8014" s="192" t="s">
        <v>235</v>
      </c>
      <c r="E8014" s="193" t="n">
        <v>7.95</v>
      </c>
      <c r="F8014" s="193" t="n">
        <v>0</v>
      </c>
      <c r="G8014" s="193" t="n">
        <f aca="false">E8014-F8014</f>
        <v>7.95</v>
      </c>
    </row>
    <row r="8015" customFormat="false" ht="15" hidden="false" customHeight="false" outlineLevel="0" collapsed="false">
      <c r="A8015" s="189" t="s">
        <v>7760</v>
      </c>
      <c r="B8015" s="190" t="n">
        <v>797</v>
      </c>
      <c r="C8015" s="191" t="s">
        <v>8262</v>
      </c>
      <c r="D8015" s="192" t="s">
        <v>235</v>
      </c>
      <c r="E8015" s="193" t="n">
        <v>9.36</v>
      </c>
      <c r="F8015" s="193" t="n">
        <v>0</v>
      </c>
      <c r="G8015" s="193" t="n">
        <f aca="false">E8015-F8015</f>
        <v>9.36</v>
      </c>
    </row>
    <row r="8016" customFormat="false" ht="15" hidden="false" customHeight="false" outlineLevel="0" collapsed="false">
      <c r="A8016" s="189" t="s">
        <v>7760</v>
      </c>
      <c r="B8016" s="190" t="n">
        <v>798</v>
      </c>
      <c r="C8016" s="191" t="s">
        <v>8263</v>
      </c>
      <c r="D8016" s="192" t="s">
        <v>235</v>
      </c>
      <c r="E8016" s="193" t="n">
        <v>1.29</v>
      </c>
      <c r="F8016" s="193" t="n">
        <v>0</v>
      </c>
      <c r="G8016" s="193" t="n">
        <f aca="false">E8016-F8016</f>
        <v>1.29</v>
      </c>
    </row>
    <row r="8017" customFormat="false" ht="15" hidden="false" customHeight="false" outlineLevel="0" collapsed="false">
      <c r="A8017" s="189" t="s">
        <v>7760</v>
      </c>
      <c r="B8017" s="190" t="n">
        <v>799</v>
      </c>
      <c r="C8017" s="191" t="s">
        <v>8264</v>
      </c>
      <c r="D8017" s="192" t="s">
        <v>235</v>
      </c>
      <c r="E8017" s="193" t="n">
        <v>3.84</v>
      </c>
      <c r="F8017" s="193" t="n">
        <v>0</v>
      </c>
      <c r="G8017" s="193" t="n">
        <f aca="false">E8017-F8017</f>
        <v>3.84</v>
      </c>
    </row>
    <row r="8018" customFormat="false" ht="23.85" hidden="false" customHeight="false" outlineLevel="0" collapsed="false">
      <c r="A8018" s="189" t="s">
        <v>7760</v>
      </c>
      <c r="B8018" s="190" t="n">
        <v>812</v>
      </c>
      <c r="C8018" s="191" t="s">
        <v>8265</v>
      </c>
      <c r="D8018" s="192" t="s">
        <v>235</v>
      </c>
      <c r="E8018" s="193" t="n">
        <v>2.3</v>
      </c>
      <c r="F8018" s="193" t="n">
        <v>0</v>
      </c>
      <c r="G8018" s="193" t="n">
        <f aca="false">E8018-F8018</f>
        <v>2.3</v>
      </c>
    </row>
    <row r="8019" customFormat="false" ht="23.85" hidden="false" customHeight="false" outlineLevel="0" collapsed="false">
      <c r="A8019" s="189" t="s">
        <v>7760</v>
      </c>
      <c r="B8019" s="190" t="n">
        <v>813</v>
      </c>
      <c r="C8019" s="191" t="s">
        <v>8266</v>
      </c>
      <c r="D8019" s="192" t="s">
        <v>235</v>
      </c>
      <c r="E8019" s="193" t="n">
        <v>4.65</v>
      </c>
      <c r="F8019" s="193" t="n">
        <v>0</v>
      </c>
      <c r="G8019" s="193" t="n">
        <f aca="false">E8019-F8019</f>
        <v>4.65</v>
      </c>
    </row>
    <row r="8020" customFormat="false" ht="23.85" hidden="false" customHeight="false" outlineLevel="0" collapsed="false">
      <c r="A8020" s="189" t="s">
        <v>7760</v>
      </c>
      <c r="B8020" s="190" t="n">
        <v>814</v>
      </c>
      <c r="C8020" s="191" t="s">
        <v>8267</v>
      </c>
      <c r="D8020" s="192" t="s">
        <v>235</v>
      </c>
      <c r="E8020" s="193" t="n">
        <v>13.85</v>
      </c>
      <c r="F8020" s="193" t="n">
        <v>0</v>
      </c>
      <c r="G8020" s="193" t="n">
        <f aca="false">E8020-F8020</f>
        <v>13.85</v>
      </c>
    </row>
    <row r="8021" customFormat="false" ht="23.85" hidden="false" customHeight="false" outlineLevel="0" collapsed="false">
      <c r="A8021" s="189" t="s">
        <v>7760</v>
      </c>
      <c r="B8021" s="190" t="n">
        <v>816</v>
      </c>
      <c r="C8021" s="191" t="s">
        <v>8268</v>
      </c>
      <c r="D8021" s="192" t="s">
        <v>235</v>
      </c>
      <c r="E8021" s="193" t="n">
        <v>11.15</v>
      </c>
      <c r="F8021" s="193" t="n">
        <v>0</v>
      </c>
      <c r="G8021" s="193" t="n">
        <f aca="false">E8021-F8021</f>
        <v>11.15</v>
      </c>
    </row>
    <row r="8022" customFormat="false" ht="23.85" hidden="false" customHeight="false" outlineLevel="0" collapsed="false">
      <c r="A8022" s="189" t="s">
        <v>7760</v>
      </c>
      <c r="B8022" s="190" t="n">
        <v>818</v>
      </c>
      <c r="C8022" s="191" t="s">
        <v>8269</v>
      </c>
      <c r="D8022" s="192" t="s">
        <v>235</v>
      </c>
      <c r="E8022" s="193" t="n">
        <v>7.47</v>
      </c>
      <c r="F8022" s="193" t="n">
        <v>0</v>
      </c>
      <c r="G8022" s="193" t="n">
        <f aca="false">E8022-F8022</f>
        <v>7.47</v>
      </c>
    </row>
    <row r="8023" customFormat="false" ht="23.85" hidden="false" customHeight="false" outlineLevel="0" collapsed="false">
      <c r="A8023" s="189" t="s">
        <v>7760</v>
      </c>
      <c r="B8023" s="190" t="n">
        <v>819</v>
      </c>
      <c r="C8023" s="191" t="s">
        <v>8270</v>
      </c>
      <c r="D8023" s="192" t="s">
        <v>235</v>
      </c>
      <c r="E8023" s="193" t="n">
        <v>4</v>
      </c>
      <c r="F8023" s="193" t="n">
        <v>0</v>
      </c>
      <c r="G8023" s="193" t="n">
        <f aca="false">E8023-F8023</f>
        <v>4</v>
      </c>
    </row>
    <row r="8024" customFormat="false" ht="23.85" hidden="false" customHeight="false" outlineLevel="0" collapsed="false">
      <c r="A8024" s="189" t="s">
        <v>7760</v>
      </c>
      <c r="B8024" s="190" t="n">
        <v>820</v>
      </c>
      <c r="C8024" s="191" t="s">
        <v>8271</v>
      </c>
      <c r="D8024" s="192" t="s">
        <v>235</v>
      </c>
      <c r="E8024" s="193" t="n">
        <v>6.26</v>
      </c>
      <c r="F8024" s="193" t="n">
        <v>0</v>
      </c>
      <c r="G8024" s="193" t="n">
        <f aca="false">E8024-F8024</f>
        <v>6.26</v>
      </c>
    </row>
    <row r="8025" customFormat="false" ht="23.85" hidden="false" customHeight="false" outlineLevel="0" collapsed="false">
      <c r="A8025" s="189" t="s">
        <v>7760</v>
      </c>
      <c r="B8025" s="190" t="n">
        <v>821</v>
      </c>
      <c r="C8025" s="191" t="s">
        <v>8272</v>
      </c>
      <c r="D8025" s="192" t="s">
        <v>235</v>
      </c>
      <c r="E8025" s="193" t="n">
        <v>20.68</v>
      </c>
      <c r="F8025" s="193" t="n">
        <v>0</v>
      </c>
      <c r="G8025" s="193" t="n">
        <f aca="false">E8025-F8025</f>
        <v>20.68</v>
      </c>
    </row>
    <row r="8026" customFormat="false" ht="23.85" hidden="false" customHeight="false" outlineLevel="0" collapsed="false">
      <c r="A8026" s="189" t="s">
        <v>7760</v>
      </c>
      <c r="B8026" s="190" t="n">
        <v>822</v>
      </c>
      <c r="C8026" s="191" t="s">
        <v>8273</v>
      </c>
      <c r="D8026" s="192" t="s">
        <v>235</v>
      </c>
      <c r="E8026" s="193" t="n">
        <v>18.08</v>
      </c>
      <c r="F8026" s="193" t="n">
        <v>0</v>
      </c>
      <c r="G8026" s="193" t="n">
        <f aca="false">E8026-F8026</f>
        <v>18.08</v>
      </c>
    </row>
    <row r="8027" customFormat="false" ht="23.85" hidden="false" customHeight="false" outlineLevel="0" collapsed="false">
      <c r="A8027" s="189" t="s">
        <v>7760</v>
      </c>
      <c r="B8027" s="190" t="n">
        <v>828</v>
      </c>
      <c r="C8027" s="191" t="s">
        <v>8274</v>
      </c>
      <c r="D8027" s="192" t="s">
        <v>235</v>
      </c>
      <c r="E8027" s="193" t="n">
        <v>0.65</v>
      </c>
      <c r="F8027" s="193" t="n">
        <v>0</v>
      </c>
      <c r="G8027" s="193" t="n">
        <f aca="false">E8027-F8027</f>
        <v>0.65</v>
      </c>
    </row>
    <row r="8028" customFormat="false" ht="23.85" hidden="false" customHeight="false" outlineLevel="0" collapsed="false">
      <c r="A8028" s="189" t="s">
        <v>7760</v>
      </c>
      <c r="B8028" s="190" t="n">
        <v>829</v>
      </c>
      <c r="C8028" s="191" t="s">
        <v>8275</v>
      </c>
      <c r="D8028" s="192" t="s">
        <v>235</v>
      </c>
      <c r="E8028" s="193" t="n">
        <v>1.04</v>
      </c>
      <c r="F8028" s="193" t="n">
        <v>0</v>
      </c>
      <c r="G8028" s="193" t="n">
        <f aca="false">E8028-F8028</f>
        <v>1.04</v>
      </c>
    </row>
    <row r="8029" customFormat="false" ht="23.85" hidden="false" customHeight="false" outlineLevel="0" collapsed="false">
      <c r="A8029" s="189" t="s">
        <v>7760</v>
      </c>
      <c r="B8029" s="190" t="n">
        <v>832</v>
      </c>
      <c r="C8029" s="191" t="s">
        <v>8276</v>
      </c>
      <c r="D8029" s="192" t="s">
        <v>235</v>
      </c>
      <c r="E8029" s="193" t="n">
        <v>3.08</v>
      </c>
      <c r="F8029" s="193" t="n">
        <v>0</v>
      </c>
      <c r="G8029" s="193" t="n">
        <f aca="false">E8029-F8029</f>
        <v>3.08</v>
      </c>
    </row>
    <row r="8030" customFormat="false" ht="23.85" hidden="false" customHeight="false" outlineLevel="0" collapsed="false">
      <c r="A8030" s="189" t="s">
        <v>7760</v>
      </c>
      <c r="B8030" s="190" t="n">
        <v>834</v>
      </c>
      <c r="C8030" s="191" t="s">
        <v>8277</v>
      </c>
      <c r="D8030" s="192" t="s">
        <v>235</v>
      </c>
      <c r="E8030" s="193" t="n">
        <v>3.99</v>
      </c>
      <c r="F8030" s="193" t="n">
        <v>0</v>
      </c>
      <c r="G8030" s="193" t="n">
        <f aca="false">E8030-F8030</f>
        <v>3.99</v>
      </c>
    </row>
    <row r="8031" customFormat="false" ht="23.85" hidden="false" customHeight="false" outlineLevel="0" collapsed="false">
      <c r="A8031" s="189" t="s">
        <v>7760</v>
      </c>
      <c r="B8031" s="190" t="n">
        <v>841</v>
      </c>
      <c r="C8031" s="191" t="s">
        <v>8278</v>
      </c>
      <c r="D8031" s="192" t="s">
        <v>1579</v>
      </c>
      <c r="E8031" s="193" t="n">
        <v>50.11</v>
      </c>
      <c r="F8031" s="193" t="n">
        <v>0</v>
      </c>
      <c r="G8031" s="193" t="n">
        <f aca="false">E8031-F8031</f>
        <v>50.11</v>
      </c>
    </row>
    <row r="8032" customFormat="false" ht="23.85" hidden="false" customHeight="false" outlineLevel="0" collapsed="false">
      <c r="A8032" s="189" t="s">
        <v>7760</v>
      </c>
      <c r="B8032" s="190" t="n">
        <v>842</v>
      </c>
      <c r="C8032" s="191" t="s">
        <v>8279</v>
      </c>
      <c r="D8032" s="192" t="s">
        <v>1579</v>
      </c>
      <c r="E8032" s="193" t="n">
        <v>55.09</v>
      </c>
      <c r="F8032" s="193" t="n">
        <v>0</v>
      </c>
      <c r="G8032" s="193" t="n">
        <f aca="false">E8032-F8032</f>
        <v>55.09</v>
      </c>
    </row>
    <row r="8033" customFormat="false" ht="15" hidden="false" customHeight="false" outlineLevel="0" collapsed="false">
      <c r="A8033" s="189" t="s">
        <v>7760</v>
      </c>
      <c r="B8033" s="190" t="n">
        <v>857</v>
      </c>
      <c r="C8033" s="191" t="s">
        <v>8280</v>
      </c>
      <c r="D8033" s="192" t="s">
        <v>240</v>
      </c>
      <c r="E8033" s="193" t="n">
        <v>17.92</v>
      </c>
      <c r="F8033" s="193" t="n">
        <v>0</v>
      </c>
      <c r="G8033" s="193" t="n">
        <f aca="false">E8033-F8033</f>
        <v>17.92</v>
      </c>
    </row>
    <row r="8034" customFormat="false" ht="15" hidden="false" customHeight="false" outlineLevel="0" collapsed="false">
      <c r="A8034" s="189" t="s">
        <v>7760</v>
      </c>
      <c r="B8034" s="190" t="n">
        <v>862</v>
      </c>
      <c r="C8034" s="191" t="s">
        <v>8281</v>
      </c>
      <c r="D8034" s="192" t="s">
        <v>240</v>
      </c>
      <c r="E8034" s="193" t="n">
        <v>10.71</v>
      </c>
      <c r="F8034" s="193" t="n">
        <v>0</v>
      </c>
      <c r="G8034" s="193" t="n">
        <f aca="false">E8034-F8034</f>
        <v>10.71</v>
      </c>
    </row>
    <row r="8035" customFormat="false" ht="15" hidden="false" customHeight="false" outlineLevel="0" collapsed="false">
      <c r="A8035" s="189" t="s">
        <v>7760</v>
      </c>
      <c r="B8035" s="190" t="n">
        <v>863</v>
      </c>
      <c r="C8035" s="191" t="s">
        <v>8282</v>
      </c>
      <c r="D8035" s="192" t="s">
        <v>240</v>
      </c>
      <c r="E8035" s="193" t="n">
        <v>37.61</v>
      </c>
      <c r="F8035" s="193" t="n">
        <v>0</v>
      </c>
      <c r="G8035" s="193" t="n">
        <f aca="false">E8035-F8035</f>
        <v>37.61</v>
      </c>
    </row>
    <row r="8036" customFormat="false" ht="15" hidden="false" customHeight="false" outlineLevel="0" collapsed="false">
      <c r="A8036" s="189" t="s">
        <v>7760</v>
      </c>
      <c r="B8036" s="190" t="n">
        <v>864</v>
      </c>
      <c r="C8036" s="191" t="s">
        <v>8283</v>
      </c>
      <c r="D8036" s="192" t="s">
        <v>240</v>
      </c>
      <c r="E8036" s="193" t="n">
        <v>70.77</v>
      </c>
      <c r="F8036" s="193" t="n">
        <v>0</v>
      </c>
      <c r="G8036" s="193" t="n">
        <f aca="false">E8036-F8036</f>
        <v>70.77</v>
      </c>
    </row>
    <row r="8037" customFormat="false" ht="15" hidden="false" customHeight="false" outlineLevel="0" collapsed="false">
      <c r="A8037" s="189" t="s">
        <v>7760</v>
      </c>
      <c r="B8037" s="190" t="n">
        <v>865</v>
      </c>
      <c r="C8037" s="191" t="s">
        <v>8284</v>
      </c>
      <c r="D8037" s="192" t="s">
        <v>240</v>
      </c>
      <c r="E8037" s="193" t="n">
        <v>101.79</v>
      </c>
      <c r="F8037" s="193" t="n">
        <v>0</v>
      </c>
      <c r="G8037" s="193" t="n">
        <f aca="false">E8037-F8037</f>
        <v>101.79</v>
      </c>
    </row>
    <row r="8038" customFormat="false" ht="15" hidden="false" customHeight="false" outlineLevel="0" collapsed="false">
      <c r="A8038" s="189" t="s">
        <v>7760</v>
      </c>
      <c r="B8038" s="190" t="n">
        <v>866</v>
      </c>
      <c r="C8038" s="191" t="s">
        <v>8285</v>
      </c>
      <c r="D8038" s="192" t="s">
        <v>240</v>
      </c>
      <c r="E8038" s="193" t="n">
        <v>136.1</v>
      </c>
      <c r="F8038" s="193" t="n">
        <v>0</v>
      </c>
      <c r="G8038" s="193" t="n">
        <f aca="false">E8038-F8038</f>
        <v>136.1</v>
      </c>
    </row>
    <row r="8039" customFormat="false" ht="15" hidden="false" customHeight="false" outlineLevel="0" collapsed="false">
      <c r="A8039" s="189" t="s">
        <v>7760</v>
      </c>
      <c r="B8039" s="190" t="n">
        <v>867</v>
      </c>
      <c r="C8039" s="191" t="s">
        <v>8286</v>
      </c>
      <c r="D8039" s="192" t="s">
        <v>240</v>
      </c>
      <c r="E8039" s="193" t="n">
        <v>53.57</v>
      </c>
      <c r="F8039" s="193" t="n">
        <v>0</v>
      </c>
      <c r="G8039" s="193" t="n">
        <f aca="false">E8039-F8039</f>
        <v>53.57</v>
      </c>
    </row>
    <row r="8040" customFormat="false" ht="15" hidden="false" customHeight="false" outlineLevel="0" collapsed="false">
      <c r="A8040" s="189" t="s">
        <v>7760</v>
      </c>
      <c r="B8040" s="190" t="n">
        <v>868</v>
      </c>
      <c r="C8040" s="191" t="s">
        <v>8287</v>
      </c>
      <c r="D8040" s="192" t="s">
        <v>240</v>
      </c>
      <c r="E8040" s="193" t="n">
        <v>25.53</v>
      </c>
      <c r="F8040" s="193" t="n">
        <v>0</v>
      </c>
      <c r="G8040" s="193" t="n">
        <f aca="false">E8040-F8040</f>
        <v>25.53</v>
      </c>
    </row>
    <row r="8041" customFormat="false" ht="15" hidden="false" customHeight="false" outlineLevel="0" collapsed="false">
      <c r="A8041" s="189" t="s">
        <v>7760</v>
      </c>
      <c r="B8041" s="190" t="n">
        <v>892</v>
      </c>
      <c r="C8041" s="191" t="s">
        <v>8288</v>
      </c>
      <c r="D8041" s="192" t="s">
        <v>240</v>
      </c>
      <c r="E8041" s="193" t="n">
        <v>164.75</v>
      </c>
      <c r="F8041" s="193" t="n">
        <v>0</v>
      </c>
      <c r="G8041" s="193" t="n">
        <f aca="false">E8041-F8041</f>
        <v>164.75</v>
      </c>
    </row>
    <row r="8042" customFormat="false" ht="35.05" hidden="false" customHeight="false" outlineLevel="0" collapsed="false">
      <c r="A8042" s="189" t="s">
        <v>7760</v>
      </c>
      <c r="B8042" s="190" t="n">
        <v>937</v>
      </c>
      <c r="C8042" s="191" t="s">
        <v>8289</v>
      </c>
      <c r="D8042" s="192" t="s">
        <v>240</v>
      </c>
      <c r="E8042" s="193" t="n">
        <v>9.15</v>
      </c>
      <c r="F8042" s="193" t="n">
        <v>0</v>
      </c>
      <c r="G8042" s="193" t="n">
        <f aca="false">E8042-F8042</f>
        <v>9.15</v>
      </c>
    </row>
    <row r="8043" customFormat="false" ht="35.05" hidden="false" customHeight="false" outlineLevel="0" collapsed="false">
      <c r="A8043" s="189" t="s">
        <v>7760</v>
      </c>
      <c r="B8043" s="190" t="n">
        <v>938</v>
      </c>
      <c r="C8043" s="191" t="s">
        <v>8290</v>
      </c>
      <c r="D8043" s="192" t="s">
        <v>240</v>
      </c>
      <c r="E8043" s="193" t="n">
        <v>1.57</v>
      </c>
      <c r="F8043" s="193" t="n">
        <v>0</v>
      </c>
      <c r="G8043" s="193" t="n">
        <f aca="false">E8043-F8043</f>
        <v>1.57</v>
      </c>
    </row>
    <row r="8044" customFormat="false" ht="35.05" hidden="false" customHeight="false" outlineLevel="0" collapsed="false">
      <c r="A8044" s="189" t="s">
        <v>7760</v>
      </c>
      <c r="B8044" s="190" t="n">
        <v>939</v>
      </c>
      <c r="C8044" s="191" t="s">
        <v>8291</v>
      </c>
      <c r="D8044" s="192" t="s">
        <v>240</v>
      </c>
      <c r="E8044" s="193" t="n">
        <v>2.54</v>
      </c>
      <c r="F8044" s="193" t="n">
        <v>0</v>
      </c>
      <c r="G8044" s="193" t="n">
        <f aca="false">E8044-F8044</f>
        <v>2.54</v>
      </c>
    </row>
    <row r="8045" customFormat="false" ht="35.05" hidden="false" customHeight="false" outlineLevel="0" collapsed="false">
      <c r="A8045" s="189" t="s">
        <v>7760</v>
      </c>
      <c r="B8045" s="190" t="n">
        <v>940</v>
      </c>
      <c r="C8045" s="191" t="s">
        <v>8292</v>
      </c>
      <c r="D8045" s="192" t="s">
        <v>240</v>
      </c>
      <c r="E8045" s="193" t="n">
        <v>5.79</v>
      </c>
      <c r="F8045" s="193" t="n">
        <v>0</v>
      </c>
      <c r="G8045" s="193" t="n">
        <f aca="false">E8045-F8045</f>
        <v>5.79</v>
      </c>
    </row>
    <row r="8046" customFormat="false" ht="35.05" hidden="false" customHeight="false" outlineLevel="0" collapsed="false">
      <c r="A8046" s="189" t="s">
        <v>7760</v>
      </c>
      <c r="B8046" s="190" t="n">
        <v>944</v>
      </c>
      <c r="C8046" s="191" t="s">
        <v>8293</v>
      </c>
      <c r="D8046" s="192" t="s">
        <v>240</v>
      </c>
      <c r="E8046" s="193" t="n">
        <v>4.01</v>
      </c>
      <c r="F8046" s="193" t="n">
        <v>0</v>
      </c>
      <c r="G8046" s="193" t="n">
        <f aca="false">E8046-F8046</f>
        <v>4.01</v>
      </c>
    </row>
    <row r="8047" customFormat="false" ht="46.25" hidden="false" customHeight="false" outlineLevel="0" collapsed="false">
      <c r="A8047" s="189" t="s">
        <v>7760</v>
      </c>
      <c r="B8047" s="190" t="n">
        <v>977</v>
      </c>
      <c r="C8047" s="191" t="s">
        <v>8294</v>
      </c>
      <c r="D8047" s="192" t="s">
        <v>240</v>
      </c>
      <c r="E8047" s="193" t="n">
        <v>71.28</v>
      </c>
      <c r="F8047" s="193" t="n">
        <v>0</v>
      </c>
      <c r="G8047" s="193" t="n">
        <f aca="false">E8047-F8047</f>
        <v>71.28</v>
      </c>
    </row>
    <row r="8048" customFormat="false" ht="35.05" hidden="false" customHeight="false" outlineLevel="0" collapsed="false">
      <c r="A8048" s="189" t="s">
        <v>7760</v>
      </c>
      <c r="B8048" s="190" t="n">
        <v>979</v>
      </c>
      <c r="C8048" s="191" t="s">
        <v>8295</v>
      </c>
      <c r="D8048" s="192" t="s">
        <v>240</v>
      </c>
      <c r="E8048" s="193" t="n">
        <v>14.8</v>
      </c>
      <c r="F8048" s="193" t="n">
        <v>0</v>
      </c>
      <c r="G8048" s="193" t="n">
        <f aca="false">E8048-F8048</f>
        <v>14.8</v>
      </c>
    </row>
    <row r="8049" customFormat="false" ht="35.05" hidden="false" customHeight="false" outlineLevel="0" collapsed="false">
      <c r="A8049" s="189" t="s">
        <v>7760</v>
      </c>
      <c r="B8049" s="190" t="n">
        <v>980</v>
      </c>
      <c r="C8049" s="191" t="s">
        <v>8296</v>
      </c>
      <c r="D8049" s="192" t="s">
        <v>240</v>
      </c>
      <c r="E8049" s="193" t="n">
        <v>10.36</v>
      </c>
      <c r="F8049" s="193" t="n">
        <v>0</v>
      </c>
      <c r="G8049" s="193" t="n">
        <f aca="false">E8049-F8049</f>
        <v>10.36</v>
      </c>
    </row>
    <row r="8050" customFormat="false" ht="35.05" hidden="false" customHeight="false" outlineLevel="0" collapsed="false">
      <c r="A8050" s="189" t="s">
        <v>7760</v>
      </c>
      <c r="B8050" s="190" t="n">
        <v>981</v>
      </c>
      <c r="C8050" s="191" t="s">
        <v>8297</v>
      </c>
      <c r="D8050" s="192" t="s">
        <v>240</v>
      </c>
      <c r="E8050" s="193" t="n">
        <v>3.77</v>
      </c>
      <c r="F8050" s="193" t="n">
        <v>0</v>
      </c>
      <c r="G8050" s="193" t="n">
        <f aca="false">E8050-F8050</f>
        <v>3.77</v>
      </c>
    </row>
    <row r="8051" customFormat="false" ht="35.05" hidden="false" customHeight="false" outlineLevel="0" collapsed="false">
      <c r="A8051" s="189" t="s">
        <v>7760</v>
      </c>
      <c r="B8051" s="190" t="n">
        <v>982</v>
      </c>
      <c r="C8051" s="191" t="s">
        <v>8298</v>
      </c>
      <c r="D8051" s="192" t="s">
        <v>240</v>
      </c>
      <c r="E8051" s="193" t="n">
        <v>5.42</v>
      </c>
      <c r="F8051" s="193" t="n">
        <v>0</v>
      </c>
      <c r="G8051" s="193" t="n">
        <f aca="false">E8051-F8051</f>
        <v>5.42</v>
      </c>
    </row>
    <row r="8052" customFormat="false" ht="35.05" hidden="false" customHeight="false" outlineLevel="0" collapsed="false">
      <c r="A8052" s="189" t="s">
        <v>7760</v>
      </c>
      <c r="B8052" s="190" t="n">
        <v>986</v>
      </c>
      <c r="C8052" s="191" t="s">
        <v>8299</v>
      </c>
      <c r="D8052" s="192" t="s">
        <v>240</v>
      </c>
      <c r="E8052" s="193" t="n">
        <v>25.36</v>
      </c>
      <c r="F8052" s="193" t="n">
        <v>0</v>
      </c>
      <c r="G8052" s="193" t="n">
        <f aca="false">E8052-F8052</f>
        <v>25.36</v>
      </c>
    </row>
    <row r="8053" customFormat="false" ht="35.05" hidden="false" customHeight="false" outlineLevel="0" collapsed="false">
      <c r="A8053" s="189" t="s">
        <v>7760</v>
      </c>
      <c r="B8053" s="190" t="n">
        <v>987</v>
      </c>
      <c r="C8053" s="191" t="s">
        <v>8300</v>
      </c>
      <c r="D8053" s="192" t="s">
        <v>240</v>
      </c>
      <c r="E8053" s="193" t="n">
        <v>34.72</v>
      </c>
      <c r="F8053" s="193" t="n">
        <v>0</v>
      </c>
      <c r="G8053" s="193" t="n">
        <f aca="false">E8053-F8053</f>
        <v>34.72</v>
      </c>
    </row>
    <row r="8054" customFormat="false" ht="35.05" hidden="false" customHeight="false" outlineLevel="0" collapsed="false">
      <c r="A8054" s="189" t="s">
        <v>7760</v>
      </c>
      <c r="B8054" s="190" t="n">
        <v>988</v>
      </c>
      <c r="C8054" s="191" t="s">
        <v>8301</v>
      </c>
      <c r="D8054" s="192" t="s">
        <v>240</v>
      </c>
      <c r="E8054" s="193" t="n">
        <v>66.27</v>
      </c>
      <c r="F8054" s="193" t="n">
        <v>0</v>
      </c>
      <c r="G8054" s="193" t="n">
        <f aca="false">E8054-F8054</f>
        <v>66.27</v>
      </c>
    </row>
    <row r="8055" customFormat="false" ht="35.05" hidden="false" customHeight="false" outlineLevel="0" collapsed="false">
      <c r="A8055" s="189" t="s">
        <v>7760</v>
      </c>
      <c r="B8055" s="190" t="n">
        <v>989</v>
      </c>
      <c r="C8055" s="191" t="s">
        <v>8302</v>
      </c>
      <c r="D8055" s="192" t="s">
        <v>240</v>
      </c>
      <c r="E8055" s="193" t="n">
        <v>91.47</v>
      </c>
      <c r="F8055" s="193" t="n">
        <v>0</v>
      </c>
      <c r="G8055" s="193" t="n">
        <f aca="false">E8055-F8055</f>
        <v>91.47</v>
      </c>
    </row>
    <row r="8056" customFormat="false" ht="35.05" hidden="false" customHeight="false" outlineLevel="0" collapsed="false">
      <c r="A8056" s="189" t="s">
        <v>7760</v>
      </c>
      <c r="B8056" s="190" t="n">
        <v>990</v>
      </c>
      <c r="C8056" s="191" t="s">
        <v>8303</v>
      </c>
      <c r="D8056" s="192" t="s">
        <v>240</v>
      </c>
      <c r="E8056" s="193" t="n">
        <v>163.07</v>
      </c>
      <c r="F8056" s="193" t="n">
        <v>0</v>
      </c>
      <c r="G8056" s="193" t="n">
        <f aca="false">E8056-F8056</f>
        <v>163.07</v>
      </c>
    </row>
    <row r="8057" customFormat="false" ht="35.05" hidden="false" customHeight="false" outlineLevel="0" collapsed="false">
      <c r="A8057" s="189" t="s">
        <v>7760</v>
      </c>
      <c r="B8057" s="190" t="n">
        <v>991</v>
      </c>
      <c r="C8057" s="191" t="s">
        <v>8304</v>
      </c>
      <c r="D8057" s="192" t="s">
        <v>240</v>
      </c>
      <c r="E8057" s="193" t="n">
        <v>265.92</v>
      </c>
      <c r="F8057" s="193" t="n">
        <v>0</v>
      </c>
      <c r="G8057" s="193" t="n">
        <f aca="false">E8057-F8057</f>
        <v>265.92</v>
      </c>
    </row>
    <row r="8058" customFormat="false" ht="46.25" hidden="false" customHeight="false" outlineLevel="0" collapsed="false">
      <c r="A8058" s="189" t="s">
        <v>7760</v>
      </c>
      <c r="B8058" s="190" t="n">
        <v>993</v>
      </c>
      <c r="C8058" s="191" t="s">
        <v>8305</v>
      </c>
      <c r="D8058" s="192" t="s">
        <v>240</v>
      </c>
      <c r="E8058" s="193" t="n">
        <v>1.93</v>
      </c>
      <c r="F8058" s="193" t="n">
        <v>0</v>
      </c>
      <c r="G8058" s="193" t="n">
        <f aca="false">E8058-F8058</f>
        <v>1.93</v>
      </c>
    </row>
    <row r="8059" customFormat="false" ht="46.25" hidden="false" customHeight="false" outlineLevel="0" collapsed="false">
      <c r="A8059" s="189" t="s">
        <v>7760</v>
      </c>
      <c r="B8059" s="190" t="n">
        <v>994</v>
      </c>
      <c r="C8059" s="191" t="s">
        <v>8306</v>
      </c>
      <c r="D8059" s="192" t="s">
        <v>240</v>
      </c>
      <c r="E8059" s="193" t="n">
        <v>6.02</v>
      </c>
      <c r="F8059" s="193" t="n">
        <v>0</v>
      </c>
      <c r="G8059" s="193" t="n">
        <f aca="false">E8059-F8059</f>
        <v>6.02</v>
      </c>
    </row>
    <row r="8060" customFormat="false" ht="46.25" hidden="false" customHeight="false" outlineLevel="0" collapsed="false">
      <c r="A8060" s="189" t="s">
        <v>7760</v>
      </c>
      <c r="B8060" s="190" t="n">
        <v>995</v>
      </c>
      <c r="C8060" s="191" t="s">
        <v>8307</v>
      </c>
      <c r="D8060" s="192" t="s">
        <v>240</v>
      </c>
      <c r="E8060" s="193" t="n">
        <v>15.72</v>
      </c>
      <c r="F8060" s="193" t="n">
        <v>0</v>
      </c>
      <c r="G8060" s="193" t="n">
        <f aca="false">E8060-F8060</f>
        <v>15.72</v>
      </c>
    </row>
    <row r="8061" customFormat="false" ht="46.25" hidden="false" customHeight="false" outlineLevel="0" collapsed="false">
      <c r="A8061" s="189" t="s">
        <v>7760</v>
      </c>
      <c r="B8061" s="190" t="n">
        <v>996</v>
      </c>
      <c r="C8061" s="191" t="s">
        <v>8308</v>
      </c>
      <c r="D8061" s="192" t="s">
        <v>240</v>
      </c>
      <c r="E8061" s="193" t="n">
        <v>24.38</v>
      </c>
      <c r="F8061" s="193" t="n">
        <v>0</v>
      </c>
      <c r="G8061" s="193" t="n">
        <f aca="false">E8061-F8061</f>
        <v>24.38</v>
      </c>
    </row>
    <row r="8062" customFormat="false" ht="46.25" hidden="false" customHeight="false" outlineLevel="0" collapsed="false">
      <c r="A8062" s="189" t="s">
        <v>7760</v>
      </c>
      <c r="B8062" s="190" t="n">
        <v>998</v>
      </c>
      <c r="C8062" s="191" t="s">
        <v>8309</v>
      </c>
      <c r="D8062" s="192" t="s">
        <v>240</v>
      </c>
      <c r="E8062" s="193" t="n">
        <v>92.55</v>
      </c>
      <c r="F8062" s="193" t="n">
        <v>0</v>
      </c>
      <c r="G8062" s="193" t="n">
        <f aca="false">E8062-F8062</f>
        <v>92.55</v>
      </c>
    </row>
    <row r="8063" customFormat="false" ht="46.25" hidden="false" customHeight="false" outlineLevel="0" collapsed="false">
      <c r="A8063" s="189" t="s">
        <v>7760</v>
      </c>
      <c r="B8063" s="190" t="n">
        <v>999</v>
      </c>
      <c r="C8063" s="191" t="s">
        <v>8310</v>
      </c>
      <c r="D8063" s="192" t="s">
        <v>240</v>
      </c>
      <c r="E8063" s="193" t="n">
        <v>146.63</v>
      </c>
      <c r="F8063" s="193" t="n">
        <v>0</v>
      </c>
      <c r="G8063" s="193" t="n">
        <f aca="false">E8063-F8063</f>
        <v>146.63</v>
      </c>
    </row>
    <row r="8064" customFormat="false" ht="46.25" hidden="false" customHeight="false" outlineLevel="0" collapsed="false">
      <c r="A8064" s="189" t="s">
        <v>7760</v>
      </c>
      <c r="B8064" s="190" t="n">
        <v>1000</v>
      </c>
      <c r="C8064" s="191" t="s">
        <v>8311</v>
      </c>
      <c r="D8064" s="192" t="s">
        <v>240</v>
      </c>
      <c r="E8064" s="193" t="n">
        <v>180.11</v>
      </c>
      <c r="F8064" s="193" t="n">
        <v>0</v>
      </c>
      <c r="G8064" s="193" t="n">
        <f aca="false">E8064-F8064</f>
        <v>180.11</v>
      </c>
    </row>
    <row r="8065" customFormat="false" ht="46.25" hidden="false" customHeight="false" outlineLevel="0" collapsed="false">
      <c r="A8065" s="189" t="s">
        <v>7760</v>
      </c>
      <c r="B8065" s="190" t="n">
        <v>1001</v>
      </c>
      <c r="C8065" s="191" t="s">
        <v>8312</v>
      </c>
      <c r="D8065" s="192" t="s">
        <v>240</v>
      </c>
      <c r="E8065" s="193" t="n">
        <v>310.53</v>
      </c>
      <c r="F8065" s="193" t="n">
        <v>0</v>
      </c>
      <c r="G8065" s="193" t="n">
        <f aca="false">E8065-F8065</f>
        <v>310.53</v>
      </c>
    </row>
    <row r="8066" customFormat="false" ht="35.05" hidden="false" customHeight="false" outlineLevel="0" collapsed="false">
      <c r="A8066" s="189" t="s">
        <v>7760</v>
      </c>
      <c r="B8066" s="190" t="n">
        <v>1005</v>
      </c>
      <c r="C8066" s="191" t="s">
        <v>8313</v>
      </c>
      <c r="D8066" s="192" t="s">
        <v>240</v>
      </c>
      <c r="E8066" s="193" t="n">
        <v>203.03</v>
      </c>
      <c r="F8066" s="193" t="n">
        <v>0</v>
      </c>
      <c r="G8066" s="193" t="n">
        <f aca="false">E8066-F8066</f>
        <v>203.03</v>
      </c>
    </row>
    <row r="8067" customFormat="false" ht="35.05" hidden="false" customHeight="false" outlineLevel="0" collapsed="false">
      <c r="A8067" s="189" t="s">
        <v>7760</v>
      </c>
      <c r="B8067" s="190" t="n">
        <v>1006</v>
      </c>
      <c r="C8067" s="191" t="s">
        <v>8314</v>
      </c>
      <c r="D8067" s="192" t="s">
        <v>240</v>
      </c>
      <c r="E8067" s="193" t="n">
        <v>122.63</v>
      </c>
      <c r="F8067" s="193" t="n">
        <v>0</v>
      </c>
      <c r="G8067" s="193" t="n">
        <f aca="false">E8067-F8067</f>
        <v>122.63</v>
      </c>
    </row>
    <row r="8068" customFormat="false" ht="35.05" hidden="false" customHeight="false" outlineLevel="0" collapsed="false">
      <c r="A8068" s="189" t="s">
        <v>7760</v>
      </c>
      <c r="B8068" s="190" t="n">
        <v>1007</v>
      </c>
      <c r="C8068" s="191" t="s">
        <v>8315</v>
      </c>
      <c r="D8068" s="192" t="s">
        <v>240</v>
      </c>
      <c r="E8068" s="193" t="n">
        <v>48.06</v>
      </c>
      <c r="F8068" s="193" t="n">
        <v>0</v>
      </c>
      <c r="G8068" s="193" t="n">
        <f aca="false">E8068-F8068</f>
        <v>48.06</v>
      </c>
    </row>
    <row r="8069" customFormat="false" ht="35.05" hidden="false" customHeight="false" outlineLevel="0" collapsed="false">
      <c r="A8069" s="189" t="s">
        <v>7760</v>
      </c>
      <c r="B8069" s="190" t="n">
        <v>1008</v>
      </c>
      <c r="C8069" s="191" t="s">
        <v>8316</v>
      </c>
      <c r="D8069" s="192" t="s">
        <v>240</v>
      </c>
      <c r="E8069" s="193" t="n">
        <v>6.1</v>
      </c>
      <c r="F8069" s="193" t="n">
        <v>0</v>
      </c>
      <c r="G8069" s="193" t="n">
        <f aca="false">E8069-F8069</f>
        <v>6.1</v>
      </c>
    </row>
    <row r="8070" customFormat="false" ht="35.05" hidden="false" customHeight="false" outlineLevel="0" collapsed="false">
      <c r="A8070" s="189" t="s">
        <v>7760</v>
      </c>
      <c r="B8070" s="190" t="n">
        <v>1011</v>
      </c>
      <c r="C8070" s="191" t="s">
        <v>8317</v>
      </c>
      <c r="D8070" s="192" t="s">
        <v>240</v>
      </c>
      <c r="E8070" s="193" t="n">
        <v>0.91</v>
      </c>
      <c r="F8070" s="193" t="n">
        <v>0</v>
      </c>
      <c r="G8070" s="193" t="n">
        <f aca="false">E8070-F8070</f>
        <v>0.91</v>
      </c>
    </row>
    <row r="8071" customFormat="false" ht="35.05" hidden="false" customHeight="false" outlineLevel="0" collapsed="false">
      <c r="A8071" s="189" t="s">
        <v>7760</v>
      </c>
      <c r="B8071" s="190" t="n">
        <v>1013</v>
      </c>
      <c r="C8071" s="191" t="s">
        <v>8318</v>
      </c>
      <c r="D8071" s="192" t="s">
        <v>240</v>
      </c>
      <c r="E8071" s="193" t="n">
        <v>1.43</v>
      </c>
      <c r="F8071" s="193" t="n">
        <v>0</v>
      </c>
      <c r="G8071" s="193" t="n">
        <f aca="false">E8071-F8071</f>
        <v>1.43</v>
      </c>
    </row>
    <row r="8072" customFormat="false" ht="35.05" hidden="false" customHeight="false" outlineLevel="0" collapsed="false">
      <c r="A8072" s="189" t="s">
        <v>7760</v>
      </c>
      <c r="B8072" s="190" t="n">
        <v>1014</v>
      </c>
      <c r="C8072" s="191" t="s">
        <v>8319</v>
      </c>
      <c r="D8072" s="192" t="s">
        <v>240</v>
      </c>
      <c r="E8072" s="193" t="n">
        <v>2.27</v>
      </c>
      <c r="F8072" s="193" t="n">
        <v>0</v>
      </c>
      <c r="G8072" s="193" t="n">
        <f aca="false">E8072-F8072</f>
        <v>2.27</v>
      </c>
    </row>
    <row r="8073" customFormat="false" ht="46.25" hidden="false" customHeight="false" outlineLevel="0" collapsed="false">
      <c r="A8073" s="189" t="s">
        <v>7760</v>
      </c>
      <c r="B8073" s="190" t="n">
        <v>1015</v>
      </c>
      <c r="C8073" s="191" t="s">
        <v>8320</v>
      </c>
      <c r="D8073" s="192" t="s">
        <v>240</v>
      </c>
      <c r="E8073" s="193" t="n">
        <v>239.34</v>
      </c>
      <c r="F8073" s="193" t="n">
        <v>0</v>
      </c>
      <c r="G8073" s="193" t="n">
        <f aca="false">E8073-F8073</f>
        <v>239.34</v>
      </c>
    </row>
    <row r="8074" customFormat="false" ht="46.25" hidden="false" customHeight="false" outlineLevel="0" collapsed="false">
      <c r="A8074" s="189" t="s">
        <v>7760</v>
      </c>
      <c r="B8074" s="190" t="n">
        <v>1017</v>
      </c>
      <c r="C8074" s="191" t="s">
        <v>8321</v>
      </c>
      <c r="D8074" s="192" t="s">
        <v>240</v>
      </c>
      <c r="E8074" s="193" t="n">
        <v>121.03</v>
      </c>
      <c r="F8074" s="193" t="n">
        <v>0</v>
      </c>
      <c r="G8074" s="193" t="n">
        <f aca="false">E8074-F8074</f>
        <v>121.03</v>
      </c>
    </row>
    <row r="8075" customFormat="false" ht="46.25" hidden="false" customHeight="false" outlineLevel="0" collapsed="false">
      <c r="A8075" s="189" t="s">
        <v>7760</v>
      </c>
      <c r="B8075" s="190" t="n">
        <v>1018</v>
      </c>
      <c r="C8075" s="191" t="s">
        <v>8322</v>
      </c>
      <c r="D8075" s="192" t="s">
        <v>240</v>
      </c>
      <c r="E8075" s="193" t="n">
        <v>50.95</v>
      </c>
      <c r="F8075" s="193" t="n">
        <v>0</v>
      </c>
      <c r="G8075" s="193" t="n">
        <f aca="false">E8075-F8075</f>
        <v>50.95</v>
      </c>
    </row>
    <row r="8076" customFormat="false" ht="46.25" hidden="false" customHeight="false" outlineLevel="0" collapsed="false">
      <c r="A8076" s="189" t="s">
        <v>7760</v>
      </c>
      <c r="B8076" s="190" t="n">
        <v>1019</v>
      </c>
      <c r="C8076" s="191" t="s">
        <v>8323</v>
      </c>
      <c r="D8076" s="192" t="s">
        <v>240</v>
      </c>
      <c r="E8076" s="193" t="n">
        <v>34.46</v>
      </c>
      <c r="F8076" s="193" t="n">
        <v>0</v>
      </c>
      <c r="G8076" s="193" t="n">
        <f aca="false">E8076-F8076</f>
        <v>34.46</v>
      </c>
    </row>
    <row r="8077" customFormat="false" ht="46.25" hidden="false" customHeight="false" outlineLevel="0" collapsed="false">
      <c r="A8077" s="189" t="s">
        <v>7760</v>
      </c>
      <c r="B8077" s="190" t="n">
        <v>1020</v>
      </c>
      <c r="C8077" s="191" t="s">
        <v>8324</v>
      </c>
      <c r="D8077" s="192" t="s">
        <v>240</v>
      </c>
      <c r="E8077" s="193" t="n">
        <v>9.87</v>
      </c>
      <c r="F8077" s="193" t="n">
        <v>0</v>
      </c>
      <c r="G8077" s="193" t="n">
        <f aca="false">E8077-F8077</f>
        <v>9.87</v>
      </c>
    </row>
    <row r="8078" customFormat="false" ht="46.25" hidden="false" customHeight="false" outlineLevel="0" collapsed="false">
      <c r="A8078" s="189" t="s">
        <v>7760</v>
      </c>
      <c r="B8078" s="190" t="n">
        <v>1021</v>
      </c>
      <c r="C8078" s="191" t="s">
        <v>8325</v>
      </c>
      <c r="D8078" s="192" t="s">
        <v>240</v>
      </c>
      <c r="E8078" s="193" t="n">
        <v>4.14</v>
      </c>
      <c r="F8078" s="193" t="n">
        <v>0</v>
      </c>
      <c r="G8078" s="193" t="n">
        <f aca="false">E8078-F8078</f>
        <v>4.14</v>
      </c>
    </row>
    <row r="8079" customFormat="false" ht="46.25" hidden="false" customHeight="false" outlineLevel="0" collapsed="false">
      <c r="A8079" s="189" t="s">
        <v>7760</v>
      </c>
      <c r="B8079" s="190" t="n">
        <v>1022</v>
      </c>
      <c r="C8079" s="191" t="s">
        <v>8326</v>
      </c>
      <c r="D8079" s="192" t="s">
        <v>240</v>
      </c>
      <c r="E8079" s="193" t="n">
        <v>2.7</v>
      </c>
      <c r="F8079" s="193" t="n">
        <v>0</v>
      </c>
      <c r="G8079" s="193" t="n">
        <f aca="false">E8079-F8079</f>
        <v>2.7</v>
      </c>
    </row>
    <row r="8080" customFormat="false" ht="46.25" hidden="false" customHeight="false" outlineLevel="0" collapsed="false">
      <c r="A8080" s="189" t="s">
        <v>7760</v>
      </c>
      <c r="B8080" s="190" t="n">
        <v>1030</v>
      </c>
      <c r="C8080" s="191" t="s">
        <v>8327</v>
      </c>
      <c r="D8080" s="192" t="s">
        <v>235</v>
      </c>
      <c r="E8080" s="193" t="n">
        <v>49.9</v>
      </c>
      <c r="F8080" s="193" t="n">
        <v>0</v>
      </c>
      <c r="G8080" s="193" t="n">
        <f aca="false">E8080-F8080</f>
        <v>49.9</v>
      </c>
    </row>
    <row r="8081" customFormat="false" ht="35.05" hidden="false" customHeight="false" outlineLevel="0" collapsed="false">
      <c r="A8081" s="189" t="s">
        <v>7760</v>
      </c>
      <c r="B8081" s="190" t="n">
        <v>1031</v>
      </c>
      <c r="C8081" s="191" t="s">
        <v>8328</v>
      </c>
      <c r="D8081" s="192" t="s">
        <v>235</v>
      </c>
      <c r="E8081" s="193" t="n">
        <v>15.12</v>
      </c>
      <c r="F8081" s="193" t="n">
        <v>0</v>
      </c>
      <c r="G8081" s="193" t="n">
        <f aca="false">E8081-F8081</f>
        <v>15.12</v>
      </c>
    </row>
    <row r="8082" customFormat="false" ht="57.45" hidden="false" customHeight="false" outlineLevel="0" collapsed="false">
      <c r="A8082" s="189" t="s">
        <v>7760</v>
      </c>
      <c r="B8082" s="190" t="n">
        <v>1049</v>
      </c>
      <c r="C8082" s="191" t="s">
        <v>8329</v>
      </c>
      <c r="D8082" s="192" t="s">
        <v>235</v>
      </c>
      <c r="E8082" s="193" t="n">
        <v>10.89</v>
      </c>
      <c r="F8082" s="193" t="n">
        <v>0</v>
      </c>
      <c r="G8082" s="193" t="n">
        <f aca="false">E8082-F8082</f>
        <v>10.89</v>
      </c>
    </row>
    <row r="8083" customFormat="false" ht="57.45" hidden="false" customHeight="false" outlineLevel="0" collapsed="false">
      <c r="A8083" s="189" t="s">
        <v>7760</v>
      </c>
      <c r="B8083" s="190" t="n">
        <v>1050</v>
      </c>
      <c r="C8083" s="191" t="s">
        <v>8330</v>
      </c>
      <c r="D8083" s="192" t="s">
        <v>235</v>
      </c>
      <c r="E8083" s="193" t="n">
        <v>5.7</v>
      </c>
      <c r="F8083" s="193" t="n">
        <v>0</v>
      </c>
      <c r="G8083" s="193" t="n">
        <f aca="false">E8083-F8083</f>
        <v>5.7</v>
      </c>
    </row>
    <row r="8084" customFormat="false" ht="57.45" hidden="false" customHeight="false" outlineLevel="0" collapsed="false">
      <c r="A8084" s="189" t="s">
        <v>7760</v>
      </c>
      <c r="B8084" s="190" t="n">
        <v>1051</v>
      </c>
      <c r="C8084" s="191" t="s">
        <v>8331</v>
      </c>
      <c r="D8084" s="192" t="s">
        <v>235</v>
      </c>
      <c r="E8084" s="193" t="n">
        <v>77.88</v>
      </c>
      <c r="F8084" s="193" t="n">
        <v>0</v>
      </c>
      <c r="G8084" s="193" t="n">
        <f aca="false">E8084-F8084</f>
        <v>77.88</v>
      </c>
    </row>
    <row r="8085" customFormat="false" ht="35.05" hidden="false" customHeight="false" outlineLevel="0" collapsed="false">
      <c r="A8085" s="189" t="s">
        <v>7760</v>
      </c>
      <c r="B8085" s="190" t="n">
        <v>1062</v>
      </c>
      <c r="C8085" s="191" t="s">
        <v>8332</v>
      </c>
      <c r="D8085" s="192" t="s">
        <v>235</v>
      </c>
      <c r="E8085" s="193" t="n">
        <v>289.57</v>
      </c>
      <c r="F8085" s="193" t="n">
        <v>0</v>
      </c>
      <c r="G8085" s="193" t="n">
        <f aca="false">E8085-F8085</f>
        <v>289.57</v>
      </c>
    </row>
    <row r="8086" customFormat="false" ht="46.25" hidden="false" customHeight="false" outlineLevel="0" collapsed="false">
      <c r="A8086" s="189" t="s">
        <v>7760</v>
      </c>
      <c r="B8086" s="190" t="n">
        <v>1068</v>
      </c>
      <c r="C8086" s="191" t="s">
        <v>8333</v>
      </c>
      <c r="D8086" s="192" t="s">
        <v>235</v>
      </c>
      <c r="E8086" s="193" t="n">
        <v>1910.04</v>
      </c>
      <c r="F8086" s="193" t="n">
        <v>0</v>
      </c>
      <c r="G8086" s="193" t="n">
        <f aca="false">E8086-F8086</f>
        <v>1910.04</v>
      </c>
    </row>
    <row r="8087" customFormat="false" ht="57.45" hidden="false" customHeight="false" outlineLevel="0" collapsed="false">
      <c r="A8087" s="189" t="s">
        <v>7760</v>
      </c>
      <c r="B8087" s="190" t="n">
        <v>1098</v>
      </c>
      <c r="C8087" s="191" t="s">
        <v>8334</v>
      </c>
      <c r="D8087" s="192" t="s">
        <v>235</v>
      </c>
      <c r="E8087" s="193" t="n">
        <v>4.45</v>
      </c>
      <c r="F8087" s="193" t="n">
        <v>0</v>
      </c>
      <c r="G8087" s="193" t="n">
        <f aca="false">E8087-F8087</f>
        <v>4.45</v>
      </c>
    </row>
    <row r="8088" customFormat="false" ht="57.45" hidden="false" customHeight="false" outlineLevel="0" collapsed="false">
      <c r="A8088" s="189" t="s">
        <v>7760</v>
      </c>
      <c r="B8088" s="190" t="n">
        <v>1099</v>
      </c>
      <c r="C8088" s="191" t="s">
        <v>8335</v>
      </c>
      <c r="D8088" s="192" t="s">
        <v>235</v>
      </c>
      <c r="E8088" s="193" t="n">
        <v>8.33</v>
      </c>
      <c r="F8088" s="193" t="n">
        <v>0</v>
      </c>
      <c r="G8088" s="193" t="n">
        <f aca="false">E8088-F8088</f>
        <v>8.33</v>
      </c>
    </row>
    <row r="8089" customFormat="false" ht="57.45" hidden="false" customHeight="false" outlineLevel="0" collapsed="false">
      <c r="A8089" s="189" t="s">
        <v>7760</v>
      </c>
      <c r="B8089" s="190" t="n">
        <v>1100</v>
      </c>
      <c r="C8089" s="191" t="s">
        <v>8336</v>
      </c>
      <c r="D8089" s="192" t="s">
        <v>235</v>
      </c>
      <c r="E8089" s="193" t="n">
        <v>18.54</v>
      </c>
      <c r="F8089" s="193" t="n">
        <v>0</v>
      </c>
      <c r="G8089" s="193" t="n">
        <f aca="false">E8089-F8089</f>
        <v>18.54</v>
      </c>
    </row>
    <row r="8090" customFormat="false" ht="57.45" hidden="false" customHeight="false" outlineLevel="0" collapsed="false">
      <c r="A8090" s="189" t="s">
        <v>7760</v>
      </c>
      <c r="B8090" s="190" t="n">
        <v>1101</v>
      </c>
      <c r="C8090" s="191" t="s">
        <v>8337</v>
      </c>
      <c r="D8090" s="192" t="s">
        <v>235</v>
      </c>
      <c r="E8090" s="193" t="n">
        <v>35.93</v>
      </c>
      <c r="F8090" s="193" t="n">
        <v>0</v>
      </c>
      <c r="G8090" s="193" t="n">
        <f aca="false">E8090-F8090</f>
        <v>35.93</v>
      </c>
    </row>
    <row r="8091" customFormat="false" ht="57.45" hidden="false" customHeight="false" outlineLevel="0" collapsed="false">
      <c r="A8091" s="189" t="s">
        <v>7760</v>
      </c>
      <c r="B8091" s="190" t="n">
        <v>1102</v>
      </c>
      <c r="C8091" s="191" t="s">
        <v>8338</v>
      </c>
      <c r="D8091" s="192" t="s">
        <v>235</v>
      </c>
      <c r="E8091" s="193" t="n">
        <v>53.58</v>
      </c>
      <c r="F8091" s="193" t="n">
        <v>0</v>
      </c>
      <c r="G8091" s="193" t="n">
        <f aca="false">E8091-F8091</f>
        <v>53.58</v>
      </c>
    </row>
    <row r="8092" customFormat="false" ht="15" hidden="false" customHeight="false" outlineLevel="0" collapsed="false">
      <c r="A8092" s="189" t="s">
        <v>7760</v>
      </c>
      <c r="B8092" s="190" t="n">
        <v>1106</v>
      </c>
      <c r="C8092" s="191" t="s">
        <v>8339</v>
      </c>
      <c r="D8092" s="192" t="s">
        <v>1579</v>
      </c>
      <c r="E8092" s="193" t="n">
        <v>1.05</v>
      </c>
      <c r="F8092" s="193" t="n">
        <v>0</v>
      </c>
      <c r="G8092" s="193" t="n">
        <f aca="false">E8092-F8092</f>
        <v>1.05</v>
      </c>
    </row>
    <row r="8093" customFormat="false" ht="23.85" hidden="false" customHeight="false" outlineLevel="0" collapsed="false">
      <c r="A8093" s="189" t="s">
        <v>7760</v>
      </c>
      <c r="B8093" s="190" t="n">
        <v>1107</v>
      </c>
      <c r="C8093" s="191" t="s">
        <v>8340</v>
      </c>
      <c r="D8093" s="192" t="s">
        <v>1579</v>
      </c>
      <c r="E8093" s="193" t="n">
        <v>0.89</v>
      </c>
      <c r="F8093" s="193" t="n">
        <v>0</v>
      </c>
      <c r="G8093" s="193" t="n">
        <f aca="false">E8093-F8093</f>
        <v>0.89</v>
      </c>
    </row>
    <row r="8094" customFormat="false" ht="23.85" hidden="false" customHeight="false" outlineLevel="0" collapsed="false">
      <c r="A8094" s="189" t="s">
        <v>7760</v>
      </c>
      <c r="B8094" s="190" t="n">
        <v>1108</v>
      </c>
      <c r="C8094" s="191" t="s">
        <v>8341</v>
      </c>
      <c r="D8094" s="192" t="s">
        <v>240</v>
      </c>
      <c r="E8094" s="193" t="n">
        <v>31.15</v>
      </c>
      <c r="F8094" s="193" t="n">
        <v>0</v>
      </c>
      <c r="G8094" s="193" t="n">
        <f aca="false">E8094-F8094</f>
        <v>31.15</v>
      </c>
    </row>
    <row r="8095" customFormat="false" ht="23.85" hidden="false" customHeight="false" outlineLevel="0" collapsed="false">
      <c r="A8095" s="189" t="s">
        <v>7760</v>
      </c>
      <c r="B8095" s="190" t="n">
        <v>1109</v>
      </c>
      <c r="C8095" s="191" t="s">
        <v>8342</v>
      </c>
      <c r="D8095" s="192" t="s">
        <v>240</v>
      </c>
      <c r="E8095" s="193" t="n">
        <v>31.15</v>
      </c>
      <c r="F8095" s="193" t="n">
        <v>0</v>
      </c>
      <c r="G8095" s="193" t="n">
        <f aca="false">E8095-F8095</f>
        <v>31.15</v>
      </c>
    </row>
    <row r="8096" customFormat="false" ht="23.85" hidden="false" customHeight="false" outlineLevel="0" collapsed="false">
      <c r="A8096" s="189" t="s">
        <v>7760</v>
      </c>
      <c r="B8096" s="190" t="n">
        <v>1110</v>
      </c>
      <c r="C8096" s="191" t="s">
        <v>8343</v>
      </c>
      <c r="D8096" s="192" t="s">
        <v>240</v>
      </c>
      <c r="E8096" s="193" t="n">
        <v>37.1</v>
      </c>
      <c r="F8096" s="193" t="n">
        <v>0</v>
      </c>
      <c r="G8096" s="193" t="n">
        <f aca="false">E8096-F8096</f>
        <v>37.1</v>
      </c>
    </row>
    <row r="8097" customFormat="false" ht="23.85" hidden="false" customHeight="false" outlineLevel="0" collapsed="false">
      <c r="A8097" s="189" t="s">
        <v>7760</v>
      </c>
      <c r="B8097" s="190" t="n">
        <v>1113</v>
      </c>
      <c r="C8097" s="191" t="s">
        <v>8344</v>
      </c>
      <c r="D8097" s="192" t="s">
        <v>240</v>
      </c>
      <c r="E8097" s="193" t="n">
        <v>31.15</v>
      </c>
      <c r="F8097" s="193" t="n">
        <v>0</v>
      </c>
      <c r="G8097" s="193" t="n">
        <f aca="false">E8097-F8097</f>
        <v>31.15</v>
      </c>
    </row>
    <row r="8098" customFormat="false" ht="23.85" hidden="false" customHeight="false" outlineLevel="0" collapsed="false">
      <c r="A8098" s="189" t="s">
        <v>7760</v>
      </c>
      <c r="B8098" s="190" t="n">
        <v>1114</v>
      </c>
      <c r="C8098" s="191" t="s">
        <v>8345</v>
      </c>
      <c r="D8098" s="192" t="s">
        <v>240</v>
      </c>
      <c r="E8098" s="193" t="n">
        <v>37.1</v>
      </c>
      <c r="F8098" s="193" t="n">
        <v>0</v>
      </c>
      <c r="G8098" s="193" t="n">
        <f aca="false">E8098-F8098</f>
        <v>37.1</v>
      </c>
    </row>
    <row r="8099" customFormat="false" ht="23.85" hidden="false" customHeight="false" outlineLevel="0" collapsed="false">
      <c r="A8099" s="189" t="s">
        <v>7760</v>
      </c>
      <c r="B8099" s="190" t="n">
        <v>1115</v>
      </c>
      <c r="C8099" s="191" t="s">
        <v>8346</v>
      </c>
      <c r="D8099" s="192" t="s">
        <v>240</v>
      </c>
      <c r="E8099" s="193" t="n">
        <v>26.64</v>
      </c>
      <c r="F8099" s="193" t="n">
        <v>0</v>
      </c>
      <c r="G8099" s="193" t="n">
        <f aca="false">E8099-F8099</f>
        <v>26.64</v>
      </c>
    </row>
    <row r="8100" customFormat="false" ht="23.85" hidden="false" customHeight="false" outlineLevel="0" collapsed="false">
      <c r="A8100" s="189" t="s">
        <v>7760</v>
      </c>
      <c r="B8100" s="190" t="n">
        <v>1116</v>
      </c>
      <c r="C8100" s="191" t="s">
        <v>8347</v>
      </c>
      <c r="D8100" s="192" t="s">
        <v>240</v>
      </c>
      <c r="E8100" s="193" t="n">
        <v>22.23</v>
      </c>
      <c r="F8100" s="193" t="n">
        <v>0</v>
      </c>
      <c r="G8100" s="193" t="n">
        <f aca="false">E8100-F8100</f>
        <v>22.23</v>
      </c>
    </row>
    <row r="8101" customFormat="false" ht="23.85" hidden="false" customHeight="false" outlineLevel="0" collapsed="false">
      <c r="A8101" s="189" t="s">
        <v>7760</v>
      </c>
      <c r="B8101" s="190" t="n">
        <v>1117</v>
      </c>
      <c r="C8101" s="191" t="s">
        <v>8348</v>
      </c>
      <c r="D8101" s="192" t="s">
        <v>240</v>
      </c>
      <c r="E8101" s="193" t="n">
        <v>31.39</v>
      </c>
      <c r="F8101" s="193" t="n">
        <v>0</v>
      </c>
      <c r="G8101" s="193" t="n">
        <f aca="false">E8101-F8101</f>
        <v>31.39</v>
      </c>
    </row>
    <row r="8102" customFormat="false" ht="23.85" hidden="false" customHeight="false" outlineLevel="0" collapsed="false">
      <c r="A8102" s="189" t="s">
        <v>7760</v>
      </c>
      <c r="B8102" s="190" t="n">
        <v>1118</v>
      </c>
      <c r="C8102" s="191" t="s">
        <v>8349</v>
      </c>
      <c r="D8102" s="192" t="s">
        <v>240</v>
      </c>
      <c r="E8102" s="193" t="n">
        <v>37.1</v>
      </c>
      <c r="F8102" s="193" t="n">
        <v>0</v>
      </c>
      <c r="G8102" s="193" t="n">
        <f aca="false">E8102-F8102</f>
        <v>37.1</v>
      </c>
    </row>
    <row r="8103" customFormat="false" ht="23.85" hidden="false" customHeight="false" outlineLevel="0" collapsed="false">
      <c r="A8103" s="189" t="s">
        <v>7760</v>
      </c>
      <c r="B8103" s="190" t="n">
        <v>1119</v>
      </c>
      <c r="C8103" s="191" t="s">
        <v>8350</v>
      </c>
      <c r="D8103" s="192" t="s">
        <v>240</v>
      </c>
      <c r="E8103" s="193" t="n">
        <v>20.08</v>
      </c>
      <c r="F8103" s="193" t="n">
        <v>0</v>
      </c>
      <c r="G8103" s="193" t="n">
        <f aca="false">E8103-F8103</f>
        <v>20.08</v>
      </c>
    </row>
    <row r="8104" customFormat="false" ht="23.85" hidden="false" customHeight="false" outlineLevel="0" collapsed="false">
      <c r="A8104" s="189" t="s">
        <v>7760</v>
      </c>
      <c r="B8104" s="190" t="n">
        <v>1162</v>
      </c>
      <c r="C8104" s="191" t="s">
        <v>8351</v>
      </c>
      <c r="D8104" s="192" t="s">
        <v>235</v>
      </c>
      <c r="E8104" s="193" t="n">
        <v>5.46</v>
      </c>
      <c r="F8104" s="193" t="n">
        <v>0</v>
      </c>
      <c r="G8104" s="193" t="n">
        <f aca="false">E8104-F8104</f>
        <v>5.46</v>
      </c>
    </row>
    <row r="8105" customFormat="false" ht="23.85" hidden="false" customHeight="false" outlineLevel="0" collapsed="false">
      <c r="A8105" s="189" t="s">
        <v>7760</v>
      </c>
      <c r="B8105" s="190" t="n">
        <v>1163</v>
      </c>
      <c r="C8105" s="191" t="s">
        <v>8352</v>
      </c>
      <c r="D8105" s="192" t="s">
        <v>235</v>
      </c>
      <c r="E8105" s="193" t="n">
        <v>7.06</v>
      </c>
      <c r="F8105" s="193" t="n">
        <v>0</v>
      </c>
      <c r="G8105" s="193" t="n">
        <f aca="false">E8105-F8105</f>
        <v>7.06</v>
      </c>
    </row>
    <row r="8106" customFormat="false" ht="23.85" hidden="false" customHeight="false" outlineLevel="0" collapsed="false">
      <c r="A8106" s="189" t="s">
        <v>7760</v>
      </c>
      <c r="B8106" s="190" t="n">
        <v>1164</v>
      </c>
      <c r="C8106" s="191" t="s">
        <v>8353</v>
      </c>
      <c r="D8106" s="192" t="s">
        <v>235</v>
      </c>
      <c r="E8106" s="193" t="n">
        <v>15.7</v>
      </c>
      <c r="F8106" s="193" t="n">
        <v>0</v>
      </c>
      <c r="G8106" s="193" t="n">
        <f aca="false">E8106-F8106</f>
        <v>15.7</v>
      </c>
    </row>
    <row r="8107" customFormat="false" ht="23.85" hidden="false" customHeight="false" outlineLevel="0" collapsed="false">
      <c r="A8107" s="189" t="s">
        <v>7760</v>
      </c>
      <c r="B8107" s="190" t="n">
        <v>1165</v>
      </c>
      <c r="C8107" s="191" t="s">
        <v>8354</v>
      </c>
      <c r="D8107" s="192" t="s">
        <v>235</v>
      </c>
      <c r="E8107" s="193" t="n">
        <v>19.38</v>
      </c>
      <c r="F8107" s="193" t="n">
        <v>0</v>
      </c>
      <c r="G8107" s="193" t="n">
        <f aca="false">E8107-F8107</f>
        <v>19.38</v>
      </c>
    </row>
    <row r="8108" customFormat="false" ht="23.85" hidden="false" customHeight="false" outlineLevel="0" collapsed="false">
      <c r="A8108" s="189" t="s">
        <v>7760</v>
      </c>
      <c r="B8108" s="190" t="n">
        <v>1166</v>
      </c>
      <c r="C8108" s="191" t="s">
        <v>8355</v>
      </c>
      <c r="D8108" s="192" t="s">
        <v>235</v>
      </c>
      <c r="E8108" s="193" t="n">
        <v>28</v>
      </c>
      <c r="F8108" s="193" t="n">
        <v>0</v>
      </c>
      <c r="G8108" s="193" t="n">
        <f aca="false">E8108-F8108</f>
        <v>28</v>
      </c>
    </row>
    <row r="8109" customFormat="false" ht="23.85" hidden="false" customHeight="false" outlineLevel="0" collapsed="false">
      <c r="A8109" s="189" t="s">
        <v>7760</v>
      </c>
      <c r="B8109" s="190" t="n">
        <v>1167</v>
      </c>
      <c r="C8109" s="191" t="s">
        <v>8356</v>
      </c>
      <c r="D8109" s="192" t="s">
        <v>235</v>
      </c>
      <c r="E8109" s="193" t="n">
        <v>120.43</v>
      </c>
      <c r="F8109" s="193" t="n">
        <v>0</v>
      </c>
      <c r="G8109" s="193" t="n">
        <f aca="false">E8109-F8109</f>
        <v>120.43</v>
      </c>
    </row>
    <row r="8110" customFormat="false" ht="23.85" hidden="false" customHeight="false" outlineLevel="0" collapsed="false">
      <c r="A8110" s="189" t="s">
        <v>7760</v>
      </c>
      <c r="B8110" s="190" t="n">
        <v>1168</v>
      </c>
      <c r="C8110" s="191" t="s">
        <v>8357</v>
      </c>
      <c r="D8110" s="192" t="s">
        <v>235</v>
      </c>
      <c r="E8110" s="193" t="n">
        <v>72</v>
      </c>
      <c r="F8110" s="193" t="n">
        <v>0</v>
      </c>
      <c r="G8110" s="193" t="n">
        <f aca="false">E8110-F8110</f>
        <v>72</v>
      </c>
    </row>
    <row r="8111" customFormat="false" ht="23.85" hidden="false" customHeight="false" outlineLevel="0" collapsed="false">
      <c r="A8111" s="189" t="s">
        <v>7760</v>
      </c>
      <c r="B8111" s="190" t="n">
        <v>1169</v>
      </c>
      <c r="C8111" s="191" t="s">
        <v>8358</v>
      </c>
      <c r="D8111" s="192" t="s">
        <v>235</v>
      </c>
      <c r="E8111" s="193" t="n">
        <v>50.51</v>
      </c>
      <c r="F8111" s="193" t="n">
        <v>0</v>
      </c>
      <c r="G8111" s="193" t="n">
        <f aca="false">E8111-F8111</f>
        <v>50.51</v>
      </c>
    </row>
    <row r="8112" customFormat="false" ht="23.85" hidden="false" customHeight="false" outlineLevel="0" collapsed="false">
      <c r="A8112" s="189" t="s">
        <v>7760</v>
      </c>
      <c r="B8112" s="190" t="n">
        <v>1170</v>
      </c>
      <c r="C8112" s="191" t="s">
        <v>8359</v>
      </c>
      <c r="D8112" s="192" t="s">
        <v>235</v>
      </c>
      <c r="E8112" s="193" t="n">
        <v>10.29</v>
      </c>
      <c r="F8112" s="193" t="n">
        <v>0</v>
      </c>
      <c r="G8112" s="193" t="n">
        <f aca="false">E8112-F8112</f>
        <v>10.29</v>
      </c>
    </row>
    <row r="8113" customFormat="false" ht="23.85" hidden="false" customHeight="false" outlineLevel="0" collapsed="false">
      <c r="A8113" s="189" t="s">
        <v>7760</v>
      </c>
      <c r="B8113" s="190" t="n">
        <v>1185</v>
      </c>
      <c r="C8113" s="191" t="s">
        <v>8360</v>
      </c>
      <c r="D8113" s="192" t="s">
        <v>235</v>
      </c>
      <c r="E8113" s="193" t="n">
        <v>1.37</v>
      </c>
      <c r="F8113" s="193" t="n">
        <v>0</v>
      </c>
      <c r="G8113" s="193" t="n">
        <f aca="false">E8113-F8113</f>
        <v>1.37</v>
      </c>
    </row>
    <row r="8114" customFormat="false" ht="23.85" hidden="false" customHeight="false" outlineLevel="0" collapsed="false">
      <c r="A8114" s="189" t="s">
        <v>7760</v>
      </c>
      <c r="B8114" s="190" t="n">
        <v>1189</v>
      </c>
      <c r="C8114" s="191" t="s">
        <v>8361</v>
      </c>
      <c r="D8114" s="192" t="s">
        <v>235</v>
      </c>
      <c r="E8114" s="193" t="n">
        <v>2.24</v>
      </c>
      <c r="F8114" s="193" t="n">
        <v>0</v>
      </c>
      <c r="G8114" s="193" t="n">
        <f aca="false">E8114-F8114</f>
        <v>2.24</v>
      </c>
    </row>
    <row r="8115" customFormat="false" ht="23.85" hidden="false" customHeight="false" outlineLevel="0" collapsed="false">
      <c r="A8115" s="189" t="s">
        <v>7760</v>
      </c>
      <c r="B8115" s="190" t="n">
        <v>1191</v>
      </c>
      <c r="C8115" s="191" t="s">
        <v>8362</v>
      </c>
      <c r="D8115" s="192" t="s">
        <v>235</v>
      </c>
      <c r="E8115" s="193" t="n">
        <v>1.37</v>
      </c>
      <c r="F8115" s="193" t="n">
        <v>0</v>
      </c>
      <c r="G8115" s="193" t="n">
        <f aca="false">E8115-F8115</f>
        <v>1.37</v>
      </c>
    </row>
    <row r="8116" customFormat="false" ht="23.85" hidden="false" customHeight="false" outlineLevel="0" collapsed="false">
      <c r="A8116" s="189" t="s">
        <v>7760</v>
      </c>
      <c r="B8116" s="190" t="n">
        <v>1193</v>
      </c>
      <c r="C8116" s="191" t="s">
        <v>8363</v>
      </c>
      <c r="D8116" s="192" t="s">
        <v>235</v>
      </c>
      <c r="E8116" s="193" t="n">
        <v>4.3</v>
      </c>
      <c r="F8116" s="193" t="n">
        <v>0</v>
      </c>
      <c r="G8116" s="193" t="n">
        <f aca="false">E8116-F8116</f>
        <v>4.3</v>
      </c>
    </row>
    <row r="8117" customFormat="false" ht="23.85" hidden="false" customHeight="false" outlineLevel="0" collapsed="false">
      <c r="A8117" s="189" t="s">
        <v>7760</v>
      </c>
      <c r="B8117" s="190" t="n">
        <v>1194</v>
      </c>
      <c r="C8117" s="191" t="s">
        <v>8364</v>
      </c>
      <c r="D8117" s="192" t="s">
        <v>235</v>
      </c>
      <c r="E8117" s="193" t="n">
        <v>7.77</v>
      </c>
      <c r="F8117" s="193" t="n">
        <v>0</v>
      </c>
      <c r="G8117" s="193" t="n">
        <f aca="false">E8117-F8117</f>
        <v>7.77</v>
      </c>
    </row>
    <row r="8118" customFormat="false" ht="23.85" hidden="false" customHeight="false" outlineLevel="0" collapsed="false">
      <c r="A8118" s="189" t="s">
        <v>7760</v>
      </c>
      <c r="B8118" s="190" t="n">
        <v>1195</v>
      </c>
      <c r="C8118" s="191" t="s">
        <v>8365</v>
      </c>
      <c r="D8118" s="192" t="s">
        <v>235</v>
      </c>
      <c r="E8118" s="193" t="n">
        <v>13.08</v>
      </c>
      <c r="F8118" s="193" t="n">
        <v>0</v>
      </c>
      <c r="G8118" s="193" t="n">
        <f aca="false">E8118-F8118</f>
        <v>13.08</v>
      </c>
    </row>
    <row r="8119" customFormat="false" ht="23.85" hidden="false" customHeight="false" outlineLevel="0" collapsed="false">
      <c r="A8119" s="189" t="s">
        <v>7760</v>
      </c>
      <c r="B8119" s="190" t="n">
        <v>1197</v>
      </c>
      <c r="C8119" s="191" t="s">
        <v>8366</v>
      </c>
      <c r="D8119" s="192" t="s">
        <v>235</v>
      </c>
      <c r="E8119" s="193" t="n">
        <v>1.92</v>
      </c>
      <c r="F8119" s="193" t="n">
        <v>0</v>
      </c>
      <c r="G8119" s="193" t="n">
        <f aca="false">E8119-F8119</f>
        <v>1.92</v>
      </c>
    </row>
    <row r="8120" customFormat="false" ht="23.85" hidden="false" customHeight="false" outlineLevel="0" collapsed="false">
      <c r="A8120" s="189" t="s">
        <v>7760</v>
      </c>
      <c r="B8120" s="190" t="n">
        <v>1198</v>
      </c>
      <c r="C8120" s="191" t="s">
        <v>8367</v>
      </c>
      <c r="D8120" s="192" t="s">
        <v>235</v>
      </c>
      <c r="E8120" s="193" t="n">
        <v>2.52</v>
      </c>
      <c r="F8120" s="193" t="n">
        <v>0</v>
      </c>
      <c r="G8120" s="193" t="n">
        <f aca="false">E8120-F8120</f>
        <v>2.52</v>
      </c>
    </row>
    <row r="8121" customFormat="false" ht="23.85" hidden="false" customHeight="false" outlineLevel="0" collapsed="false">
      <c r="A8121" s="189" t="s">
        <v>7760</v>
      </c>
      <c r="B8121" s="190" t="n">
        <v>1200</v>
      </c>
      <c r="C8121" s="191" t="s">
        <v>8368</v>
      </c>
      <c r="D8121" s="192" t="s">
        <v>235</v>
      </c>
      <c r="E8121" s="193" t="n">
        <v>9.79</v>
      </c>
      <c r="F8121" s="193" t="n">
        <v>0</v>
      </c>
      <c r="G8121" s="193" t="n">
        <f aca="false">E8121-F8121</f>
        <v>9.79</v>
      </c>
    </row>
    <row r="8122" customFormat="false" ht="15" hidden="false" customHeight="false" outlineLevel="0" collapsed="false">
      <c r="A8122" s="189" t="s">
        <v>7760</v>
      </c>
      <c r="B8122" s="190" t="n">
        <v>1202</v>
      </c>
      <c r="C8122" s="191" t="s">
        <v>8369</v>
      </c>
      <c r="D8122" s="192" t="s">
        <v>235</v>
      </c>
      <c r="E8122" s="193" t="n">
        <v>5.45</v>
      </c>
      <c r="F8122" s="193" t="n">
        <v>0</v>
      </c>
      <c r="G8122" s="193" t="n">
        <f aca="false">E8122-F8122</f>
        <v>5.45</v>
      </c>
    </row>
    <row r="8123" customFormat="false" ht="23.85" hidden="false" customHeight="false" outlineLevel="0" collapsed="false">
      <c r="A8123" s="189" t="s">
        <v>7760</v>
      </c>
      <c r="B8123" s="190" t="n">
        <v>1204</v>
      </c>
      <c r="C8123" s="191" t="s">
        <v>8370</v>
      </c>
      <c r="D8123" s="192" t="s">
        <v>235</v>
      </c>
      <c r="E8123" s="193" t="n">
        <v>22.88</v>
      </c>
      <c r="F8123" s="193" t="n">
        <v>0</v>
      </c>
      <c r="G8123" s="193" t="n">
        <f aca="false">E8123-F8123</f>
        <v>22.88</v>
      </c>
    </row>
    <row r="8124" customFormat="false" ht="23.85" hidden="false" customHeight="false" outlineLevel="0" collapsed="false">
      <c r="A8124" s="189" t="s">
        <v>7760</v>
      </c>
      <c r="B8124" s="190" t="n">
        <v>1213</v>
      </c>
      <c r="C8124" s="191" t="s">
        <v>8371</v>
      </c>
      <c r="D8124" s="192" t="s">
        <v>282</v>
      </c>
      <c r="E8124" s="193" t="n">
        <v>19.26</v>
      </c>
      <c r="F8124" s="193" t="n">
        <v>19.26</v>
      </c>
      <c r="G8124" s="193" t="n">
        <f aca="false">E8124-F8124</f>
        <v>0</v>
      </c>
    </row>
    <row r="8125" customFormat="false" ht="15" hidden="false" customHeight="false" outlineLevel="0" collapsed="false">
      <c r="A8125" s="189" t="s">
        <v>7760</v>
      </c>
      <c r="B8125" s="190" t="n">
        <v>1214</v>
      </c>
      <c r="C8125" s="191" t="s">
        <v>8372</v>
      </c>
      <c r="D8125" s="192" t="s">
        <v>282</v>
      </c>
      <c r="E8125" s="193" t="n">
        <v>18.12</v>
      </c>
      <c r="F8125" s="193" t="n">
        <v>18.12</v>
      </c>
      <c r="G8125" s="193" t="n">
        <f aca="false">E8125-F8125</f>
        <v>0</v>
      </c>
    </row>
    <row r="8126" customFormat="false" ht="35.05" hidden="false" customHeight="false" outlineLevel="0" collapsed="false">
      <c r="A8126" s="189" t="s">
        <v>7760</v>
      </c>
      <c r="B8126" s="190" t="n">
        <v>1287</v>
      </c>
      <c r="C8126" s="191" t="s">
        <v>8373</v>
      </c>
      <c r="D8126" s="192" t="s">
        <v>233</v>
      </c>
      <c r="E8126" s="193" t="n">
        <v>40.15</v>
      </c>
      <c r="F8126" s="193" t="n">
        <v>0</v>
      </c>
      <c r="G8126" s="193" t="n">
        <f aca="false">E8126-F8126</f>
        <v>40.15</v>
      </c>
    </row>
    <row r="8127" customFormat="false" ht="35.05" hidden="false" customHeight="false" outlineLevel="0" collapsed="false">
      <c r="A8127" s="189" t="s">
        <v>7760</v>
      </c>
      <c r="B8127" s="190" t="n">
        <v>1292</v>
      </c>
      <c r="C8127" s="191" t="s">
        <v>8374</v>
      </c>
      <c r="D8127" s="192" t="s">
        <v>233</v>
      </c>
      <c r="E8127" s="193" t="n">
        <v>50.16</v>
      </c>
      <c r="F8127" s="193" t="n">
        <v>0</v>
      </c>
      <c r="G8127" s="193" t="n">
        <f aca="false">E8127-F8127</f>
        <v>50.16</v>
      </c>
    </row>
    <row r="8128" customFormat="false" ht="23.85" hidden="false" customHeight="false" outlineLevel="0" collapsed="false">
      <c r="A8128" s="189" t="s">
        <v>7760</v>
      </c>
      <c r="B8128" s="190" t="n">
        <v>1318</v>
      </c>
      <c r="C8128" s="191" t="s">
        <v>8375</v>
      </c>
      <c r="D8128" s="192" t="s">
        <v>1579</v>
      </c>
      <c r="E8128" s="193" t="n">
        <v>10.47</v>
      </c>
      <c r="F8128" s="193" t="n">
        <v>0</v>
      </c>
      <c r="G8128" s="193" t="n">
        <f aca="false">E8128-F8128</f>
        <v>10.47</v>
      </c>
    </row>
    <row r="8129" customFormat="false" ht="23.85" hidden="false" customHeight="false" outlineLevel="0" collapsed="false">
      <c r="A8129" s="189" t="s">
        <v>7760</v>
      </c>
      <c r="B8129" s="190" t="n">
        <v>1319</v>
      </c>
      <c r="C8129" s="191" t="s">
        <v>8376</v>
      </c>
      <c r="D8129" s="192" t="s">
        <v>1579</v>
      </c>
      <c r="E8129" s="193" t="n">
        <v>9.32</v>
      </c>
      <c r="F8129" s="193" t="n">
        <v>0</v>
      </c>
      <c r="G8129" s="193" t="n">
        <f aca="false">E8129-F8129</f>
        <v>9.32</v>
      </c>
    </row>
    <row r="8130" customFormat="false" ht="23.85" hidden="false" customHeight="false" outlineLevel="0" collapsed="false">
      <c r="A8130" s="189" t="s">
        <v>7760</v>
      </c>
      <c r="B8130" s="190" t="n">
        <v>1321</v>
      </c>
      <c r="C8130" s="191" t="s">
        <v>8377</v>
      </c>
      <c r="D8130" s="192" t="s">
        <v>1579</v>
      </c>
      <c r="E8130" s="193" t="n">
        <v>10.46</v>
      </c>
      <c r="F8130" s="193" t="n">
        <v>0</v>
      </c>
      <c r="G8130" s="193" t="n">
        <f aca="false">E8130-F8130</f>
        <v>10.46</v>
      </c>
    </row>
    <row r="8131" customFormat="false" ht="23.85" hidden="false" customHeight="false" outlineLevel="0" collapsed="false">
      <c r="A8131" s="189" t="s">
        <v>7760</v>
      </c>
      <c r="B8131" s="190" t="n">
        <v>1322</v>
      </c>
      <c r="C8131" s="191" t="s">
        <v>8378</v>
      </c>
      <c r="D8131" s="192" t="s">
        <v>1579</v>
      </c>
      <c r="E8131" s="193" t="n">
        <v>11.06</v>
      </c>
      <c r="F8131" s="193" t="n">
        <v>0</v>
      </c>
      <c r="G8131" s="193" t="n">
        <f aca="false">E8131-F8131</f>
        <v>11.06</v>
      </c>
    </row>
    <row r="8132" customFormat="false" ht="23.85" hidden="false" customHeight="false" outlineLevel="0" collapsed="false">
      <c r="A8132" s="189" t="s">
        <v>7760</v>
      </c>
      <c r="B8132" s="190" t="n">
        <v>1323</v>
      </c>
      <c r="C8132" s="191" t="s">
        <v>8379</v>
      </c>
      <c r="D8132" s="192" t="s">
        <v>1579</v>
      </c>
      <c r="E8132" s="193" t="n">
        <v>11.06</v>
      </c>
      <c r="F8132" s="193" t="n">
        <v>0</v>
      </c>
      <c r="G8132" s="193" t="n">
        <f aca="false">E8132-F8132</f>
        <v>11.06</v>
      </c>
    </row>
    <row r="8133" customFormat="false" ht="23.85" hidden="false" customHeight="false" outlineLevel="0" collapsed="false">
      <c r="A8133" s="189" t="s">
        <v>7760</v>
      </c>
      <c r="B8133" s="190" t="n">
        <v>1325</v>
      </c>
      <c r="C8133" s="191" t="s">
        <v>8380</v>
      </c>
      <c r="D8133" s="192" t="s">
        <v>1579</v>
      </c>
      <c r="E8133" s="193" t="n">
        <v>11.27</v>
      </c>
      <c r="F8133" s="193" t="n">
        <v>0</v>
      </c>
      <c r="G8133" s="193" t="n">
        <f aca="false">E8133-F8133</f>
        <v>11.27</v>
      </c>
    </row>
    <row r="8134" customFormat="false" ht="23.85" hidden="false" customHeight="false" outlineLevel="0" collapsed="false">
      <c r="A8134" s="189" t="s">
        <v>7760</v>
      </c>
      <c r="B8134" s="190" t="n">
        <v>1327</v>
      </c>
      <c r="C8134" s="191" t="s">
        <v>8381</v>
      </c>
      <c r="D8134" s="192" t="s">
        <v>1579</v>
      </c>
      <c r="E8134" s="193" t="n">
        <v>12</v>
      </c>
      <c r="F8134" s="193" t="n">
        <v>0</v>
      </c>
      <c r="G8134" s="193" t="n">
        <f aca="false">E8134-F8134</f>
        <v>12</v>
      </c>
    </row>
    <row r="8135" customFormat="false" ht="23.85" hidden="false" customHeight="false" outlineLevel="0" collapsed="false">
      <c r="A8135" s="189" t="s">
        <v>7760</v>
      </c>
      <c r="B8135" s="190" t="n">
        <v>1328</v>
      </c>
      <c r="C8135" s="191" t="s">
        <v>8382</v>
      </c>
      <c r="D8135" s="192" t="s">
        <v>1579</v>
      </c>
      <c r="E8135" s="193" t="n">
        <v>11.3</v>
      </c>
      <c r="F8135" s="193" t="n">
        <v>0</v>
      </c>
      <c r="G8135" s="193" t="n">
        <f aca="false">E8135-F8135</f>
        <v>11.3</v>
      </c>
    </row>
    <row r="8136" customFormat="false" ht="23.85" hidden="false" customHeight="false" outlineLevel="0" collapsed="false">
      <c r="A8136" s="189" t="s">
        <v>7760</v>
      </c>
      <c r="B8136" s="190" t="n">
        <v>1330</v>
      </c>
      <c r="C8136" s="191" t="s">
        <v>8383</v>
      </c>
      <c r="D8136" s="192" t="s">
        <v>1579</v>
      </c>
      <c r="E8136" s="193" t="n">
        <v>10.06</v>
      </c>
      <c r="F8136" s="193" t="n">
        <v>0</v>
      </c>
      <c r="G8136" s="193" t="n">
        <f aca="false">E8136-F8136</f>
        <v>10.06</v>
      </c>
    </row>
    <row r="8137" customFormat="false" ht="23.85" hidden="false" customHeight="false" outlineLevel="0" collapsed="false">
      <c r="A8137" s="189" t="s">
        <v>7760</v>
      </c>
      <c r="B8137" s="190" t="n">
        <v>1332</v>
      </c>
      <c r="C8137" s="191" t="s">
        <v>8384</v>
      </c>
      <c r="D8137" s="192" t="s">
        <v>1579</v>
      </c>
      <c r="E8137" s="193" t="n">
        <v>10.32</v>
      </c>
      <c r="F8137" s="193" t="n">
        <v>0</v>
      </c>
      <c r="G8137" s="193" t="n">
        <f aca="false">E8137-F8137</f>
        <v>10.32</v>
      </c>
    </row>
    <row r="8138" customFormat="false" ht="23.85" hidden="false" customHeight="false" outlineLevel="0" collapsed="false">
      <c r="A8138" s="189" t="s">
        <v>7760</v>
      </c>
      <c r="B8138" s="190" t="n">
        <v>1333</v>
      </c>
      <c r="C8138" s="191" t="s">
        <v>8385</v>
      </c>
      <c r="D8138" s="192" t="s">
        <v>1579</v>
      </c>
      <c r="E8138" s="193" t="n">
        <v>10.16</v>
      </c>
      <c r="F8138" s="193" t="n">
        <v>0</v>
      </c>
      <c r="G8138" s="193" t="n">
        <f aca="false">E8138-F8138</f>
        <v>10.16</v>
      </c>
    </row>
    <row r="8139" customFormat="false" ht="23.85" hidden="false" customHeight="false" outlineLevel="0" collapsed="false">
      <c r="A8139" s="189" t="s">
        <v>7760</v>
      </c>
      <c r="B8139" s="190" t="n">
        <v>1334</v>
      </c>
      <c r="C8139" s="191" t="s">
        <v>8386</v>
      </c>
      <c r="D8139" s="192" t="s">
        <v>1579</v>
      </c>
      <c r="E8139" s="193" t="n">
        <v>11.44</v>
      </c>
      <c r="F8139" s="193" t="n">
        <v>0</v>
      </c>
      <c r="G8139" s="193" t="n">
        <f aca="false">E8139-F8139</f>
        <v>11.44</v>
      </c>
    </row>
    <row r="8140" customFormat="false" ht="23.85" hidden="false" customHeight="false" outlineLevel="0" collapsed="false">
      <c r="A8140" s="189" t="s">
        <v>7760</v>
      </c>
      <c r="B8140" s="190" t="n">
        <v>1335</v>
      </c>
      <c r="C8140" s="191" t="s">
        <v>8387</v>
      </c>
      <c r="D8140" s="192" t="s">
        <v>1579</v>
      </c>
      <c r="E8140" s="193" t="n">
        <v>11.82</v>
      </c>
      <c r="F8140" s="193" t="n">
        <v>0</v>
      </c>
      <c r="G8140" s="193" t="n">
        <f aca="false">E8140-F8140</f>
        <v>11.82</v>
      </c>
    </row>
    <row r="8141" customFormat="false" ht="23.85" hidden="false" customHeight="false" outlineLevel="0" collapsed="false">
      <c r="A8141" s="189" t="s">
        <v>7760</v>
      </c>
      <c r="B8141" s="190" t="n">
        <v>1337</v>
      </c>
      <c r="C8141" s="191" t="s">
        <v>8388</v>
      </c>
      <c r="D8141" s="192" t="s">
        <v>1579</v>
      </c>
      <c r="E8141" s="193" t="n">
        <v>11.6</v>
      </c>
      <c r="F8141" s="193" t="n">
        <v>0</v>
      </c>
      <c r="G8141" s="193" t="n">
        <f aca="false">E8141-F8141</f>
        <v>11.6</v>
      </c>
    </row>
    <row r="8142" customFormat="false" ht="46.25" hidden="false" customHeight="false" outlineLevel="0" collapsed="false">
      <c r="A8142" s="189" t="s">
        <v>7760</v>
      </c>
      <c r="B8142" s="190" t="n">
        <v>1345</v>
      </c>
      <c r="C8142" s="191" t="s">
        <v>8389</v>
      </c>
      <c r="D8142" s="192" t="s">
        <v>233</v>
      </c>
      <c r="E8142" s="193" t="n">
        <v>103.78</v>
      </c>
      <c r="F8142" s="193" t="n">
        <v>0</v>
      </c>
      <c r="G8142" s="193" t="n">
        <f aca="false">E8142-F8142</f>
        <v>103.78</v>
      </c>
    </row>
    <row r="8143" customFormat="false" ht="46.25" hidden="false" customHeight="false" outlineLevel="0" collapsed="false">
      <c r="A8143" s="189" t="s">
        <v>7760</v>
      </c>
      <c r="B8143" s="190" t="n">
        <v>1346</v>
      </c>
      <c r="C8143" s="191" t="s">
        <v>8390</v>
      </c>
      <c r="D8143" s="192" t="s">
        <v>233</v>
      </c>
      <c r="E8143" s="193" t="n">
        <v>60.36</v>
      </c>
      <c r="F8143" s="193" t="n">
        <v>0</v>
      </c>
      <c r="G8143" s="193" t="n">
        <f aca="false">E8143-F8143</f>
        <v>60.36</v>
      </c>
    </row>
    <row r="8144" customFormat="false" ht="46.25" hidden="false" customHeight="false" outlineLevel="0" collapsed="false">
      <c r="A8144" s="189" t="s">
        <v>7760</v>
      </c>
      <c r="B8144" s="190" t="n">
        <v>1347</v>
      </c>
      <c r="C8144" s="191" t="s">
        <v>8391</v>
      </c>
      <c r="D8144" s="192" t="s">
        <v>233</v>
      </c>
      <c r="E8144" s="193" t="n">
        <v>74.8</v>
      </c>
      <c r="F8144" s="193" t="n">
        <v>0</v>
      </c>
      <c r="G8144" s="193" t="n">
        <f aca="false">E8144-F8144</f>
        <v>74.8</v>
      </c>
    </row>
    <row r="8145" customFormat="false" ht="46.25" hidden="false" customHeight="false" outlineLevel="0" collapsed="false">
      <c r="A8145" s="189" t="s">
        <v>7760</v>
      </c>
      <c r="B8145" s="190" t="n">
        <v>1355</v>
      </c>
      <c r="C8145" s="191" t="s">
        <v>8392</v>
      </c>
      <c r="D8145" s="192" t="s">
        <v>233</v>
      </c>
      <c r="E8145" s="193" t="n">
        <v>49.92</v>
      </c>
      <c r="F8145" s="193" t="n">
        <v>0</v>
      </c>
      <c r="G8145" s="193" t="n">
        <f aca="false">E8145-F8145</f>
        <v>49.92</v>
      </c>
    </row>
    <row r="8146" customFormat="false" ht="46.25" hidden="false" customHeight="false" outlineLevel="0" collapsed="false">
      <c r="A8146" s="189" t="s">
        <v>7760</v>
      </c>
      <c r="B8146" s="190" t="n">
        <v>1358</v>
      </c>
      <c r="C8146" s="191" t="s">
        <v>8393</v>
      </c>
      <c r="D8146" s="192" t="s">
        <v>233</v>
      </c>
      <c r="E8146" s="193" t="n">
        <v>61.28</v>
      </c>
      <c r="F8146" s="193" t="n">
        <v>0</v>
      </c>
      <c r="G8146" s="193" t="n">
        <f aca="false">E8146-F8146</f>
        <v>61.28</v>
      </c>
    </row>
    <row r="8147" customFormat="false" ht="35.05" hidden="false" customHeight="false" outlineLevel="0" collapsed="false">
      <c r="A8147" s="189" t="s">
        <v>7760</v>
      </c>
      <c r="B8147" s="190" t="n">
        <v>1360</v>
      </c>
      <c r="C8147" s="191" t="s">
        <v>8394</v>
      </c>
      <c r="D8147" s="192" t="s">
        <v>233</v>
      </c>
      <c r="E8147" s="193" t="n">
        <v>55.12</v>
      </c>
      <c r="F8147" s="193" t="n">
        <v>0</v>
      </c>
      <c r="G8147" s="193" t="n">
        <f aca="false">E8147-F8147</f>
        <v>55.12</v>
      </c>
    </row>
    <row r="8148" customFormat="false" ht="23.85" hidden="false" customHeight="false" outlineLevel="0" collapsed="false">
      <c r="A8148" s="189" t="s">
        <v>7760</v>
      </c>
      <c r="B8148" s="190" t="n">
        <v>1367</v>
      </c>
      <c r="C8148" s="191" t="s">
        <v>8395</v>
      </c>
      <c r="D8148" s="192" t="s">
        <v>235</v>
      </c>
      <c r="E8148" s="193" t="n">
        <v>292.9</v>
      </c>
      <c r="F8148" s="193" t="n">
        <v>0</v>
      </c>
      <c r="G8148" s="193" t="n">
        <f aca="false">E8148-F8148</f>
        <v>292.9</v>
      </c>
    </row>
    <row r="8149" customFormat="false" ht="23.85" hidden="false" customHeight="false" outlineLevel="0" collapsed="false">
      <c r="A8149" s="189" t="s">
        <v>7760</v>
      </c>
      <c r="B8149" s="190" t="n">
        <v>1368</v>
      </c>
      <c r="C8149" s="191" t="s">
        <v>8396</v>
      </c>
      <c r="D8149" s="192" t="s">
        <v>235</v>
      </c>
      <c r="E8149" s="193" t="n">
        <v>90.55</v>
      </c>
      <c r="F8149" s="193" t="n">
        <v>0</v>
      </c>
      <c r="G8149" s="193" t="n">
        <f aca="false">E8149-F8149</f>
        <v>90.55</v>
      </c>
    </row>
    <row r="8150" customFormat="false" ht="23.85" hidden="false" customHeight="false" outlineLevel="0" collapsed="false">
      <c r="A8150" s="189" t="s">
        <v>7760</v>
      </c>
      <c r="B8150" s="190" t="n">
        <v>1370</v>
      </c>
      <c r="C8150" s="191" t="s">
        <v>8397</v>
      </c>
      <c r="D8150" s="192" t="s">
        <v>235</v>
      </c>
      <c r="E8150" s="193" t="n">
        <v>123.31</v>
      </c>
      <c r="F8150" s="193" t="n">
        <v>0</v>
      </c>
      <c r="G8150" s="193" t="n">
        <f aca="false">E8150-F8150</f>
        <v>123.31</v>
      </c>
    </row>
    <row r="8151" customFormat="false" ht="23.85" hidden="false" customHeight="false" outlineLevel="0" collapsed="false">
      <c r="A8151" s="189" t="s">
        <v>7760</v>
      </c>
      <c r="B8151" s="190" t="n">
        <v>1375</v>
      </c>
      <c r="C8151" s="191" t="s">
        <v>8398</v>
      </c>
      <c r="D8151" s="192" t="s">
        <v>1579</v>
      </c>
      <c r="E8151" s="193" t="n">
        <v>16.75</v>
      </c>
      <c r="F8151" s="193" t="n">
        <v>0</v>
      </c>
      <c r="G8151" s="193" t="n">
        <f aca="false">E8151-F8151</f>
        <v>16.75</v>
      </c>
    </row>
    <row r="8152" customFormat="false" ht="15" hidden="false" customHeight="false" outlineLevel="0" collapsed="false">
      <c r="A8152" s="189" t="s">
        <v>7760</v>
      </c>
      <c r="B8152" s="190" t="n">
        <v>1379</v>
      </c>
      <c r="C8152" s="191" t="s">
        <v>8399</v>
      </c>
      <c r="D8152" s="192" t="s">
        <v>1579</v>
      </c>
      <c r="E8152" s="193" t="n">
        <v>0.89</v>
      </c>
      <c r="F8152" s="193" t="n">
        <v>0</v>
      </c>
      <c r="G8152" s="193" t="n">
        <f aca="false">E8152-F8152</f>
        <v>0.89</v>
      </c>
    </row>
    <row r="8153" customFormat="false" ht="23.85" hidden="false" customHeight="false" outlineLevel="0" collapsed="false">
      <c r="A8153" s="189" t="s">
        <v>7760</v>
      </c>
      <c r="B8153" s="190" t="n">
        <v>1380</v>
      </c>
      <c r="C8153" s="191" t="s">
        <v>8400</v>
      </c>
      <c r="D8153" s="192" t="s">
        <v>1579</v>
      </c>
      <c r="E8153" s="193" t="n">
        <v>5.95</v>
      </c>
      <c r="F8153" s="193" t="n">
        <v>0</v>
      </c>
      <c r="G8153" s="193" t="n">
        <f aca="false">E8153-F8153</f>
        <v>5.95</v>
      </c>
    </row>
    <row r="8154" customFormat="false" ht="15" hidden="false" customHeight="false" outlineLevel="0" collapsed="false">
      <c r="A8154" s="189" t="s">
        <v>7760</v>
      </c>
      <c r="B8154" s="190" t="n">
        <v>1381</v>
      </c>
      <c r="C8154" s="191" t="s">
        <v>8401</v>
      </c>
      <c r="D8154" s="192" t="s">
        <v>1579</v>
      </c>
      <c r="E8154" s="193" t="n">
        <v>0.84</v>
      </c>
      <c r="F8154" s="193" t="n">
        <v>0</v>
      </c>
      <c r="G8154" s="193" t="n">
        <f aca="false">E8154-F8154</f>
        <v>0.84</v>
      </c>
    </row>
    <row r="8155" customFormat="false" ht="46.25" hidden="false" customHeight="false" outlineLevel="0" collapsed="false">
      <c r="A8155" s="189" t="s">
        <v>7760</v>
      </c>
      <c r="B8155" s="190" t="n">
        <v>1518</v>
      </c>
      <c r="C8155" s="191" t="s">
        <v>8402</v>
      </c>
      <c r="D8155" s="192" t="s">
        <v>5408</v>
      </c>
      <c r="E8155" s="193" t="n">
        <v>805</v>
      </c>
      <c r="F8155" s="193" t="n">
        <v>0</v>
      </c>
      <c r="G8155" s="193" t="n">
        <f aca="false">E8155-F8155</f>
        <v>805</v>
      </c>
    </row>
    <row r="8156" customFormat="false" ht="35.05" hidden="false" customHeight="false" outlineLevel="0" collapsed="false">
      <c r="A8156" s="189" t="s">
        <v>7760</v>
      </c>
      <c r="B8156" s="190" t="n">
        <v>1523</v>
      </c>
      <c r="C8156" s="191" t="s">
        <v>8403</v>
      </c>
      <c r="D8156" s="192" t="s">
        <v>242</v>
      </c>
      <c r="E8156" s="193" t="n">
        <v>511.01</v>
      </c>
      <c r="F8156" s="193" t="n">
        <v>0</v>
      </c>
      <c r="G8156" s="193" t="n">
        <f aca="false">E8156-F8156</f>
        <v>511.01</v>
      </c>
    </row>
    <row r="8157" customFormat="false" ht="46.25" hidden="false" customHeight="false" outlineLevel="0" collapsed="false">
      <c r="A8157" s="189" t="s">
        <v>7760</v>
      </c>
      <c r="B8157" s="190" t="n">
        <v>1524</v>
      </c>
      <c r="C8157" s="191" t="s">
        <v>8404</v>
      </c>
      <c r="D8157" s="192" t="s">
        <v>242</v>
      </c>
      <c r="E8157" s="193" t="n">
        <v>574.88</v>
      </c>
      <c r="F8157" s="193" t="n">
        <v>0</v>
      </c>
      <c r="G8157" s="193" t="n">
        <f aca="false">E8157-F8157</f>
        <v>574.88</v>
      </c>
    </row>
    <row r="8158" customFormat="false" ht="46.25" hidden="false" customHeight="false" outlineLevel="0" collapsed="false">
      <c r="A8158" s="189" t="s">
        <v>7760</v>
      </c>
      <c r="B8158" s="190" t="n">
        <v>1525</v>
      </c>
      <c r="C8158" s="191" t="s">
        <v>8405</v>
      </c>
      <c r="D8158" s="192" t="s">
        <v>242</v>
      </c>
      <c r="E8158" s="193" t="n">
        <v>611.38</v>
      </c>
      <c r="F8158" s="193" t="n">
        <v>0</v>
      </c>
      <c r="G8158" s="193" t="n">
        <f aca="false">E8158-F8158</f>
        <v>611.38</v>
      </c>
    </row>
    <row r="8159" customFormat="false" ht="46.25" hidden="false" customHeight="false" outlineLevel="0" collapsed="false">
      <c r="A8159" s="189" t="s">
        <v>7760</v>
      </c>
      <c r="B8159" s="190" t="n">
        <v>1527</v>
      </c>
      <c r="C8159" s="191" t="s">
        <v>8406</v>
      </c>
      <c r="D8159" s="192" t="s">
        <v>242</v>
      </c>
      <c r="E8159" s="193" t="n">
        <v>593.13</v>
      </c>
      <c r="F8159" s="193" t="n">
        <v>0</v>
      </c>
      <c r="G8159" s="193" t="n">
        <f aca="false">E8159-F8159</f>
        <v>593.13</v>
      </c>
    </row>
    <row r="8160" customFormat="false" ht="23.85" hidden="false" customHeight="false" outlineLevel="0" collapsed="false">
      <c r="A8160" s="189" t="s">
        <v>7760</v>
      </c>
      <c r="B8160" s="190" t="n">
        <v>1535</v>
      </c>
      <c r="C8160" s="191" t="s">
        <v>8407</v>
      </c>
      <c r="D8160" s="192" t="s">
        <v>235</v>
      </c>
      <c r="E8160" s="193" t="n">
        <v>6.68</v>
      </c>
      <c r="F8160" s="193" t="n">
        <v>0</v>
      </c>
      <c r="G8160" s="193" t="n">
        <f aca="false">E8160-F8160</f>
        <v>6.68</v>
      </c>
    </row>
    <row r="8161" customFormat="false" ht="23.85" hidden="false" customHeight="false" outlineLevel="0" collapsed="false">
      <c r="A8161" s="189" t="s">
        <v>7760</v>
      </c>
      <c r="B8161" s="190" t="n">
        <v>1539</v>
      </c>
      <c r="C8161" s="191" t="s">
        <v>8408</v>
      </c>
      <c r="D8161" s="192" t="s">
        <v>235</v>
      </c>
      <c r="E8161" s="193" t="n">
        <v>9.4</v>
      </c>
      <c r="F8161" s="193" t="n">
        <v>0</v>
      </c>
      <c r="G8161" s="193" t="n">
        <f aca="false">E8161-F8161</f>
        <v>9.4</v>
      </c>
    </row>
    <row r="8162" customFormat="false" ht="35.05" hidden="false" customHeight="false" outlineLevel="0" collapsed="false">
      <c r="A8162" s="189" t="s">
        <v>7760</v>
      </c>
      <c r="B8162" s="190" t="n">
        <v>1542</v>
      </c>
      <c r="C8162" s="191" t="s">
        <v>8409</v>
      </c>
      <c r="D8162" s="192" t="s">
        <v>235</v>
      </c>
      <c r="E8162" s="193" t="n">
        <v>27.9</v>
      </c>
      <c r="F8162" s="193" t="n">
        <v>0</v>
      </c>
      <c r="G8162" s="193" t="n">
        <f aca="false">E8162-F8162</f>
        <v>27.9</v>
      </c>
    </row>
    <row r="8163" customFormat="false" ht="23.85" hidden="false" customHeight="false" outlineLevel="0" collapsed="false">
      <c r="A8163" s="189" t="s">
        <v>7760</v>
      </c>
      <c r="B8163" s="190" t="n">
        <v>1543</v>
      </c>
      <c r="C8163" s="191" t="s">
        <v>8410</v>
      </c>
      <c r="D8163" s="192" t="s">
        <v>235</v>
      </c>
      <c r="E8163" s="193" t="n">
        <v>33.87</v>
      </c>
      <c r="F8163" s="193" t="n">
        <v>0</v>
      </c>
      <c r="G8163" s="193" t="n">
        <f aca="false">E8163-F8163</f>
        <v>33.87</v>
      </c>
    </row>
    <row r="8164" customFormat="false" ht="23.85" hidden="false" customHeight="false" outlineLevel="0" collapsed="false">
      <c r="A8164" s="189" t="s">
        <v>7760</v>
      </c>
      <c r="B8164" s="190" t="n">
        <v>1545</v>
      </c>
      <c r="C8164" s="191" t="s">
        <v>8411</v>
      </c>
      <c r="D8164" s="192" t="s">
        <v>235</v>
      </c>
      <c r="E8164" s="193" t="n">
        <v>80.25</v>
      </c>
      <c r="F8164" s="193" t="n">
        <v>0</v>
      </c>
      <c r="G8164" s="193" t="n">
        <f aca="false">E8164-F8164</f>
        <v>80.25</v>
      </c>
    </row>
    <row r="8165" customFormat="false" ht="23.85" hidden="false" customHeight="false" outlineLevel="0" collapsed="false">
      <c r="A8165" s="189" t="s">
        <v>7760</v>
      </c>
      <c r="B8165" s="190" t="n">
        <v>1546</v>
      </c>
      <c r="C8165" s="191" t="s">
        <v>8412</v>
      </c>
      <c r="D8165" s="192" t="s">
        <v>235</v>
      </c>
      <c r="E8165" s="193" t="n">
        <v>135.43</v>
      </c>
      <c r="F8165" s="193" t="n">
        <v>0</v>
      </c>
      <c r="G8165" s="193" t="n">
        <f aca="false">E8165-F8165</f>
        <v>135.43</v>
      </c>
    </row>
    <row r="8166" customFormat="false" ht="23.85" hidden="false" customHeight="false" outlineLevel="0" collapsed="false">
      <c r="A8166" s="189" t="s">
        <v>7760</v>
      </c>
      <c r="B8166" s="190" t="n">
        <v>1547</v>
      </c>
      <c r="C8166" s="191" t="s">
        <v>8413</v>
      </c>
      <c r="D8166" s="192" t="s">
        <v>235</v>
      </c>
      <c r="E8166" s="193" t="n">
        <v>163.66</v>
      </c>
      <c r="F8166" s="193" t="n">
        <v>0</v>
      </c>
      <c r="G8166" s="193" t="n">
        <f aca="false">E8166-F8166</f>
        <v>163.66</v>
      </c>
    </row>
    <row r="8167" customFormat="false" ht="23.85" hidden="false" customHeight="false" outlineLevel="0" collapsed="false">
      <c r="A8167" s="189" t="s">
        <v>7760</v>
      </c>
      <c r="B8167" s="190" t="n">
        <v>1550</v>
      </c>
      <c r="C8167" s="191" t="s">
        <v>8414</v>
      </c>
      <c r="D8167" s="192" t="s">
        <v>235</v>
      </c>
      <c r="E8167" s="193" t="n">
        <v>9.92</v>
      </c>
      <c r="F8167" s="193" t="n">
        <v>0</v>
      </c>
      <c r="G8167" s="193" t="n">
        <f aca="false">E8167-F8167</f>
        <v>9.92</v>
      </c>
    </row>
    <row r="8168" customFormat="false" ht="35.05" hidden="false" customHeight="false" outlineLevel="0" collapsed="false">
      <c r="A8168" s="189" t="s">
        <v>7760</v>
      </c>
      <c r="B8168" s="190" t="n">
        <v>1562</v>
      </c>
      <c r="C8168" s="191" t="s">
        <v>8415</v>
      </c>
      <c r="D8168" s="192" t="s">
        <v>235</v>
      </c>
      <c r="E8168" s="193" t="n">
        <v>20</v>
      </c>
      <c r="F8168" s="193" t="n">
        <v>0</v>
      </c>
      <c r="G8168" s="193" t="n">
        <f aca="false">E8168-F8168</f>
        <v>20</v>
      </c>
    </row>
    <row r="8169" customFormat="false" ht="35.05" hidden="false" customHeight="false" outlineLevel="0" collapsed="false">
      <c r="A8169" s="189" t="s">
        <v>7760</v>
      </c>
      <c r="B8169" s="190" t="n">
        <v>1563</v>
      </c>
      <c r="C8169" s="191" t="s">
        <v>8416</v>
      </c>
      <c r="D8169" s="192" t="s">
        <v>235</v>
      </c>
      <c r="E8169" s="193" t="n">
        <v>26.83</v>
      </c>
      <c r="F8169" s="193" t="n">
        <v>0</v>
      </c>
      <c r="G8169" s="193" t="n">
        <f aca="false">E8169-F8169</f>
        <v>26.83</v>
      </c>
    </row>
    <row r="8170" customFormat="false" ht="23.85" hidden="false" customHeight="false" outlineLevel="0" collapsed="false">
      <c r="A8170" s="189" t="s">
        <v>7760</v>
      </c>
      <c r="B8170" s="190" t="n">
        <v>1564</v>
      </c>
      <c r="C8170" s="191" t="s">
        <v>8417</v>
      </c>
      <c r="D8170" s="192" t="s">
        <v>235</v>
      </c>
      <c r="E8170" s="193" t="n">
        <v>18.15</v>
      </c>
      <c r="F8170" s="193" t="n">
        <v>0</v>
      </c>
      <c r="G8170" s="193" t="n">
        <f aca="false">E8170-F8170</f>
        <v>18.15</v>
      </c>
    </row>
    <row r="8171" customFormat="false" ht="35.05" hidden="false" customHeight="false" outlineLevel="0" collapsed="false">
      <c r="A8171" s="189" t="s">
        <v>7760</v>
      </c>
      <c r="B8171" s="190" t="n">
        <v>1570</v>
      </c>
      <c r="C8171" s="191" t="s">
        <v>8418</v>
      </c>
      <c r="D8171" s="192" t="s">
        <v>235</v>
      </c>
      <c r="E8171" s="193" t="n">
        <v>1.22</v>
      </c>
      <c r="F8171" s="193" t="n">
        <v>0</v>
      </c>
      <c r="G8171" s="193" t="n">
        <f aca="false">E8171-F8171</f>
        <v>1.22</v>
      </c>
    </row>
    <row r="8172" customFormat="false" ht="35.05" hidden="false" customHeight="false" outlineLevel="0" collapsed="false">
      <c r="A8172" s="189" t="s">
        <v>7760</v>
      </c>
      <c r="B8172" s="190" t="n">
        <v>1571</v>
      </c>
      <c r="C8172" s="191" t="s">
        <v>8419</v>
      </c>
      <c r="D8172" s="192" t="s">
        <v>235</v>
      </c>
      <c r="E8172" s="193" t="n">
        <v>1.58</v>
      </c>
      <c r="F8172" s="193" t="n">
        <v>0</v>
      </c>
      <c r="G8172" s="193" t="n">
        <f aca="false">E8172-F8172</f>
        <v>1.58</v>
      </c>
    </row>
    <row r="8173" customFormat="false" ht="35.05" hidden="false" customHeight="false" outlineLevel="0" collapsed="false">
      <c r="A8173" s="189" t="s">
        <v>7760</v>
      </c>
      <c r="B8173" s="190" t="n">
        <v>1573</v>
      </c>
      <c r="C8173" s="191" t="s">
        <v>8420</v>
      </c>
      <c r="D8173" s="192" t="s">
        <v>235</v>
      </c>
      <c r="E8173" s="193" t="n">
        <v>1.89</v>
      </c>
      <c r="F8173" s="193" t="n">
        <v>0</v>
      </c>
      <c r="G8173" s="193" t="n">
        <f aca="false">E8173-F8173</f>
        <v>1.89</v>
      </c>
    </row>
    <row r="8174" customFormat="false" ht="35.05" hidden="false" customHeight="false" outlineLevel="0" collapsed="false">
      <c r="A8174" s="189" t="s">
        <v>7760</v>
      </c>
      <c r="B8174" s="190" t="n">
        <v>1574</v>
      </c>
      <c r="C8174" s="191" t="s">
        <v>8421</v>
      </c>
      <c r="D8174" s="192" t="s">
        <v>235</v>
      </c>
      <c r="E8174" s="193" t="n">
        <v>2.04</v>
      </c>
      <c r="F8174" s="193" t="n">
        <v>0</v>
      </c>
      <c r="G8174" s="193" t="n">
        <f aca="false">E8174-F8174</f>
        <v>2.04</v>
      </c>
    </row>
    <row r="8175" customFormat="false" ht="35.05" hidden="false" customHeight="false" outlineLevel="0" collapsed="false">
      <c r="A8175" s="189" t="s">
        <v>7760</v>
      </c>
      <c r="B8175" s="190" t="n">
        <v>1575</v>
      </c>
      <c r="C8175" s="191" t="s">
        <v>8422</v>
      </c>
      <c r="D8175" s="192" t="s">
        <v>235</v>
      </c>
      <c r="E8175" s="193" t="n">
        <v>2.42</v>
      </c>
      <c r="F8175" s="193" t="n">
        <v>0</v>
      </c>
      <c r="G8175" s="193" t="n">
        <f aca="false">E8175-F8175</f>
        <v>2.42</v>
      </c>
    </row>
    <row r="8176" customFormat="false" ht="35.05" hidden="false" customHeight="false" outlineLevel="0" collapsed="false">
      <c r="A8176" s="189" t="s">
        <v>7760</v>
      </c>
      <c r="B8176" s="190" t="n">
        <v>1576</v>
      </c>
      <c r="C8176" s="191" t="s">
        <v>8423</v>
      </c>
      <c r="D8176" s="192" t="s">
        <v>235</v>
      </c>
      <c r="E8176" s="193" t="n">
        <v>3.35</v>
      </c>
      <c r="F8176" s="193" t="n">
        <v>0</v>
      </c>
      <c r="G8176" s="193" t="n">
        <f aca="false">E8176-F8176</f>
        <v>3.35</v>
      </c>
    </row>
    <row r="8177" customFormat="false" ht="35.05" hidden="false" customHeight="false" outlineLevel="0" collapsed="false">
      <c r="A8177" s="189" t="s">
        <v>7760</v>
      </c>
      <c r="B8177" s="190" t="n">
        <v>1577</v>
      </c>
      <c r="C8177" s="191" t="s">
        <v>8424</v>
      </c>
      <c r="D8177" s="192" t="s">
        <v>235</v>
      </c>
      <c r="E8177" s="193" t="n">
        <v>3.78</v>
      </c>
      <c r="F8177" s="193" t="n">
        <v>0</v>
      </c>
      <c r="G8177" s="193" t="n">
        <f aca="false">E8177-F8177</f>
        <v>3.78</v>
      </c>
    </row>
    <row r="8178" customFormat="false" ht="35.05" hidden="false" customHeight="false" outlineLevel="0" collapsed="false">
      <c r="A8178" s="189" t="s">
        <v>7760</v>
      </c>
      <c r="B8178" s="190" t="n">
        <v>1578</v>
      </c>
      <c r="C8178" s="191" t="s">
        <v>8425</v>
      </c>
      <c r="D8178" s="192" t="s">
        <v>235</v>
      </c>
      <c r="E8178" s="193" t="n">
        <v>6.56</v>
      </c>
      <c r="F8178" s="193" t="n">
        <v>0</v>
      </c>
      <c r="G8178" s="193" t="n">
        <f aca="false">E8178-F8178</f>
        <v>6.56</v>
      </c>
    </row>
    <row r="8179" customFormat="false" ht="35.05" hidden="false" customHeight="false" outlineLevel="0" collapsed="false">
      <c r="A8179" s="189" t="s">
        <v>7760</v>
      </c>
      <c r="B8179" s="190" t="n">
        <v>1579</v>
      </c>
      <c r="C8179" s="191" t="s">
        <v>8426</v>
      </c>
      <c r="D8179" s="192" t="s">
        <v>235</v>
      </c>
      <c r="E8179" s="193" t="n">
        <v>8.18</v>
      </c>
      <c r="F8179" s="193" t="n">
        <v>0</v>
      </c>
      <c r="G8179" s="193" t="n">
        <f aca="false">E8179-F8179</f>
        <v>8.18</v>
      </c>
    </row>
    <row r="8180" customFormat="false" ht="35.05" hidden="false" customHeight="false" outlineLevel="0" collapsed="false">
      <c r="A8180" s="189" t="s">
        <v>7760</v>
      </c>
      <c r="B8180" s="190" t="n">
        <v>1580</v>
      </c>
      <c r="C8180" s="191" t="s">
        <v>8427</v>
      </c>
      <c r="D8180" s="192" t="s">
        <v>235</v>
      </c>
      <c r="E8180" s="193" t="n">
        <v>10.07</v>
      </c>
      <c r="F8180" s="193" t="n">
        <v>0</v>
      </c>
      <c r="G8180" s="193" t="n">
        <f aca="false">E8180-F8180</f>
        <v>10.07</v>
      </c>
    </row>
    <row r="8181" customFormat="false" ht="35.05" hidden="false" customHeight="false" outlineLevel="0" collapsed="false">
      <c r="A8181" s="189" t="s">
        <v>7760</v>
      </c>
      <c r="B8181" s="190" t="n">
        <v>1581</v>
      </c>
      <c r="C8181" s="191" t="s">
        <v>8428</v>
      </c>
      <c r="D8181" s="192" t="s">
        <v>235</v>
      </c>
      <c r="E8181" s="193" t="n">
        <v>14.16</v>
      </c>
      <c r="F8181" s="193" t="n">
        <v>0</v>
      </c>
      <c r="G8181" s="193" t="n">
        <f aca="false">E8181-F8181</f>
        <v>14.16</v>
      </c>
    </row>
    <row r="8182" customFormat="false" ht="23.85" hidden="false" customHeight="false" outlineLevel="0" collapsed="false">
      <c r="A8182" s="189" t="s">
        <v>7760</v>
      </c>
      <c r="B8182" s="190" t="n">
        <v>1585</v>
      </c>
      <c r="C8182" s="191" t="s">
        <v>8429</v>
      </c>
      <c r="D8182" s="192" t="s">
        <v>235</v>
      </c>
      <c r="E8182" s="193" t="n">
        <v>6.56</v>
      </c>
      <c r="F8182" s="193" t="n">
        <v>0</v>
      </c>
      <c r="G8182" s="193" t="n">
        <f aca="false">E8182-F8182</f>
        <v>6.56</v>
      </c>
    </row>
    <row r="8183" customFormat="false" ht="23.85" hidden="false" customHeight="false" outlineLevel="0" collapsed="false">
      <c r="A8183" s="189" t="s">
        <v>7760</v>
      </c>
      <c r="B8183" s="190" t="n">
        <v>1586</v>
      </c>
      <c r="C8183" s="191" t="s">
        <v>8430</v>
      </c>
      <c r="D8183" s="192" t="s">
        <v>235</v>
      </c>
      <c r="E8183" s="193" t="n">
        <v>8.3</v>
      </c>
      <c r="F8183" s="193" t="n">
        <v>0</v>
      </c>
      <c r="G8183" s="193" t="n">
        <f aca="false">E8183-F8183</f>
        <v>8.3</v>
      </c>
    </row>
    <row r="8184" customFormat="false" ht="23.85" hidden="false" customHeight="false" outlineLevel="0" collapsed="false">
      <c r="A8184" s="189" t="s">
        <v>7760</v>
      </c>
      <c r="B8184" s="190" t="n">
        <v>1587</v>
      </c>
      <c r="C8184" s="191" t="s">
        <v>8431</v>
      </c>
      <c r="D8184" s="192" t="s">
        <v>235</v>
      </c>
      <c r="E8184" s="193" t="n">
        <v>8.45</v>
      </c>
      <c r="F8184" s="193" t="n">
        <v>0</v>
      </c>
      <c r="G8184" s="193" t="n">
        <f aca="false">E8184-F8184</f>
        <v>8.45</v>
      </c>
    </row>
    <row r="8185" customFormat="false" ht="23.85" hidden="false" customHeight="false" outlineLevel="0" collapsed="false">
      <c r="A8185" s="189" t="s">
        <v>7760</v>
      </c>
      <c r="B8185" s="190" t="n">
        <v>1588</v>
      </c>
      <c r="C8185" s="191" t="s">
        <v>8432</v>
      </c>
      <c r="D8185" s="192" t="s">
        <v>235</v>
      </c>
      <c r="E8185" s="193" t="n">
        <v>11.6</v>
      </c>
      <c r="F8185" s="193" t="n">
        <v>0</v>
      </c>
      <c r="G8185" s="193" t="n">
        <f aca="false">E8185-F8185</f>
        <v>11.6</v>
      </c>
    </row>
    <row r="8186" customFormat="false" ht="23.85" hidden="false" customHeight="false" outlineLevel="0" collapsed="false">
      <c r="A8186" s="189" t="s">
        <v>7760</v>
      </c>
      <c r="B8186" s="190" t="n">
        <v>1589</v>
      </c>
      <c r="C8186" s="191" t="s">
        <v>8433</v>
      </c>
      <c r="D8186" s="192" t="s">
        <v>235</v>
      </c>
      <c r="E8186" s="193" t="n">
        <v>11.96</v>
      </c>
      <c r="F8186" s="193" t="n">
        <v>0</v>
      </c>
      <c r="G8186" s="193" t="n">
        <f aca="false">E8186-F8186</f>
        <v>11.96</v>
      </c>
    </row>
    <row r="8187" customFormat="false" ht="23.85" hidden="false" customHeight="false" outlineLevel="0" collapsed="false">
      <c r="A8187" s="189" t="s">
        <v>7760</v>
      </c>
      <c r="B8187" s="190" t="n">
        <v>1590</v>
      </c>
      <c r="C8187" s="191" t="s">
        <v>8434</v>
      </c>
      <c r="D8187" s="192" t="s">
        <v>235</v>
      </c>
      <c r="E8187" s="193" t="n">
        <v>21.06</v>
      </c>
      <c r="F8187" s="193" t="n">
        <v>0</v>
      </c>
      <c r="G8187" s="193" t="n">
        <f aca="false">E8187-F8187</f>
        <v>21.06</v>
      </c>
    </row>
    <row r="8188" customFormat="false" ht="23.85" hidden="false" customHeight="false" outlineLevel="0" collapsed="false">
      <c r="A8188" s="189" t="s">
        <v>7760</v>
      </c>
      <c r="B8188" s="190" t="n">
        <v>1591</v>
      </c>
      <c r="C8188" s="191" t="s">
        <v>8435</v>
      </c>
      <c r="D8188" s="192" t="s">
        <v>235</v>
      </c>
      <c r="E8188" s="193" t="n">
        <v>31.23</v>
      </c>
      <c r="F8188" s="193" t="n">
        <v>0</v>
      </c>
      <c r="G8188" s="193" t="n">
        <f aca="false">E8188-F8188</f>
        <v>31.23</v>
      </c>
    </row>
    <row r="8189" customFormat="false" ht="23.85" hidden="false" customHeight="false" outlineLevel="0" collapsed="false">
      <c r="A8189" s="189" t="s">
        <v>7760</v>
      </c>
      <c r="B8189" s="190" t="n">
        <v>1593</v>
      </c>
      <c r="C8189" s="191" t="s">
        <v>8436</v>
      </c>
      <c r="D8189" s="192" t="s">
        <v>235</v>
      </c>
      <c r="E8189" s="193" t="n">
        <v>34.83</v>
      </c>
      <c r="F8189" s="193" t="n">
        <v>0</v>
      </c>
      <c r="G8189" s="193" t="n">
        <f aca="false">E8189-F8189</f>
        <v>34.83</v>
      </c>
    </row>
    <row r="8190" customFormat="false" ht="23.85" hidden="false" customHeight="false" outlineLevel="0" collapsed="false">
      <c r="A8190" s="189" t="s">
        <v>7760</v>
      </c>
      <c r="B8190" s="190" t="n">
        <v>1594</v>
      </c>
      <c r="C8190" s="191" t="s">
        <v>8437</v>
      </c>
      <c r="D8190" s="192" t="s">
        <v>235</v>
      </c>
      <c r="E8190" s="193" t="n">
        <v>46.47</v>
      </c>
      <c r="F8190" s="193" t="n">
        <v>0</v>
      </c>
      <c r="G8190" s="193" t="n">
        <f aca="false">E8190-F8190</f>
        <v>46.47</v>
      </c>
    </row>
    <row r="8191" customFormat="false" ht="35.05" hidden="false" customHeight="false" outlineLevel="0" collapsed="false">
      <c r="A8191" s="189" t="s">
        <v>7760</v>
      </c>
      <c r="B8191" s="190" t="n">
        <v>1597</v>
      </c>
      <c r="C8191" s="191" t="s">
        <v>8438</v>
      </c>
      <c r="D8191" s="192" t="s">
        <v>235</v>
      </c>
      <c r="E8191" s="193" t="n">
        <v>14.87</v>
      </c>
      <c r="F8191" s="193" t="n">
        <v>0</v>
      </c>
      <c r="G8191" s="193" t="n">
        <f aca="false">E8191-F8191</f>
        <v>14.87</v>
      </c>
    </row>
    <row r="8192" customFormat="false" ht="35.05" hidden="false" customHeight="false" outlineLevel="0" collapsed="false">
      <c r="A8192" s="189" t="s">
        <v>7760</v>
      </c>
      <c r="B8192" s="190" t="n">
        <v>1598</v>
      </c>
      <c r="C8192" s="191" t="s">
        <v>8439</v>
      </c>
      <c r="D8192" s="192" t="s">
        <v>235</v>
      </c>
      <c r="E8192" s="193" t="n">
        <v>15.81</v>
      </c>
      <c r="F8192" s="193" t="n">
        <v>0</v>
      </c>
      <c r="G8192" s="193" t="n">
        <f aca="false">E8192-F8192</f>
        <v>15.81</v>
      </c>
    </row>
    <row r="8193" customFormat="false" ht="35.05" hidden="false" customHeight="false" outlineLevel="0" collapsed="false">
      <c r="A8193" s="189" t="s">
        <v>7760</v>
      </c>
      <c r="B8193" s="190" t="n">
        <v>1599</v>
      </c>
      <c r="C8193" s="191" t="s">
        <v>8440</v>
      </c>
      <c r="D8193" s="192" t="s">
        <v>235</v>
      </c>
      <c r="E8193" s="193" t="n">
        <v>18.35</v>
      </c>
      <c r="F8193" s="193" t="n">
        <v>0</v>
      </c>
      <c r="G8193" s="193" t="n">
        <f aca="false">E8193-F8193</f>
        <v>18.35</v>
      </c>
    </row>
    <row r="8194" customFormat="false" ht="35.05" hidden="false" customHeight="false" outlineLevel="0" collapsed="false">
      <c r="A8194" s="189" t="s">
        <v>7760</v>
      </c>
      <c r="B8194" s="190" t="n">
        <v>1600</v>
      </c>
      <c r="C8194" s="191" t="s">
        <v>8441</v>
      </c>
      <c r="D8194" s="192" t="s">
        <v>235</v>
      </c>
      <c r="E8194" s="193" t="n">
        <v>23.34</v>
      </c>
      <c r="F8194" s="193" t="n">
        <v>0</v>
      </c>
      <c r="G8194" s="193" t="n">
        <f aca="false">E8194-F8194</f>
        <v>23.34</v>
      </c>
    </row>
    <row r="8195" customFormat="false" ht="35.05" hidden="false" customHeight="false" outlineLevel="0" collapsed="false">
      <c r="A8195" s="189" t="s">
        <v>7760</v>
      </c>
      <c r="B8195" s="190" t="n">
        <v>1601</v>
      </c>
      <c r="C8195" s="191" t="s">
        <v>8442</v>
      </c>
      <c r="D8195" s="192" t="s">
        <v>235</v>
      </c>
      <c r="E8195" s="193" t="n">
        <v>53.43</v>
      </c>
      <c r="F8195" s="193" t="n">
        <v>0</v>
      </c>
      <c r="G8195" s="193" t="n">
        <f aca="false">E8195-F8195</f>
        <v>53.43</v>
      </c>
    </row>
    <row r="8196" customFormat="false" ht="35.05" hidden="false" customHeight="false" outlineLevel="0" collapsed="false">
      <c r="A8196" s="189" t="s">
        <v>7760</v>
      </c>
      <c r="B8196" s="190" t="n">
        <v>1602</v>
      </c>
      <c r="C8196" s="191" t="s">
        <v>8443</v>
      </c>
      <c r="D8196" s="192" t="s">
        <v>235</v>
      </c>
      <c r="E8196" s="193" t="n">
        <v>59.95</v>
      </c>
      <c r="F8196" s="193" t="n">
        <v>0</v>
      </c>
      <c r="G8196" s="193" t="n">
        <f aca="false">E8196-F8196</f>
        <v>59.95</v>
      </c>
    </row>
    <row r="8197" customFormat="false" ht="35.05" hidden="false" customHeight="false" outlineLevel="0" collapsed="false">
      <c r="A8197" s="189" t="s">
        <v>7760</v>
      </c>
      <c r="B8197" s="190" t="n">
        <v>1603</v>
      </c>
      <c r="C8197" s="191" t="s">
        <v>8444</v>
      </c>
      <c r="D8197" s="192" t="s">
        <v>235</v>
      </c>
      <c r="E8197" s="193" t="n">
        <v>90.51</v>
      </c>
      <c r="F8197" s="193" t="n">
        <v>0</v>
      </c>
      <c r="G8197" s="193" t="n">
        <f aca="false">E8197-F8197</f>
        <v>90.51</v>
      </c>
    </row>
    <row r="8198" customFormat="false" ht="35.05" hidden="false" customHeight="false" outlineLevel="0" collapsed="false">
      <c r="A8198" s="189" t="s">
        <v>7760</v>
      </c>
      <c r="B8198" s="190" t="n">
        <v>1607</v>
      </c>
      <c r="C8198" s="191" t="s">
        <v>8445</v>
      </c>
      <c r="D8198" s="192" t="s">
        <v>8446</v>
      </c>
      <c r="E8198" s="193" t="n">
        <v>0.28</v>
      </c>
      <c r="F8198" s="193" t="n">
        <v>0</v>
      </c>
      <c r="G8198" s="193" t="n">
        <f aca="false">E8198-F8198</f>
        <v>0.28</v>
      </c>
    </row>
    <row r="8199" customFormat="false" ht="23.85" hidden="false" customHeight="false" outlineLevel="0" collapsed="false">
      <c r="A8199" s="189" t="s">
        <v>7760</v>
      </c>
      <c r="B8199" s="190" t="n">
        <v>1612</v>
      </c>
      <c r="C8199" s="191" t="s">
        <v>8447</v>
      </c>
      <c r="D8199" s="192" t="s">
        <v>235</v>
      </c>
      <c r="E8199" s="193" t="n">
        <v>170</v>
      </c>
      <c r="F8199" s="193" t="n">
        <v>0</v>
      </c>
      <c r="G8199" s="193" t="n">
        <f aca="false">E8199-F8199</f>
        <v>170</v>
      </c>
    </row>
    <row r="8200" customFormat="false" ht="35.05" hidden="false" customHeight="false" outlineLevel="0" collapsed="false">
      <c r="A8200" s="189" t="s">
        <v>7760</v>
      </c>
      <c r="B8200" s="190" t="n">
        <v>1613</v>
      </c>
      <c r="C8200" s="191" t="s">
        <v>8448</v>
      </c>
      <c r="D8200" s="192" t="s">
        <v>235</v>
      </c>
      <c r="E8200" s="193" t="n">
        <v>2118.92</v>
      </c>
      <c r="F8200" s="193" t="n">
        <v>0</v>
      </c>
      <c r="G8200" s="193" t="n">
        <f aca="false">E8200-F8200</f>
        <v>2118.92</v>
      </c>
    </row>
    <row r="8201" customFormat="false" ht="23.85" hidden="false" customHeight="false" outlineLevel="0" collapsed="false">
      <c r="A8201" s="189" t="s">
        <v>7760</v>
      </c>
      <c r="B8201" s="190" t="n">
        <v>1614</v>
      </c>
      <c r="C8201" s="191" t="s">
        <v>8449</v>
      </c>
      <c r="D8201" s="192" t="s">
        <v>235</v>
      </c>
      <c r="E8201" s="193" t="n">
        <v>384.32</v>
      </c>
      <c r="F8201" s="193" t="n">
        <v>0</v>
      </c>
      <c r="G8201" s="193" t="n">
        <f aca="false">E8201-F8201</f>
        <v>384.32</v>
      </c>
    </row>
    <row r="8202" customFormat="false" ht="23.85" hidden="false" customHeight="false" outlineLevel="0" collapsed="false">
      <c r="A8202" s="189" t="s">
        <v>7760</v>
      </c>
      <c r="B8202" s="190" t="n">
        <v>1615</v>
      </c>
      <c r="C8202" s="191" t="s">
        <v>8450</v>
      </c>
      <c r="D8202" s="192" t="s">
        <v>235</v>
      </c>
      <c r="E8202" s="193" t="n">
        <v>1290.72</v>
      </c>
      <c r="F8202" s="193" t="n">
        <v>0</v>
      </c>
      <c r="G8202" s="193" t="n">
        <f aca="false">E8202-F8202</f>
        <v>1290.72</v>
      </c>
    </row>
    <row r="8203" customFormat="false" ht="35.05" hidden="false" customHeight="false" outlineLevel="0" collapsed="false">
      <c r="A8203" s="189" t="s">
        <v>7760</v>
      </c>
      <c r="B8203" s="190" t="n">
        <v>1616</v>
      </c>
      <c r="C8203" s="191" t="s">
        <v>8451</v>
      </c>
      <c r="D8203" s="192" t="s">
        <v>235</v>
      </c>
      <c r="E8203" s="193" t="n">
        <v>8408.92</v>
      </c>
      <c r="F8203" s="193" t="n">
        <v>0</v>
      </c>
      <c r="G8203" s="193" t="n">
        <f aca="false">E8203-F8203</f>
        <v>8408.92</v>
      </c>
    </row>
    <row r="8204" customFormat="false" ht="35.05" hidden="false" customHeight="false" outlineLevel="0" collapsed="false">
      <c r="A8204" s="189" t="s">
        <v>7760</v>
      </c>
      <c r="B8204" s="190" t="n">
        <v>1617</v>
      </c>
      <c r="C8204" s="191" t="s">
        <v>8452</v>
      </c>
      <c r="D8204" s="192" t="s">
        <v>235</v>
      </c>
      <c r="E8204" s="193" t="n">
        <v>10038.43</v>
      </c>
      <c r="F8204" s="193" t="n">
        <v>0</v>
      </c>
      <c r="G8204" s="193" t="n">
        <f aca="false">E8204-F8204</f>
        <v>10038.43</v>
      </c>
    </row>
    <row r="8205" customFormat="false" ht="23.85" hidden="false" customHeight="false" outlineLevel="0" collapsed="false">
      <c r="A8205" s="189" t="s">
        <v>7760</v>
      </c>
      <c r="B8205" s="190" t="n">
        <v>1618</v>
      </c>
      <c r="C8205" s="191" t="s">
        <v>8453</v>
      </c>
      <c r="D8205" s="192" t="s">
        <v>235</v>
      </c>
      <c r="E8205" s="193" t="n">
        <v>1773.64</v>
      </c>
      <c r="F8205" s="193" t="n">
        <v>0</v>
      </c>
      <c r="G8205" s="193" t="n">
        <f aca="false">E8205-F8205</f>
        <v>1773.64</v>
      </c>
    </row>
    <row r="8206" customFormat="false" ht="23.85" hidden="false" customHeight="false" outlineLevel="0" collapsed="false">
      <c r="A8206" s="189" t="s">
        <v>7760</v>
      </c>
      <c r="B8206" s="190" t="n">
        <v>1619</v>
      </c>
      <c r="C8206" s="191" t="s">
        <v>8454</v>
      </c>
      <c r="D8206" s="192" t="s">
        <v>235</v>
      </c>
      <c r="E8206" s="193" t="n">
        <v>248.32</v>
      </c>
      <c r="F8206" s="193" t="n">
        <v>0</v>
      </c>
      <c r="G8206" s="193" t="n">
        <f aca="false">E8206-F8206</f>
        <v>248.32</v>
      </c>
    </row>
    <row r="8207" customFormat="false" ht="35.05" hidden="false" customHeight="false" outlineLevel="0" collapsed="false">
      <c r="A8207" s="189" t="s">
        <v>7760</v>
      </c>
      <c r="B8207" s="190" t="n">
        <v>1620</v>
      </c>
      <c r="C8207" s="191" t="s">
        <v>8455</v>
      </c>
      <c r="D8207" s="192" t="s">
        <v>235</v>
      </c>
      <c r="E8207" s="193" t="n">
        <v>466.28</v>
      </c>
      <c r="F8207" s="193" t="n">
        <v>0</v>
      </c>
      <c r="G8207" s="193" t="n">
        <f aca="false">E8207-F8207</f>
        <v>466.28</v>
      </c>
    </row>
    <row r="8208" customFormat="false" ht="23.85" hidden="false" customHeight="false" outlineLevel="0" collapsed="false">
      <c r="A8208" s="189" t="s">
        <v>7760</v>
      </c>
      <c r="B8208" s="190" t="n">
        <v>1621</v>
      </c>
      <c r="C8208" s="191" t="s">
        <v>8456</v>
      </c>
      <c r="D8208" s="192" t="s">
        <v>235</v>
      </c>
      <c r="E8208" s="193" t="n">
        <v>687.34</v>
      </c>
      <c r="F8208" s="193" t="n">
        <v>0</v>
      </c>
      <c r="G8208" s="193" t="n">
        <f aca="false">E8208-F8208</f>
        <v>687.34</v>
      </c>
    </row>
    <row r="8209" customFormat="false" ht="35.05" hidden="false" customHeight="false" outlineLevel="0" collapsed="false">
      <c r="A8209" s="189" t="s">
        <v>7760</v>
      </c>
      <c r="B8209" s="190" t="n">
        <v>1622</v>
      </c>
      <c r="C8209" s="191" t="s">
        <v>8457</v>
      </c>
      <c r="D8209" s="192" t="s">
        <v>235</v>
      </c>
      <c r="E8209" s="193" t="n">
        <v>7151.38</v>
      </c>
      <c r="F8209" s="193" t="n">
        <v>0</v>
      </c>
      <c r="G8209" s="193" t="n">
        <f aca="false">E8209-F8209</f>
        <v>7151.38</v>
      </c>
    </row>
    <row r="8210" customFormat="false" ht="23.85" hidden="false" customHeight="false" outlineLevel="0" collapsed="false">
      <c r="A8210" s="189" t="s">
        <v>7760</v>
      </c>
      <c r="B8210" s="190" t="n">
        <v>1623</v>
      </c>
      <c r="C8210" s="191" t="s">
        <v>8458</v>
      </c>
      <c r="D8210" s="192" t="s">
        <v>235</v>
      </c>
      <c r="E8210" s="193" t="n">
        <v>180.52</v>
      </c>
      <c r="F8210" s="193" t="n">
        <v>0</v>
      </c>
      <c r="G8210" s="193" t="n">
        <f aca="false">E8210-F8210</f>
        <v>180.52</v>
      </c>
    </row>
    <row r="8211" customFormat="false" ht="35.05" hidden="false" customHeight="false" outlineLevel="0" collapsed="false">
      <c r="A8211" s="189" t="s">
        <v>7760</v>
      </c>
      <c r="B8211" s="190" t="n">
        <v>1624</v>
      </c>
      <c r="C8211" s="191" t="s">
        <v>8459</v>
      </c>
      <c r="D8211" s="192" t="s">
        <v>235</v>
      </c>
      <c r="E8211" s="193" t="n">
        <v>24674.96</v>
      </c>
      <c r="F8211" s="193" t="n">
        <v>0</v>
      </c>
      <c r="G8211" s="193" t="n">
        <f aca="false">E8211-F8211</f>
        <v>24674.96</v>
      </c>
    </row>
    <row r="8212" customFormat="false" ht="35.05" hidden="false" customHeight="false" outlineLevel="0" collapsed="false">
      <c r="A8212" s="189" t="s">
        <v>7760</v>
      </c>
      <c r="B8212" s="190" t="n">
        <v>1625</v>
      </c>
      <c r="C8212" s="191" t="s">
        <v>8460</v>
      </c>
      <c r="D8212" s="192" t="s">
        <v>235</v>
      </c>
      <c r="E8212" s="193" t="n">
        <v>221.35</v>
      </c>
      <c r="F8212" s="193" t="n">
        <v>0</v>
      </c>
      <c r="G8212" s="193" t="n">
        <f aca="false">E8212-F8212</f>
        <v>221.35</v>
      </c>
    </row>
    <row r="8213" customFormat="false" ht="35.05" hidden="false" customHeight="false" outlineLevel="0" collapsed="false">
      <c r="A8213" s="189" t="s">
        <v>7760</v>
      </c>
      <c r="B8213" s="190" t="n">
        <v>1626</v>
      </c>
      <c r="C8213" s="191" t="s">
        <v>8461</v>
      </c>
      <c r="D8213" s="192" t="s">
        <v>235</v>
      </c>
      <c r="E8213" s="193" t="n">
        <v>3169.11</v>
      </c>
      <c r="F8213" s="193" t="n">
        <v>0</v>
      </c>
      <c r="G8213" s="193" t="n">
        <f aca="false">E8213-F8213</f>
        <v>3169.11</v>
      </c>
    </row>
    <row r="8214" customFormat="false" ht="35.05" hidden="false" customHeight="false" outlineLevel="0" collapsed="false">
      <c r="A8214" s="189" t="s">
        <v>7760</v>
      </c>
      <c r="B8214" s="190" t="n">
        <v>1627</v>
      </c>
      <c r="C8214" s="191" t="s">
        <v>8462</v>
      </c>
      <c r="D8214" s="192" t="s">
        <v>235</v>
      </c>
      <c r="E8214" s="193" t="n">
        <v>891.28</v>
      </c>
      <c r="F8214" s="193" t="n">
        <v>0</v>
      </c>
      <c r="G8214" s="193" t="n">
        <f aca="false">E8214-F8214</f>
        <v>891.28</v>
      </c>
    </row>
    <row r="8215" customFormat="false" ht="35.05" hidden="false" customHeight="false" outlineLevel="0" collapsed="false">
      <c r="A8215" s="189" t="s">
        <v>7760</v>
      </c>
      <c r="B8215" s="190" t="n">
        <v>1629</v>
      </c>
      <c r="C8215" s="191" t="s">
        <v>8463</v>
      </c>
      <c r="D8215" s="192" t="s">
        <v>235</v>
      </c>
      <c r="E8215" s="193" t="n">
        <v>17404.76</v>
      </c>
      <c r="F8215" s="193" t="n">
        <v>0</v>
      </c>
      <c r="G8215" s="193" t="n">
        <f aca="false">E8215-F8215</f>
        <v>17404.76</v>
      </c>
    </row>
    <row r="8216" customFormat="false" ht="35.05" hidden="false" customHeight="false" outlineLevel="0" collapsed="false">
      <c r="A8216" s="189" t="s">
        <v>7760</v>
      </c>
      <c r="B8216" s="190" t="n">
        <v>1630</v>
      </c>
      <c r="C8216" s="191" t="s">
        <v>8464</v>
      </c>
      <c r="D8216" s="192" t="s">
        <v>235</v>
      </c>
      <c r="E8216" s="193" t="n">
        <v>5467.38</v>
      </c>
      <c r="F8216" s="193" t="n">
        <v>0</v>
      </c>
      <c r="G8216" s="193" t="n">
        <f aca="false">E8216-F8216</f>
        <v>5467.38</v>
      </c>
    </row>
    <row r="8217" customFormat="false" ht="46.25" hidden="false" customHeight="false" outlineLevel="0" collapsed="false">
      <c r="A8217" s="189" t="s">
        <v>7760</v>
      </c>
      <c r="B8217" s="190" t="n">
        <v>1631</v>
      </c>
      <c r="C8217" s="191" t="s">
        <v>8465</v>
      </c>
      <c r="D8217" s="192" t="s">
        <v>235</v>
      </c>
      <c r="E8217" s="193" t="n">
        <v>211.12</v>
      </c>
      <c r="F8217" s="193" t="n">
        <v>0</v>
      </c>
      <c r="G8217" s="193" t="n">
        <f aca="false">E8217-F8217</f>
        <v>211.12</v>
      </c>
    </row>
    <row r="8218" customFormat="false" ht="35.05" hidden="false" customHeight="false" outlineLevel="0" collapsed="false">
      <c r="A8218" s="189" t="s">
        <v>7760</v>
      </c>
      <c r="B8218" s="190" t="n">
        <v>1633</v>
      </c>
      <c r="C8218" s="191" t="s">
        <v>8466</v>
      </c>
      <c r="D8218" s="192" t="s">
        <v>235</v>
      </c>
      <c r="E8218" s="193" t="n">
        <v>358.71</v>
      </c>
      <c r="F8218" s="193" t="n">
        <v>0</v>
      </c>
      <c r="G8218" s="193" t="n">
        <f aca="false">E8218-F8218</f>
        <v>358.71</v>
      </c>
    </row>
    <row r="8219" customFormat="false" ht="23.85" hidden="false" customHeight="false" outlineLevel="0" collapsed="false">
      <c r="A8219" s="189" t="s">
        <v>7760</v>
      </c>
      <c r="B8219" s="190" t="n">
        <v>1647</v>
      </c>
      <c r="C8219" s="191" t="s">
        <v>8467</v>
      </c>
      <c r="D8219" s="192" t="s">
        <v>235</v>
      </c>
      <c r="E8219" s="193" t="n">
        <v>21.73</v>
      </c>
      <c r="F8219" s="193" t="n">
        <v>0</v>
      </c>
      <c r="G8219" s="193" t="n">
        <f aca="false">E8219-F8219</f>
        <v>21.73</v>
      </c>
    </row>
    <row r="8220" customFormat="false" ht="23.85" hidden="false" customHeight="false" outlineLevel="0" collapsed="false">
      <c r="A8220" s="189" t="s">
        <v>7760</v>
      </c>
      <c r="B8220" s="190" t="n">
        <v>1648</v>
      </c>
      <c r="C8220" s="191" t="s">
        <v>8468</v>
      </c>
      <c r="D8220" s="192" t="s">
        <v>235</v>
      </c>
      <c r="E8220" s="193" t="n">
        <v>41.73</v>
      </c>
      <c r="F8220" s="193" t="n">
        <v>0</v>
      </c>
      <c r="G8220" s="193" t="n">
        <f aca="false">E8220-F8220</f>
        <v>41.73</v>
      </c>
    </row>
    <row r="8221" customFormat="false" ht="23.85" hidden="false" customHeight="false" outlineLevel="0" collapsed="false">
      <c r="A8221" s="189" t="s">
        <v>7760</v>
      </c>
      <c r="B8221" s="190" t="n">
        <v>1649</v>
      </c>
      <c r="C8221" s="191" t="s">
        <v>8469</v>
      </c>
      <c r="D8221" s="192" t="s">
        <v>235</v>
      </c>
      <c r="E8221" s="193" t="n">
        <v>77.49</v>
      </c>
      <c r="F8221" s="193" t="n">
        <v>0</v>
      </c>
      <c r="G8221" s="193" t="n">
        <f aca="false">E8221-F8221</f>
        <v>77.49</v>
      </c>
    </row>
    <row r="8222" customFormat="false" ht="23.85" hidden="false" customHeight="false" outlineLevel="0" collapsed="false">
      <c r="A8222" s="189" t="s">
        <v>7760</v>
      </c>
      <c r="B8222" s="190" t="n">
        <v>1650</v>
      </c>
      <c r="C8222" s="191" t="s">
        <v>8470</v>
      </c>
      <c r="D8222" s="192" t="s">
        <v>235</v>
      </c>
      <c r="E8222" s="193" t="n">
        <v>107.01</v>
      </c>
      <c r="F8222" s="193" t="n">
        <v>0</v>
      </c>
      <c r="G8222" s="193" t="n">
        <f aca="false">E8222-F8222</f>
        <v>107.01</v>
      </c>
    </row>
    <row r="8223" customFormat="false" ht="23.85" hidden="false" customHeight="false" outlineLevel="0" collapsed="false">
      <c r="A8223" s="189" t="s">
        <v>7760</v>
      </c>
      <c r="B8223" s="190" t="n">
        <v>1651</v>
      </c>
      <c r="C8223" s="191" t="s">
        <v>8471</v>
      </c>
      <c r="D8223" s="192" t="s">
        <v>235</v>
      </c>
      <c r="E8223" s="193" t="n">
        <v>193.6</v>
      </c>
      <c r="F8223" s="193" t="n">
        <v>0</v>
      </c>
      <c r="G8223" s="193" t="n">
        <f aca="false">E8223-F8223</f>
        <v>193.6</v>
      </c>
    </row>
    <row r="8224" customFormat="false" ht="23.85" hidden="false" customHeight="false" outlineLevel="0" collapsed="false">
      <c r="A8224" s="189" t="s">
        <v>7760</v>
      </c>
      <c r="B8224" s="190" t="n">
        <v>1652</v>
      </c>
      <c r="C8224" s="191" t="s">
        <v>8472</v>
      </c>
      <c r="D8224" s="192" t="s">
        <v>235</v>
      </c>
      <c r="E8224" s="193" t="n">
        <v>277.87</v>
      </c>
      <c r="F8224" s="193" t="n">
        <v>0</v>
      </c>
      <c r="G8224" s="193" t="n">
        <f aca="false">E8224-F8224</f>
        <v>277.87</v>
      </c>
    </row>
    <row r="8225" customFormat="false" ht="23.85" hidden="false" customHeight="false" outlineLevel="0" collapsed="false">
      <c r="A8225" s="189" t="s">
        <v>7760</v>
      </c>
      <c r="B8225" s="190" t="n">
        <v>1653</v>
      </c>
      <c r="C8225" s="191" t="s">
        <v>8473</v>
      </c>
      <c r="D8225" s="192" t="s">
        <v>235</v>
      </c>
      <c r="E8225" s="193" t="n">
        <v>60.69</v>
      </c>
      <c r="F8225" s="193" t="n">
        <v>0</v>
      </c>
      <c r="G8225" s="193" t="n">
        <f aca="false">E8225-F8225</f>
        <v>60.69</v>
      </c>
    </row>
    <row r="8226" customFormat="false" ht="23.85" hidden="false" customHeight="false" outlineLevel="0" collapsed="false">
      <c r="A8226" s="189" t="s">
        <v>7760</v>
      </c>
      <c r="B8226" s="190" t="n">
        <v>1654</v>
      </c>
      <c r="C8226" s="191" t="s">
        <v>8474</v>
      </c>
      <c r="D8226" s="192" t="s">
        <v>235</v>
      </c>
      <c r="E8226" s="193" t="n">
        <v>29.83</v>
      </c>
      <c r="F8226" s="193" t="n">
        <v>0</v>
      </c>
      <c r="G8226" s="193" t="n">
        <f aca="false">E8226-F8226</f>
        <v>29.83</v>
      </c>
    </row>
    <row r="8227" customFormat="false" ht="23.85" hidden="false" customHeight="false" outlineLevel="0" collapsed="false">
      <c r="A8227" s="189" t="s">
        <v>7760</v>
      </c>
      <c r="B8227" s="190" t="n">
        <v>1743</v>
      </c>
      <c r="C8227" s="191" t="s">
        <v>8475</v>
      </c>
      <c r="D8227" s="192" t="s">
        <v>235</v>
      </c>
      <c r="E8227" s="193" t="n">
        <v>217.32</v>
      </c>
      <c r="F8227" s="193" t="n">
        <v>0</v>
      </c>
      <c r="G8227" s="193" t="n">
        <f aca="false">E8227-F8227</f>
        <v>217.32</v>
      </c>
    </row>
    <row r="8228" customFormat="false" ht="23.85" hidden="false" customHeight="false" outlineLevel="0" collapsed="false">
      <c r="A8228" s="189" t="s">
        <v>7760</v>
      </c>
      <c r="B8228" s="190" t="n">
        <v>1744</v>
      </c>
      <c r="C8228" s="191" t="s">
        <v>8476</v>
      </c>
      <c r="D8228" s="192" t="s">
        <v>235</v>
      </c>
      <c r="E8228" s="193" t="n">
        <v>165.49</v>
      </c>
      <c r="F8228" s="193" t="n">
        <v>0</v>
      </c>
      <c r="G8228" s="193" t="n">
        <f aca="false">E8228-F8228</f>
        <v>165.49</v>
      </c>
    </row>
    <row r="8229" customFormat="false" ht="35.05" hidden="false" customHeight="false" outlineLevel="0" collapsed="false">
      <c r="A8229" s="189" t="s">
        <v>7760</v>
      </c>
      <c r="B8229" s="190" t="n">
        <v>1745</v>
      </c>
      <c r="C8229" s="191" t="s">
        <v>8477</v>
      </c>
      <c r="D8229" s="192" t="s">
        <v>235</v>
      </c>
      <c r="E8229" s="193" t="n">
        <v>348.16</v>
      </c>
      <c r="F8229" s="193" t="n">
        <v>0</v>
      </c>
      <c r="G8229" s="193" t="n">
        <f aca="false">E8229-F8229</f>
        <v>348.16</v>
      </c>
    </row>
    <row r="8230" customFormat="false" ht="35.05" hidden="false" customHeight="false" outlineLevel="0" collapsed="false">
      <c r="A8230" s="189" t="s">
        <v>7760</v>
      </c>
      <c r="B8230" s="190" t="n">
        <v>1746</v>
      </c>
      <c r="C8230" s="191" t="s">
        <v>8478</v>
      </c>
      <c r="D8230" s="192" t="s">
        <v>235</v>
      </c>
      <c r="E8230" s="193" t="n">
        <v>299.53</v>
      </c>
      <c r="F8230" s="193" t="n">
        <v>0</v>
      </c>
      <c r="G8230" s="193" t="n">
        <f aca="false">E8230-F8230</f>
        <v>299.53</v>
      </c>
    </row>
    <row r="8231" customFormat="false" ht="23.85" hidden="false" customHeight="false" outlineLevel="0" collapsed="false">
      <c r="A8231" s="189" t="s">
        <v>7760</v>
      </c>
      <c r="B8231" s="190" t="n">
        <v>1747</v>
      </c>
      <c r="C8231" s="191" t="s">
        <v>8479</v>
      </c>
      <c r="D8231" s="192" t="s">
        <v>235</v>
      </c>
      <c r="E8231" s="193" t="n">
        <v>238.93</v>
      </c>
      <c r="F8231" s="193" t="n">
        <v>0</v>
      </c>
      <c r="G8231" s="193" t="n">
        <f aca="false">E8231-F8231</f>
        <v>238.93</v>
      </c>
    </row>
    <row r="8232" customFormat="false" ht="35.05" hidden="false" customHeight="false" outlineLevel="0" collapsed="false">
      <c r="A8232" s="189" t="s">
        <v>7760</v>
      </c>
      <c r="B8232" s="190" t="n">
        <v>1748</v>
      </c>
      <c r="C8232" s="191" t="s">
        <v>8480</v>
      </c>
      <c r="D8232" s="192" t="s">
        <v>235</v>
      </c>
      <c r="E8232" s="193" t="n">
        <v>398.3</v>
      </c>
      <c r="F8232" s="193" t="n">
        <v>0</v>
      </c>
      <c r="G8232" s="193" t="n">
        <f aca="false">E8232-F8232</f>
        <v>398.3</v>
      </c>
    </row>
    <row r="8233" customFormat="false" ht="35.05" hidden="false" customHeight="false" outlineLevel="0" collapsed="false">
      <c r="A8233" s="189" t="s">
        <v>7760</v>
      </c>
      <c r="B8233" s="190" t="n">
        <v>1749</v>
      </c>
      <c r="C8233" s="191" t="s">
        <v>8481</v>
      </c>
      <c r="D8233" s="192" t="s">
        <v>235</v>
      </c>
      <c r="E8233" s="193" t="n">
        <v>577.07</v>
      </c>
      <c r="F8233" s="193" t="n">
        <v>0</v>
      </c>
      <c r="G8233" s="193" t="n">
        <f aca="false">E8233-F8233</f>
        <v>577.07</v>
      </c>
    </row>
    <row r="8234" customFormat="false" ht="35.05" hidden="false" customHeight="false" outlineLevel="0" collapsed="false">
      <c r="A8234" s="189" t="s">
        <v>7760</v>
      </c>
      <c r="B8234" s="190" t="n">
        <v>1750</v>
      </c>
      <c r="C8234" s="191" t="s">
        <v>8482</v>
      </c>
      <c r="D8234" s="192" t="s">
        <v>235</v>
      </c>
      <c r="E8234" s="193" t="n">
        <v>813.61</v>
      </c>
      <c r="F8234" s="193" t="n">
        <v>0</v>
      </c>
      <c r="G8234" s="193" t="n">
        <f aca="false">E8234-F8234</f>
        <v>813.61</v>
      </c>
    </row>
    <row r="8235" customFormat="false" ht="23.85" hidden="false" customHeight="false" outlineLevel="0" collapsed="false">
      <c r="A8235" s="189" t="s">
        <v>7760</v>
      </c>
      <c r="B8235" s="190" t="n">
        <v>1775</v>
      </c>
      <c r="C8235" s="191" t="s">
        <v>8483</v>
      </c>
      <c r="D8235" s="192" t="s">
        <v>235</v>
      </c>
      <c r="E8235" s="193" t="n">
        <v>18.18</v>
      </c>
      <c r="F8235" s="193" t="n">
        <v>0</v>
      </c>
      <c r="G8235" s="193" t="n">
        <f aca="false">E8235-F8235</f>
        <v>18.18</v>
      </c>
    </row>
    <row r="8236" customFormat="false" ht="23.85" hidden="false" customHeight="false" outlineLevel="0" collapsed="false">
      <c r="A8236" s="189" t="s">
        <v>7760</v>
      </c>
      <c r="B8236" s="190" t="n">
        <v>1776</v>
      </c>
      <c r="C8236" s="191" t="s">
        <v>8484</v>
      </c>
      <c r="D8236" s="192" t="s">
        <v>235</v>
      </c>
      <c r="E8236" s="193" t="n">
        <v>49.45</v>
      </c>
      <c r="F8236" s="193" t="n">
        <v>0</v>
      </c>
      <c r="G8236" s="193" t="n">
        <f aca="false">E8236-F8236</f>
        <v>49.45</v>
      </c>
    </row>
    <row r="8237" customFormat="false" ht="23.85" hidden="false" customHeight="false" outlineLevel="0" collapsed="false">
      <c r="A8237" s="189" t="s">
        <v>7760</v>
      </c>
      <c r="B8237" s="190" t="n">
        <v>1777</v>
      </c>
      <c r="C8237" s="191" t="s">
        <v>8485</v>
      </c>
      <c r="D8237" s="192" t="s">
        <v>235</v>
      </c>
      <c r="E8237" s="193" t="n">
        <v>83.55</v>
      </c>
      <c r="F8237" s="193" t="n">
        <v>0</v>
      </c>
      <c r="G8237" s="193" t="n">
        <f aca="false">E8237-F8237</f>
        <v>83.55</v>
      </c>
    </row>
    <row r="8238" customFormat="false" ht="23.85" hidden="false" customHeight="false" outlineLevel="0" collapsed="false">
      <c r="A8238" s="189" t="s">
        <v>7760</v>
      </c>
      <c r="B8238" s="190" t="n">
        <v>1778</v>
      </c>
      <c r="C8238" s="191" t="s">
        <v>8486</v>
      </c>
      <c r="D8238" s="192" t="s">
        <v>235</v>
      </c>
      <c r="E8238" s="193" t="n">
        <v>202.23</v>
      </c>
      <c r="F8238" s="193" t="n">
        <v>0</v>
      </c>
      <c r="G8238" s="193" t="n">
        <f aca="false">E8238-F8238</f>
        <v>202.23</v>
      </c>
    </row>
    <row r="8239" customFormat="false" ht="23.85" hidden="false" customHeight="false" outlineLevel="0" collapsed="false">
      <c r="A8239" s="189" t="s">
        <v>7760</v>
      </c>
      <c r="B8239" s="190" t="n">
        <v>1779</v>
      </c>
      <c r="C8239" s="191" t="s">
        <v>8487</v>
      </c>
      <c r="D8239" s="192" t="s">
        <v>235</v>
      </c>
      <c r="E8239" s="193" t="n">
        <v>294.12</v>
      </c>
      <c r="F8239" s="193" t="n">
        <v>0</v>
      </c>
      <c r="G8239" s="193" t="n">
        <f aca="false">E8239-F8239</f>
        <v>294.12</v>
      </c>
    </row>
    <row r="8240" customFormat="false" ht="23.85" hidden="false" customHeight="false" outlineLevel="0" collapsed="false">
      <c r="A8240" s="189" t="s">
        <v>7760</v>
      </c>
      <c r="B8240" s="190" t="n">
        <v>1780</v>
      </c>
      <c r="C8240" s="191" t="s">
        <v>8488</v>
      </c>
      <c r="D8240" s="192" t="s">
        <v>235</v>
      </c>
      <c r="E8240" s="193" t="n">
        <v>606.34</v>
      </c>
      <c r="F8240" s="193" t="n">
        <v>0</v>
      </c>
      <c r="G8240" s="193" t="n">
        <f aca="false">E8240-F8240</f>
        <v>606.34</v>
      </c>
    </row>
    <row r="8241" customFormat="false" ht="23.85" hidden="false" customHeight="false" outlineLevel="0" collapsed="false">
      <c r="A8241" s="189" t="s">
        <v>7760</v>
      </c>
      <c r="B8241" s="190" t="n">
        <v>1781</v>
      </c>
      <c r="C8241" s="191" t="s">
        <v>8489</v>
      </c>
      <c r="D8241" s="192" t="s">
        <v>235</v>
      </c>
      <c r="E8241" s="193" t="n">
        <v>33.02</v>
      </c>
      <c r="F8241" s="193" t="n">
        <v>0</v>
      </c>
      <c r="G8241" s="193" t="n">
        <f aca="false">E8241-F8241</f>
        <v>33.02</v>
      </c>
    </row>
    <row r="8242" customFormat="false" ht="23.85" hidden="false" customHeight="false" outlineLevel="0" collapsed="false">
      <c r="A8242" s="189" t="s">
        <v>7760</v>
      </c>
      <c r="B8242" s="190" t="n">
        <v>1782</v>
      </c>
      <c r="C8242" s="191" t="s">
        <v>8490</v>
      </c>
      <c r="D8242" s="192" t="s">
        <v>235</v>
      </c>
      <c r="E8242" s="193" t="n">
        <v>50.69</v>
      </c>
      <c r="F8242" s="193" t="n">
        <v>0</v>
      </c>
      <c r="G8242" s="193" t="n">
        <f aca="false">E8242-F8242</f>
        <v>50.69</v>
      </c>
    </row>
    <row r="8243" customFormat="false" ht="23.85" hidden="false" customHeight="false" outlineLevel="0" collapsed="false">
      <c r="A8243" s="189" t="s">
        <v>7760</v>
      </c>
      <c r="B8243" s="190" t="n">
        <v>1783</v>
      </c>
      <c r="C8243" s="191" t="s">
        <v>8491</v>
      </c>
      <c r="D8243" s="192" t="s">
        <v>235</v>
      </c>
      <c r="E8243" s="193" t="n">
        <v>64.11</v>
      </c>
      <c r="F8243" s="193" t="n">
        <v>0</v>
      </c>
      <c r="G8243" s="193" t="n">
        <f aca="false">E8243-F8243</f>
        <v>64.11</v>
      </c>
    </row>
    <row r="8244" customFormat="false" ht="23.85" hidden="false" customHeight="false" outlineLevel="0" collapsed="false">
      <c r="A8244" s="189" t="s">
        <v>7760</v>
      </c>
      <c r="B8244" s="190" t="n">
        <v>1784</v>
      </c>
      <c r="C8244" s="191" t="s">
        <v>8492</v>
      </c>
      <c r="D8244" s="192" t="s">
        <v>235</v>
      </c>
      <c r="E8244" s="193" t="n">
        <v>181.03</v>
      </c>
      <c r="F8244" s="193" t="n">
        <v>0</v>
      </c>
      <c r="G8244" s="193" t="n">
        <f aca="false">E8244-F8244</f>
        <v>181.03</v>
      </c>
    </row>
    <row r="8245" customFormat="false" ht="23.85" hidden="false" customHeight="false" outlineLevel="0" collapsed="false">
      <c r="A8245" s="189" t="s">
        <v>7760</v>
      </c>
      <c r="B8245" s="190" t="n">
        <v>1786</v>
      </c>
      <c r="C8245" s="191" t="s">
        <v>8493</v>
      </c>
      <c r="D8245" s="192" t="s">
        <v>235</v>
      </c>
      <c r="E8245" s="193" t="n">
        <v>15.96</v>
      </c>
      <c r="F8245" s="193" t="n">
        <v>0</v>
      </c>
      <c r="G8245" s="193" t="n">
        <f aca="false">E8245-F8245</f>
        <v>15.96</v>
      </c>
    </row>
    <row r="8246" customFormat="false" ht="23.85" hidden="false" customHeight="false" outlineLevel="0" collapsed="false">
      <c r="A8246" s="189" t="s">
        <v>7760</v>
      </c>
      <c r="B8246" s="190" t="n">
        <v>1787</v>
      </c>
      <c r="C8246" s="191" t="s">
        <v>8494</v>
      </c>
      <c r="D8246" s="192" t="s">
        <v>235</v>
      </c>
      <c r="E8246" s="193" t="n">
        <v>38.22</v>
      </c>
      <c r="F8246" s="193" t="n">
        <v>0</v>
      </c>
      <c r="G8246" s="193" t="n">
        <f aca="false">E8246-F8246</f>
        <v>38.22</v>
      </c>
    </row>
    <row r="8247" customFormat="false" ht="23.85" hidden="false" customHeight="false" outlineLevel="0" collapsed="false">
      <c r="A8247" s="189" t="s">
        <v>7760</v>
      </c>
      <c r="B8247" s="190" t="n">
        <v>1788</v>
      </c>
      <c r="C8247" s="191" t="s">
        <v>8495</v>
      </c>
      <c r="D8247" s="192" t="s">
        <v>235</v>
      </c>
      <c r="E8247" s="193" t="n">
        <v>64.28</v>
      </c>
      <c r="F8247" s="193" t="n">
        <v>0</v>
      </c>
      <c r="G8247" s="193" t="n">
        <f aca="false">E8247-F8247</f>
        <v>64.28</v>
      </c>
    </row>
    <row r="8248" customFormat="false" ht="23.85" hidden="false" customHeight="false" outlineLevel="0" collapsed="false">
      <c r="A8248" s="189" t="s">
        <v>7760</v>
      </c>
      <c r="B8248" s="190" t="n">
        <v>1789</v>
      </c>
      <c r="C8248" s="191" t="s">
        <v>8496</v>
      </c>
      <c r="D8248" s="192" t="s">
        <v>235</v>
      </c>
      <c r="E8248" s="193" t="n">
        <v>80.19</v>
      </c>
      <c r="F8248" s="193" t="n">
        <v>0</v>
      </c>
      <c r="G8248" s="193" t="n">
        <f aca="false">E8248-F8248</f>
        <v>80.19</v>
      </c>
    </row>
    <row r="8249" customFormat="false" ht="23.85" hidden="false" customHeight="false" outlineLevel="0" collapsed="false">
      <c r="A8249" s="189" t="s">
        <v>7760</v>
      </c>
      <c r="B8249" s="190" t="n">
        <v>1790</v>
      </c>
      <c r="C8249" s="191" t="s">
        <v>8497</v>
      </c>
      <c r="D8249" s="192" t="s">
        <v>235</v>
      </c>
      <c r="E8249" s="193" t="n">
        <v>133.54</v>
      </c>
      <c r="F8249" s="193" t="n">
        <v>0</v>
      </c>
      <c r="G8249" s="193" t="n">
        <f aca="false">E8249-F8249</f>
        <v>133.54</v>
      </c>
    </row>
    <row r="8250" customFormat="false" ht="23.85" hidden="false" customHeight="false" outlineLevel="0" collapsed="false">
      <c r="A8250" s="189" t="s">
        <v>7760</v>
      </c>
      <c r="B8250" s="190" t="n">
        <v>1791</v>
      </c>
      <c r="C8250" s="191" t="s">
        <v>8498</v>
      </c>
      <c r="D8250" s="192" t="s">
        <v>235</v>
      </c>
      <c r="E8250" s="193" t="n">
        <v>231.75</v>
      </c>
      <c r="F8250" s="193" t="n">
        <v>0</v>
      </c>
      <c r="G8250" s="193" t="n">
        <f aca="false">E8250-F8250</f>
        <v>231.75</v>
      </c>
    </row>
    <row r="8251" customFormat="false" ht="23.85" hidden="false" customHeight="false" outlineLevel="0" collapsed="false">
      <c r="A8251" s="189" t="s">
        <v>7760</v>
      </c>
      <c r="B8251" s="190" t="n">
        <v>1792</v>
      </c>
      <c r="C8251" s="191" t="s">
        <v>8499</v>
      </c>
      <c r="D8251" s="192" t="s">
        <v>235</v>
      </c>
      <c r="E8251" s="193" t="n">
        <v>312.82</v>
      </c>
      <c r="F8251" s="193" t="n">
        <v>0</v>
      </c>
      <c r="G8251" s="193" t="n">
        <f aca="false">E8251-F8251</f>
        <v>312.82</v>
      </c>
    </row>
    <row r="8252" customFormat="false" ht="23.85" hidden="false" customHeight="false" outlineLevel="0" collapsed="false">
      <c r="A8252" s="189" t="s">
        <v>7760</v>
      </c>
      <c r="B8252" s="190" t="n">
        <v>1793</v>
      </c>
      <c r="C8252" s="191" t="s">
        <v>8500</v>
      </c>
      <c r="D8252" s="192" t="s">
        <v>235</v>
      </c>
      <c r="E8252" s="193" t="n">
        <v>632.11</v>
      </c>
      <c r="F8252" s="193" t="n">
        <v>0</v>
      </c>
      <c r="G8252" s="193" t="n">
        <f aca="false">E8252-F8252</f>
        <v>632.11</v>
      </c>
    </row>
    <row r="8253" customFormat="false" ht="23.85" hidden="false" customHeight="false" outlineLevel="0" collapsed="false">
      <c r="A8253" s="189" t="s">
        <v>7760</v>
      </c>
      <c r="B8253" s="190" t="n">
        <v>1794</v>
      </c>
      <c r="C8253" s="191" t="s">
        <v>8501</v>
      </c>
      <c r="D8253" s="192" t="s">
        <v>235</v>
      </c>
      <c r="E8253" s="193" t="n">
        <v>16.67</v>
      </c>
      <c r="F8253" s="193" t="n">
        <v>0</v>
      </c>
      <c r="G8253" s="193" t="n">
        <f aca="false">E8253-F8253</f>
        <v>16.67</v>
      </c>
    </row>
    <row r="8254" customFormat="false" ht="23.85" hidden="false" customHeight="false" outlineLevel="0" collapsed="false">
      <c r="A8254" s="189" t="s">
        <v>7760</v>
      </c>
      <c r="B8254" s="190" t="n">
        <v>1795</v>
      </c>
      <c r="C8254" s="191" t="s">
        <v>8502</v>
      </c>
      <c r="D8254" s="192" t="s">
        <v>235</v>
      </c>
      <c r="E8254" s="193" t="n">
        <v>23.1</v>
      </c>
      <c r="F8254" s="193" t="n">
        <v>0</v>
      </c>
      <c r="G8254" s="193" t="n">
        <f aca="false">E8254-F8254</f>
        <v>23.1</v>
      </c>
    </row>
    <row r="8255" customFormat="false" ht="23.85" hidden="false" customHeight="false" outlineLevel="0" collapsed="false">
      <c r="A8255" s="189" t="s">
        <v>7760</v>
      </c>
      <c r="B8255" s="190" t="n">
        <v>1796</v>
      </c>
      <c r="C8255" s="191" t="s">
        <v>8503</v>
      </c>
      <c r="D8255" s="192" t="s">
        <v>235</v>
      </c>
      <c r="E8255" s="193" t="n">
        <v>69.84</v>
      </c>
      <c r="F8255" s="193" t="n">
        <v>0</v>
      </c>
      <c r="G8255" s="193" t="n">
        <f aca="false">E8255-F8255</f>
        <v>69.84</v>
      </c>
    </row>
    <row r="8256" customFormat="false" ht="23.85" hidden="false" customHeight="false" outlineLevel="0" collapsed="false">
      <c r="A8256" s="189" t="s">
        <v>7760</v>
      </c>
      <c r="B8256" s="190" t="n">
        <v>1797</v>
      </c>
      <c r="C8256" s="191" t="s">
        <v>8504</v>
      </c>
      <c r="D8256" s="192" t="s">
        <v>235</v>
      </c>
      <c r="E8256" s="193" t="n">
        <v>91.05</v>
      </c>
      <c r="F8256" s="193" t="n">
        <v>0</v>
      </c>
      <c r="G8256" s="193" t="n">
        <f aca="false">E8256-F8256</f>
        <v>91.05</v>
      </c>
    </row>
    <row r="8257" customFormat="false" ht="23.85" hidden="false" customHeight="false" outlineLevel="0" collapsed="false">
      <c r="A8257" s="189" t="s">
        <v>7760</v>
      </c>
      <c r="B8257" s="190" t="n">
        <v>1798</v>
      </c>
      <c r="C8257" s="191" t="s">
        <v>8505</v>
      </c>
      <c r="D8257" s="192" t="s">
        <v>235</v>
      </c>
      <c r="E8257" s="193" t="n">
        <v>129.18</v>
      </c>
      <c r="F8257" s="193" t="n">
        <v>0</v>
      </c>
      <c r="G8257" s="193" t="n">
        <f aca="false">E8257-F8257</f>
        <v>129.18</v>
      </c>
    </row>
    <row r="8258" customFormat="false" ht="23.85" hidden="false" customHeight="false" outlineLevel="0" collapsed="false">
      <c r="A8258" s="189" t="s">
        <v>7760</v>
      </c>
      <c r="B8258" s="190" t="n">
        <v>1799</v>
      </c>
      <c r="C8258" s="191" t="s">
        <v>8506</v>
      </c>
      <c r="D8258" s="192" t="s">
        <v>235</v>
      </c>
      <c r="E8258" s="193" t="n">
        <v>376</v>
      </c>
      <c r="F8258" s="193" t="n">
        <v>0</v>
      </c>
      <c r="G8258" s="193" t="n">
        <f aca="false">E8258-F8258</f>
        <v>376</v>
      </c>
    </row>
    <row r="8259" customFormat="false" ht="23.85" hidden="false" customHeight="false" outlineLevel="0" collapsed="false">
      <c r="A8259" s="189" t="s">
        <v>7760</v>
      </c>
      <c r="B8259" s="190" t="n">
        <v>1800</v>
      </c>
      <c r="C8259" s="191" t="s">
        <v>8507</v>
      </c>
      <c r="D8259" s="192" t="s">
        <v>235</v>
      </c>
      <c r="E8259" s="193" t="n">
        <v>717.84</v>
      </c>
      <c r="F8259" s="193" t="n">
        <v>0</v>
      </c>
      <c r="G8259" s="193" t="n">
        <f aca="false">E8259-F8259</f>
        <v>717.84</v>
      </c>
    </row>
    <row r="8260" customFormat="false" ht="23.85" hidden="false" customHeight="false" outlineLevel="0" collapsed="false">
      <c r="A8260" s="189" t="s">
        <v>7760</v>
      </c>
      <c r="B8260" s="190" t="n">
        <v>1802</v>
      </c>
      <c r="C8260" s="191" t="s">
        <v>8508</v>
      </c>
      <c r="D8260" s="192" t="s">
        <v>235</v>
      </c>
      <c r="E8260" s="193" t="n">
        <v>1795.62</v>
      </c>
      <c r="F8260" s="193" t="n">
        <v>0</v>
      </c>
      <c r="G8260" s="193" t="n">
        <f aca="false">E8260-F8260</f>
        <v>1795.62</v>
      </c>
    </row>
    <row r="8261" customFormat="false" ht="23.85" hidden="false" customHeight="false" outlineLevel="0" collapsed="false">
      <c r="A8261" s="189" t="s">
        <v>7760</v>
      </c>
      <c r="B8261" s="190" t="n">
        <v>1803</v>
      </c>
      <c r="C8261" s="191" t="s">
        <v>8509</v>
      </c>
      <c r="D8261" s="192" t="s">
        <v>235</v>
      </c>
      <c r="E8261" s="193" t="n">
        <v>15.61</v>
      </c>
      <c r="F8261" s="193" t="n">
        <v>0</v>
      </c>
      <c r="G8261" s="193" t="n">
        <f aca="false">E8261-F8261</f>
        <v>15.61</v>
      </c>
    </row>
    <row r="8262" customFormat="false" ht="23.85" hidden="false" customHeight="false" outlineLevel="0" collapsed="false">
      <c r="A8262" s="189" t="s">
        <v>7760</v>
      </c>
      <c r="B8262" s="190" t="n">
        <v>1804</v>
      </c>
      <c r="C8262" s="191" t="s">
        <v>8510</v>
      </c>
      <c r="D8262" s="192" t="s">
        <v>235</v>
      </c>
      <c r="E8262" s="193" t="n">
        <v>22.21</v>
      </c>
      <c r="F8262" s="193" t="n">
        <v>0</v>
      </c>
      <c r="G8262" s="193" t="n">
        <f aca="false">E8262-F8262</f>
        <v>22.21</v>
      </c>
    </row>
    <row r="8263" customFormat="false" ht="23.85" hidden="false" customHeight="false" outlineLevel="0" collapsed="false">
      <c r="A8263" s="189" t="s">
        <v>7760</v>
      </c>
      <c r="B8263" s="190" t="n">
        <v>1805</v>
      </c>
      <c r="C8263" s="191" t="s">
        <v>8511</v>
      </c>
      <c r="D8263" s="192" t="s">
        <v>235</v>
      </c>
      <c r="E8263" s="193" t="n">
        <v>35.84</v>
      </c>
      <c r="F8263" s="193" t="n">
        <v>0</v>
      </c>
      <c r="G8263" s="193" t="n">
        <f aca="false">E8263-F8263</f>
        <v>35.84</v>
      </c>
    </row>
    <row r="8264" customFormat="false" ht="23.85" hidden="false" customHeight="false" outlineLevel="0" collapsed="false">
      <c r="A8264" s="189" t="s">
        <v>7760</v>
      </c>
      <c r="B8264" s="190" t="n">
        <v>1806</v>
      </c>
      <c r="C8264" s="191" t="s">
        <v>8512</v>
      </c>
      <c r="D8264" s="192" t="s">
        <v>235</v>
      </c>
      <c r="E8264" s="193" t="n">
        <v>126.03</v>
      </c>
      <c r="F8264" s="193" t="n">
        <v>0</v>
      </c>
      <c r="G8264" s="193" t="n">
        <f aca="false">E8264-F8264</f>
        <v>126.03</v>
      </c>
    </row>
    <row r="8265" customFormat="false" ht="23.85" hidden="false" customHeight="false" outlineLevel="0" collapsed="false">
      <c r="A8265" s="189" t="s">
        <v>7760</v>
      </c>
      <c r="B8265" s="190" t="n">
        <v>1807</v>
      </c>
      <c r="C8265" s="191" t="s">
        <v>8513</v>
      </c>
      <c r="D8265" s="192" t="s">
        <v>235</v>
      </c>
      <c r="E8265" s="193" t="n">
        <v>302.81</v>
      </c>
      <c r="F8265" s="193" t="n">
        <v>0</v>
      </c>
      <c r="G8265" s="193" t="n">
        <f aca="false">E8265-F8265</f>
        <v>302.81</v>
      </c>
    </row>
    <row r="8266" customFormat="false" ht="23.85" hidden="false" customHeight="false" outlineLevel="0" collapsed="false">
      <c r="A8266" s="189" t="s">
        <v>7760</v>
      </c>
      <c r="B8266" s="190" t="n">
        <v>1808</v>
      </c>
      <c r="C8266" s="191" t="s">
        <v>8514</v>
      </c>
      <c r="D8266" s="192" t="s">
        <v>235</v>
      </c>
      <c r="E8266" s="193" t="n">
        <v>607.09</v>
      </c>
      <c r="F8266" s="193" t="n">
        <v>0</v>
      </c>
      <c r="G8266" s="193" t="n">
        <f aca="false">E8266-F8266</f>
        <v>607.09</v>
      </c>
    </row>
    <row r="8267" customFormat="false" ht="23.85" hidden="false" customHeight="false" outlineLevel="0" collapsed="false">
      <c r="A8267" s="189" t="s">
        <v>7760</v>
      </c>
      <c r="B8267" s="190" t="n">
        <v>1809</v>
      </c>
      <c r="C8267" s="191" t="s">
        <v>8515</v>
      </c>
      <c r="D8267" s="192" t="s">
        <v>235</v>
      </c>
      <c r="E8267" s="193" t="n">
        <v>75.18</v>
      </c>
      <c r="F8267" s="193" t="n">
        <v>0</v>
      </c>
      <c r="G8267" s="193" t="n">
        <f aca="false">E8267-F8267</f>
        <v>75.18</v>
      </c>
    </row>
    <row r="8268" customFormat="false" ht="23.85" hidden="false" customHeight="false" outlineLevel="0" collapsed="false">
      <c r="A8268" s="189" t="s">
        <v>7760</v>
      </c>
      <c r="B8268" s="190" t="n">
        <v>1810</v>
      </c>
      <c r="C8268" s="191" t="s">
        <v>8516</v>
      </c>
      <c r="D8268" s="192" t="s">
        <v>235</v>
      </c>
      <c r="E8268" s="193" t="n">
        <v>100.41</v>
      </c>
      <c r="F8268" s="193" t="n">
        <v>0</v>
      </c>
      <c r="G8268" s="193" t="n">
        <f aca="false">E8268-F8268</f>
        <v>100.41</v>
      </c>
    </row>
    <row r="8269" customFormat="false" ht="23.85" hidden="false" customHeight="false" outlineLevel="0" collapsed="false">
      <c r="A8269" s="189" t="s">
        <v>7760</v>
      </c>
      <c r="B8269" s="190" t="n">
        <v>1811</v>
      </c>
      <c r="C8269" s="191" t="s">
        <v>8517</v>
      </c>
      <c r="D8269" s="192" t="s">
        <v>235</v>
      </c>
      <c r="E8269" s="193" t="n">
        <v>21.72</v>
      </c>
      <c r="F8269" s="193" t="n">
        <v>0</v>
      </c>
      <c r="G8269" s="193" t="n">
        <f aca="false">E8269-F8269</f>
        <v>21.72</v>
      </c>
    </row>
    <row r="8270" customFormat="false" ht="23.85" hidden="false" customHeight="false" outlineLevel="0" collapsed="false">
      <c r="A8270" s="189" t="s">
        <v>7760</v>
      </c>
      <c r="B8270" s="190" t="n">
        <v>1812</v>
      </c>
      <c r="C8270" s="191" t="s">
        <v>8518</v>
      </c>
      <c r="D8270" s="192" t="s">
        <v>235</v>
      </c>
      <c r="E8270" s="193" t="n">
        <v>253.47</v>
      </c>
      <c r="F8270" s="193" t="n">
        <v>0</v>
      </c>
      <c r="G8270" s="193" t="n">
        <f aca="false">E8270-F8270</f>
        <v>253.47</v>
      </c>
    </row>
    <row r="8271" customFormat="false" ht="23.85" hidden="false" customHeight="false" outlineLevel="0" collapsed="false">
      <c r="A8271" s="189" t="s">
        <v>7760</v>
      </c>
      <c r="B8271" s="190" t="n">
        <v>1813</v>
      </c>
      <c r="C8271" s="191" t="s">
        <v>8519</v>
      </c>
      <c r="D8271" s="192" t="s">
        <v>235</v>
      </c>
      <c r="E8271" s="193" t="n">
        <v>25.33</v>
      </c>
      <c r="F8271" s="193" t="n">
        <v>0</v>
      </c>
      <c r="G8271" s="193" t="n">
        <f aca="false">E8271-F8271</f>
        <v>25.33</v>
      </c>
    </row>
    <row r="8272" customFormat="false" ht="23.85" hidden="false" customHeight="false" outlineLevel="0" collapsed="false">
      <c r="A8272" s="189" t="s">
        <v>7760</v>
      </c>
      <c r="B8272" s="190" t="n">
        <v>1814</v>
      </c>
      <c r="C8272" s="191" t="s">
        <v>8520</v>
      </c>
      <c r="D8272" s="192" t="s">
        <v>235</v>
      </c>
      <c r="E8272" s="193" t="n">
        <v>61.76</v>
      </c>
      <c r="F8272" s="193" t="n">
        <v>0</v>
      </c>
      <c r="G8272" s="193" t="n">
        <f aca="false">E8272-F8272</f>
        <v>61.76</v>
      </c>
    </row>
    <row r="8273" customFormat="false" ht="23.85" hidden="false" customHeight="false" outlineLevel="0" collapsed="false">
      <c r="A8273" s="189" t="s">
        <v>7760</v>
      </c>
      <c r="B8273" s="190" t="n">
        <v>1815</v>
      </c>
      <c r="C8273" s="191" t="s">
        <v>8521</v>
      </c>
      <c r="D8273" s="192" t="s">
        <v>235</v>
      </c>
      <c r="E8273" s="193" t="n">
        <v>288.69</v>
      </c>
      <c r="F8273" s="193" t="n">
        <v>0</v>
      </c>
      <c r="G8273" s="193" t="n">
        <f aca="false">E8273-F8273</f>
        <v>288.69</v>
      </c>
    </row>
    <row r="8274" customFormat="false" ht="23.85" hidden="false" customHeight="false" outlineLevel="0" collapsed="false">
      <c r="A8274" s="189" t="s">
        <v>7760</v>
      </c>
      <c r="B8274" s="190" t="n">
        <v>1816</v>
      </c>
      <c r="C8274" s="191" t="s">
        <v>8522</v>
      </c>
      <c r="D8274" s="192" t="s">
        <v>235</v>
      </c>
      <c r="E8274" s="193" t="n">
        <v>37.59</v>
      </c>
      <c r="F8274" s="193" t="n">
        <v>0</v>
      </c>
      <c r="G8274" s="193" t="n">
        <f aca="false">E8274-F8274</f>
        <v>37.59</v>
      </c>
    </row>
    <row r="8275" customFormat="false" ht="23.85" hidden="false" customHeight="false" outlineLevel="0" collapsed="false">
      <c r="A8275" s="189" t="s">
        <v>7760</v>
      </c>
      <c r="B8275" s="190" t="n">
        <v>1817</v>
      </c>
      <c r="C8275" s="191" t="s">
        <v>8523</v>
      </c>
      <c r="D8275" s="192" t="s">
        <v>235</v>
      </c>
      <c r="E8275" s="193" t="n">
        <v>15.1</v>
      </c>
      <c r="F8275" s="193" t="n">
        <v>0</v>
      </c>
      <c r="G8275" s="193" t="n">
        <f aca="false">E8275-F8275</f>
        <v>15.1</v>
      </c>
    </row>
    <row r="8276" customFormat="false" ht="23.85" hidden="false" customHeight="false" outlineLevel="0" collapsed="false">
      <c r="A8276" s="189" t="s">
        <v>7760</v>
      </c>
      <c r="B8276" s="190" t="n">
        <v>1818</v>
      </c>
      <c r="C8276" s="191" t="s">
        <v>8524</v>
      </c>
      <c r="D8276" s="192" t="s">
        <v>235</v>
      </c>
      <c r="E8276" s="193" t="n">
        <v>134.24</v>
      </c>
      <c r="F8276" s="193" t="n">
        <v>0</v>
      </c>
      <c r="G8276" s="193" t="n">
        <f aca="false">E8276-F8276</f>
        <v>134.24</v>
      </c>
    </row>
    <row r="8277" customFormat="false" ht="23.85" hidden="false" customHeight="false" outlineLevel="0" collapsed="false">
      <c r="A8277" s="189" t="s">
        <v>7760</v>
      </c>
      <c r="B8277" s="190" t="n">
        <v>1819</v>
      </c>
      <c r="C8277" s="191" t="s">
        <v>8525</v>
      </c>
      <c r="D8277" s="192" t="s">
        <v>235</v>
      </c>
      <c r="E8277" s="193" t="n">
        <v>60.78</v>
      </c>
      <c r="F8277" s="193" t="n">
        <v>0</v>
      </c>
      <c r="G8277" s="193" t="n">
        <f aca="false">E8277-F8277</f>
        <v>60.78</v>
      </c>
    </row>
    <row r="8278" customFormat="false" ht="23.85" hidden="false" customHeight="false" outlineLevel="0" collapsed="false">
      <c r="A8278" s="189" t="s">
        <v>7760</v>
      </c>
      <c r="B8278" s="190" t="n">
        <v>1820</v>
      </c>
      <c r="C8278" s="191" t="s">
        <v>8526</v>
      </c>
      <c r="D8278" s="192" t="s">
        <v>235</v>
      </c>
      <c r="E8278" s="193" t="n">
        <v>26.25</v>
      </c>
      <c r="F8278" s="193" t="n">
        <v>0</v>
      </c>
      <c r="G8278" s="193" t="n">
        <f aca="false">E8278-F8278</f>
        <v>26.25</v>
      </c>
    </row>
    <row r="8279" customFormat="false" ht="23.85" hidden="false" customHeight="false" outlineLevel="0" collapsed="false">
      <c r="A8279" s="189" t="s">
        <v>7760</v>
      </c>
      <c r="B8279" s="190" t="n">
        <v>1821</v>
      </c>
      <c r="C8279" s="191" t="s">
        <v>8527</v>
      </c>
      <c r="D8279" s="192" t="s">
        <v>235</v>
      </c>
      <c r="E8279" s="193" t="n">
        <v>211.73</v>
      </c>
      <c r="F8279" s="193" t="n">
        <v>0</v>
      </c>
      <c r="G8279" s="193" t="n">
        <f aca="false">E8279-F8279</f>
        <v>211.73</v>
      </c>
    </row>
    <row r="8280" customFormat="false" ht="23.85" hidden="false" customHeight="false" outlineLevel="0" collapsed="false">
      <c r="A8280" s="189" t="s">
        <v>7760</v>
      </c>
      <c r="B8280" s="190" t="n">
        <v>1844</v>
      </c>
      <c r="C8280" s="191" t="s">
        <v>8528</v>
      </c>
      <c r="D8280" s="192" t="s">
        <v>235</v>
      </c>
      <c r="E8280" s="193" t="n">
        <v>127.67</v>
      </c>
      <c r="F8280" s="193" t="n">
        <v>0</v>
      </c>
      <c r="G8280" s="193" t="n">
        <f aca="false">E8280-F8280</f>
        <v>127.67</v>
      </c>
    </row>
    <row r="8281" customFormat="false" ht="23.85" hidden="false" customHeight="false" outlineLevel="0" collapsed="false">
      <c r="A8281" s="189" t="s">
        <v>7760</v>
      </c>
      <c r="B8281" s="190" t="n">
        <v>1858</v>
      </c>
      <c r="C8281" s="191" t="s">
        <v>8529</v>
      </c>
      <c r="D8281" s="192" t="s">
        <v>235</v>
      </c>
      <c r="E8281" s="193" t="n">
        <v>55.75</v>
      </c>
      <c r="F8281" s="193" t="n">
        <v>0</v>
      </c>
      <c r="G8281" s="193" t="n">
        <f aca="false">E8281-F8281</f>
        <v>55.75</v>
      </c>
    </row>
    <row r="8282" customFormat="false" ht="23.85" hidden="false" customHeight="false" outlineLevel="0" collapsed="false">
      <c r="A8282" s="189" t="s">
        <v>7760</v>
      </c>
      <c r="B8282" s="190" t="n">
        <v>1863</v>
      </c>
      <c r="C8282" s="191" t="s">
        <v>8530</v>
      </c>
      <c r="D8282" s="192" t="s">
        <v>235</v>
      </c>
      <c r="E8282" s="193" t="n">
        <v>59.32</v>
      </c>
      <c r="F8282" s="193" t="n">
        <v>0</v>
      </c>
      <c r="G8282" s="193" t="n">
        <f aca="false">E8282-F8282</f>
        <v>59.32</v>
      </c>
    </row>
    <row r="8283" customFormat="false" ht="23.85" hidden="false" customHeight="false" outlineLevel="0" collapsed="false">
      <c r="A8283" s="189" t="s">
        <v>7760</v>
      </c>
      <c r="B8283" s="190" t="n">
        <v>1865</v>
      </c>
      <c r="C8283" s="191" t="s">
        <v>8531</v>
      </c>
      <c r="D8283" s="192" t="s">
        <v>235</v>
      </c>
      <c r="E8283" s="193" t="n">
        <v>154.57</v>
      </c>
      <c r="F8283" s="193" t="n">
        <v>0</v>
      </c>
      <c r="G8283" s="193" t="n">
        <f aca="false">E8283-F8283</f>
        <v>154.57</v>
      </c>
    </row>
    <row r="8284" customFormat="false" ht="23.85" hidden="false" customHeight="false" outlineLevel="0" collapsed="false">
      <c r="A8284" s="189" t="s">
        <v>7760</v>
      </c>
      <c r="B8284" s="190" t="n">
        <v>1870</v>
      </c>
      <c r="C8284" s="191" t="s">
        <v>8532</v>
      </c>
      <c r="D8284" s="192" t="s">
        <v>235</v>
      </c>
      <c r="E8284" s="193" t="n">
        <v>2.99</v>
      </c>
      <c r="F8284" s="193" t="n">
        <v>0</v>
      </c>
      <c r="G8284" s="193" t="n">
        <f aca="false">E8284-F8284</f>
        <v>2.99</v>
      </c>
    </row>
    <row r="8285" customFormat="false" ht="23.85" hidden="false" customHeight="false" outlineLevel="0" collapsed="false">
      <c r="A8285" s="189" t="s">
        <v>7760</v>
      </c>
      <c r="B8285" s="190" t="n">
        <v>1871</v>
      </c>
      <c r="C8285" s="191" t="s">
        <v>8533</v>
      </c>
      <c r="D8285" s="192" t="s">
        <v>235</v>
      </c>
      <c r="E8285" s="193" t="n">
        <v>4.68</v>
      </c>
      <c r="F8285" s="193" t="n">
        <v>0</v>
      </c>
      <c r="G8285" s="193" t="n">
        <f aca="false">E8285-F8285</f>
        <v>4.68</v>
      </c>
    </row>
    <row r="8286" customFormat="false" ht="23.85" hidden="false" customHeight="false" outlineLevel="0" collapsed="false">
      <c r="A8286" s="189" t="s">
        <v>7760</v>
      </c>
      <c r="B8286" s="190" t="n">
        <v>1872</v>
      </c>
      <c r="C8286" s="191" t="s">
        <v>8534</v>
      </c>
      <c r="D8286" s="192" t="s">
        <v>235</v>
      </c>
      <c r="E8286" s="193" t="n">
        <v>2.61</v>
      </c>
      <c r="F8286" s="193" t="n">
        <v>0</v>
      </c>
      <c r="G8286" s="193" t="n">
        <f aca="false">E8286-F8286</f>
        <v>2.61</v>
      </c>
    </row>
    <row r="8287" customFormat="false" ht="23.85" hidden="false" customHeight="false" outlineLevel="0" collapsed="false">
      <c r="A8287" s="189" t="s">
        <v>7760</v>
      </c>
      <c r="B8287" s="190" t="n">
        <v>1873</v>
      </c>
      <c r="C8287" s="191" t="s">
        <v>8535</v>
      </c>
      <c r="D8287" s="192" t="s">
        <v>235</v>
      </c>
      <c r="E8287" s="193" t="n">
        <v>5.19</v>
      </c>
      <c r="F8287" s="193" t="n">
        <v>0</v>
      </c>
      <c r="G8287" s="193" t="n">
        <f aca="false">E8287-F8287</f>
        <v>5.19</v>
      </c>
    </row>
    <row r="8288" customFormat="false" ht="23.85" hidden="false" customHeight="false" outlineLevel="0" collapsed="false">
      <c r="A8288" s="189" t="s">
        <v>7760</v>
      </c>
      <c r="B8288" s="190" t="n">
        <v>1874</v>
      </c>
      <c r="C8288" s="191" t="s">
        <v>8536</v>
      </c>
      <c r="D8288" s="192" t="s">
        <v>235</v>
      </c>
      <c r="E8288" s="193" t="n">
        <v>5.18</v>
      </c>
      <c r="F8288" s="193" t="n">
        <v>0</v>
      </c>
      <c r="G8288" s="193" t="n">
        <f aca="false">E8288-F8288</f>
        <v>5.18</v>
      </c>
    </row>
    <row r="8289" customFormat="false" ht="23.85" hidden="false" customHeight="false" outlineLevel="0" collapsed="false">
      <c r="A8289" s="189" t="s">
        <v>7760</v>
      </c>
      <c r="B8289" s="190" t="n">
        <v>1875</v>
      </c>
      <c r="C8289" s="191" t="s">
        <v>8537</v>
      </c>
      <c r="D8289" s="192" t="s">
        <v>235</v>
      </c>
      <c r="E8289" s="193" t="n">
        <v>6.27</v>
      </c>
      <c r="F8289" s="193" t="n">
        <v>0</v>
      </c>
      <c r="G8289" s="193" t="n">
        <f aca="false">E8289-F8289</f>
        <v>6.27</v>
      </c>
    </row>
    <row r="8290" customFormat="false" ht="23.85" hidden="false" customHeight="false" outlineLevel="0" collapsed="false">
      <c r="A8290" s="189" t="s">
        <v>7760</v>
      </c>
      <c r="B8290" s="190" t="n">
        <v>1876</v>
      </c>
      <c r="C8290" s="191" t="s">
        <v>8538</v>
      </c>
      <c r="D8290" s="192" t="s">
        <v>235</v>
      </c>
      <c r="E8290" s="193" t="n">
        <v>10.19</v>
      </c>
      <c r="F8290" s="193" t="n">
        <v>0</v>
      </c>
      <c r="G8290" s="193" t="n">
        <f aca="false">E8290-F8290</f>
        <v>10.19</v>
      </c>
    </row>
    <row r="8291" customFormat="false" ht="23.85" hidden="false" customHeight="false" outlineLevel="0" collapsed="false">
      <c r="A8291" s="189" t="s">
        <v>7760</v>
      </c>
      <c r="B8291" s="190" t="n">
        <v>1877</v>
      </c>
      <c r="C8291" s="191" t="s">
        <v>8539</v>
      </c>
      <c r="D8291" s="192" t="s">
        <v>235</v>
      </c>
      <c r="E8291" s="193" t="n">
        <v>26.03</v>
      </c>
      <c r="F8291" s="193" t="n">
        <v>0</v>
      </c>
      <c r="G8291" s="193" t="n">
        <f aca="false">E8291-F8291</f>
        <v>26.03</v>
      </c>
    </row>
    <row r="8292" customFormat="false" ht="23.85" hidden="false" customHeight="false" outlineLevel="0" collapsed="false">
      <c r="A8292" s="189" t="s">
        <v>7760</v>
      </c>
      <c r="B8292" s="190" t="n">
        <v>1878</v>
      </c>
      <c r="C8292" s="191" t="s">
        <v>8540</v>
      </c>
      <c r="D8292" s="192" t="s">
        <v>235</v>
      </c>
      <c r="E8292" s="193" t="n">
        <v>52.3</v>
      </c>
      <c r="F8292" s="193" t="n">
        <v>0</v>
      </c>
      <c r="G8292" s="193" t="n">
        <f aca="false">E8292-F8292</f>
        <v>52.3</v>
      </c>
    </row>
    <row r="8293" customFormat="false" ht="23.85" hidden="false" customHeight="false" outlineLevel="0" collapsed="false">
      <c r="A8293" s="189" t="s">
        <v>7760</v>
      </c>
      <c r="B8293" s="190" t="n">
        <v>1879</v>
      </c>
      <c r="C8293" s="191" t="s">
        <v>8541</v>
      </c>
      <c r="D8293" s="192" t="s">
        <v>235</v>
      </c>
      <c r="E8293" s="193" t="n">
        <v>3.03</v>
      </c>
      <c r="F8293" s="193" t="n">
        <v>0</v>
      </c>
      <c r="G8293" s="193" t="n">
        <f aca="false">E8293-F8293</f>
        <v>3.03</v>
      </c>
    </row>
    <row r="8294" customFormat="false" ht="23.85" hidden="false" customHeight="false" outlineLevel="0" collapsed="false">
      <c r="A8294" s="189" t="s">
        <v>7760</v>
      </c>
      <c r="B8294" s="190" t="n">
        <v>1880</v>
      </c>
      <c r="C8294" s="191" t="s">
        <v>8542</v>
      </c>
      <c r="D8294" s="192" t="s">
        <v>235</v>
      </c>
      <c r="E8294" s="193" t="n">
        <v>3.59</v>
      </c>
      <c r="F8294" s="193" t="n">
        <v>0</v>
      </c>
      <c r="G8294" s="193" t="n">
        <f aca="false">E8294-F8294</f>
        <v>3.59</v>
      </c>
    </row>
    <row r="8295" customFormat="false" ht="23.85" hidden="false" customHeight="false" outlineLevel="0" collapsed="false">
      <c r="A8295" s="189" t="s">
        <v>7760</v>
      </c>
      <c r="B8295" s="190" t="n">
        <v>1884</v>
      </c>
      <c r="C8295" s="191" t="s">
        <v>8543</v>
      </c>
      <c r="D8295" s="192" t="s">
        <v>235</v>
      </c>
      <c r="E8295" s="193" t="n">
        <v>4.59</v>
      </c>
      <c r="F8295" s="193" t="n">
        <v>0</v>
      </c>
      <c r="G8295" s="193" t="n">
        <f aca="false">E8295-F8295</f>
        <v>4.59</v>
      </c>
    </row>
    <row r="8296" customFormat="false" ht="23.85" hidden="false" customHeight="false" outlineLevel="0" collapsed="false">
      <c r="A8296" s="189" t="s">
        <v>7760</v>
      </c>
      <c r="B8296" s="190" t="n">
        <v>1887</v>
      </c>
      <c r="C8296" s="191" t="s">
        <v>8544</v>
      </c>
      <c r="D8296" s="192" t="s">
        <v>235</v>
      </c>
      <c r="E8296" s="193" t="n">
        <v>26</v>
      </c>
      <c r="F8296" s="193" t="n">
        <v>0</v>
      </c>
      <c r="G8296" s="193" t="n">
        <f aca="false">E8296-F8296</f>
        <v>26</v>
      </c>
    </row>
    <row r="8297" customFormat="false" ht="23.85" hidden="false" customHeight="false" outlineLevel="0" collapsed="false">
      <c r="A8297" s="189" t="s">
        <v>7760</v>
      </c>
      <c r="B8297" s="190" t="n">
        <v>1891</v>
      </c>
      <c r="C8297" s="191" t="s">
        <v>8545</v>
      </c>
      <c r="D8297" s="192" t="s">
        <v>235</v>
      </c>
      <c r="E8297" s="193" t="n">
        <v>1.31</v>
      </c>
      <c r="F8297" s="193" t="n">
        <v>0</v>
      </c>
      <c r="G8297" s="193" t="n">
        <f aca="false">E8297-F8297</f>
        <v>1.31</v>
      </c>
    </row>
    <row r="8298" customFormat="false" ht="23.85" hidden="false" customHeight="false" outlineLevel="0" collapsed="false">
      <c r="A8298" s="189" t="s">
        <v>7760</v>
      </c>
      <c r="B8298" s="190" t="n">
        <v>1892</v>
      </c>
      <c r="C8298" s="191" t="s">
        <v>8546</v>
      </c>
      <c r="D8298" s="192" t="s">
        <v>235</v>
      </c>
      <c r="E8298" s="193" t="n">
        <v>1.83</v>
      </c>
      <c r="F8298" s="193" t="n">
        <v>0</v>
      </c>
      <c r="G8298" s="193" t="n">
        <f aca="false">E8298-F8298</f>
        <v>1.83</v>
      </c>
    </row>
    <row r="8299" customFormat="false" ht="23.85" hidden="false" customHeight="false" outlineLevel="0" collapsed="false">
      <c r="A8299" s="189" t="s">
        <v>7760</v>
      </c>
      <c r="B8299" s="190" t="n">
        <v>1893</v>
      </c>
      <c r="C8299" s="191" t="s">
        <v>8547</v>
      </c>
      <c r="D8299" s="192" t="s">
        <v>235</v>
      </c>
      <c r="E8299" s="193" t="n">
        <v>3.91</v>
      </c>
      <c r="F8299" s="193" t="n">
        <v>0</v>
      </c>
      <c r="G8299" s="193" t="n">
        <f aca="false">E8299-F8299</f>
        <v>3.91</v>
      </c>
    </row>
    <row r="8300" customFormat="false" ht="23.85" hidden="false" customHeight="false" outlineLevel="0" collapsed="false">
      <c r="A8300" s="189" t="s">
        <v>7760</v>
      </c>
      <c r="B8300" s="190" t="n">
        <v>1894</v>
      </c>
      <c r="C8300" s="191" t="s">
        <v>8548</v>
      </c>
      <c r="D8300" s="192" t="s">
        <v>235</v>
      </c>
      <c r="E8300" s="193" t="n">
        <v>5.66</v>
      </c>
      <c r="F8300" s="193" t="n">
        <v>0</v>
      </c>
      <c r="G8300" s="193" t="n">
        <f aca="false">E8300-F8300</f>
        <v>5.66</v>
      </c>
    </row>
    <row r="8301" customFormat="false" ht="23.85" hidden="false" customHeight="false" outlineLevel="0" collapsed="false">
      <c r="A8301" s="189" t="s">
        <v>7760</v>
      </c>
      <c r="B8301" s="190" t="n">
        <v>1895</v>
      </c>
      <c r="C8301" s="191" t="s">
        <v>8549</v>
      </c>
      <c r="D8301" s="192" t="s">
        <v>235</v>
      </c>
      <c r="E8301" s="193" t="n">
        <v>29.72</v>
      </c>
      <c r="F8301" s="193" t="n">
        <v>0</v>
      </c>
      <c r="G8301" s="193" t="n">
        <f aca="false">E8301-F8301</f>
        <v>29.72</v>
      </c>
    </row>
    <row r="8302" customFormat="false" ht="23.85" hidden="false" customHeight="false" outlineLevel="0" collapsed="false">
      <c r="A8302" s="189" t="s">
        <v>7760</v>
      </c>
      <c r="B8302" s="190" t="n">
        <v>1896</v>
      </c>
      <c r="C8302" s="191" t="s">
        <v>8550</v>
      </c>
      <c r="D8302" s="192" t="s">
        <v>235</v>
      </c>
      <c r="E8302" s="193" t="n">
        <v>16.91</v>
      </c>
      <c r="F8302" s="193" t="n">
        <v>0</v>
      </c>
      <c r="G8302" s="193" t="n">
        <f aca="false">E8302-F8302</f>
        <v>16.91</v>
      </c>
    </row>
    <row r="8303" customFormat="false" ht="23.85" hidden="false" customHeight="false" outlineLevel="0" collapsed="false">
      <c r="A8303" s="189" t="s">
        <v>7760</v>
      </c>
      <c r="B8303" s="190" t="n">
        <v>1899</v>
      </c>
      <c r="C8303" s="191" t="s">
        <v>8551</v>
      </c>
      <c r="D8303" s="192" t="s">
        <v>235</v>
      </c>
      <c r="E8303" s="193" t="n">
        <v>1.17</v>
      </c>
      <c r="F8303" s="193" t="n">
        <v>0</v>
      </c>
      <c r="G8303" s="193" t="n">
        <f aca="false">E8303-F8303</f>
        <v>1.17</v>
      </c>
    </row>
    <row r="8304" customFormat="false" ht="23.85" hidden="false" customHeight="false" outlineLevel="0" collapsed="false">
      <c r="A8304" s="189" t="s">
        <v>7760</v>
      </c>
      <c r="B8304" s="190" t="n">
        <v>1900</v>
      </c>
      <c r="C8304" s="191" t="s">
        <v>8552</v>
      </c>
      <c r="D8304" s="192" t="s">
        <v>235</v>
      </c>
      <c r="E8304" s="193" t="n">
        <v>1.9</v>
      </c>
      <c r="F8304" s="193" t="n">
        <v>0</v>
      </c>
      <c r="G8304" s="193" t="n">
        <f aca="false">E8304-F8304</f>
        <v>1.9</v>
      </c>
    </row>
    <row r="8305" customFormat="false" ht="23.85" hidden="false" customHeight="false" outlineLevel="0" collapsed="false">
      <c r="A8305" s="189" t="s">
        <v>7760</v>
      </c>
      <c r="B8305" s="190" t="n">
        <v>1901</v>
      </c>
      <c r="C8305" s="191" t="s">
        <v>8553</v>
      </c>
      <c r="D8305" s="192" t="s">
        <v>235</v>
      </c>
      <c r="E8305" s="193" t="n">
        <v>0.89</v>
      </c>
      <c r="F8305" s="193" t="n">
        <v>0</v>
      </c>
      <c r="G8305" s="193" t="n">
        <f aca="false">E8305-F8305</f>
        <v>0.89</v>
      </c>
    </row>
    <row r="8306" customFormat="false" ht="23.85" hidden="false" customHeight="false" outlineLevel="0" collapsed="false">
      <c r="A8306" s="189" t="s">
        <v>7760</v>
      </c>
      <c r="B8306" s="190" t="n">
        <v>1902</v>
      </c>
      <c r="C8306" s="191" t="s">
        <v>8554</v>
      </c>
      <c r="D8306" s="192" t="s">
        <v>235</v>
      </c>
      <c r="E8306" s="193" t="n">
        <v>2.85</v>
      </c>
      <c r="F8306" s="193" t="n">
        <v>0</v>
      </c>
      <c r="G8306" s="193" t="n">
        <f aca="false">E8306-F8306</f>
        <v>2.85</v>
      </c>
    </row>
    <row r="8307" customFormat="false" ht="23.85" hidden="false" customHeight="false" outlineLevel="0" collapsed="false">
      <c r="A8307" s="189" t="s">
        <v>7760</v>
      </c>
      <c r="B8307" s="190" t="n">
        <v>1904</v>
      </c>
      <c r="C8307" s="191" t="s">
        <v>8555</v>
      </c>
      <c r="D8307" s="192" t="s">
        <v>235</v>
      </c>
      <c r="E8307" s="193" t="n">
        <v>1.04</v>
      </c>
      <c r="F8307" s="193" t="n">
        <v>0</v>
      </c>
      <c r="G8307" s="193" t="n">
        <f aca="false">E8307-F8307</f>
        <v>1.04</v>
      </c>
    </row>
    <row r="8308" customFormat="false" ht="23.85" hidden="false" customHeight="false" outlineLevel="0" collapsed="false">
      <c r="A8308" s="189" t="s">
        <v>7760</v>
      </c>
      <c r="B8308" s="190" t="n">
        <v>1907</v>
      </c>
      <c r="C8308" s="191" t="s">
        <v>8556</v>
      </c>
      <c r="D8308" s="192" t="s">
        <v>235</v>
      </c>
      <c r="E8308" s="193" t="n">
        <v>12.6</v>
      </c>
      <c r="F8308" s="193" t="n">
        <v>0</v>
      </c>
      <c r="G8308" s="193" t="n">
        <f aca="false">E8308-F8308</f>
        <v>12.6</v>
      </c>
    </row>
    <row r="8309" customFormat="false" ht="23.85" hidden="false" customHeight="false" outlineLevel="0" collapsed="false">
      <c r="A8309" s="189" t="s">
        <v>7760</v>
      </c>
      <c r="B8309" s="190" t="n">
        <v>1922</v>
      </c>
      <c r="C8309" s="191" t="s">
        <v>8557</v>
      </c>
      <c r="D8309" s="192" t="s">
        <v>235</v>
      </c>
      <c r="E8309" s="193" t="n">
        <v>33.91</v>
      </c>
      <c r="F8309" s="193" t="n">
        <v>0</v>
      </c>
      <c r="G8309" s="193" t="n">
        <f aca="false">E8309-F8309</f>
        <v>33.91</v>
      </c>
    </row>
    <row r="8310" customFormat="false" ht="23.85" hidden="false" customHeight="false" outlineLevel="0" collapsed="false">
      <c r="A8310" s="189" t="s">
        <v>7760</v>
      </c>
      <c r="B8310" s="190" t="n">
        <v>1923</v>
      </c>
      <c r="C8310" s="191" t="s">
        <v>8558</v>
      </c>
      <c r="D8310" s="192" t="s">
        <v>235</v>
      </c>
      <c r="E8310" s="193" t="n">
        <v>4.9</v>
      </c>
      <c r="F8310" s="193" t="n">
        <v>0</v>
      </c>
      <c r="G8310" s="193" t="n">
        <f aca="false">E8310-F8310</f>
        <v>4.9</v>
      </c>
    </row>
    <row r="8311" customFormat="false" ht="23.85" hidden="false" customHeight="false" outlineLevel="0" collapsed="false">
      <c r="A8311" s="189" t="s">
        <v>7760</v>
      </c>
      <c r="B8311" s="190" t="n">
        <v>1924</v>
      </c>
      <c r="C8311" s="191" t="s">
        <v>8559</v>
      </c>
      <c r="D8311" s="192" t="s">
        <v>235</v>
      </c>
      <c r="E8311" s="193" t="n">
        <v>16.4</v>
      </c>
      <c r="F8311" s="193" t="n">
        <v>0</v>
      </c>
      <c r="G8311" s="193" t="n">
        <f aca="false">E8311-F8311</f>
        <v>16.4</v>
      </c>
    </row>
    <row r="8312" customFormat="false" ht="23.85" hidden="false" customHeight="false" outlineLevel="0" collapsed="false">
      <c r="A8312" s="189" t="s">
        <v>7760</v>
      </c>
      <c r="B8312" s="190" t="n">
        <v>1925</v>
      </c>
      <c r="C8312" s="191" t="s">
        <v>8560</v>
      </c>
      <c r="D8312" s="192" t="s">
        <v>235</v>
      </c>
      <c r="E8312" s="193" t="n">
        <v>37.35</v>
      </c>
      <c r="F8312" s="193" t="n">
        <v>0</v>
      </c>
      <c r="G8312" s="193" t="n">
        <f aca="false">E8312-F8312</f>
        <v>37.35</v>
      </c>
    </row>
    <row r="8313" customFormat="false" ht="23.85" hidden="false" customHeight="false" outlineLevel="0" collapsed="false">
      <c r="A8313" s="189" t="s">
        <v>7760</v>
      </c>
      <c r="B8313" s="190" t="n">
        <v>1926</v>
      </c>
      <c r="C8313" s="191" t="s">
        <v>8561</v>
      </c>
      <c r="D8313" s="192" t="s">
        <v>235</v>
      </c>
      <c r="E8313" s="193" t="n">
        <v>2.39</v>
      </c>
      <c r="F8313" s="193" t="n">
        <v>0</v>
      </c>
      <c r="G8313" s="193" t="n">
        <f aca="false">E8313-F8313</f>
        <v>2.39</v>
      </c>
    </row>
    <row r="8314" customFormat="false" ht="23.85" hidden="false" customHeight="false" outlineLevel="0" collapsed="false">
      <c r="A8314" s="189" t="s">
        <v>7760</v>
      </c>
      <c r="B8314" s="190" t="n">
        <v>1927</v>
      </c>
      <c r="C8314" s="191" t="s">
        <v>8562</v>
      </c>
      <c r="D8314" s="192" t="s">
        <v>235</v>
      </c>
      <c r="E8314" s="193" t="n">
        <v>2.69</v>
      </c>
      <c r="F8314" s="193" t="n">
        <v>0</v>
      </c>
      <c r="G8314" s="193" t="n">
        <f aca="false">E8314-F8314</f>
        <v>2.69</v>
      </c>
    </row>
    <row r="8315" customFormat="false" ht="23.85" hidden="false" customHeight="false" outlineLevel="0" collapsed="false">
      <c r="A8315" s="189" t="s">
        <v>7760</v>
      </c>
      <c r="B8315" s="190" t="n">
        <v>1929</v>
      </c>
      <c r="C8315" s="191" t="s">
        <v>8563</v>
      </c>
      <c r="D8315" s="192" t="s">
        <v>235</v>
      </c>
      <c r="E8315" s="193" t="n">
        <v>5.94</v>
      </c>
      <c r="F8315" s="193" t="n">
        <v>0</v>
      </c>
      <c r="G8315" s="193" t="n">
        <f aca="false">E8315-F8315</f>
        <v>5.94</v>
      </c>
    </row>
    <row r="8316" customFormat="false" ht="23.85" hidden="false" customHeight="false" outlineLevel="0" collapsed="false">
      <c r="A8316" s="189" t="s">
        <v>7760</v>
      </c>
      <c r="B8316" s="190" t="n">
        <v>1930</v>
      </c>
      <c r="C8316" s="191" t="s">
        <v>8564</v>
      </c>
      <c r="D8316" s="192" t="s">
        <v>235</v>
      </c>
      <c r="E8316" s="193" t="n">
        <v>10.16</v>
      </c>
      <c r="F8316" s="193" t="n">
        <v>0</v>
      </c>
      <c r="G8316" s="193" t="n">
        <f aca="false">E8316-F8316</f>
        <v>10.16</v>
      </c>
    </row>
    <row r="8317" customFormat="false" ht="23.85" hidden="false" customHeight="false" outlineLevel="0" collapsed="false">
      <c r="A8317" s="189" t="s">
        <v>7760</v>
      </c>
      <c r="B8317" s="190" t="n">
        <v>1932</v>
      </c>
      <c r="C8317" s="191" t="s">
        <v>8565</v>
      </c>
      <c r="D8317" s="192" t="s">
        <v>235</v>
      </c>
      <c r="E8317" s="193" t="n">
        <v>11.67</v>
      </c>
      <c r="F8317" s="193" t="n">
        <v>0</v>
      </c>
      <c r="G8317" s="193" t="n">
        <f aca="false">E8317-F8317</f>
        <v>11.67</v>
      </c>
    </row>
    <row r="8318" customFormat="false" ht="23.85" hidden="false" customHeight="false" outlineLevel="0" collapsed="false">
      <c r="A8318" s="189" t="s">
        <v>7760</v>
      </c>
      <c r="B8318" s="190" t="n">
        <v>1933</v>
      </c>
      <c r="C8318" s="191" t="s">
        <v>8566</v>
      </c>
      <c r="D8318" s="192" t="s">
        <v>235</v>
      </c>
      <c r="E8318" s="193" t="n">
        <v>5.1</v>
      </c>
      <c r="F8318" s="193" t="n">
        <v>0</v>
      </c>
      <c r="G8318" s="193" t="n">
        <f aca="false">E8318-F8318</f>
        <v>5.1</v>
      </c>
    </row>
    <row r="8319" customFormat="false" ht="23.85" hidden="false" customHeight="false" outlineLevel="0" collapsed="false">
      <c r="A8319" s="189" t="s">
        <v>7760</v>
      </c>
      <c r="B8319" s="190" t="n">
        <v>1937</v>
      </c>
      <c r="C8319" s="191" t="s">
        <v>8567</v>
      </c>
      <c r="D8319" s="192" t="s">
        <v>235</v>
      </c>
      <c r="E8319" s="193" t="n">
        <v>6.16</v>
      </c>
      <c r="F8319" s="193" t="n">
        <v>0</v>
      </c>
      <c r="G8319" s="193" t="n">
        <f aca="false">E8319-F8319</f>
        <v>6.16</v>
      </c>
    </row>
    <row r="8320" customFormat="false" ht="23.85" hidden="false" customHeight="false" outlineLevel="0" collapsed="false">
      <c r="A8320" s="189" t="s">
        <v>7760</v>
      </c>
      <c r="B8320" s="190" t="n">
        <v>1938</v>
      </c>
      <c r="C8320" s="191" t="s">
        <v>8568</v>
      </c>
      <c r="D8320" s="192" t="s">
        <v>235</v>
      </c>
      <c r="E8320" s="193" t="n">
        <v>7</v>
      </c>
      <c r="F8320" s="193" t="n">
        <v>0</v>
      </c>
      <c r="G8320" s="193" t="n">
        <f aca="false">E8320-F8320</f>
        <v>7</v>
      </c>
    </row>
    <row r="8321" customFormat="false" ht="23.85" hidden="false" customHeight="false" outlineLevel="0" collapsed="false">
      <c r="A8321" s="189" t="s">
        <v>7760</v>
      </c>
      <c r="B8321" s="190" t="n">
        <v>1939</v>
      </c>
      <c r="C8321" s="191" t="s">
        <v>8569</v>
      </c>
      <c r="D8321" s="192" t="s">
        <v>235</v>
      </c>
      <c r="E8321" s="193" t="n">
        <v>10.01</v>
      </c>
      <c r="F8321" s="193" t="n">
        <v>0</v>
      </c>
      <c r="G8321" s="193" t="n">
        <f aca="false">E8321-F8321</f>
        <v>10.01</v>
      </c>
    </row>
    <row r="8322" customFormat="false" ht="23.85" hidden="false" customHeight="false" outlineLevel="0" collapsed="false">
      <c r="A8322" s="189" t="s">
        <v>7760</v>
      </c>
      <c r="B8322" s="190" t="n">
        <v>1940</v>
      </c>
      <c r="C8322" s="191" t="s">
        <v>8570</v>
      </c>
      <c r="D8322" s="192" t="s">
        <v>235</v>
      </c>
      <c r="E8322" s="193" t="n">
        <v>36.5</v>
      </c>
      <c r="F8322" s="193" t="n">
        <v>0</v>
      </c>
      <c r="G8322" s="193" t="n">
        <f aca="false">E8322-F8322</f>
        <v>36.5</v>
      </c>
    </row>
    <row r="8323" customFormat="false" ht="23.85" hidden="false" customHeight="false" outlineLevel="0" collapsed="false">
      <c r="A8323" s="189" t="s">
        <v>7760</v>
      </c>
      <c r="B8323" s="190" t="n">
        <v>1951</v>
      </c>
      <c r="C8323" s="191" t="s">
        <v>8571</v>
      </c>
      <c r="D8323" s="192" t="s">
        <v>235</v>
      </c>
      <c r="E8323" s="193" t="n">
        <v>24.34</v>
      </c>
      <c r="F8323" s="193" t="n">
        <v>0</v>
      </c>
      <c r="G8323" s="193" t="n">
        <f aca="false">E8323-F8323</f>
        <v>24.34</v>
      </c>
    </row>
    <row r="8324" customFormat="false" ht="23.85" hidden="false" customHeight="false" outlineLevel="0" collapsed="false">
      <c r="A8324" s="189" t="s">
        <v>7760</v>
      </c>
      <c r="B8324" s="190" t="n">
        <v>1953</v>
      </c>
      <c r="C8324" s="191" t="s">
        <v>8572</v>
      </c>
      <c r="D8324" s="192" t="s">
        <v>235</v>
      </c>
      <c r="E8324" s="193" t="n">
        <v>41.4</v>
      </c>
      <c r="F8324" s="193" t="n">
        <v>0</v>
      </c>
      <c r="G8324" s="193" t="n">
        <f aca="false">E8324-F8324</f>
        <v>41.4</v>
      </c>
    </row>
    <row r="8325" customFormat="false" ht="23.85" hidden="false" customHeight="false" outlineLevel="0" collapsed="false">
      <c r="A8325" s="189" t="s">
        <v>7760</v>
      </c>
      <c r="B8325" s="190" t="n">
        <v>1955</v>
      </c>
      <c r="C8325" s="191" t="s">
        <v>8573</v>
      </c>
      <c r="D8325" s="192" t="s">
        <v>235</v>
      </c>
      <c r="E8325" s="193" t="n">
        <v>2.31</v>
      </c>
      <c r="F8325" s="193" t="n">
        <v>0</v>
      </c>
      <c r="G8325" s="193" t="n">
        <f aca="false">E8325-F8325</f>
        <v>2.31</v>
      </c>
    </row>
    <row r="8326" customFormat="false" ht="23.85" hidden="false" customHeight="false" outlineLevel="0" collapsed="false">
      <c r="A8326" s="189" t="s">
        <v>7760</v>
      </c>
      <c r="B8326" s="190" t="n">
        <v>1956</v>
      </c>
      <c r="C8326" s="191" t="s">
        <v>8574</v>
      </c>
      <c r="D8326" s="192" t="s">
        <v>235</v>
      </c>
      <c r="E8326" s="193" t="n">
        <v>3.27</v>
      </c>
      <c r="F8326" s="193" t="n">
        <v>0</v>
      </c>
      <c r="G8326" s="193" t="n">
        <f aca="false">E8326-F8326</f>
        <v>3.27</v>
      </c>
    </row>
    <row r="8327" customFormat="false" ht="23.85" hidden="false" customHeight="false" outlineLevel="0" collapsed="false">
      <c r="A8327" s="189" t="s">
        <v>7760</v>
      </c>
      <c r="B8327" s="190" t="n">
        <v>1957</v>
      </c>
      <c r="C8327" s="191" t="s">
        <v>8575</v>
      </c>
      <c r="D8327" s="192" t="s">
        <v>235</v>
      </c>
      <c r="E8327" s="193" t="n">
        <v>7.07</v>
      </c>
      <c r="F8327" s="193" t="n">
        <v>0</v>
      </c>
      <c r="G8327" s="193" t="n">
        <f aca="false">E8327-F8327</f>
        <v>7.07</v>
      </c>
    </row>
    <row r="8328" customFormat="false" ht="23.85" hidden="false" customHeight="false" outlineLevel="0" collapsed="false">
      <c r="A8328" s="189" t="s">
        <v>7760</v>
      </c>
      <c r="B8328" s="190" t="n">
        <v>1958</v>
      </c>
      <c r="C8328" s="191" t="s">
        <v>8576</v>
      </c>
      <c r="D8328" s="192" t="s">
        <v>235</v>
      </c>
      <c r="E8328" s="193" t="n">
        <v>13.17</v>
      </c>
      <c r="F8328" s="193" t="n">
        <v>0</v>
      </c>
      <c r="G8328" s="193" t="n">
        <f aca="false">E8328-F8328</f>
        <v>13.17</v>
      </c>
    </row>
    <row r="8329" customFormat="false" ht="23.85" hidden="false" customHeight="false" outlineLevel="0" collapsed="false">
      <c r="A8329" s="189" t="s">
        <v>7760</v>
      </c>
      <c r="B8329" s="190" t="n">
        <v>1959</v>
      </c>
      <c r="C8329" s="191" t="s">
        <v>8577</v>
      </c>
      <c r="D8329" s="192" t="s">
        <v>235</v>
      </c>
      <c r="E8329" s="193" t="n">
        <v>14.29</v>
      </c>
      <c r="F8329" s="193" t="n">
        <v>0</v>
      </c>
      <c r="G8329" s="193" t="n">
        <f aca="false">E8329-F8329</f>
        <v>14.29</v>
      </c>
    </row>
    <row r="8330" customFormat="false" ht="23.85" hidden="false" customHeight="false" outlineLevel="0" collapsed="false">
      <c r="A8330" s="189" t="s">
        <v>7760</v>
      </c>
      <c r="B8330" s="190" t="n">
        <v>1960</v>
      </c>
      <c r="C8330" s="191" t="s">
        <v>8578</v>
      </c>
      <c r="D8330" s="192" t="s">
        <v>235</v>
      </c>
      <c r="E8330" s="193" t="n">
        <v>57.36</v>
      </c>
      <c r="F8330" s="193" t="n">
        <v>0</v>
      </c>
      <c r="G8330" s="193" t="n">
        <f aca="false">E8330-F8330</f>
        <v>57.36</v>
      </c>
    </row>
    <row r="8331" customFormat="false" ht="23.85" hidden="false" customHeight="false" outlineLevel="0" collapsed="false">
      <c r="A8331" s="189" t="s">
        <v>7760</v>
      </c>
      <c r="B8331" s="190" t="n">
        <v>1961</v>
      </c>
      <c r="C8331" s="191" t="s">
        <v>8579</v>
      </c>
      <c r="D8331" s="192" t="s">
        <v>235</v>
      </c>
      <c r="E8331" s="193" t="n">
        <v>73.48</v>
      </c>
      <c r="F8331" s="193" t="n">
        <v>0</v>
      </c>
      <c r="G8331" s="193" t="n">
        <f aca="false">E8331-F8331</f>
        <v>73.48</v>
      </c>
    </row>
    <row r="8332" customFormat="false" ht="23.85" hidden="false" customHeight="false" outlineLevel="0" collapsed="false">
      <c r="A8332" s="189" t="s">
        <v>7760</v>
      </c>
      <c r="B8332" s="190" t="n">
        <v>1962</v>
      </c>
      <c r="C8332" s="191" t="s">
        <v>8580</v>
      </c>
      <c r="D8332" s="192" t="s">
        <v>235</v>
      </c>
      <c r="E8332" s="193" t="n">
        <v>201.14</v>
      </c>
      <c r="F8332" s="193" t="n">
        <v>0</v>
      </c>
      <c r="G8332" s="193" t="n">
        <f aca="false">E8332-F8332</f>
        <v>201.14</v>
      </c>
    </row>
    <row r="8333" customFormat="false" ht="23.85" hidden="false" customHeight="false" outlineLevel="0" collapsed="false">
      <c r="A8333" s="189" t="s">
        <v>7760</v>
      </c>
      <c r="B8333" s="190" t="n">
        <v>1966</v>
      </c>
      <c r="C8333" s="191" t="s">
        <v>8581</v>
      </c>
      <c r="D8333" s="192" t="s">
        <v>235</v>
      </c>
      <c r="E8333" s="193" t="n">
        <v>23.66</v>
      </c>
      <c r="F8333" s="193" t="n">
        <v>0</v>
      </c>
      <c r="G8333" s="193" t="n">
        <f aca="false">E8333-F8333</f>
        <v>23.66</v>
      </c>
    </row>
    <row r="8334" customFormat="false" ht="23.85" hidden="false" customHeight="false" outlineLevel="0" collapsed="false">
      <c r="A8334" s="189" t="s">
        <v>7760</v>
      </c>
      <c r="B8334" s="190" t="n">
        <v>1967</v>
      </c>
      <c r="C8334" s="191" t="s">
        <v>8582</v>
      </c>
      <c r="D8334" s="192" t="s">
        <v>235</v>
      </c>
      <c r="E8334" s="193" t="n">
        <v>7.02</v>
      </c>
      <c r="F8334" s="193" t="n">
        <v>0</v>
      </c>
      <c r="G8334" s="193" t="n">
        <f aca="false">E8334-F8334</f>
        <v>7.02</v>
      </c>
    </row>
    <row r="8335" customFormat="false" ht="23.85" hidden="false" customHeight="false" outlineLevel="0" collapsed="false">
      <c r="A8335" s="189" t="s">
        <v>7760</v>
      </c>
      <c r="B8335" s="190" t="n">
        <v>1968</v>
      </c>
      <c r="C8335" s="191" t="s">
        <v>8583</v>
      </c>
      <c r="D8335" s="192" t="s">
        <v>235</v>
      </c>
      <c r="E8335" s="193" t="n">
        <v>13.88</v>
      </c>
      <c r="F8335" s="193" t="n">
        <v>0</v>
      </c>
      <c r="G8335" s="193" t="n">
        <f aca="false">E8335-F8335</f>
        <v>13.88</v>
      </c>
    </row>
    <row r="8336" customFormat="false" ht="23.85" hidden="false" customHeight="false" outlineLevel="0" collapsed="false">
      <c r="A8336" s="189" t="s">
        <v>7760</v>
      </c>
      <c r="B8336" s="190" t="n">
        <v>1969</v>
      </c>
      <c r="C8336" s="191" t="s">
        <v>8584</v>
      </c>
      <c r="D8336" s="192" t="s">
        <v>235</v>
      </c>
      <c r="E8336" s="193" t="n">
        <v>45.18</v>
      </c>
      <c r="F8336" s="193" t="n">
        <v>0</v>
      </c>
      <c r="G8336" s="193" t="n">
        <f aca="false">E8336-F8336</f>
        <v>45.18</v>
      </c>
    </row>
    <row r="8337" customFormat="false" ht="23.85" hidden="false" customHeight="false" outlineLevel="0" collapsed="false">
      <c r="A8337" s="189" t="s">
        <v>7760</v>
      </c>
      <c r="B8337" s="190" t="n">
        <v>1970</v>
      </c>
      <c r="C8337" s="191" t="s">
        <v>8585</v>
      </c>
      <c r="D8337" s="192" t="s">
        <v>235</v>
      </c>
      <c r="E8337" s="193" t="n">
        <v>59.14</v>
      </c>
      <c r="F8337" s="193" t="n">
        <v>0</v>
      </c>
      <c r="G8337" s="193" t="n">
        <f aca="false">E8337-F8337</f>
        <v>59.14</v>
      </c>
    </row>
    <row r="8338" customFormat="false" ht="15" hidden="false" customHeight="false" outlineLevel="0" collapsed="false">
      <c r="A8338" s="189" t="s">
        <v>7760</v>
      </c>
      <c r="B8338" s="190" t="n">
        <v>2350</v>
      </c>
      <c r="C8338" s="191" t="s">
        <v>8586</v>
      </c>
      <c r="D8338" s="192" t="s">
        <v>282</v>
      </c>
      <c r="E8338" s="193" t="n">
        <v>18.01</v>
      </c>
      <c r="F8338" s="193" t="n">
        <v>18.01</v>
      </c>
      <c r="G8338" s="193" t="n">
        <f aca="false">E8338-F8338</f>
        <v>0</v>
      </c>
    </row>
    <row r="8339" customFormat="false" ht="15" hidden="false" customHeight="false" outlineLevel="0" collapsed="false">
      <c r="A8339" s="189" t="s">
        <v>7760</v>
      </c>
      <c r="B8339" s="190" t="n">
        <v>2358</v>
      </c>
      <c r="C8339" s="191" t="s">
        <v>8587</v>
      </c>
      <c r="D8339" s="192" t="s">
        <v>282</v>
      </c>
      <c r="E8339" s="193" t="n">
        <v>30.91</v>
      </c>
      <c r="F8339" s="193" t="n">
        <v>30.91</v>
      </c>
      <c r="G8339" s="193" t="n">
        <f aca="false">E8339-F8339</f>
        <v>0</v>
      </c>
    </row>
    <row r="8340" customFormat="false" ht="23.85" hidden="false" customHeight="false" outlineLevel="0" collapsed="false">
      <c r="A8340" s="189" t="s">
        <v>7760</v>
      </c>
      <c r="B8340" s="190" t="n">
        <v>2370</v>
      </c>
      <c r="C8340" s="191" t="s">
        <v>8588</v>
      </c>
      <c r="D8340" s="192" t="s">
        <v>235</v>
      </c>
      <c r="E8340" s="193" t="n">
        <v>10.41</v>
      </c>
      <c r="F8340" s="193" t="n">
        <v>0</v>
      </c>
      <c r="G8340" s="193" t="n">
        <f aca="false">E8340-F8340</f>
        <v>10.41</v>
      </c>
    </row>
    <row r="8341" customFormat="false" ht="23.85" hidden="false" customHeight="false" outlineLevel="0" collapsed="false">
      <c r="A8341" s="189" t="s">
        <v>7760</v>
      </c>
      <c r="B8341" s="190" t="n">
        <v>2373</v>
      </c>
      <c r="C8341" s="191" t="s">
        <v>8589</v>
      </c>
      <c r="D8341" s="192" t="s">
        <v>235</v>
      </c>
      <c r="E8341" s="193" t="n">
        <v>98.45</v>
      </c>
      <c r="F8341" s="193" t="n">
        <v>0</v>
      </c>
      <c r="G8341" s="193" t="n">
        <f aca="false">E8341-F8341</f>
        <v>98.45</v>
      </c>
    </row>
    <row r="8342" customFormat="false" ht="23.85" hidden="false" customHeight="false" outlineLevel="0" collapsed="false">
      <c r="A8342" s="189" t="s">
        <v>7760</v>
      </c>
      <c r="B8342" s="190" t="n">
        <v>2374</v>
      </c>
      <c r="C8342" s="191" t="s">
        <v>8590</v>
      </c>
      <c r="D8342" s="192" t="s">
        <v>235</v>
      </c>
      <c r="E8342" s="193" t="n">
        <v>349.31</v>
      </c>
      <c r="F8342" s="193" t="n">
        <v>0</v>
      </c>
      <c r="G8342" s="193" t="n">
        <f aca="false">E8342-F8342</f>
        <v>349.31</v>
      </c>
    </row>
    <row r="8343" customFormat="false" ht="23.85" hidden="false" customHeight="false" outlineLevel="0" collapsed="false">
      <c r="A8343" s="189" t="s">
        <v>7760</v>
      </c>
      <c r="B8343" s="190" t="n">
        <v>2376</v>
      </c>
      <c r="C8343" s="191" t="s">
        <v>8591</v>
      </c>
      <c r="D8343" s="192" t="s">
        <v>235</v>
      </c>
      <c r="E8343" s="193" t="n">
        <v>1857.24</v>
      </c>
      <c r="F8343" s="193" t="n">
        <v>0</v>
      </c>
      <c r="G8343" s="193" t="n">
        <f aca="false">E8343-F8343</f>
        <v>1857.24</v>
      </c>
    </row>
    <row r="8344" customFormat="false" ht="23.85" hidden="false" customHeight="false" outlineLevel="0" collapsed="false">
      <c r="A8344" s="189" t="s">
        <v>7760</v>
      </c>
      <c r="B8344" s="190" t="n">
        <v>2377</v>
      </c>
      <c r="C8344" s="191" t="s">
        <v>8592</v>
      </c>
      <c r="D8344" s="192" t="s">
        <v>235</v>
      </c>
      <c r="E8344" s="193" t="n">
        <v>490.21</v>
      </c>
      <c r="F8344" s="193" t="n">
        <v>0</v>
      </c>
      <c r="G8344" s="193" t="n">
        <f aca="false">E8344-F8344</f>
        <v>490.21</v>
      </c>
    </row>
    <row r="8345" customFormat="false" ht="23.85" hidden="false" customHeight="false" outlineLevel="0" collapsed="false">
      <c r="A8345" s="189" t="s">
        <v>7760</v>
      </c>
      <c r="B8345" s="190" t="n">
        <v>2378</v>
      </c>
      <c r="C8345" s="191" t="s">
        <v>8593</v>
      </c>
      <c r="D8345" s="192" t="s">
        <v>235</v>
      </c>
      <c r="E8345" s="193" t="n">
        <v>1127.66</v>
      </c>
      <c r="F8345" s="193" t="n">
        <v>0</v>
      </c>
      <c r="G8345" s="193" t="n">
        <f aca="false">E8345-F8345</f>
        <v>1127.66</v>
      </c>
    </row>
    <row r="8346" customFormat="false" ht="23.85" hidden="false" customHeight="false" outlineLevel="0" collapsed="false">
      <c r="A8346" s="189" t="s">
        <v>7760</v>
      </c>
      <c r="B8346" s="190" t="n">
        <v>2379</v>
      </c>
      <c r="C8346" s="191" t="s">
        <v>8594</v>
      </c>
      <c r="D8346" s="192" t="s">
        <v>235</v>
      </c>
      <c r="E8346" s="193" t="n">
        <v>1127.66</v>
      </c>
      <c r="F8346" s="193" t="n">
        <v>0</v>
      </c>
      <c r="G8346" s="193" t="n">
        <f aca="false">E8346-F8346</f>
        <v>1127.66</v>
      </c>
    </row>
    <row r="8347" customFormat="false" ht="23.85" hidden="false" customHeight="false" outlineLevel="0" collapsed="false">
      <c r="A8347" s="189" t="s">
        <v>7760</v>
      </c>
      <c r="B8347" s="190" t="n">
        <v>2386</v>
      </c>
      <c r="C8347" s="191" t="s">
        <v>8595</v>
      </c>
      <c r="D8347" s="192" t="s">
        <v>235</v>
      </c>
      <c r="E8347" s="193" t="n">
        <v>17.46</v>
      </c>
      <c r="F8347" s="193" t="n">
        <v>0</v>
      </c>
      <c r="G8347" s="193" t="n">
        <f aca="false">E8347-F8347</f>
        <v>17.46</v>
      </c>
    </row>
    <row r="8348" customFormat="false" ht="23.85" hidden="false" customHeight="false" outlineLevel="0" collapsed="false">
      <c r="A8348" s="189" t="s">
        <v>7760</v>
      </c>
      <c r="B8348" s="190" t="n">
        <v>2388</v>
      </c>
      <c r="C8348" s="191" t="s">
        <v>8596</v>
      </c>
      <c r="D8348" s="192" t="s">
        <v>235</v>
      </c>
      <c r="E8348" s="193" t="n">
        <v>56.02</v>
      </c>
      <c r="F8348" s="193" t="n">
        <v>0</v>
      </c>
      <c r="G8348" s="193" t="n">
        <f aca="false">E8348-F8348</f>
        <v>56.02</v>
      </c>
    </row>
    <row r="8349" customFormat="false" ht="23.85" hidden="false" customHeight="false" outlineLevel="0" collapsed="false">
      <c r="A8349" s="189" t="s">
        <v>7760</v>
      </c>
      <c r="B8349" s="190" t="n">
        <v>2391</v>
      </c>
      <c r="C8349" s="191" t="s">
        <v>8597</v>
      </c>
      <c r="D8349" s="192" t="s">
        <v>235</v>
      </c>
      <c r="E8349" s="193" t="n">
        <v>307.9</v>
      </c>
      <c r="F8349" s="193" t="n">
        <v>0</v>
      </c>
      <c r="G8349" s="193" t="n">
        <f aca="false">E8349-F8349</f>
        <v>307.9</v>
      </c>
    </row>
    <row r="8350" customFormat="false" ht="23.85" hidden="false" customHeight="false" outlineLevel="0" collapsed="false">
      <c r="A8350" s="189" t="s">
        <v>7760</v>
      </c>
      <c r="B8350" s="190" t="n">
        <v>2392</v>
      </c>
      <c r="C8350" s="191" t="s">
        <v>8598</v>
      </c>
      <c r="D8350" s="192" t="s">
        <v>235</v>
      </c>
      <c r="E8350" s="193" t="n">
        <v>69.88</v>
      </c>
      <c r="F8350" s="193" t="n">
        <v>0</v>
      </c>
      <c r="G8350" s="193" t="n">
        <f aca="false">E8350-F8350</f>
        <v>69.88</v>
      </c>
    </row>
    <row r="8351" customFormat="false" ht="23.85" hidden="false" customHeight="false" outlineLevel="0" collapsed="false">
      <c r="A8351" s="189" t="s">
        <v>7760</v>
      </c>
      <c r="B8351" s="190" t="n">
        <v>2393</v>
      </c>
      <c r="C8351" s="191" t="s">
        <v>8599</v>
      </c>
      <c r="D8351" s="192" t="s">
        <v>235</v>
      </c>
      <c r="E8351" s="193" t="n">
        <v>820.93</v>
      </c>
      <c r="F8351" s="193" t="n">
        <v>0</v>
      </c>
      <c r="G8351" s="193" t="n">
        <f aca="false">E8351-F8351</f>
        <v>820.93</v>
      </c>
    </row>
    <row r="8352" customFormat="false" ht="23.85" hidden="false" customHeight="false" outlineLevel="0" collapsed="false">
      <c r="A8352" s="189" t="s">
        <v>7760</v>
      </c>
      <c r="B8352" s="190" t="n">
        <v>2394</v>
      </c>
      <c r="C8352" s="191" t="s">
        <v>8600</v>
      </c>
      <c r="D8352" s="192" t="s">
        <v>235</v>
      </c>
      <c r="E8352" s="193" t="n">
        <v>3970.45</v>
      </c>
      <c r="F8352" s="193" t="n">
        <v>0</v>
      </c>
      <c r="G8352" s="193" t="n">
        <f aca="false">E8352-F8352</f>
        <v>3970.45</v>
      </c>
    </row>
    <row r="8353" customFormat="false" ht="35.05" hidden="false" customHeight="false" outlineLevel="0" collapsed="false">
      <c r="A8353" s="189" t="s">
        <v>7760</v>
      </c>
      <c r="B8353" s="190" t="n">
        <v>2418</v>
      </c>
      <c r="C8353" s="191" t="s">
        <v>8601</v>
      </c>
      <c r="D8353" s="192" t="s">
        <v>235</v>
      </c>
      <c r="E8353" s="193" t="n">
        <v>16.55</v>
      </c>
      <c r="F8353" s="193" t="n">
        <v>0</v>
      </c>
      <c r="G8353" s="193" t="n">
        <f aca="false">E8353-F8353</f>
        <v>16.55</v>
      </c>
    </row>
    <row r="8354" customFormat="false" ht="35.05" hidden="false" customHeight="false" outlineLevel="0" collapsed="false">
      <c r="A8354" s="189" t="s">
        <v>7760</v>
      </c>
      <c r="B8354" s="190" t="n">
        <v>2420</v>
      </c>
      <c r="C8354" s="191" t="s">
        <v>8602</v>
      </c>
      <c r="D8354" s="192" t="s">
        <v>235</v>
      </c>
      <c r="E8354" s="193" t="n">
        <v>20.76</v>
      </c>
      <c r="F8354" s="193" t="n">
        <v>0</v>
      </c>
      <c r="G8354" s="193" t="n">
        <f aca="false">E8354-F8354</f>
        <v>20.76</v>
      </c>
    </row>
    <row r="8355" customFormat="false" ht="35.05" hidden="false" customHeight="false" outlineLevel="0" collapsed="false">
      <c r="A8355" s="189" t="s">
        <v>7760</v>
      </c>
      <c r="B8355" s="190" t="n">
        <v>2432</v>
      </c>
      <c r="C8355" s="191" t="s">
        <v>8603</v>
      </c>
      <c r="D8355" s="192" t="s">
        <v>235</v>
      </c>
      <c r="E8355" s="193" t="n">
        <v>35.68</v>
      </c>
      <c r="F8355" s="193" t="n">
        <v>0</v>
      </c>
      <c r="G8355" s="193" t="n">
        <f aca="false">E8355-F8355</f>
        <v>35.68</v>
      </c>
    </row>
    <row r="8356" customFormat="false" ht="35.05" hidden="false" customHeight="false" outlineLevel="0" collapsed="false">
      <c r="A8356" s="189" t="s">
        <v>7760</v>
      </c>
      <c r="B8356" s="190" t="n">
        <v>2433</v>
      </c>
      <c r="C8356" s="191" t="s">
        <v>8604</v>
      </c>
      <c r="D8356" s="192" t="s">
        <v>235</v>
      </c>
      <c r="E8356" s="193" t="n">
        <v>12.08</v>
      </c>
      <c r="F8356" s="193" t="n">
        <v>0</v>
      </c>
      <c r="G8356" s="193" t="n">
        <f aca="false">E8356-F8356</f>
        <v>12.08</v>
      </c>
    </row>
    <row r="8357" customFormat="false" ht="15" hidden="false" customHeight="false" outlineLevel="0" collapsed="false">
      <c r="A8357" s="189" t="s">
        <v>7760</v>
      </c>
      <c r="B8357" s="190" t="n">
        <v>2436</v>
      </c>
      <c r="C8357" s="191" t="s">
        <v>8605</v>
      </c>
      <c r="D8357" s="192" t="s">
        <v>282</v>
      </c>
      <c r="E8357" s="193" t="n">
        <v>20.61</v>
      </c>
      <c r="F8357" s="193" t="n">
        <v>20.61</v>
      </c>
      <c r="G8357" s="193" t="n">
        <f aca="false">E8357-F8357</f>
        <v>0</v>
      </c>
    </row>
    <row r="8358" customFormat="false" ht="15" hidden="false" customHeight="false" outlineLevel="0" collapsed="false">
      <c r="A8358" s="189" t="s">
        <v>7760</v>
      </c>
      <c r="B8358" s="190" t="n">
        <v>2437</v>
      </c>
      <c r="C8358" s="191" t="s">
        <v>8606</v>
      </c>
      <c r="D8358" s="192" t="s">
        <v>282</v>
      </c>
      <c r="E8358" s="193" t="n">
        <v>33.28</v>
      </c>
      <c r="F8358" s="193" t="n">
        <v>33.28</v>
      </c>
      <c r="G8358" s="193" t="n">
        <f aca="false">E8358-F8358</f>
        <v>0</v>
      </c>
    </row>
    <row r="8359" customFormat="false" ht="15" hidden="false" customHeight="false" outlineLevel="0" collapsed="false">
      <c r="A8359" s="189" t="s">
        <v>7760</v>
      </c>
      <c r="B8359" s="190" t="n">
        <v>2438</v>
      </c>
      <c r="C8359" s="191" t="s">
        <v>8607</v>
      </c>
      <c r="D8359" s="192" t="s">
        <v>282</v>
      </c>
      <c r="E8359" s="193" t="n">
        <v>26.07</v>
      </c>
      <c r="F8359" s="193" t="n">
        <v>26.07</v>
      </c>
      <c r="G8359" s="193" t="n">
        <f aca="false">E8359-F8359</f>
        <v>0</v>
      </c>
    </row>
    <row r="8360" customFormat="false" ht="46.25" hidden="false" customHeight="false" outlineLevel="0" collapsed="false">
      <c r="A8360" s="189" t="s">
        <v>7760</v>
      </c>
      <c r="B8360" s="190" t="n">
        <v>2442</v>
      </c>
      <c r="C8360" s="191" t="s">
        <v>8608</v>
      </c>
      <c r="D8360" s="192" t="s">
        <v>240</v>
      </c>
      <c r="E8360" s="193" t="n">
        <v>13.55</v>
      </c>
      <c r="F8360" s="193" t="n">
        <v>0</v>
      </c>
      <c r="G8360" s="193" t="n">
        <f aca="false">E8360-F8360</f>
        <v>13.55</v>
      </c>
    </row>
    <row r="8361" customFormat="false" ht="46.25" hidden="false" customHeight="false" outlineLevel="0" collapsed="false">
      <c r="A8361" s="189" t="s">
        <v>7760</v>
      </c>
      <c r="B8361" s="190" t="n">
        <v>2446</v>
      </c>
      <c r="C8361" s="191" t="s">
        <v>8609</v>
      </c>
      <c r="D8361" s="192" t="s">
        <v>240</v>
      </c>
      <c r="E8361" s="193" t="n">
        <v>9.67</v>
      </c>
      <c r="F8361" s="193" t="n">
        <v>0</v>
      </c>
      <c r="G8361" s="193" t="n">
        <f aca="false">E8361-F8361</f>
        <v>9.67</v>
      </c>
    </row>
    <row r="8362" customFormat="false" ht="35.05" hidden="false" customHeight="false" outlineLevel="0" collapsed="false">
      <c r="A8362" s="189" t="s">
        <v>7760</v>
      </c>
      <c r="B8362" s="190" t="n">
        <v>2483</v>
      </c>
      <c r="C8362" s="191" t="s">
        <v>8610</v>
      </c>
      <c r="D8362" s="192" t="s">
        <v>235</v>
      </c>
      <c r="E8362" s="193" t="n">
        <v>4.69</v>
      </c>
      <c r="F8362" s="193" t="n">
        <v>0</v>
      </c>
      <c r="G8362" s="193" t="n">
        <f aca="false">E8362-F8362</f>
        <v>4.69</v>
      </c>
    </row>
    <row r="8363" customFormat="false" ht="35.05" hidden="false" customHeight="false" outlineLevel="0" collapsed="false">
      <c r="A8363" s="189" t="s">
        <v>7760</v>
      </c>
      <c r="B8363" s="190" t="n">
        <v>2484</v>
      </c>
      <c r="C8363" s="191" t="s">
        <v>8611</v>
      </c>
      <c r="D8363" s="192" t="s">
        <v>235</v>
      </c>
      <c r="E8363" s="193" t="n">
        <v>37.59</v>
      </c>
      <c r="F8363" s="193" t="n">
        <v>0</v>
      </c>
      <c r="G8363" s="193" t="n">
        <f aca="false">E8363-F8363</f>
        <v>37.59</v>
      </c>
    </row>
    <row r="8364" customFormat="false" ht="35.05" hidden="false" customHeight="false" outlineLevel="0" collapsed="false">
      <c r="A8364" s="189" t="s">
        <v>7760</v>
      </c>
      <c r="B8364" s="190" t="n">
        <v>2485</v>
      </c>
      <c r="C8364" s="191" t="s">
        <v>8612</v>
      </c>
      <c r="D8364" s="192" t="s">
        <v>235</v>
      </c>
      <c r="E8364" s="193" t="n">
        <v>58.92</v>
      </c>
      <c r="F8364" s="193" t="n">
        <v>0</v>
      </c>
      <c r="G8364" s="193" t="n">
        <f aca="false">E8364-F8364</f>
        <v>58.92</v>
      </c>
    </row>
    <row r="8365" customFormat="false" ht="35.05" hidden="false" customHeight="false" outlineLevel="0" collapsed="false">
      <c r="A8365" s="189" t="s">
        <v>7760</v>
      </c>
      <c r="B8365" s="190" t="n">
        <v>2487</v>
      </c>
      <c r="C8365" s="191" t="s">
        <v>8613</v>
      </c>
      <c r="D8365" s="192" t="s">
        <v>235</v>
      </c>
      <c r="E8365" s="193" t="n">
        <v>2.25</v>
      </c>
      <c r="F8365" s="193" t="n">
        <v>0</v>
      </c>
      <c r="G8365" s="193" t="n">
        <f aca="false">E8365-F8365</f>
        <v>2.25</v>
      </c>
    </row>
    <row r="8366" customFormat="false" ht="35.05" hidden="false" customHeight="false" outlineLevel="0" collapsed="false">
      <c r="A8366" s="189" t="s">
        <v>7760</v>
      </c>
      <c r="B8366" s="190" t="n">
        <v>2488</v>
      </c>
      <c r="C8366" s="191" t="s">
        <v>8614</v>
      </c>
      <c r="D8366" s="192" t="s">
        <v>235</v>
      </c>
      <c r="E8366" s="193" t="n">
        <v>2.63</v>
      </c>
      <c r="F8366" s="193" t="n">
        <v>0</v>
      </c>
      <c r="G8366" s="193" t="n">
        <f aca="false">E8366-F8366</f>
        <v>2.63</v>
      </c>
    </row>
    <row r="8367" customFormat="false" ht="35.05" hidden="false" customHeight="false" outlineLevel="0" collapsed="false">
      <c r="A8367" s="189" t="s">
        <v>7760</v>
      </c>
      <c r="B8367" s="190" t="n">
        <v>2489</v>
      </c>
      <c r="C8367" s="191" t="s">
        <v>8615</v>
      </c>
      <c r="D8367" s="192" t="s">
        <v>235</v>
      </c>
      <c r="E8367" s="193" t="n">
        <v>11.4</v>
      </c>
      <c r="F8367" s="193" t="n">
        <v>0</v>
      </c>
      <c r="G8367" s="193" t="n">
        <f aca="false">E8367-F8367</f>
        <v>11.4</v>
      </c>
    </row>
    <row r="8368" customFormat="false" ht="46.25" hidden="false" customHeight="false" outlineLevel="0" collapsed="false">
      <c r="A8368" s="189" t="s">
        <v>7760</v>
      </c>
      <c r="B8368" s="190" t="n">
        <v>2500</v>
      </c>
      <c r="C8368" s="191" t="s">
        <v>8616</v>
      </c>
      <c r="D8368" s="192" t="s">
        <v>240</v>
      </c>
      <c r="E8368" s="193" t="n">
        <v>45.81</v>
      </c>
      <c r="F8368" s="193" t="n">
        <v>0</v>
      </c>
      <c r="G8368" s="193" t="n">
        <f aca="false">E8368-F8368</f>
        <v>45.81</v>
      </c>
    </row>
    <row r="8369" customFormat="false" ht="46.25" hidden="false" customHeight="false" outlineLevel="0" collapsed="false">
      <c r="A8369" s="189" t="s">
        <v>7760</v>
      </c>
      <c r="B8369" s="190" t="n">
        <v>2501</v>
      </c>
      <c r="C8369" s="191" t="s">
        <v>8617</v>
      </c>
      <c r="D8369" s="192" t="s">
        <v>240</v>
      </c>
      <c r="E8369" s="193" t="n">
        <v>17.71</v>
      </c>
      <c r="F8369" s="193" t="n">
        <v>0</v>
      </c>
      <c r="G8369" s="193" t="n">
        <f aca="false">E8369-F8369</f>
        <v>17.71</v>
      </c>
    </row>
    <row r="8370" customFormat="false" ht="46.25" hidden="false" customHeight="false" outlineLevel="0" collapsed="false">
      <c r="A8370" s="189" t="s">
        <v>7760</v>
      </c>
      <c r="B8370" s="190" t="n">
        <v>2502</v>
      </c>
      <c r="C8370" s="191" t="s">
        <v>8618</v>
      </c>
      <c r="D8370" s="192" t="s">
        <v>240</v>
      </c>
      <c r="E8370" s="193" t="n">
        <v>26.72</v>
      </c>
      <c r="F8370" s="193" t="n">
        <v>0</v>
      </c>
      <c r="G8370" s="193" t="n">
        <f aca="false">E8370-F8370</f>
        <v>26.72</v>
      </c>
    </row>
    <row r="8371" customFormat="false" ht="46.25" hidden="false" customHeight="false" outlineLevel="0" collapsed="false">
      <c r="A8371" s="189" t="s">
        <v>7760</v>
      </c>
      <c r="B8371" s="190" t="n">
        <v>2503</v>
      </c>
      <c r="C8371" s="191" t="s">
        <v>8619</v>
      </c>
      <c r="D8371" s="192" t="s">
        <v>240</v>
      </c>
      <c r="E8371" s="193" t="n">
        <v>34.39</v>
      </c>
      <c r="F8371" s="193" t="n">
        <v>0</v>
      </c>
      <c r="G8371" s="193" t="n">
        <f aca="false">E8371-F8371</f>
        <v>34.39</v>
      </c>
    </row>
    <row r="8372" customFormat="false" ht="46.25" hidden="false" customHeight="false" outlineLevel="0" collapsed="false">
      <c r="A8372" s="189" t="s">
        <v>7760</v>
      </c>
      <c r="B8372" s="190" t="n">
        <v>2504</v>
      </c>
      <c r="C8372" s="191" t="s">
        <v>8620</v>
      </c>
      <c r="D8372" s="192" t="s">
        <v>240</v>
      </c>
      <c r="E8372" s="193" t="n">
        <v>13.5</v>
      </c>
      <c r="F8372" s="193" t="n">
        <v>0</v>
      </c>
      <c r="G8372" s="193" t="n">
        <f aca="false">E8372-F8372</f>
        <v>13.5</v>
      </c>
    </row>
    <row r="8373" customFormat="false" ht="46.25" hidden="false" customHeight="false" outlineLevel="0" collapsed="false">
      <c r="A8373" s="189" t="s">
        <v>7760</v>
      </c>
      <c r="B8373" s="190" t="n">
        <v>2505</v>
      </c>
      <c r="C8373" s="191" t="s">
        <v>8621</v>
      </c>
      <c r="D8373" s="192" t="s">
        <v>240</v>
      </c>
      <c r="E8373" s="193" t="n">
        <v>71.39</v>
      </c>
      <c r="F8373" s="193" t="n">
        <v>0</v>
      </c>
      <c r="G8373" s="193" t="n">
        <f aca="false">E8373-F8373</f>
        <v>71.39</v>
      </c>
    </row>
    <row r="8374" customFormat="false" ht="35.05" hidden="false" customHeight="false" outlineLevel="0" collapsed="false">
      <c r="A8374" s="189" t="s">
        <v>7760</v>
      </c>
      <c r="B8374" s="190" t="n">
        <v>2515</v>
      </c>
      <c r="C8374" s="191" t="s">
        <v>8622</v>
      </c>
      <c r="D8374" s="192" t="s">
        <v>235</v>
      </c>
      <c r="E8374" s="193" t="n">
        <v>12.41</v>
      </c>
      <c r="F8374" s="193" t="n">
        <v>0</v>
      </c>
      <c r="G8374" s="193" t="n">
        <f aca="false">E8374-F8374</f>
        <v>12.41</v>
      </c>
    </row>
    <row r="8375" customFormat="false" ht="35.05" hidden="false" customHeight="false" outlineLevel="0" collapsed="false">
      <c r="A8375" s="189" t="s">
        <v>7760</v>
      </c>
      <c r="B8375" s="190" t="n">
        <v>2516</v>
      </c>
      <c r="C8375" s="191" t="s">
        <v>8623</v>
      </c>
      <c r="D8375" s="192" t="s">
        <v>235</v>
      </c>
      <c r="E8375" s="193" t="n">
        <v>14.91</v>
      </c>
      <c r="F8375" s="193" t="n">
        <v>0</v>
      </c>
      <c r="G8375" s="193" t="n">
        <f aca="false">E8375-F8375</f>
        <v>14.91</v>
      </c>
    </row>
    <row r="8376" customFormat="false" ht="35.05" hidden="false" customHeight="false" outlineLevel="0" collapsed="false">
      <c r="A8376" s="189" t="s">
        <v>7760</v>
      </c>
      <c r="B8376" s="190" t="n">
        <v>2517</v>
      </c>
      <c r="C8376" s="191" t="s">
        <v>8624</v>
      </c>
      <c r="D8376" s="192" t="s">
        <v>235</v>
      </c>
      <c r="E8376" s="193" t="n">
        <v>28.74</v>
      </c>
      <c r="F8376" s="193" t="n">
        <v>0</v>
      </c>
      <c r="G8376" s="193" t="n">
        <f aca="false">E8376-F8376</f>
        <v>28.74</v>
      </c>
    </row>
    <row r="8377" customFormat="false" ht="35.05" hidden="false" customHeight="false" outlineLevel="0" collapsed="false">
      <c r="A8377" s="189" t="s">
        <v>7760</v>
      </c>
      <c r="B8377" s="190" t="n">
        <v>2518</v>
      </c>
      <c r="C8377" s="191" t="s">
        <v>8625</v>
      </c>
      <c r="D8377" s="192" t="s">
        <v>235</v>
      </c>
      <c r="E8377" s="193" t="n">
        <v>136.79</v>
      </c>
      <c r="F8377" s="193" t="n">
        <v>0</v>
      </c>
      <c r="G8377" s="193" t="n">
        <f aca="false">E8377-F8377</f>
        <v>136.79</v>
      </c>
    </row>
    <row r="8378" customFormat="false" ht="35.05" hidden="false" customHeight="false" outlineLevel="0" collapsed="false">
      <c r="A8378" s="189" t="s">
        <v>7760</v>
      </c>
      <c r="B8378" s="190" t="n">
        <v>2519</v>
      </c>
      <c r="C8378" s="191" t="s">
        <v>8626</v>
      </c>
      <c r="D8378" s="192" t="s">
        <v>235</v>
      </c>
      <c r="E8378" s="193" t="n">
        <v>164.94</v>
      </c>
      <c r="F8378" s="193" t="n">
        <v>0</v>
      </c>
      <c r="G8378" s="193" t="n">
        <f aca="false">E8378-F8378</f>
        <v>164.94</v>
      </c>
    </row>
    <row r="8379" customFormat="false" ht="35.05" hidden="false" customHeight="false" outlineLevel="0" collapsed="false">
      <c r="A8379" s="189" t="s">
        <v>7760</v>
      </c>
      <c r="B8379" s="190" t="n">
        <v>2520</v>
      </c>
      <c r="C8379" s="191" t="s">
        <v>8627</v>
      </c>
      <c r="D8379" s="192" t="s">
        <v>235</v>
      </c>
      <c r="E8379" s="193" t="n">
        <v>303.58</v>
      </c>
      <c r="F8379" s="193" t="n">
        <v>0</v>
      </c>
      <c r="G8379" s="193" t="n">
        <f aca="false">E8379-F8379</f>
        <v>303.58</v>
      </c>
    </row>
    <row r="8380" customFormat="false" ht="35.05" hidden="false" customHeight="false" outlineLevel="0" collapsed="false">
      <c r="A8380" s="189" t="s">
        <v>7760</v>
      </c>
      <c r="B8380" s="190" t="n">
        <v>2521</v>
      </c>
      <c r="C8380" s="191" t="s">
        <v>8628</v>
      </c>
      <c r="D8380" s="192" t="s">
        <v>235</v>
      </c>
      <c r="E8380" s="193" t="n">
        <v>58.23</v>
      </c>
      <c r="F8380" s="193" t="n">
        <v>0</v>
      </c>
      <c r="G8380" s="193" t="n">
        <f aca="false">E8380-F8380</f>
        <v>58.23</v>
      </c>
    </row>
    <row r="8381" customFormat="false" ht="35.05" hidden="false" customHeight="false" outlineLevel="0" collapsed="false">
      <c r="A8381" s="189" t="s">
        <v>7760</v>
      </c>
      <c r="B8381" s="190" t="n">
        <v>2522</v>
      </c>
      <c r="C8381" s="191" t="s">
        <v>8629</v>
      </c>
      <c r="D8381" s="192" t="s">
        <v>235</v>
      </c>
      <c r="E8381" s="193" t="n">
        <v>18.57</v>
      </c>
      <c r="F8381" s="193" t="n">
        <v>0</v>
      </c>
      <c r="G8381" s="193" t="n">
        <f aca="false">E8381-F8381</f>
        <v>18.57</v>
      </c>
    </row>
    <row r="8382" customFormat="false" ht="35.05" hidden="false" customHeight="false" outlineLevel="0" collapsed="false">
      <c r="A8382" s="189" t="s">
        <v>7760</v>
      </c>
      <c r="B8382" s="190" t="n">
        <v>2526</v>
      </c>
      <c r="C8382" s="191" t="s">
        <v>8630</v>
      </c>
      <c r="D8382" s="192" t="s">
        <v>235</v>
      </c>
      <c r="E8382" s="193" t="n">
        <v>6.59</v>
      </c>
      <c r="F8382" s="193" t="n">
        <v>0</v>
      </c>
      <c r="G8382" s="193" t="n">
        <f aca="false">E8382-F8382</f>
        <v>6.59</v>
      </c>
    </row>
    <row r="8383" customFormat="false" ht="35.05" hidden="false" customHeight="false" outlineLevel="0" collapsed="false">
      <c r="A8383" s="189" t="s">
        <v>7760</v>
      </c>
      <c r="B8383" s="190" t="n">
        <v>2527</v>
      </c>
      <c r="C8383" s="191" t="s">
        <v>8631</v>
      </c>
      <c r="D8383" s="192" t="s">
        <v>235</v>
      </c>
      <c r="E8383" s="193" t="n">
        <v>10.28</v>
      </c>
      <c r="F8383" s="193" t="n">
        <v>0</v>
      </c>
      <c r="G8383" s="193" t="n">
        <f aca="false">E8383-F8383</f>
        <v>10.28</v>
      </c>
    </row>
    <row r="8384" customFormat="false" ht="35.05" hidden="false" customHeight="false" outlineLevel="0" collapsed="false">
      <c r="A8384" s="189" t="s">
        <v>7760</v>
      </c>
      <c r="B8384" s="190" t="n">
        <v>2528</v>
      </c>
      <c r="C8384" s="191" t="s">
        <v>8632</v>
      </c>
      <c r="D8384" s="192" t="s">
        <v>235</v>
      </c>
      <c r="E8384" s="193" t="n">
        <v>25.88</v>
      </c>
      <c r="F8384" s="193" t="n">
        <v>0</v>
      </c>
      <c r="G8384" s="193" t="n">
        <f aca="false">E8384-F8384</f>
        <v>25.88</v>
      </c>
    </row>
    <row r="8385" customFormat="false" ht="35.05" hidden="false" customHeight="false" outlineLevel="0" collapsed="false">
      <c r="A8385" s="189" t="s">
        <v>7760</v>
      </c>
      <c r="B8385" s="190" t="n">
        <v>2548</v>
      </c>
      <c r="C8385" s="191" t="s">
        <v>8633</v>
      </c>
      <c r="D8385" s="192" t="s">
        <v>235</v>
      </c>
      <c r="E8385" s="193" t="n">
        <v>11.42</v>
      </c>
      <c r="F8385" s="193" t="n">
        <v>0</v>
      </c>
      <c r="G8385" s="193" t="n">
        <f aca="false">E8385-F8385</f>
        <v>11.42</v>
      </c>
    </row>
    <row r="8386" customFormat="false" ht="15" hidden="false" customHeight="false" outlineLevel="0" collapsed="false">
      <c r="A8386" s="189" t="s">
        <v>7760</v>
      </c>
      <c r="B8386" s="190" t="n">
        <v>2555</v>
      </c>
      <c r="C8386" s="191" t="s">
        <v>8634</v>
      </c>
      <c r="D8386" s="192" t="s">
        <v>235</v>
      </c>
      <c r="E8386" s="193" t="n">
        <v>1.65</v>
      </c>
      <c r="F8386" s="193" t="n">
        <v>0</v>
      </c>
      <c r="G8386" s="193" t="n">
        <f aca="false">E8386-F8386</f>
        <v>1.65</v>
      </c>
    </row>
    <row r="8387" customFormat="false" ht="15" hidden="false" customHeight="false" outlineLevel="0" collapsed="false">
      <c r="A8387" s="189" t="s">
        <v>7760</v>
      </c>
      <c r="B8387" s="190" t="n">
        <v>2556</v>
      </c>
      <c r="C8387" s="191" t="s">
        <v>8635</v>
      </c>
      <c r="D8387" s="192" t="s">
        <v>235</v>
      </c>
      <c r="E8387" s="193" t="n">
        <v>1.71</v>
      </c>
      <c r="F8387" s="193" t="n">
        <v>0</v>
      </c>
      <c r="G8387" s="193" t="n">
        <f aca="false">E8387-F8387</f>
        <v>1.71</v>
      </c>
    </row>
    <row r="8388" customFormat="false" ht="15" hidden="false" customHeight="false" outlineLevel="0" collapsed="false">
      <c r="A8388" s="189" t="s">
        <v>7760</v>
      </c>
      <c r="B8388" s="190" t="n">
        <v>2557</v>
      </c>
      <c r="C8388" s="191" t="s">
        <v>8636</v>
      </c>
      <c r="D8388" s="192" t="s">
        <v>235</v>
      </c>
      <c r="E8388" s="193" t="n">
        <v>3.61</v>
      </c>
      <c r="F8388" s="193" t="n">
        <v>0</v>
      </c>
      <c r="G8388" s="193" t="n">
        <f aca="false">E8388-F8388</f>
        <v>3.61</v>
      </c>
    </row>
    <row r="8389" customFormat="false" ht="35.05" hidden="false" customHeight="false" outlineLevel="0" collapsed="false">
      <c r="A8389" s="189" t="s">
        <v>7760</v>
      </c>
      <c r="B8389" s="190" t="n">
        <v>2558</v>
      </c>
      <c r="C8389" s="191" t="s">
        <v>8637</v>
      </c>
      <c r="D8389" s="192" t="s">
        <v>235</v>
      </c>
      <c r="E8389" s="193" t="n">
        <v>11.5</v>
      </c>
      <c r="F8389" s="193" t="n">
        <v>0</v>
      </c>
      <c r="G8389" s="193" t="n">
        <f aca="false">E8389-F8389</f>
        <v>11.5</v>
      </c>
    </row>
    <row r="8390" customFormat="false" ht="35.05" hidden="false" customHeight="false" outlineLevel="0" collapsed="false">
      <c r="A8390" s="189" t="s">
        <v>7760</v>
      </c>
      <c r="B8390" s="190" t="n">
        <v>2559</v>
      </c>
      <c r="C8390" s="191" t="s">
        <v>8638</v>
      </c>
      <c r="D8390" s="192" t="s">
        <v>235</v>
      </c>
      <c r="E8390" s="193" t="n">
        <v>16.19</v>
      </c>
      <c r="F8390" s="193" t="n">
        <v>0</v>
      </c>
      <c r="G8390" s="193" t="n">
        <f aca="false">E8390-F8390</f>
        <v>16.19</v>
      </c>
    </row>
    <row r="8391" customFormat="false" ht="23.85" hidden="false" customHeight="false" outlineLevel="0" collapsed="false">
      <c r="A8391" s="189" t="s">
        <v>7760</v>
      </c>
      <c r="B8391" s="190" t="n">
        <v>2560</v>
      </c>
      <c r="C8391" s="191" t="s">
        <v>8639</v>
      </c>
      <c r="D8391" s="192" t="s">
        <v>235</v>
      </c>
      <c r="E8391" s="193" t="n">
        <v>20.24</v>
      </c>
      <c r="F8391" s="193" t="n">
        <v>0</v>
      </c>
      <c r="G8391" s="193" t="n">
        <f aca="false">E8391-F8391</f>
        <v>20.24</v>
      </c>
    </row>
    <row r="8392" customFormat="false" ht="35.05" hidden="false" customHeight="false" outlineLevel="0" collapsed="false">
      <c r="A8392" s="189" t="s">
        <v>7760</v>
      </c>
      <c r="B8392" s="190" t="n">
        <v>2565</v>
      </c>
      <c r="C8392" s="191" t="s">
        <v>8640</v>
      </c>
      <c r="D8392" s="192" t="s">
        <v>235</v>
      </c>
      <c r="E8392" s="193" t="n">
        <v>13.12</v>
      </c>
      <c r="F8392" s="193" t="n">
        <v>0</v>
      </c>
      <c r="G8392" s="193" t="n">
        <f aca="false">E8392-F8392</f>
        <v>13.12</v>
      </c>
    </row>
    <row r="8393" customFormat="false" ht="35.05" hidden="false" customHeight="false" outlineLevel="0" collapsed="false">
      <c r="A8393" s="189" t="s">
        <v>7760</v>
      </c>
      <c r="B8393" s="190" t="n">
        <v>2566</v>
      </c>
      <c r="C8393" s="191" t="s">
        <v>8641</v>
      </c>
      <c r="D8393" s="192" t="s">
        <v>235</v>
      </c>
      <c r="E8393" s="193" t="n">
        <v>27.01</v>
      </c>
      <c r="F8393" s="193" t="n">
        <v>0</v>
      </c>
      <c r="G8393" s="193" t="n">
        <f aca="false">E8393-F8393</f>
        <v>27.01</v>
      </c>
    </row>
    <row r="8394" customFormat="false" ht="23.85" hidden="false" customHeight="false" outlineLevel="0" collapsed="false">
      <c r="A8394" s="189" t="s">
        <v>7760</v>
      </c>
      <c r="B8394" s="190" t="n">
        <v>2567</v>
      </c>
      <c r="C8394" s="191" t="s">
        <v>8642</v>
      </c>
      <c r="D8394" s="192" t="s">
        <v>235</v>
      </c>
      <c r="E8394" s="193" t="n">
        <v>52.66</v>
      </c>
      <c r="F8394" s="193" t="n">
        <v>0</v>
      </c>
      <c r="G8394" s="193" t="n">
        <f aca="false">E8394-F8394</f>
        <v>52.66</v>
      </c>
    </row>
    <row r="8395" customFormat="false" ht="23.85" hidden="false" customHeight="false" outlineLevel="0" collapsed="false">
      <c r="A8395" s="189" t="s">
        <v>7760</v>
      </c>
      <c r="B8395" s="190" t="n">
        <v>2568</v>
      </c>
      <c r="C8395" s="191" t="s">
        <v>8643</v>
      </c>
      <c r="D8395" s="192" t="s">
        <v>235</v>
      </c>
      <c r="E8395" s="193" t="n">
        <v>146.23</v>
      </c>
      <c r="F8395" s="193" t="n">
        <v>0</v>
      </c>
      <c r="G8395" s="193" t="n">
        <f aca="false">E8395-F8395</f>
        <v>146.23</v>
      </c>
    </row>
    <row r="8396" customFormat="false" ht="35.05" hidden="false" customHeight="false" outlineLevel="0" collapsed="false">
      <c r="A8396" s="189" t="s">
        <v>7760</v>
      </c>
      <c r="B8396" s="190" t="n">
        <v>2569</v>
      </c>
      <c r="C8396" s="191" t="s">
        <v>8644</v>
      </c>
      <c r="D8396" s="192" t="s">
        <v>235</v>
      </c>
      <c r="E8396" s="193" t="n">
        <v>12.71</v>
      </c>
      <c r="F8396" s="193" t="n">
        <v>0</v>
      </c>
      <c r="G8396" s="193" t="n">
        <f aca="false">E8396-F8396</f>
        <v>12.71</v>
      </c>
    </row>
    <row r="8397" customFormat="false" ht="23.85" hidden="false" customHeight="false" outlineLevel="0" collapsed="false">
      <c r="A8397" s="189" t="s">
        <v>7760</v>
      </c>
      <c r="B8397" s="190" t="n">
        <v>2570</v>
      </c>
      <c r="C8397" s="191" t="s">
        <v>8645</v>
      </c>
      <c r="D8397" s="192" t="s">
        <v>235</v>
      </c>
      <c r="E8397" s="193" t="n">
        <v>21.3</v>
      </c>
      <c r="F8397" s="193" t="n">
        <v>0</v>
      </c>
      <c r="G8397" s="193" t="n">
        <f aca="false">E8397-F8397</f>
        <v>21.3</v>
      </c>
    </row>
    <row r="8398" customFormat="false" ht="23.85" hidden="false" customHeight="false" outlineLevel="0" collapsed="false">
      <c r="A8398" s="189" t="s">
        <v>7760</v>
      </c>
      <c r="B8398" s="190" t="n">
        <v>2571</v>
      </c>
      <c r="C8398" s="191" t="s">
        <v>8646</v>
      </c>
      <c r="D8398" s="192" t="s">
        <v>235</v>
      </c>
      <c r="E8398" s="193" t="n">
        <v>63.23</v>
      </c>
      <c r="F8398" s="193" t="n">
        <v>0</v>
      </c>
      <c r="G8398" s="193" t="n">
        <f aca="false">E8398-F8398</f>
        <v>63.23</v>
      </c>
    </row>
    <row r="8399" customFormat="false" ht="23.85" hidden="false" customHeight="false" outlineLevel="0" collapsed="false">
      <c r="A8399" s="189" t="s">
        <v>7760</v>
      </c>
      <c r="B8399" s="190" t="n">
        <v>2572</v>
      </c>
      <c r="C8399" s="191" t="s">
        <v>8647</v>
      </c>
      <c r="D8399" s="192" t="s">
        <v>235</v>
      </c>
      <c r="E8399" s="193" t="n">
        <v>187</v>
      </c>
      <c r="F8399" s="193" t="n">
        <v>0</v>
      </c>
      <c r="G8399" s="193" t="n">
        <f aca="false">E8399-F8399</f>
        <v>187</v>
      </c>
    </row>
    <row r="8400" customFormat="false" ht="35.05" hidden="false" customHeight="false" outlineLevel="0" collapsed="false">
      <c r="A8400" s="189" t="s">
        <v>7760</v>
      </c>
      <c r="B8400" s="190" t="n">
        <v>2573</v>
      </c>
      <c r="C8400" s="191" t="s">
        <v>8648</v>
      </c>
      <c r="D8400" s="192" t="s">
        <v>235</v>
      </c>
      <c r="E8400" s="193" t="n">
        <v>15.53</v>
      </c>
      <c r="F8400" s="193" t="n">
        <v>0</v>
      </c>
      <c r="G8400" s="193" t="n">
        <f aca="false">E8400-F8400</f>
        <v>15.53</v>
      </c>
    </row>
    <row r="8401" customFormat="false" ht="35.05" hidden="false" customHeight="false" outlineLevel="0" collapsed="false">
      <c r="A8401" s="189" t="s">
        <v>7760</v>
      </c>
      <c r="B8401" s="190" t="n">
        <v>2574</v>
      </c>
      <c r="C8401" s="191" t="s">
        <v>8649</v>
      </c>
      <c r="D8401" s="192" t="s">
        <v>235</v>
      </c>
      <c r="E8401" s="193" t="n">
        <v>15.63</v>
      </c>
      <c r="F8401" s="193" t="n">
        <v>0</v>
      </c>
      <c r="G8401" s="193" t="n">
        <f aca="false">E8401-F8401</f>
        <v>15.63</v>
      </c>
    </row>
    <row r="8402" customFormat="false" ht="35.05" hidden="false" customHeight="false" outlineLevel="0" collapsed="false">
      <c r="A8402" s="189" t="s">
        <v>7760</v>
      </c>
      <c r="B8402" s="190" t="n">
        <v>2575</v>
      </c>
      <c r="C8402" s="191" t="s">
        <v>8650</v>
      </c>
      <c r="D8402" s="192" t="s">
        <v>235</v>
      </c>
      <c r="E8402" s="193" t="n">
        <v>37.39</v>
      </c>
      <c r="F8402" s="193" t="n">
        <v>0</v>
      </c>
      <c r="G8402" s="193" t="n">
        <f aca="false">E8402-F8402</f>
        <v>37.39</v>
      </c>
    </row>
    <row r="8403" customFormat="false" ht="35.05" hidden="false" customHeight="false" outlineLevel="0" collapsed="false">
      <c r="A8403" s="189" t="s">
        <v>7760</v>
      </c>
      <c r="B8403" s="190" t="n">
        <v>2576</v>
      </c>
      <c r="C8403" s="191" t="s">
        <v>8651</v>
      </c>
      <c r="D8403" s="192" t="s">
        <v>235</v>
      </c>
      <c r="E8403" s="193" t="n">
        <v>49.74</v>
      </c>
      <c r="F8403" s="193" t="n">
        <v>0</v>
      </c>
      <c r="G8403" s="193" t="n">
        <f aca="false">E8403-F8403</f>
        <v>49.74</v>
      </c>
    </row>
    <row r="8404" customFormat="false" ht="23.85" hidden="false" customHeight="false" outlineLevel="0" collapsed="false">
      <c r="A8404" s="189" t="s">
        <v>7760</v>
      </c>
      <c r="B8404" s="190" t="n">
        <v>2577</v>
      </c>
      <c r="C8404" s="191" t="s">
        <v>8652</v>
      </c>
      <c r="D8404" s="192" t="s">
        <v>235</v>
      </c>
      <c r="E8404" s="193" t="n">
        <v>67.39</v>
      </c>
      <c r="F8404" s="193" t="n">
        <v>0</v>
      </c>
      <c r="G8404" s="193" t="n">
        <f aca="false">E8404-F8404</f>
        <v>67.39</v>
      </c>
    </row>
    <row r="8405" customFormat="false" ht="23.85" hidden="false" customHeight="false" outlineLevel="0" collapsed="false">
      <c r="A8405" s="189" t="s">
        <v>7760</v>
      </c>
      <c r="B8405" s="190" t="n">
        <v>2578</v>
      </c>
      <c r="C8405" s="191" t="s">
        <v>8653</v>
      </c>
      <c r="D8405" s="192" t="s">
        <v>235</v>
      </c>
      <c r="E8405" s="193" t="n">
        <v>210.41</v>
      </c>
      <c r="F8405" s="193" t="n">
        <v>0</v>
      </c>
      <c r="G8405" s="193" t="n">
        <f aca="false">E8405-F8405</f>
        <v>210.41</v>
      </c>
    </row>
    <row r="8406" customFormat="false" ht="35.05" hidden="false" customHeight="false" outlineLevel="0" collapsed="false">
      <c r="A8406" s="189" t="s">
        <v>7760</v>
      </c>
      <c r="B8406" s="190" t="n">
        <v>2579</v>
      </c>
      <c r="C8406" s="191" t="s">
        <v>8654</v>
      </c>
      <c r="D8406" s="192" t="s">
        <v>235</v>
      </c>
      <c r="E8406" s="193" t="n">
        <v>18.82</v>
      </c>
      <c r="F8406" s="193" t="n">
        <v>0</v>
      </c>
      <c r="G8406" s="193" t="n">
        <f aca="false">E8406-F8406</f>
        <v>18.82</v>
      </c>
    </row>
    <row r="8407" customFormat="false" ht="35.05" hidden="false" customHeight="false" outlineLevel="0" collapsed="false">
      <c r="A8407" s="189" t="s">
        <v>7760</v>
      </c>
      <c r="B8407" s="190" t="n">
        <v>2580</v>
      </c>
      <c r="C8407" s="191" t="s">
        <v>8655</v>
      </c>
      <c r="D8407" s="192" t="s">
        <v>235</v>
      </c>
      <c r="E8407" s="193" t="n">
        <v>20.63</v>
      </c>
      <c r="F8407" s="193" t="n">
        <v>0</v>
      </c>
      <c r="G8407" s="193" t="n">
        <f aca="false">E8407-F8407</f>
        <v>20.63</v>
      </c>
    </row>
    <row r="8408" customFormat="false" ht="23.85" hidden="false" customHeight="false" outlineLevel="0" collapsed="false">
      <c r="A8408" s="189" t="s">
        <v>7760</v>
      </c>
      <c r="B8408" s="190" t="n">
        <v>2581</v>
      </c>
      <c r="C8408" s="191" t="s">
        <v>8656</v>
      </c>
      <c r="D8408" s="192" t="s">
        <v>235</v>
      </c>
      <c r="E8408" s="193" t="n">
        <v>24.09</v>
      </c>
      <c r="F8408" s="193" t="n">
        <v>0</v>
      </c>
      <c r="G8408" s="193" t="n">
        <f aca="false">E8408-F8408</f>
        <v>24.09</v>
      </c>
    </row>
    <row r="8409" customFormat="false" ht="35.05" hidden="false" customHeight="false" outlineLevel="0" collapsed="false">
      <c r="A8409" s="189" t="s">
        <v>7760</v>
      </c>
      <c r="B8409" s="190" t="n">
        <v>2582</v>
      </c>
      <c r="C8409" s="191" t="s">
        <v>8657</v>
      </c>
      <c r="D8409" s="192" t="s">
        <v>235</v>
      </c>
      <c r="E8409" s="193" t="n">
        <v>46.13</v>
      </c>
      <c r="F8409" s="193" t="n">
        <v>0</v>
      </c>
      <c r="G8409" s="193" t="n">
        <f aca="false">E8409-F8409</f>
        <v>46.13</v>
      </c>
    </row>
    <row r="8410" customFormat="false" ht="23.85" hidden="false" customHeight="false" outlineLevel="0" collapsed="false">
      <c r="A8410" s="189" t="s">
        <v>7760</v>
      </c>
      <c r="B8410" s="190" t="n">
        <v>2583</v>
      </c>
      <c r="C8410" s="191" t="s">
        <v>8658</v>
      </c>
      <c r="D8410" s="192" t="s">
        <v>235</v>
      </c>
      <c r="E8410" s="193" t="n">
        <v>173.26</v>
      </c>
      <c r="F8410" s="193" t="n">
        <v>0</v>
      </c>
      <c r="G8410" s="193" t="n">
        <f aca="false">E8410-F8410</f>
        <v>173.26</v>
      </c>
    </row>
    <row r="8411" customFormat="false" ht="23.85" hidden="false" customHeight="false" outlineLevel="0" collapsed="false">
      <c r="A8411" s="189" t="s">
        <v>7760</v>
      </c>
      <c r="B8411" s="190" t="n">
        <v>2584</v>
      </c>
      <c r="C8411" s="191" t="s">
        <v>8659</v>
      </c>
      <c r="D8411" s="192" t="s">
        <v>235</v>
      </c>
      <c r="E8411" s="193" t="n">
        <v>288.44</v>
      </c>
      <c r="F8411" s="193" t="n">
        <v>0</v>
      </c>
      <c r="G8411" s="193" t="n">
        <f aca="false">E8411-F8411</f>
        <v>288.44</v>
      </c>
    </row>
    <row r="8412" customFormat="false" ht="23.85" hidden="false" customHeight="false" outlineLevel="0" collapsed="false">
      <c r="A8412" s="189" t="s">
        <v>7760</v>
      </c>
      <c r="B8412" s="190" t="n">
        <v>2585</v>
      </c>
      <c r="C8412" s="191" t="s">
        <v>8660</v>
      </c>
      <c r="D8412" s="192" t="s">
        <v>235</v>
      </c>
      <c r="E8412" s="193" t="n">
        <v>288.73</v>
      </c>
      <c r="F8412" s="193" t="n">
        <v>0</v>
      </c>
      <c r="G8412" s="193" t="n">
        <f aca="false">E8412-F8412</f>
        <v>288.73</v>
      </c>
    </row>
    <row r="8413" customFormat="false" ht="23.85" hidden="false" customHeight="false" outlineLevel="0" collapsed="false">
      <c r="A8413" s="189" t="s">
        <v>7760</v>
      </c>
      <c r="B8413" s="190" t="n">
        <v>2586</v>
      </c>
      <c r="C8413" s="191" t="s">
        <v>8661</v>
      </c>
      <c r="D8413" s="192" t="s">
        <v>235</v>
      </c>
      <c r="E8413" s="193" t="n">
        <v>25.17</v>
      </c>
      <c r="F8413" s="193" t="n">
        <v>0</v>
      </c>
      <c r="G8413" s="193" t="n">
        <f aca="false">E8413-F8413</f>
        <v>25.17</v>
      </c>
    </row>
    <row r="8414" customFormat="false" ht="35.05" hidden="false" customHeight="false" outlineLevel="0" collapsed="false">
      <c r="A8414" s="189" t="s">
        <v>7760</v>
      </c>
      <c r="B8414" s="190" t="n">
        <v>2587</v>
      </c>
      <c r="C8414" s="191" t="s">
        <v>8662</v>
      </c>
      <c r="D8414" s="192" t="s">
        <v>235</v>
      </c>
      <c r="E8414" s="193" t="n">
        <v>41.52</v>
      </c>
      <c r="F8414" s="193" t="n">
        <v>0</v>
      </c>
      <c r="G8414" s="193" t="n">
        <f aca="false">E8414-F8414</f>
        <v>41.52</v>
      </c>
    </row>
    <row r="8415" customFormat="false" ht="35.05" hidden="false" customHeight="false" outlineLevel="0" collapsed="false">
      <c r="A8415" s="189" t="s">
        <v>7760</v>
      </c>
      <c r="B8415" s="190" t="n">
        <v>2588</v>
      </c>
      <c r="C8415" s="191" t="s">
        <v>8663</v>
      </c>
      <c r="D8415" s="192" t="s">
        <v>235</v>
      </c>
      <c r="E8415" s="193" t="n">
        <v>32.98</v>
      </c>
      <c r="F8415" s="193" t="n">
        <v>0</v>
      </c>
      <c r="G8415" s="193" t="n">
        <f aca="false">E8415-F8415</f>
        <v>32.98</v>
      </c>
    </row>
    <row r="8416" customFormat="false" ht="35.05" hidden="false" customHeight="false" outlineLevel="0" collapsed="false">
      <c r="A8416" s="189" t="s">
        <v>7760</v>
      </c>
      <c r="B8416" s="190" t="n">
        <v>2589</v>
      </c>
      <c r="C8416" s="191" t="s">
        <v>8664</v>
      </c>
      <c r="D8416" s="192" t="s">
        <v>235</v>
      </c>
      <c r="E8416" s="193" t="n">
        <v>35.9</v>
      </c>
      <c r="F8416" s="193" t="n">
        <v>0</v>
      </c>
      <c r="G8416" s="193" t="n">
        <f aca="false">E8416-F8416</f>
        <v>35.9</v>
      </c>
    </row>
    <row r="8417" customFormat="false" ht="23.85" hidden="false" customHeight="false" outlineLevel="0" collapsed="false">
      <c r="A8417" s="189" t="s">
        <v>7760</v>
      </c>
      <c r="B8417" s="190" t="n">
        <v>2590</v>
      </c>
      <c r="C8417" s="191" t="s">
        <v>8665</v>
      </c>
      <c r="D8417" s="192" t="s">
        <v>235</v>
      </c>
      <c r="E8417" s="193" t="n">
        <v>22.03</v>
      </c>
      <c r="F8417" s="193" t="n">
        <v>0</v>
      </c>
      <c r="G8417" s="193" t="n">
        <f aca="false">E8417-F8417</f>
        <v>22.03</v>
      </c>
    </row>
    <row r="8418" customFormat="false" ht="35.05" hidden="false" customHeight="false" outlineLevel="0" collapsed="false">
      <c r="A8418" s="189" t="s">
        <v>7760</v>
      </c>
      <c r="B8418" s="190" t="n">
        <v>2591</v>
      </c>
      <c r="C8418" s="191" t="s">
        <v>8666</v>
      </c>
      <c r="D8418" s="192" t="s">
        <v>235</v>
      </c>
      <c r="E8418" s="193" t="n">
        <v>13.09</v>
      </c>
      <c r="F8418" s="193" t="n">
        <v>0</v>
      </c>
      <c r="G8418" s="193" t="n">
        <f aca="false">E8418-F8418</f>
        <v>13.09</v>
      </c>
    </row>
    <row r="8419" customFormat="false" ht="23.85" hidden="false" customHeight="false" outlineLevel="0" collapsed="false">
      <c r="A8419" s="189" t="s">
        <v>7760</v>
      </c>
      <c r="B8419" s="190" t="n">
        <v>2592</v>
      </c>
      <c r="C8419" s="191" t="s">
        <v>8667</v>
      </c>
      <c r="D8419" s="192" t="s">
        <v>235</v>
      </c>
      <c r="E8419" s="193" t="n">
        <v>268.39</v>
      </c>
      <c r="F8419" s="193" t="n">
        <v>0</v>
      </c>
      <c r="G8419" s="193" t="n">
        <f aca="false">E8419-F8419</f>
        <v>268.39</v>
      </c>
    </row>
    <row r="8420" customFormat="false" ht="35.05" hidden="false" customHeight="false" outlineLevel="0" collapsed="false">
      <c r="A8420" s="189" t="s">
        <v>7760</v>
      </c>
      <c r="B8420" s="190" t="n">
        <v>2593</v>
      </c>
      <c r="C8420" s="191" t="s">
        <v>8668</v>
      </c>
      <c r="D8420" s="192" t="s">
        <v>235</v>
      </c>
      <c r="E8420" s="193" t="n">
        <v>13.55</v>
      </c>
      <c r="F8420" s="193" t="n">
        <v>0</v>
      </c>
      <c r="G8420" s="193" t="n">
        <f aca="false">E8420-F8420</f>
        <v>13.55</v>
      </c>
    </row>
    <row r="8421" customFormat="false" ht="23.85" hidden="false" customHeight="false" outlineLevel="0" collapsed="false">
      <c r="A8421" s="189" t="s">
        <v>7760</v>
      </c>
      <c r="B8421" s="190" t="n">
        <v>2594</v>
      </c>
      <c r="C8421" s="191" t="s">
        <v>8669</v>
      </c>
      <c r="D8421" s="192" t="s">
        <v>235</v>
      </c>
      <c r="E8421" s="193" t="n">
        <v>243.61</v>
      </c>
      <c r="F8421" s="193" t="n">
        <v>0</v>
      </c>
      <c r="G8421" s="193" t="n">
        <f aca="false">E8421-F8421</f>
        <v>243.61</v>
      </c>
    </row>
    <row r="8422" customFormat="false" ht="23.85" hidden="false" customHeight="false" outlineLevel="0" collapsed="false">
      <c r="A8422" s="189" t="s">
        <v>7760</v>
      </c>
      <c r="B8422" s="190" t="n">
        <v>2595</v>
      </c>
      <c r="C8422" s="191" t="s">
        <v>8670</v>
      </c>
      <c r="D8422" s="192" t="s">
        <v>235</v>
      </c>
      <c r="E8422" s="193" t="n">
        <v>291.76</v>
      </c>
      <c r="F8422" s="193" t="n">
        <v>0</v>
      </c>
      <c r="G8422" s="193" t="n">
        <f aca="false">E8422-F8422</f>
        <v>291.76</v>
      </c>
    </row>
    <row r="8423" customFormat="false" ht="23.85" hidden="false" customHeight="false" outlineLevel="0" collapsed="false">
      <c r="A8423" s="189" t="s">
        <v>7760</v>
      </c>
      <c r="B8423" s="190" t="n">
        <v>2596</v>
      </c>
      <c r="C8423" s="191" t="s">
        <v>8671</v>
      </c>
      <c r="D8423" s="192" t="s">
        <v>235</v>
      </c>
      <c r="E8423" s="193" t="n">
        <v>71.24</v>
      </c>
      <c r="F8423" s="193" t="n">
        <v>0</v>
      </c>
      <c r="G8423" s="193" t="n">
        <f aca="false">E8423-F8423</f>
        <v>71.24</v>
      </c>
    </row>
    <row r="8424" customFormat="false" ht="35.05" hidden="false" customHeight="false" outlineLevel="0" collapsed="false">
      <c r="A8424" s="189" t="s">
        <v>7760</v>
      </c>
      <c r="B8424" s="190" t="n">
        <v>2597</v>
      </c>
      <c r="C8424" s="191" t="s">
        <v>8672</v>
      </c>
      <c r="D8424" s="192" t="s">
        <v>235</v>
      </c>
      <c r="E8424" s="193" t="n">
        <v>39.54</v>
      </c>
      <c r="F8424" s="193" t="n">
        <v>0</v>
      </c>
      <c r="G8424" s="193" t="n">
        <f aca="false">E8424-F8424</f>
        <v>39.54</v>
      </c>
    </row>
    <row r="8425" customFormat="false" ht="35.05" hidden="false" customHeight="false" outlineLevel="0" collapsed="false">
      <c r="A8425" s="189" t="s">
        <v>7760</v>
      </c>
      <c r="B8425" s="190" t="n">
        <v>2609</v>
      </c>
      <c r="C8425" s="191" t="s">
        <v>8673</v>
      </c>
      <c r="D8425" s="192" t="s">
        <v>235</v>
      </c>
      <c r="E8425" s="193" t="n">
        <v>5.86</v>
      </c>
      <c r="F8425" s="193" t="n">
        <v>0</v>
      </c>
      <c r="G8425" s="193" t="n">
        <f aca="false">E8425-F8425</f>
        <v>5.86</v>
      </c>
    </row>
    <row r="8426" customFormat="false" ht="46.25" hidden="false" customHeight="false" outlineLevel="0" collapsed="false">
      <c r="A8426" s="189" t="s">
        <v>7760</v>
      </c>
      <c r="B8426" s="190" t="n">
        <v>2611</v>
      </c>
      <c r="C8426" s="191" t="s">
        <v>8674</v>
      </c>
      <c r="D8426" s="192" t="s">
        <v>235</v>
      </c>
      <c r="E8426" s="193" t="n">
        <v>21.71</v>
      </c>
      <c r="F8426" s="193" t="n">
        <v>0</v>
      </c>
      <c r="G8426" s="193" t="n">
        <f aca="false">E8426-F8426</f>
        <v>21.71</v>
      </c>
    </row>
    <row r="8427" customFormat="false" ht="35.05" hidden="false" customHeight="false" outlineLevel="0" collapsed="false">
      <c r="A8427" s="189" t="s">
        <v>7760</v>
      </c>
      <c r="B8427" s="190" t="n">
        <v>2616</v>
      </c>
      <c r="C8427" s="191" t="s">
        <v>8675</v>
      </c>
      <c r="D8427" s="192" t="s">
        <v>235</v>
      </c>
      <c r="E8427" s="193" t="n">
        <v>5.26</v>
      </c>
      <c r="F8427" s="193" t="n">
        <v>0</v>
      </c>
      <c r="G8427" s="193" t="n">
        <f aca="false">E8427-F8427</f>
        <v>5.26</v>
      </c>
    </row>
    <row r="8428" customFormat="false" ht="35.05" hidden="false" customHeight="false" outlineLevel="0" collapsed="false">
      <c r="A8428" s="189" t="s">
        <v>7760</v>
      </c>
      <c r="B8428" s="190" t="n">
        <v>2617</v>
      </c>
      <c r="C8428" s="191" t="s">
        <v>8676</v>
      </c>
      <c r="D8428" s="192" t="s">
        <v>235</v>
      </c>
      <c r="E8428" s="193" t="n">
        <v>8.08</v>
      </c>
      <c r="F8428" s="193" t="n">
        <v>0</v>
      </c>
      <c r="G8428" s="193" t="n">
        <f aca="false">E8428-F8428</f>
        <v>8.08</v>
      </c>
    </row>
    <row r="8429" customFormat="false" ht="46.25" hidden="false" customHeight="false" outlineLevel="0" collapsed="false">
      <c r="A8429" s="189" t="s">
        <v>7760</v>
      </c>
      <c r="B8429" s="190" t="n">
        <v>2618</v>
      </c>
      <c r="C8429" s="191" t="s">
        <v>8677</v>
      </c>
      <c r="D8429" s="192" t="s">
        <v>235</v>
      </c>
      <c r="E8429" s="193" t="n">
        <v>18.4</v>
      </c>
      <c r="F8429" s="193" t="n">
        <v>0</v>
      </c>
      <c r="G8429" s="193" t="n">
        <f aca="false">E8429-F8429</f>
        <v>18.4</v>
      </c>
    </row>
    <row r="8430" customFormat="false" ht="35.05" hidden="false" customHeight="false" outlineLevel="0" collapsed="false">
      <c r="A8430" s="189" t="s">
        <v>7760</v>
      </c>
      <c r="B8430" s="190" t="n">
        <v>2619</v>
      </c>
      <c r="C8430" s="191" t="s">
        <v>8678</v>
      </c>
      <c r="D8430" s="192" t="s">
        <v>235</v>
      </c>
      <c r="E8430" s="193" t="n">
        <v>83.43</v>
      </c>
      <c r="F8430" s="193" t="n">
        <v>0</v>
      </c>
      <c r="G8430" s="193" t="n">
        <f aca="false">E8430-F8430</f>
        <v>83.43</v>
      </c>
    </row>
    <row r="8431" customFormat="false" ht="35.05" hidden="false" customHeight="false" outlineLevel="0" collapsed="false">
      <c r="A8431" s="189" t="s">
        <v>7760</v>
      </c>
      <c r="B8431" s="190" t="n">
        <v>2620</v>
      </c>
      <c r="C8431" s="191" t="s">
        <v>8679</v>
      </c>
      <c r="D8431" s="192" t="s">
        <v>235</v>
      </c>
      <c r="E8431" s="193" t="n">
        <v>109.53</v>
      </c>
      <c r="F8431" s="193" t="n">
        <v>0</v>
      </c>
      <c r="G8431" s="193" t="n">
        <f aca="false">E8431-F8431</f>
        <v>109.53</v>
      </c>
    </row>
    <row r="8432" customFormat="false" ht="35.05" hidden="false" customHeight="false" outlineLevel="0" collapsed="false">
      <c r="A8432" s="189" t="s">
        <v>7760</v>
      </c>
      <c r="B8432" s="190" t="n">
        <v>2621</v>
      </c>
      <c r="C8432" s="191" t="s">
        <v>8680</v>
      </c>
      <c r="D8432" s="192" t="s">
        <v>235</v>
      </c>
      <c r="E8432" s="193" t="n">
        <v>185.77</v>
      </c>
      <c r="F8432" s="193" t="n">
        <v>0</v>
      </c>
      <c r="G8432" s="193" t="n">
        <f aca="false">E8432-F8432</f>
        <v>185.77</v>
      </c>
    </row>
    <row r="8433" customFormat="false" ht="35.05" hidden="false" customHeight="false" outlineLevel="0" collapsed="false">
      <c r="A8433" s="189" t="s">
        <v>7760</v>
      </c>
      <c r="B8433" s="190" t="n">
        <v>2622</v>
      </c>
      <c r="C8433" s="191" t="s">
        <v>8681</v>
      </c>
      <c r="D8433" s="192" t="s">
        <v>235</v>
      </c>
      <c r="E8433" s="193" t="n">
        <v>6.24</v>
      </c>
      <c r="F8433" s="193" t="n">
        <v>0</v>
      </c>
      <c r="G8433" s="193" t="n">
        <f aca="false">E8433-F8433</f>
        <v>6.24</v>
      </c>
    </row>
    <row r="8434" customFormat="false" ht="35.05" hidden="false" customHeight="false" outlineLevel="0" collapsed="false">
      <c r="A8434" s="189" t="s">
        <v>7760</v>
      </c>
      <c r="B8434" s="190" t="n">
        <v>2623</v>
      </c>
      <c r="C8434" s="191" t="s">
        <v>8682</v>
      </c>
      <c r="D8434" s="192" t="s">
        <v>235</v>
      </c>
      <c r="E8434" s="193" t="n">
        <v>7.51</v>
      </c>
      <c r="F8434" s="193" t="n">
        <v>0</v>
      </c>
      <c r="G8434" s="193" t="n">
        <f aca="false">E8434-F8434</f>
        <v>7.51</v>
      </c>
    </row>
    <row r="8435" customFormat="false" ht="35.05" hidden="false" customHeight="false" outlineLevel="0" collapsed="false">
      <c r="A8435" s="189" t="s">
        <v>7760</v>
      </c>
      <c r="B8435" s="190" t="n">
        <v>2624</v>
      </c>
      <c r="C8435" s="191" t="s">
        <v>8683</v>
      </c>
      <c r="D8435" s="192" t="s">
        <v>235</v>
      </c>
      <c r="E8435" s="193" t="n">
        <v>11.95</v>
      </c>
      <c r="F8435" s="193" t="n">
        <v>0</v>
      </c>
      <c r="G8435" s="193" t="n">
        <f aca="false">E8435-F8435</f>
        <v>11.95</v>
      </c>
    </row>
    <row r="8436" customFormat="false" ht="46.25" hidden="false" customHeight="false" outlineLevel="0" collapsed="false">
      <c r="A8436" s="189" t="s">
        <v>7760</v>
      </c>
      <c r="B8436" s="190" t="n">
        <v>2625</v>
      </c>
      <c r="C8436" s="191" t="s">
        <v>8684</v>
      </c>
      <c r="D8436" s="192" t="s">
        <v>235</v>
      </c>
      <c r="E8436" s="193" t="n">
        <v>25.23</v>
      </c>
      <c r="F8436" s="193" t="n">
        <v>0</v>
      </c>
      <c r="G8436" s="193" t="n">
        <f aca="false">E8436-F8436</f>
        <v>25.23</v>
      </c>
    </row>
    <row r="8437" customFormat="false" ht="46.25" hidden="false" customHeight="false" outlineLevel="0" collapsed="false">
      <c r="A8437" s="189" t="s">
        <v>7760</v>
      </c>
      <c r="B8437" s="190" t="n">
        <v>2626</v>
      </c>
      <c r="C8437" s="191" t="s">
        <v>8685</v>
      </c>
      <c r="D8437" s="192" t="s">
        <v>235</v>
      </c>
      <c r="E8437" s="193" t="n">
        <v>36.97</v>
      </c>
      <c r="F8437" s="193" t="n">
        <v>0</v>
      </c>
      <c r="G8437" s="193" t="n">
        <f aca="false">E8437-F8437</f>
        <v>36.97</v>
      </c>
    </row>
    <row r="8438" customFormat="false" ht="35.05" hidden="false" customHeight="false" outlineLevel="0" collapsed="false">
      <c r="A8438" s="189" t="s">
        <v>7760</v>
      </c>
      <c r="B8438" s="190" t="n">
        <v>2627</v>
      </c>
      <c r="C8438" s="191" t="s">
        <v>8686</v>
      </c>
      <c r="D8438" s="192" t="s">
        <v>235</v>
      </c>
      <c r="E8438" s="193" t="n">
        <v>99.03</v>
      </c>
      <c r="F8438" s="193" t="n">
        <v>0</v>
      </c>
      <c r="G8438" s="193" t="n">
        <f aca="false">E8438-F8438</f>
        <v>99.03</v>
      </c>
    </row>
    <row r="8439" customFormat="false" ht="35.05" hidden="false" customHeight="false" outlineLevel="0" collapsed="false">
      <c r="A8439" s="189" t="s">
        <v>7760</v>
      </c>
      <c r="B8439" s="190" t="n">
        <v>2628</v>
      </c>
      <c r="C8439" s="191" t="s">
        <v>8687</v>
      </c>
      <c r="D8439" s="192" t="s">
        <v>235</v>
      </c>
      <c r="E8439" s="193" t="n">
        <v>262.92</v>
      </c>
      <c r="F8439" s="193" t="n">
        <v>0</v>
      </c>
      <c r="G8439" s="193" t="n">
        <f aca="false">E8439-F8439</f>
        <v>262.92</v>
      </c>
    </row>
    <row r="8440" customFormat="false" ht="35.05" hidden="false" customHeight="false" outlineLevel="0" collapsed="false">
      <c r="A8440" s="189" t="s">
        <v>7760</v>
      </c>
      <c r="B8440" s="190" t="n">
        <v>2629</v>
      </c>
      <c r="C8440" s="191" t="s">
        <v>8688</v>
      </c>
      <c r="D8440" s="192" t="s">
        <v>235</v>
      </c>
      <c r="E8440" s="193" t="n">
        <v>133.95</v>
      </c>
      <c r="F8440" s="193" t="n">
        <v>0</v>
      </c>
      <c r="G8440" s="193" t="n">
        <f aca="false">E8440-F8440</f>
        <v>133.95</v>
      </c>
    </row>
    <row r="8441" customFormat="false" ht="35.05" hidden="false" customHeight="false" outlineLevel="0" collapsed="false">
      <c r="A8441" s="189" t="s">
        <v>7760</v>
      </c>
      <c r="B8441" s="190" t="n">
        <v>2630</v>
      </c>
      <c r="C8441" s="191" t="s">
        <v>8689</v>
      </c>
      <c r="D8441" s="192" t="s">
        <v>235</v>
      </c>
      <c r="E8441" s="193" t="n">
        <v>56.22</v>
      </c>
      <c r="F8441" s="193" t="n">
        <v>0</v>
      </c>
      <c r="G8441" s="193" t="n">
        <f aca="false">E8441-F8441</f>
        <v>56.22</v>
      </c>
    </row>
    <row r="8442" customFormat="false" ht="35.05" hidden="false" customHeight="false" outlineLevel="0" collapsed="false">
      <c r="A8442" s="189" t="s">
        <v>7760</v>
      </c>
      <c r="B8442" s="190" t="n">
        <v>2631</v>
      </c>
      <c r="C8442" s="191" t="s">
        <v>8690</v>
      </c>
      <c r="D8442" s="192" t="s">
        <v>235</v>
      </c>
      <c r="E8442" s="193" t="n">
        <v>32.95</v>
      </c>
      <c r="F8442" s="193" t="n">
        <v>0</v>
      </c>
      <c r="G8442" s="193" t="n">
        <f aca="false">E8442-F8442</f>
        <v>32.95</v>
      </c>
    </row>
    <row r="8443" customFormat="false" ht="46.25" hidden="false" customHeight="false" outlineLevel="0" collapsed="false">
      <c r="A8443" s="189" t="s">
        <v>7760</v>
      </c>
      <c r="B8443" s="190" t="n">
        <v>2632</v>
      </c>
      <c r="C8443" s="191" t="s">
        <v>8691</v>
      </c>
      <c r="D8443" s="192" t="s">
        <v>235</v>
      </c>
      <c r="E8443" s="193" t="n">
        <v>22.44</v>
      </c>
      <c r="F8443" s="193" t="n">
        <v>0</v>
      </c>
      <c r="G8443" s="193" t="n">
        <f aca="false">E8443-F8443</f>
        <v>22.44</v>
      </c>
    </row>
    <row r="8444" customFormat="false" ht="35.05" hidden="false" customHeight="false" outlineLevel="0" collapsed="false">
      <c r="A8444" s="189" t="s">
        <v>7760</v>
      </c>
      <c r="B8444" s="190" t="n">
        <v>2633</v>
      </c>
      <c r="C8444" s="191" t="s">
        <v>8692</v>
      </c>
      <c r="D8444" s="192" t="s">
        <v>235</v>
      </c>
      <c r="E8444" s="193" t="n">
        <v>5.94</v>
      </c>
      <c r="F8444" s="193" t="n">
        <v>0</v>
      </c>
      <c r="G8444" s="193" t="n">
        <f aca="false">E8444-F8444</f>
        <v>5.94</v>
      </c>
    </row>
    <row r="8445" customFormat="false" ht="35.05" hidden="false" customHeight="false" outlineLevel="0" collapsed="false">
      <c r="A8445" s="189" t="s">
        <v>7760</v>
      </c>
      <c r="B8445" s="190" t="n">
        <v>2634</v>
      </c>
      <c r="C8445" s="191" t="s">
        <v>8693</v>
      </c>
      <c r="D8445" s="192" t="s">
        <v>235</v>
      </c>
      <c r="E8445" s="193" t="n">
        <v>7.7</v>
      </c>
      <c r="F8445" s="193" t="n">
        <v>0</v>
      </c>
      <c r="G8445" s="193" t="n">
        <f aca="false">E8445-F8445</f>
        <v>7.7</v>
      </c>
    </row>
    <row r="8446" customFormat="false" ht="35.05" hidden="false" customHeight="false" outlineLevel="0" collapsed="false">
      <c r="A8446" s="189" t="s">
        <v>7760</v>
      </c>
      <c r="B8446" s="190" t="n">
        <v>2636</v>
      </c>
      <c r="C8446" s="191" t="s">
        <v>8694</v>
      </c>
      <c r="D8446" s="192" t="s">
        <v>235</v>
      </c>
      <c r="E8446" s="193" t="n">
        <v>2.1</v>
      </c>
      <c r="F8446" s="193" t="n">
        <v>0</v>
      </c>
      <c r="G8446" s="193" t="n">
        <f aca="false">E8446-F8446</f>
        <v>2.1</v>
      </c>
    </row>
    <row r="8447" customFormat="false" ht="35.05" hidden="false" customHeight="false" outlineLevel="0" collapsed="false">
      <c r="A8447" s="189" t="s">
        <v>7760</v>
      </c>
      <c r="B8447" s="190" t="n">
        <v>2637</v>
      </c>
      <c r="C8447" s="191" t="s">
        <v>8695</v>
      </c>
      <c r="D8447" s="192" t="s">
        <v>235</v>
      </c>
      <c r="E8447" s="193" t="n">
        <v>2.24</v>
      </c>
      <c r="F8447" s="193" t="n">
        <v>0</v>
      </c>
      <c r="G8447" s="193" t="n">
        <f aca="false">E8447-F8447</f>
        <v>2.24</v>
      </c>
    </row>
    <row r="8448" customFormat="false" ht="35.05" hidden="false" customHeight="false" outlineLevel="0" collapsed="false">
      <c r="A8448" s="189" t="s">
        <v>7760</v>
      </c>
      <c r="B8448" s="190" t="n">
        <v>2638</v>
      </c>
      <c r="C8448" s="191" t="s">
        <v>8696</v>
      </c>
      <c r="D8448" s="192" t="s">
        <v>235</v>
      </c>
      <c r="E8448" s="193" t="n">
        <v>2.6</v>
      </c>
      <c r="F8448" s="193" t="n">
        <v>0</v>
      </c>
      <c r="G8448" s="193" t="n">
        <f aca="false">E8448-F8448</f>
        <v>2.6</v>
      </c>
    </row>
    <row r="8449" customFormat="false" ht="35.05" hidden="false" customHeight="false" outlineLevel="0" collapsed="false">
      <c r="A8449" s="189" t="s">
        <v>7760</v>
      </c>
      <c r="B8449" s="190" t="n">
        <v>2639</v>
      </c>
      <c r="C8449" s="191" t="s">
        <v>8697</v>
      </c>
      <c r="D8449" s="192" t="s">
        <v>235</v>
      </c>
      <c r="E8449" s="193" t="n">
        <v>4.62</v>
      </c>
      <c r="F8449" s="193" t="n">
        <v>0</v>
      </c>
      <c r="G8449" s="193" t="n">
        <f aca="false">E8449-F8449</f>
        <v>4.62</v>
      </c>
    </row>
    <row r="8450" customFormat="false" ht="35.05" hidden="false" customHeight="false" outlineLevel="0" collapsed="false">
      <c r="A8450" s="189" t="s">
        <v>7760</v>
      </c>
      <c r="B8450" s="190" t="n">
        <v>2640</v>
      </c>
      <c r="C8450" s="191" t="s">
        <v>8698</v>
      </c>
      <c r="D8450" s="192" t="s">
        <v>235</v>
      </c>
      <c r="E8450" s="193" t="n">
        <v>13.61</v>
      </c>
      <c r="F8450" s="193" t="n">
        <v>0</v>
      </c>
      <c r="G8450" s="193" t="n">
        <f aca="false">E8450-F8450</f>
        <v>13.61</v>
      </c>
    </row>
    <row r="8451" customFormat="false" ht="35.05" hidden="false" customHeight="false" outlineLevel="0" collapsed="false">
      <c r="A8451" s="189" t="s">
        <v>7760</v>
      </c>
      <c r="B8451" s="190" t="n">
        <v>2641</v>
      </c>
      <c r="C8451" s="191" t="s">
        <v>8699</v>
      </c>
      <c r="D8451" s="192" t="s">
        <v>235</v>
      </c>
      <c r="E8451" s="193" t="n">
        <v>32.71</v>
      </c>
      <c r="F8451" s="193" t="n">
        <v>0</v>
      </c>
      <c r="G8451" s="193" t="n">
        <f aca="false">E8451-F8451</f>
        <v>32.71</v>
      </c>
    </row>
    <row r="8452" customFormat="false" ht="35.05" hidden="false" customHeight="false" outlineLevel="0" collapsed="false">
      <c r="A8452" s="189" t="s">
        <v>7760</v>
      </c>
      <c r="B8452" s="190" t="n">
        <v>2642</v>
      </c>
      <c r="C8452" s="191" t="s">
        <v>8700</v>
      </c>
      <c r="D8452" s="192" t="s">
        <v>235</v>
      </c>
      <c r="E8452" s="193" t="n">
        <v>20.72</v>
      </c>
      <c r="F8452" s="193" t="n">
        <v>0</v>
      </c>
      <c r="G8452" s="193" t="n">
        <f aca="false">E8452-F8452</f>
        <v>20.72</v>
      </c>
    </row>
    <row r="8453" customFormat="false" ht="35.05" hidden="false" customHeight="false" outlineLevel="0" collapsed="false">
      <c r="A8453" s="189" t="s">
        <v>7760</v>
      </c>
      <c r="B8453" s="190" t="n">
        <v>2643</v>
      </c>
      <c r="C8453" s="191" t="s">
        <v>8701</v>
      </c>
      <c r="D8453" s="192" t="s">
        <v>235</v>
      </c>
      <c r="E8453" s="193" t="n">
        <v>9.33</v>
      </c>
      <c r="F8453" s="193" t="n">
        <v>0</v>
      </c>
      <c r="G8453" s="193" t="n">
        <f aca="false">E8453-F8453</f>
        <v>9.33</v>
      </c>
    </row>
    <row r="8454" customFormat="false" ht="35.05" hidden="false" customHeight="false" outlineLevel="0" collapsed="false">
      <c r="A8454" s="189" t="s">
        <v>7760</v>
      </c>
      <c r="B8454" s="190" t="n">
        <v>2644</v>
      </c>
      <c r="C8454" s="191" t="s">
        <v>8702</v>
      </c>
      <c r="D8454" s="192" t="s">
        <v>235</v>
      </c>
      <c r="E8454" s="193" t="n">
        <v>6.69</v>
      </c>
      <c r="F8454" s="193" t="n">
        <v>0</v>
      </c>
      <c r="G8454" s="193" t="n">
        <f aca="false">E8454-F8454</f>
        <v>6.69</v>
      </c>
    </row>
    <row r="8455" customFormat="false" ht="23.85" hidden="false" customHeight="false" outlineLevel="0" collapsed="false">
      <c r="A8455" s="189" t="s">
        <v>7760</v>
      </c>
      <c r="B8455" s="190" t="n">
        <v>2662</v>
      </c>
      <c r="C8455" s="191" t="s">
        <v>8703</v>
      </c>
      <c r="D8455" s="192" t="s">
        <v>235</v>
      </c>
      <c r="E8455" s="193" t="n">
        <v>20.16</v>
      </c>
      <c r="F8455" s="193" t="n">
        <v>0</v>
      </c>
      <c r="G8455" s="193" t="n">
        <f aca="false">E8455-F8455</f>
        <v>20.16</v>
      </c>
    </row>
    <row r="8456" customFormat="false" ht="23.85" hidden="false" customHeight="false" outlineLevel="0" collapsed="false">
      <c r="A8456" s="189" t="s">
        <v>7760</v>
      </c>
      <c r="B8456" s="190" t="n">
        <v>2664</v>
      </c>
      <c r="C8456" s="191" t="s">
        <v>8704</v>
      </c>
      <c r="D8456" s="192" t="s">
        <v>235</v>
      </c>
      <c r="E8456" s="193" t="n">
        <v>16.44</v>
      </c>
      <c r="F8456" s="193" t="n">
        <v>0</v>
      </c>
      <c r="G8456" s="193" t="n">
        <f aca="false">E8456-F8456</f>
        <v>16.44</v>
      </c>
    </row>
    <row r="8457" customFormat="false" ht="23.85" hidden="false" customHeight="false" outlineLevel="0" collapsed="false">
      <c r="A8457" s="189" t="s">
        <v>7760</v>
      </c>
      <c r="B8457" s="190" t="n">
        <v>2666</v>
      </c>
      <c r="C8457" s="191" t="s">
        <v>8705</v>
      </c>
      <c r="D8457" s="192" t="s">
        <v>235</v>
      </c>
      <c r="E8457" s="193" t="n">
        <v>9.76</v>
      </c>
      <c r="F8457" s="193" t="n">
        <v>0</v>
      </c>
      <c r="G8457" s="193" t="n">
        <f aca="false">E8457-F8457</f>
        <v>9.76</v>
      </c>
    </row>
    <row r="8458" customFormat="false" ht="23.85" hidden="false" customHeight="false" outlineLevel="0" collapsed="false">
      <c r="A8458" s="189" t="s">
        <v>7760</v>
      </c>
      <c r="B8458" s="190" t="n">
        <v>2668</v>
      </c>
      <c r="C8458" s="191" t="s">
        <v>8706</v>
      </c>
      <c r="D8458" s="192" t="s">
        <v>235</v>
      </c>
      <c r="E8458" s="193" t="n">
        <v>11.14</v>
      </c>
      <c r="F8458" s="193" t="n">
        <v>0</v>
      </c>
      <c r="G8458" s="193" t="n">
        <f aca="false">E8458-F8458</f>
        <v>11.14</v>
      </c>
    </row>
    <row r="8459" customFormat="false" ht="23.85" hidden="false" customHeight="false" outlineLevel="0" collapsed="false">
      <c r="A8459" s="189" t="s">
        <v>7760</v>
      </c>
      <c r="B8459" s="190" t="n">
        <v>2673</v>
      </c>
      <c r="C8459" s="191" t="s">
        <v>8707</v>
      </c>
      <c r="D8459" s="192" t="s">
        <v>240</v>
      </c>
      <c r="E8459" s="193" t="n">
        <v>5.06</v>
      </c>
      <c r="F8459" s="193" t="n">
        <v>0</v>
      </c>
      <c r="G8459" s="193" t="n">
        <f aca="false">E8459-F8459</f>
        <v>5.06</v>
      </c>
    </row>
    <row r="8460" customFormat="false" ht="23.85" hidden="false" customHeight="false" outlineLevel="0" collapsed="false">
      <c r="A8460" s="189" t="s">
        <v>7760</v>
      </c>
      <c r="B8460" s="190" t="n">
        <v>2674</v>
      </c>
      <c r="C8460" s="191" t="s">
        <v>8708</v>
      </c>
      <c r="D8460" s="192" t="s">
        <v>240</v>
      </c>
      <c r="E8460" s="193" t="n">
        <v>6.3</v>
      </c>
      <c r="F8460" s="193" t="n">
        <v>0</v>
      </c>
      <c r="G8460" s="193" t="n">
        <f aca="false">E8460-F8460</f>
        <v>6.3</v>
      </c>
    </row>
    <row r="8461" customFormat="false" ht="23.85" hidden="false" customHeight="false" outlineLevel="0" collapsed="false">
      <c r="A8461" s="189" t="s">
        <v>7760</v>
      </c>
      <c r="B8461" s="190" t="n">
        <v>2675</v>
      </c>
      <c r="C8461" s="191" t="s">
        <v>8709</v>
      </c>
      <c r="D8461" s="192" t="s">
        <v>240</v>
      </c>
      <c r="E8461" s="193" t="n">
        <v>10.28</v>
      </c>
      <c r="F8461" s="193" t="n">
        <v>0</v>
      </c>
      <c r="G8461" s="193" t="n">
        <f aca="false">E8461-F8461</f>
        <v>10.28</v>
      </c>
    </row>
    <row r="8462" customFormat="false" ht="23.85" hidden="false" customHeight="false" outlineLevel="0" collapsed="false">
      <c r="A8462" s="189" t="s">
        <v>7760</v>
      </c>
      <c r="B8462" s="190" t="n">
        <v>2676</v>
      </c>
      <c r="C8462" s="191" t="s">
        <v>8710</v>
      </c>
      <c r="D8462" s="192" t="s">
        <v>240</v>
      </c>
      <c r="E8462" s="193" t="n">
        <v>2.94</v>
      </c>
      <c r="F8462" s="193" t="n">
        <v>0</v>
      </c>
      <c r="G8462" s="193" t="n">
        <f aca="false">E8462-F8462</f>
        <v>2.94</v>
      </c>
    </row>
    <row r="8463" customFormat="false" ht="23.85" hidden="false" customHeight="false" outlineLevel="0" collapsed="false">
      <c r="A8463" s="189" t="s">
        <v>7760</v>
      </c>
      <c r="B8463" s="190" t="n">
        <v>2678</v>
      </c>
      <c r="C8463" s="191" t="s">
        <v>8711</v>
      </c>
      <c r="D8463" s="192" t="s">
        <v>240</v>
      </c>
      <c r="E8463" s="193" t="n">
        <v>3.68</v>
      </c>
      <c r="F8463" s="193" t="n">
        <v>0</v>
      </c>
      <c r="G8463" s="193" t="n">
        <f aca="false">E8463-F8463</f>
        <v>3.68</v>
      </c>
    </row>
    <row r="8464" customFormat="false" ht="23.85" hidden="false" customHeight="false" outlineLevel="0" collapsed="false">
      <c r="A8464" s="189" t="s">
        <v>7760</v>
      </c>
      <c r="B8464" s="190" t="n">
        <v>2679</v>
      </c>
      <c r="C8464" s="191" t="s">
        <v>8712</v>
      </c>
      <c r="D8464" s="192" t="s">
        <v>240</v>
      </c>
      <c r="E8464" s="193" t="n">
        <v>5.68</v>
      </c>
      <c r="F8464" s="193" t="n">
        <v>0</v>
      </c>
      <c r="G8464" s="193" t="n">
        <f aca="false">E8464-F8464</f>
        <v>5.68</v>
      </c>
    </row>
    <row r="8465" customFormat="false" ht="23.85" hidden="false" customHeight="false" outlineLevel="0" collapsed="false">
      <c r="A8465" s="189" t="s">
        <v>7760</v>
      </c>
      <c r="B8465" s="190" t="n">
        <v>2680</v>
      </c>
      <c r="C8465" s="191" t="s">
        <v>8713</v>
      </c>
      <c r="D8465" s="192" t="s">
        <v>240</v>
      </c>
      <c r="E8465" s="193" t="n">
        <v>14.41</v>
      </c>
      <c r="F8465" s="193" t="n">
        <v>0</v>
      </c>
      <c r="G8465" s="193" t="n">
        <f aca="false">E8465-F8465</f>
        <v>14.41</v>
      </c>
    </row>
    <row r="8466" customFormat="false" ht="23.85" hidden="false" customHeight="false" outlineLevel="0" collapsed="false">
      <c r="A8466" s="189" t="s">
        <v>7760</v>
      </c>
      <c r="B8466" s="190" t="n">
        <v>2681</v>
      </c>
      <c r="C8466" s="191" t="s">
        <v>8714</v>
      </c>
      <c r="D8466" s="192" t="s">
        <v>240</v>
      </c>
      <c r="E8466" s="193" t="n">
        <v>23.55</v>
      </c>
      <c r="F8466" s="193" t="n">
        <v>0</v>
      </c>
      <c r="G8466" s="193" t="n">
        <f aca="false">E8466-F8466</f>
        <v>23.55</v>
      </c>
    </row>
    <row r="8467" customFormat="false" ht="23.85" hidden="false" customHeight="false" outlineLevel="0" collapsed="false">
      <c r="A8467" s="189" t="s">
        <v>7760</v>
      </c>
      <c r="B8467" s="190" t="n">
        <v>2682</v>
      </c>
      <c r="C8467" s="191" t="s">
        <v>8715</v>
      </c>
      <c r="D8467" s="192" t="s">
        <v>240</v>
      </c>
      <c r="E8467" s="193" t="n">
        <v>34.35</v>
      </c>
      <c r="F8467" s="193" t="n">
        <v>0</v>
      </c>
      <c r="G8467" s="193" t="n">
        <f aca="false">E8467-F8467</f>
        <v>34.35</v>
      </c>
    </row>
    <row r="8468" customFormat="false" ht="23.85" hidden="false" customHeight="false" outlineLevel="0" collapsed="false">
      <c r="A8468" s="189" t="s">
        <v>7760</v>
      </c>
      <c r="B8468" s="190" t="n">
        <v>2683</v>
      </c>
      <c r="C8468" s="191" t="s">
        <v>8716</v>
      </c>
      <c r="D8468" s="192" t="s">
        <v>240</v>
      </c>
      <c r="E8468" s="193" t="n">
        <v>67.88</v>
      </c>
      <c r="F8468" s="193" t="n">
        <v>0</v>
      </c>
      <c r="G8468" s="193" t="n">
        <f aca="false">E8468-F8468</f>
        <v>67.88</v>
      </c>
    </row>
    <row r="8469" customFormat="false" ht="23.85" hidden="false" customHeight="false" outlineLevel="0" collapsed="false">
      <c r="A8469" s="189" t="s">
        <v>7760</v>
      </c>
      <c r="B8469" s="190" t="n">
        <v>2684</v>
      </c>
      <c r="C8469" s="191" t="s">
        <v>8717</v>
      </c>
      <c r="D8469" s="192" t="s">
        <v>240</v>
      </c>
      <c r="E8469" s="193" t="n">
        <v>13.11</v>
      </c>
      <c r="F8469" s="193" t="n">
        <v>0</v>
      </c>
      <c r="G8469" s="193" t="n">
        <f aca="false">E8469-F8469</f>
        <v>13.11</v>
      </c>
    </row>
    <row r="8470" customFormat="false" ht="23.85" hidden="false" customHeight="false" outlineLevel="0" collapsed="false">
      <c r="A8470" s="189" t="s">
        <v>7760</v>
      </c>
      <c r="B8470" s="190" t="n">
        <v>2685</v>
      </c>
      <c r="C8470" s="191" t="s">
        <v>8718</v>
      </c>
      <c r="D8470" s="192" t="s">
        <v>240</v>
      </c>
      <c r="E8470" s="193" t="n">
        <v>9.84</v>
      </c>
      <c r="F8470" s="193" t="n">
        <v>0</v>
      </c>
      <c r="G8470" s="193" t="n">
        <f aca="false">E8470-F8470</f>
        <v>9.84</v>
      </c>
    </row>
    <row r="8471" customFormat="false" ht="23.85" hidden="false" customHeight="false" outlineLevel="0" collapsed="false">
      <c r="A8471" s="189" t="s">
        <v>7760</v>
      </c>
      <c r="B8471" s="190" t="n">
        <v>2686</v>
      </c>
      <c r="C8471" s="191" t="s">
        <v>8719</v>
      </c>
      <c r="D8471" s="192" t="s">
        <v>240</v>
      </c>
      <c r="E8471" s="193" t="n">
        <v>43.08</v>
      </c>
      <c r="F8471" s="193" t="n">
        <v>0</v>
      </c>
      <c r="G8471" s="193" t="n">
        <f aca="false">E8471-F8471</f>
        <v>43.08</v>
      </c>
    </row>
    <row r="8472" customFormat="false" ht="23.85" hidden="false" customHeight="false" outlineLevel="0" collapsed="false">
      <c r="A8472" s="189" t="s">
        <v>7760</v>
      </c>
      <c r="B8472" s="190" t="n">
        <v>2687</v>
      </c>
      <c r="C8472" s="191" t="s">
        <v>8720</v>
      </c>
      <c r="D8472" s="192" t="s">
        <v>240</v>
      </c>
      <c r="E8472" s="193" t="n">
        <v>2.57</v>
      </c>
      <c r="F8472" s="193" t="n">
        <v>0</v>
      </c>
      <c r="G8472" s="193" t="n">
        <f aca="false">E8472-F8472</f>
        <v>2.57</v>
      </c>
    </row>
    <row r="8473" customFormat="false" ht="23.85" hidden="false" customHeight="false" outlineLevel="0" collapsed="false">
      <c r="A8473" s="189" t="s">
        <v>7760</v>
      </c>
      <c r="B8473" s="190" t="n">
        <v>2688</v>
      </c>
      <c r="C8473" s="191" t="s">
        <v>8721</v>
      </c>
      <c r="D8473" s="192" t="s">
        <v>240</v>
      </c>
      <c r="E8473" s="193" t="n">
        <v>3.31</v>
      </c>
      <c r="F8473" s="193" t="n">
        <v>0</v>
      </c>
      <c r="G8473" s="193" t="n">
        <f aca="false">E8473-F8473</f>
        <v>3.31</v>
      </c>
    </row>
    <row r="8474" customFormat="false" ht="23.85" hidden="false" customHeight="false" outlineLevel="0" collapsed="false">
      <c r="A8474" s="189" t="s">
        <v>7760</v>
      </c>
      <c r="B8474" s="190" t="n">
        <v>2689</v>
      </c>
      <c r="C8474" s="191" t="s">
        <v>8722</v>
      </c>
      <c r="D8474" s="192" t="s">
        <v>240</v>
      </c>
      <c r="E8474" s="193" t="n">
        <v>3.06</v>
      </c>
      <c r="F8474" s="193" t="n">
        <v>0</v>
      </c>
      <c r="G8474" s="193" t="n">
        <f aca="false">E8474-F8474</f>
        <v>3.06</v>
      </c>
    </row>
    <row r="8475" customFormat="false" ht="23.85" hidden="false" customHeight="false" outlineLevel="0" collapsed="false">
      <c r="A8475" s="189" t="s">
        <v>7760</v>
      </c>
      <c r="B8475" s="190" t="n">
        <v>2690</v>
      </c>
      <c r="C8475" s="191" t="s">
        <v>8723</v>
      </c>
      <c r="D8475" s="192" t="s">
        <v>240</v>
      </c>
      <c r="E8475" s="193" t="n">
        <v>5.67</v>
      </c>
      <c r="F8475" s="193" t="n">
        <v>0</v>
      </c>
      <c r="G8475" s="193" t="n">
        <f aca="false">E8475-F8475</f>
        <v>5.67</v>
      </c>
    </row>
    <row r="8476" customFormat="false" ht="35.05" hidden="false" customHeight="false" outlineLevel="0" collapsed="false">
      <c r="A8476" s="189" t="s">
        <v>7760</v>
      </c>
      <c r="B8476" s="190" t="n">
        <v>2692</v>
      </c>
      <c r="C8476" s="191" t="s">
        <v>8724</v>
      </c>
      <c r="D8476" s="192" t="s">
        <v>4972</v>
      </c>
      <c r="E8476" s="193" t="n">
        <v>6.83</v>
      </c>
      <c r="F8476" s="193" t="n">
        <v>0</v>
      </c>
      <c r="G8476" s="193" t="n">
        <f aca="false">E8476-F8476</f>
        <v>6.83</v>
      </c>
    </row>
    <row r="8477" customFormat="false" ht="15" hidden="false" customHeight="false" outlineLevel="0" collapsed="false">
      <c r="A8477" s="189" t="s">
        <v>7760</v>
      </c>
      <c r="B8477" s="190" t="n">
        <v>2696</v>
      </c>
      <c r="C8477" s="191" t="s">
        <v>8725</v>
      </c>
      <c r="D8477" s="192" t="s">
        <v>282</v>
      </c>
      <c r="E8477" s="193" t="n">
        <v>21.01</v>
      </c>
      <c r="F8477" s="193" t="n">
        <v>21.01</v>
      </c>
      <c r="G8477" s="193" t="n">
        <f aca="false">E8477-F8477</f>
        <v>0</v>
      </c>
    </row>
    <row r="8478" customFormat="false" ht="23.85" hidden="false" customHeight="false" outlineLevel="0" collapsed="false">
      <c r="A8478" s="189" t="s">
        <v>7760</v>
      </c>
      <c r="B8478" s="190" t="n">
        <v>2701</v>
      </c>
      <c r="C8478" s="191" t="s">
        <v>8726</v>
      </c>
      <c r="D8478" s="192" t="s">
        <v>282</v>
      </c>
      <c r="E8478" s="193" t="n">
        <v>34.82</v>
      </c>
      <c r="F8478" s="193" t="n">
        <v>34.82</v>
      </c>
      <c r="G8478" s="193" t="n">
        <f aca="false">E8478-F8478</f>
        <v>0</v>
      </c>
    </row>
    <row r="8479" customFormat="false" ht="15" hidden="false" customHeight="false" outlineLevel="0" collapsed="false">
      <c r="A8479" s="189" t="s">
        <v>7760</v>
      </c>
      <c r="B8479" s="190" t="n">
        <v>2706</v>
      </c>
      <c r="C8479" s="191" t="s">
        <v>8727</v>
      </c>
      <c r="D8479" s="192" t="s">
        <v>282</v>
      </c>
      <c r="E8479" s="193" t="n">
        <v>111.56</v>
      </c>
      <c r="F8479" s="193" t="n">
        <v>111.56</v>
      </c>
      <c r="G8479" s="193" t="n">
        <f aca="false">E8479-F8479</f>
        <v>0</v>
      </c>
    </row>
    <row r="8480" customFormat="false" ht="15" hidden="false" customHeight="false" outlineLevel="0" collapsed="false">
      <c r="A8480" s="189" t="s">
        <v>7760</v>
      </c>
      <c r="B8480" s="190" t="n">
        <v>2707</v>
      </c>
      <c r="C8480" s="191" t="s">
        <v>8728</v>
      </c>
      <c r="D8480" s="192" t="s">
        <v>282</v>
      </c>
      <c r="E8480" s="193" t="n">
        <v>117.59</v>
      </c>
      <c r="F8480" s="193" t="n">
        <v>117.59</v>
      </c>
      <c r="G8480" s="193" t="n">
        <f aca="false">E8480-F8480</f>
        <v>0</v>
      </c>
    </row>
    <row r="8481" customFormat="false" ht="15" hidden="false" customHeight="false" outlineLevel="0" collapsed="false">
      <c r="A8481" s="189" t="s">
        <v>7760</v>
      </c>
      <c r="B8481" s="190" t="n">
        <v>2708</v>
      </c>
      <c r="C8481" s="191" t="s">
        <v>8729</v>
      </c>
      <c r="D8481" s="192" t="s">
        <v>282</v>
      </c>
      <c r="E8481" s="193" t="n">
        <v>129.4</v>
      </c>
      <c r="F8481" s="193" t="n">
        <v>129.4</v>
      </c>
      <c r="G8481" s="193" t="n">
        <f aca="false">E8481-F8481</f>
        <v>0</v>
      </c>
    </row>
    <row r="8482" customFormat="false" ht="23.85" hidden="false" customHeight="false" outlineLevel="0" collapsed="false">
      <c r="A8482" s="189" t="s">
        <v>7760</v>
      </c>
      <c r="B8482" s="190" t="n">
        <v>2710</v>
      </c>
      <c r="C8482" s="191" t="s">
        <v>8730</v>
      </c>
      <c r="D8482" s="192" t="s">
        <v>235</v>
      </c>
      <c r="E8482" s="193" t="n">
        <v>38.03</v>
      </c>
      <c r="F8482" s="193" t="n">
        <v>0</v>
      </c>
      <c r="G8482" s="193" t="n">
        <f aca="false">E8482-F8482</f>
        <v>38.03</v>
      </c>
    </row>
    <row r="8483" customFormat="false" ht="23.85" hidden="false" customHeight="false" outlineLevel="0" collapsed="false">
      <c r="A8483" s="189" t="s">
        <v>7760</v>
      </c>
      <c r="B8483" s="190" t="n">
        <v>2711</v>
      </c>
      <c r="C8483" s="191" t="s">
        <v>8731</v>
      </c>
      <c r="D8483" s="192" t="s">
        <v>235</v>
      </c>
      <c r="E8483" s="193" t="n">
        <v>217.95</v>
      </c>
      <c r="F8483" s="193" t="n">
        <v>0</v>
      </c>
      <c r="G8483" s="193" t="n">
        <f aca="false">E8483-F8483</f>
        <v>217.95</v>
      </c>
    </row>
    <row r="8484" customFormat="false" ht="35.05" hidden="false" customHeight="false" outlineLevel="0" collapsed="false">
      <c r="A8484" s="189" t="s">
        <v>7760</v>
      </c>
      <c r="B8484" s="190" t="n">
        <v>2729</v>
      </c>
      <c r="C8484" s="191" t="s">
        <v>8732</v>
      </c>
      <c r="D8484" s="192" t="s">
        <v>235</v>
      </c>
      <c r="E8484" s="193" t="n">
        <v>45.05</v>
      </c>
      <c r="F8484" s="193" t="n">
        <v>0</v>
      </c>
      <c r="G8484" s="193" t="n">
        <f aca="false">E8484-F8484</f>
        <v>45.05</v>
      </c>
    </row>
    <row r="8485" customFormat="false" ht="35.05" hidden="false" customHeight="false" outlineLevel="0" collapsed="false">
      <c r="A8485" s="189" t="s">
        <v>7760</v>
      </c>
      <c r="B8485" s="190" t="n">
        <v>2731</v>
      </c>
      <c r="C8485" s="191" t="s">
        <v>8733</v>
      </c>
      <c r="D8485" s="192" t="s">
        <v>240</v>
      </c>
      <c r="E8485" s="193" t="n">
        <v>166.45</v>
      </c>
      <c r="F8485" s="193" t="n">
        <v>0</v>
      </c>
      <c r="G8485" s="193" t="n">
        <f aca="false">E8485-F8485</f>
        <v>166.45</v>
      </c>
    </row>
    <row r="8486" customFormat="false" ht="35.05" hidden="false" customHeight="false" outlineLevel="0" collapsed="false">
      <c r="A8486" s="189" t="s">
        <v>7760</v>
      </c>
      <c r="B8486" s="190" t="n">
        <v>2745</v>
      </c>
      <c r="C8486" s="191" t="s">
        <v>8734</v>
      </c>
      <c r="D8486" s="192" t="s">
        <v>240</v>
      </c>
      <c r="E8486" s="193" t="n">
        <v>5.83</v>
      </c>
      <c r="F8486" s="193" t="n">
        <v>0</v>
      </c>
      <c r="G8486" s="193" t="n">
        <f aca="false">E8486-F8486</f>
        <v>5.83</v>
      </c>
    </row>
    <row r="8487" customFormat="false" ht="35.05" hidden="false" customHeight="false" outlineLevel="0" collapsed="false">
      <c r="A8487" s="189" t="s">
        <v>7760</v>
      </c>
      <c r="B8487" s="190" t="n">
        <v>2747</v>
      </c>
      <c r="C8487" s="191" t="s">
        <v>8735</v>
      </c>
      <c r="D8487" s="192" t="s">
        <v>240</v>
      </c>
      <c r="E8487" s="193" t="n">
        <v>49.97</v>
      </c>
      <c r="F8487" s="193" t="n">
        <v>0</v>
      </c>
      <c r="G8487" s="193" t="n">
        <f aca="false">E8487-F8487</f>
        <v>49.97</v>
      </c>
    </row>
    <row r="8488" customFormat="false" ht="23.85" hidden="false" customHeight="false" outlineLevel="0" collapsed="false">
      <c r="A8488" s="189" t="s">
        <v>7760</v>
      </c>
      <c r="B8488" s="190" t="n">
        <v>2788</v>
      </c>
      <c r="C8488" s="191" t="s">
        <v>8736</v>
      </c>
      <c r="D8488" s="192" t="s">
        <v>240</v>
      </c>
      <c r="E8488" s="193" t="n">
        <v>344.1</v>
      </c>
      <c r="F8488" s="193" t="n">
        <v>0</v>
      </c>
      <c r="G8488" s="193" t="n">
        <f aca="false">E8488-F8488</f>
        <v>344.1</v>
      </c>
    </row>
    <row r="8489" customFormat="false" ht="23.85" hidden="false" customHeight="false" outlineLevel="0" collapsed="false">
      <c r="A8489" s="189" t="s">
        <v>7760</v>
      </c>
      <c r="B8489" s="190" t="n">
        <v>2794</v>
      </c>
      <c r="C8489" s="191" t="s">
        <v>8737</v>
      </c>
      <c r="D8489" s="192" t="s">
        <v>240</v>
      </c>
      <c r="E8489" s="193" t="n">
        <v>236.21</v>
      </c>
      <c r="F8489" s="193" t="n">
        <v>0</v>
      </c>
      <c r="G8489" s="193" t="n">
        <f aca="false">E8489-F8489</f>
        <v>236.21</v>
      </c>
    </row>
    <row r="8490" customFormat="false" ht="57.45" hidden="false" customHeight="false" outlineLevel="0" collapsed="false">
      <c r="A8490" s="189" t="s">
        <v>7760</v>
      </c>
      <c r="B8490" s="190" t="n">
        <v>3080</v>
      </c>
      <c r="C8490" s="191" t="s">
        <v>8738</v>
      </c>
      <c r="D8490" s="192" t="s">
        <v>8446</v>
      </c>
      <c r="E8490" s="193" t="n">
        <v>80.51</v>
      </c>
      <c r="F8490" s="193" t="n">
        <v>0</v>
      </c>
      <c r="G8490" s="193" t="n">
        <f aca="false">E8490-F8490</f>
        <v>80.51</v>
      </c>
    </row>
    <row r="8491" customFormat="false" ht="57.45" hidden="false" customHeight="false" outlineLevel="0" collapsed="false">
      <c r="A8491" s="189" t="s">
        <v>7760</v>
      </c>
      <c r="B8491" s="190" t="n">
        <v>3081</v>
      </c>
      <c r="C8491" s="191" t="s">
        <v>8739</v>
      </c>
      <c r="D8491" s="192" t="s">
        <v>8446</v>
      </c>
      <c r="E8491" s="193" t="n">
        <v>159.29</v>
      </c>
      <c r="F8491" s="193" t="n">
        <v>0</v>
      </c>
      <c r="G8491" s="193" t="n">
        <f aca="false">E8491-F8491</f>
        <v>159.29</v>
      </c>
    </row>
    <row r="8492" customFormat="false" ht="57.45" hidden="false" customHeight="false" outlineLevel="0" collapsed="false">
      <c r="A8492" s="189" t="s">
        <v>7760</v>
      </c>
      <c r="B8492" s="190" t="n">
        <v>3090</v>
      </c>
      <c r="C8492" s="191" t="s">
        <v>8740</v>
      </c>
      <c r="D8492" s="192" t="s">
        <v>8446</v>
      </c>
      <c r="E8492" s="193" t="n">
        <v>71.86</v>
      </c>
      <c r="F8492" s="193" t="n">
        <v>0</v>
      </c>
      <c r="G8492" s="193" t="n">
        <f aca="false">E8492-F8492</f>
        <v>71.86</v>
      </c>
    </row>
    <row r="8493" customFormat="false" ht="68.65" hidden="false" customHeight="false" outlineLevel="0" collapsed="false">
      <c r="A8493" s="189" t="s">
        <v>7760</v>
      </c>
      <c r="B8493" s="190" t="n">
        <v>3093</v>
      </c>
      <c r="C8493" s="191" t="s">
        <v>8741</v>
      </c>
      <c r="D8493" s="192" t="s">
        <v>8446</v>
      </c>
      <c r="E8493" s="193" t="n">
        <v>144.34</v>
      </c>
      <c r="F8493" s="193" t="n">
        <v>0</v>
      </c>
      <c r="G8493" s="193" t="n">
        <f aca="false">E8493-F8493</f>
        <v>144.34</v>
      </c>
    </row>
    <row r="8494" customFormat="false" ht="68.65" hidden="false" customHeight="false" outlineLevel="0" collapsed="false">
      <c r="A8494" s="189" t="s">
        <v>7760</v>
      </c>
      <c r="B8494" s="190" t="n">
        <v>3097</v>
      </c>
      <c r="C8494" s="191" t="s">
        <v>8742</v>
      </c>
      <c r="D8494" s="192" t="s">
        <v>8446</v>
      </c>
      <c r="E8494" s="193" t="n">
        <v>90.14</v>
      </c>
      <c r="F8494" s="193" t="n">
        <v>0</v>
      </c>
      <c r="G8494" s="193" t="n">
        <f aca="false">E8494-F8494</f>
        <v>90.14</v>
      </c>
    </row>
    <row r="8495" customFormat="false" ht="68.65" hidden="false" customHeight="false" outlineLevel="0" collapsed="false">
      <c r="A8495" s="189" t="s">
        <v>7760</v>
      </c>
      <c r="B8495" s="190" t="n">
        <v>3099</v>
      </c>
      <c r="C8495" s="191" t="s">
        <v>8743</v>
      </c>
      <c r="D8495" s="192" t="s">
        <v>8446</v>
      </c>
      <c r="E8495" s="193" t="n">
        <v>144.34</v>
      </c>
      <c r="F8495" s="193" t="n">
        <v>0</v>
      </c>
      <c r="G8495" s="193" t="n">
        <f aca="false">E8495-F8495</f>
        <v>144.34</v>
      </c>
    </row>
    <row r="8496" customFormat="false" ht="57.45" hidden="false" customHeight="false" outlineLevel="0" collapsed="false">
      <c r="A8496" s="189" t="s">
        <v>7760</v>
      </c>
      <c r="B8496" s="190" t="n">
        <v>3103</v>
      </c>
      <c r="C8496" s="191" t="s">
        <v>8744</v>
      </c>
      <c r="D8496" s="192" t="s">
        <v>235</v>
      </c>
      <c r="E8496" s="193" t="n">
        <v>59.58</v>
      </c>
      <c r="F8496" s="193" t="n">
        <v>0</v>
      </c>
      <c r="G8496" s="193" t="n">
        <f aca="false">E8496-F8496</f>
        <v>59.58</v>
      </c>
    </row>
    <row r="8497" customFormat="false" ht="68.65" hidden="false" customHeight="false" outlineLevel="0" collapsed="false">
      <c r="A8497" s="189" t="s">
        <v>7760</v>
      </c>
      <c r="B8497" s="190" t="n">
        <v>3104</v>
      </c>
      <c r="C8497" s="191" t="s">
        <v>8745</v>
      </c>
      <c r="D8497" s="192" t="s">
        <v>8446</v>
      </c>
      <c r="E8497" s="193" t="n">
        <v>185.56</v>
      </c>
      <c r="F8497" s="193" t="n">
        <v>0</v>
      </c>
      <c r="G8497" s="193" t="n">
        <f aca="false">E8497-F8497</f>
        <v>185.56</v>
      </c>
    </row>
    <row r="8498" customFormat="false" ht="68.65" hidden="false" customHeight="false" outlineLevel="0" collapsed="false">
      <c r="A8498" s="189" t="s">
        <v>7760</v>
      </c>
      <c r="B8498" s="190" t="n">
        <v>3105</v>
      </c>
      <c r="C8498" s="191" t="s">
        <v>8746</v>
      </c>
      <c r="D8498" s="192" t="s">
        <v>235</v>
      </c>
      <c r="E8498" s="193" t="n">
        <v>145.16</v>
      </c>
      <c r="F8498" s="193" t="n">
        <v>0</v>
      </c>
      <c r="G8498" s="193" t="n">
        <f aca="false">E8498-F8498</f>
        <v>145.16</v>
      </c>
    </row>
    <row r="8499" customFormat="false" ht="68.65" hidden="false" customHeight="false" outlineLevel="0" collapsed="false">
      <c r="A8499" s="189" t="s">
        <v>7760</v>
      </c>
      <c r="B8499" s="190" t="n">
        <v>3106</v>
      </c>
      <c r="C8499" s="191" t="s">
        <v>8747</v>
      </c>
      <c r="D8499" s="192" t="s">
        <v>235</v>
      </c>
      <c r="E8499" s="193" t="n">
        <v>16.61</v>
      </c>
      <c r="F8499" s="193" t="n">
        <v>0</v>
      </c>
      <c r="G8499" s="193" t="n">
        <f aca="false">E8499-F8499</f>
        <v>16.61</v>
      </c>
    </row>
    <row r="8500" customFormat="false" ht="68.65" hidden="false" customHeight="false" outlineLevel="0" collapsed="false">
      <c r="A8500" s="189" t="s">
        <v>7760</v>
      </c>
      <c r="B8500" s="190" t="n">
        <v>3107</v>
      </c>
      <c r="C8500" s="191" t="s">
        <v>8748</v>
      </c>
      <c r="D8500" s="192" t="s">
        <v>235</v>
      </c>
      <c r="E8500" s="193" t="n">
        <v>9.01</v>
      </c>
      <c r="F8500" s="193" t="n">
        <v>0</v>
      </c>
      <c r="G8500" s="193" t="n">
        <f aca="false">E8500-F8500</f>
        <v>9.01</v>
      </c>
    </row>
    <row r="8501" customFormat="false" ht="68.65" hidden="false" customHeight="false" outlineLevel="0" collapsed="false">
      <c r="A8501" s="189" t="s">
        <v>7760</v>
      </c>
      <c r="B8501" s="190" t="n">
        <v>3108</v>
      </c>
      <c r="C8501" s="191" t="s">
        <v>8749</v>
      </c>
      <c r="D8501" s="192" t="s">
        <v>235</v>
      </c>
      <c r="E8501" s="193" t="n">
        <v>110.98</v>
      </c>
      <c r="F8501" s="193" t="n">
        <v>0</v>
      </c>
      <c r="G8501" s="193" t="n">
        <f aca="false">E8501-F8501</f>
        <v>110.98</v>
      </c>
    </row>
    <row r="8502" customFormat="false" ht="46.25" hidden="false" customHeight="false" outlineLevel="0" collapsed="false">
      <c r="A8502" s="189" t="s">
        <v>7760</v>
      </c>
      <c r="B8502" s="190" t="n">
        <v>3119</v>
      </c>
      <c r="C8502" s="191" t="s">
        <v>8750</v>
      </c>
      <c r="D8502" s="192" t="s">
        <v>235</v>
      </c>
      <c r="E8502" s="193" t="n">
        <v>2.82</v>
      </c>
      <c r="F8502" s="193" t="n">
        <v>0</v>
      </c>
      <c r="G8502" s="193" t="n">
        <f aca="false">E8502-F8502</f>
        <v>2.82</v>
      </c>
    </row>
    <row r="8503" customFormat="false" ht="46.25" hidden="false" customHeight="false" outlineLevel="0" collapsed="false">
      <c r="A8503" s="189" t="s">
        <v>7760</v>
      </c>
      <c r="B8503" s="190" t="n">
        <v>3120</v>
      </c>
      <c r="C8503" s="191" t="s">
        <v>8751</v>
      </c>
      <c r="D8503" s="192" t="s">
        <v>235</v>
      </c>
      <c r="E8503" s="193" t="n">
        <v>12.35</v>
      </c>
      <c r="F8503" s="193" t="n">
        <v>0</v>
      </c>
      <c r="G8503" s="193" t="n">
        <f aca="false">E8503-F8503</f>
        <v>12.35</v>
      </c>
    </row>
    <row r="8504" customFormat="false" ht="46.25" hidden="false" customHeight="false" outlineLevel="0" collapsed="false">
      <c r="A8504" s="189" t="s">
        <v>7760</v>
      </c>
      <c r="B8504" s="190" t="n">
        <v>3121</v>
      </c>
      <c r="C8504" s="191" t="s">
        <v>8752</v>
      </c>
      <c r="D8504" s="192" t="s">
        <v>235</v>
      </c>
      <c r="E8504" s="193" t="n">
        <v>6.52</v>
      </c>
      <c r="F8504" s="193" t="n">
        <v>0</v>
      </c>
      <c r="G8504" s="193" t="n">
        <f aca="false">E8504-F8504</f>
        <v>6.52</v>
      </c>
    </row>
    <row r="8505" customFormat="false" ht="46.25" hidden="false" customHeight="false" outlineLevel="0" collapsed="false">
      <c r="A8505" s="189" t="s">
        <v>7760</v>
      </c>
      <c r="B8505" s="190" t="n">
        <v>3122</v>
      </c>
      <c r="C8505" s="191" t="s">
        <v>8753</v>
      </c>
      <c r="D8505" s="192" t="s">
        <v>235</v>
      </c>
      <c r="E8505" s="193" t="n">
        <v>5.75</v>
      </c>
      <c r="F8505" s="193" t="n">
        <v>0</v>
      </c>
      <c r="G8505" s="193" t="n">
        <f aca="false">E8505-F8505</f>
        <v>5.75</v>
      </c>
    </row>
    <row r="8506" customFormat="false" ht="15" hidden="false" customHeight="false" outlineLevel="0" collapsed="false">
      <c r="A8506" s="189" t="s">
        <v>7760</v>
      </c>
      <c r="B8506" s="190" t="n">
        <v>3123</v>
      </c>
      <c r="C8506" s="191" t="s">
        <v>8754</v>
      </c>
      <c r="D8506" s="192" t="s">
        <v>1579</v>
      </c>
      <c r="E8506" s="193" t="n">
        <v>2.53</v>
      </c>
      <c r="F8506" s="193" t="n">
        <v>0</v>
      </c>
      <c r="G8506" s="193" t="n">
        <f aca="false">E8506-F8506</f>
        <v>2.53</v>
      </c>
    </row>
    <row r="8507" customFormat="false" ht="23.85" hidden="false" customHeight="false" outlineLevel="0" collapsed="false">
      <c r="A8507" s="189" t="s">
        <v>7760</v>
      </c>
      <c r="B8507" s="190" t="n">
        <v>3143</v>
      </c>
      <c r="C8507" s="191" t="s">
        <v>8755</v>
      </c>
      <c r="D8507" s="192" t="s">
        <v>235</v>
      </c>
      <c r="E8507" s="193" t="n">
        <v>10.85</v>
      </c>
      <c r="F8507" s="193" t="n">
        <v>0</v>
      </c>
      <c r="G8507" s="193" t="n">
        <f aca="false">E8507-F8507</f>
        <v>10.85</v>
      </c>
    </row>
    <row r="8508" customFormat="false" ht="23.85" hidden="false" customHeight="false" outlineLevel="0" collapsed="false">
      <c r="A8508" s="189" t="s">
        <v>7760</v>
      </c>
      <c r="B8508" s="190" t="n">
        <v>3146</v>
      </c>
      <c r="C8508" s="191" t="s">
        <v>8756</v>
      </c>
      <c r="D8508" s="192" t="s">
        <v>235</v>
      </c>
      <c r="E8508" s="193" t="n">
        <v>4.77</v>
      </c>
      <c r="F8508" s="193" t="n">
        <v>0</v>
      </c>
      <c r="G8508" s="193" t="n">
        <f aca="false">E8508-F8508</f>
        <v>4.77</v>
      </c>
    </row>
    <row r="8509" customFormat="false" ht="23.85" hidden="false" customHeight="false" outlineLevel="0" collapsed="false">
      <c r="A8509" s="189" t="s">
        <v>7760</v>
      </c>
      <c r="B8509" s="190" t="n">
        <v>3148</v>
      </c>
      <c r="C8509" s="191" t="s">
        <v>8757</v>
      </c>
      <c r="D8509" s="192" t="s">
        <v>235</v>
      </c>
      <c r="E8509" s="193" t="n">
        <v>17.59</v>
      </c>
      <c r="F8509" s="193" t="n">
        <v>0</v>
      </c>
      <c r="G8509" s="193" t="n">
        <f aca="false">E8509-F8509</f>
        <v>17.59</v>
      </c>
    </row>
    <row r="8510" customFormat="false" ht="23.85" hidden="false" customHeight="false" outlineLevel="0" collapsed="false">
      <c r="A8510" s="189" t="s">
        <v>7760</v>
      </c>
      <c r="B8510" s="190" t="n">
        <v>3262</v>
      </c>
      <c r="C8510" s="191" t="s">
        <v>8758</v>
      </c>
      <c r="D8510" s="192" t="s">
        <v>235</v>
      </c>
      <c r="E8510" s="193" t="n">
        <v>18.58</v>
      </c>
      <c r="F8510" s="193" t="n">
        <v>0</v>
      </c>
      <c r="G8510" s="193" t="n">
        <f aca="false">E8510-F8510</f>
        <v>18.58</v>
      </c>
    </row>
    <row r="8511" customFormat="false" ht="23.85" hidden="false" customHeight="false" outlineLevel="0" collapsed="false">
      <c r="A8511" s="189" t="s">
        <v>7760</v>
      </c>
      <c r="B8511" s="190" t="n">
        <v>3263</v>
      </c>
      <c r="C8511" s="191" t="s">
        <v>8759</v>
      </c>
      <c r="D8511" s="192" t="s">
        <v>235</v>
      </c>
      <c r="E8511" s="193" t="n">
        <v>25.38</v>
      </c>
      <c r="F8511" s="193" t="n">
        <v>0</v>
      </c>
      <c r="G8511" s="193" t="n">
        <f aca="false">E8511-F8511</f>
        <v>25.38</v>
      </c>
    </row>
    <row r="8512" customFormat="false" ht="23.85" hidden="false" customHeight="false" outlineLevel="0" collapsed="false">
      <c r="A8512" s="189" t="s">
        <v>7760</v>
      </c>
      <c r="B8512" s="190" t="n">
        <v>3264</v>
      </c>
      <c r="C8512" s="191" t="s">
        <v>8760</v>
      </c>
      <c r="D8512" s="192" t="s">
        <v>235</v>
      </c>
      <c r="E8512" s="193" t="n">
        <v>30.52</v>
      </c>
      <c r="F8512" s="193" t="n">
        <v>0</v>
      </c>
      <c r="G8512" s="193" t="n">
        <f aca="false">E8512-F8512</f>
        <v>30.52</v>
      </c>
    </row>
    <row r="8513" customFormat="false" ht="23.85" hidden="false" customHeight="false" outlineLevel="0" collapsed="false">
      <c r="A8513" s="189" t="s">
        <v>7760</v>
      </c>
      <c r="B8513" s="190" t="n">
        <v>3265</v>
      </c>
      <c r="C8513" s="191" t="s">
        <v>8761</v>
      </c>
      <c r="D8513" s="192" t="s">
        <v>235</v>
      </c>
      <c r="E8513" s="193" t="n">
        <v>42.45</v>
      </c>
      <c r="F8513" s="193" t="n">
        <v>0</v>
      </c>
      <c r="G8513" s="193" t="n">
        <f aca="false">E8513-F8513</f>
        <v>42.45</v>
      </c>
    </row>
    <row r="8514" customFormat="false" ht="23.85" hidden="false" customHeight="false" outlineLevel="0" collapsed="false">
      <c r="A8514" s="189" t="s">
        <v>7760</v>
      </c>
      <c r="B8514" s="190" t="n">
        <v>3266</v>
      </c>
      <c r="C8514" s="191" t="s">
        <v>8762</v>
      </c>
      <c r="D8514" s="192" t="s">
        <v>235</v>
      </c>
      <c r="E8514" s="193" t="n">
        <v>63.42</v>
      </c>
      <c r="F8514" s="193" t="n">
        <v>0</v>
      </c>
      <c r="G8514" s="193" t="n">
        <f aca="false">E8514-F8514</f>
        <v>63.42</v>
      </c>
    </row>
    <row r="8515" customFormat="false" ht="23.85" hidden="false" customHeight="false" outlineLevel="0" collapsed="false">
      <c r="A8515" s="189" t="s">
        <v>7760</v>
      </c>
      <c r="B8515" s="190" t="n">
        <v>3267</v>
      </c>
      <c r="C8515" s="191" t="s">
        <v>8763</v>
      </c>
      <c r="D8515" s="192" t="s">
        <v>235</v>
      </c>
      <c r="E8515" s="193" t="n">
        <v>99.68</v>
      </c>
      <c r="F8515" s="193" t="n">
        <v>0</v>
      </c>
      <c r="G8515" s="193" t="n">
        <f aca="false">E8515-F8515</f>
        <v>99.68</v>
      </c>
    </row>
    <row r="8516" customFormat="false" ht="23.85" hidden="false" customHeight="false" outlineLevel="0" collapsed="false">
      <c r="A8516" s="189" t="s">
        <v>7760</v>
      </c>
      <c r="B8516" s="190" t="n">
        <v>3268</v>
      </c>
      <c r="C8516" s="191" t="s">
        <v>8764</v>
      </c>
      <c r="D8516" s="192" t="s">
        <v>235</v>
      </c>
      <c r="E8516" s="193" t="n">
        <v>134.77</v>
      </c>
      <c r="F8516" s="193" t="n">
        <v>0</v>
      </c>
      <c r="G8516" s="193" t="n">
        <f aca="false">E8516-F8516</f>
        <v>134.77</v>
      </c>
    </row>
    <row r="8517" customFormat="false" ht="23.85" hidden="false" customHeight="false" outlineLevel="0" collapsed="false">
      <c r="A8517" s="189" t="s">
        <v>7760</v>
      </c>
      <c r="B8517" s="190" t="n">
        <v>3270</v>
      </c>
      <c r="C8517" s="191" t="s">
        <v>8765</v>
      </c>
      <c r="D8517" s="192" t="s">
        <v>235</v>
      </c>
      <c r="E8517" s="193" t="n">
        <v>334.75</v>
      </c>
      <c r="F8517" s="193" t="n">
        <v>0</v>
      </c>
      <c r="G8517" s="193" t="n">
        <f aca="false">E8517-F8517</f>
        <v>334.75</v>
      </c>
    </row>
    <row r="8518" customFormat="false" ht="23.85" hidden="false" customHeight="false" outlineLevel="0" collapsed="false">
      <c r="A8518" s="189" t="s">
        <v>7760</v>
      </c>
      <c r="B8518" s="190" t="n">
        <v>3271</v>
      </c>
      <c r="C8518" s="191" t="s">
        <v>8766</v>
      </c>
      <c r="D8518" s="192" t="s">
        <v>235</v>
      </c>
      <c r="E8518" s="193" t="n">
        <v>199.25</v>
      </c>
      <c r="F8518" s="193" t="n">
        <v>0</v>
      </c>
      <c r="G8518" s="193" t="n">
        <f aca="false">E8518-F8518</f>
        <v>199.25</v>
      </c>
    </row>
    <row r="8519" customFormat="false" ht="23.85" hidden="false" customHeight="false" outlineLevel="0" collapsed="false">
      <c r="A8519" s="189" t="s">
        <v>7760</v>
      </c>
      <c r="B8519" s="190" t="n">
        <v>3272</v>
      </c>
      <c r="C8519" s="191" t="s">
        <v>8767</v>
      </c>
      <c r="D8519" s="192" t="s">
        <v>235</v>
      </c>
      <c r="E8519" s="193" t="n">
        <v>53.43</v>
      </c>
      <c r="F8519" s="193" t="n">
        <v>0</v>
      </c>
      <c r="G8519" s="193" t="n">
        <f aca="false">E8519-F8519</f>
        <v>53.43</v>
      </c>
    </row>
    <row r="8520" customFormat="false" ht="35.05" hidden="false" customHeight="false" outlineLevel="0" collapsed="false">
      <c r="A8520" s="189" t="s">
        <v>7760</v>
      </c>
      <c r="B8520" s="190" t="n">
        <v>3275</v>
      </c>
      <c r="C8520" s="191" t="s">
        <v>8768</v>
      </c>
      <c r="D8520" s="192" t="s">
        <v>233</v>
      </c>
      <c r="E8520" s="193" t="n">
        <v>149.08</v>
      </c>
      <c r="F8520" s="193" t="n">
        <v>0</v>
      </c>
      <c r="G8520" s="193" t="n">
        <f aca="false">E8520-F8520</f>
        <v>149.08</v>
      </c>
    </row>
    <row r="8521" customFormat="false" ht="35.05" hidden="false" customHeight="false" outlineLevel="0" collapsed="false">
      <c r="A8521" s="189" t="s">
        <v>7760</v>
      </c>
      <c r="B8521" s="190" t="n">
        <v>3283</v>
      </c>
      <c r="C8521" s="191" t="s">
        <v>8769</v>
      </c>
      <c r="D8521" s="192" t="s">
        <v>233</v>
      </c>
      <c r="E8521" s="193" t="n">
        <v>33.61</v>
      </c>
      <c r="F8521" s="193" t="n">
        <v>0</v>
      </c>
      <c r="G8521" s="193" t="n">
        <f aca="false">E8521-F8521</f>
        <v>33.61</v>
      </c>
    </row>
    <row r="8522" customFormat="false" ht="35.05" hidden="false" customHeight="false" outlineLevel="0" collapsed="false">
      <c r="A8522" s="189" t="s">
        <v>7760</v>
      </c>
      <c r="B8522" s="190" t="n">
        <v>3286</v>
      </c>
      <c r="C8522" s="191" t="s">
        <v>8770</v>
      </c>
      <c r="D8522" s="192" t="s">
        <v>233</v>
      </c>
      <c r="E8522" s="193" t="n">
        <v>105.88</v>
      </c>
      <c r="F8522" s="193" t="n">
        <v>0</v>
      </c>
      <c r="G8522" s="193" t="n">
        <f aca="false">E8522-F8522</f>
        <v>105.88</v>
      </c>
    </row>
    <row r="8523" customFormat="false" ht="35.05" hidden="false" customHeight="false" outlineLevel="0" collapsed="false">
      <c r="A8523" s="189" t="s">
        <v>7760</v>
      </c>
      <c r="B8523" s="190" t="n">
        <v>3287</v>
      </c>
      <c r="C8523" s="191" t="s">
        <v>8771</v>
      </c>
      <c r="D8523" s="192" t="s">
        <v>233</v>
      </c>
      <c r="E8523" s="193" t="n">
        <v>160</v>
      </c>
      <c r="F8523" s="193" t="n">
        <v>0</v>
      </c>
      <c r="G8523" s="193" t="n">
        <f aca="false">E8523-F8523</f>
        <v>160</v>
      </c>
    </row>
    <row r="8524" customFormat="false" ht="35.05" hidden="false" customHeight="false" outlineLevel="0" collapsed="false">
      <c r="A8524" s="189" t="s">
        <v>7760</v>
      </c>
      <c r="B8524" s="190" t="n">
        <v>3288</v>
      </c>
      <c r="C8524" s="191" t="s">
        <v>8772</v>
      </c>
      <c r="D8524" s="192" t="s">
        <v>240</v>
      </c>
      <c r="E8524" s="193" t="n">
        <v>8</v>
      </c>
      <c r="F8524" s="193" t="n">
        <v>0</v>
      </c>
      <c r="G8524" s="193" t="n">
        <f aca="false">E8524-F8524</f>
        <v>8</v>
      </c>
    </row>
    <row r="8525" customFormat="false" ht="35.05" hidden="false" customHeight="false" outlineLevel="0" collapsed="false">
      <c r="A8525" s="189" t="s">
        <v>7760</v>
      </c>
      <c r="B8525" s="190" t="n">
        <v>3292</v>
      </c>
      <c r="C8525" s="191" t="s">
        <v>8773</v>
      </c>
      <c r="D8525" s="192" t="s">
        <v>235</v>
      </c>
      <c r="E8525" s="193" t="n">
        <v>29.43</v>
      </c>
      <c r="F8525" s="193" t="n">
        <v>0</v>
      </c>
      <c r="G8525" s="193" t="n">
        <f aca="false">E8525-F8525</f>
        <v>29.43</v>
      </c>
    </row>
    <row r="8526" customFormat="false" ht="35.05" hidden="false" customHeight="false" outlineLevel="0" collapsed="false">
      <c r="A8526" s="189" t="s">
        <v>7760</v>
      </c>
      <c r="B8526" s="190" t="n">
        <v>3294</v>
      </c>
      <c r="C8526" s="191" t="s">
        <v>8774</v>
      </c>
      <c r="D8526" s="192" t="s">
        <v>235</v>
      </c>
      <c r="E8526" s="193" t="n">
        <v>31.33</v>
      </c>
      <c r="F8526" s="193" t="n">
        <v>0</v>
      </c>
      <c r="G8526" s="193" t="n">
        <f aca="false">E8526-F8526</f>
        <v>31.33</v>
      </c>
    </row>
    <row r="8527" customFormat="false" ht="35.05" hidden="false" customHeight="false" outlineLevel="0" collapsed="false">
      <c r="A8527" s="189" t="s">
        <v>7760</v>
      </c>
      <c r="B8527" s="190" t="n">
        <v>3295</v>
      </c>
      <c r="C8527" s="191" t="s">
        <v>8775</v>
      </c>
      <c r="D8527" s="192" t="s">
        <v>235</v>
      </c>
      <c r="E8527" s="193" t="n">
        <v>27.65</v>
      </c>
      <c r="F8527" s="193" t="n">
        <v>0</v>
      </c>
      <c r="G8527" s="193" t="n">
        <f aca="false">E8527-F8527</f>
        <v>27.65</v>
      </c>
    </row>
    <row r="8528" customFormat="false" ht="35.05" hidden="false" customHeight="false" outlineLevel="0" collapsed="false">
      <c r="A8528" s="189" t="s">
        <v>7760</v>
      </c>
      <c r="B8528" s="190" t="n">
        <v>3297</v>
      </c>
      <c r="C8528" s="191" t="s">
        <v>8776</v>
      </c>
      <c r="D8528" s="192" t="s">
        <v>235</v>
      </c>
      <c r="E8528" s="193" t="n">
        <v>30.86</v>
      </c>
      <c r="F8528" s="193" t="n">
        <v>0</v>
      </c>
      <c r="G8528" s="193" t="n">
        <f aca="false">E8528-F8528</f>
        <v>30.86</v>
      </c>
    </row>
    <row r="8529" customFormat="false" ht="35.05" hidden="false" customHeight="false" outlineLevel="0" collapsed="false">
      <c r="A8529" s="189" t="s">
        <v>7760</v>
      </c>
      <c r="B8529" s="190" t="n">
        <v>3298</v>
      </c>
      <c r="C8529" s="191" t="s">
        <v>8777</v>
      </c>
      <c r="D8529" s="192" t="s">
        <v>235</v>
      </c>
      <c r="E8529" s="193" t="n">
        <v>68.97</v>
      </c>
      <c r="F8529" s="193" t="n">
        <v>0</v>
      </c>
      <c r="G8529" s="193" t="n">
        <f aca="false">E8529-F8529</f>
        <v>68.97</v>
      </c>
    </row>
    <row r="8530" customFormat="false" ht="35.05" hidden="false" customHeight="false" outlineLevel="0" collapsed="false">
      <c r="A8530" s="189" t="s">
        <v>7760</v>
      </c>
      <c r="B8530" s="190" t="n">
        <v>3302</v>
      </c>
      <c r="C8530" s="191" t="s">
        <v>8778</v>
      </c>
      <c r="D8530" s="192" t="s">
        <v>235</v>
      </c>
      <c r="E8530" s="193" t="n">
        <v>28.9</v>
      </c>
      <c r="F8530" s="193" t="n">
        <v>0</v>
      </c>
      <c r="G8530" s="193" t="n">
        <f aca="false">E8530-F8530</f>
        <v>28.9</v>
      </c>
    </row>
    <row r="8531" customFormat="false" ht="23.85" hidden="false" customHeight="false" outlineLevel="0" collapsed="false">
      <c r="A8531" s="189" t="s">
        <v>7760</v>
      </c>
      <c r="B8531" s="190" t="n">
        <v>3309</v>
      </c>
      <c r="C8531" s="191" t="s">
        <v>8779</v>
      </c>
      <c r="D8531" s="192" t="s">
        <v>242</v>
      </c>
      <c r="E8531" s="193" t="n">
        <v>454.74</v>
      </c>
      <c r="F8531" s="193" t="n">
        <v>0</v>
      </c>
      <c r="G8531" s="193" t="n">
        <f aca="false">E8531-F8531</f>
        <v>454.74</v>
      </c>
    </row>
    <row r="8532" customFormat="false" ht="23.85" hidden="false" customHeight="false" outlineLevel="0" collapsed="false">
      <c r="A8532" s="189" t="s">
        <v>7760</v>
      </c>
      <c r="B8532" s="190" t="n">
        <v>3311</v>
      </c>
      <c r="C8532" s="191" t="s">
        <v>8780</v>
      </c>
      <c r="D8532" s="192" t="s">
        <v>242</v>
      </c>
      <c r="E8532" s="193" t="n">
        <v>429.43</v>
      </c>
      <c r="F8532" s="193" t="n">
        <v>0</v>
      </c>
      <c r="G8532" s="193" t="n">
        <f aca="false">E8532-F8532</f>
        <v>429.43</v>
      </c>
    </row>
    <row r="8533" customFormat="false" ht="23.85" hidden="false" customHeight="false" outlineLevel="0" collapsed="false">
      <c r="A8533" s="189" t="s">
        <v>7760</v>
      </c>
      <c r="B8533" s="190" t="n">
        <v>3312</v>
      </c>
      <c r="C8533" s="191" t="s">
        <v>8781</v>
      </c>
      <c r="D8533" s="192" t="s">
        <v>1579</v>
      </c>
      <c r="E8533" s="193" t="n">
        <v>22.47</v>
      </c>
      <c r="F8533" s="193" t="n">
        <v>0</v>
      </c>
      <c r="G8533" s="193" t="n">
        <f aca="false">E8533-F8533</f>
        <v>22.47</v>
      </c>
    </row>
    <row r="8534" customFormat="false" ht="23.85" hidden="false" customHeight="false" outlineLevel="0" collapsed="false">
      <c r="A8534" s="189" t="s">
        <v>7760</v>
      </c>
      <c r="B8534" s="190" t="n">
        <v>3313</v>
      </c>
      <c r="C8534" s="191" t="s">
        <v>8782</v>
      </c>
      <c r="D8534" s="192" t="s">
        <v>1579</v>
      </c>
      <c r="E8534" s="193" t="n">
        <v>28.92</v>
      </c>
      <c r="F8534" s="193" t="n">
        <v>0</v>
      </c>
      <c r="G8534" s="193" t="n">
        <f aca="false">E8534-F8534</f>
        <v>28.92</v>
      </c>
    </row>
    <row r="8535" customFormat="false" ht="35.05" hidden="false" customHeight="false" outlineLevel="0" collapsed="false">
      <c r="A8535" s="189" t="s">
        <v>7760</v>
      </c>
      <c r="B8535" s="190" t="n">
        <v>3314</v>
      </c>
      <c r="C8535" s="191" t="s">
        <v>8783</v>
      </c>
      <c r="D8535" s="192" t="s">
        <v>242</v>
      </c>
      <c r="E8535" s="193" t="n">
        <v>572.63</v>
      </c>
      <c r="F8535" s="193" t="n">
        <v>0</v>
      </c>
      <c r="G8535" s="193" t="n">
        <f aca="false">E8535-F8535</f>
        <v>572.63</v>
      </c>
    </row>
    <row r="8536" customFormat="false" ht="35.05" hidden="false" customHeight="false" outlineLevel="0" collapsed="false">
      <c r="A8536" s="189" t="s">
        <v>7760</v>
      </c>
      <c r="B8536" s="190" t="n">
        <v>3315</v>
      </c>
      <c r="C8536" s="191" t="s">
        <v>8784</v>
      </c>
      <c r="D8536" s="192" t="s">
        <v>1579</v>
      </c>
      <c r="E8536" s="193" t="n">
        <v>0.93</v>
      </c>
      <c r="F8536" s="193" t="n">
        <v>0</v>
      </c>
      <c r="G8536" s="193" t="n">
        <f aca="false">E8536-F8536</f>
        <v>0.93</v>
      </c>
    </row>
    <row r="8537" customFormat="false" ht="23.85" hidden="false" customHeight="false" outlineLevel="0" collapsed="false">
      <c r="A8537" s="189" t="s">
        <v>7760</v>
      </c>
      <c r="B8537" s="190" t="n">
        <v>3322</v>
      </c>
      <c r="C8537" s="191" t="s">
        <v>8785</v>
      </c>
      <c r="D8537" s="192" t="s">
        <v>233</v>
      </c>
      <c r="E8537" s="193" t="n">
        <v>25.95</v>
      </c>
      <c r="F8537" s="193" t="n">
        <v>0</v>
      </c>
      <c r="G8537" s="193" t="n">
        <f aca="false">E8537-F8537</f>
        <v>25.95</v>
      </c>
    </row>
    <row r="8538" customFormat="false" ht="15" hidden="false" customHeight="false" outlineLevel="0" collapsed="false">
      <c r="A8538" s="189" t="s">
        <v>7760</v>
      </c>
      <c r="B8538" s="190" t="n">
        <v>3324</v>
      </c>
      <c r="C8538" s="191" t="s">
        <v>8786</v>
      </c>
      <c r="D8538" s="192" t="s">
        <v>233</v>
      </c>
      <c r="E8538" s="193" t="n">
        <v>18.53</v>
      </c>
      <c r="F8538" s="193" t="n">
        <v>0</v>
      </c>
      <c r="G8538" s="193" t="n">
        <f aca="false">E8538-F8538</f>
        <v>18.53</v>
      </c>
    </row>
    <row r="8539" customFormat="false" ht="35.05" hidden="false" customHeight="false" outlineLevel="0" collapsed="false">
      <c r="A8539" s="189" t="s">
        <v>7760</v>
      </c>
      <c r="B8539" s="190" t="n">
        <v>3378</v>
      </c>
      <c r="C8539" s="191" t="s">
        <v>8787</v>
      </c>
      <c r="D8539" s="192" t="s">
        <v>235</v>
      </c>
      <c r="E8539" s="193" t="n">
        <v>137.92</v>
      </c>
      <c r="F8539" s="193" t="n">
        <v>0</v>
      </c>
      <c r="G8539" s="193" t="n">
        <f aca="false">E8539-F8539</f>
        <v>137.92</v>
      </c>
    </row>
    <row r="8540" customFormat="false" ht="35.05" hidden="false" customHeight="false" outlineLevel="0" collapsed="false">
      <c r="A8540" s="189" t="s">
        <v>7760</v>
      </c>
      <c r="B8540" s="190" t="n">
        <v>3379</v>
      </c>
      <c r="C8540" s="191" t="s">
        <v>8788</v>
      </c>
      <c r="D8540" s="192" t="s">
        <v>235</v>
      </c>
      <c r="E8540" s="193" t="n">
        <v>93.22</v>
      </c>
      <c r="F8540" s="193" t="n">
        <v>0</v>
      </c>
      <c r="G8540" s="193" t="n">
        <f aca="false">E8540-F8540</f>
        <v>93.22</v>
      </c>
    </row>
    <row r="8541" customFormat="false" ht="46.25" hidden="false" customHeight="false" outlineLevel="0" collapsed="false">
      <c r="A8541" s="189" t="s">
        <v>7760</v>
      </c>
      <c r="B8541" s="190" t="n">
        <v>3380</v>
      </c>
      <c r="C8541" s="191" t="s">
        <v>8789</v>
      </c>
      <c r="D8541" s="192" t="s">
        <v>235</v>
      </c>
      <c r="E8541" s="193" t="n">
        <v>96.55</v>
      </c>
      <c r="F8541" s="193" t="n">
        <v>0</v>
      </c>
      <c r="G8541" s="193" t="n">
        <f aca="false">E8541-F8541</f>
        <v>96.55</v>
      </c>
    </row>
    <row r="8542" customFormat="false" ht="23.85" hidden="false" customHeight="false" outlineLevel="0" collapsed="false">
      <c r="A8542" s="189" t="s">
        <v>7760</v>
      </c>
      <c r="B8542" s="190" t="n">
        <v>3384</v>
      </c>
      <c r="C8542" s="191" t="s">
        <v>8790</v>
      </c>
      <c r="D8542" s="192" t="s">
        <v>235</v>
      </c>
      <c r="E8542" s="193" t="n">
        <v>11.06</v>
      </c>
      <c r="F8542" s="193" t="n">
        <v>0</v>
      </c>
      <c r="G8542" s="193" t="n">
        <f aca="false">E8542-F8542</f>
        <v>11.06</v>
      </c>
    </row>
    <row r="8543" customFormat="false" ht="23.85" hidden="false" customHeight="false" outlineLevel="0" collapsed="false">
      <c r="A8543" s="189" t="s">
        <v>7760</v>
      </c>
      <c r="B8543" s="190" t="n">
        <v>3396</v>
      </c>
      <c r="C8543" s="191" t="s">
        <v>8791</v>
      </c>
      <c r="D8543" s="192" t="s">
        <v>235</v>
      </c>
      <c r="E8543" s="193" t="n">
        <v>5.12</v>
      </c>
      <c r="F8543" s="193" t="n">
        <v>0</v>
      </c>
      <c r="G8543" s="193" t="n">
        <f aca="false">E8543-F8543</f>
        <v>5.12</v>
      </c>
    </row>
    <row r="8544" customFormat="false" ht="35.05" hidden="false" customHeight="false" outlineLevel="0" collapsed="false">
      <c r="A8544" s="189" t="s">
        <v>7760</v>
      </c>
      <c r="B8544" s="190" t="n">
        <v>3408</v>
      </c>
      <c r="C8544" s="191" t="s">
        <v>8792</v>
      </c>
      <c r="D8544" s="192" t="s">
        <v>233</v>
      </c>
      <c r="E8544" s="193" t="n">
        <v>17.25</v>
      </c>
      <c r="F8544" s="193" t="n">
        <v>0</v>
      </c>
      <c r="G8544" s="193" t="n">
        <f aca="false">E8544-F8544</f>
        <v>17.25</v>
      </c>
    </row>
    <row r="8545" customFormat="false" ht="35.05" hidden="false" customHeight="false" outlineLevel="0" collapsed="false">
      <c r="A8545" s="189" t="s">
        <v>7760</v>
      </c>
      <c r="B8545" s="190" t="n">
        <v>3409</v>
      </c>
      <c r="C8545" s="191" t="s">
        <v>8793</v>
      </c>
      <c r="D8545" s="192" t="s">
        <v>233</v>
      </c>
      <c r="E8545" s="193" t="n">
        <v>43.12</v>
      </c>
      <c r="F8545" s="193" t="n">
        <v>0</v>
      </c>
      <c r="G8545" s="193" t="n">
        <f aca="false">E8545-F8545</f>
        <v>43.12</v>
      </c>
    </row>
    <row r="8546" customFormat="false" ht="23.85" hidden="false" customHeight="false" outlineLevel="0" collapsed="false">
      <c r="A8546" s="189" t="s">
        <v>7760</v>
      </c>
      <c r="B8546" s="190" t="n">
        <v>3410</v>
      </c>
      <c r="C8546" s="191" t="s">
        <v>8794</v>
      </c>
      <c r="D8546" s="192" t="s">
        <v>1579</v>
      </c>
      <c r="E8546" s="193" t="n">
        <v>44.98</v>
      </c>
      <c r="F8546" s="193" t="n">
        <v>0</v>
      </c>
      <c r="G8546" s="193" t="n">
        <f aca="false">E8546-F8546</f>
        <v>44.98</v>
      </c>
    </row>
    <row r="8547" customFormat="false" ht="23.85" hidden="false" customHeight="false" outlineLevel="0" collapsed="false">
      <c r="A8547" s="189" t="s">
        <v>7760</v>
      </c>
      <c r="B8547" s="190" t="n">
        <v>3411</v>
      </c>
      <c r="C8547" s="191" t="s">
        <v>8795</v>
      </c>
      <c r="D8547" s="192" t="s">
        <v>1579</v>
      </c>
      <c r="E8547" s="193" t="n">
        <v>99.54</v>
      </c>
      <c r="F8547" s="193" t="n">
        <v>0</v>
      </c>
      <c r="G8547" s="193" t="n">
        <f aca="false">E8547-F8547</f>
        <v>99.54</v>
      </c>
    </row>
    <row r="8548" customFormat="false" ht="23.85" hidden="false" customHeight="false" outlineLevel="0" collapsed="false">
      <c r="A8548" s="189" t="s">
        <v>7760</v>
      </c>
      <c r="B8548" s="190" t="n">
        <v>3412</v>
      </c>
      <c r="C8548" s="191" t="s">
        <v>8796</v>
      </c>
      <c r="D8548" s="192" t="s">
        <v>233</v>
      </c>
      <c r="E8548" s="193" t="n">
        <v>35.46</v>
      </c>
      <c r="F8548" s="193" t="n">
        <v>0</v>
      </c>
      <c r="G8548" s="193" t="n">
        <f aca="false">E8548-F8548</f>
        <v>35.46</v>
      </c>
    </row>
    <row r="8549" customFormat="false" ht="23.85" hidden="false" customHeight="false" outlineLevel="0" collapsed="false">
      <c r="A8549" s="189" t="s">
        <v>7760</v>
      </c>
      <c r="B8549" s="190" t="n">
        <v>3413</v>
      </c>
      <c r="C8549" s="191" t="s">
        <v>8797</v>
      </c>
      <c r="D8549" s="192" t="s">
        <v>233</v>
      </c>
      <c r="E8549" s="193" t="n">
        <v>79.83</v>
      </c>
      <c r="F8549" s="193" t="n">
        <v>0</v>
      </c>
      <c r="G8549" s="193" t="n">
        <f aca="false">E8549-F8549</f>
        <v>79.83</v>
      </c>
    </row>
    <row r="8550" customFormat="false" ht="79.85" hidden="false" customHeight="false" outlineLevel="0" collapsed="false">
      <c r="A8550" s="189" t="s">
        <v>7760</v>
      </c>
      <c r="B8550" s="190" t="n">
        <v>3421</v>
      </c>
      <c r="C8550" s="191" t="s">
        <v>8798</v>
      </c>
      <c r="D8550" s="192" t="s">
        <v>233</v>
      </c>
      <c r="E8550" s="193" t="n">
        <v>880.91</v>
      </c>
      <c r="F8550" s="193" t="n">
        <v>0</v>
      </c>
      <c r="G8550" s="193" t="n">
        <f aca="false">E8550-F8550</f>
        <v>880.91</v>
      </c>
    </row>
    <row r="8551" customFormat="false" ht="68.65" hidden="false" customHeight="false" outlineLevel="0" collapsed="false">
      <c r="A8551" s="189" t="s">
        <v>7760</v>
      </c>
      <c r="B8551" s="190" t="n">
        <v>3423</v>
      </c>
      <c r="C8551" s="191" t="s">
        <v>8799</v>
      </c>
      <c r="D8551" s="192" t="s">
        <v>233</v>
      </c>
      <c r="E8551" s="193" t="n">
        <v>1242.29</v>
      </c>
      <c r="F8551" s="193" t="n">
        <v>0</v>
      </c>
      <c r="G8551" s="193" t="n">
        <f aca="false">E8551-F8551</f>
        <v>1242.29</v>
      </c>
    </row>
    <row r="8552" customFormat="false" ht="68.65" hidden="false" customHeight="false" outlineLevel="0" collapsed="false">
      <c r="A8552" s="189" t="s">
        <v>7760</v>
      </c>
      <c r="B8552" s="190" t="n">
        <v>3428</v>
      </c>
      <c r="C8552" s="191" t="s">
        <v>8800</v>
      </c>
      <c r="D8552" s="192" t="s">
        <v>233</v>
      </c>
      <c r="E8552" s="193" t="n">
        <v>1176.21</v>
      </c>
      <c r="F8552" s="193" t="n">
        <v>0</v>
      </c>
      <c r="G8552" s="193" t="n">
        <f aca="false">E8552-F8552</f>
        <v>1176.21</v>
      </c>
    </row>
    <row r="8553" customFormat="false" ht="79.85" hidden="false" customHeight="false" outlineLevel="0" collapsed="false">
      <c r="A8553" s="189" t="s">
        <v>7760</v>
      </c>
      <c r="B8553" s="190" t="n">
        <v>3429</v>
      </c>
      <c r="C8553" s="191" t="s">
        <v>8801</v>
      </c>
      <c r="D8553" s="192" t="s">
        <v>233</v>
      </c>
      <c r="E8553" s="193" t="n">
        <v>672.02</v>
      </c>
      <c r="F8553" s="193" t="n">
        <v>0</v>
      </c>
      <c r="G8553" s="193" t="n">
        <f aca="false">E8553-F8553</f>
        <v>672.02</v>
      </c>
    </row>
    <row r="8554" customFormat="false" ht="68.65" hidden="false" customHeight="false" outlineLevel="0" collapsed="false">
      <c r="A8554" s="189" t="s">
        <v>7760</v>
      </c>
      <c r="B8554" s="190" t="n">
        <v>3437</v>
      </c>
      <c r="C8554" s="191" t="s">
        <v>8802</v>
      </c>
      <c r="D8554" s="192" t="s">
        <v>233</v>
      </c>
      <c r="E8554" s="193" t="n">
        <v>792.95</v>
      </c>
      <c r="F8554" s="193" t="n">
        <v>0</v>
      </c>
      <c r="G8554" s="193" t="n">
        <f aca="false">E8554-F8554</f>
        <v>792.95</v>
      </c>
    </row>
    <row r="8555" customFormat="false" ht="23.85" hidden="false" customHeight="false" outlineLevel="0" collapsed="false">
      <c r="A8555" s="189" t="s">
        <v>7760</v>
      </c>
      <c r="B8555" s="190" t="n">
        <v>3441</v>
      </c>
      <c r="C8555" s="191" t="s">
        <v>8803</v>
      </c>
      <c r="D8555" s="192" t="s">
        <v>235</v>
      </c>
      <c r="E8555" s="193" t="n">
        <v>8.35</v>
      </c>
      <c r="F8555" s="193" t="n">
        <v>0</v>
      </c>
      <c r="G8555" s="193" t="n">
        <f aca="false">E8555-F8555</f>
        <v>8.35</v>
      </c>
    </row>
    <row r="8556" customFormat="false" ht="23.85" hidden="false" customHeight="false" outlineLevel="0" collapsed="false">
      <c r="A8556" s="189" t="s">
        <v>7760</v>
      </c>
      <c r="B8556" s="190" t="n">
        <v>3442</v>
      </c>
      <c r="C8556" s="191" t="s">
        <v>8804</v>
      </c>
      <c r="D8556" s="192" t="s">
        <v>235</v>
      </c>
      <c r="E8556" s="193" t="n">
        <v>12.49</v>
      </c>
      <c r="F8556" s="193" t="n">
        <v>0</v>
      </c>
      <c r="G8556" s="193" t="n">
        <f aca="false">E8556-F8556</f>
        <v>12.49</v>
      </c>
    </row>
    <row r="8557" customFormat="false" ht="23.85" hidden="false" customHeight="false" outlineLevel="0" collapsed="false">
      <c r="A8557" s="189" t="s">
        <v>7760</v>
      </c>
      <c r="B8557" s="190" t="n">
        <v>3443</v>
      </c>
      <c r="C8557" s="191" t="s">
        <v>8805</v>
      </c>
      <c r="D8557" s="192" t="s">
        <v>235</v>
      </c>
      <c r="E8557" s="193" t="n">
        <v>21.02</v>
      </c>
      <c r="F8557" s="193" t="n">
        <v>0</v>
      </c>
      <c r="G8557" s="193" t="n">
        <f aca="false">E8557-F8557</f>
        <v>21.02</v>
      </c>
    </row>
    <row r="8558" customFormat="false" ht="23.85" hidden="false" customHeight="false" outlineLevel="0" collapsed="false">
      <c r="A8558" s="189" t="s">
        <v>7760</v>
      </c>
      <c r="B8558" s="190" t="n">
        <v>3444</v>
      </c>
      <c r="C8558" s="191" t="s">
        <v>8806</v>
      </c>
      <c r="D8558" s="192" t="s">
        <v>235</v>
      </c>
      <c r="E8558" s="193" t="n">
        <v>18.22</v>
      </c>
      <c r="F8558" s="193" t="n">
        <v>0</v>
      </c>
      <c r="G8558" s="193" t="n">
        <f aca="false">E8558-F8558</f>
        <v>18.22</v>
      </c>
    </row>
    <row r="8559" customFormat="false" ht="23.85" hidden="false" customHeight="false" outlineLevel="0" collapsed="false">
      <c r="A8559" s="189" t="s">
        <v>7760</v>
      </c>
      <c r="B8559" s="190" t="n">
        <v>3445</v>
      </c>
      <c r="C8559" s="191" t="s">
        <v>8807</v>
      </c>
      <c r="D8559" s="192" t="s">
        <v>235</v>
      </c>
      <c r="E8559" s="193" t="n">
        <v>29.6</v>
      </c>
      <c r="F8559" s="193" t="n">
        <v>0</v>
      </c>
      <c r="G8559" s="193" t="n">
        <f aca="false">E8559-F8559</f>
        <v>29.6</v>
      </c>
    </row>
    <row r="8560" customFormat="false" ht="23.85" hidden="false" customHeight="false" outlineLevel="0" collapsed="false">
      <c r="A8560" s="189" t="s">
        <v>7760</v>
      </c>
      <c r="B8560" s="190" t="n">
        <v>3446</v>
      </c>
      <c r="C8560" s="191" t="s">
        <v>8808</v>
      </c>
      <c r="D8560" s="192" t="s">
        <v>235</v>
      </c>
      <c r="E8560" s="193" t="n">
        <v>36.26</v>
      </c>
      <c r="F8560" s="193" t="n">
        <v>0</v>
      </c>
      <c r="G8560" s="193" t="n">
        <f aca="false">E8560-F8560</f>
        <v>36.26</v>
      </c>
    </row>
    <row r="8561" customFormat="false" ht="23.85" hidden="false" customHeight="false" outlineLevel="0" collapsed="false">
      <c r="A8561" s="189" t="s">
        <v>7760</v>
      </c>
      <c r="B8561" s="190" t="n">
        <v>3447</v>
      </c>
      <c r="C8561" s="191" t="s">
        <v>8809</v>
      </c>
      <c r="D8561" s="192" t="s">
        <v>235</v>
      </c>
      <c r="E8561" s="193" t="n">
        <v>52.73</v>
      </c>
      <c r="F8561" s="193" t="n">
        <v>0</v>
      </c>
      <c r="G8561" s="193" t="n">
        <f aca="false">E8561-F8561</f>
        <v>52.73</v>
      </c>
    </row>
    <row r="8562" customFormat="false" ht="23.85" hidden="false" customHeight="false" outlineLevel="0" collapsed="false">
      <c r="A8562" s="189" t="s">
        <v>7760</v>
      </c>
      <c r="B8562" s="190" t="n">
        <v>3448</v>
      </c>
      <c r="C8562" s="191" t="s">
        <v>8810</v>
      </c>
      <c r="D8562" s="192" t="s">
        <v>235</v>
      </c>
      <c r="E8562" s="193" t="n">
        <v>149</v>
      </c>
      <c r="F8562" s="193" t="n">
        <v>0</v>
      </c>
      <c r="G8562" s="193" t="n">
        <f aca="false">E8562-F8562</f>
        <v>149</v>
      </c>
    </row>
    <row r="8563" customFormat="false" ht="23.85" hidden="false" customHeight="false" outlineLevel="0" collapsed="false">
      <c r="A8563" s="189" t="s">
        <v>7760</v>
      </c>
      <c r="B8563" s="190" t="n">
        <v>3449</v>
      </c>
      <c r="C8563" s="191" t="s">
        <v>8811</v>
      </c>
      <c r="D8563" s="192" t="s">
        <v>235</v>
      </c>
      <c r="E8563" s="193" t="n">
        <v>261.08</v>
      </c>
      <c r="F8563" s="193" t="n">
        <v>0</v>
      </c>
      <c r="G8563" s="193" t="n">
        <f aca="false">E8563-F8563</f>
        <v>261.08</v>
      </c>
    </row>
    <row r="8564" customFormat="false" ht="23.85" hidden="false" customHeight="false" outlineLevel="0" collapsed="false">
      <c r="A8564" s="189" t="s">
        <v>7760</v>
      </c>
      <c r="B8564" s="190" t="n">
        <v>3450</v>
      </c>
      <c r="C8564" s="191" t="s">
        <v>8812</v>
      </c>
      <c r="D8564" s="192" t="s">
        <v>235</v>
      </c>
      <c r="E8564" s="193" t="n">
        <v>9.79</v>
      </c>
      <c r="F8564" s="193" t="n">
        <v>0</v>
      </c>
      <c r="G8564" s="193" t="n">
        <f aca="false">E8564-F8564</f>
        <v>9.79</v>
      </c>
    </row>
    <row r="8565" customFormat="false" ht="23.85" hidden="false" customHeight="false" outlineLevel="0" collapsed="false">
      <c r="A8565" s="189" t="s">
        <v>7760</v>
      </c>
      <c r="B8565" s="190" t="n">
        <v>3451</v>
      </c>
      <c r="C8565" s="191" t="s">
        <v>8813</v>
      </c>
      <c r="D8565" s="192" t="s">
        <v>235</v>
      </c>
      <c r="E8565" s="193" t="n">
        <v>11.71</v>
      </c>
      <c r="F8565" s="193" t="n">
        <v>0</v>
      </c>
      <c r="G8565" s="193" t="n">
        <f aca="false">E8565-F8565</f>
        <v>11.71</v>
      </c>
    </row>
    <row r="8566" customFormat="false" ht="23.85" hidden="false" customHeight="false" outlineLevel="0" collapsed="false">
      <c r="A8566" s="189" t="s">
        <v>7760</v>
      </c>
      <c r="B8566" s="190" t="n">
        <v>3452</v>
      </c>
      <c r="C8566" s="191" t="s">
        <v>8814</v>
      </c>
      <c r="D8566" s="192" t="s">
        <v>235</v>
      </c>
      <c r="E8566" s="193" t="n">
        <v>59.06</v>
      </c>
      <c r="F8566" s="193" t="n">
        <v>0</v>
      </c>
      <c r="G8566" s="193" t="n">
        <f aca="false">E8566-F8566</f>
        <v>59.06</v>
      </c>
    </row>
    <row r="8567" customFormat="false" ht="23.85" hidden="false" customHeight="false" outlineLevel="0" collapsed="false">
      <c r="A8567" s="189" t="s">
        <v>7760</v>
      </c>
      <c r="B8567" s="190" t="n">
        <v>3453</v>
      </c>
      <c r="C8567" s="191" t="s">
        <v>8815</v>
      </c>
      <c r="D8567" s="192" t="s">
        <v>235</v>
      </c>
      <c r="E8567" s="193" t="n">
        <v>119.65</v>
      </c>
      <c r="F8567" s="193" t="n">
        <v>0</v>
      </c>
      <c r="G8567" s="193" t="n">
        <f aca="false">E8567-F8567</f>
        <v>119.65</v>
      </c>
    </row>
    <row r="8568" customFormat="false" ht="23.85" hidden="false" customHeight="false" outlineLevel="0" collapsed="false">
      <c r="A8568" s="189" t="s">
        <v>7760</v>
      </c>
      <c r="B8568" s="190" t="n">
        <v>3454</v>
      </c>
      <c r="C8568" s="191" t="s">
        <v>8816</v>
      </c>
      <c r="D8568" s="192" t="s">
        <v>235</v>
      </c>
      <c r="E8568" s="193" t="n">
        <v>181.99</v>
      </c>
      <c r="F8568" s="193" t="n">
        <v>0</v>
      </c>
      <c r="G8568" s="193" t="n">
        <f aca="false">E8568-F8568</f>
        <v>181.99</v>
      </c>
    </row>
    <row r="8569" customFormat="false" ht="23.85" hidden="false" customHeight="false" outlineLevel="0" collapsed="false">
      <c r="A8569" s="189" t="s">
        <v>7760</v>
      </c>
      <c r="B8569" s="190" t="n">
        <v>3455</v>
      </c>
      <c r="C8569" s="191" t="s">
        <v>8817</v>
      </c>
      <c r="D8569" s="192" t="s">
        <v>235</v>
      </c>
      <c r="E8569" s="193" t="n">
        <v>7</v>
      </c>
      <c r="F8569" s="193" t="n">
        <v>0</v>
      </c>
      <c r="G8569" s="193" t="n">
        <f aca="false">E8569-F8569</f>
        <v>7</v>
      </c>
    </row>
    <row r="8570" customFormat="false" ht="23.85" hidden="false" customHeight="false" outlineLevel="0" collapsed="false">
      <c r="A8570" s="189" t="s">
        <v>7760</v>
      </c>
      <c r="B8570" s="190" t="n">
        <v>3456</v>
      </c>
      <c r="C8570" s="191" t="s">
        <v>8818</v>
      </c>
      <c r="D8570" s="192" t="s">
        <v>235</v>
      </c>
      <c r="E8570" s="193" t="n">
        <v>10.48</v>
      </c>
      <c r="F8570" s="193" t="n">
        <v>0</v>
      </c>
      <c r="G8570" s="193" t="n">
        <f aca="false">E8570-F8570</f>
        <v>10.48</v>
      </c>
    </row>
    <row r="8571" customFormat="false" ht="23.85" hidden="false" customHeight="false" outlineLevel="0" collapsed="false">
      <c r="A8571" s="189" t="s">
        <v>7760</v>
      </c>
      <c r="B8571" s="190" t="n">
        <v>3457</v>
      </c>
      <c r="C8571" s="191" t="s">
        <v>8819</v>
      </c>
      <c r="D8571" s="192" t="s">
        <v>235</v>
      </c>
      <c r="E8571" s="193" t="n">
        <v>24.67</v>
      </c>
      <c r="F8571" s="193" t="n">
        <v>0</v>
      </c>
      <c r="G8571" s="193" t="n">
        <f aca="false">E8571-F8571</f>
        <v>24.67</v>
      </c>
    </row>
    <row r="8572" customFormat="false" ht="23.85" hidden="false" customHeight="false" outlineLevel="0" collapsed="false">
      <c r="A8572" s="189" t="s">
        <v>7760</v>
      </c>
      <c r="B8572" s="190" t="n">
        <v>3458</v>
      </c>
      <c r="C8572" s="191" t="s">
        <v>8820</v>
      </c>
      <c r="D8572" s="192" t="s">
        <v>235</v>
      </c>
      <c r="E8572" s="193" t="n">
        <v>32.86</v>
      </c>
      <c r="F8572" s="193" t="n">
        <v>0</v>
      </c>
      <c r="G8572" s="193" t="n">
        <f aca="false">E8572-F8572</f>
        <v>32.86</v>
      </c>
    </row>
    <row r="8573" customFormat="false" ht="23.85" hidden="false" customHeight="false" outlineLevel="0" collapsed="false">
      <c r="A8573" s="189" t="s">
        <v>7760</v>
      </c>
      <c r="B8573" s="190" t="n">
        <v>3459</v>
      </c>
      <c r="C8573" s="191" t="s">
        <v>8821</v>
      </c>
      <c r="D8573" s="192" t="s">
        <v>235</v>
      </c>
      <c r="E8573" s="193" t="n">
        <v>129.41</v>
      </c>
      <c r="F8573" s="193" t="n">
        <v>0</v>
      </c>
      <c r="G8573" s="193" t="n">
        <f aca="false">E8573-F8573</f>
        <v>129.41</v>
      </c>
    </row>
    <row r="8574" customFormat="false" ht="23.85" hidden="false" customHeight="false" outlineLevel="0" collapsed="false">
      <c r="A8574" s="189" t="s">
        <v>7760</v>
      </c>
      <c r="B8574" s="190" t="n">
        <v>3460</v>
      </c>
      <c r="C8574" s="191" t="s">
        <v>8822</v>
      </c>
      <c r="D8574" s="192" t="s">
        <v>235</v>
      </c>
      <c r="E8574" s="193" t="n">
        <v>359.11</v>
      </c>
      <c r="F8574" s="193" t="n">
        <v>0</v>
      </c>
      <c r="G8574" s="193" t="n">
        <f aca="false">E8574-F8574</f>
        <v>359.11</v>
      </c>
    </row>
    <row r="8575" customFormat="false" ht="23.85" hidden="false" customHeight="false" outlineLevel="0" collapsed="false">
      <c r="A8575" s="189" t="s">
        <v>7760</v>
      </c>
      <c r="B8575" s="190" t="n">
        <v>3461</v>
      </c>
      <c r="C8575" s="191" t="s">
        <v>8823</v>
      </c>
      <c r="D8575" s="192" t="s">
        <v>235</v>
      </c>
      <c r="E8575" s="193" t="n">
        <v>917.88</v>
      </c>
      <c r="F8575" s="193" t="n">
        <v>0</v>
      </c>
      <c r="G8575" s="193" t="n">
        <f aca="false">E8575-F8575</f>
        <v>917.88</v>
      </c>
    </row>
    <row r="8576" customFormat="false" ht="23.85" hidden="false" customHeight="false" outlineLevel="0" collapsed="false">
      <c r="A8576" s="189" t="s">
        <v>7760</v>
      </c>
      <c r="B8576" s="190" t="n">
        <v>3462</v>
      </c>
      <c r="C8576" s="191" t="s">
        <v>8824</v>
      </c>
      <c r="D8576" s="192" t="s">
        <v>235</v>
      </c>
      <c r="E8576" s="193" t="n">
        <v>11.78</v>
      </c>
      <c r="F8576" s="193" t="n">
        <v>0</v>
      </c>
      <c r="G8576" s="193" t="n">
        <f aca="false">E8576-F8576</f>
        <v>11.78</v>
      </c>
    </row>
    <row r="8577" customFormat="false" ht="23.85" hidden="false" customHeight="false" outlineLevel="0" collapsed="false">
      <c r="A8577" s="189" t="s">
        <v>7760</v>
      </c>
      <c r="B8577" s="190" t="n">
        <v>3463</v>
      </c>
      <c r="C8577" s="191" t="s">
        <v>8825</v>
      </c>
      <c r="D8577" s="192" t="s">
        <v>235</v>
      </c>
      <c r="E8577" s="193" t="n">
        <v>17.85</v>
      </c>
      <c r="F8577" s="193" t="n">
        <v>0</v>
      </c>
      <c r="G8577" s="193" t="n">
        <f aca="false">E8577-F8577</f>
        <v>17.85</v>
      </c>
    </row>
    <row r="8578" customFormat="false" ht="23.85" hidden="false" customHeight="false" outlineLevel="0" collapsed="false">
      <c r="A8578" s="189" t="s">
        <v>7760</v>
      </c>
      <c r="B8578" s="190" t="n">
        <v>3464</v>
      </c>
      <c r="C8578" s="191" t="s">
        <v>8826</v>
      </c>
      <c r="D8578" s="192" t="s">
        <v>235</v>
      </c>
      <c r="E8578" s="193" t="n">
        <v>17.85</v>
      </c>
      <c r="F8578" s="193" t="n">
        <v>0</v>
      </c>
      <c r="G8578" s="193" t="n">
        <f aca="false">E8578-F8578</f>
        <v>17.85</v>
      </c>
    </row>
    <row r="8579" customFormat="false" ht="23.85" hidden="false" customHeight="false" outlineLevel="0" collapsed="false">
      <c r="A8579" s="189" t="s">
        <v>7760</v>
      </c>
      <c r="B8579" s="190" t="n">
        <v>3465</v>
      </c>
      <c r="C8579" s="191" t="s">
        <v>8827</v>
      </c>
      <c r="D8579" s="192" t="s">
        <v>235</v>
      </c>
      <c r="E8579" s="193" t="n">
        <v>42.87</v>
      </c>
      <c r="F8579" s="193" t="n">
        <v>0</v>
      </c>
      <c r="G8579" s="193" t="n">
        <f aca="false">E8579-F8579</f>
        <v>42.87</v>
      </c>
    </row>
    <row r="8580" customFormat="false" ht="23.85" hidden="false" customHeight="false" outlineLevel="0" collapsed="false">
      <c r="A8580" s="189" t="s">
        <v>7760</v>
      </c>
      <c r="B8580" s="190" t="n">
        <v>3466</v>
      </c>
      <c r="C8580" s="191" t="s">
        <v>8828</v>
      </c>
      <c r="D8580" s="192" t="s">
        <v>235</v>
      </c>
      <c r="E8580" s="193" t="n">
        <v>108.89</v>
      </c>
      <c r="F8580" s="193" t="n">
        <v>0</v>
      </c>
      <c r="G8580" s="193" t="n">
        <f aca="false">E8580-F8580</f>
        <v>108.89</v>
      </c>
    </row>
    <row r="8581" customFormat="false" ht="23.85" hidden="false" customHeight="false" outlineLevel="0" collapsed="false">
      <c r="A8581" s="189" t="s">
        <v>7760</v>
      </c>
      <c r="B8581" s="190" t="n">
        <v>3467</v>
      </c>
      <c r="C8581" s="191" t="s">
        <v>8829</v>
      </c>
      <c r="D8581" s="192" t="s">
        <v>235</v>
      </c>
      <c r="E8581" s="193" t="n">
        <v>61.5</v>
      </c>
      <c r="F8581" s="193" t="n">
        <v>0</v>
      </c>
      <c r="G8581" s="193" t="n">
        <f aca="false">E8581-F8581</f>
        <v>61.5</v>
      </c>
    </row>
    <row r="8582" customFormat="false" ht="23.85" hidden="false" customHeight="false" outlineLevel="0" collapsed="false">
      <c r="A8582" s="189" t="s">
        <v>7760</v>
      </c>
      <c r="B8582" s="190" t="n">
        <v>3468</v>
      </c>
      <c r="C8582" s="191" t="s">
        <v>8830</v>
      </c>
      <c r="D8582" s="192" t="s">
        <v>235</v>
      </c>
      <c r="E8582" s="193" t="n">
        <v>42.89</v>
      </c>
      <c r="F8582" s="193" t="n">
        <v>0</v>
      </c>
      <c r="G8582" s="193" t="n">
        <f aca="false">E8582-F8582</f>
        <v>42.89</v>
      </c>
    </row>
    <row r="8583" customFormat="false" ht="23.85" hidden="false" customHeight="false" outlineLevel="0" collapsed="false">
      <c r="A8583" s="189" t="s">
        <v>7760</v>
      </c>
      <c r="B8583" s="190" t="n">
        <v>3469</v>
      </c>
      <c r="C8583" s="191" t="s">
        <v>8831</v>
      </c>
      <c r="D8583" s="192" t="s">
        <v>235</v>
      </c>
      <c r="E8583" s="193" t="n">
        <v>246.11</v>
      </c>
      <c r="F8583" s="193" t="n">
        <v>0</v>
      </c>
      <c r="G8583" s="193" t="n">
        <f aca="false">E8583-F8583</f>
        <v>246.11</v>
      </c>
    </row>
    <row r="8584" customFormat="false" ht="23.85" hidden="false" customHeight="false" outlineLevel="0" collapsed="false">
      <c r="A8584" s="189" t="s">
        <v>7760</v>
      </c>
      <c r="B8584" s="190" t="n">
        <v>3470</v>
      </c>
      <c r="C8584" s="191" t="s">
        <v>8832</v>
      </c>
      <c r="D8584" s="192" t="s">
        <v>235</v>
      </c>
      <c r="E8584" s="193" t="n">
        <v>91.75</v>
      </c>
      <c r="F8584" s="193" t="n">
        <v>0</v>
      </c>
      <c r="G8584" s="193" t="n">
        <f aca="false">E8584-F8584</f>
        <v>91.75</v>
      </c>
    </row>
    <row r="8585" customFormat="false" ht="23.85" hidden="false" customHeight="false" outlineLevel="0" collapsed="false">
      <c r="A8585" s="189" t="s">
        <v>7760</v>
      </c>
      <c r="B8585" s="190" t="n">
        <v>3471</v>
      </c>
      <c r="C8585" s="191" t="s">
        <v>8833</v>
      </c>
      <c r="D8585" s="192" t="s">
        <v>235</v>
      </c>
      <c r="E8585" s="193" t="n">
        <v>50.42</v>
      </c>
      <c r="F8585" s="193" t="n">
        <v>0</v>
      </c>
      <c r="G8585" s="193" t="n">
        <f aca="false">E8585-F8585</f>
        <v>50.42</v>
      </c>
    </row>
    <row r="8586" customFormat="false" ht="23.85" hidden="false" customHeight="false" outlineLevel="0" collapsed="false">
      <c r="A8586" s="189" t="s">
        <v>7760</v>
      </c>
      <c r="B8586" s="190" t="n">
        <v>3472</v>
      </c>
      <c r="C8586" s="191" t="s">
        <v>8834</v>
      </c>
      <c r="D8586" s="192" t="s">
        <v>235</v>
      </c>
      <c r="E8586" s="193" t="n">
        <v>15.74</v>
      </c>
      <c r="F8586" s="193" t="n">
        <v>0</v>
      </c>
      <c r="G8586" s="193" t="n">
        <f aca="false">E8586-F8586</f>
        <v>15.74</v>
      </c>
    </row>
    <row r="8587" customFormat="false" ht="23.85" hidden="false" customHeight="false" outlineLevel="0" collapsed="false">
      <c r="A8587" s="189" t="s">
        <v>7760</v>
      </c>
      <c r="B8587" s="190" t="n">
        <v>3473</v>
      </c>
      <c r="C8587" s="191" t="s">
        <v>8835</v>
      </c>
      <c r="D8587" s="192" t="s">
        <v>235</v>
      </c>
      <c r="E8587" s="193" t="n">
        <v>40.99</v>
      </c>
      <c r="F8587" s="193" t="n">
        <v>0</v>
      </c>
      <c r="G8587" s="193" t="n">
        <f aca="false">E8587-F8587</f>
        <v>40.99</v>
      </c>
    </row>
    <row r="8588" customFormat="false" ht="23.85" hidden="false" customHeight="false" outlineLevel="0" collapsed="false">
      <c r="A8588" s="189" t="s">
        <v>7760</v>
      </c>
      <c r="B8588" s="190" t="n">
        <v>3474</v>
      </c>
      <c r="C8588" s="191" t="s">
        <v>8836</v>
      </c>
      <c r="D8588" s="192" t="s">
        <v>235</v>
      </c>
      <c r="E8588" s="193" t="n">
        <v>33.79</v>
      </c>
      <c r="F8588" s="193" t="n">
        <v>0</v>
      </c>
      <c r="G8588" s="193" t="n">
        <f aca="false">E8588-F8588</f>
        <v>33.79</v>
      </c>
    </row>
    <row r="8589" customFormat="false" ht="23.85" hidden="false" customHeight="false" outlineLevel="0" collapsed="false">
      <c r="A8589" s="189" t="s">
        <v>7760</v>
      </c>
      <c r="B8589" s="190" t="n">
        <v>3475</v>
      </c>
      <c r="C8589" s="191" t="s">
        <v>8837</v>
      </c>
      <c r="D8589" s="192" t="s">
        <v>235</v>
      </c>
      <c r="E8589" s="193" t="n">
        <v>5.25</v>
      </c>
      <c r="F8589" s="193" t="n">
        <v>0</v>
      </c>
      <c r="G8589" s="193" t="n">
        <f aca="false">E8589-F8589</f>
        <v>5.25</v>
      </c>
    </row>
    <row r="8590" customFormat="false" ht="23.85" hidden="false" customHeight="false" outlineLevel="0" collapsed="false">
      <c r="A8590" s="189" t="s">
        <v>7760</v>
      </c>
      <c r="B8590" s="190" t="n">
        <v>3477</v>
      </c>
      <c r="C8590" s="191" t="s">
        <v>8838</v>
      </c>
      <c r="D8590" s="192" t="s">
        <v>235</v>
      </c>
      <c r="E8590" s="193" t="n">
        <v>29.8</v>
      </c>
      <c r="F8590" s="193" t="n">
        <v>0</v>
      </c>
      <c r="G8590" s="193" t="n">
        <f aca="false">E8590-F8590</f>
        <v>29.8</v>
      </c>
    </row>
    <row r="8591" customFormat="false" ht="23.85" hidden="false" customHeight="false" outlineLevel="0" collapsed="false">
      <c r="A8591" s="189" t="s">
        <v>7760</v>
      </c>
      <c r="B8591" s="190" t="n">
        <v>3478</v>
      </c>
      <c r="C8591" s="191" t="s">
        <v>8839</v>
      </c>
      <c r="D8591" s="192" t="s">
        <v>235</v>
      </c>
      <c r="E8591" s="193" t="n">
        <v>71.45</v>
      </c>
      <c r="F8591" s="193" t="n">
        <v>0</v>
      </c>
      <c r="G8591" s="193" t="n">
        <f aca="false">E8591-F8591</f>
        <v>71.45</v>
      </c>
    </row>
    <row r="8592" customFormat="false" ht="23.85" hidden="false" customHeight="false" outlineLevel="0" collapsed="false">
      <c r="A8592" s="189" t="s">
        <v>7760</v>
      </c>
      <c r="B8592" s="190" t="n">
        <v>3482</v>
      </c>
      <c r="C8592" s="191" t="s">
        <v>8840</v>
      </c>
      <c r="D8592" s="192" t="s">
        <v>235</v>
      </c>
      <c r="E8592" s="193" t="n">
        <v>5.95</v>
      </c>
      <c r="F8592" s="193" t="n">
        <v>0</v>
      </c>
      <c r="G8592" s="193" t="n">
        <f aca="false">E8592-F8592</f>
        <v>5.95</v>
      </c>
    </row>
    <row r="8593" customFormat="false" ht="23.85" hidden="false" customHeight="false" outlineLevel="0" collapsed="false">
      <c r="A8593" s="189" t="s">
        <v>7760</v>
      </c>
      <c r="B8593" s="190" t="n">
        <v>3485</v>
      </c>
      <c r="C8593" s="191" t="s">
        <v>8841</v>
      </c>
      <c r="D8593" s="192" t="s">
        <v>235</v>
      </c>
      <c r="E8593" s="193" t="n">
        <v>14.52</v>
      </c>
      <c r="F8593" s="193" t="n">
        <v>0</v>
      </c>
      <c r="G8593" s="193" t="n">
        <f aca="false">E8593-F8593</f>
        <v>14.52</v>
      </c>
    </row>
    <row r="8594" customFormat="false" ht="23.85" hidden="false" customHeight="false" outlineLevel="0" collapsed="false">
      <c r="A8594" s="189" t="s">
        <v>7760</v>
      </c>
      <c r="B8594" s="190" t="n">
        <v>3496</v>
      </c>
      <c r="C8594" s="191" t="s">
        <v>8842</v>
      </c>
      <c r="D8594" s="192" t="s">
        <v>235</v>
      </c>
      <c r="E8594" s="193" t="n">
        <v>3.68</v>
      </c>
      <c r="F8594" s="193" t="n">
        <v>0</v>
      </c>
      <c r="G8594" s="193" t="n">
        <f aca="false">E8594-F8594</f>
        <v>3.68</v>
      </c>
    </row>
    <row r="8595" customFormat="false" ht="23.85" hidden="false" customHeight="false" outlineLevel="0" collapsed="false">
      <c r="A8595" s="189" t="s">
        <v>7760</v>
      </c>
      <c r="B8595" s="190" t="n">
        <v>3498</v>
      </c>
      <c r="C8595" s="191" t="s">
        <v>8843</v>
      </c>
      <c r="D8595" s="192" t="s">
        <v>235</v>
      </c>
      <c r="E8595" s="193" t="n">
        <v>5.5</v>
      </c>
      <c r="F8595" s="193" t="n">
        <v>0</v>
      </c>
      <c r="G8595" s="193" t="n">
        <f aca="false">E8595-F8595</f>
        <v>5.5</v>
      </c>
    </row>
    <row r="8596" customFormat="false" ht="23.85" hidden="false" customHeight="false" outlineLevel="0" collapsed="false">
      <c r="A8596" s="189" t="s">
        <v>7760</v>
      </c>
      <c r="B8596" s="190" t="n">
        <v>3499</v>
      </c>
      <c r="C8596" s="191" t="s">
        <v>8844</v>
      </c>
      <c r="D8596" s="192" t="s">
        <v>235</v>
      </c>
      <c r="E8596" s="193" t="n">
        <v>1.24</v>
      </c>
      <c r="F8596" s="193" t="n">
        <v>0</v>
      </c>
      <c r="G8596" s="193" t="n">
        <f aca="false">E8596-F8596</f>
        <v>1.24</v>
      </c>
    </row>
    <row r="8597" customFormat="false" ht="23.85" hidden="false" customHeight="false" outlineLevel="0" collapsed="false">
      <c r="A8597" s="189" t="s">
        <v>7760</v>
      </c>
      <c r="B8597" s="190" t="n">
        <v>3500</v>
      </c>
      <c r="C8597" s="191" t="s">
        <v>8845</v>
      </c>
      <c r="D8597" s="192" t="s">
        <v>235</v>
      </c>
      <c r="E8597" s="193" t="n">
        <v>1.64</v>
      </c>
      <c r="F8597" s="193" t="n">
        <v>0</v>
      </c>
      <c r="G8597" s="193" t="n">
        <f aca="false">E8597-F8597</f>
        <v>1.64</v>
      </c>
    </row>
    <row r="8598" customFormat="false" ht="23.85" hidden="false" customHeight="false" outlineLevel="0" collapsed="false">
      <c r="A8598" s="189" t="s">
        <v>7760</v>
      </c>
      <c r="B8598" s="190" t="n">
        <v>3501</v>
      </c>
      <c r="C8598" s="191" t="s">
        <v>8846</v>
      </c>
      <c r="D8598" s="192" t="s">
        <v>235</v>
      </c>
      <c r="E8598" s="193" t="n">
        <v>4.54</v>
      </c>
      <c r="F8598" s="193" t="n">
        <v>0</v>
      </c>
      <c r="G8598" s="193" t="n">
        <f aca="false">E8598-F8598</f>
        <v>4.54</v>
      </c>
    </row>
    <row r="8599" customFormat="false" ht="23.85" hidden="false" customHeight="false" outlineLevel="0" collapsed="false">
      <c r="A8599" s="189" t="s">
        <v>7760</v>
      </c>
      <c r="B8599" s="190" t="n">
        <v>3502</v>
      </c>
      <c r="C8599" s="191" t="s">
        <v>8847</v>
      </c>
      <c r="D8599" s="192" t="s">
        <v>235</v>
      </c>
      <c r="E8599" s="193" t="n">
        <v>6.53</v>
      </c>
      <c r="F8599" s="193" t="n">
        <v>0</v>
      </c>
      <c r="G8599" s="193" t="n">
        <f aca="false">E8599-F8599</f>
        <v>6.53</v>
      </c>
    </row>
    <row r="8600" customFormat="false" ht="23.85" hidden="false" customHeight="false" outlineLevel="0" collapsed="false">
      <c r="A8600" s="189" t="s">
        <v>7760</v>
      </c>
      <c r="B8600" s="190" t="n">
        <v>3503</v>
      </c>
      <c r="C8600" s="191" t="s">
        <v>8848</v>
      </c>
      <c r="D8600" s="192" t="s">
        <v>235</v>
      </c>
      <c r="E8600" s="193" t="n">
        <v>8.2</v>
      </c>
      <c r="F8600" s="193" t="n">
        <v>0</v>
      </c>
      <c r="G8600" s="193" t="n">
        <f aca="false">E8600-F8600</f>
        <v>8.2</v>
      </c>
    </row>
    <row r="8601" customFormat="false" ht="23.85" hidden="false" customHeight="false" outlineLevel="0" collapsed="false">
      <c r="A8601" s="189" t="s">
        <v>7760</v>
      </c>
      <c r="B8601" s="190" t="n">
        <v>3505</v>
      </c>
      <c r="C8601" s="191" t="s">
        <v>8849</v>
      </c>
      <c r="D8601" s="192" t="s">
        <v>235</v>
      </c>
      <c r="E8601" s="193" t="n">
        <v>2.87</v>
      </c>
      <c r="F8601" s="193" t="n">
        <v>0</v>
      </c>
      <c r="G8601" s="193" t="n">
        <f aca="false">E8601-F8601</f>
        <v>2.87</v>
      </c>
    </row>
    <row r="8602" customFormat="false" ht="23.85" hidden="false" customHeight="false" outlineLevel="0" collapsed="false">
      <c r="A8602" s="189" t="s">
        <v>7760</v>
      </c>
      <c r="B8602" s="190" t="n">
        <v>3509</v>
      </c>
      <c r="C8602" s="191" t="s">
        <v>8850</v>
      </c>
      <c r="D8602" s="192" t="s">
        <v>235</v>
      </c>
      <c r="E8602" s="193" t="n">
        <v>7.05</v>
      </c>
      <c r="F8602" s="193" t="n">
        <v>0</v>
      </c>
      <c r="G8602" s="193" t="n">
        <f aca="false">E8602-F8602</f>
        <v>7.05</v>
      </c>
    </row>
    <row r="8603" customFormat="false" ht="23.85" hidden="false" customHeight="false" outlineLevel="0" collapsed="false">
      <c r="A8603" s="189" t="s">
        <v>7760</v>
      </c>
      <c r="B8603" s="190" t="n">
        <v>3510</v>
      </c>
      <c r="C8603" s="191" t="s">
        <v>8851</v>
      </c>
      <c r="D8603" s="192" t="s">
        <v>235</v>
      </c>
      <c r="E8603" s="193" t="n">
        <v>13.81</v>
      </c>
      <c r="F8603" s="193" t="n">
        <v>0</v>
      </c>
      <c r="G8603" s="193" t="n">
        <f aca="false">E8603-F8603</f>
        <v>13.81</v>
      </c>
    </row>
    <row r="8604" customFormat="false" ht="23.85" hidden="false" customHeight="false" outlineLevel="0" collapsed="false">
      <c r="A8604" s="189" t="s">
        <v>7760</v>
      </c>
      <c r="B8604" s="190" t="n">
        <v>3511</v>
      </c>
      <c r="C8604" s="191" t="s">
        <v>8852</v>
      </c>
      <c r="D8604" s="192" t="s">
        <v>235</v>
      </c>
      <c r="E8604" s="193" t="n">
        <v>93.53</v>
      </c>
      <c r="F8604" s="193" t="n">
        <v>0</v>
      </c>
      <c r="G8604" s="193" t="n">
        <f aca="false">E8604-F8604</f>
        <v>93.53</v>
      </c>
    </row>
    <row r="8605" customFormat="false" ht="23.85" hidden="false" customHeight="false" outlineLevel="0" collapsed="false">
      <c r="A8605" s="189" t="s">
        <v>7760</v>
      </c>
      <c r="B8605" s="190" t="n">
        <v>3513</v>
      </c>
      <c r="C8605" s="191" t="s">
        <v>8853</v>
      </c>
      <c r="D8605" s="192" t="s">
        <v>235</v>
      </c>
      <c r="E8605" s="193" t="n">
        <v>111.82</v>
      </c>
      <c r="F8605" s="193" t="n">
        <v>0</v>
      </c>
      <c r="G8605" s="193" t="n">
        <f aca="false">E8605-F8605</f>
        <v>111.82</v>
      </c>
    </row>
    <row r="8606" customFormat="false" ht="23.85" hidden="false" customHeight="false" outlineLevel="0" collapsed="false">
      <c r="A8606" s="189" t="s">
        <v>7760</v>
      </c>
      <c r="B8606" s="190" t="n">
        <v>3515</v>
      </c>
      <c r="C8606" s="191" t="s">
        <v>8854</v>
      </c>
      <c r="D8606" s="192" t="s">
        <v>235</v>
      </c>
      <c r="E8606" s="193" t="n">
        <v>7.14</v>
      </c>
      <c r="F8606" s="193" t="n">
        <v>0</v>
      </c>
      <c r="G8606" s="193" t="n">
        <f aca="false">E8606-F8606</f>
        <v>7.14</v>
      </c>
    </row>
    <row r="8607" customFormat="false" ht="23.85" hidden="false" customHeight="false" outlineLevel="0" collapsed="false">
      <c r="A8607" s="189" t="s">
        <v>7760</v>
      </c>
      <c r="B8607" s="190" t="n">
        <v>3516</v>
      </c>
      <c r="C8607" s="191" t="s">
        <v>8855</v>
      </c>
      <c r="D8607" s="192" t="s">
        <v>235</v>
      </c>
      <c r="E8607" s="193" t="n">
        <v>2.37</v>
      </c>
      <c r="F8607" s="193" t="n">
        <v>0</v>
      </c>
      <c r="G8607" s="193" t="n">
        <f aca="false">E8607-F8607</f>
        <v>2.37</v>
      </c>
    </row>
    <row r="8608" customFormat="false" ht="23.85" hidden="false" customHeight="false" outlineLevel="0" collapsed="false">
      <c r="A8608" s="189" t="s">
        <v>7760</v>
      </c>
      <c r="B8608" s="190" t="n">
        <v>3517</v>
      </c>
      <c r="C8608" s="191" t="s">
        <v>8856</v>
      </c>
      <c r="D8608" s="192" t="s">
        <v>235</v>
      </c>
      <c r="E8608" s="193" t="n">
        <v>2.14</v>
      </c>
      <c r="F8608" s="193" t="n">
        <v>0</v>
      </c>
      <c r="G8608" s="193" t="n">
        <f aca="false">E8608-F8608</f>
        <v>2.14</v>
      </c>
    </row>
    <row r="8609" customFormat="false" ht="23.85" hidden="false" customHeight="false" outlineLevel="0" collapsed="false">
      <c r="A8609" s="189" t="s">
        <v>7760</v>
      </c>
      <c r="B8609" s="190" t="n">
        <v>3518</v>
      </c>
      <c r="C8609" s="191" t="s">
        <v>8857</v>
      </c>
      <c r="D8609" s="192" t="s">
        <v>235</v>
      </c>
      <c r="E8609" s="193" t="n">
        <v>3.84</v>
      </c>
      <c r="F8609" s="193" t="n">
        <v>0</v>
      </c>
      <c r="G8609" s="193" t="n">
        <f aca="false">E8609-F8609</f>
        <v>3.84</v>
      </c>
    </row>
    <row r="8610" customFormat="false" ht="23.85" hidden="false" customHeight="false" outlineLevel="0" collapsed="false">
      <c r="A8610" s="189" t="s">
        <v>7760</v>
      </c>
      <c r="B8610" s="190" t="n">
        <v>3519</v>
      </c>
      <c r="C8610" s="191" t="s">
        <v>8858</v>
      </c>
      <c r="D8610" s="192" t="s">
        <v>235</v>
      </c>
      <c r="E8610" s="193" t="n">
        <v>8.04</v>
      </c>
      <c r="F8610" s="193" t="n">
        <v>0</v>
      </c>
      <c r="G8610" s="193" t="n">
        <f aca="false">E8610-F8610</f>
        <v>8.04</v>
      </c>
    </row>
    <row r="8611" customFormat="false" ht="23.85" hidden="false" customHeight="false" outlineLevel="0" collapsed="false">
      <c r="A8611" s="189" t="s">
        <v>7760</v>
      </c>
      <c r="B8611" s="190" t="n">
        <v>3520</v>
      </c>
      <c r="C8611" s="191" t="s">
        <v>8859</v>
      </c>
      <c r="D8611" s="192" t="s">
        <v>235</v>
      </c>
      <c r="E8611" s="193" t="n">
        <v>8.43</v>
      </c>
      <c r="F8611" s="193" t="n">
        <v>0</v>
      </c>
      <c r="G8611" s="193" t="n">
        <f aca="false">E8611-F8611</f>
        <v>8.43</v>
      </c>
    </row>
    <row r="8612" customFormat="false" ht="35.05" hidden="false" customHeight="false" outlineLevel="0" collapsed="false">
      <c r="A8612" s="189" t="s">
        <v>7760</v>
      </c>
      <c r="B8612" s="190" t="n">
        <v>3521</v>
      </c>
      <c r="C8612" s="191" t="s">
        <v>8860</v>
      </c>
      <c r="D8612" s="192" t="s">
        <v>235</v>
      </c>
      <c r="E8612" s="193" t="n">
        <v>2.17</v>
      </c>
      <c r="F8612" s="193" t="n">
        <v>0</v>
      </c>
      <c r="G8612" s="193" t="n">
        <f aca="false">E8612-F8612</f>
        <v>2.17</v>
      </c>
    </row>
    <row r="8613" customFormat="false" ht="35.05" hidden="false" customHeight="false" outlineLevel="0" collapsed="false">
      <c r="A8613" s="189" t="s">
        <v>7760</v>
      </c>
      <c r="B8613" s="190" t="n">
        <v>3522</v>
      </c>
      <c r="C8613" s="191" t="s">
        <v>8861</v>
      </c>
      <c r="D8613" s="192" t="s">
        <v>235</v>
      </c>
      <c r="E8613" s="193" t="n">
        <v>2.66</v>
      </c>
      <c r="F8613" s="193" t="n">
        <v>0</v>
      </c>
      <c r="G8613" s="193" t="n">
        <f aca="false">E8613-F8613</f>
        <v>2.66</v>
      </c>
    </row>
    <row r="8614" customFormat="false" ht="23.85" hidden="false" customHeight="false" outlineLevel="0" collapsed="false">
      <c r="A8614" s="189" t="s">
        <v>7760</v>
      </c>
      <c r="B8614" s="190" t="n">
        <v>3524</v>
      </c>
      <c r="C8614" s="191" t="s">
        <v>8862</v>
      </c>
      <c r="D8614" s="192" t="s">
        <v>235</v>
      </c>
      <c r="E8614" s="193" t="n">
        <v>8.83</v>
      </c>
      <c r="F8614" s="193" t="n">
        <v>0</v>
      </c>
      <c r="G8614" s="193" t="n">
        <f aca="false">E8614-F8614</f>
        <v>8.83</v>
      </c>
    </row>
    <row r="8615" customFormat="false" ht="23.85" hidden="false" customHeight="false" outlineLevel="0" collapsed="false">
      <c r="A8615" s="189" t="s">
        <v>7760</v>
      </c>
      <c r="B8615" s="190" t="n">
        <v>3525</v>
      </c>
      <c r="C8615" s="191" t="s">
        <v>8863</v>
      </c>
      <c r="D8615" s="192" t="s">
        <v>235</v>
      </c>
      <c r="E8615" s="193" t="n">
        <v>88.18</v>
      </c>
      <c r="F8615" s="193" t="n">
        <v>0</v>
      </c>
      <c r="G8615" s="193" t="n">
        <f aca="false">E8615-F8615</f>
        <v>88.18</v>
      </c>
    </row>
    <row r="8616" customFormat="false" ht="23.85" hidden="false" customHeight="false" outlineLevel="0" collapsed="false">
      <c r="A8616" s="189" t="s">
        <v>7760</v>
      </c>
      <c r="B8616" s="190" t="n">
        <v>3526</v>
      </c>
      <c r="C8616" s="191" t="s">
        <v>8864</v>
      </c>
      <c r="D8616" s="192" t="s">
        <v>235</v>
      </c>
      <c r="E8616" s="193" t="n">
        <v>3.1</v>
      </c>
      <c r="F8616" s="193" t="n">
        <v>0</v>
      </c>
      <c r="G8616" s="193" t="n">
        <f aca="false">E8616-F8616</f>
        <v>3.1</v>
      </c>
    </row>
    <row r="8617" customFormat="false" ht="35.05" hidden="false" customHeight="false" outlineLevel="0" collapsed="false">
      <c r="A8617" s="189" t="s">
        <v>7760</v>
      </c>
      <c r="B8617" s="190" t="n">
        <v>3527</v>
      </c>
      <c r="C8617" s="191" t="s">
        <v>8865</v>
      </c>
      <c r="D8617" s="192" t="s">
        <v>235</v>
      </c>
      <c r="E8617" s="193" t="n">
        <v>13.99</v>
      </c>
      <c r="F8617" s="193" t="n">
        <v>0</v>
      </c>
      <c r="G8617" s="193" t="n">
        <f aca="false">E8617-F8617</f>
        <v>13.99</v>
      </c>
    </row>
    <row r="8618" customFormat="false" ht="23.85" hidden="false" customHeight="false" outlineLevel="0" collapsed="false">
      <c r="A8618" s="189" t="s">
        <v>7760</v>
      </c>
      <c r="B8618" s="190" t="n">
        <v>3528</v>
      </c>
      <c r="C8618" s="191" t="s">
        <v>8866</v>
      </c>
      <c r="D8618" s="192" t="s">
        <v>235</v>
      </c>
      <c r="E8618" s="193" t="n">
        <v>9.27</v>
      </c>
      <c r="F8618" s="193" t="n">
        <v>0</v>
      </c>
      <c r="G8618" s="193" t="n">
        <f aca="false">E8618-F8618</f>
        <v>9.27</v>
      </c>
    </row>
    <row r="8619" customFormat="false" ht="23.85" hidden="false" customHeight="false" outlineLevel="0" collapsed="false">
      <c r="A8619" s="189" t="s">
        <v>7760</v>
      </c>
      <c r="B8619" s="190" t="n">
        <v>3529</v>
      </c>
      <c r="C8619" s="191" t="s">
        <v>8867</v>
      </c>
      <c r="D8619" s="192" t="s">
        <v>235</v>
      </c>
      <c r="E8619" s="193" t="n">
        <v>0.8</v>
      </c>
      <c r="F8619" s="193" t="n">
        <v>0</v>
      </c>
      <c r="G8619" s="193" t="n">
        <f aca="false">E8619-F8619</f>
        <v>0.8</v>
      </c>
    </row>
    <row r="8620" customFormat="false" ht="23.85" hidden="false" customHeight="false" outlineLevel="0" collapsed="false">
      <c r="A8620" s="189" t="s">
        <v>7760</v>
      </c>
      <c r="B8620" s="190" t="n">
        <v>3530</v>
      </c>
      <c r="C8620" s="191" t="s">
        <v>8868</v>
      </c>
      <c r="D8620" s="192" t="s">
        <v>235</v>
      </c>
      <c r="E8620" s="193" t="n">
        <v>226.59</v>
      </c>
      <c r="F8620" s="193" t="n">
        <v>0</v>
      </c>
      <c r="G8620" s="193" t="n">
        <f aca="false">E8620-F8620</f>
        <v>226.59</v>
      </c>
    </row>
    <row r="8621" customFormat="false" ht="35.05" hidden="false" customHeight="false" outlineLevel="0" collapsed="false">
      <c r="A8621" s="189" t="s">
        <v>7760</v>
      </c>
      <c r="B8621" s="190" t="n">
        <v>3531</v>
      </c>
      <c r="C8621" s="191" t="s">
        <v>8869</v>
      </c>
      <c r="D8621" s="192" t="s">
        <v>235</v>
      </c>
      <c r="E8621" s="193" t="n">
        <v>4.12</v>
      </c>
      <c r="F8621" s="193" t="n">
        <v>0</v>
      </c>
      <c r="G8621" s="193" t="n">
        <f aca="false">E8621-F8621</f>
        <v>4.12</v>
      </c>
    </row>
    <row r="8622" customFormat="false" ht="23.85" hidden="false" customHeight="false" outlineLevel="0" collapsed="false">
      <c r="A8622" s="189" t="s">
        <v>7760</v>
      </c>
      <c r="B8622" s="190" t="n">
        <v>3532</v>
      </c>
      <c r="C8622" s="191" t="s">
        <v>8870</v>
      </c>
      <c r="D8622" s="192" t="s">
        <v>235</v>
      </c>
      <c r="E8622" s="193" t="n">
        <v>20.41</v>
      </c>
      <c r="F8622" s="193" t="n">
        <v>0</v>
      </c>
      <c r="G8622" s="193" t="n">
        <f aca="false">E8622-F8622</f>
        <v>20.41</v>
      </c>
    </row>
    <row r="8623" customFormat="false" ht="35.05" hidden="false" customHeight="false" outlineLevel="0" collapsed="false">
      <c r="A8623" s="189" t="s">
        <v>7760</v>
      </c>
      <c r="B8623" s="190" t="n">
        <v>3533</v>
      </c>
      <c r="C8623" s="191" t="s">
        <v>8871</v>
      </c>
      <c r="D8623" s="192" t="s">
        <v>235</v>
      </c>
      <c r="E8623" s="193" t="n">
        <v>3</v>
      </c>
      <c r="F8623" s="193" t="n">
        <v>0</v>
      </c>
      <c r="G8623" s="193" t="n">
        <f aca="false">E8623-F8623</f>
        <v>3</v>
      </c>
    </row>
    <row r="8624" customFormat="false" ht="23.85" hidden="false" customHeight="false" outlineLevel="0" collapsed="false">
      <c r="A8624" s="189" t="s">
        <v>7760</v>
      </c>
      <c r="B8624" s="190" t="n">
        <v>3534</v>
      </c>
      <c r="C8624" s="191" t="s">
        <v>8872</v>
      </c>
      <c r="D8624" s="192" t="s">
        <v>235</v>
      </c>
      <c r="E8624" s="193" t="n">
        <v>8.32</v>
      </c>
      <c r="F8624" s="193" t="n">
        <v>0</v>
      </c>
      <c r="G8624" s="193" t="n">
        <f aca="false">E8624-F8624</f>
        <v>8.32</v>
      </c>
    </row>
    <row r="8625" customFormat="false" ht="23.85" hidden="false" customHeight="false" outlineLevel="0" collapsed="false">
      <c r="A8625" s="189" t="s">
        <v>7760</v>
      </c>
      <c r="B8625" s="190" t="n">
        <v>3535</v>
      </c>
      <c r="C8625" s="191" t="s">
        <v>8873</v>
      </c>
      <c r="D8625" s="192" t="s">
        <v>235</v>
      </c>
      <c r="E8625" s="193" t="n">
        <v>6.47</v>
      </c>
      <c r="F8625" s="193" t="n">
        <v>0</v>
      </c>
      <c r="G8625" s="193" t="n">
        <f aca="false">E8625-F8625</f>
        <v>6.47</v>
      </c>
    </row>
    <row r="8626" customFormat="false" ht="23.85" hidden="false" customHeight="false" outlineLevel="0" collapsed="false">
      <c r="A8626" s="189" t="s">
        <v>7760</v>
      </c>
      <c r="B8626" s="190" t="n">
        <v>3536</v>
      </c>
      <c r="C8626" s="191" t="s">
        <v>8874</v>
      </c>
      <c r="D8626" s="192" t="s">
        <v>235</v>
      </c>
      <c r="E8626" s="193" t="n">
        <v>2.66</v>
      </c>
      <c r="F8626" s="193" t="n">
        <v>0</v>
      </c>
      <c r="G8626" s="193" t="n">
        <f aca="false">E8626-F8626</f>
        <v>2.66</v>
      </c>
    </row>
    <row r="8627" customFormat="false" ht="35.05" hidden="false" customHeight="false" outlineLevel="0" collapsed="false">
      <c r="A8627" s="189" t="s">
        <v>7760</v>
      </c>
      <c r="B8627" s="190" t="n">
        <v>3538</v>
      </c>
      <c r="C8627" s="191" t="s">
        <v>8875</v>
      </c>
      <c r="D8627" s="192" t="s">
        <v>235</v>
      </c>
      <c r="E8627" s="193" t="n">
        <v>5.67</v>
      </c>
      <c r="F8627" s="193" t="n">
        <v>0</v>
      </c>
      <c r="G8627" s="193" t="n">
        <f aca="false">E8627-F8627</f>
        <v>5.67</v>
      </c>
    </row>
    <row r="8628" customFormat="false" ht="23.85" hidden="false" customHeight="false" outlineLevel="0" collapsed="false">
      <c r="A8628" s="189" t="s">
        <v>7760</v>
      </c>
      <c r="B8628" s="190" t="n">
        <v>3539</v>
      </c>
      <c r="C8628" s="191" t="s">
        <v>8876</v>
      </c>
      <c r="D8628" s="192" t="s">
        <v>235</v>
      </c>
      <c r="E8628" s="193" t="n">
        <v>31.71</v>
      </c>
      <c r="F8628" s="193" t="n">
        <v>0</v>
      </c>
      <c r="G8628" s="193" t="n">
        <f aca="false">E8628-F8628</f>
        <v>31.71</v>
      </c>
    </row>
    <row r="8629" customFormat="false" ht="23.85" hidden="false" customHeight="false" outlineLevel="0" collapsed="false">
      <c r="A8629" s="189" t="s">
        <v>7760</v>
      </c>
      <c r="B8629" s="190" t="n">
        <v>3540</v>
      </c>
      <c r="C8629" s="191" t="s">
        <v>8877</v>
      </c>
      <c r="D8629" s="192" t="s">
        <v>235</v>
      </c>
      <c r="E8629" s="193" t="n">
        <v>5.47</v>
      </c>
      <c r="F8629" s="193" t="n">
        <v>0</v>
      </c>
      <c r="G8629" s="193" t="n">
        <f aca="false">E8629-F8629</f>
        <v>5.47</v>
      </c>
    </row>
    <row r="8630" customFormat="false" ht="23.85" hidden="false" customHeight="false" outlineLevel="0" collapsed="false">
      <c r="A8630" s="189" t="s">
        <v>7760</v>
      </c>
      <c r="B8630" s="190" t="n">
        <v>3542</v>
      </c>
      <c r="C8630" s="191" t="s">
        <v>8878</v>
      </c>
      <c r="D8630" s="192" t="s">
        <v>235</v>
      </c>
      <c r="E8630" s="193" t="n">
        <v>0.65</v>
      </c>
      <c r="F8630" s="193" t="n">
        <v>0</v>
      </c>
      <c r="G8630" s="193" t="n">
        <f aca="false">E8630-F8630</f>
        <v>0.65</v>
      </c>
    </row>
    <row r="8631" customFormat="false" ht="23.85" hidden="false" customHeight="false" outlineLevel="0" collapsed="false">
      <c r="A8631" s="189" t="s">
        <v>7760</v>
      </c>
      <c r="B8631" s="190" t="n">
        <v>3543</v>
      </c>
      <c r="C8631" s="191" t="s">
        <v>8879</v>
      </c>
      <c r="D8631" s="192" t="s">
        <v>235</v>
      </c>
      <c r="E8631" s="193" t="n">
        <v>1.93</v>
      </c>
      <c r="F8631" s="193" t="n">
        <v>0</v>
      </c>
      <c r="G8631" s="193" t="n">
        <f aca="false">E8631-F8631</f>
        <v>1.93</v>
      </c>
    </row>
    <row r="8632" customFormat="false" ht="23.85" hidden="false" customHeight="false" outlineLevel="0" collapsed="false">
      <c r="A8632" s="189" t="s">
        <v>7760</v>
      </c>
      <c r="B8632" s="190" t="n">
        <v>3585</v>
      </c>
      <c r="C8632" s="191" t="s">
        <v>8880</v>
      </c>
      <c r="D8632" s="192" t="s">
        <v>235</v>
      </c>
      <c r="E8632" s="193" t="n">
        <v>21.86</v>
      </c>
      <c r="F8632" s="193" t="n">
        <v>0</v>
      </c>
      <c r="G8632" s="193" t="n">
        <f aca="false">E8632-F8632</f>
        <v>21.86</v>
      </c>
    </row>
    <row r="8633" customFormat="false" ht="23.85" hidden="false" customHeight="false" outlineLevel="0" collapsed="false">
      <c r="A8633" s="189" t="s">
        <v>7760</v>
      </c>
      <c r="B8633" s="190" t="n">
        <v>3586</v>
      </c>
      <c r="C8633" s="191" t="s">
        <v>8881</v>
      </c>
      <c r="D8633" s="192" t="s">
        <v>235</v>
      </c>
      <c r="E8633" s="193" t="n">
        <v>28.64</v>
      </c>
      <c r="F8633" s="193" t="n">
        <v>0</v>
      </c>
      <c r="G8633" s="193" t="n">
        <f aca="false">E8633-F8633</f>
        <v>28.64</v>
      </c>
    </row>
    <row r="8634" customFormat="false" ht="23.85" hidden="false" customHeight="false" outlineLevel="0" collapsed="false">
      <c r="A8634" s="189" t="s">
        <v>7760</v>
      </c>
      <c r="B8634" s="190" t="n">
        <v>3587</v>
      </c>
      <c r="C8634" s="191" t="s">
        <v>8882</v>
      </c>
      <c r="D8634" s="192" t="s">
        <v>235</v>
      </c>
      <c r="E8634" s="193" t="n">
        <v>43.93</v>
      </c>
      <c r="F8634" s="193" t="n">
        <v>0</v>
      </c>
      <c r="G8634" s="193" t="n">
        <f aca="false">E8634-F8634</f>
        <v>43.93</v>
      </c>
    </row>
    <row r="8635" customFormat="false" ht="23.85" hidden="false" customHeight="false" outlineLevel="0" collapsed="false">
      <c r="A8635" s="189" t="s">
        <v>7760</v>
      </c>
      <c r="B8635" s="190" t="n">
        <v>3588</v>
      </c>
      <c r="C8635" s="191" t="s">
        <v>8883</v>
      </c>
      <c r="D8635" s="192" t="s">
        <v>235</v>
      </c>
      <c r="E8635" s="193" t="n">
        <v>70.79</v>
      </c>
      <c r="F8635" s="193" t="n">
        <v>0</v>
      </c>
      <c r="G8635" s="193" t="n">
        <f aca="false">E8635-F8635</f>
        <v>70.79</v>
      </c>
    </row>
    <row r="8636" customFormat="false" ht="23.85" hidden="false" customHeight="false" outlineLevel="0" collapsed="false">
      <c r="A8636" s="189" t="s">
        <v>7760</v>
      </c>
      <c r="B8636" s="190" t="n">
        <v>3589</v>
      </c>
      <c r="C8636" s="191" t="s">
        <v>8884</v>
      </c>
      <c r="D8636" s="192" t="s">
        <v>235</v>
      </c>
      <c r="E8636" s="193" t="n">
        <v>139.96</v>
      </c>
      <c r="F8636" s="193" t="n">
        <v>0</v>
      </c>
      <c r="G8636" s="193" t="n">
        <f aca="false">E8636-F8636</f>
        <v>139.96</v>
      </c>
    </row>
    <row r="8637" customFormat="false" ht="23.85" hidden="false" customHeight="false" outlineLevel="0" collapsed="false">
      <c r="A8637" s="189" t="s">
        <v>7760</v>
      </c>
      <c r="B8637" s="190" t="n">
        <v>3590</v>
      </c>
      <c r="C8637" s="191" t="s">
        <v>8885</v>
      </c>
      <c r="D8637" s="192" t="s">
        <v>235</v>
      </c>
      <c r="E8637" s="193" t="n">
        <v>260.77</v>
      </c>
      <c r="F8637" s="193" t="n">
        <v>0</v>
      </c>
      <c r="G8637" s="193" t="n">
        <f aca="false">E8637-F8637</f>
        <v>260.77</v>
      </c>
    </row>
    <row r="8638" customFormat="false" ht="23.85" hidden="false" customHeight="false" outlineLevel="0" collapsed="false">
      <c r="A8638" s="189" t="s">
        <v>7760</v>
      </c>
      <c r="B8638" s="190" t="n">
        <v>3591</v>
      </c>
      <c r="C8638" s="191" t="s">
        <v>8886</v>
      </c>
      <c r="D8638" s="192" t="s">
        <v>235</v>
      </c>
      <c r="E8638" s="193" t="n">
        <v>660.77</v>
      </c>
      <c r="F8638" s="193" t="n">
        <v>0</v>
      </c>
      <c r="G8638" s="193" t="n">
        <f aca="false">E8638-F8638</f>
        <v>660.77</v>
      </c>
    </row>
    <row r="8639" customFormat="false" ht="23.85" hidden="false" customHeight="false" outlineLevel="0" collapsed="false">
      <c r="A8639" s="189" t="s">
        <v>7760</v>
      </c>
      <c r="B8639" s="190" t="n">
        <v>3592</v>
      </c>
      <c r="C8639" s="191" t="s">
        <v>8887</v>
      </c>
      <c r="D8639" s="192" t="s">
        <v>235</v>
      </c>
      <c r="E8639" s="193" t="n">
        <v>412.19</v>
      </c>
      <c r="F8639" s="193" t="n">
        <v>0</v>
      </c>
      <c r="G8639" s="193" t="n">
        <f aca="false">E8639-F8639</f>
        <v>412.19</v>
      </c>
    </row>
    <row r="8640" customFormat="false" ht="23.85" hidden="false" customHeight="false" outlineLevel="0" collapsed="false">
      <c r="A8640" s="189" t="s">
        <v>7760</v>
      </c>
      <c r="B8640" s="190" t="n">
        <v>3593</v>
      </c>
      <c r="C8640" s="191" t="s">
        <v>8888</v>
      </c>
      <c r="D8640" s="192" t="s">
        <v>235</v>
      </c>
      <c r="E8640" s="193" t="n">
        <v>91.84</v>
      </c>
      <c r="F8640" s="193" t="n">
        <v>0</v>
      </c>
      <c r="G8640" s="193" t="n">
        <f aca="false">E8640-F8640</f>
        <v>91.84</v>
      </c>
    </row>
    <row r="8641" customFormat="false" ht="23.85" hidden="false" customHeight="false" outlineLevel="0" collapsed="false">
      <c r="A8641" s="189" t="s">
        <v>7760</v>
      </c>
      <c r="B8641" s="190" t="n">
        <v>3658</v>
      </c>
      <c r="C8641" s="191" t="s">
        <v>8889</v>
      </c>
      <c r="D8641" s="192" t="s">
        <v>235</v>
      </c>
      <c r="E8641" s="193" t="n">
        <v>18.95</v>
      </c>
      <c r="F8641" s="193" t="n">
        <v>0</v>
      </c>
      <c r="G8641" s="193" t="n">
        <f aca="false">E8641-F8641</f>
        <v>18.95</v>
      </c>
    </row>
    <row r="8642" customFormat="false" ht="23.85" hidden="false" customHeight="false" outlineLevel="0" collapsed="false">
      <c r="A8642" s="189" t="s">
        <v>7760</v>
      </c>
      <c r="B8642" s="190" t="n">
        <v>3659</v>
      </c>
      <c r="C8642" s="191" t="s">
        <v>8890</v>
      </c>
      <c r="D8642" s="192" t="s">
        <v>235</v>
      </c>
      <c r="E8642" s="193" t="n">
        <v>18.98</v>
      </c>
      <c r="F8642" s="193" t="n">
        <v>0</v>
      </c>
      <c r="G8642" s="193" t="n">
        <f aca="false">E8642-F8642</f>
        <v>18.98</v>
      </c>
    </row>
    <row r="8643" customFormat="false" ht="23.85" hidden="false" customHeight="false" outlineLevel="0" collapsed="false">
      <c r="A8643" s="189" t="s">
        <v>7760</v>
      </c>
      <c r="B8643" s="190" t="n">
        <v>3660</v>
      </c>
      <c r="C8643" s="191" t="s">
        <v>8891</v>
      </c>
      <c r="D8643" s="192" t="s">
        <v>235</v>
      </c>
      <c r="E8643" s="193" t="n">
        <v>24.54</v>
      </c>
      <c r="F8643" s="193" t="n">
        <v>0</v>
      </c>
      <c r="G8643" s="193" t="n">
        <f aca="false">E8643-F8643</f>
        <v>24.54</v>
      </c>
    </row>
    <row r="8644" customFormat="false" ht="23.85" hidden="false" customHeight="false" outlineLevel="0" collapsed="false">
      <c r="A8644" s="189" t="s">
        <v>7760</v>
      </c>
      <c r="B8644" s="190" t="n">
        <v>3662</v>
      </c>
      <c r="C8644" s="191" t="s">
        <v>8892</v>
      </c>
      <c r="D8644" s="192" t="s">
        <v>235</v>
      </c>
      <c r="E8644" s="193" t="n">
        <v>10</v>
      </c>
      <c r="F8644" s="193" t="n">
        <v>0</v>
      </c>
      <c r="G8644" s="193" t="n">
        <f aca="false">E8644-F8644</f>
        <v>10</v>
      </c>
    </row>
    <row r="8645" customFormat="false" ht="23.85" hidden="false" customHeight="false" outlineLevel="0" collapsed="false">
      <c r="A8645" s="189" t="s">
        <v>7760</v>
      </c>
      <c r="B8645" s="190" t="n">
        <v>3666</v>
      </c>
      <c r="C8645" s="191" t="s">
        <v>8893</v>
      </c>
      <c r="D8645" s="192" t="s">
        <v>235</v>
      </c>
      <c r="E8645" s="193" t="n">
        <v>3.83</v>
      </c>
      <c r="F8645" s="193" t="n">
        <v>0</v>
      </c>
      <c r="G8645" s="193" t="n">
        <f aca="false">E8645-F8645</f>
        <v>3.83</v>
      </c>
    </row>
    <row r="8646" customFormat="false" ht="23.85" hidden="false" customHeight="false" outlineLevel="0" collapsed="false">
      <c r="A8646" s="189" t="s">
        <v>7760</v>
      </c>
      <c r="B8646" s="190" t="n">
        <v>3668</v>
      </c>
      <c r="C8646" s="191" t="s">
        <v>8894</v>
      </c>
      <c r="D8646" s="192" t="s">
        <v>235</v>
      </c>
      <c r="E8646" s="193" t="n">
        <v>42.49</v>
      </c>
      <c r="F8646" s="193" t="n">
        <v>0</v>
      </c>
      <c r="G8646" s="193" t="n">
        <f aca="false">E8646-F8646</f>
        <v>42.49</v>
      </c>
    </row>
    <row r="8647" customFormat="false" ht="23.85" hidden="false" customHeight="false" outlineLevel="0" collapsed="false">
      <c r="A8647" s="189" t="s">
        <v>7760</v>
      </c>
      <c r="B8647" s="190" t="n">
        <v>3669</v>
      </c>
      <c r="C8647" s="191" t="s">
        <v>8895</v>
      </c>
      <c r="D8647" s="192" t="s">
        <v>235</v>
      </c>
      <c r="E8647" s="193" t="n">
        <v>13.83</v>
      </c>
      <c r="F8647" s="193" t="n">
        <v>0</v>
      </c>
      <c r="G8647" s="193" t="n">
        <f aca="false">E8647-F8647</f>
        <v>13.83</v>
      </c>
    </row>
    <row r="8648" customFormat="false" ht="23.85" hidden="false" customHeight="false" outlineLevel="0" collapsed="false">
      <c r="A8648" s="189" t="s">
        <v>7760</v>
      </c>
      <c r="B8648" s="190" t="n">
        <v>3670</v>
      </c>
      <c r="C8648" s="191" t="s">
        <v>8896</v>
      </c>
      <c r="D8648" s="192" t="s">
        <v>235</v>
      </c>
      <c r="E8648" s="193" t="n">
        <v>24.37</v>
      </c>
      <c r="F8648" s="193" t="n">
        <v>0</v>
      </c>
      <c r="G8648" s="193" t="n">
        <f aca="false">E8648-F8648</f>
        <v>24.37</v>
      </c>
    </row>
    <row r="8649" customFormat="false" ht="23.85" hidden="false" customHeight="false" outlineLevel="0" collapsed="false">
      <c r="A8649" s="189" t="s">
        <v>7760</v>
      </c>
      <c r="B8649" s="190" t="n">
        <v>3729</v>
      </c>
      <c r="C8649" s="191" t="s">
        <v>8897</v>
      </c>
      <c r="D8649" s="192" t="s">
        <v>235</v>
      </c>
      <c r="E8649" s="193" t="n">
        <v>151.93</v>
      </c>
      <c r="F8649" s="193" t="n">
        <v>0</v>
      </c>
      <c r="G8649" s="193" t="n">
        <f aca="false">E8649-F8649</f>
        <v>151.93</v>
      </c>
    </row>
    <row r="8650" customFormat="false" ht="23.85" hidden="false" customHeight="false" outlineLevel="0" collapsed="false">
      <c r="A8650" s="189" t="s">
        <v>7760</v>
      </c>
      <c r="B8650" s="190" t="n">
        <v>3731</v>
      </c>
      <c r="C8650" s="191" t="s">
        <v>8898</v>
      </c>
      <c r="D8650" s="192" t="s">
        <v>233</v>
      </c>
      <c r="E8650" s="193" t="n">
        <v>93.91</v>
      </c>
      <c r="F8650" s="193" t="n">
        <v>0</v>
      </c>
      <c r="G8650" s="193" t="n">
        <f aca="false">E8650-F8650</f>
        <v>93.91</v>
      </c>
    </row>
    <row r="8651" customFormat="false" ht="35.05" hidden="false" customHeight="false" outlineLevel="0" collapsed="false">
      <c r="A8651" s="189" t="s">
        <v>7760</v>
      </c>
      <c r="B8651" s="190" t="n">
        <v>3733</v>
      </c>
      <c r="C8651" s="191" t="s">
        <v>8899</v>
      </c>
      <c r="D8651" s="192" t="s">
        <v>233</v>
      </c>
      <c r="E8651" s="193" t="n">
        <v>101.17</v>
      </c>
      <c r="F8651" s="193" t="n">
        <v>0</v>
      </c>
      <c r="G8651" s="193" t="n">
        <f aca="false">E8651-F8651</f>
        <v>101.17</v>
      </c>
    </row>
    <row r="8652" customFormat="false" ht="46.25" hidden="false" customHeight="false" outlineLevel="0" collapsed="false">
      <c r="A8652" s="189" t="s">
        <v>7760</v>
      </c>
      <c r="B8652" s="190" t="n">
        <v>3736</v>
      </c>
      <c r="C8652" s="191" t="s">
        <v>8900</v>
      </c>
      <c r="D8652" s="192" t="s">
        <v>233</v>
      </c>
      <c r="E8652" s="193" t="n">
        <v>75</v>
      </c>
      <c r="F8652" s="193" t="n">
        <v>0</v>
      </c>
      <c r="G8652" s="193" t="n">
        <f aca="false">E8652-F8652</f>
        <v>75</v>
      </c>
    </row>
    <row r="8653" customFormat="false" ht="46.25" hidden="false" customHeight="false" outlineLevel="0" collapsed="false">
      <c r="A8653" s="189" t="s">
        <v>7760</v>
      </c>
      <c r="B8653" s="190" t="n">
        <v>3737</v>
      </c>
      <c r="C8653" s="191" t="s">
        <v>8901</v>
      </c>
      <c r="D8653" s="192" t="s">
        <v>233</v>
      </c>
      <c r="E8653" s="193" t="n">
        <v>94.47</v>
      </c>
      <c r="F8653" s="193" t="n">
        <v>0</v>
      </c>
      <c r="G8653" s="193" t="n">
        <f aca="false">E8653-F8653</f>
        <v>94.47</v>
      </c>
    </row>
    <row r="8654" customFormat="false" ht="46.25" hidden="false" customHeight="false" outlineLevel="0" collapsed="false">
      <c r="A8654" s="189" t="s">
        <v>7760</v>
      </c>
      <c r="B8654" s="190" t="n">
        <v>3738</v>
      </c>
      <c r="C8654" s="191" t="s">
        <v>8902</v>
      </c>
      <c r="D8654" s="192" t="s">
        <v>233</v>
      </c>
      <c r="E8654" s="193" t="n">
        <v>109.01</v>
      </c>
      <c r="F8654" s="193" t="n">
        <v>0</v>
      </c>
      <c r="G8654" s="193" t="n">
        <f aca="false">E8654-F8654</f>
        <v>109.01</v>
      </c>
    </row>
    <row r="8655" customFormat="false" ht="46.25" hidden="false" customHeight="false" outlineLevel="0" collapsed="false">
      <c r="A8655" s="189" t="s">
        <v>7760</v>
      </c>
      <c r="B8655" s="190" t="n">
        <v>3739</v>
      </c>
      <c r="C8655" s="191" t="s">
        <v>8903</v>
      </c>
      <c r="D8655" s="192" t="s">
        <v>233</v>
      </c>
      <c r="E8655" s="193" t="n">
        <v>90.11</v>
      </c>
      <c r="F8655" s="193" t="n">
        <v>0</v>
      </c>
      <c r="G8655" s="193" t="n">
        <f aca="false">E8655-F8655</f>
        <v>90.11</v>
      </c>
    </row>
    <row r="8656" customFormat="false" ht="46.25" hidden="false" customHeight="false" outlineLevel="0" collapsed="false">
      <c r="A8656" s="189" t="s">
        <v>7760</v>
      </c>
      <c r="B8656" s="190" t="n">
        <v>3741</v>
      </c>
      <c r="C8656" s="191" t="s">
        <v>8904</v>
      </c>
      <c r="D8656" s="192" t="s">
        <v>233</v>
      </c>
      <c r="E8656" s="193" t="n">
        <v>78.18</v>
      </c>
      <c r="F8656" s="193" t="n">
        <v>0</v>
      </c>
      <c r="G8656" s="193" t="n">
        <f aca="false">E8656-F8656</f>
        <v>78.18</v>
      </c>
    </row>
    <row r="8657" customFormat="false" ht="46.25" hidden="false" customHeight="false" outlineLevel="0" collapsed="false">
      <c r="A8657" s="189" t="s">
        <v>7760</v>
      </c>
      <c r="B8657" s="190" t="n">
        <v>3742</v>
      </c>
      <c r="C8657" s="191" t="s">
        <v>8905</v>
      </c>
      <c r="D8657" s="192" t="s">
        <v>233</v>
      </c>
      <c r="E8657" s="193" t="n">
        <v>113.08</v>
      </c>
      <c r="F8657" s="193" t="n">
        <v>0</v>
      </c>
      <c r="G8657" s="193" t="n">
        <f aca="false">E8657-F8657</f>
        <v>113.08</v>
      </c>
    </row>
    <row r="8658" customFormat="false" ht="46.25" hidden="false" customHeight="false" outlineLevel="0" collapsed="false">
      <c r="A8658" s="189" t="s">
        <v>7760</v>
      </c>
      <c r="B8658" s="190" t="n">
        <v>3743</v>
      </c>
      <c r="C8658" s="191" t="s">
        <v>8906</v>
      </c>
      <c r="D8658" s="192" t="s">
        <v>233</v>
      </c>
      <c r="E8658" s="193" t="n">
        <v>77.9</v>
      </c>
      <c r="F8658" s="193" t="n">
        <v>0</v>
      </c>
      <c r="G8658" s="193" t="n">
        <f aca="false">E8658-F8658</f>
        <v>77.9</v>
      </c>
    </row>
    <row r="8659" customFormat="false" ht="46.25" hidden="false" customHeight="false" outlineLevel="0" collapsed="false">
      <c r="A8659" s="189" t="s">
        <v>7760</v>
      </c>
      <c r="B8659" s="190" t="n">
        <v>3744</v>
      </c>
      <c r="C8659" s="191" t="s">
        <v>8907</v>
      </c>
      <c r="D8659" s="192" t="s">
        <v>233</v>
      </c>
      <c r="E8659" s="193" t="n">
        <v>85.75</v>
      </c>
      <c r="F8659" s="193" t="n">
        <v>0</v>
      </c>
      <c r="G8659" s="193" t="n">
        <f aca="false">E8659-F8659</f>
        <v>85.75</v>
      </c>
    </row>
    <row r="8660" customFormat="false" ht="46.25" hidden="false" customHeight="false" outlineLevel="0" collapsed="false">
      <c r="A8660" s="189" t="s">
        <v>7760</v>
      </c>
      <c r="B8660" s="190" t="n">
        <v>3745</v>
      </c>
      <c r="C8660" s="191" t="s">
        <v>8908</v>
      </c>
      <c r="D8660" s="192" t="s">
        <v>233</v>
      </c>
      <c r="E8660" s="193" t="n">
        <v>84.3</v>
      </c>
      <c r="F8660" s="193" t="n">
        <v>0</v>
      </c>
      <c r="G8660" s="193" t="n">
        <f aca="false">E8660-F8660</f>
        <v>84.3</v>
      </c>
    </row>
    <row r="8661" customFormat="false" ht="46.25" hidden="false" customHeight="false" outlineLevel="0" collapsed="false">
      <c r="A8661" s="189" t="s">
        <v>7760</v>
      </c>
      <c r="B8661" s="190" t="n">
        <v>3746</v>
      </c>
      <c r="C8661" s="191" t="s">
        <v>8909</v>
      </c>
      <c r="D8661" s="192" t="s">
        <v>233</v>
      </c>
      <c r="E8661" s="193" t="n">
        <v>132.03</v>
      </c>
      <c r="F8661" s="193" t="n">
        <v>0</v>
      </c>
      <c r="G8661" s="193" t="n">
        <f aca="false">E8661-F8661</f>
        <v>132.03</v>
      </c>
    </row>
    <row r="8662" customFormat="false" ht="46.25" hidden="false" customHeight="false" outlineLevel="0" collapsed="false">
      <c r="A8662" s="189" t="s">
        <v>7760</v>
      </c>
      <c r="B8662" s="190" t="n">
        <v>3747</v>
      </c>
      <c r="C8662" s="191" t="s">
        <v>8910</v>
      </c>
      <c r="D8662" s="192" t="s">
        <v>233</v>
      </c>
      <c r="E8662" s="193" t="n">
        <v>85.75</v>
      </c>
      <c r="F8662" s="193" t="n">
        <v>0</v>
      </c>
      <c r="G8662" s="193" t="n">
        <f aca="false">E8662-F8662</f>
        <v>85.75</v>
      </c>
    </row>
    <row r="8663" customFormat="false" ht="23.85" hidden="false" customHeight="false" outlineLevel="0" collapsed="false">
      <c r="A8663" s="189" t="s">
        <v>7760</v>
      </c>
      <c r="B8663" s="190" t="n">
        <v>3767</v>
      </c>
      <c r="C8663" s="191" t="s">
        <v>8911</v>
      </c>
      <c r="D8663" s="192" t="s">
        <v>235</v>
      </c>
      <c r="E8663" s="193" t="n">
        <v>1.27</v>
      </c>
      <c r="F8663" s="193" t="n">
        <v>0</v>
      </c>
      <c r="G8663" s="193" t="n">
        <f aca="false">E8663-F8663</f>
        <v>1.27</v>
      </c>
    </row>
    <row r="8664" customFormat="false" ht="15" hidden="false" customHeight="false" outlineLevel="0" collapsed="false">
      <c r="A8664" s="189" t="s">
        <v>7760</v>
      </c>
      <c r="B8664" s="190" t="n">
        <v>3768</v>
      </c>
      <c r="C8664" s="191" t="s">
        <v>8912</v>
      </c>
      <c r="D8664" s="192" t="s">
        <v>235</v>
      </c>
      <c r="E8664" s="193" t="n">
        <v>3.81</v>
      </c>
      <c r="F8664" s="193" t="n">
        <v>0</v>
      </c>
      <c r="G8664" s="193" t="n">
        <f aca="false">E8664-F8664</f>
        <v>3.81</v>
      </c>
    </row>
    <row r="8665" customFormat="false" ht="15" hidden="false" customHeight="false" outlineLevel="0" collapsed="false">
      <c r="A8665" s="189" t="s">
        <v>7760</v>
      </c>
      <c r="B8665" s="190" t="n">
        <v>3777</v>
      </c>
      <c r="C8665" s="191" t="s">
        <v>8913</v>
      </c>
      <c r="D8665" s="192" t="s">
        <v>233</v>
      </c>
      <c r="E8665" s="193" t="n">
        <v>1.91</v>
      </c>
      <c r="F8665" s="193" t="n">
        <v>0</v>
      </c>
      <c r="G8665" s="193" t="n">
        <f aca="false">E8665-F8665</f>
        <v>1.91</v>
      </c>
    </row>
    <row r="8666" customFormat="false" ht="23.85" hidden="false" customHeight="false" outlineLevel="0" collapsed="false">
      <c r="A8666" s="189" t="s">
        <v>7760</v>
      </c>
      <c r="B8666" s="190" t="n">
        <v>3830</v>
      </c>
      <c r="C8666" s="191" t="s">
        <v>8914</v>
      </c>
      <c r="D8666" s="192" t="s">
        <v>235</v>
      </c>
      <c r="E8666" s="193" t="n">
        <v>200.54</v>
      </c>
      <c r="F8666" s="193" t="n">
        <v>0</v>
      </c>
      <c r="G8666" s="193" t="n">
        <f aca="false">E8666-F8666</f>
        <v>200.54</v>
      </c>
    </row>
    <row r="8667" customFormat="false" ht="23.85" hidden="false" customHeight="false" outlineLevel="0" collapsed="false">
      <c r="A8667" s="189" t="s">
        <v>7760</v>
      </c>
      <c r="B8667" s="190" t="n">
        <v>3846</v>
      </c>
      <c r="C8667" s="191" t="s">
        <v>8915</v>
      </c>
      <c r="D8667" s="192" t="s">
        <v>235</v>
      </c>
      <c r="E8667" s="193" t="n">
        <v>15.35</v>
      </c>
      <c r="F8667" s="193" t="n">
        <v>0</v>
      </c>
      <c r="G8667" s="193" t="n">
        <f aca="false">E8667-F8667</f>
        <v>15.35</v>
      </c>
    </row>
    <row r="8668" customFormat="false" ht="23.85" hidden="false" customHeight="false" outlineLevel="0" collapsed="false">
      <c r="A8668" s="189" t="s">
        <v>7760</v>
      </c>
      <c r="B8668" s="190" t="n">
        <v>3847</v>
      </c>
      <c r="C8668" s="191" t="s">
        <v>8916</v>
      </c>
      <c r="D8668" s="192" t="s">
        <v>235</v>
      </c>
      <c r="E8668" s="193" t="n">
        <v>31.29</v>
      </c>
      <c r="F8668" s="193" t="n">
        <v>0</v>
      </c>
      <c r="G8668" s="193" t="n">
        <f aca="false">E8668-F8668</f>
        <v>31.29</v>
      </c>
    </row>
    <row r="8669" customFormat="false" ht="23.85" hidden="false" customHeight="false" outlineLevel="0" collapsed="false">
      <c r="A8669" s="189" t="s">
        <v>7760</v>
      </c>
      <c r="B8669" s="190" t="n">
        <v>3848</v>
      </c>
      <c r="C8669" s="191" t="s">
        <v>8917</v>
      </c>
      <c r="D8669" s="192" t="s">
        <v>235</v>
      </c>
      <c r="E8669" s="193" t="n">
        <v>11.41</v>
      </c>
      <c r="F8669" s="193" t="n">
        <v>0</v>
      </c>
      <c r="G8669" s="193" t="n">
        <f aca="false">E8669-F8669</f>
        <v>11.41</v>
      </c>
    </row>
    <row r="8670" customFormat="false" ht="23.85" hidden="false" customHeight="false" outlineLevel="0" collapsed="false">
      <c r="A8670" s="189" t="s">
        <v>7760</v>
      </c>
      <c r="B8670" s="190" t="n">
        <v>3850</v>
      </c>
      <c r="C8670" s="191" t="s">
        <v>8918</v>
      </c>
      <c r="D8670" s="192" t="s">
        <v>235</v>
      </c>
      <c r="E8670" s="193" t="n">
        <v>13.4</v>
      </c>
      <c r="F8670" s="193" t="n">
        <v>0</v>
      </c>
      <c r="G8670" s="193" t="n">
        <f aca="false">E8670-F8670</f>
        <v>13.4</v>
      </c>
    </row>
    <row r="8671" customFormat="false" ht="23.85" hidden="false" customHeight="false" outlineLevel="0" collapsed="false">
      <c r="A8671" s="189" t="s">
        <v>7760</v>
      </c>
      <c r="B8671" s="190" t="n">
        <v>3854</v>
      </c>
      <c r="C8671" s="191" t="s">
        <v>8919</v>
      </c>
      <c r="D8671" s="192" t="s">
        <v>235</v>
      </c>
      <c r="E8671" s="193" t="n">
        <v>11.62</v>
      </c>
      <c r="F8671" s="193" t="n">
        <v>0</v>
      </c>
      <c r="G8671" s="193" t="n">
        <f aca="false">E8671-F8671</f>
        <v>11.62</v>
      </c>
    </row>
    <row r="8672" customFormat="false" ht="23.85" hidden="false" customHeight="false" outlineLevel="0" collapsed="false">
      <c r="A8672" s="189" t="s">
        <v>7760</v>
      </c>
      <c r="B8672" s="190" t="n">
        <v>3855</v>
      </c>
      <c r="C8672" s="191" t="s">
        <v>8920</v>
      </c>
      <c r="D8672" s="192" t="s">
        <v>235</v>
      </c>
      <c r="E8672" s="193" t="n">
        <v>5.66</v>
      </c>
      <c r="F8672" s="193" t="n">
        <v>0</v>
      </c>
      <c r="G8672" s="193" t="n">
        <f aca="false">E8672-F8672</f>
        <v>5.66</v>
      </c>
    </row>
    <row r="8673" customFormat="false" ht="23.85" hidden="false" customHeight="false" outlineLevel="0" collapsed="false">
      <c r="A8673" s="189" t="s">
        <v>7760</v>
      </c>
      <c r="B8673" s="190" t="n">
        <v>3856</v>
      </c>
      <c r="C8673" s="191" t="s">
        <v>8921</v>
      </c>
      <c r="D8673" s="192" t="s">
        <v>235</v>
      </c>
      <c r="E8673" s="193" t="n">
        <v>2.01</v>
      </c>
      <c r="F8673" s="193" t="n">
        <v>0</v>
      </c>
      <c r="G8673" s="193" t="n">
        <f aca="false">E8673-F8673</f>
        <v>2.01</v>
      </c>
    </row>
    <row r="8674" customFormat="false" ht="23.85" hidden="false" customHeight="false" outlineLevel="0" collapsed="false">
      <c r="A8674" s="189" t="s">
        <v>7760</v>
      </c>
      <c r="B8674" s="190" t="n">
        <v>3859</v>
      </c>
      <c r="C8674" s="191" t="s">
        <v>8922</v>
      </c>
      <c r="D8674" s="192" t="s">
        <v>235</v>
      </c>
      <c r="E8674" s="193" t="n">
        <v>1.45</v>
      </c>
      <c r="F8674" s="193" t="n">
        <v>0</v>
      </c>
      <c r="G8674" s="193" t="n">
        <f aca="false">E8674-F8674</f>
        <v>1.45</v>
      </c>
    </row>
    <row r="8675" customFormat="false" ht="23.85" hidden="false" customHeight="false" outlineLevel="0" collapsed="false">
      <c r="A8675" s="189" t="s">
        <v>7760</v>
      </c>
      <c r="B8675" s="190" t="n">
        <v>3860</v>
      </c>
      <c r="C8675" s="191" t="s">
        <v>8923</v>
      </c>
      <c r="D8675" s="192" t="s">
        <v>235</v>
      </c>
      <c r="E8675" s="193" t="n">
        <v>4.93</v>
      </c>
      <c r="F8675" s="193" t="n">
        <v>0</v>
      </c>
      <c r="G8675" s="193" t="n">
        <f aca="false">E8675-F8675</f>
        <v>4.93</v>
      </c>
    </row>
    <row r="8676" customFormat="false" ht="23.85" hidden="false" customHeight="false" outlineLevel="0" collapsed="false">
      <c r="A8676" s="189" t="s">
        <v>7760</v>
      </c>
      <c r="B8676" s="190" t="n">
        <v>3861</v>
      </c>
      <c r="C8676" s="191" t="s">
        <v>8924</v>
      </c>
      <c r="D8676" s="192" t="s">
        <v>235</v>
      </c>
      <c r="E8676" s="193" t="n">
        <v>0.84</v>
      </c>
      <c r="F8676" s="193" t="n">
        <v>0</v>
      </c>
      <c r="G8676" s="193" t="n">
        <f aca="false">E8676-F8676</f>
        <v>0.84</v>
      </c>
    </row>
    <row r="8677" customFormat="false" ht="23.85" hidden="false" customHeight="false" outlineLevel="0" collapsed="false">
      <c r="A8677" s="189" t="s">
        <v>7760</v>
      </c>
      <c r="B8677" s="190" t="n">
        <v>3862</v>
      </c>
      <c r="C8677" s="191" t="s">
        <v>8925</v>
      </c>
      <c r="D8677" s="192" t="s">
        <v>235</v>
      </c>
      <c r="E8677" s="193" t="n">
        <v>4.66</v>
      </c>
      <c r="F8677" s="193" t="n">
        <v>0</v>
      </c>
      <c r="G8677" s="193" t="n">
        <f aca="false">E8677-F8677</f>
        <v>4.66</v>
      </c>
    </row>
    <row r="8678" customFormat="false" ht="23.85" hidden="false" customHeight="false" outlineLevel="0" collapsed="false">
      <c r="A8678" s="189" t="s">
        <v>7760</v>
      </c>
      <c r="B8678" s="190" t="n">
        <v>3863</v>
      </c>
      <c r="C8678" s="191" t="s">
        <v>8926</v>
      </c>
      <c r="D8678" s="192" t="s">
        <v>235</v>
      </c>
      <c r="E8678" s="193" t="n">
        <v>4.78</v>
      </c>
      <c r="F8678" s="193" t="n">
        <v>0</v>
      </c>
      <c r="G8678" s="193" t="n">
        <f aca="false">E8678-F8678</f>
        <v>4.78</v>
      </c>
    </row>
    <row r="8679" customFormat="false" ht="23.85" hidden="false" customHeight="false" outlineLevel="0" collapsed="false">
      <c r="A8679" s="189" t="s">
        <v>7760</v>
      </c>
      <c r="B8679" s="190" t="n">
        <v>3864</v>
      </c>
      <c r="C8679" s="191" t="s">
        <v>8927</v>
      </c>
      <c r="D8679" s="192" t="s">
        <v>235</v>
      </c>
      <c r="E8679" s="193" t="n">
        <v>14.63</v>
      </c>
      <c r="F8679" s="193" t="n">
        <v>0</v>
      </c>
      <c r="G8679" s="193" t="n">
        <f aca="false">E8679-F8679</f>
        <v>14.63</v>
      </c>
    </row>
    <row r="8680" customFormat="false" ht="23.85" hidden="false" customHeight="false" outlineLevel="0" collapsed="false">
      <c r="A8680" s="189" t="s">
        <v>7760</v>
      </c>
      <c r="B8680" s="190" t="n">
        <v>3865</v>
      </c>
      <c r="C8680" s="191" t="s">
        <v>8928</v>
      </c>
      <c r="D8680" s="192" t="s">
        <v>235</v>
      </c>
      <c r="E8680" s="193" t="n">
        <v>21.4</v>
      </c>
      <c r="F8680" s="193" t="n">
        <v>0</v>
      </c>
      <c r="G8680" s="193" t="n">
        <f aca="false">E8680-F8680</f>
        <v>21.4</v>
      </c>
    </row>
    <row r="8681" customFormat="false" ht="23.85" hidden="false" customHeight="false" outlineLevel="0" collapsed="false">
      <c r="A8681" s="189" t="s">
        <v>7760</v>
      </c>
      <c r="B8681" s="190" t="n">
        <v>3866</v>
      </c>
      <c r="C8681" s="191" t="s">
        <v>8929</v>
      </c>
      <c r="D8681" s="192" t="s">
        <v>235</v>
      </c>
      <c r="E8681" s="193" t="n">
        <v>48.05</v>
      </c>
      <c r="F8681" s="193" t="n">
        <v>0</v>
      </c>
      <c r="G8681" s="193" t="n">
        <f aca="false">E8681-F8681</f>
        <v>48.05</v>
      </c>
    </row>
    <row r="8682" customFormat="false" ht="23.85" hidden="false" customHeight="false" outlineLevel="0" collapsed="false">
      <c r="A8682" s="189" t="s">
        <v>7760</v>
      </c>
      <c r="B8682" s="190" t="n">
        <v>3867</v>
      </c>
      <c r="C8682" s="191" t="s">
        <v>8930</v>
      </c>
      <c r="D8682" s="192" t="s">
        <v>235</v>
      </c>
      <c r="E8682" s="193" t="n">
        <v>81.58</v>
      </c>
      <c r="F8682" s="193" t="n">
        <v>0</v>
      </c>
      <c r="G8682" s="193" t="n">
        <f aca="false">E8682-F8682</f>
        <v>81.58</v>
      </c>
    </row>
    <row r="8683" customFormat="false" ht="23.85" hidden="false" customHeight="false" outlineLevel="0" collapsed="false">
      <c r="A8683" s="189" t="s">
        <v>7760</v>
      </c>
      <c r="B8683" s="190" t="n">
        <v>3868</v>
      </c>
      <c r="C8683" s="191" t="s">
        <v>8931</v>
      </c>
      <c r="D8683" s="192" t="s">
        <v>235</v>
      </c>
      <c r="E8683" s="193" t="n">
        <v>1.53</v>
      </c>
      <c r="F8683" s="193" t="n">
        <v>0</v>
      </c>
      <c r="G8683" s="193" t="n">
        <f aca="false">E8683-F8683</f>
        <v>1.53</v>
      </c>
    </row>
    <row r="8684" customFormat="false" ht="23.85" hidden="false" customHeight="false" outlineLevel="0" collapsed="false">
      <c r="A8684" s="189" t="s">
        <v>7760</v>
      </c>
      <c r="B8684" s="190" t="n">
        <v>3869</v>
      </c>
      <c r="C8684" s="191" t="s">
        <v>8932</v>
      </c>
      <c r="D8684" s="192" t="s">
        <v>235</v>
      </c>
      <c r="E8684" s="193" t="n">
        <v>3.4</v>
      </c>
      <c r="F8684" s="193" t="n">
        <v>0</v>
      </c>
      <c r="G8684" s="193" t="n">
        <f aca="false">E8684-F8684</f>
        <v>3.4</v>
      </c>
    </row>
    <row r="8685" customFormat="false" ht="23.85" hidden="false" customHeight="false" outlineLevel="0" collapsed="false">
      <c r="A8685" s="189" t="s">
        <v>7760</v>
      </c>
      <c r="B8685" s="190" t="n">
        <v>3870</v>
      </c>
      <c r="C8685" s="191" t="s">
        <v>8933</v>
      </c>
      <c r="D8685" s="192" t="s">
        <v>235</v>
      </c>
      <c r="E8685" s="193" t="n">
        <v>7.19</v>
      </c>
      <c r="F8685" s="193" t="n">
        <v>0</v>
      </c>
      <c r="G8685" s="193" t="n">
        <f aca="false">E8685-F8685</f>
        <v>7.19</v>
      </c>
    </row>
    <row r="8686" customFormat="false" ht="23.85" hidden="false" customHeight="false" outlineLevel="0" collapsed="false">
      <c r="A8686" s="189" t="s">
        <v>7760</v>
      </c>
      <c r="B8686" s="190" t="n">
        <v>3871</v>
      </c>
      <c r="C8686" s="191" t="s">
        <v>8934</v>
      </c>
      <c r="D8686" s="192" t="s">
        <v>235</v>
      </c>
      <c r="E8686" s="193" t="n">
        <v>20.02</v>
      </c>
      <c r="F8686" s="193" t="n">
        <v>0</v>
      </c>
      <c r="G8686" s="193" t="n">
        <f aca="false">E8686-F8686</f>
        <v>20.02</v>
      </c>
    </row>
    <row r="8687" customFormat="false" ht="23.85" hidden="false" customHeight="false" outlineLevel="0" collapsed="false">
      <c r="A8687" s="189" t="s">
        <v>7760</v>
      </c>
      <c r="B8687" s="190" t="n">
        <v>3872</v>
      </c>
      <c r="C8687" s="191" t="s">
        <v>8935</v>
      </c>
      <c r="D8687" s="192" t="s">
        <v>235</v>
      </c>
      <c r="E8687" s="193" t="n">
        <v>5.81</v>
      </c>
      <c r="F8687" s="193" t="n">
        <v>0</v>
      </c>
      <c r="G8687" s="193" t="n">
        <f aca="false">E8687-F8687</f>
        <v>5.81</v>
      </c>
    </row>
    <row r="8688" customFormat="false" ht="23.85" hidden="false" customHeight="false" outlineLevel="0" collapsed="false">
      <c r="A8688" s="189" t="s">
        <v>7760</v>
      </c>
      <c r="B8688" s="190" t="n">
        <v>3873</v>
      </c>
      <c r="C8688" s="191" t="s">
        <v>8936</v>
      </c>
      <c r="D8688" s="192" t="s">
        <v>235</v>
      </c>
      <c r="E8688" s="193" t="n">
        <v>13.52</v>
      </c>
      <c r="F8688" s="193" t="n">
        <v>0</v>
      </c>
      <c r="G8688" s="193" t="n">
        <f aca="false">E8688-F8688</f>
        <v>13.52</v>
      </c>
    </row>
    <row r="8689" customFormat="false" ht="23.85" hidden="false" customHeight="false" outlineLevel="0" collapsed="false">
      <c r="A8689" s="189" t="s">
        <v>7760</v>
      </c>
      <c r="B8689" s="190" t="n">
        <v>3874</v>
      </c>
      <c r="C8689" s="191" t="s">
        <v>8937</v>
      </c>
      <c r="D8689" s="192" t="s">
        <v>235</v>
      </c>
      <c r="E8689" s="193" t="n">
        <v>6.56</v>
      </c>
      <c r="F8689" s="193" t="n">
        <v>0</v>
      </c>
      <c r="G8689" s="193" t="n">
        <f aca="false">E8689-F8689</f>
        <v>6.56</v>
      </c>
    </row>
    <row r="8690" customFormat="false" ht="23.85" hidden="false" customHeight="false" outlineLevel="0" collapsed="false">
      <c r="A8690" s="189" t="s">
        <v>7760</v>
      </c>
      <c r="B8690" s="190" t="n">
        <v>3875</v>
      </c>
      <c r="C8690" s="191" t="s">
        <v>8938</v>
      </c>
      <c r="D8690" s="192" t="s">
        <v>235</v>
      </c>
      <c r="E8690" s="193" t="n">
        <v>3.35</v>
      </c>
      <c r="F8690" s="193" t="n">
        <v>0</v>
      </c>
      <c r="G8690" s="193" t="n">
        <f aca="false">E8690-F8690</f>
        <v>3.35</v>
      </c>
    </row>
    <row r="8691" customFormat="false" ht="15" hidden="false" customHeight="false" outlineLevel="0" collapsed="false">
      <c r="A8691" s="189" t="s">
        <v>7760</v>
      </c>
      <c r="B8691" s="190" t="n">
        <v>3876</v>
      </c>
      <c r="C8691" s="191" t="s">
        <v>8939</v>
      </c>
      <c r="D8691" s="192" t="s">
        <v>235</v>
      </c>
      <c r="E8691" s="193" t="n">
        <v>5.21</v>
      </c>
      <c r="F8691" s="193" t="n">
        <v>0</v>
      </c>
      <c r="G8691" s="193" t="n">
        <f aca="false">E8691-F8691</f>
        <v>5.21</v>
      </c>
    </row>
    <row r="8692" customFormat="false" ht="15" hidden="false" customHeight="false" outlineLevel="0" collapsed="false">
      <c r="A8692" s="189" t="s">
        <v>7760</v>
      </c>
      <c r="B8692" s="190" t="n">
        <v>3878</v>
      </c>
      <c r="C8692" s="191" t="s">
        <v>8940</v>
      </c>
      <c r="D8692" s="192" t="s">
        <v>235</v>
      </c>
      <c r="E8692" s="193" t="n">
        <v>13.1</v>
      </c>
      <c r="F8692" s="193" t="n">
        <v>0</v>
      </c>
      <c r="G8692" s="193" t="n">
        <f aca="false">E8692-F8692</f>
        <v>13.1</v>
      </c>
    </row>
    <row r="8693" customFormat="false" ht="15" hidden="false" customHeight="false" outlineLevel="0" collapsed="false">
      <c r="A8693" s="189" t="s">
        <v>7760</v>
      </c>
      <c r="B8693" s="190" t="n">
        <v>3883</v>
      </c>
      <c r="C8693" s="191" t="s">
        <v>8941</v>
      </c>
      <c r="D8693" s="192" t="s">
        <v>235</v>
      </c>
      <c r="E8693" s="193" t="n">
        <v>1.68</v>
      </c>
      <c r="F8693" s="193" t="n">
        <v>0</v>
      </c>
      <c r="G8693" s="193" t="n">
        <f aca="false">E8693-F8693</f>
        <v>1.68</v>
      </c>
    </row>
    <row r="8694" customFormat="false" ht="15" hidden="false" customHeight="false" outlineLevel="0" collapsed="false">
      <c r="A8694" s="189" t="s">
        <v>7760</v>
      </c>
      <c r="B8694" s="190" t="n">
        <v>3884</v>
      </c>
      <c r="C8694" s="191" t="s">
        <v>8942</v>
      </c>
      <c r="D8694" s="192" t="s">
        <v>235</v>
      </c>
      <c r="E8694" s="193" t="n">
        <v>2.65</v>
      </c>
      <c r="F8694" s="193" t="n">
        <v>0</v>
      </c>
      <c r="G8694" s="193" t="n">
        <f aca="false">E8694-F8694</f>
        <v>2.65</v>
      </c>
    </row>
    <row r="8695" customFormat="false" ht="23.85" hidden="false" customHeight="false" outlineLevel="0" collapsed="false">
      <c r="A8695" s="189" t="s">
        <v>7760</v>
      </c>
      <c r="B8695" s="190" t="n">
        <v>3886</v>
      </c>
      <c r="C8695" s="191" t="s">
        <v>8943</v>
      </c>
      <c r="D8695" s="192" t="s">
        <v>235</v>
      </c>
      <c r="E8695" s="193" t="n">
        <v>20.38</v>
      </c>
      <c r="F8695" s="193" t="n">
        <v>0</v>
      </c>
      <c r="G8695" s="193" t="n">
        <f aca="false">E8695-F8695</f>
        <v>20.38</v>
      </c>
    </row>
    <row r="8696" customFormat="false" ht="23.85" hidden="false" customHeight="false" outlineLevel="0" collapsed="false">
      <c r="A8696" s="189" t="s">
        <v>7760</v>
      </c>
      <c r="B8696" s="190" t="n">
        <v>3889</v>
      </c>
      <c r="C8696" s="191" t="s">
        <v>8944</v>
      </c>
      <c r="D8696" s="192" t="s">
        <v>235</v>
      </c>
      <c r="E8696" s="193" t="n">
        <v>4.18</v>
      </c>
      <c r="F8696" s="193" t="n">
        <v>0</v>
      </c>
      <c r="G8696" s="193" t="n">
        <f aca="false">E8696-F8696</f>
        <v>4.18</v>
      </c>
    </row>
    <row r="8697" customFormat="false" ht="23.85" hidden="false" customHeight="false" outlineLevel="0" collapsed="false">
      <c r="A8697" s="189" t="s">
        <v>7760</v>
      </c>
      <c r="B8697" s="190" t="n">
        <v>3893</v>
      </c>
      <c r="C8697" s="191" t="s">
        <v>8945</v>
      </c>
      <c r="D8697" s="192" t="s">
        <v>235</v>
      </c>
      <c r="E8697" s="193" t="n">
        <v>18.72</v>
      </c>
      <c r="F8697" s="193" t="n">
        <v>0</v>
      </c>
      <c r="G8697" s="193" t="n">
        <f aca="false">E8697-F8697</f>
        <v>18.72</v>
      </c>
    </row>
    <row r="8698" customFormat="false" ht="23.85" hidden="false" customHeight="false" outlineLevel="0" collapsed="false">
      <c r="A8698" s="189" t="s">
        <v>7760</v>
      </c>
      <c r="B8698" s="190" t="n">
        <v>3895</v>
      </c>
      <c r="C8698" s="191" t="s">
        <v>8946</v>
      </c>
      <c r="D8698" s="192" t="s">
        <v>235</v>
      </c>
      <c r="E8698" s="193" t="n">
        <v>12.68</v>
      </c>
      <c r="F8698" s="193" t="n">
        <v>0</v>
      </c>
      <c r="G8698" s="193" t="n">
        <f aca="false">E8698-F8698</f>
        <v>12.68</v>
      </c>
    </row>
    <row r="8699" customFormat="false" ht="23.85" hidden="false" customHeight="false" outlineLevel="0" collapsed="false">
      <c r="A8699" s="189" t="s">
        <v>7760</v>
      </c>
      <c r="B8699" s="190" t="n">
        <v>3897</v>
      </c>
      <c r="C8699" s="191" t="s">
        <v>8947</v>
      </c>
      <c r="D8699" s="192" t="s">
        <v>235</v>
      </c>
      <c r="E8699" s="193" t="n">
        <v>1.62</v>
      </c>
      <c r="F8699" s="193" t="n">
        <v>0</v>
      </c>
      <c r="G8699" s="193" t="n">
        <f aca="false">E8699-F8699</f>
        <v>1.62</v>
      </c>
    </row>
    <row r="8700" customFormat="false" ht="23.85" hidden="false" customHeight="false" outlineLevel="0" collapsed="false">
      <c r="A8700" s="189" t="s">
        <v>7760</v>
      </c>
      <c r="B8700" s="190" t="n">
        <v>3898</v>
      </c>
      <c r="C8700" s="191" t="s">
        <v>8948</v>
      </c>
      <c r="D8700" s="192" t="s">
        <v>235</v>
      </c>
      <c r="E8700" s="193" t="n">
        <v>6.81</v>
      </c>
      <c r="F8700" s="193" t="n">
        <v>0</v>
      </c>
      <c r="G8700" s="193" t="n">
        <f aca="false">E8700-F8700</f>
        <v>6.81</v>
      </c>
    </row>
    <row r="8701" customFormat="false" ht="23.85" hidden="false" customHeight="false" outlineLevel="0" collapsed="false">
      <c r="A8701" s="189" t="s">
        <v>7760</v>
      </c>
      <c r="B8701" s="190" t="n">
        <v>3899</v>
      </c>
      <c r="C8701" s="191" t="s">
        <v>8949</v>
      </c>
      <c r="D8701" s="192" t="s">
        <v>235</v>
      </c>
      <c r="E8701" s="193" t="n">
        <v>6.65</v>
      </c>
      <c r="F8701" s="193" t="n">
        <v>0</v>
      </c>
      <c r="G8701" s="193" t="n">
        <f aca="false">E8701-F8701</f>
        <v>6.65</v>
      </c>
    </row>
    <row r="8702" customFormat="false" ht="23.85" hidden="false" customHeight="false" outlineLevel="0" collapsed="false">
      <c r="A8702" s="189" t="s">
        <v>7760</v>
      </c>
      <c r="B8702" s="190" t="n">
        <v>3900</v>
      </c>
      <c r="C8702" s="191" t="s">
        <v>8950</v>
      </c>
      <c r="D8702" s="192" t="s">
        <v>235</v>
      </c>
      <c r="E8702" s="193" t="n">
        <v>51.08</v>
      </c>
      <c r="F8702" s="193" t="n">
        <v>0</v>
      </c>
      <c r="G8702" s="193" t="n">
        <f aca="false">E8702-F8702</f>
        <v>51.08</v>
      </c>
    </row>
    <row r="8703" customFormat="false" ht="23.85" hidden="false" customHeight="false" outlineLevel="0" collapsed="false">
      <c r="A8703" s="189" t="s">
        <v>7760</v>
      </c>
      <c r="B8703" s="190" t="n">
        <v>3903</v>
      </c>
      <c r="C8703" s="191" t="s">
        <v>8951</v>
      </c>
      <c r="D8703" s="192" t="s">
        <v>235</v>
      </c>
      <c r="E8703" s="193" t="n">
        <v>2.19</v>
      </c>
      <c r="F8703" s="193" t="n">
        <v>0</v>
      </c>
      <c r="G8703" s="193" t="n">
        <f aca="false">E8703-F8703</f>
        <v>2.19</v>
      </c>
    </row>
    <row r="8704" customFormat="false" ht="23.85" hidden="false" customHeight="false" outlineLevel="0" collapsed="false">
      <c r="A8704" s="189" t="s">
        <v>7760</v>
      </c>
      <c r="B8704" s="190" t="n">
        <v>3904</v>
      </c>
      <c r="C8704" s="191" t="s">
        <v>8952</v>
      </c>
      <c r="D8704" s="192" t="s">
        <v>235</v>
      </c>
      <c r="E8704" s="193" t="n">
        <v>0.9</v>
      </c>
      <c r="F8704" s="193" t="n">
        <v>0</v>
      </c>
      <c r="G8704" s="193" t="n">
        <f aca="false">E8704-F8704</f>
        <v>0.9</v>
      </c>
    </row>
    <row r="8705" customFormat="false" ht="23.85" hidden="false" customHeight="false" outlineLevel="0" collapsed="false">
      <c r="A8705" s="189" t="s">
        <v>7760</v>
      </c>
      <c r="B8705" s="190" t="n">
        <v>3905</v>
      </c>
      <c r="C8705" s="191" t="s">
        <v>8953</v>
      </c>
      <c r="D8705" s="192" t="s">
        <v>235</v>
      </c>
      <c r="E8705" s="193" t="n">
        <v>11.31</v>
      </c>
      <c r="F8705" s="193" t="n">
        <v>0</v>
      </c>
      <c r="G8705" s="193" t="n">
        <f aca="false">E8705-F8705</f>
        <v>11.31</v>
      </c>
    </row>
    <row r="8706" customFormat="false" ht="23.85" hidden="false" customHeight="false" outlineLevel="0" collapsed="false">
      <c r="A8706" s="189" t="s">
        <v>7760</v>
      </c>
      <c r="B8706" s="190" t="n">
        <v>3906</v>
      </c>
      <c r="C8706" s="191" t="s">
        <v>8954</v>
      </c>
      <c r="D8706" s="192" t="s">
        <v>235</v>
      </c>
      <c r="E8706" s="193" t="n">
        <v>1.66</v>
      </c>
      <c r="F8706" s="193" t="n">
        <v>0</v>
      </c>
      <c r="G8706" s="193" t="n">
        <f aca="false">E8706-F8706</f>
        <v>1.66</v>
      </c>
    </row>
    <row r="8707" customFormat="false" ht="23.85" hidden="false" customHeight="false" outlineLevel="0" collapsed="false">
      <c r="A8707" s="189" t="s">
        <v>7760</v>
      </c>
      <c r="B8707" s="190" t="n">
        <v>3907</v>
      </c>
      <c r="C8707" s="191" t="s">
        <v>8955</v>
      </c>
      <c r="D8707" s="192" t="s">
        <v>235</v>
      </c>
      <c r="E8707" s="193" t="n">
        <v>5.88</v>
      </c>
      <c r="F8707" s="193" t="n">
        <v>0</v>
      </c>
      <c r="G8707" s="193" t="n">
        <f aca="false">E8707-F8707</f>
        <v>5.88</v>
      </c>
    </row>
    <row r="8708" customFormat="false" ht="23.85" hidden="false" customHeight="false" outlineLevel="0" collapsed="false">
      <c r="A8708" s="189" t="s">
        <v>7760</v>
      </c>
      <c r="B8708" s="190" t="n">
        <v>3908</v>
      </c>
      <c r="C8708" s="191" t="s">
        <v>8956</v>
      </c>
      <c r="D8708" s="192" t="s">
        <v>235</v>
      </c>
      <c r="E8708" s="193" t="n">
        <v>6.12</v>
      </c>
      <c r="F8708" s="193" t="n">
        <v>0</v>
      </c>
      <c r="G8708" s="193" t="n">
        <f aca="false">E8708-F8708</f>
        <v>6.12</v>
      </c>
    </row>
    <row r="8709" customFormat="false" ht="23.85" hidden="false" customHeight="false" outlineLevel="0" collapsed="false">
      <c r="A8709" s="189" t="s">
        <v>7760</v>
      </c>
      <c r="B8709" s="190" t="n">
        <v>3909</v>
      </c>
      <c r="C8709" s="191" t="s">
        <v>8957</v>
      </c>
      <c r="D8709" s="192" t="s">
        <v>235</v>
      </c>
      <c r="E8709" s="193" t="n">
        <v>8.33</v>
      </c>
      <c r="F8709" s="193" t="n">
        <v>0</v>
      </c>
      <c r="G8709" s="193" t="n">
        <f aca="false">E8709-F8709</f>
        <v>8.33</v>
      </c>
    </row>
    <row r="8710" customFormat="false" ht="23.85" hidden="false" customHeight="false" outlineLevel="0" collapsed="false">
      <c r="A8710" s="189" t="s">
        <v>7760</v>
      </c>
      <c r="B8710" s="190" t="n">
        <v>3910</v>
      </c>
      <c r="C8710" s="191" t="s">
        <v>8958</v>
      </c>
      <c r="D8710" s="192" t="s">
        <v>235</v>
      </c>
      <c r="E8710" s="193" t="n">
        <v>13.54</v>
      </c>
      <c r="F8710" s="193" t="n">
        <v>0</v>
      </c>
      <c r="G8710" s="193" t="n">
        <f aca="false">E8710-F8710</f>
        <v>13.54</v>
      </c>
    </row>
    <row r="8711" customFormat="false" ht="23.85" hidden="false" customHeight="false" outlineLevel="0" collapsed="false">
      <c r="A8711" s="189" t="s">
        <v>7760</v>
      </c>
      <c r="B8711" s="190" t="n">
        <v>3911</v>
      </c>
      <c r="C8711" s="191" t="s">
        <v>8959</v>
      </c>
      <c r="D8711" s="192" t="s">
        <v>235</v>
      </c>
      <c r="E8711" s="193" t="n">
        <v>18.93</v>
      </c>
      <c r="F8711" s="193" t="n">
        <v>0</v>
      </c>
      <c r="G8711" s="193" t="n">
        <f aca="false">E8711-F8711</f>
        <v>18.93</v>
      </c>
    </row>
    <row r="8712" customFormat="false" ht="23.85" hidden="false" customHeight="false" outlineLevel="0" collapsed="false">
      <c r="A8712" s="189" t="s">
        <v>7760</v>
      </c>
      <c r="B8712" s="190" t="n">
        <v>3912</v>
      </c>
      <c r="C8712" s="191" t="s">
        <v>8960</v>
      </c>
      <c r="D8712" s="192" t="s">
        <v>235</v>
      </c>
      <c r="E8712" s="193" t="n">
        <v>35.49</v>
      </c>
      <c r="F8712" s="193" t="n">
        <v>0</v>
      </c>
      <c r="G8712" s="193" t="n">
        <f aca="false">E8712-F8712</f>
        <v>35.49</v>
      </c>
    </row>
    <row r="8713" customFormat="false" ht="23.85" hidden="false" customHeight="false" outlineLevel="0" collapsed="false">
      <c r="A8713" s="189" t="s">
        <v>7760</v>
      </c>
      <c r="B8713" s="190" t="n">
        <v>3913</v>
      </c>
      <c r="C8713" s="191" t="s">
        <v>8961</v>
      </c>
      <c r="D8713" s="192" t="s">
        <v>235</v>
      </c>
      <c r="E8713" s="193" t="n">
        <v>64.74</v>
      </c>
      <c r="F8713" s="193" t="n">
        <v>0</v>
      </c>
      <c r="G8713" s="193" t="n">
        <f aca="false">E8713-F8713</f>
        <v>64.74</v>
      </c>
    </row>
    <row r="8714" customFormat="false" ht="23.85" hidden="false" customHeight="false" outlineLevel="0" collapsed="false">
      <c r="A8714" s="189" t="s">
        <v>7760</v>
      </c>
      <c r="B8714" s="190" t="n">
        <v>3914</v>
      </c>
      <c r="C8714" s="191" t="s">
        <v>8962</v>
      </c>
      <c r="D8714" s="192" t="s">
        <v>235</v>
      </c>
      <c r="E8714" s="193" t="n">
        <v>97.67</v>
      </c>
      <c r="F8714" s="193" t="n">
        <v>0</v>
      </c>
      <c r="G8714" s="193" t="n">
        <f aca="false">E8714-F8714</f>
        <v>97.67</v>
      </c>
    </row>
    <row r="8715" customFormat="false" ht="23.85" hidden="false" customHeight="false" outlineLevel="0" collapsed="false">
      <c r="A8715" s="189" t="s">
        <v>7760</v>
      </c>
      <c r="B8715" s="190" t="n">
        <v>3915</v>
      </c>
      <c r="C8715" s="191" t="s">
        <v>8963</v>
      </c>
      <c r="D8715" s="192" t="s">
        <v>235</v>
      </c>
      <c r="E8715" s="193" t="n">
        <v>154.02</v>
      </c>
      <c r="F8715" s="193" t="n">
        <v>0</v>
      </c>
      <c r="G8715" s="193" t="n">
        <f aca="false">E8715-F8715</f>
        <v>154.02</v>
      </c>
    </row>
    <row r="8716" customFormat="false" ht="23.85" hidden="false" customHeight="false" outlineLevel="0" collapsed="false">
      <c r="A8716" s="189" t="s">
        <v>7760</v>
      </c>
      <c r="B8716" s="190" t="n">
        <v>3916</v>
      </c>
      <c r="C8716" s="191" t="s">
        <v>8964</v>
      </c>
      <c r="D8716" s="192" t="s">
        <v>235</v>
      </c>
      <c r="E8716" s="193" t="n">
        <v>280.6</v>
      </c>
      <c r="F8716" s="193" t="n">
        <v>0</v>
      </c>
      <c r="G8716" s="193" t="n">
        <f aca="false">E8716-F8716</f>
        <v>280.6</v>
      </c>
    </row>
    <row r="8717" customFormat="false" ht="23.85" hidden="false" customHeight="false" outlineLevel="0" collapsed="false">
      <c r="A8717" s="189" t="s">
        <v>7760</v>
      </c>
      <c r="B8717" s="190" t="n">
        <v>3917</v>
      </c>
      <c r="C8717" s="191" t="s">
        <v>8965</v>
      </c>
      <c r="D8717" s="192" t="s">
        <v>235</v>
      </c>
      <c r="E8717" s="193" t="n">
        <v>462.81</v>
      </c>
      <c r="F8717" s="193" t="n">
        <v>0</v>
      </c>
      <c r="G8717" s="193" t="n">
        <f aca="false">E8717-F8717</f>
        <v>462.81</v>
      </c>
    </row>
    <row r="8718" customFormat="false" ht="23.85" hidden="false" customHeight="false" outlineLevel="0" collapsed="false">
      <c r="A8718" s="189" t="s">
        <v>7760</v>
      </c>
      <c r="B8718" s="190" t="n">
        <v>3919</v>
      </c>
      <c r="C8718" s="191" t="s">
        <v>8966</v>
      </c>
      <c r="D8718" s="192" t="s">
        <v>235</v>
      </c>
      <c r="E8718" s="193" t="n">
        <v>13.65</v>
      </c>
      <c r="F8718" s="193" t="n">
        <v>0</v>
      </c>
      <c r="G8718" s="193" t="n">
        <f aca="false">E8718-F8718</f>
        <v>13.65</v>
      </c>
    </row>
    <row r="8719" customFormat="false" ht="23.85" hidden="false" customHeight="false" outlineLevel="0" collapsed="false">
      <c r="A8719" s="189" t="s">
        <v>7760</v>
      </c>
      <c r="B8719" s="190" t="n">
        <v>3920</v>
      </c>
      <c r="C8719" s="191" t="s">
        <v>8967</v>
      </c>
      <c r="D8719" s="192" t="s">
        <v>235</v>
      </c>
      <c r="E8719" s="193" t="n">
        <v>20.31</v>
      </c>
      <c r="F8719" s="193" t="n">
        <v>0</v>
      </c>
      <c r="G8719" s="193" t="n">
        <f aca="false">E8719-F8719</f>
        <v>20.31</v>
      </c>
    </row>
    <row r="8720" customFormat="false" ht="23.85" hidden="false" customHeight="false" outlineLevel="0" collapsed="false">
      <c r="A8720" s="189" t="s">
        <v>7760</v>
      </c>
      <c r="B8720" s="190" t="n">
        <v>3921</v>
      </c>
      <c r="C8720" s="191" t="s">
        <v>8968</v>
      </c>
      <c r="D8720" s="192" t="s">
        <v>235</v>
      </c>
      <c r="E8720" s="193" t="n">
        <v>20.32</v>
      </c>
      <c r="F8720" s="193" t="n">
        <v>0</v>
      </c>
      <c r="G8720" s="193" t="n">
        <f aca="false">E8720-F8720</f>
        <v>20.32</v>
      </c>
    </row>
    <row r="8721" customFormat="false" ht="23.85" hidden="false" customHeight="false" outlineLevel="0" collapsed="false">
      <c r="A8721" s="189" t="s">
        <v>7760</v>
      </c>
      <c r="B8721" s="190" t="n">
        <v>3922</v>
      </c>
      <c r="C8721" s="191" t="s">
        <v>8969</v>
      </c>
      <c r="D8721" s="192" t="s">
        <v>235</v>
      </c>
      <c r="E8721" s="193" t="n">
        <v>22.64</v>
      </c>
      <c r="F8721" s="193" t="n">
        <v>0</v>
      </c>
      <c r="G8721" s="193" t="n">
        <f aca="false">E8721-F8721</f>
        <v>22.64</v>
      </c>
    </row>
    <row r="8722" customFormat="false" ht="23.85" hidden="false" customHeight="false" outlineLevel="0" collapsed="false">
      <c r="A8722" s="189" t="s">
        <v>7760</v>
      </c>
      <c r="B8722" s="190" t="n">
        <v>3923</v>
      </c>
      <c r="C8722" s="191" t="s">
        <v>8970</v>
      </c>
      <c r="D8722" s="192" t="s">
        <v>235</v>
      </c>
      <c r="E8722" s="193" t="n">
        <v>24.61</v>
      </c>
      <c r="F8722" s="193" t="n">
        <v>0</v>
      </c>
      <c r="G8722" s="193" t="n">
        <f aca="false">E8722-F8722</f>
        <v>24.61</v>
      </c>
    </row>
    <row r="8723" customFormat="false" ht="23.85" hidden="false" customHeight="false" outlineLevel="0" collapsed="false">
      <c r="A8723" s="189" t="s">
        <v>7760</v>
      </c>
      <c r="B8723" s="190" t="n">
        <v>3924</v>
      </c>
      <c r="C8723" s="191" t="s">
        <v>8971</v>
      </c>
      <c r="D8723" s="192" t="s">
        <v>235</v>
      </c>
      <c r="E8723" s="193" t="n">
        <v>24.61</v>
      </c>
      <c r="F8723" s="193" t="n">
        <v>0</v>
      </c>
      <c r="G8723" s="193" t="n">
        <f aca="false">E8723-F8723</f>
        <v>24.61</v>
      </c>
    </row>
    <row r="8724" customFormat="false" ht="23.85" hidden="false" customHeight="false" outlineLevel="0" collapsed="false">
      <c r="A8724" s="189" t="s">
        <v>7760</v>
      </c>
      <c r="B8724" s="190" t="n">
        <v>3925</v>
      </c>
      <c r="C8724" s="191" t="s">
        <v>8972</v>
      </c>
      <c r="D8724" s="192" t="s">
        <v>235</v>
      </c>
      <c r="E8724" s="193" t="n">
        <v>39.41</v>
      </c>
      <c r="F8724" s="193" t="n">
        <v>0</v>
      </c>
      <c r="G8724" s="193" t="n">
        <f aca="false">E8724-F8724</f>
        <v>39.41</v>
      </c>
    </row>
    <row r="8725" customFormat="false" ht="23.85" hidden="false" customHeight="false" outlineLevel="0" collapsed="false">
      <c r="A8725" s="189" t="s">
        <v>7760</v>
      </c>
      <c r="B8725" s="190" t="n">
        <v>3926</v>
      </c>
      <c r="C8725" s="191" t="s">
        <v>8973</v>
      </c>
      <c r="D8725" s="192" t="s">
        <v>235</v>
      </c>
      <c r="E8725" s="193" t="n">
        <v>39.41</v>
      </c>
      <c r="F8725" s="193" t="n">
        <v>0</v>
      </c>
      <c r="G8725" s="193" t="n">
        <f aca="false">E8725-F8725</f>
        <v>39.41</v>
      </c>
    </row>
    <row r="8726" customFormat="false" ht="23.85" hidden="false" customHeight="false" outlineLevel="0" collapsed="false">
      <c r="A8726" s="189" t="s">
        <v>7760</v>
      </c>
      <c r="B8726" s="190" t="n">
        <v>3927</v>
      </c>
      <c r="C8726" s="191" t="s">
        <v>8974</v>
      </c>
      <c r="D8726" s="192" t="s">
        <v>235</v>
      </c>
      <c r="E8726" s="193" t="n">
        <v>69.13</v>
      </c>
      <c r="F8726" s="193" t="n">
        <v>0</v>
      </c>
      <c r="G8726" s="193" t="n">
        <f aca="false">E8726-F8726</f>
        <v>69.13</v>
      </c>
    </row>
    <row r="8727" customFormat="false" ht="23.85" hidden="false" customHeight="false" outlineLevel="0" collapsed="false">
      <c r="A8727" s="189" t="s">
        <v>7760</v>
      </c>
      <c r="B8727" s="190" t="n">
        <v>3928</v>
      </c>
      <c r="C8727" s="191" t="s">
        <v>8975</v>
      </c>
      <c r="D8727" s="192" t="s">
        <v>235</v>
      </c>
      <c r="E8727" s="193" t="n">
        <v>69.13</v>
      </c>
      <c r="F8727" s="193" t="n">
        <v>0</v>
      </c>
      <c r="G8727" s="193" t="n">
        <f aca="false">E8727-F8727</f>
        <v>69.13</v>
      </c>
    </row>
    <row r="8728" customFormat="false" ht="23.85" hidden="false" customHeight="false" outlineLevel="0" collapsed="false">
      <c r="A8728" s="189" t="s">
        <v>7760</v>
      </c>
      <c r="B8728" s="190" t="n">
        <v>3929</v>
      </c>
      <c r="C8728" s="191" t="s">
        <v>8976</v>
      </c>
      <c r="D8728" s="192" t="s">
        <v>235</v>
      </c>
      <c r="E8728" s="193" t="n">
        <v>105.33</v>
      </c>
      <c r="F8728" s="193" t="n">
        <v>0</v>
      </c>
      <c r="G8728" s="193" t="n">
        <f aca="false">E8728-F8728</f>
        <v>105.33</v>
      </c>
    </row>
    <row r="8729" customFormat="false" ht="23.85" hidden="false" customHeight="false" outlineLevel="0" collapsed="false">
      <c r="A8729" s="189" t="s">
        <v>7760</v>
      </c>
      <c r="B8729" s="190" t="n">
        <v>3930</v>
      </c>
      <c r="C8729" s="191" t="s">
        <v>8977</v>
      </c>
      <c r="D8729" s="192" t="s">
        <v>235</v>
      </c>
      <c r="E8729" s="193" t="n">
        <v>105.33</v>
      </c>
      <c r="F8729" s="193" t="n">
        <v>0</v>
      </c>
      <c r="G8729" s="193" t="n">
        <f aca="false">E8729-F8729</f>
        <v>105.33</v>
      </c>
    </row>
    <row r="8730" customFormat="false" ht="23.85" hidden="false" customHeight="false" outlineLevel="0" collapsed="false">
      <c r="A8730" s="189" t="s">
        <v>7760</v>
      </c>
      <c r="B8730" s="190" t="n">
        <v>3931</v>
      </c>
      <c r="C8730" s="191" t="s">
        <v>8978</v>
      </c>
      <c r="D8730" s="192" t="s">
        <v>235</v>
      </c>
      <c r="E8730" s="193" t="n">
        <v>105.33</v>
      </c>
      <c r="F8730" s="193" t="n">
        <v>0</v>
      </c>
      <c r="G8730" s="193" t="n">
        <f aca="false">E8730-F8730</f>
        <v>105.33</v>
      </c>
    </row>
    <row r="8731" customFormat="false" ht="23.85" hidden="false" customHeight="false" outlineLevel="0" collapsed="false">
      <c r="A8731" s="189" t="s">
        <v>7760</v>
      </c>
      <c r="B8731" s="190" t="n">
        <v>3932</v>
      </c>
      <c r="C8731" s="191" t="s">
        <v>8979</v>
      </c>
      <c r="D8731" s="192" t="s">
        <v>235</v>
      </c>
      <c r="E8731" s="193" t="n">
        <v>181.87</v>
      </c>
      <c r="F8731" s="193" t="n">
        <v>0</v>
      </c>
      <c r="G8731" s="193" t="n">
        <f aca="false">E8731-F8731</f>
        <v>181.87</v>
      </c>
    </row>
    <row r="8732" customFormat="false" ht="23.85" hidden="false" customHeight="false" outlineLevel="0" collapsed="false">
      <c r="A8732" s="189" t="s">
        <v>7760</v>
      </c>
      <c r="B8732" s="190" t="n">
        <v>3933</v>
      </c>
      <c r="C8732" s="191" t="s">
        <v>8980</v>
      </c>
      <c r="D8732" s="192" t="s">
        <v>235</v>
      </c>
      <c r="E8732" s="193" t="n">
        <v>181.87</v>
      </c>
      <c r="F8732" s="193" t="n">
        <v>0</v>
      </c>
      <c r="G8732" s="193" t="n">
        <f aca="false">E8732-F8732</f>
        <v>181.87</v>
      </c>
    </row>
    <row r="8733" customFormat="false" ht="23.85" hidden="false" customHeight="false" outlineLevel="0" collapsed="false">
      <c r="A8733" s="189" t="s">
        <v>7760</v>
      </c>
      <c r="B8733" s="190" t="n">
        <v>3934</v>
      </c>
      <c r="C8733" s="191" t="s">
        <v>8981</v>
      </c>
      <c r="D8733" s="192" t="s">
        <v>235</v>
      </c>
      <c r="E8733" s="193" t="n">
        <v>181.87</v>
      </c>
      <c r="F8733" s="193" t="n">
        <v>0</v>
      </c>
      <c r="G8733" s="193" t="n">
        <f aca="false">E8733-F8733</f>
        <v>181.87</v>
      </c>
    </row>
    <row r="8734" customFormat="false" ht="23.85" hidden="false" customHeight="false" outlineLevel="0" collapsed="false">
      <c r="A8734" s="189" t="s">
        <v>7760</v>
      </c>
      <c r="B8734" s="190" t="n">
        <v>3935</v>
      </c>
      <c r="C8734" s="191" t="s">
        <v>8982</v>
      </c>
      <c r="D8734" s="192" t="s">
        <v>235</v>
      </c>
      <c r="E8734" s="193" t="n">
        <v>39.41</v>
      </c>
      <c r="F8734" s="193" t="n">
        <v>0</v>
      </c>
      <c r="G8734" s="193" t="n">
        <f aca="false">E8734-F8734</f>
        <v>39.41</v>
      </c>
    </row>
    <row r="8735" customFormat="false" ht="23.85" hidden="false" customHeight="false" outlineLevel="0" collapsed="false">
      <c r="A8735" s="189" t="s">
        <v>7760</v>
      </c>
      <c r="B8735" s="190" t="n">
        <v>3936</v>
      </c>
      <c r="C8735" s="191" t="s">
        <v>8983</v>
      </c>
      <c r="D8735" s="192" t="s">
        <v>235</v>
      </c>
      <c r="E8735" s="193" t="n">
        <v>24.61</v>
      </c>
      <c r="F8735" s="193" t="n">
        <v>0</v>
      </c>
      <c r="G8735" s="193" t="n">
        <f aca="false">E8735-F8735</f>
        <v>24.61</v>
      </c>
    </row>
    <row r="8736" customFormat="false" ht="23.85" hidden="false" customHeight="false" outlineLevel="0" collapsed="false">
      <c r="A8736" s="189" t="s">
        <v>7760</v>
      </c>
      <c r="B8736" s="190" t="n">
        <v>3937</v>
      </c>
      <c r="C8736" s="191" t="s">
        <v>8984</v>
      </c>
      <c r="D8736" s="192" t="s">
        <v>235</v>
      </c>
      <c r="E8736" s="193" t="n">
        <v>20.31</v>
      </c>
      <c r="F8736" s="193" t="n">
        <v>0</v>
      </c>
      <c r="G8736" s="193" t="n">
        <f aca="false">E8736-F8736</f>
        <v>20.31</v>
      </c>
    </row>
    <row r="8737" customFormat="false" ht="23.85" hidden="false" customHeight="false" outlineLevel="0" collapsed="false">
      <c r="A8737" s="189" t="s">
        <v>7760</v>
      </c>
      <c r="B8737" s="190" t="n">
        <v>3938</v>
      </c>
      <c r="C8737" s="191" t="s">
        <v>8985</v>
      </c>
      <c r="D8737" s="192" t="s">
        <v>235</v>
      </c>
      <c r="E8737" s="193" t="n">
        <v>13.39</v>
      </c>
      <c r="F8737" s="193" t="n">
        <v>0</v>
      </c>
      <c r="G8737" s="193" t="n">
        <f aca="false">E8737-F8737</f>
        <v>13.39</v>
      </c>
    </row>
    <row r="8738" customFormat="false" ht="23.85" hidden="false" customHeight="false" outlineLevel="0" collapsed="false">
      <c r="A8738" s="189" t="s">
        <v>7760</v>
      </c>
      <c r="B8738" s="190" t="n">
        <v>3939</v>
      </c>
      <c r="C8738" s="191" t="s">
        <v>8986</v>
      </c>
      <c r="D8738" s="192" t="s">
        <v>235</v>
      </c>
      <c r="E8738" s="193" t="n">
        <v>23.17</v>
      </c>
      <c r="F8738" s="193" t="n">
        <v>0</v>
      </c>
      <c r="G8738" s="193" t="n">
        <f aca="false">E8738-F8738</f>
        <v>23.17</v>
      </c>
    </row>
    <row r="8739" customFormat="false" ht="35.05" hidden="false" customHeight="false" outlineLevel="0" collapsed="false">
      <c r="A8739" s="189" t="s">
        <v>7760</v>
      </c>
      <c r="B8739" s="190" t="n">
        <v>3990</v>
      </c>
      <c r="C8739" s="191" t="s">
        <v>8987</v>
      </c>
      <c r="D8739" s="192" t="s">
        <v>240</v>
      </c>
      <c r="E8739" s="193" t="n">
        <v>17.51</v>
      </c>
      <c r="F8739" s="193" t="n">
        <v>0</v>
      </c>
      <c r="G8739" s="193" t="n">
        <f aca="false">E8739-F8739</f>
        <v>17.51</v>
      </c>
    </row>
    <row r="8740" customFormat="false" ht="35.05" hidden="false" customHeight="false" outlineLevel="0" collapsed="false">
      <c r="A8740" s="189" t="s">
        <v>7760</v>
      </c>
      <c r="B8740" s="190" t="n">
        <v>3992</v>
      </c>
      <c r="C8740" s="191" t="s">
        <v>8988</v>
      </c>
      <c r="D8740" s="192" t="s">
        <v>240</v>
      </c>
      <c r="E8740" s="193" t="n">
        <v>23.64</v>
      </c>
      <c r="F8740" s="193" t="n">
        <v>0</v>
      </c>
      <c r="G8740" s="193" t="n">
        <f aca="false">E8740-F8740</f>
        <v>23.64</v>
      </c>
    </row>
    <row r="8741" customFormat="false" ht="35.05" hidden="false" customHeight="false" outlineLevel="0" collapsed="false">
      <c r="A8741" s="189" t="s">
        <v>7760</v>
      </c>
      <c r="B8741" s="190" t="n">
        <v>3993</v>
      </c>
      <c r="C8741" s="191" t="s">
        <v>8989</v>
      </c>
      <c r="D8741" s="192" t="s">
        <v>233</v>
      </c>
      <c r="E8741" s="193" t="n">
        <v>93.07</v>
      </c>
      <c r="F8741" s="193" t="n">
        <v>0</v>
      </c>
      <c r="G8741" s="193" t="n">
        <f aca="false">E8741-F8741</f>
        <v>93.07</v>
      </c>
    </row>
    <row r="8742" customFormat="false" ht="23.85" hidden="false" customHeight="false" outlineLevel="0" collapsed="false">
      <c r="A8742" s="189" t="s">
        <v>7760</v>
      </c>
      <c r="B8742" s="190" t="n">
        <v>4006</v>
      </c>
      <c r="C8742" s="191" t="s">
        <v>8990</v>
      </c>
      <c r="D8742" s="192" t="s">
        <v>242</v>
      </c>
      <c r="E8742" s="193" t="n">
        <v>1539.31</v>
      </c>
      <c r="F8742" s="193" t="n">
        <v>0</v>
      </c>
      <c r="G8742" s="193" t="n">
        <f aca="false">E8742-F8742</f>
        <v>1539.31</v>
      </c>
    </row>
    <row r="8743" customFormat="false" ht="35.05" hidden="false" customHeight="false" outlineLevel="0" collapsed="false">
      <c r="A8743" s="189" t="s">
        <v>7760</v>
      </c>
      <c r="B8743" s="190" t="n">
        <v>4011</v>
      </c>
      <c r="C8743" s="191" t="s">
        <v>8991</v>
      </c>
      <c r="D8743" s="192" t="s">
        <v>233</v>
      </c>
      <c r="E8743" s="193" t="n">
        <v>8.26</v>
      </c>
      <c r="F8743" s="193" t="n">
        <v>0</v>
      </c>
      <c r="G8743" s="193" t="n">
        <f aca="false">E8743-F8743</f>
        <v>8.26</v>
      </c>
    </row>
    <row r="8744" customFormat="false" ht="35.05" hidden="false" customHeight="false" outlineLevel="0" collapsed="false">
      <c r="A8744" s="189" t="s">
        <v>7760</v>
      </c>
      <c r="B8744" s="190" t="n">
        <v>4012</v>
      </c>
      <c r="C8744" s="191" t="s">
        <v>8992</v>
      </c>
      <c r="D8744" s="192" t="s">
        <v>233</v>
      </c>
      <c r="E8744" s="193" t="n">
        <v>16.58</v>
      </c>
      <c r="F8744" s="193" t="n">
        <v>0</v>
      </c>
      <c r="G8744" s="193" t="n">
        <f aca="false">E8744-F8744</f>
        <v>16.58</v>
      </c>
    </row>
    <row r="8745" customFormat="false" ht="35.05" hidden="false" customHeight="false" outlineLevel="0" collapsed="false">
      <c r="A8745" s="189" t="s">
        <v>7760</v>
      </c>
      <c r="B8745" s="190" t="n">
        <v>4013</v>
      </c>
      <c r="C8745" s="191" t="s">
        <v>8993</v>
      </c>
      <c r="D8745" s="192" t="s">
        <v>233</v>
      </c>
      <c r="E8745" s="193" t="n">
        <v>7.4</v>
      </c>
      <c r="F8745" s="193" t="n">
        <v>0</v>
      </c>
      <c r="G8745" s="193" t="n">
        <f aca="false">E8745-F8745</f>
        <v>7.4</v>
      </c>
    </row>
    <row r="8746" customFormat="false" ht="35.05" hidden="false" customHeight="false" outlineLevel="0" collapsed="false">
      <c r="A8746" s="189" t="s">
        <v>7760</v>
      </c>
      <c r="B8746" s="190" t="n">
        <v>4014</v>
      </c>
      <c r="C8746" s="191" t="s">
        <v>8994</v>
      </c>
      <c r="D8746" s="192" t="s">
        <v>233</v>
      </c>
      <c r="E8746" s="193" t="n">
        <v>58.52</v>
      </c>
      <c r="F8746" s="193" t="n">
        <v>0</v>
      </c>
      <c r="G8746" s="193" t="n">
        <f aca="false">E8746-F8746</f>
        <v>58.52</v>
      </c>
    </row>
    <row r="8747" customFormat="false" ht="35.05" hidden="false" customHeight="false" outlineLevel="0" collapsed="false">
      <c r="A8747" s="189" t="s">
        <v>7760</v>
      </c>
      <c r="B8747" s="190" t="n">
        <v>4015</v>
      </c>
      <c r="C8747" s="191" t="s">
        <v>8995</v>
      </c>
      <c r="D8747" s="192" t="s">
        <v>233</v>
      </c>
      <c r="E8747" s="193" t="n">
        <v>71.86</v>
      </c>
      <c r="F8747" s="193" t="n">
        <v>0</v>
      </c>
      <c r="G8747" s="193" t="n">
        <f aca="false">E8747-F8747</f>
        <v>71.86</v>
      </c>
    </row>
    <row r="8748" customFormat="false" ht="23.85" hidden="false" customHeight="false" outlineLevel="0" collapsed="false">
      <c r="A8748" s="189" t="s">
        <v>7760</v>
      </c>
      <c r="B8748" s="190" t="n">
        <v>4016</v>
      </c>
      <c r="C8748" s="191" t="s">
        <v>8996</v>
      </c>
      <c r="D8748" s="192" t="s">
        <v>233</v>
      </c>
      <c r="E8748" s="193" t="n">
        <v>41.3</v>
      </c>
      <c r="F8748" s="193" t="n">
        <v>0</v>
      </c>
      <c r="G8748" s="193" t="n">
        <f aca="false">E8748-F8748</f>
        <v>41.3</v>
      </c>
    </row>
    <row r="8749" customFormat="false" ht="35.05" hidden="false" customHeight="false" outlineLevel="0" collapsed="false">
      <c r="A8749" s="189" t="s">
        <v>7760</v>
      </c>
      <c r="B8749" s="190" t="n">
        <v>4017</v>
      </c>
      <c r="C8749" s="191" t="s">
        <v>8997</v>
      </c>
      <c r="D8749" s="192" t="s">
        <v>233</v>
      </c>
      <c r="E8749" s="193" t="n">
        <v>104.56</v>
      </c>
      <c r="F8749" s="193" t="n">
        <v>0</v>
      </c>
      <c r="G8749" s="193" t="n">
        <f aca="false">E8749-F8749</f>
        <v>104.56</v>
      </c>
    </row>
    <row r="8750" customFormat="false" ht="35.05" hidden="false" customHeight="false" outlineLevel="0" collapsed="false">
      <c r="A8750" s="189" t="s">
        <v>7760</v>
      </c>
      <c r="B8750" s="190" t="n">
        <v>4018</v>
      </c>
      <c r="C8750" s="191" t="s">
        <v>8998</v>
      </c>
      <c r="D8750" s="192" t="s">
        <v>233</v>
      </c>
      <c r="E8750" s="193" t="n">
        <v>24.87</v>
      </c>
      <c r="F8750" s="193" t="n">
        <v>0</v>
      </c>
      <c r="G8750" s="193" t="n">
        <f aca="false">E8750-F8750</f>
        <v>24.87</v>
      </c>
    </row>
    <row r="8751" customFormat="false" ht="35.05" hidden="false" customHeight="false" outlineLevel="0" collapsed="false">
      <c r="A8751" s="189" t="s">
        <v>7760</v>
      </c>
      <c r="B8751" s="190" t="n">
        <v>4019</v>
      </c>
      <c r="C8751" s="191" t="s">
        <v>8999</v>
      </c>
      <c r="D8751" s="192" t="s">
        <v>233</v>
      </c>
      <c r="E8751" s="193" t="n">
        <v>12.37</v>
      </c>
      <c r="F8751" s="193" t="n">
        <v>0</v>
      </c>
      <c r="G8751" s="193" t="n">
        <f aca="false">E8751-F8751</f>
        <v>12.37</v>
      </c>
    </row>
    <row r="8752" customFormat="false" ht="35.05" hidden="false" customHeight="false" outlineLevel="0" collapsed="false">
      <c r="A8752" s="189" t="s">
        <v>7760</v>
      </c>
      <c r="B8752" s="190" t="n">
        <v>4020</v>
      </c>
      <c r="C8752" s="191" t="s">
        <v>9000</v>
      </c>
      <c r="D8752" s="192" t="s">
        <v>233</v>
      </c>
      <c r="E8752" s="193" t="n">
        <v>20.76</v>
      </c>
      <c r="F8752" s="193" t="n">
        <v>0</v>
      </c>
      <c r="G8752" s="193" t="n">
        <f aca="false">E8752-F8752</f>
        <v>20.76</v>
      </c>
    </row>
    <row r="8753" customFormat="false" ht="35.05" hidden="false" customHeight="false" outlineLevel="0" collapsed="false">
      <c r="A8753" s="189" t="s">
        <v>7760</v>
      </c>
      <c r="B8753" s="190" t="n">
        <v>4021</v>
      </c>
      <c r="C8753" s="191" t="s">
        <v>9001</v>
      </c>
      <c r="D8753" s="192" t="s">
        <v>233</v>
      </c>
      <c r="E8753" s="193" t="n">
        <v>10.31</v>
      </c>
      <c r="F8753" s="193" t="n">
        <v>0</v>
      </c>
      <c r="G8753" s="193" t="n">
        <f aca="false">E8753-F8753</f>
        <v>10.31</v>
      </c>
    </row>
    <row r="8754" customFormat="false" ht="15" hidden="false" customHeight="false" outlineLevel="0" collapsed="false">
      <c r="A8754" s="189" t="s">
        <v>7760</v>
      </c>
      <c r="B8754" s="190" t="n">
        <v>4030</v>
      </c>
      <c r="C8754" s="191" t="s">
        <v>9002</v>
      </c>
      <c r="D8754" s="192" t="s">
        <v>233</v>
      </c>
      <c r="E8754" s="193" t="n">
        <v>7.67</v>
      </c>
      <c r="F8754" s="193" t="n">
        <v>0</v>
      </c>
      <c r="G8754" s="193" t="n">
        <f aca="false">E8754-F8754</f>
        <v>7.67</v>
      </c>
    </row>
    <row r="8755" customFormat="false" ht="15" hidden="false" customHeight="false" outlineLevel="0" collapsed="false">
      <c r="A8755" s="189" t="s">
        <v>7760</v>
      </c>
      <c r="B8755" s="190" t="n">
        <v>4031</v>
      </c>
      <c r="C8755" s="191" t="s">
        <v>9003</v>
      </c>
      <c r="D8755" s="192" t="s">
        <v>233</v>
      </c>
      <c r="E8755" s="193" t="n">
        <v>36.05</v>
      </c>
      <c r="F8755" s="193" t="n">
        <v>0</v>
      </c>
      <c r="G8755" s="193" t="n">
        <f aca="false">E8755-F8755</f>
        <v>36.05</v>
      </c>
    </row>
    <row r="8756" customFormat="false" ht="23.85" hidden="false" customHeight="false" outlineLevel="0" collapsed="false">
      <c r="A8756" s="189" t="s">
        <v>7760</v>
      </c>
      <c r="B8756" s="190" t="n">
        <v>4049</v>
      </c>
      <c r="C8756" s="191" t="s">
        <v>9004</v>
      </c>
      <c r="D8756" s="192" t="s">
        <v>4972</v>
      </c>
      <c r="E8756" s="193" t="n">
        <v>75.87</v>
      </c>
      <c r="F8756" s="193" t="n">
        <v>0</v>
      </c>
      <c r="G8756" s="193" t="n">
        <f aca="false">E8756-F8756</f>
        <v>75.87</v>
      </c>
    </row>
    <row r="8757" customFormat="false" ht="23.85" hidden="false" customHeight="false" outlineLevel="0" collapsed="false">
      <c r="A8757" s="189" t="s">
        <v>7760</v>
      </c>
      <c r="B8757" s="190" t="n">
        <v>4058</v>
      </c>
      <c r="C8757" s="191" t="s">
        <v>9005</v>
      </c>
      <c r="D8757" s="192" t="s">
        <v>282</v>
      </c>
      <c r="E8757" s="193" t="n">
        <v>39.35</v>
      </c>
      <c r="F8757" s="193" t="n">
        <v>39.35</v>
      </c>
      <c r="G8757" s="193" t="n">
        <f aca="false">E8757-F8757</f>
        <v>0</v>
      </c>
    </row>
    <row r="8758" customFormat="false" ht="23.85" hidden="false" customHeight="false" outlineLevel="0" collapsed="false">
      <c r="A8758" s="189" t="s">
        <v>7760</v>
      </c>
      <c r="B8758" s="190" t="n">
        <v>4059</v>
      </c>
      <c r="C8758" s="191" t="s">
        <v>9006</v>
      </c>
      <c r="D8758" s="192" t="s">
        <v>240</v>
      </c>
      <c r="E8758" s="193" t="n">
        <v>36.78</v>
      </c>
      <c r="F8758" s="193" t="n">
        <v>0</v>
      </c>
      <c r="G8758" s="193" t="n">
        <f aca="false">E8758-F8758</f>
        <v>36.78</v>
      </c>
    </row>
    <row r="8759" customFormat="false" ht="23.85" hidden="false" customHeight="false" outlineLevel="0" collapsed="false">
      <c r="A8759" s="189" t="s">
        <v>7760</v>
      </c>
      <c r="B8759" s="190" t="n">
        <v>4061</v>
      </c>
      <c r="C8759" s="191" t="s">
        <v>9007</v>
      </c>
      <c r="D8759" s="192" t="s">
        <v>235</v>
      </c>
      <c r="E8759" s="193" t="n">
        <v>45.8</v>
      </c>
      <c r="F8759" s="193" t="n">
        <v>0</v>
      </c>
      <c r="G8759" s="193" t="n">
        <f aca="false">E8759-F8759</f>
        <v>45.8</v>
      </c>
    </row>
    <row r="8760" customFormat="false" ht="23.85" hidden="false" customHeight="false" outlineLevel="0" collapsed="false">
      <c r="A8760" s="189" t="s">
        <v>7760</v>
      </c>
      <c r="B8760" s="190" t="n">
        <v>4062</v>
      </c>
      <c r="C8760" s="191" t="s">
        <v>9008</v>
      </c>
      <c r="D8760" s="192" t="s">
        <v>235</v>
      </c>
      <c r="E8760" s="193" t="n">
        <v>36.78</v>
      </c>
      <c r="F8760" s="193" t="n">
        <v>0</v>
      </c>
      <c r="G8760" s="193" t="n">
        <f aca="false">E8760-F8760</f>
        <v>36.78</v>
      </c>
    </row>
    <row r="8761" customFormat="false" ht="15" hidden="false" customHeight="false" outlineLevel="0" collapsed="false">
      <c r="A8761" s="189" t="s">
        <v>7760</v>
      </c>
      <c r="B8761" s="190" t="n">
        <v>4069</v>
      </c>
      <c r="C8761" s="191" t="s">
        <v>9009</v>
      </c>
      <c r="D8761" s="192" t="s">
        <v>282</v>
      </c>
      <c r="E8761" s="193" t="n">
        <v>103.21</v>
      </c>
      <c r="F8761" s="193" t="n">
        <v>103.21</v>
      </c>
      <c r="G8761" s="193" t="n">
        <f aca="false">E8761-F8761</f>
        <v>0</v>
      </c>
    </row>
    <row r="8762" customFormat="false" ht="15" hidden="false" customHeight="false" outlineLevel="0" collapsed="false">
      <c r="A8762" s="189" t="s">
        <v>7760</v>
      </c>
      <c r="B8762" s="190" t="n">
        <v>4083</v>
      </c>
      <c r="C8762" s="191" t="s">
        <v>9010</v>
      </c>
      <c r="D8762" s="192" t="s">
        <v>282</v>
      </c>
      <c r="E8762" s="193" t="n">
        <v>61.61</v>
      </c>
      <c r="F8762" s="193" t="n">
        <v>61.61</v>
      </c>
      <c r="G8762" s="193" t="n">
        <f aca="false">E8762-F8762</f>
        <v>0</v>
      </c>
    </row>
    <row r="8763" customFormat="false" ht="15" hidden="false" customHeight="false" outlineLevel="0" collapsed="false">
      <c r="A8763" s="189" t="s">
        <v>7760</v>
      </c>
      <c r="B8763" s="190" t="n">
        <v>4093</v>
      </c>
      <c r="C8763" s="191" t="s">
        <v>9011</v>
      </c>
      <c r="D8763" s="192" t="s">
        <v>282</v>
      </c>
      <c r="E8763" s="193" t="n">
        <v>20.12</v>
      </c>
      <c r="F8763" s="193" t="n">
        <v>20.12</v>
      </c>
      <c r="G8763" s="193" t="n">
        <f aca="false">E8763-F8763</f>
        <v>0</v>
      </c>
    </row>
    <row r="8764" customFormat="false" ht="15" hidden="false" customHeight="false" outlineLevel="0" collapsed="false">
      <c r="A8764" s="189" t="s">
        <v>7760</v>
      </c>
      <c r="B8764" s="190" t="n">
        <v>4094</v>
      </c>
      <c r="C8764" s="191" t="s">
        <v>9012</v>
      </c>
      <c r="D8764" s="192" t="s">
        <v>282</v>
      </c>
      <c r="E8764" s="193" t="n">
        <v>25.01</v>
      </c>
      <c r="F8764" s="193" t="n">
        <v>25.01</v>
      </c>
      <c r="G8764" s="193" t="n">
        <f aca="false">E8764-F8764</f>
        <v>0</v>
      </c>
    </row>
    <row r="8765" customFormat="false" ht="15" hidden="false" customHeight="false" outlineLevel="0" collapsed="false">
      <c r="A8765" s="189" t="s">
        <v>7760</v>
      </c>
      <c r="B8765" s="190" t="n">
        <v>4095</v>
      </c>
      <c r="C8765" s="191" t="s">
        <v>9013</v>
      </c>
      <c r="D8765" s="192" t="s">
        <v>282</v>
      </c>
      <c r="E8765" s="193" t="n">
        <v>17.86</v>
      </c>
      <c r="F8765" s="193" t="n">
        <v>17.86</v>
      </c>
      <c r="G8765" s="193" t="n">
        <f aca="false">E8765-F8765</f>
        <v>0</v>
      </c>
    </row>
    <row r="8766" customFormat="false" ht="23.85" hidden="false" customHeight="false" outlineLevel="0" collapsed="false">
      <c r="A8766" s="189" t="s">
        <v>7760</v>
      </c>
      <c r="B8766" s="190" t="n">
        <v>4096</v>
      </c>
      <c r="C8766" s="191" t="s">
        <v>9014</v>
      </c>
      <c r="D8766" s="192" t="s">
        <v>282</v>
      </c>
      <c r="E8766" s="193" t="n">
        <v>24.27</v>
      </c>
      <c r="F8766" s="193" t="n">
        <v>24.27</v>
      </c>
      <c r="G8766" s="193" t="n">
        <f aca="false">E8766-F8766</f>
        <v>0</v>
      </c>
    </row>
    <row r="8767" customFormat="false" ht="23.85" hidden="false" customHeight="false" outlineLevel="0" collapsed="false">
      <c r="A8767" s="189" t="s">
        <v>7760</v>
      </c>
      <c r="B8767" s="190" t="n">
        <v>4102</v>
      </c>
      <c r="C8767" s="191" t="s">
        <v>9015</v>
      </c>
      <c r="D8767" s="192" t="s">
        <v>235</v>
      </c>
      <c r="E8767" s="193" t="n">
        <v>86.4</v>
      </c>
      <c r="F8767" s="193" t="n">
        <v>0</v>
      </c>
      <c r="G8767" s="193" t="n">
        <f aca="false">E8767-F8767</f>
        <v>86.4</v>
      </c>
    </row>
    <row r="8768" customFormat="false" ht="23.85" hidden="false" customHeight="false" outlineLevel="0" collapsed="false">
      <c r="A8768" s="189" t="s">
        <v>7760</v>
      </c>
      <c r="B8768" s="190" t="n">
        <v>4107</v>
      </c>
      <c r="C8768" s="191" t="s">
        <v>9016</v>
      </c>
      <c r="D8768" s="192" t="s">
        <v>235</v>
      </c>
      <c r="E8768" s="193" t="n">
        <v>70.78</v>
      </c>
      <c r="F8768" s="193" t="n">
        <v>0</v>
      </c>
      <c r="G8768" s="193" t="n">
        <f aca="false">E8768-F8768</f>
        <v>70.78</v>
      </c>
    </row>
    <row r="8769" customFormat="false" ht="23.85" hidden="false" customHeight="false" outlineLevel="0" collapsed="false">
      <c r="A8769" s="189" t="s">
        <v>7760</v>
      </c>
      <c r="B8769" s="190" t="n">
        <v>4111</v>
      </c>
      <c r="C8769" s="191" t="s">
        <v>9017</v>
      </c>
      <c r="D8769" s="192" t="s">
        <v>235</v>
      </c>
      <c r="E8769" s="193" t="n">
        <v>59.39</v>
      </c>
      <c r="F8769" s="193" t="n">
        <v>0</v>
      </c>
      <c r="G8769" s="193" t="n">
        <f aca="false">E8769-F8769</f>
        <v>59.39</v>
      </c>
    </row>
    <row r="8770" customFormat="false" ht="23.85" hidden="false" customHeight="false" outlineLevel="0" collapsed="false">
      <c r="A8770" s="189" t="s">
        <v>7760</v>
      </c>
      <c r="B8770" s="190" t="n">
        <v>4114</v>
      </c>
      <c r="C8770" s="191" t="s">
        <v>9018</v>
      </c>
      <c r="D8770" s="192" t="s">
        <v>235</v>
      </c>
      <c r="E8770" s="193" t="n">
        <v>84.31</v>
      </c>
      <c r="F8770" s="193" t="n">
        <v>0</v>
      </c>
      <c r="G8770" s="193" t="n">
        <f aca="false">E8770-F8770</f>
        <v>84.31</v>
      </c>
    </row>
    <row r="8771" customFormat="false" ht="23.85" hidden="false" customHeight="false" outlineLevel="0" collapsed="false">
      <c r="A8771" s="189" t="s">
        <v>7760</v>
      </c>
      <c r="B8771" s="190" t="n">
        <v>4115</v>
      </c>
      <c r="C8771" s="191" t="s">
        <v>9019</v>
      </c>
      <c r="D8771" s="192" t="s">
        <v>240</v>
      </c>
      <c r="E8771" s="193" t="n">
        <v>44.09</v>
      </c>
      <c r="F8771" s="193" t="n">
        <v>0</v>
      </c>
      <c r="G8771" s="193" t="n">
        <f aca="false">E8771-F8771</f>
        <v>44.09</v>
      </c>
    </row>
    <row r="8772" customFormat="false" ht="23.85" hidden="false" customHeight="false" outlineLevel="0" collapsed="false">
      <c r="A8772" s="189" t="s">
        <v>7760</v>
      </c>
      <c r="B8772" s="190" t="n">
        <v>4119</v>
      </c>
      <c r="C8772" s="191" t="s">
        <v>9020</v>
      </c>
      <c r="D8772" s="192" t="s">
        <v>240</v>
      </c>
      <c r="E8772" s="193" t="n">
        <v>89.04</v>
      </c>
      <c r="F8772" s="193" t="n">
        <v>0</v>
      </c>
      <c r="G8772" s="193" t="n">
        <f aca="false">E8772-F8772</f>
        <v>89.04</v>
      </c>
    </row>
    <row r="8773" customFormat="false" ht="23.85" hidden="false" customHeight="false" outlineLevel="0" collapsed="false">
      <c r="A8773" s="189" t="s">
        <v>7760</v>
      </c>
      <c r="B8773" s="190" t="n">
        <v>4177</v>
      </c>
      <c r="C8773" s="191" t="s">
        <v>9021</v>
      </c>
      <c r="D8773" s="192" t="s">
        <v>235</v>
      </c>
      <c r="E8773" s="193" t="n">
        <v>5.71</v>
      </c>
      <c r="F8773" s="193" t="n">
        <v>0</v>
      </c>
      <c r="G8773" s="193" t="n">
        <f aca="false">E8773-F8773</f>
        <v>5.71</v>
      </c>
    </row>
    <row r="8774" customFormat="false" ht="23.85" hidden="false" customHeight="false" outlineLevel="0" collapsed="false">
      <c r="A8774" s="189" t="s">
        <v>7760</v>
      </c>
      <c r="B8774" s="190" t="n">
        <v>4178</v>
      </c>
      <c r="C8774" s="191" t="s">
        <v>9022</v>
      </c>
      <c r="D8774" s="192" t="s">
        <v>235</v>
      </c>
      <c r="E8774" s="193" t="n">
        <v>7.91</v>
      </c>
      <c r="F8774" s="193" t="n">
        <v>0</v>
      </c>
      <c r="G8774" s="193" t="n">
        <f aca="false">E8774-F8774</f>
        <v>7.91</v>
      </c>
    </row>
    <row r="8775" customFormat="false" ht="23.85" hidden="false" customHeight="false" outlineLevel="0" collapsed="false">
      <c r="A8775" s="189" t="s">
        <v>7760</v>
      </c>
      <c r="B8775" s="190" t="n">
        <v>4179</v>
      </c>
      <c r="C8775" s="191" t="s">
        <v>9023</v>
      </c>
      <c r="D8775" s="192" t="s">
        <v>235</v>
      </c>
      <c r="E8775" s="193" t="n">
        <v>11.68</v>
      </c>
      <c r="F8775" s="193" t="n">
        <v>0</v>
      </c>
      <c r="G8775" s="193" t="n">
        <f aca="false">E8775-F8775</f>
        <v>11.68</v>
      </c>
    </row>
    <row r="8776" customFormat="false" ht="23.85" hidden="false" customHeight="false" outlineLevel="0" collapsed="false">
      <c r="A8776" s="189" t="s">
        <v>7760</v>
      </c>
      <c r="B8776" s="190" t="n">
        <v>4180</v>
      </c>
      <c r="C8776" s="191" t="s">
        <v>9024</v>
      </c>
      <c r="D8776" s="192" t="s">
        <v>235</v>
      </c>
      <c r="E8776" s="193" t="n">
        <v>17.19</v>
      </c>
      <c r="F8776" s="193" t="n">
        <v>0</v>
      </c>
      <c r="G8776" s="193" t="n">
        <f aca="false">E8776-F8776</f>
        <v>17.19</v>
      </c>
    </row>
    <row r="8777" customFormat="false" ht="23.85" hidden="false" customHeight="false" outlineLevel="0" collapsed="false">
      <c r="A8777" s="189" t="s">
        <v>7760</v>
      </c>
      <c r="B8777" s="190" t="n">
        <v>4181</v>
      </c>
      <c r="C8777" s="191" t="s">
        <v>9025</v>
      </c>
      <c r="D8777" s="192" t="s">
        <v>235</v>
      </c>
      <c r="E8777" s="193" t="n">
        <v>35.52</v>
      </c>
      <c r="F8777" s="193" t="n">
        <v>0</v>
      </c>
      <c r="G8777" s="193" t="n">
        <f aca="false">E8777-F8777</f>
        <v>35.52</v>
      </c>
    </row>
    <row r="8778" customFormat="false" ht="23.85" hidden="false" customHeight="false" outlineLevel="0" collapsed="false">
      <c r="A8778" s="189" t="s">
        <v>7760</v>
      </c>
      <c r="B8778" s="190" t="n">
        <v>4182</v>
      </c>
      <c r="C8778" s="191" t="s">
        <v>9026</v>
      </c>
      <c r="D8778" s="192" t="s">
        <v>235</v>
      </c>
      <c r="E8778" s="193" t="n">
        <v>88.43</v>
      </c>
      <c r="F8778" s="193" t="n">
        <v>0</v>
      </c>
      <c r="G8778" s="193" t="n">
        <f aca="false">E8778-F8778</f>
        <v>88.43</v>
      </c>
    </row>
    <row r="8779" customFormat="false" ht="23.85" hidden="false" customHeight="false" outlineLevel="0" collapsed="false">
      <c r="A8779" s="189" t="s">
        <v>7760</v>
      </c>
      <c r="B8779" s="190" t="n">
        <v>4183</v>
      </c>
      <c r="C8779" s="191" t="s">
        <v>9027</v>
      </c>
      <c r="D8779" s="192" t="s">
        <v>235</v>
      </c>
      <c r="E8779" s="193" t="n">
        <v>142.37</v>
      </c>
      <c r="F8779" s="193" t="n">
        <v>0</v>
      </c>
      <c r="G8779" s="193" t="n">
        <f aca="false">E8779-F8779</f>
        <v>142.37</v>
      </c>
    </row>
    <row r="8780" customFormat="false" ht="23.85" hidden="false" customHeight="false" outlineLevel="0" collapsed="false">
      <c r="A8780" s="189" t="s">
        <v>7760</v>
      </c>
      <c r="B8780" s="190" t="n">
        <v>4184</v>
      </c>
      <c r="C8780" s="191" t="s">
        <v>9028</v>
      </c>
      <c r="D8780" s="192" t="s">
        <v>235</v>
      </c>
      <c r="E8780" s="193" t="n">
        <v>314.26</v>
      </c>
      <c r="F8780" s="193" t="n">
        <v>0</v>
      </c>
      <c r="G8780" s="193" t="n">
        <f aca="false">E8780-F8780</f>
        <v>314.26</v>
      </c>
    </row>
    <row r="8781" customFormat="false" ht="23.85" hidden="false" customHeight="false" outlineLevel="0" collapsed="false">
      <c r="A8781" s="189" t="s">
        <v>7760</v>
      </c>
      <c r="B8781" s="190" t="n">
        <v>4185</v>
      </c>
      <c r="C8781" s="191" t="s">
        <v>9029</v>
      </c>
      <c r="D8781" s="192" t="s">
        <v>235</v>
      </c>
      <c r="E8781" s="193" t="n">
        <v>522.16</v>
      </c>
      <c r="F8781" s="193" t="n">
        <v>0</v>
      </c>
      <c r="G8781" s="193" t="n">
        <f aca="false">E8781-F8781</f>
        <v>522.16</v>
      </c>
    </row>
    <row r="8782" customFormat="false" ht="23.85" hidden="false" customHeight="false" outlineLevel="0" collapsed="false">
      <c r="A8782" s="189" t="s">
        <v>7760</v>
      </c>
      <c r="B8782" s="190" t="n">
        <v>4186</v>
      </c>
      <c r="C8782" s="191" t="s">
        <v>9030</v>
      </c>
      <c r="D8782" s="192" t="s">
        <v>235</v>
      </c>
      <c r="E8782" s="193" t="n">
        <v>6.96</v>
      </c>
      <c r="F8782" s="193" t="n">
        <v>0</v>
      </c>
      <c r="G8782" s="193" t="n">
        <f aca="false">E8782-F8782</f>
        <v>6.96</v>
      </c>
    </row>
    <row r="8783" customFormat="false" ht="23.85" hidden="false" customHeight="false" outlineLevel="0" collapsed="false">
      <c r="A8783" s="189" t="s">
        <v>7760</v>
      </c>
      <c r="B8783" s="190" t="n">
        <v>4187</v>
      </c>
      <c r="C8783" s="191" t="s">
        <v>9031</v>
      </c>
      <c r="D8783" s="192" t="s">
        <v>235</v>
      </c>
      <c r="E8783" s="193" t="n">
        <v>9.07</v>
      </c>
      <c r="F8783" s="193" t="n">
        <v>0</v>
      </c>
      <c r="G8783" s="193" t="n">
        <f aca="false">E8783-F8783</f>
        <v>9.07</v>
      </c>
    </row>
    <row r="8784" customFormat="false" ht="23.85" hidden="false" customHeight="false" outlineLevel="0" collapsed="false">
      <c r="A8784" s="189" t="s">
        <v>7760</v>
      </c>
      <c r="B8784" s="190" t="n">
        <v>4188</v>
      </c>
      <c r="C8784" s="191" t="s">
        <v>9032</v>
      </c>
      <c r="D8784" s="192" t="s">
        <v>235</v>
      </c>
      <c r="E8784" s="193" t="n">
        <v>14.22</v>
      </c>
      <c r="F8784" s="193" t="n">
        <v>0</v>
      </c>
      <c r="G8784" s="193" t="n">
        <f aca="false">E8784-F8784</f>
        <v>14.22</v>
      </c>
    </row>
    <row r="8785" customFormat="false" ht="23.85" hidden="false" customHeight="false" outlineLevel="0" collapsed="false">
      <c r="A8785" s="189" t="s">
        <v>7760</v>
      </c>
      <c r="B8785" s="190" t="n">
        <v>4189</v>
      </c>
      <c r="C8785" s="191" t="s">
        <v>9033</v>
      </c>
      <c r="D8785" s="192" t="s">
        <v>235</v>
      </c>
      <c r="E8785" s="193" t="n">
        <v>14.22</v>
      </c>
      <c r="F8785" s="193" t="n">
        <v>0</v>
      </c>
      <c r="G8785" s="193" t="n">
        <f aca="false">E8785-F8785</f>
        <v>14.22</v>
      </c>
    </row>
    <row r="8786" customFormat="false" ht="23.85" hidden="false" customHeight="false" outlineLevel="0" collapsed="false">
      <c r="A8786" s="189" t="s">
        <v>7760</v>
      </c>
      <c r="B8786" s="190" t="n">
        <v>4190</v>
      </c>
      <c r="C8786" s="191" t="s">
        <v>9034</v>
      </c>
      <c r="D8786" s="192" t="s">
        <v>235</v>
      </c>
      <c r="E8786" s="193" t="n">
        <v>23.56</v>
      </c>
      <c r="F8786" s="193" t="n">
        <v>0</v>
      </c>
      <c r="G8786" s="193" t="n">
        <f aca="false">E8786-F8786</f>
        <v>23.56</v>
      </c>
    </row>
    <row r="8787" customFormat="false" ht="23.85" hidden="false" customHeight="false" outlineLevel="0" collapsed="false">
      <c r="A8787" s="189" t="s">
        <v>7760</v>
      </c>
      <c r="B8787" s="190" t="n">
        <v>4191</v>
      </c>
      <c r="C8787" s="191" t="s">
        <v>9035</v>
      </c>
      <c r="D8787" s="192" t="s">
        <v>235</v>
      </c>
      <c r="E8787" s="193" t="n">
        <v>30.16</v>
      </c>
      <c r="F8787" s="193" t="n">
        <v>0</v>
      </c>
      <c r="G8787" s="193" t="n">
        <f aca="false">E8787-F8787</f>
        <v>30.16</v>
      </c>
    </row>
    <row r="8788" customFormat="false" ht="23.85" hidden="false" customHeight="false" outlineLevel="0" collapsed="false">
      <c r="A8788" s="189" t="s">
        <v>7760</v>
      </c>
      <c r="B8788" s="190" t="n">
        <v>4192</v>
      </c>
      <c r="C8788" s="191" t="s">
        <v>9036</v>
      </c>
      <c r="D8788" s="192" t="s">
        <v>235</v>
      </c>
      <c r="E8788" s="193" t="n">
        <v>30.16</v>
      </c>
      <c r="F8788" s="193" t="n">
        <v>0</v>
      </c>
      <c r="G8788" s="193" t="n">
        <f aca="false">E8788-F8788</f>
        <v>30.16</v>
      </c>
    </row>
    <row r="8789" customFormat="false" ht="23.85" hidden="false" customHeight="false" outlineLevel="0" collapsed="false">
      <c r="A8789" s="189" t="s">
        <v>7760</v>
      </c>
      <c r="B8789" s="190" t="n">
        <v>4193</v>
      </c>
      <c r="C8789" s="191" t="s">
        <v>9037</v>
      </c>
      <c r="D8789" s="192" t="s">
        <v>235</v>
      </c>
      <c r="E8789" s="193" t="n">
        <v>45.5</v>
      </c>
      <c r="F8789" s="193" t="n">
        <v>0</v>
      </c>
      <c r="G8789" s="193" t="n">
        <f aca="false">E8789-F8789</f>
        <v>45.5</v>
      </c>
    </row>
    <row r="8790" customFormat="false" ht="23.85" hidden="false" customHeight="false" outlineLevel="0" collapsed="false">
      <c r="A8790" s="189" t="s">
        <v>7760</v>
      </c>
      <c r="B8790" s="190" t="n">
        <v>4194</v>
      </c>
      <c r="C8790" s="191" t="s">
        <v>9038</v>
      </c>
      <c r="D8790" s="192" t="s">
        <v>235</v>
      </c>
      <c r="E8790" s="193" t="n">
        <v>45.5</v>
      </c>
      <c r="F8790" s="193" t="n">
        <v>0</v>
      </c>
      <c r="G8790" s="193" t="n">
        <f aca="false">E8790-F8790</f>
        <v>45.5</v>
      </c>
    </row>
    <row r="8791" customFormat="false" ht="23.85" hidden="false" customHeight="false" outlineLevel="0" collapsed="false">
      <c r="A8791" s="189" t="s">
        <v>7760</v>
      </c>
      <c r="B8791" s="190" t="n">
        <v>4197</v>
      </c>
      <c r="C8791" s="191" t="s">
        <v>9039</v>
      </c>
      <c r="D8791" s="192" t="s">
        <v>235</v>
      </c>
      <c r="E8791" s="193" t="n">
        <v>75.29</v>
      </c>
      <c r="F8791" s="193" t="n">
        <v>0</v>
      </c>
      <c r="G8791" s="193" t="n">
        <f aca="false">E8791-F8791</f>
        <v>75.29</v>
      </c>
    </row>
    <row r="8792" customFormat="false" ht="23.85" hidden="false" customHeight="false" outlineLevel="0" collapsed="false">
      <c r="A8792" s="189" t="s">
        <v>7760</v>
      </c>
      <c r="B8792" s="190" t="n">
        <v>4202</v>
      </c>
      <c r="C8792" s="191" t="s">
        <v>9040</v>
      </c>
      <c r="D8792" s="192" t="s">
        <v>235</v>
      </c>
      <c r="E8792" s="193" t="n">
        <v>137.51</v>
      </c>
      <c r="F8792" s="193" t="n">
        <v>0</v>
      </c>
      <c r="G8792" s="193" t="n">
        <f aca="false">E8792-F8792</f>
        <v>137.51</v>
      </c>
    </row>
    <row r="8793" customFormat="false" ht="23.85" hidden="false" customHeight="false" outlineLevel="0" collapsed="false">
      <c r="A8793" s="189" t="s">
        <v>7760</v>
      </c>
      <c r="B8793" s="190" t="n">
        <v>4203</v>
      </c>
      <c r="C8793" s="191" t="s">
        <v>9041</v>
      </c>
      <c r="D8793" s="192" t="s">
        <v>235</v>
      </c>
      <c r="E8793" s="193" t="n">
        <v>121.44</v>
      </c>
      <c r="F8793" s="193" t="n">
        <v>0</v>
      </c>
      <c r="G8793" s="193" t="n">
        <f aca="false">E8793-F8793</f>
        <v>121.44</v>
      </c>
    </row>
    <row r="8794" customFormat="false" ht="23.85" hidden="false" customHeight="false" outlineLevel="0" collapsed="false">
      <c r="A8794" s="189" t="s">
        <v>7760</v>
      </c>
      <c r="B8794" s="190" t="n">
        <v>4204</v>
      </c>
      <c r="C8794" s="191" t="s">
        <v>9042</v>
      </c>
      <c r="D8794" s="192" t="s">
        <v>235</v>
      </c>
      <c r="E8794" s="193" t="n">
        <v>45.5</v>
      </c>
      <c r="F8794" s="193" t="n">
        <v>0</v>
      </c>
      <c r="G8794" s="193" t="n">
        <f aca="false">E8794-F8794</f>
        <v>45.5</v>
      </c>
    </row>
    <row r="8795" customFormat="false" ht="23.85" hidden="false" customHeight="false" outlineLevel="0" collapsed="false">
      <c r="A8795" s="189" t="s">
        <v>7760</v>
      </c>
      <c r="B8795" s="190" t="n">
        <v>4205</v>
      </c>
      <c r="C8795" s="191" t="s">
        <v>9043</v>
      </c>
      <c r="D8795" s="192" t="s">
        <v>235</v>
      </c>
      <c r="E8795" s="193" t="n">
        <v>30.16</v>
      </c>
      <c r="F8795" s="193" t="n">
        <v>0</v>
      </c>
      <c r="G8795" s="193" t="n">
        <f aca="false">E8795-F8795</f>
        <v>30.16</v>
      </c>
    </row>
    <row r="8796" customFormat="false" ht="23.85" hidden="false" customHeight="false" outlineLevel="0" collapsed="false">
      <c r="A8796" s="189" t="s">
        <v>7760</v>
      </c>
      <c r="B8796" s="190" t="n">
        <v>4206</v>
      </c>
      <c r="C8796" s="191" t="s">
        <v>9044</v>
      </c>
      <c r="D8796" s="192" t="s">
        <v>235</v>
      </c>
      <c r="E8796" s="193" t="n">
        <v>23.56</v>
      </c>
      <c r="F8796" s="193" t="n">
        <v>0</v>
      </c>
      <c r="G8796" s="193" t="n">
        <f aca="false">E8796-F8796</f>
        <v>23.56</v>
      </c>
    </row>
    <row r="8797" customFormat="false" ht="23.85" hidden="false" customHeight="false" outlineLevel="0" collapsed="false">
      <c r="A8797" s="189" t="s">
        <v>7760</v>
      </c>
      <c r="B8797" s="190" t="n">
        <v>4207</v>
      </c>
      <c r="C8797" s="191" t="s">
        <v>9045</v>
      </c>
      <c r="D8797" s="192" t="s">
        <v>235</v>
      </c>
      <c r="E8797" s="193" t="n">
        <v>24.26</v>
      </c>
      <c r="F8797" s="193" t="n">
        <v>0</v>
      </c>
      <c r="G8797" s="193" t="n">
        <f aca="false">E8797-F8797</f>
        <v>24.26</v>
      </c>
    </row>
    <row r="8798" customFormat="false" ht="23.85" hidden="false" customHeight="false" outlineLevel="0" collapsed="false">
      <c r="A8798" s="189" t="s">
        <v>7760</v>
      </c>
      <c r="B8798" s="190" t="n">
        <v>4208</v>
      </c>
      <c r="C8798" s="191" t="s">
        <v>9046</v>
      </c>
      <c r="D8798" s="192" t="s">
        <v>235</v>
      </c>
      <c r="E8798" s="193" t="n">
        <v>54.36</v>
      </c>
      <c r="F8798" s="193" t="n">
        <v>0</v>
      </c>
      <c r="G8798" s="193" t="n">
        <f aca="false">E8798-F8798</f>
        <v>54.36</v>
      </c>
    </row>
    <row r="8799" customFormat="false" ht="23.85" hidden="false" customHeight="false" outlineLevel="0" collapsed="false">
      <c r="A8799" s="189" t="s">
        <v>7760</v>
      </c>
      <c r="B8799" s="190" t="n">
        <v>4209</v>
      </c>
      <c r="C8799" s="191" t="s">
        <v>9047</v>
      </c>
      <c r="D8799" s="192" t="s">
        <v>235</v>
      </c>
      <c r="E8799" s="193" t="n">
        <v>22.84</v>
      </c>
      <c r="F8799" s="193" t="n">
        <v>0</v>
      </c>
      <c r="G8799" s="193" t="n">
        <f aca="false">E8799-F8799</f>
        <v>22.84</v>
      </c>
    </row>
    <row r="8800" customFormat="false" ht="23.85" hidden="false" customHeight="false" outlineLevel="0" collapsed="false">
      <c r="A8800" s="189" t="s">
        <v>7760</v>
      </c>
      <c r="B8800" s="190" t="n">
        <v>4221</v>
      </c>
      <c r="C8800" s="191" t="s">
        <v>9048</v>
      </c>
      <c r="D8800" s="192" t="s">
        <v>4972</v>
      </c>
      <c r="E8800" s="193" t="n">
        <v>6.3</v>
      </c>
      <c r="F8800" s="193" t="n">
        <v>0</v>
      </c>
      <c r="G8800" s="193" t="n">
        <f aca="false">E8800-F8800</f>
        <v>6.3</v>
      </c>
    </row>
    <row r="8801" customFormat="false" ht="15" hidden="false" customHeight="false" outlineLevel="0" collapsed="false">
      <c r="A8801" s="189" t="s">
        <v>7760</v>
      </c>
      <c r="B8801" s="190" t="n">
        <v>4222</v>
      </c>
      <c r="C8801" s="191" t="s">
        <v>9049</v>
      </c>
      <c r="D8801" s="192" t="s">
        <v>4972</v>
      </c>
      <c r="E8801" s="193" t="n">
        <v>6.33</v>
      </c>
      <c r="F8801" s="193" t="n">
        <v>0</v>
      </c>
      <c r="G8801" s="193" t="n">
        <f aca="false">E8801-F8801</f>
        <v>6.33</v>
      </c>
    </row>
    <row r="8802" customFormat="false" ht="15" hidden="false" customHeight="false" outlineLevel="0" collapsed="false">
      <c r="A8802" s="189" t="s">
        <v>7760</v>
      </c>
      <c r="B8802" s="190" t="n">
        <v>4223</v>
      </c>
      <c r="C8802" s="191" t="s">
        <v>9050</v>
      </c>
      <c r="D8802" s="192" t="s">
        <v>4972</v>
      </c>
      <c r="E8802" s="193" t="n">
        <v>4.9</v>
      </c>
      <c r="F8802" s="193" t="n">
        <v>0</v>
      </c>
      <c r="G8802" s="193" t="n">
        <f aca="false">E8802-F8802</f>
        <v>4.9</v>
      </c>
    </row>
    <row r="8803" customFormat="false" ht="15" hidden="false" customHeight="false" outlineLevel="0" collapsed="false">
      <c r="A8803" s="189" t="s">
        <v>7760</v>
      </c>
      <c r="B8803" s="190" t="n">
        <v>4226</v>
      </c>
      <c r="C8803" s="191" t="s">
        <v>9051</v>
      </c>
      <c r="D8803" s="192" t="s">
        <v>1579</v>
      </c>
      <c r="E8803" s="193" t="n">
        <v>8.52</v>
      </c>
      <c r="F8803" s="193" t="n">
        <v>0</v>
      </c>
      <c r="G8803" s="193" t="n">
        <f aca="false">E8803-F8803</f>
        <v>8.52</v>
      </c>
    </row>
    <row r="8804" customFormat="false" ht="35.05" hidden="false" customHeight="false" outlineLevel="0" collapsed="false">
      <c r="A8804" s="189" t="s">
        <v>7760</v>
      </c>
      <c r="B8804" s="190" t="n">
        <v>4227</v>
      </c>
      <c r="C8804" s="191" t="s">
        <v>9052</v>
      </c>
      <c r="D8804" s="192" t="s">
        <v>4972</v>
      </c>
      <c r="E8804" s="193" t="n">
        <v>29.38</v>
      </c>
      <c r="F8804" s="193" t="n">
        <v>0</v>
      </c>
      <c r="G8804" s="193" t="n">
        <f aca="false">E8804-F8804</f>
        <v>29.38</v>
      </c>
    </row>
    <row r="8805" customFormat="false" ht="46.25" hidden="false" customHeight="false" outlineLevel="0" collapsed="false">
      <c r="A8805" s="189" t="s">
        <v>7760</v>
      </c>
      <c r="B8805" s="190" t="n">
        <v>4229</v>
      </c>
      <c r="C8805" s="191" t="s">
        <v>9053</v>
      </c>
      <c r="D8805" s="192" t="s">
        <v>1579</v>
      </c>
      <c r="E8805" s="193" t="n">
        <v>46.92</v>
      </c>
      <c r="F8805" s="193" t="n">
        <v>0</v>
      </c>
      <c r="G8805" s="193" t="n">
        <f aca="false">E8805-F8805</f>
        <v>46.92</v>
      </c>
    </row>
    <row r="8806" customFormat="false" ht="23.85" hidden="false" customHeight="false" outlineLevel="0" collapsed="false">
      <c r="A8806" s="189" t="s">
        <v>7760</v>
      </c>
      <c r="B8806" s="190" t="n">
        <v>4230</v>
      </c>
      <c r="C8806" s="191" t="s">
        <v>9054</v>
      </c>
      <c r="D8806" s="192" t="s">
        <v>282</v>
      </c>
      <c r="E8806" s="193" t="n">
        <v>30.89</v>
      </c>
      <c r="F8806" s="193" t="n">
        <v>30.89</v>
      </c>
      <c r="G8806" s="193" t="n">
        <f aca="false">E8806-F8806</f>
        <v>0</v>
      </c>
    </row>
    <row r="8807" customFormat="false" ht="23.85" hidden="false" customHeight="false" outlineLevel="0" collapsed="false">
      <c r="A8807" s="189" t="s">
        <v>7760</v>
      </c>
      <c r="B8807" s="190" t="n">
        <v>4233</v>
      </c>
      <c r="C8807" s="191" t="s">
        <v>9055</v>
      </c>
      <c r="D8807" s="192" t="s">
        <v>282</v>
      </c>
      <c r="E8807" s="193" t="n">
        <v>43.16</v>
      </c>
      <c r="F8807" s="193" t="n">
        <v>43.16</v>
      </c>
      <c r="G8807" s="193" t="n">
        <f aca="false">E8807-F8807</f>
        <v>0</v>
      </c>
    </row>
    <row r="8808" customFormat="false" ht="15" hidden="false" customHeight="false" outlineLevel="0" collapsed="false">
      <c r="A8808" s="189" t="s">
        <v>7760</v>
      </c>
      <c r="B8808" s="190" t="n">
        <v>4234</v>
      </c>
      <c r="C8808" s="191" t="s">
        <v>9056</v>
      </c>
      <c r="D8808" s="192" t="s">
        <v>282</v>
      </c>
      <c r="E8808" s="193" t="n">
        <v>28.74</v>
      </c>
      <c r="F8808" s="193" t="n">
        <v>28.74</v>
      </c>
      <c r="G8808" s="193" t="n">
        <f aca="false">E8808-F8808</f>
        <v>0</v>
      </c>
    </row>
    <row r="8809" customFormat="false" ht="23.85" hidden="false" customHeight="false" outlineLevel="0" collapsed="false">
      <c r="A8809" s="189" t="s">
        <v>7760</v>
      </c>
      <c r="B8809" s="190" t="n">
        <v>4235</v>
      </c>
      <c r="C8809" s="191" t="s">
        <v>9057</v>
      </c>
      <c r="D8809" s="192" t="s">
        <v>282</v>
      </c>
      <c r="E8809" s="193" t="n">
        <v>17.04</v>
      </c>
      <c r="F8809" s="193" t="n">
        <v>17.04</v>
      </c>
      <c r="G8809" s="193" t="n">
        <f aca="false">E8809-F8809</f>
        <v>0</v>
      </c>
    </row>
    <row r="8810" customFormat="false" ht="15" hidden="false" customHeight="false" outlineLevel="0" collapsed="false">
      <c r="A8810" s="189" t="s">
        <v>7760</v>
      </c>
      <c r="B8810" s="190" t="n">
        <v>4238</v>
      </c>
      <c r="C8810" s="191" t="s">
        <v>9058</v>
      </c>
      <c r="D8810" s="192" t="s">
        <v>282</v>
      </c>
      <c r="E8810" s="193" t="n">
        <v>25.96</v>
      </c>
      <c r="F8810" s="193" t="n">
        <v>25.96</v>
      </c>
      <c r="G8810" s="193" t="n">
        <f aca="false">E8810-F8810</f>
        <v>0</v>
      </c>
    </row>
    <row r="8811" customFormat="false" ht="15" hidden="false" customHeight="false" outlineLevel="0" collapsed="false">
      <c r="A8811" s="189" t="s">
        <v>7760</v>
      </c>
      <c r="B8811" s="190" t="n">
        <v>4239</v>
      </c>
      <c r="C8811" s="191" t="s">
        <v>9059</v>
      </c>
      <c r="D8811" s="192" t="s">
        <v>282</v>
      </c>
      <c r="E8811" s="193" t="n">
        <v>43.16</v>
      </c>
      <c r="F8811" s="193" t="n">
        <v>43.16</v>
      </c>
      <c r="G8811" s="193" t="n">
        <f aca="false">E8811-F8811</f>
        <v>0</v>
      </c>
    </row>
    <row r="8812" customFormat="false" ht="15" hidden="false" customHeight="false" outlineLevel="0" collapsed="false">
      <c r="A8812" s="189" t="s">
        <v>7760</v>
      </c>
      <c r="B8812" s="190" t="n">
        <v>4240</v>
      </c>
      <c r="C8812" s="191" t="s">
        <v>9060</v>
      </c>
      <c r="D8812" s="192" t="s">
        <v>282</v>
      </c>
      <c r="E8812" s="193" t="n">
        <v>43.16</v>
      </c>
      <c r="F8812" s="193" t="n">
        <v>43.16</v>
      </c>
      <c r="G8812" s="193" t="n">
        <f aca="false">E8812-F8812</f>
        <v>0</v>
      </c>
    </row>
    <row r="8813" customFormat="false" ht="15" hidden="false" customHeight="false" outlineLevel="0" collapsed="false">
      <c r="A8813" s="189" t="s">
        <v>7760</v>
      </c>
      <c r="B8813" s="190" t="n">
        <v>4243</v>
      </c>
      <c r="C8813" s="191" t="s">
        <v>9061</v>
      </c>
      <c r="D8813" s="192" t="s">
        <v>282</v>
      </c>
      <c r="E8813" s="193" t="n">
        <v>31.8</v>
      </c>
      <c r="F8813" s="193" t="n">
        <v>31.8</v>
      </c>
      <c r="G8813" s="193" t="n">
        <f aca="false">E8813-F8813</f>
        <v>0</v>
      </c>
    </row>
    <row r="8814" customFormat="false" ht="15" hidden="false" customHeight="false" outlineLevel="0" collapsed="false">
      <c r="A8814" s="189" t="s">
        <v>7760</v>
      </c>
      <c r="B8814" s="190" t="n">
        <v>4244</v>
      </c>
      <c r="C8814" s="191" t="s">
        <v>9062</v>
      </c>
      <c r="D8814" s="192" t="s">
        <v>282</v>
      </c>
      <c r="E8814" s="193" t="n">
        <v>19.42</v>
      </c>
      <c r="F8814" s="193" t="n">
        <v>19.42</v>
      </c>
      <c r="G8814" s="193" t="n">
        <f aca="false">E8814-F8814</f>
        <v>0</v>
      </c>
    </row>
    <row r="8815" customFormat="false" ht="15" hidden="false" customHeight="false" outlineLevel="0" collapsed="false">
      <c r="A8815" s="189" t="s">
        <v>7760</v>
      </c>
      <c r="B8815" s="190" t="n">
        <v>4248</v>
      </c>
      <c r="C8815" s="191" t="s">
        <v>9063</v>
      </c>
      <c r="D8815" s="192" t="s">
        <v>282</v>
      </c>
      <c r="E8815" s="193" t="n">
        <v>31.8</v>
      </c>
      <c r="F8815" s="193" t="n">
        <v>31.8</v>
      </c>
      <c r="G8815" s="193" t="n">
        <f aca="false">E8815-F8815</f>
        <v>0</v>
      </c>
    </row>
    <row r="8816" customFormat="false" ht="23.85" hidden="false" customHeight="false" outlineLevel="0" collapsed="false">
      <c r="A8816" s="189" t="s">
        <v>7760</v>
      </c>
      <c r="B8816" s="190" t="n">
        <v>4250</v>
      </c>
      <c r="C8816" s="191" t="s">
        <v>9064</v>
      </c>
      <c r="D8816" s="192" t="s">
        <v>282</v>
      </c>
      <c r="E8816" s="193" t="n">
        <v>19.72</v>
      </c>
      <c r="F8816" s="193" t="n">
        <v>19.72</v>
      </c>
      <c r="G8816" s="193" t="n">
        <f aca="false">E8816-F8816</f>
        <v>0</v>
      </c>
    </row>
    <row r="8817" customFormat="false" ht="23.85" hidden="false" customHeight="false" outlineLevel="0" collapsed="false">
      <c r="A8817" s="189" t="s">
        <v>7760</v>
      </c>
      <c r="B8817" s="190" t="n">
        <v>4251</v>
      </c>
      <c r="C8817" s="191" t="s">
        <v>9065</v>
      </c>
      <c r="D8817" s="192" t="s">
        <v>282</v>
      </c>
      <c r="E8817" s="193" t="n">
        <v>25.83</v>
      </c>
      <c r="F8817" s="193" t="n">
        <v>25.83</v>
      </c>
      <c r="G8817" s="193" t="n">
        <f aca="false">E8817-F8817</f>
        <v>0</v>
      </c>
    </row>
    <row r="8818" customFormat="false" ht="15" hidden="false" customHeight="false" outlineLevel="0" collapsed="false">
      <c r="A8818" s="189" t="s">
        <v>7760</v>
      </c>
      <c r="B8818" s="190" t="n">
        <v>4252</v>
      </c>
      <c r="C8818" s="191" t="s">
        <v>9066</v>
      </c>
      <c r="D8818" s="192" t="s">
        <v>282</v>
      </c>
      <c r="E8818" s="193" t="n">
        <v>30.07</v>
      </c>
      <c r="F8818" s="193" t="n">
        <v>30.07</v>
      </c>
      <c r="G8818" s="193" t="n">
        <f aca="false">E8818-F8818</f>
        <v>0</v>
      </c>
    </row>
    <row r="8819" customFormat="false" ht="23.85" hidden="false" customHeight="false" outlineLevel="0" collapsed="false">
      <c r="A8819" s="189" t="s">
        <v>7760</v>
      </c>
      <c r="B8819" s="190" t="n">
        <v>4253</v>
      </c>
      <c r="C8819" s="191" t="s">
        <v>9067</v>
      </c>
      <c r="D8819" s="192" t="s">
        <v>282</v>
      </c>
      <c r="E8819" s="193" t="n">
        <v>26.3</v>
      </c>
      <c r="F8819" s="193" t="n">
        <v>26.3</v>
      </c>
      <c r="G8819" s="193" t="n">
        <f aca="false">E8819-F8819</f>
        <v>0</v>
      </c>
    </row>
    <row r="8820" customFormat="false" ht="15" hidden="false" customHeight="false" outlineLevel="0" collapsed="false">
      <c r="A8820" s="189" t="s">
        <v>7760</v>
      </c>
      <c r="B8820" s="190" t="n">
        <v>4254</v>
      </c>
      <c r="C8820" s="191" t="s">
        <v>9068</v>
      </c>
      <c r="D8820" s="192" t="s">
        <v>282</v>
      </c>
      <c r="E8820" s="193" t="n">
        <v>42.19</v>
      </c>
      <c r="F8820" s="193" t="n">
        <v>42.19</v>
      </c>
      <c r="G8820" s="193" t="n">
        <f aca="false">E8820-F8820</f>
        <v>0</v>
      </c>
    </row>
    <row r="8821" customFormat="false" ht="23.85" hidden="false" customHeight="false" outlineLevel="0" collapsed="false">
      <c r="A8821" s="189" t="s">
        <v>7760</v>
      </c>
      <c r="B8821" s="190" t="n">
        <v>4257</v>
      </c>
      <c r="C8821" s="191" t="s">
        <v>9069</v>
      </c>
      <c r="D8821" s="192" t="s">
        <v>282</v>
      </c>
      <c r="E8821" s="193" t="n">
        <v>25.48</v>
      </c>
      <c r="F8821" s="193" t="n">
        <v>25.48</v>
      </c>
      <c r="G8821" s="193" t="n">
        <f aca="false">E8821-F8821</f>
        <v>0</v>
      </c>
    </row>
    <row r="8822" customFormat="false" ht="23.85" hidden="false" customHeight="false" outlineLevel="0" collapsed="false">
      <c r="A8822" s="189" t="s">
        <v>7760</v>
      </c>
      <c r="B8822" s="190" t="n">
        <v>4273</v>
      </c>
      <c r="C8822" s="191" t="s">
        <v>9070</v>
      </c>
      <c r="D8822" s="192" t="s">
        <v>235</v>
      </c>
      <c r="E8822" s="193" t="n">
        <v>355.35</v>
      </c>
      <c r="F8822" s="193" t="n">
        <v>0</v>
      </c>
      <c r="G8822" s="193" t="n">
        <f aca="false">E8822-F8822</f>
        <v>355.35</v>
      </c>
    </row>
    <row r="8823" customFormat="false" ht="46.25" hidden="false" customHeight="false" outlineLevel="0" collapsed="false">
      <c r="A8823" s="189" t="s">
        <v>7760</v>
      </c>
      <c r="B8823" s="190" t="n">
        <v>4274</v>
      </c>
      <c r="C8823" s="191" t="s">
        <v>9071</v>
      </c>
      <c r="D8823" s="192" t="s">
        <v>235</v>
      </c>
      <c r="E8823" s="193" t="n">
        <v>130</v>
      </c>
      <c r="F8823" s="193" t="n">
        <v>0</v>
      </c>
      <c r="G8823" s="193" t="n">
        <f aca="false">E8823-F8823</f>
        <v>130</v>
      </c>
    </row>
    <row r="8824" customFormat="false" ht="23.85" hidden="false" customHeight="false" outlineLevel="0" collapsed="false">
      <c r="A8824" s="189" t="s">
        <v>7760</v>
      </c>
      <c r="B8824" s="190" t="n">
        <v>4276</v>
      </c>
      <c r="C8824" s="191" t="s">
        <v>9072</v>
      </c>
      <c r="D8824" s="192" t="s">
        <v>235</v>
      </c>
      <c r="E8824" s="193" t="n">
        <v>195.72</v>
      </c>
      <c r="F8824" s="193" t="n">
        <v>0</v>
      </c>
      <c r="G8824" s="193" t="n">
        <f aca="false">E8824-F8824</f>
        <v>195.72</v>
      </c>
    </row>
    <row r="8825" customFormat="false" ht="35.05" hidden="false" customHeight="false" outlineLevel="0" collapsed="false">
      <c r="A8825" s="189" t="s">
        <v>7760</v>
      </c>
      <c r="B8825" s="190" t="n">
        <v>4299</v>
      </c>
      <c r="C8825" s="191" t="s">
        <v>9073</v>
      </c>
      <c r="D8825" s="192" t="s">
        <v>235</v>
      </c>
      <c r="E8825" s="193" t="n">
        <v>1.5</v>
      </c>
      <c r="F8825" s="193" t="n">
        <v>0</v>
      </c>
      <c r="G8825" s="193" t="n">
        <f aca="false">E8825-F8825</f>
        <v>1.5</v>
      </c>
    </row>
    <row r="8826" customFormat="false" ht="35.05" hidden="false" customHeight="false" outlineLevel="0" collapsed="false">
      <c r="A8826" s="189" t="s">
        <v>7760</v>
      </c>
      <c r="B8826" s="190" t="n">
        <v>4300</v>
      </c>
      <c r="C8826" s="191" t="s">
        <v>9074</v>
      </c>
      <c r="D8826" s="192" t="s">
        <v>235</v>
      </c>
      <c r="E8826" s="193" t="n">
        <v>1.02</v>
      </c>
      <c r="F8826" s="193" t="n">
        <v>0</v>
      </c>
      <c r="G8826" s="193" t="n">
        <f aca="false">E8826-F8826</f>
        <v>1.02</v>
      </c>
    </row>
    <row r="8827" customFormat="false" ht="35.05" hidden="false" customHeight="false" outlineLevel="0" collapsed="false">
      <c r="A8827" s="189" t="s">
        <v>7760</v>
      </c>
      <c r="B8827" s="190" t="n">
        <v>4301</v>
      </c>
      <c r="C8827" s="191" t="s">
        <v>9075</v>
      </c>
      <c r="D8827" s="192" t="s">
        <v>235</v>
      </c>
      <c r="E8827" s="193" t="n">
        <v>1.24</v>
      </c>
      <c r="F8827" s="193" t="n">
        <v>0</v>
      </c>
      <c r="G8827" s="193" t="n">
        <f aca="false">E8827-F8827</f>
        <v>1.24</v>
      </c>
    </row>
    <row r="8828" customFormat="false" ht="35.05" hidden="false" customHeight="false" outlineLevel="0" collapsed="false">
      <c r="A8828" s="189" t="s">
        <v>7760</v>
      </c>
      <c r="B8828" s="190" t="n">
        <v>4302</v>
      </c>
      <c r="C8828" s="191" t="s">
        <v>9076</v>
      </c>
      <c r="D8828" s="192" t="s">
        <v>235</v>
      </c>
      <c r="E8828" s="193" t="n">
        <v>4.28</v>
      </c>
      <c r="F8828" s="193" t="n">
        <v>0</v>
      </c>
      <c r="G8828" s="193" t="n">
        <f aca="false">E8828-F8828</f>
        <v>4.28</v>
      </c>
    </row>
    <row r="8829" customFormat="false" ht="35.05" hidden="false" customHeight="false" outlineLevel="0" collapsed="false">
      <c r="A8829" s="189" t="s">
        <v>7760</v>
      </c>
      <c r="B8829" s="190" t="n">
        <v>4304</v>
      </c>
      <c r="C8829" s="191" t="s">
        <v>9077</v>
      </c>
      <c r="D8829" s="192" t="s">
        <v>235</v>
      </c>
      <c r="E8829" s="193" t="n">
        <v>2.04</v>
      </c>
      <c r="F8829" s="193" t="n">
        <v>0</v>
      </c>
      <c r="G8829" s="193" t="n">
        <f aca="false">E8829-F8829</f>
        <v>2.04</v>
      </c>
    </row>
    <row r="8830" customFormat="false" ht="35.05" hidden="false" customHeight="false" outlineLevel="0" collapsed="false">
      <c r="A8830" s="189" t="s">
        <v>7760</v>
      </c>
      <c r="B8830" s="190" t="n">
        <v>4305</v>
      </c>
      <c r="C8830" s="191" t="s">
        <v>9078</v>
      </c>
      <c r="D8830" s="192" t="s">
        <v>235</v>
      </c>
      <c r="E8830" s="193" t="n">
        <v>2.38</v>
      </c>
      <c r="F8830" s="193" t="n">
        <v>0</v>
      </c>
      <c r="G8830" s="193" t="n">
        <f aca="false">E8830-F8830</f>
        <v>2.38</v>
      </c>
    </row>
    <row r="8831" customFormat="false" ht="35.05" hidden="false" customHeight="false" outlineLevel="0" collapsed="false">
      <c r="A8831" s="189" t="s">
        <v>7760</v>
      </c>
      <c r="B8831" s="190" t="n">
        <v>4306</v>
      </c>
      <c r="C8831" s="191" t="s">
        <v>9079</v>
      </c>
      <c r="D8831" s="192" t="s">
        <v>235</v>
      </c>
      <c r="E8831" s="193" t="n">
        <v>2.76</v>
      </c>
      <c r="F8831" s="193" t="n">
        <v>0</v>
      </c>
      <c r="G8831" s="193" t="n">
        <f aca="false">E8831-F8831</f>
        <v>2.76</v>
      </c>
    </row>
    <row r="8832" customFormat="false" ht="23.85" hidden="false" customHeight="false" outlineLevel="0" collapsed="false">
      <c r="A8832" s="189" t="s">
        <v>7760</v>
      </c>
      <c r="B8832" s="190" t="n">
        <v>4307</v>
      </c>
      <c r="C8832" s="191" t="s">
        <v>9080</v>
      </c>
      <c r="D8832" s="192" t="s">
        <v>235</v>
      </c>
      <c r="E8832" s="193" t="n">
        <v>14.04</v>
      </c>
      <c r="F8832" s="193" t="n">
        <v>0</v>
      </c>
      <c r="G8832" s="193" t="n">
        <f aca="false">E8832-F8832</f>
        <v>14.04</v>
      </c>
    </row>
    <row r="8833" customFormat="false" ht="35.05" hidden="false" customHeight="false" outlineLevel="0" collapsed="false">
      <c r="A8833" s="189" t="s">
        <v>7760</v>
      </c>
      <c r="B8833" s="190" t="n">
        <v>4308</v>
      </c>
      <c r="C8833" s="191" t="s">
        <v>9081</v>
      </c>
      <c r="D8833" s="192" t="s">
        <v>235</v>
      </c>
      <c r="E8833" s="193" t="n">
        <v>5.71</v>
      </c>
      <c r="F8833" s="193" t="n">
        <v>0</v>
      </c>
      <c r="G8833" s="193" t="n">
        <f aca="false">E8833-F8833</f>
        <v>5.71</v>
      </c>
    </row>
    <row r="8834" customFormat="false" ht="23.85" hidden="false" customHeight="false" outlineLevel="0" collapsed="false">
      <c r="A8834" s="189" t="s">
        <v>7760</v>
      </c>
      <c r="B8834" s="190" t="n">
        <v>4309</v>
      </c>
      <c r="C8834" s="191" t="s">
        <v>9082</v>
      </c>
      <c r="D8834" s="192" t="s">
        <v>235</v>
      </c>
      <c r="E8834" s="193" t="n">
        <v>8.21</v>
      </c>
      <c r="F8834" s="193" t="n">
        <v>0</v>
      </c>
      <c r="G8834" s="193" t="n">
        <f aca="false">E8834-F8834</f>
        <v>8.21</v>
      </c>
    </row>
    <row r="8835" customFormat="false" ht="23.85" hidden="false" customHeight="false" outlineLevel="0" collapsed="false">
      <c r="A8835" s="189" t="s">
        <v>7760</v>
      </c>
      <c r="B8835" s="190" t="n">
        <v>4310</v>
      </c>
      <c r="C8835" s="191" t="s">
        <v>9083</v>
      </c>
      <c r="D8835" s="192" t="s">
        <v>235</v>
      </c>
      <c r="E8835" s="193" t="n">
        <v>3.38</v>
      </c>
      <c r="F8835" s="193" t="n">
        <v>0</v>
      </c>
      <c r="G8835" s="193" t="n">
        <f aca="false">E8835-F8835</f>
        <v>3.38</v>
      </c>
    </row>
    <row r="8836" customFormat="false" ht="23.85" hidden="false" customHeight="false" outlineLevel="0" collapsed="false">
      <c r="A8836" s="189" t="s">
        <v>7760</v>
      </c>
      <c r="B8836" s="190" t="n">
        <v>4311</v>
      </c>
      <c r="C8836" s="191" t="s">
        <v>9084</v>
      </c>
      <c r="D8836" s="192" t="s">
        <v>235</v>
      </c>
      <c r="E8836" s="193" t="n">
        <v>2.38</v>
      </c>
      <c r="F8836" s="193" t="n">
        <v>0</v>
      </c>
      <c r="G8836" s="193" t="n">
        <f aca="false">E8836-F8836</f>
        <v>2.38</v>
      </c>
    </row>
    <row r="8837" customFormat="false" ht="23.85" hidden="false" customHeight="false" outlineLevel="0" collapsed="false">
      <c r="A8837" s="189" t="s">
        <v>7760</v>
      </c>
      <c r="B8837" s="190" t="n">
        <v>4312</v>
      </c>
      <c r="C8837" s="191" t="s">
        <v>9085</v>
      </c>
      <c r="D8837" s="192" t="s">
        <v>235</v>
      </c>
      <c r="E8837" s="193" t="n">
        <v>3.33</v>
      </c>
      <c r="F8837" s="193" t="n">
        <v>0</v>
      </c>
      <c r="G8837" s="193" t="n">
        <f aca="false">E8837-F8837</f>
        <v>3.33</v>
      </c>
    </row>
    <row r="8838" customFormat="false" ht="46.25" hidden="false" customHeight="false" outlineLevel="0" collapsed="false">
      <c r="A8838" s="189" t="s">
        <v>7760</v>
      </c>
      <c r="B8838" s="190" t="n">
        <v>4313</v>
      </c>
      <c r="C8838" s="191" t="s">
        <v>9086</v>
      </c>
      <c r="D8838" s="192" t="s">
        <v>8446</v>
      </c>
      <c r="E8838" s="193" t="n">
        <v>3.07</v>
      </c>
      <c r="F8838" s="193" t="n">
        <v>0</v>
      </c>
      <c r="G8838" s="193" t="n">
        <f aca="false">E8838-F8838</f>
        <v>3.07</v>
      </c>
    </row>
    <row r="8839" customFormat="false" ht="46.25" hidden="false" customHeight="false" outlineLevel="0" collapsed="false">
      <c r="A8839" s="189" t="s">
        <v>7760</v>
      </c>
      <c r="B8839" s="190" t="n">
        <v>4314</v>
      </c>
      <c r="C8839" s="191" t="s">
        <v>9087</v>
      </c>
      <c r="D8839" s="192" t="s">
        <v>8446</v>
      </c>
      <c r="E8839" s="193" t="n">
        <v>4.09</v>
      </c>
      <c r="F8839" s="193" t="n">
        <v>0</v>
      </c>
      <c r="G8839" s="193" t="n">
        <f aca="false">E8839-F8839</f>
        <v>4.09</v>
      </c>
    </row>
    <row r="8840" customFormat="false" ht="46.25" hidden="false" customHeight="false" outlineLevel="0" collapsed="false">
      <c r="A8840" s="189" t="s">
        <v>7760</v>
      </c>
      <c r="B8840" s="190" t="n">
        <v>4315</v>
      </c>
      <c r="C8840" s="191" t="s">
        <v>9088</v>
      </c>
      <c r="D8840" s="192" t="s">
        <v>235</v>
      </c>
      <c r="E8840" s="193" t="n">
        <v>2.45</v>
      </c>
      <c r="F8840" s="193" t="n">
        <v>0</v>
      </c>
      <c r="G8840" s="193" t="n">
        <f aca="false">E8840-F8840</f>
        <v>2.45</v>
      </c>
    </row>
    <row r="8841" customFormat="false" ht="46.25" hidden="false" customHeight="false" outlineLevel="0" collapsed="false">
      <c r="A8841" s="189" t="s">
        <v>7760</v>
      </c>
      <c r="B8841" s="190" t="n">
        <v>4316</v>
      </c>
      <c r="C8841" s="191" t="s">
        <v>9089</v>
      </c>
      <c r="D8841" s="192" t="s">
        <v>235</v>
      </c>
      <c r="E8841" s="193" t="n">
        <v>2.14</v>
      </c>
      <c r="F8841" s="193" t="n">
        <v>0</v>
      </c>
      <c r="G8841" s="193" t="n">
        <f aca="false">E8841-F8841</f>
        <v>2.14</v>
      </c>
    </row>
    <row r="8842" customFormat="false" ht="46.25" hidden="false" customHeight="false" outlineLevel="0" collapsed="false">
      <c r="A8842" s="189" t="s">
        <v>7760</v>
      </c>
      <c r="B8842" s="190" t="n">
        <v>4317</v>
      </c>
      <c r="C8842" s="191" t="s">
        <v>9090</v>
      </c>
      <c r="D8842" s="192" t="s">
        <v>235</v>
      </c>
      <c r="E8842" s="193" t="n">
        <v>3.49</v>
      </c>
      <c r="F8842" s="193" t="n">
        <v>0</v>
      </c>
      <c r="G8842" s="193" t="n">
        <f aca="false">E8842-F8842</f>
        <v>3.49</v>
      </c>
    </row>
    <row r="8843" customFormat="false" ht="35.05" hidden="false" customHeight="false" outlineLevel="0" collapsed="false">
      <c r="A8843" s="189" t="s">
        <v>7760</v>
      </c>
      <c r="B8843" s="190" t="n">
        <v>4318</v>
      </c>
      <c r="C8843" s="191" t="s">
        <v>9091</v>
      </c>
      <c r="D8843" s="192" t="s">
        <v>235</v>
      </c>
      <c r="E8843" s="193" t="n">
        <v>1.84</v>
      </c>
      <c r="F8843" s="193" t="n">
        <v>0</v>
      </c>
      <c r="G8843" s="193" t="n">
        <f aca="false">E8843-F8843</f>
        <v>1.84</v>
      </c>
    </row>
    <row r="8844" customFormat="false" ht="23.85" hidden="false" customHeight="false" outlineLevel="0" collapsed="false">
      <c r="A8844" s="189" t="s">
        <v>7760</v>
      </c>
      <c r="B8844" s="190" t="n">
        <v>4319</v>
      </c>
      <c r="C8844" s="191" t="s">
        <v>9092</v>
      </c>
      <c r="D8844" s="192" t="s">
        <v>235</v>
      </c>
      <c r="E8844" s="193" t="n">
        <v>1.92</v>
      </c>
      <c r="F8844" s="193" t="n">
        <v>0</v>
      </c>
      <c r="G8844" s="193" t="n">
        <f aca="false">E8844-F8844</f>
        <v>1.92</v>
      </c>
    </row>
    <row r="8845" customFormat="false" ht="35.05" hidden="false" customHeight="false" outlineLevel="0" collapsed="false">
      <c r="A8845" s="189" t="s">
        <v>7760</v>
      </c>
      <c r="B8845" s="190" t="n">
        <v>4320</v>
      </c>
      <c r="C8845" s="191" t="s">
        <v>9093</v>
      </c>
      <c r="D8845" s="192" t="s">
        <v>235</v>
      </c>
      <c r="E8845" s="193" t="n">
        <v>3.78</v>
      </c>
      <c r="F8845" s="193" t="n">
        <v>0</v>
      </c>
      <c r="G8845" s="193" t="n">
        <f aca="false">E8845-F8845</f>
        <v>3.78</v>
      </c>
    </row>
    <row r="8846" customFormat="false" ht="15" hidden="false" customHeight="false" outlineLevel="0" collapsed="false">
      <c r="A8846" s="189" t="s">
        <v>7760</v>
      </c>
      <c r="B8846" s="190" t="n">
        <v>4374</v>
      </c>
      <c r="C8846" s="191" t="s">
        <v>9094</v>
      </c>
      <c r="D8846" s="192" t="s">
        <v>235</v>
      </c>
      <c r="E8846" s="193" t="n">
        <v>0.81</v>
      </c>
      <c r="F8846" s="193" t="n">
        <v>0</v>
      </c>
      <c r="G8846" s="193" t="n">
        <f aca="false">E8846-F8846</f>
        <v>0.81</v>
      </c>
    </row>
    <row r="8847" customFormat="false" ht="15" hidden="false" customHeight="false" outlineLevel="0" collapsed="false">
      <c r="A8847" s="189" t="s">
        <v>7760</v>
      </c>
      <c r="B8847" s="190" t="n">
        <v>4375</v>
      </c>
      <c r="C8847" s="191" t="s">
        <v>9095</v>
      </c>
      <c r="D8847" s="192" t="s">
        <v>235</v>
      </c>
      <c r="E8847" s="193" t="n">
        <v>0.22</v>
      </c>
      <c r="F8847" s="193" t="n">
        <v>0</v>
      </c>
      <c r="G8847" s="193" t="n">
        <f aca="false">E8847-F8847</f>
        <v>0.22</v>
      </c>
    </row>
    <row r="8848" customFormat="false" ht="15" hidden="false" customHeight="false" outlineLevel="0" collapsed="false">
      <c r="A8848" s="189" t="s">
        <v>7760</v>
      </c>
      <c r="B8848" s="190" t="n">
        <v>4376</v>
      </c>
      <c r="C8848" s="191" t="s">
        <v>9096</v>
      </c>
      <c r="D8848" s="192" t="s">
        <v>235</v>
      </c>
      <c r="E8848" s="193" t="n">
        <v>0.42</v>
      </c>
      <c r="F8848" s="193" t="n">
        <v>0</v>
      </c>
      <c r="G8848" s="193" t="n">
        <f aca="false">E8848-F8848</f>
        <v>0.42</v>
      </c>
    </row>
    <row r="8849" customFormat="false" ht="23.85" hidden="false" customHeight="false" outlineLevel="0" collapsed="false">
      <c r="A8849" s="189" t="s">
        <v>7760</v>
      </c>
      <c r="B8849" s="190" t="n">
        <v>4380</v>
      </c>
      <c r="C8849" s="191" t="s">
        <v>9097</v>
      </c>
      <c r="D8849" s="192" t="s">
        <v>235</v>
      </c>
      <c r="E8849" s="193" t="n">
        <v>1.59</v>
      </c>
      <c r="F8849" s="193" t="n">
        <v>0</v>
      </c>
      <c r="G8849" s="193" t="n">
        <f aca="false">E8849-F8849</f>
        <v>1.59</v>
      </c>
    </row>
    <row r="8850" customFormat="false" ht="35.05" hidden="false" customHeight="false" outlineLevel="0" collapsed="false">
      <c r="A8850" s="189" t="s">
        <v>7760</v>
      </c>
      <c r="B8850" s="190" t="n">
        <v>4385</v>
      </c>
      <c r="C8850" s="191" t="s">
        <v>9098</v>
      </c>
      <c r="D8850" s="192" t="s">
        <v>9099</v>
      </c>
      <c r="E8850" s="193" t="n">
        <v>2545.19</v>
      </c>
      <c r="F8850" s="193" t="n">
        <v>0</v>
      </c>
      <c r="G8850" s="193" t="n">
        <f aca="false">E8850-F8850</f>
        <v>2545.19</v>
      </c>
    </row>
    <row r="8851" customFormat="false" ht="46.25" hidden="false" customHeight="false" outlineLevel="0" collapsed="false">
      <c r="A8851" s="189" t="s">
        <v>7760</v>
      </c>
      <c r="B8851" s="190" t="n">
        <v>4396</v>
      </c>
      <c r="C8851" s="191" t="s">
        <v>9100</v>
      </c>
      <c r="D8851" s="192" t="s">
        <v>233</v>
      </c>
      <c r="E8851" s="193" t="n">
        <v>339.91</v>
      </c>
      <c r="F8851" s="193" t="n">
        <v>0</v>
      </c>
      <c r="G8851" s="193" t="n">
        <f aca="false">E8851-F8851</f>
        <v>339.91</v>
      </c>
    </row>
    <row r="8852" customFormat="false" ht="35.05" hidden="false" customHeight="false" outlineLevel="0" collapsed="false">
      <c r="A8852" s="189" t="s">
        <v>7760</v>
      </c>
      <c r="B8852" s="190" t="n">
        <v>4397</v>
      </c>
      <c r="C8852" s="191" t="s">
        <v>9101</v>
      </c>
      <c r="D8852" s="192" t="s">
        <v>233</v>
      </c>
      <c r="E8852" s="193" t="n">
        <v>345.58</v>
      </c>
      <c r="F8852" s="193" t="n">
        <v>0</v>
      </c>
      <c r="G8852" s="193" t="n">
        <f aca="false">E8852-F8852</f>
        <v>345.58</v>
      </c>
    </row>
    <row r="8853" customFormat="false" ht="35.05" hidden="false" customHeight="false" outlineLevel="0" collapsed="false">
      <c r="A8853" s="189" t="s">
        <v>7760</v>
      </c>
      <c r="B8853" s="190" t="n">
        <v>4400</v>
      </c>
      <c r="C8853" s="191" t="s">
        <v>9102</v>
      </c>
      <c r="D8853" s="192" t="s">
        <v>240</v>
      </c>
      <c r="E8853" s="193" t="n">
        <v>16.21</v>
      </c>
      <c r="F8853" s="193" t="n">
        <v>0</v>
      </c>
      <c r="G8853" s="193" t="n">
        <f aca="false">E8853-F8853</f>
        <v>16.21</v>
      </c>
    </row>
    <row r="8854" customFormat="false" ht="35.05" hidden="false" customHeight="false" outlineLevel="0" collapsed="false">
      <c r="A8854" s="189" t="s">
        <v>7760</v>
      </c>
      <c r="B8854" s="190" t="n">
        <v>4408</v>
      </c>
      <c r="C8854" s="191" t="s">
        <v>9103</v>
      </c>
      <c r="D8854" s="192" t="s">
        <v>240</v>
      </c>
      <c r="E8854" s="193" t="n">
        <v>1.94</v>
      </c>
      <c r="F8854" s="193" t="n">
        <v>0</v>
      </c>
      <c r="G8854" s="193" t="n">
        <f aca="false">E8854-F8854</f>
        <v>1.94</v>
      </c>
    </row>
    <row r="8855" customFormat="false" ht="35.05" hidden="false" customHeight="false" outlineLevel="0" collapsed="false">
      <c r="A8855" s="189" t="s">
        <v>7760</v>
      </c>
      <c r="B8855" s="190" t="n">
        <v>4412</v>
      </c>
      <c r="C8855" s="191" t="s">
        <v>9104</v>
      </c>
      <c r="D8855" s="192" t="s">
        <v>240</v>
      </c>
      <c r="E8855" s="193" t="n">
        <v>1.55</v>
      </c>
      <c r="F8855" s="193" t="n">
        <v>0</v>
      </c>
      <c r="G8855" s="193" t="n">
        <f aca="false">E8855-F8855</f>
        <v>1.55</v>
      </c>
    </row>
    <row r="8856" customFormat="false" ht="46.25" hidden="false" customHeight="false" outlineLevel="0" collapsed="false">
      <c r="A8856" s="189" t="s">
        <v>7760</v>
      </c>
      <c r="B8856" s="190" t="n">
        <v>4415</v>
      </c>
      <c r="C8856" s="191" t="s">
        <v>9105</v>
      </c>
      <c r="D8856" s="192" t="s">
        <v>240</v>
      </c>
      <c r="E8856" s="193" t="n">
        <v>3.85</v>
      </c>
      <c r="F8856" s="193" t="n">
        <v>0</v>
      </c>
      <c r="G8856" s="193" t="n">
        <f aca="false">E8856-F8856</f>
        <v>3.85</v>
      </c>
    </row>
    <row r="8857" customFormat="false" ht="46.25" hidden="false" customHeight="false" outlineLevel="0" collapsed="false">
      <c r="A8857" s="189" t="s">
        <v>7760</v>
      </c>
      <c r="B8857" s="190" t="n">
        <v>4417</v>
      </c>
      <c r="C8857" s="191" t="s">
        <v>9106</v>
      </c>
      <c r="D8857" s="192" t="s">
        <v>240</v>
      </c>
      <c r="E8857" s="193" t="n">
        <v>5.54</v>
      </c>
      <c r="F8857" s="193" t="n">
        <v>0</v>
      </c>
      <c r="G8857" s="193" t="n">
        <f aca="false">E8857-F8857</f>
        <v>5.54</v>
      </c>
    </row>
    <row r="8858" customFormat="false" ht="35.05" hidden="false" customHeight="false" outlineLevel="0" collapsed="false">
      <c r="A8858" s="189" t="s">
        <v>7760</v>
      </c>
      <c r="B8858" s="190" t="n">
        <v>4425</v>
      </c>
      <c r="C8858" s="191" t="s">
        <v>9107</v>
      </c>
      <c r="D8858" s="192" t="s">
        <v>240</v>
      </c>
      <c r="E8858" s="193" t="n">
        <v>21.55</v>
      </c>
      <c r="F8858" s="193" t="n">
        <v>0</v>
      </c>
      <c r="G8858" s="193" t="n">
        <f aca="false">E8858-F8858</f>
        <v>21.55</v>
      </c>
    </row>
    <row r="8859" customFormat="false" ht="35.05" hidden="false" customHeight="false" outlineLevel="0" collapsed="false">
      <c r="A8859" s="189" t="s">
        <v>7760</v>
      </c>
      <c r="B8859" s="190" t="n">
        <v>4430</v>
      </c>
      <c r="C8859" s="191" t="s">
        <v>9108</v>
      </c>
      <c r="D8859" s="192" t="s">
        <v>240</v>
      </c>
      <c r="E8859" s="193" t="n">
        <v>10.19</v>
      </c>
      <c r="F8859" s="193" t="n">
        <v>0</v>
      </c>
      <c r="G8859" s="193" t="n">
        <f aca="false">E8859-F8859</f>
        <v>10.19</v>
      </c>
    </row>
    <row r="8860" customFormat="false" ht="35.05" hidden="false" customHeight="false" outlineLevel="0" collapsed="false">
      <c r="A8860" s="189" t="s">
        <v>7760</v>
      </c>
      <c r="B8860" s="190" t="n">
        <v>4433</v>
      </c>
      <c r="C8860" s="191" t="s">
        <v>9109</v>
      </c>
      <c r="D8860" s="192" t="s">
        <v>240</v>
      </c>
      <c r="E8860" s="193" t="n">
        <v>19.92</v>
      </c>
      <c r="F8860" s="193" t="n">
        <v>0</v>
      </c>
      <c r="G8860" s="193" t="n">
        <f aca="false">E8860-F8860</f>
        <v>19.92</v>
      </c>
    </row>
    <row r="8861" customFormat="false" ht="35.05" hidden="false" customHeight="false" outlineLevel="0" collapsed="false">
      <c r="A8861" s="189" t="s">
        <v>7760</v>
      </c>
      <c r="B8861" s="190" t="n">
        <v>4437</v>
      </c>
      <c r="C8861" s="191" t="s">
        <v>9110</v>
      </c>
      <c r="D8861" s="192" t="s">
        <v>240</v>
      </c>
      <c r="E8861" s="193" t="n">
        <v>70.06</v>
      </c>
      <c r="F8861" s="193" t="n">
        <v>0</v>
      </c>
      <c r="G8861" s="193" t="n">
        <f aca="false">E8861-F8861</f>
        <v>70.06</v>
      </c>
    </row>
    <row r="8862" customFormat="false" ht="23.85" hidden="false" customHeight="false" outlineLevel="0" collapsed="false">
      <c r="A8862" s="189" t="s">
        <v>7760</v>
      </c>
      <c r="B8862" s="190" t="n">
        <v>4448</v>
      </c>
      <c r="C8862" s="191" t="s">
        <v>9111</v>
      </c>
      <c r="D8862" s="192" t="s">
        <v>240</v>
      </c>
      <c r="E8862" s="193" t="n">
        <v>18.11</v>
      </c>
      <c r="F8862" s="193" t="n">
        <v>0</v>
      </c>
      <c r="G8862" s="193" t="n">
        <f aca="false">E8862-F8862</f>
        <v>18.11</v>
      </c>
    </row>
    <row r="8863" customFormat="false" ht="35.05" hidden="false" customHeight="false" outlineLevel="0" collapsed="false">
      <c r="A8863" s="189" t="s">
        <v>7760</v>
      </c>
      <c r="B8863" s="190" t="n">
        <v>4460</v>
      </c>
      <c r="C8863" s="191" t="s">
        <v>9112</v>
      </c>
      <c r="D8863" s="192" t="s">
        <v>240</v>
      </c>
      <c r="E8863" s="193" t="n">
        <v>7.19</v>
      </c>
      <c r="F8863" s="193" t="n">
        <v>0</v>
      </c>
      <c r="G8863" s="193" t="n">
        <f aca="false">E8863-F8863</f>
        <v>7.19</v>
      </c>
    </row>
    <row r="8864" customFormat="false" ht="35.05" hidden="false" customHeight="false" outlineLevel="0" collapsed="false">
      <c r="A8864" s="189" t="s">
        <v>7760</v>
      </c>
      <c r="B8864" s="190" t="n">
        <v>4465</v>
      </c>
      <c r="C8864" s="191" t="s">
        <v>9113</v>
      </c>
      <c r="D8864" s="192" t="s">
        <v>240</v>
      </c>
      <c r="E8864" s="193" t="n">
        <v>33.75</v>
      </c>
      <c r="F8864" s="193" t="n">
        <v>0</v>
      </c>
      <c r="G8864" s="193" t="n">
        <f aca="false">E8864-F8864</f>
        <v>33.75</v>
      </c>
    </row>
    <row r="8865" customFormat="false" ht="35.05" hidden="false" customHeight="false" outlineLevel="0" collapsed="false">
      <c r="A8865" s="189" t="s">
        <v>7760</v>
      </c>
      <c r="B8865" s="190" t="n">
        <v>4470</v>
      </c>
      <c r="C8865" s="191" t="s">
        <v>9114</v>
      </c>
      <c r="D8865" s="192" t="s">
        <v>240</v>
      </c>
      <c r="E8865" s="193" t="n">
        <v>93.41</v>
      </c>
      <c r="F8865" s="193" t="n">
        <v>0</v>
      </c>
      <c r="G8865" s="193" t="n">
        <f aca="false">E8865-F8865</f>
        <v>93.41</v>
      </c>
    </row>
    <row r="8866" customFormat="false" ht="35.05" hidden="false" customHeight="false" outlineLevel="0" collapsed="false">
      <c r="A8866" s="189" t="s">
        <v>7760</v>
      </c>
      <c r="B8866" s="190" t="n">
        <v>4472</v>
      </c>
      <c r="C8866" s="191" t="s">
        <v>9115</v>
      </c>
      <c r="D8866" s="192" t="s">
        <v>240</v>
      </c>
      <c r="E8866" s="193" t="n">
        <v>26.92</v>
      </c>
      <c r="F8866" s="193" t="n">
        <v>0</v>
      </c>
      <c r="G8866" s="193" t="n">
        <f aca="false">E8866-F8866</f>
        <v>26.92</v>
      </c>
    </row>
    <row r="8867" customFormat="false" ht="35.05" hidden="false" customHeight="false" outlineLevel="0" collapsed="false">
      <c r="A8867" s="189" t="s">
        <v>7760</v>
      </c>
      <c r="B8867" s="190" t="n">
        <v>4481</v>
      </c>
      <c r="C8867" s="191" t="s">
        <v>9116</v>
      </c>
      <c r="D8867" s="192" t="s">
        <v>240</v>
      </c>
      <c r="E8867" s="193" t="n">
        <v>41.66</v>
      </c>
      <c r="F8867" s="193" t="n">
        <v>0</v>
      </c>
      <c r="G8867" s="193" t="n">
        <f aca="false">E8867-F8867</f>
        <v>41.66</v>
      </c>
    </row>
    <row r="8868" customFormat="false" ht="23.85" hidden="false" customHeight="false" outlineLevel="0" collapsed="false">
      <c r="A8868" s="189" t="s">
        <v>7760</v>
      </c>
      <c r="B8868" s="190" t="n">
        <v>4491</v>
      </c>
      <c r="C8868" s="191" t="s">
        <v>9117</v>
      </c>
      <c r="D8868" s="192" t="s">
        <v>240</v>
      </c>
      <c r="E8868" s="193" t="n">
        <v>6.84</v>
      </c>
      <c r="F8868" s="193" t="n">
        <v>0</v>
      </c>
      <c r="G8868" s="193" t="n">
        <f aca="false">E8868-F8868</f>
        <v>6.84</v>
      </c>
    </row>
    <row r="8869" customFormat="false" ht="23.85" hidden="false" customHeight="false" outlineLevel="0" collapsed="false">
      <c r="A8869" s="189" t="s">
        <v>7760</v>
      </c>
      <c r="B8869" s="190" t="n">
        <v>4500</v>
      </c>
      <c r="C8869" s="191" t="s">
        <v>9118</v>
      </c>
      <c r="D8869" s="192" t="s">
        <v>240</v>
      </c>
      <c r="E8869" s="193" t="n">
        <v>13.18</v>
      </c>
      <c r="F8869" s="193" t="n">
        <v>0</v>
      </c>
      <c r="G8869" s="193" t="n">
        <f aca="false">E8869-F8869</f>
        <v>13.18</v>
      </c>
    </row>
    <row r="8870" customFormat="false" ht="23.85" hidden="false" customHeight="false" outlineLevel="0" collapsed="false">
      <c r="A8870" s="189" t="s">
        <v>7760</v>
      </c>
      <c r="B8870" s="190" t="n">
        <v>4509</v>
      </c>
      <c r="C8870" s="191" t="s">
        <v>9119</v>
      </c>
      <c r="D8870" s="192" t="s">
        <v>240</v>
      </c>
      <c r="E8870" s="193" t="n">
        <v>3.47</v>
      </c>
      <c r="F8870" s="193" t="n">
        <v>0</v>
      </c>
      <c r="G8870" s="193" t="n">
        <f aca="false">E8870-F8870</f>
        <v>3.47</v>
      </c>
    </row>
    <row r="8871" customFormat="false" ht="23.85" hidden="false" customHeight="false" outlineLevel="0" collapsed="false">
      <c r="A8871" s="189" t="s">
        <v>7760</v>
      </c>
      <c r="B8871" s="190" t="n">
        <v>4512</v>
      </c>
      <c r="C8871" s="191" t="s">
        <v>9120</v>
      </c>
      <c r="D8871" s="192" t="s">
        <v>240</v>
      </c>
      <c r="E8871" s="193" t="n">
        <v>1.65</v>
      </c>
      <c r="F8871" s="193" t="n">
        <v>0</v>
      </c>
      <c r="G8871" s="193" t="n">
        <f aca="false">E8871-F8871</f>
        <v>1.65</v>
      </c>
    </row>
    <row r="8872" customFormat="false" ht="23.85" hidden="false" customHeight="false" outlineLevel="0" collapsed="false">
      <c r="A8872" s="189" t="s">
        <v>7760</v>
      </c>
      <c r="B8872" s="190" t="n">
        <v>4513</v>
      </c>
      <c r="C8872" s="191" t="s">
        <v>9121</v>
      </c>
      <c r="D8872" s="192" t="s">
        <v>240</v>
      </c>
      <c r="E8872" s="193" t="n">
        <v>4.81</v>
      </c>
      <c r="F8872" s="193" t="n">
        <v>0</v>
      </c>
      <c r="G8872" s="193" t="n">
        <f aca="false">E8872-F8872</f>
        <v>4.81</v>
      </c>
    </row>
    <row r="8873" customFormat="false" ht="23.85" hidden="false" customHeight="false" outlineLevel="0" collapsed="false">
      <c r="A8873" s="189" t="s">
        <v>7760</v>
      </c>
      <c r="B8873" s="190" t="n">
        <v>4517</v>
      </c>
      <c r="C8873" s="191" t="s">
        <v>9122</v>
      </c>
      <c r="D8873" s="192" t="s">
        <v>240</v>
      </c>
      <c r="E8873" s="193" t="n">
        <v>2.39</v>
      </c>
      <c r="F8873" s="193" t="n">
        <v>0</v>
      </c>
      <c r="G8873" s="193" t="n">
        <f aca="false">E8873-F8873</f>
        <v>2.39</v>
      </c>
    </row>
    <row r="8874" customFormat="false" ht="23.85" hidden="false" customHeight="false" outlineLevel="0" collapsed="false">
      <c r="A8874" s="189" t="s">
        <v>7760</v>
      </c>
      <c r="B8874" s="190" t="n">
        <v>4718</v>
      </c>
      <c r="C8874" s="191" t="s">
        <v>9123</v>
      </c>
      <c r="D8874" s="192" t="s">
        <v>242</v>
      </c>
      <c r="E8874" s="193" t="n">
        <v>93.36</v>
      </c>
      <c r="F8874" s="193" t="n">
        <v>0</v>
      </c>
      <c r="G8874" s="193" t="n">
        <f aca="false">E8874-F8874</f>
        <v>93.36</v>
      </c>
    </row>
    <row r="8875" customFormat="false" ht="23.85" hidden="false" customHeight="false" outlineLevel="0" collapsed="false">
      <c r="A8875" s="189" t="s">
        <v>7760</v>
      </c>
      <c r="B8875" s="190" t="n">
        <v>4720</v>
      </c>
      <c r="C8875" s="191" t="s">
        <v>9124</v>
      </c>
      <c r="D8875" s="192" t="s">
        <v>242</v>
      </c>
      <c r="E8875" s="193" t="n">
        <v>107.22</v>
      </c>
      <c r="F8875" s="193" t="n">
        <v>0</v>
      </c>
      <c r="G8875" s="193" t="n">
        <f aca="false">E8875-F8875</f>
        <v>107.22</v>
      </c>
    </row>
    <row r="8876" customFormat="false" ht="23.85" hidden="false" customHeight="false" outlineLevel="0" collapsed="false">
      <c r="A8876" s="189" t="s">
        <v>7760</v>
      </c>
      <c r="B8876" s="190" t="n">
        <v>4721</v>
      </c>
      <c r="C8876" s="191" t="s">
        <v>9125</v>
      </c>
      <c r="D8876" s="192" t="s">
        <v>242</v>
      </c>
      <c r="E8876" s="193" t="n">
        <v>92.87</v>
      </c>
      <c r="F8876" s="193" t="n">
        <v>0</v>
      </c>
      <c r="G8876" s="193" t="n">
        <f aca="false">E8876-F8876</f>
        <v>92.87</v>
      </c>
    </row>
    <row r="8877" customFormat="false" ht="23.85" hidden="false" customHeight="false" outlineLevel="0" collapsed="false">
      <c r="A8877" s="189" t="s">
        <v>7760</v>
      </c>
      <c r="B8877" s="190" t="n">
        <v>4722</v>
      </c>
      <c r="C8877" s="191" t="s">
        <v>9126</v>
      </c>
      <c r="D8877" s="192" t="s">
        <v>242</v>
      </c>
      <c r="E8877" s="193" t="n">
        <v>87.72</v>
      </c>
      <c r="F8877" s="193" t="n">
        <v>0</v>
      </c>
      <c r="G8877" s="193" t="n">
        <f aca="false">E8877-F8877</f>
        <v>87.72</v>
      </c>
    </row>
    <row r="8878" customFormat="false" ht="35.05" hidden="false" customHeight="false" outlineLevel="0" collapsed="false">
      <c r="A8878" s="189" t="s">
        <v>7760</v>
      </c>
      <c r="B8878" s="190" t="n">
        <v>4730</v>
      </c>
      <c r="C8878" s="191" t="s">
        <v>9127</v>
      </c>
      <c r="D8878" s="192" t="s">
        <v>242</v>
      </c>
      <c r="E8878" s="193" t="n">
        <v>87.29</v>
      </c>
      <c r="F8878" s="193" t="n">
        <v>0</v>
      </c>
      <c r="G8878" s="193" t="n">
        <f aca="false">E8878-F8878</f>
        <v>87.29</v>
      </c>
    </row>
    <row r="8879" customFormat="false" ht="23.85" hidden="false" customHeight="false" outlineLevel="0" collapsed="false">
      <c r="A8879" s="189" t="s">
        <v>7760</v>
      </c>
      <c r="B8879" s="190" t="n">
        <v>4734</v>
      </c>
      <c r="C8879" s="191" t="s">
        <v>9128</v>
      </c>
      <c r="D8879" s="192" t="s">
        <v>242</v>
      </c>
      <c r="E8879" s="193" t="n">
        <v>305.29</v>
      </c>
      <c r="F8879" s="193" t="n">
        <v>0</v>
      </c>
      <c r="G8879" s="193" t="n">
        <f aca="false">E8879-F8879</f>
        <v>305.29</v>
      </c>
    </row>
    <row r="8880" customFormat="false" ht="23.85" hidden="false" customHeight="false" outlineLevel="0" collapsed="false">
      <c r="A8880" s="189" t="s">
        <v>7760</v>
      </c>
      <c r="B8880" s="190" t="n">
        <v>4741</v>
      </c>
      <c r="C8880" s="191" t="s">
        <v>9129</v>
      </c>
      <c r="D8880" s="192" t="s">
        <v>242</v>
      </c>
      <c r="E8880" s="193" t="n">
        <v>87.72</v>
      </c>
      <c r="F8880" s="193" t="n">
        <v>0</v>
      </c>
      <c r="G8880" s="193" t="n">
        <f aca="false">E8880-F8880</f>
        <v>87.72</v>
      </c>
    </row>
    <row r="8881" customFormat="false" ht="15" hidden="false" customHeight="false" outlineLevel="0" collapsed="false">
      <c r="A8881" s="189" t="s">
        <v>7760</v>
      </c>
      <c r="B8881" s="190" t="n">
        <v>4750</v>
      </c>
      <c r="C8881" s="191" t="s">
        <v>9130</v>
      </c>
      <c r="D8881" s="192" t="s">
        <v>282</v>
      </c>
      <c r="E8881" s="193" t="n">
        <v>19.26</v>
      </c>
      <c r="F8881" s="193" t="n">
        <v>19.26</v>
      </c>
      <c r="G8881" s="193" t="n">
        <f aca="false">E8881-F8881</f>
        <v>0</v>
      </c>
    </row>
    <row r="8882" customFormat="false" ht="15" hidden="false" customHeight="false" outlineLevel="0" collapsed="false">
      <c r="A8882" s="189" t="s">
        <v>7760</v>
      </c>
      <c r="B8882" s="190" t="n">
        <v>4751</v>
      </c>
      <c r="C8882" s="191" t="s">
        <v>9131</v>
      </c>
      <c r="D8882" s="192" t="s">
        <v>282</v>
      </c>
      <c r="E8882" s="193" t="n">
        <v>19.26</v>
      </c>
      <c r="F8882" s="193" t="n">
        <v>19.26</v>
      </c>
      <c r="G8882" s="193" t="n">
        <f aca="false">E8882-F8882</f>
        <v>0</v>
      </c>
    </row>
    <row r="8883" customFormat="false" ht="23.85" hidden="false" customHeight="false" outlineLevel="0" collapsed="false">
      <c r="A8883" s="189" t="s">
        <v>7760</v>
      </c>
      <c r="B8883" s="190" t="n">
        <v>4752</v>
      </c>
      <c r="C8883" s="191" t="s">
        <v>9132</v>
      </c>
      <c r="D8883" s="192" t="s">
        <v>282</v>
      </c>
      <c r="E8883" s="193" t="n">
        <v>21.41</v>
      </c>
      <c r="F8883" s="193" t="n">
        <v>21.41</v>
      </c>
      <c r="G8883" s="193" t="n">
        <f aca="false">E8883-F8883</f>
        <v>0</v>
      </c>
    </row>
    <row r="8884" customFormat="false" ht="15" hidden="false" customHeight="false" outlineLevel="0" collapsed="false">
      <c r="A8884" s="189" t="s">
        <v>7760</v>
      </c>
      <c r="B8884" s="190" t="n">
        <v>4755</v>
      </c>
      <c r="C8884" s="191" t="s">
        <v>9133</v>
      </c>
      <c r="D8884" s="192" t="s">
        <v>282</v>
      </c>
      <c r="E8884" s="193" t="n">
        <v>19.23</v>
      </c>
      <c r="F8884" s="193" t="n">
        <v>19.23</v>
      </c>
      <c r="G8884" s="193" t="n">
        <f aca="false">E8884-F8884</f>
        <v>0</v>
      </c>
    </row>
    <row r="8885" customFormat="false" ht="15" hidden="false" customHeight="false" outlineLevel="0" collapsed="false">
      <c r="A8885" s="189" t="s">
        <v>7760</v>
      </c>
      <c r="B8885" s="190" t="n">
        <v>4759</v>
      </c>
      <c r="C8885" s="191" t="s">
        <v>9134</v>
      </c>
      <c r="D8885" s="192" t="s">
        <v>282</v>
      </c>
      <c r="E8885" s="193" t="n">
        <v>16.45</v>
      </c>
      <c r="F8885" s="193" t="n">
        <v>16.45</v>
      </c>
      <c r="G8885" s="193" t="n">
        <f aca="false">E8885-F8885</f>
        <v>0</v>
      </c>
    </row>
    <row r="8886" customFormat="false" ht="15" hidden="false" customHeight="false" outlineLevel="0" collapsed="false">
      <c r="A8886" s="189" t="s">
        <v>7760</v>
      </c>
      <c r="B8886" s="190" t="n">
        <v>4760</v>
      </c>
      <c r="C8886" s="191" t="s">
        <v>9135</v>
      </c>
      <c r="D8886" s="192" t="s">
        <v>282</v>
      </c>
      <c r="E8886" s="193" t="n">
        <v>19.26</v>
      </c>
      <c r="F8886" s="193" t="n">
        <v>19.26</v>
      </c>
      <c r="G8886" s="193" t="n">
        <f aca="false">E8886-F8886</f>
        <v>0</v>
      </c>
    </row>
    <row r="8887" customFormat="false" ht="15" hidden="false" customHeight="false" outlineLevel="0" collapsed="false">
      <c r="A8887" s="189" t="s">
        <v>7760</v>
      </c>
      <c r="B8887" s="190" t="n">
        <v>4783</v>
      </c>
      <c r="C8887" s="191" t="s">
        <v>9136</v>
      </c>
      <c r="D8887" s="192" t="s">
        <v>282</v>
      </c>
      <c r="E8887" s="193" t="n">
        <v>19.26</v>
      </c>
      <c r="F8887" s="193" t="n">
        <v>19.26</v>
      </c>
      <c r="G8887" s="193" t="n">
        <f aca="false">E8887-F8887</f>
        <v>0</v>
      </c>
    </row>
    <row r="8888" customFormat="false" ht="15" hidden="false" customHeight="false" outlineLevel="0" collapsed="false">
      <c r="A8888" s="189" t="s">
        <v>7760</v>
      </c>
      <c r="B8888" s="190" t="n">
        <v>4785</v>
      </c>
      <c r="C8888" s="191" t="s">
        <v>9137</v>
      </c>
      <c r="D8888" s="192" t="s">
        <v>282</v>
      </c>
      <c r="E8888" s="193" t="n">
        <v>19.26</v>
      </c>
      <c r="F8888" s="193" t="n">
        <v>19.26</v>
      </c>
      <c r="G8888" s="193" t="n">
        <f aca="false">E8888-F8888</f>
        <v>0</v>
      </c>
    </row>
    <row r="8889" customFormat="false" ht="35.05" hidden="false" customHeight="false" outlineLevel="0" collapsed="false">
      <c r="A8889" s="189" t="s">
        <v>7760</v>
      </c>
      <c r="B8889" s="190" t="n">
        <v>4790</v>
      </c>
      <c r="C8889" s="191" t="s">
        <v>9138</v>
      </c>
      <c r="D8889" s="192" t="s">
        <v>233</v>
      </c>
      <c r="E8889" s="193" t="n">
        <v>94.9</v>
      </c>
      <c r="F8889" s="193" t="n">
        <v>0</v>
      </c>
      <c r="G8889" s="193" t="n">
        <f aca="false">E8889-F8889</f>
        <v>94.9</v>
      </c>
    </row>
    <row r="8890" customFormat="false" ht="23.85" hidden="false" customHeight="false" outlineLevel="0" collapsed="false">
      <c r="A8890" s="189" t="s">
        <v>7760</v>
      </c>
      <c r="B8890" s="190" t="n">
        <v>4791</v>
      </c>
      <c r="C8890" s="191" t="s">
        <v>9139</v>
      </c>
      <c r="D8890" s="192" t="s">
        <v>1579</v>
      </c>
      <c r="E8890" s="193" t="n">
        <v>38.3</v>
      </c>
      <c r="F8890" s="193" t="n">
        <v>0</v>
      </c>
      <c r="G8890" s="193" t="n">
        <f aca="false">E8890-F8890</f>
        <v>38.3</v>
      </c>
    </row>
    <row r="8891" customFormat="false" ht="23.85" hidden="false" customHeight="false" outlineLevel="0" collapsed="false">
      <c r="A8891" s="189" t="s">
        <v>7760</v>
      </c>
      <c r="B8891" s="190" t="n">
        <v>4792</v>
      </c>
      <c r="C8891" s="191" t="s">
        <v>9140</v>
      </c>
      <c r="D8891" s="192" t="s">
        <v>233</v>
      </c>
      <c r="E8891" s="193" t="n">
        <v>157.84</v>
      </c>
      <c r="F8891" s="193" t="n">
        <v>0</v>
      </c>
      <c r="G8891" s="193" t="n">
        <f aca="false">E8891-F8891</f>
        <v>157.84</v>
      </c>
    </row>
    <row r="8892" customFormat="false" ht="23.85" hidden="false" customHeight="false" outlineLevel="0" collapsed="false">
      <c r="A8892" s="189" t="s">
        <v>7760</v>
      </c>
      <c r="B8892" s="190" t="n">
        <v>4794</v>
      </c>
      <c r="C8892" s="191" t="s">
        <v>9141</v>
      </c>
      <c r="D8892" s="192" t="s">
        <v>233</v>
      </c>
      <c r="E8892" s="193" t="n">
        <v>336.23</v>
      </c>
      <c r="F8892" s="193" t="n">
        <v>0</v>
      </c>
      <c r="G8892" s="193" t="n">
        <f aca="false">E8892-F8892</f>
        <v>336.23</v>
      </c>
    </row>
    <row r="8893" customFormat="false" ht="23.85" hidden="false" customHeight="false" outlineLevel="0" collapsed="false">
      <c r="A8893" s="189" t="s">
        <v>7760</v>
      </c>
      <c r="B8893" s="190" t="n">
        <v>4795</v>
      </c>
      <c r="C8893" s="191" t="s">
        <v>9142</v>
      </c>
      <c r="D8893" s="192" t="s">
        <v>233</v>
      </c>
      <c r="E8893" s="193" t="n">
        <v>327.3</v>
      </c>
      <c r="F8893" s="193" t="n">
        <v>0</v>
      </c>
      <c r="G8893" s="193" t="n">
        <f aca="false">E8893-F8893</f>
        <v>327.3</v>
      </c>
    </row>
    <row r="8894" customFormat="false" ht="35.05" hidden="false" customHeight="false" outlineLevel="0" collapsed="false">
      <c r="A8894" s="189" t="s">
        <v>7760</v>
      </c>
      <c r="B8894" s="190" t="n">
        <v>4796</v>
      </c>
      <c r="C8894" s="191" t="s">
        <v>9143</v>
      </c>
      <c r="D8894" s="192" t="s">
        <v>233</v>
      </c>
      <c r="E8894" s="193" t="n">
        <v>204.22</v>
      </c>
      <c r="F8894" s="193" t="n">
        <v>0</v>
      </c>
      <c r="G8894" s="193" t="n">
        <f aca="false">E8894-F8894</f>
        <v>204.22</v>
      </c>
    </row>
    <row r="8895" customFormat="false" ht="23.85" hidden="false" customHeight="false" outlineLevel="0" collapsed="false">
      <c r="A8895" s="189" t="s">
        <v>7760</v>
      </c>
      <c r="B8895" s="190" t="n">
        <v>4800</v>
      </c>
      <c r="C8895" s="191" t="s">
        <v>9144</v>
      </c>
      <c r="D8895" s="192" t="s">
        <v>233</v>
      </c>
      <c r="E8895" s="193" t="n">
        <v>56.16</v>
      </c>
      <c r="F8895" s="193" t="n">
        <v>0</v>
      </c>
      <c r="G8895" s="193" t="n">
        <f aca="false">E8895-F8895</f>
        <v>56.16</v>
      </c>
    </row>
    <row r="8896" customFormat="false" ht="23.85" hidden="false" customHeight="false" outlineLevel="0" collapsed="false">
      <c r="A8896" s="189" t="s">
        <v>7760</v>
      </c>
      <c r="B8896" s="190" t="n">
        <v>4801</v>
      </c>
      <c r="C8896" s="191" t="s">
        <v>9145</v>
      </c>
      <c r="D8896" s="192" t="s">
        <v>233</v>
      </c>
      <c r="E8896" s="193" t="n">
        <v>73.82</v>
      </c>
      <c r="F8896" s="193" t="n">
        <v>0</v>
      </c>
      <c r="G8896" s="193" t="n">
        <f aca="false">E8896-F8896</f>
        <v>73.82</v>
      </c>
    </row>
    <row r="8897" customFormat="false" ht="23.85" hidden="false" customHeight="false" outlineLevel="0" collapsed="false">
      <c r="A8897" s="189" t="s">
        <v>7760</v>
      </c>
      <c r="B8897" s="190" t="n">
        <v>4803</v>
      </c>
      <c r="C8897" s="191" t="s">
        <v>9146</v>
      </c>
      <c r="D8897" s="192" t="s">
        <v>240</v>
      </c>
      <c r="E8897" s="193" t="n">
        <v>30.01</v>
      </c>
      <c r="F8897" s="193" t="n">
        <v>0</v>
      </c>
      <c r="G8897" s="193" t="n">
        <f aca="false">E8897-F8897</f>
        <v>30.01</v>
      </c>
    </row>
    <row r="8898" customFormat="false" ht="15" hidden="false" customHeight="false" outlineLevel="0" collapsed="false">
      <c r="A8898" s="189" t="s">
        <v>7760</v>
      </c>
      <c r="B8898" s="190" t="n">
        <v>4804</v>
      </c>
      <c r="C8898" s="191" t="s">
        <v>9147</v>
      </c>
      <c r="D8898" s="192" t="s">
        <v>240</v>
      </c>
      <c r="E8898" s="193" t="n">
        <v>23.04</v>
      </c>
      <c r="F8898" s="193" t="n">
        <v>0</v>
      </c>
      <c r="G8898" s="193" t="n">
        <f aca="false">E8898-F8898</f>
        <v>23.04</v>
      </c>
    </row>
    <row r="8899" customFormat="false" ht="23.85" hidden="false" customHeight="false" outlineLevel="0" collapsed="false">
      <c r="A8899" s="189" t="s">
        <v>7760</v>
      </c>
      <c r="B8899" s="190" t="n">
        <v>4806</v>
      </c>
      <c r="C8899" s="191" t="s">
        <v>9148</v>
      </c>
      <c r="D8899" s="192" t="s">
        <v>240</v>
      </c>
      <c r="E8899" s="193" t="n">
        <v>17.43</v>
      </c>
      <c r="F8899" s="193" t="n">
        <v>0</v>
      </c>
      <c r="G8899" s="193" t="n">
        <f aca="false">E8899-F8899</f>
        <v>17.43</v>
      </c>
    </row>
    <row r="8900" customFormat="false" ht="23.85" hidden="false" customHeight="false" outlineLevel="0" collapsed="false">
      <c r="A8900" s="189" t="s">
        <v>7760</v>
      </c>
      <c r="B8900" s="190" t="n">
        <v>4812</v>
      </c>
      <c r="C8900" s="191" t="s">
        <v>9149</v>
      </c>
      <c r="D8900" s="192" t="s">
        <v>233</v>
      </c>
      <c r="E8900" s="193" t="n">
        <v>13.02</v>
      </c>
      <c r="F8900" s="193" t="n">
        <v>0</v>
      </c>
      <c r="G8900" s="193" t="n">
        <f aca="false">E8900-F8900</f>
        <v>13.02</v>
      </c>
    </row>
    <row r="8901" customFormat="false" ht="46.25" hidden="false" customHeight="false" outlineLevel="0" collapsed="false">
      <c r="A8901" s="189" t="s">
        <v>7760</v>
      </c>
      <c r="B8901" s="190" t="n">
        <v>4814</v>
      </c>
      <c r="C8901" s="191" t="s">
        <v>9150</v>
      </c>
      <c r="D8901" s="192" t="s">
        <v>235</v>
      </c>
      <c r="E8901" s="193" t="n">
        <v>50.85</v>
      </c>
      <c r="F8901" s="193" t="n">
        <v>0</v>
      </c>
      <c r="G8901" s="193" t="n">
        <f aca="false">E8901-F8901</f>
        <v>50.85</v>
      </c>
    </row>
    <row r="8902" customFormat="false" ht="15" hidden="false" customHeight="false" outlineLevel="0" collapsed="false">
      <c r="A8902" s="189" t="s">
        <v>7760</v>
      </c>
      <c r="B8902" s="190" t="n">
        <v>4815</v>
      </c>
      <c r="C8902" s="191" t="s">
        <v>9151</v>
      </c>
      <c r="D8902" s="192" t="s">
        <v>235</v>
      </c>
      <c r="E8902" s="193" t="n">
        <v>7.09</v>
      </c>
      <c r="F8902" s="193" t="n">
        <v>0</v>
      </c>
      <c r="G8902" s="193" t="n">
        <f aca="false">E8902-F8902</f>
        <v>7.09</v>
      </c>
    </row>
    <row r="8903" customFormat="false" ht="35.05" hidden="false" customHeight="false" outlineLevel="0" collapsed="false">
      <c r="A8903" s="189" t="s">
        <v>7760</v>
      </c>
      <c r="B8903" s="190" t="n">
        <v>4818</v>
      </c>
      <c r="C8903" s="191" t="s">
        <v>9152</v>
      </c>
      <c r="D8903" s="192" t="s">
        <v>233</v>
      </c>
      <c r="E8903" s="193" t="n">
        <v>450</v>
      </c>
      <c r="F8903" s="193" t="n">
        <v>0</v>
      </c>
      <c r="G8903" s="193" t="n">
        <f aca="false">E8903-F8903</f>
        <v>450</v>
      </c>
    </row>
    <row r="8904" customFormat="false" ht="35.05" hidden="false" customHeight="false" outlineLevel="0" collapsed="false">
      <c r="A8904" s="189" t="s">
        <v>7760</v>
      </c>
      <c r="B8904" s="190" t="n">
        <v>4822</v>
      </c>
      <c r="C8904" s="191" t="s">
        <v>9153</v>
      </c>
      <c r="D8904" s="192" t="s">
        <v>233</v>
      </c>
      <c r="E8904" s="193" t="n">
        <v>437.8</v>
      </c>
      <c r="F8904" s="193" t="n">
        <v>0</v>
      </c>
      <c r="G8904" s="193" t="n">
        <f aca="false">E8904-F8904</f>
        <v>437.8</v>
      </c>
    </row>
    <row r="8905" customFormat="false" ht="15" hidden="false" customHeight="false" outlineLevel="0" collapsed="false">
      <c r="A8905" s="189" t="s">
        <v>7760</v>
      </c>
      <c r="B8905" s="190" t="n">
        <v>4823</v>
      </c>
      <c r="C8905" s="191" t="s">
        <v>9154</v>
      </c>
      <c r="D8905" s="192" t="s">
        <v>1579</v>
      </c>
      <c r="E8905" s="193" t="n">
        <v>42.08</v>
      </c>
      <c r="F8905" s="193" t="n">
        <v>0</v>
      </c>
      <c r="G8905" s="193" t="n">
        <f aca="false">E8905-F8905</f>
        <v>42.08</v>
      </c>
    </row>
    <row r="8906" customFormat="false" ht="35.05" hidden="false" customHeight="false" outlineLevel="0" collapsed="false">
      <c r="A8906" s="189" t="s">
        <v>7760</v>
      </c>
      <c r="B8906" s="190" t="n">
        <v>4824</v>
      </c>
      <c r="C8906" s="191" t="s">
        <v>9155</v>
      </c>
      <c r="D8906" s="192" t="s">
        <v>1579</v>
      </c>
      <c r="E8906" s="193" t="n">
        <v>0.63</v>
      </c>
      <c r="F8906" s="193" t="n">
        <v>0</v>
      </c>
      <c r="G8906" s="193" t="n">
        <f aca="false">E8906-F8906</f>
        <v>0.63</v>
      </c>
    </row>
    <row r="8907" customFormat="false" ht="35.05" hidden="false" customHeight="false" outlineLevel="0" collapsed="false">
      <c r="A8907" s="189" t="s">
        <v>7760</v>
      </c>
      <c r="B8907" s="190" t="n">
        <v>4825</v>
      </c>
      <c r="C8907" s="191" t="s">
        <v>9156</v>
      </c>
      <c r="D8907" s="192" t="s">
        <v>240</v>
      </c>
      <c r="E8907" s="193" t="n">
        <v>158.16</v>
      </c>
      <c r="F8907" s="193" t="n">
        <v>0</v>
      </c>
      <c r="G8907" s="193" t="n">
        <f aca="false">E8907-F8907</f>
        <v>158.16</v>
      </c>
    </row>
    <row r="8908" customFormat="false" ht="23.85" hidden="false" customHeight="false" outlineLevel="0" collapsed="false">
      <c r="A8908" s="189" t="s">
        <v>7760</v>
      </c>
      <c r="B8908" s="190" t="n">
        <v>4826</v>
      </c>
      <c r="C8908" s="191" t="s">
        <v>9157</v>
      </c>
      <c r="D8908" s="192" t="s">
        <v>240</v>
      </c>
      <c r="E8908" s="193" t="n">
        <v>114.26</v>
      </c>
      <c r="F8908" s="193" t="n">
        <v>0</v>
      </c>
      <c r="G8908" s="193" t="n">
        <f aca="false">E8908-F8908</f>
        <v>114.26</v>
      </c>
    </row>
    <row r="8909" customFormat="false" ht="35.05" hidden="false" customHeight="false" outlineLevel="0" collapsed="false">
      <c r="A8909" s="189" t="s">
        <v>7760</v>
      </c>
      <c r="B8909" s="190" t="n">
        <v>4828</v>
      </c>
      <c r="C8909" s="191" t="s">
        <v>9158</v>
      </c>
      <c r="D8909" s="192" t="s">
        <v>240</v>
      </c>
      <c r="E8909" s="193" t="n">
        <v>79.96</v>
      </c>
      <c r="F8909" s="193" t="n">
        <v>0</v>
      </c>
      <c r="G8909" s="193" t="n">
        <f aca="false">E8909-F8909</f>
        <v>79.96</v>
      </c>
    </row>
    <row r="8910" customFormat="false" ht="23.85" hidden="false" customHeight="false" outlineLevel="0" collapsed="false">
      <c r="A8910" s="189" t="s">
        <v>7760</v>
      </c>
      <c r="B8910" s="190" t="n">
        <v>4829</v>
      </c>
      <c r="C8910" s="191" t="s">
        <v>9159</v>
      </c>
      <c r="D8910" s="192" t="s">
        <v>240</v>
      </c>
      <c r="E8910" s="193" t="n">
        <v>53.57</v>
      </c>
      <c r="F8910" s="193" t="n">
        <v>0</v>
      </c>
      <c r="G8910" s="193" t="n">
        <f aca="false">E8910-F8910</f>
        <v>53.57</v>
      </c>
    </row>
    <row r="8911" customFormat="false" ht="15" hidden="false" customHeight="false" outlineLevel="0" collapsed="false">
      <c r="A8911" s="189" t="s">
        <v>7760</v>
      </c>
      <c r="B8911" s="190" t="n">
        <v>4888</v>
      </c>
      <c r="C8911" s="191" t="s">
        <v>9160</v>
      </c>
      <c r="D8911" s="192" t="s">
        <v>235</v>
      </c>
      <c r="E8911" s="193" t="n">
        <v>4.16</v>
      </c>
      <c r="F8911" s="193" t="n">
        <v>0</v>
      </c>
      <c r="G8911" s="193" t="n">
        <f aca="false">E8911-F8911</f>
        <v>4.16</v>
      </c>
    </row>
    <row r="8912" customFormat="false" ht="15" hidden="false" customHeight="false" outlineLevel="0" collapsed="false">
      <c r="A8912" s="189" t="s">
        <v>7760</v>
      </c>
      <c r="B8912" s="190" t="n">
        <v>4889</v>
      </c>
      <c r="C8912" s="191" t="s">
        <v>9161</v>
      </c>
      <c r="D8912" s="192" t="s">
        <v>235</v>
      </c>
      <c r="E8912" s="193" t="n">
        <v>5.63</v>
      </c>
      <c r="F8912" s="193" t="n">
        <v>0</v>
      </c>
      <c r="G8912" s="193" t="n">
        <f aca="false">E8912-F8912</f>
        <v>5.63</v>
      </c>
    </row>
    <row r="8913" customFormat="false" ht="15" hidden="false" customHeight="false" outlineLevel="0" collapsed="false">
      <c r="A8913" s="189" t="s">
        <v>7760</v>
      </c>
      <c r="B8913" s="190" t="n">
        <v>4890</v>
      </c>
      <c r="C8913" s="191" t="s">
        <v>9162</v>
      </c>
      <c r="D8913" s="192" t="s">
        <v>235</v>
      </c>
      <c r="E8913" s="193" t="n">
        <v>7.82</v>
      </c>
      <c r="F8913" s="193" t="n">
        <v>0</v>
      </c>
      <c r="G8913" s="193" t="n">
        <f aca="false">E8913-F8913</f>
        <v>7.82</v>
      </c>
    </row>
    <row r="8914" customFormat="false" ht="15" hidden="false" customHeight="false" outlineLevel="0" collapsed="false">
      <c r="A8914" s="189" t="s">
        <v>7760</v>
      </c>
      <c r="B8914" s="190" t="n">
        <v>4891</v>
      </c>
      <c r="C8914" s="191" t="s">
        <v>9163</v>
      </c>
      <c r="D8914" s="192" t="s">
        <v>235</v>
      </c>
      <c r="E8914" s="193" t="n">
        <v>21.06</v>
      </c>
      <c r="F8914" s="193" t="n">
        <v>0</v>
      </c>
      <c r="G8914" s="193" t="n">
        <f aca="false">E8914-F8914</f>
        <v>21.06</v>
      </c>
    </row>
    <row r="8915" customFormat="false" ht="15" hidden="false" customHeight="false" outlineLevel="0" collapsed="false">
      <c r="A8915" s="189" t="s">
        <v>7760</v>
      </c>
      <c r="B8915" s="190" t="n">
        <v>4892</v>
      </c>
      <c r="C8915" s="191" t="s">
        <v>9164</v>
      </c>
      <c r="D8915" s="192" t="s">
        <v>235</v>
      </c>
      <c r="E8915" s="193" t="n">
        <v>58.98</v>
      </c>
      <c r="F8915" s="193" t="n">
        <v>0</v>
      </c>
      <c r="G8915" s="193" t="n">
        <f aca="false">E8915-F8915</f>
        <v>58.98</v>
      </c>
    </row>
    <row r="8916" customFormat="false" ht="15" hidden="false" customHeight="false" outlineLevel="0" collapsed="false">
      <c r="A8916" s="189" t="s">
        <v>7760</v>
      </c>
      <c r="B8916" s="190" t="n">
        <v>4893</v>
      </c>
      <c r="C8916" s="191" t="s">
        <v>9165</v>
      </c>
      <c r="D8916" s="192" t="s">
        <v>235</v>
      </c>
      <c r="E8916" s="193" t="n">
        <v>14.25</v>
      </c>
      <c r="F8916" s="193" t="n">
        <v>0</v>
      </c>
      <c r="G8916" s="193" t="n">
        <f aca="false">E8916-F8916</f>
        <v>14.25</v>
      </c>
    </row>
    <row r="8917" customFormat="false" ht="15" hidden="false" customHeight="false" outlineLevel="0" collapsed="false">
      <c r="A8917" s="189" t="s">
        <v>7760</v>
      </c>
      <c r="B8917" s="190" t="n">
        <v>4894</v>
      </c>
      <c r="C8917" s="191" t="s">
        <v>9166</v>
      </c>
      <c r="D8917" s="192" t="s">
        <v>235</v>
      </c>
      <c r="E8917" s="193" t="n">
        <v>12.22</v>
      </c>
      <c r="F8917" s="193" t="n">
        <v>0</v>
      </c>
      <c r="G8917" s="193" t="n">
        <f aca="false">E8917-F8917</f>
        <v>12.22</v>
      </c>
    </row>
    <row r="8918" customFormat="false" ht="23.85" hidden="false" customHeight="false" outlineLevel="0" collapsed="false">
      <c r="A8918" s="189" t="s">
        <v>7760</v>
      </c>
      <c r="B8918" s="190" t="n">
        <v>4902</v>
      </c>
      <c r="C8918" s="191" t="s">
        <v>9167</v>
      </c>
      <c r="D8918" s="192" t="s">
        <v>235</v>
      </c>
      <c r="E8918" s="193" t="n">
        <v>56.07</v>
      </c>
      <c r="F8918" s="193" t="n">
        <v>0</v>
      </c>
      <c r="G8918" s="193" t="n">
        <f aca="false">E8918-F8918</f>
        <v>56.07</v>
      </c>
    </row>
    <row r="8919" customFormat="false" ht="23.85" hidden="false" customHeight="false" outlineLevel="0" collapsed="false">
      <c r="A8919" s="189" t="s">
        <v>7760</v>
      </c>
      <c r="B8919" s="190" t="n">
        <v>4907</v>
      </c>
      <c r="C8919" s="191" t="s">
        <v>9168</v>
      </c>
      <c r="D8919" s="192" t="s">
        <v>235</v>
      </c>
      <c r="E8919" s="193" t="n">
        <v>21.61</v>
      </c>
      <c r="F8919" s="193" t="n">
        <v>0</v>
      </c>
      <c r="G8919" s="193" t="n">
        <f aca="false">E8919-F8919</f>
        <v>21.61</v>
      </c>
    </row>
    <row r="8920" customFormat="false" ht="35.05" hidden="false" customHeight="false" outlineLevel="0" collapsed="false">
      <c r="A8920" s="189" t="s">
        <v>7760</v>
      </c>
      <c r="B8920" s="190" t="n">
        <v>4910</v>
      </c>
      <c r="C8920" s="191" t="s">
        <v>9169</v>
      </c>
      <c r="D8920" s="192" t="s">
        <v>233</v>
      </c>
      <c r="E8920" s="193" t="n">
        <v>510.91</v>
      </c>
      <c r="F8920" s="193" t="n">
        <v>0</v>
      </c>
      <c r="G8920" s="193" t="n">
        <f aca="false">E8920-F8920</f>
        <v>510.91</v>
      </c>
    </row>
    <row r="8921" customFormat="false" ht="46.25" hidden="false" customHeight="false" outlineLevel="0" collapsed="false">
      <c r="A8921" s="189" t="s">
        <v>7760</v>
      </c>
      <c r="B8921" s="190" t="n">
        <v>4911</v>
      </c>
      <c r="C8921" s="191" t="s">
        <v>9170</v>
      </c>
      <c r="D8921" s="192" t="s">
        <v>233</v>
      </c>
      <c r="E8921" s="193" t="n">
        <v>372.96</v>
      </c>
      <c r="F8921" s="193" t="n">
        <v>0</v>
      </c>
      <c r="G8921" s="193" t="n">
        <f aca="false">E8921-F8921</f>
        <v>372.96</v>
      </c>
    </row>
    <row r="8922" customFormat="false" ht="35.05" hidden="false" customHeight="false" outlineLevel="0" collapsed="false">
      <c r="A8922" s="189" t="s">
        <v>7760</v>
      </c>
      <c r="B8922" s="190" t="n">
        <v>4914</v>
      </c>
      <c r="C8922" s="191" t="s">
        <v>9171</v>
      </c>
      <c r="D8922" s="192" t="s">
        <v>233</v>
      </c>
      <c r="E8922" s="193" t="n">
        <v>822.01</v>
      </c>
      <c r="F8922" s="193" t="n">
        <v>0</v>
      </c>
      <c r="G8922" s="193" t="n">
        <f aca="false">E8922-F8922</f>
        <v>822.01</v>
      </c>
    </row>
    <row r="8923" customFormat="false" ht="35.05" hidden="false" customHeight="false" outlineLevel="0" collapsed="false">
      <c r="A8923" s="189" t="s">
        <v>7760</v>
      </c>
      <c r="B8923" s="190" t="n">
        <v>4917</v>
      </c>
      <c r="C8923" s="191" t="s">
        <v>9172</v>
      </c>
      <c r="D8923" s="192" t="s">
        <v>233</v>
      </c>
      <c r="E8923" s="193" t="n">
        <v>567.69</v>
      </c>
      <c r="F8923" s="193" t="n">
        <v>0</v>
      </c>
      <c r="G8923" s="193" t="n">
        <f aca="false">E8923-F8923</f>
        <v>567.69</v>
      </c>
    </row>
    <row r="8924" customFormat="false" ht="46.25" hidden="false" customHeight="false" outlineLevel="0" collapsed="false">
      <c r="A8924" s="189" t="s">
        <v>7760</v>
      </c>
      <c r="B8924" s="190" t="n">
        <v>4922</v>
      </c>
      <c r="C8924" s="191" t="s">
        <v>9173</v>
      </c>
      <c r="D8924" s="192" t="s">
        <v>233</v>
      </c>
      <c r="E8924" s="193" t="n">
        <v>526.58</v>
      </c>
      <c r="F8924" s="193" t="n">
        <v>0</v>
      </c>
      <c r="G8924" s="193" t="n">
        <f aca="false">E8924-F8924</f>
        <v>526.58</v>
      </c>
    </row>
    <row r="8925" customFormat="false" ht="35.05" hidden="false" customHeight="false" outlineLevel="0" collapsed="false">
      <c r="A8925" s="189" t="s">
        <v>7760</v>
      </c>
      <c r="B8925" s="190" t="n">
        <v>4930</v>
      </c>
      <c r="C8925" s="191" t="s">
        <v>9174</v>
      </c>
      <c r="D8925" s="192" t="s">
        <v>233</v>
      </c>
      <c r="E8925" s="193" t="n">
        <v>614.14</v>
      </c>
      <c r="F8925" s="193" t="n">
        <v>0</v>
      </c>
      <c r="G8925" s="193" t="n">
        <f aca="false">E8925-F8925</f>
        <v>614.14</v>
      </c>
    </row>
    <row r="8926" customFormat="false" ht="46.25" hidden="false" customHeight="false" outlineLevel="0" collapsed="false">
      <c r="A8926" s="189" t="s">
        <v>7760</v>
      </c>
      <c r="B8926" s="190" t="n">
        <v>4943</v>
      </c>
      <c r="C8926" s="191" t="s">
        <v>9175</v>
      </c>
      <c r="D8926" s="192" t="s">
        <v>233</v>
      </c>
      <c r="E8926" s="193" t="n">
        <v>761.14</v>
      </c>
      <c r="F8926" s="193" t="n">
        <v>0</v>
      </c>
      <c r="G8926" s="193" t="n">
        <f aca="false">E8926-F8926</f>
        <v>761.14</v>
      </c>
    </row>
    <row r="8927" customFormat="false" ht="35.05" hidden="false" customHeight="false" outlineLevel="0" collapsed="false">
      <c r="A8927" s="189" t="s">
        <v>7760</v>
      </c>
      <c r="B8927" s="190" t="n">
        <v>4944</v>
      </c>
      <c r="C8927" s="191" t="s">
        <v>9176</v>
      </c>
      <c r="D8927" s="192" t="s">
        <v>233</v>
      </c>
      <c r="E8927" s="193" t="n">
        <v>1137.9</v>
      </c>
      <c r="F8927" s="193" t="n">
        <v>0</v>
      </c>
      <c r="G8927" s="193" t="n">
        <f aca="false">E8927-F8927</f>
        <v>1137.9</v>
      </c>
    </row>
    <row r="8928" customFormat="false" ht="35.05" hidden="false" customHeight="false" outlineLevel="0" collapsed="false">
      <c r="A8928" s="189" t="s">
        <v>7760</v>
      </c>
      <c r="B8928" s="190" t="n">
        <v>4948</v>
      </c>
      <c r="C8928" s="191" t="s">
        <v>9177</v>
      </c>
      <c r="D8928" s="192" t="s">
        <v>233</v>
      </c>
      <c r="E8928" s="193" t="n">
        <v>587.94</v>
      </c>
      <c r="F8928" s="193" t="n">
        <v>0</v>
      </c>
      <c r="G8928" s="193" t="n">
        <f aca="false">E8928-F8928</f>
        <v>587.94</v>
      </c>
    </row>
    <row r="8929" customFormat="false" ht="57.45" hidden="false" customHeight="false" outlineLevel="0" collapsed="false">
      <c r="A8929" s="189" t="s">
        <v>7760</v>
      </c>
      <c r="B8929" s="190" t="n">
        <v>4962</v>
      </c>
      <c r="C8929" s="191" t="s">
        <v>9178</v>
      </c>
      <c r="D8929" s="192" t="s">
        <v>235</v>
      </c>
      <c r="E8929" s="193" t="n">
        <v>275.2</v>
      </c>
      <c r="F8929" s="193" t="n">
        <v>0</v>
      </c>
      <c r="G8929" s="193" t="n">
        <f aca="false">E8929-F8929</f>
        <v>275.2</v>
      </c>
    </row>
    <row r="8930" customFormat="false" ht="57.45" hidden="false" customHeight="false" outlineLevel="0" collapsed="false">
      <c r="A8930" s="189" t="s">
        <v>7760</v>
      </c>
      <c r="B8930" s="190" t="n">
        <v>4964</v>
      </c>
      <c r="C8930" s="191" t="s">
        <v>9179</v>
      </c>
      <c r="D8930" s="192" t="s">
        <v>235</v>
      </c>
      <c r="E8930" s="193" t="n">
        <v>310.81</v>
      </c>
      <c r="F8930" s="193" t="n">
        <v>0</v>
      </c>
      <c r="G8930" s="193" t="n">
        <f aca="false">E8930-F8930</f>
        <v>310.81</v>
      </c>
    </row>
    <row r="8931" customFormat="false" ht="57.45" hidden="false" customHeight="false" outlineLevel="0" collapsed="false">
      <c r="A8931" s="189" t="s">
        <v>7760</v>
      </c>
      <c r="B8931" s="190" t="n">
        <v>4981</v>
      </c>
      <c r="C8931" s="191" t="s">
        <v>9180</v>
      </c>
      <c r="D8931" s="192" t="s">
        <v>235</v>
      </c>
      <c r="E8931" s="193" t="n">
        <v>245</v>
      </c>
      <c r="F8931" s="193" t="n">
        <v>0</v>
      </c>
      <c r="G8931" s="193" t="n">
        <f aca="false">E8931-F8931</f>
        <v>245</v>
      </c>
    </row>
    <row r="8932" customFormat="false" ht="57.45" hidden="false" customHeight="false" outlineLevel="0" collapsed="false">
      <c r="A8932" s="189" t="s">
        <v>7760</v>
      </c>
      <c r="B8932" s="190" t="n">
        <v>4982</v>
      </c>
      <c r="C8932" s="191" t="s">
        <v>9181</v>
      </c>
      <c r="D8932" s="192" t="s">
        <v>235</v>
      </c>
      <c r="E8932" s="193" t="n">
        <v>348.96</v>
      </c>
      <c r="F8932" s="193" t="n">
        <v>0</v>
      </c>
      <c r="G8932" s="193" t="n">
        <f aca="false">E8932-F8932</f>
        <v>348.96</v>
      </c>
    </row>
    <row r="8933" customFormat="false" ht="57.45" hidden="false" customHeight="false" outlineLevel="0" collapsed="false">
      <c r="A8933" s="189" t="s">
        <v>7760</v>
      </c>
      <c r="B8933" s="190" t="n">
        <v>4987</v>
      </c>
      <c r="C8933" s="191" t="s">
        <v>9182</v>
      </c>
      <c r="D8933" s="192" t="s">
        <v>235</v>
      </c>
      <c r="E8933" s="193" t="n">
        <v>347.35</v>
      </c>
      <c r="F8933" s="193" t="n">
        <v>0</v>
      </c>
      <c r="G8933" s="193" t="n">
        <f aca="false">E8933-F8933</f>
        <v>347.35</v>
      </c>
    </row>
    <row r="8934" customFormat="false" ht="57.45" hidden="false" customHeight="false" outlineLevel="0" collapsed="false">
      <c r="A8934" s="189" t="s">
        <v>7760</v>
      </c>
      <c r="B8934" s="190" t="n">
        <v>4989</v>
      </c>
      <c r="C8934" s="191" t="s">
        <v>9183</v>
      </c>
      <c r="D8934" s="192" t="s">
        <v>235</v>
      </c>
      <c r="E8934" s="193" t="n">
        <v>372.05</v>
      </c>
      <c r="F8934" s="193" t="n">
        <v>0</v>
      </c>
      <c r="G8934" s="193" t="n">
        <f aca="false">E8934-F8934</f>
        <v>372.05</v>
      </c>
    </row>
    <row r="8935" customFormat="false" ht="57.45" hidden="false" customHeight="false" outlineLevel="0" collapsed="false">
      <c r="A8935" s="189" t="s">
        <v>7760</v>
      </c>
      <c r="B8935" s="190" t="n">
        <v>4992</v>
      </c>
      <c r="C8935" s="191" t="s">
        <v>9184</v>
      </c>
      <c r="D8935" s="192" t="s">
        <v>235</v>
      </c>
      <c r="E8935" s="193" t="n">
        <v>303.61</v>
      </c>
      <c r="F8935" s="193" t="n">
        <v>0</v>
      </c>
      <c r="G8935" s="193" t="n">
        <f aca="false">E8935-F8935</f>
        <v>303.61</v>
      </c>
    </row>
    <row r="8936" customFormat="false" ht="57.45" hidden="false" customHeight="false" outlineLevel="0" collapsed="false">
      <c r="A8936" s="189" t="s">
        <v>7760</v>
      </c>
      <c r="B8936" s="190" t="n">
        <v>5020</v>
      </c>
      <c r="C8936" s="191" t="s">
        <v>9185</v>
      </c>
      <c r="D8936" s="192" t="s">
        <v>235</v>
      </c>
      <c r="E8936" s="193" t="n">
        <v>242.37</v>
      </c>
      <c r="F8936" s="193" t="n">
        <v>0</v>
      </c>
      <c r="G8936" s="193" t="n">
        <f aca="false">E8936-F8936</f>
        <v>242.37</v>
      </c>
    </row>
    <row r="8937" customFormat="false" ht="35.05" hidden="false" customHeight="false" outlineLevel="0" collapsed="false">
      <c r="A8937" s="189" t="s">
        <v>7760</v>
      </c>
      <c r="B8937" s="190" t="n">
        <v>5031</v>
      </c>
      <c r="C8937" s="191" t="s">
        <v>9186</v>
      </c>
      <c r="D8937" s="192" t="s">
        <v>233</v>
      </c>
      <c r="E8937" s="193" t="n">
        <v>324.5</v>
      </c>
      <c r="F8937" s="193" t="n">
        <v>0</v>
      </c>
      <c r="G8937" s="193" t="n">
        <f aca="false">E8937-F8937</f>
        <v>324.5</v>
      </c>
    </row>
    <row r="8938" customFormat="false" ht="35.05" hidden="false" customHeight="false" outlineLevel="0" collapsed="false">
      <c r="A8938" s="189" t="s">
        <v>7760</v>
      </c>
      <c r="B8938" s="190" t="n">
        <v>5033</v>
      </c>
      <c r="C8938" s="191" t="s">
        <v>9187</v>
      </c>
      <c r="D8938" s="192" t="s">
        <v>235</v>
      </c>
      <c r="E8938" s="193" t="n">
        <v>948.71</v>
      </c>
      <c r="F8938" s="193" t="n">
        <v>0</v>
      </c>
      <c r="G8938" s="193" t="n">
        <f aca="false">E8938-F8938</f>
        <v>948.71</v>
      </c>
    </row>
    <row r="8939" customFormat="false" ht="35.05" hidden="false" customHeight="false" outlineLevel="0" collapsed="false">
      <c r="A8939" s="189" t="s">
        <v>7760</v>
      </c>
      <c r="B8939" s="190" t="n">
        <v>5035</v>
      </c>
      <c r="C8939" s="191" t="s">
        <v>9188</v>
      </c>
      <c r="D8939" s="192" t="s">
        <v>235</v>
      </c>
      <c r="E8939" s="193" t="n">
        <v>1947.42</v>
      </c>
      <c r="F8939" s="193" t="n">
        <v>0</v>
      </c>
      <c r="G8939" s="193" t="n">
        <f aca="false">E8939-F8939</f>
        <v>1947.42</v>
      </c>
    </row>
    <row r="8940" customFormat="false" ht="35.05" hidden="false" customHeight="false" outlineLevel="0" collapsed="false">
      <c r="A8940" s="189" t="s">
        <v>7760</v>
      </c>
      <c r="B8940" s="190" t="n">
        <v>5036</v>
      </c>
      <c r="C8940" s="191" t="s">
        <v>9189</v>
      </c>
      <c r="D8940" s="192" t="s">
        <v>235</v>
      </c>
      <c r="E8940" s="193" t="n">
        <v>2987.69</v>
      </c>
      <c r="F8940" s="193" t="n">
        <v>0</v>
      </c>
      <c r="G8940" s="193" t="n">
        <f aca="false">E8940-F8940</f>
        <v>2987.69</v>
      </c>
    </row>
    <row r="8941" customFormat="false" ht="35.05" hidden="false" customHeight="false" outlineLevel="0" collapsed="false">
      <c r="A8941" s="189" t="s">
        <v>7760</v>
      </c>
      <c r="B8941" s="190" t="n">
        <v>5044</v>
      </c>
      <c r="C8941" s="191" t="s">
        <v>9190</v>
      </c>
      <c r="D8941" s="192" t="s">
        <v>235</v>
      </c>
      <c r="E8941" s="193" t="n">
        <v>1056.32</v>
      </c>
      <c r="F8941" s="193" t="n">
        <v>0</v>
      </c>
      <c r="G8941" s="193" t="n">
        <f aca="false">E8941-F8941</f>
        <v>1056.32</v>
      </c>
    </row>
    <row r="8942" customFormat="false" ht="35.05" hidden="false" customHeight="false" outlineLevel="0" collapsed="false">
      <c r="A8942" s="189" t="s">
        <v>7760</v>
      </c>
      <c r="B8942" s="190" t="n">
        <v>5045</v>
      </c>
      <c r="C8942" s="191" t="s">
        <v>9191</v>
      </c>
      <c r="D8942" s="192" t="s">
        <v>235</v>
      </c>
      <c r="E8942" s="193" t="n">
        <v>1693.76</v>
      </c>
      <c r="F8942" s="193" t="n">
        <v>0</v>
      </c>
      <c r="G8942" s="193" t="n">
        <f aca="false">E8942-F8942</f>
        <v>1693.76</v>
      </c>
    </row>
    <row r="8943" customFormat="false" ht="35.05" hidden="false" customHeight="false" outlineLevel="0" collapsed="false">
      <c r="A8943" s="189" t="s">
        <v>7760</v>
      </c>
      <c r="B8943" s="190" t="n">
        <v>5050</v>
      </c>
      <c r="C8943" s="191" t="s">
        <v>9192</v>
      </c>
      <c r="D8943" s="192" t="s">
        <v>235</v>
      </c>
      <c r="E8943" s="193" t="n">
        <v>576.65</v>
      </c>
      <c r="F8943" s="193" t="n">
        <v>0</v>
      </c>
      <c r="G8943" s="193" t="n">
        <f aca="false">E8943-F8943</f>
        <v>576.65</v>
      </c>
    </row>
    <row r="8944" customFormat="false" ht="35.05" hidden="false" customHeight="false" outlineLevel="0" collapsed="false">
      <c r="A8944" s="189" t="s">
        <v>7760</v>
      </c>
      <c r="B8944" s="190" t="n">
        <v>5051</v>
      </c>
      <c r="C8944" s="191" t="s">
        <v>9193</v>
      </c>
      <c r="D8944" s="192" t="s">
        <v>235</v>
      </c>
      <c r="E8944" s="193" t="n">
        <v>2241.44</v>
      </c>
      <c r="F8944" s="193" t="n">
        <v>0</v>
      </c>
      <c r="G8944" s="193" t="n">
        <f aca="false">E8944-F8944</f>
        <v>2241.44</v>
      </c>
    </row>
    <row r="8945" customFormat="false" ht="35.05" hidden="false" customHeight="false" outlineLevel="0" collapsed="false">
      <c r="A8945" s="189" t="s">
        <v>7760</v>
      </c>
      <c r="B8945" s="190" t="n">
        <v>5052</v>
      </c>
      <c r="C8945" s="191" t="s">
        <v>9194</v>
      </c>
      <c r="D8945" s="192" t="s">
        <v>235</v>
      </c>
      <c r="E8945" s="193" t="n">
        <v>1670</v>
      </c>
      <c r="F8945" s="193" t="n">
        <v>0</v>
      </c>
      <c r="G8945" s="193" t="n">
        <f aca="false">E8945-F8945</f>
        <v>1670</v>
      </c>
    </row>
    <row r="8946" customFormat="false" ht="35.05" hidden="false" customHeight="false" outlineLevel="0" collapsed="false">
      <c r="A8946" s="189" t="s">
        <v>7760</v>
      </c>
      <c r="B8946" s="190" t="n">
        <v>5057</v>
      </c>
      <c r="C8946" s="191" t="s">
        <v>9195</v>
      </c>
      <c r="D8946" s="192" t="s">
        <v>235</v>
      </c>
      <c r="E8946" s="193" t="n">
        <v>1115.26</v>
      </c>
      <c r="F8946" s="193" t="n">
        <v>0</v>
      </c>
      <c r="G8946" s="193" t="n">
        <f aca="false">E8946-F8946</f>
        <v>1115.26</v>
      </c>
    </row>
    <row r="8947" customFormat="false" ht="35.05" hidden="false" customHeight="false" outlineLevel="0" collapsed="false">
      <c r="A8947" s="189" t="s">
        <v>7760</v>
      </c>
      <c r="B8947" s="190" t="n">
        <v>5059</v>
      </c>
      <c r="C8947" s="191" t="s">
        <v>9196</v>
      </c>
      <c r="D8947" s="192" t="s">
        <v>235</v>
      </c>
      <c r="E8947" s="193" t="n">
        <v>1263.23</v>
      </c>
      <c r="F8947" s="193" t="n">
        <v>0</v>
      </c>
      <c r="G8947" s="193" t="n">
        <f aca="false">E8947-F8947</f>
        <v>1263.23</v>
      </c>
    </row>
    <row r="8948" customFormat="false" ht="23.85" hidden="false" customHeight="false" outlineLevel="0" collapsed="false">
      <c r="A8948" s="189" t="s">
        <v>7760</v>
      </c>
      <c r="B8948" s="190" t="n">
        <v>5061</v>
      </c>
      <c r="C8948" s="191" t="s">
        <v>9197</v>
      </c>
      <c r="D8948" s="192" t="s">
        <v>1579</v>
      </c>
      <c r="E8948" s="193" t="n">
        <v>15.6</v>
      </c>
      <c r="F8948" s="193" t="n">
        <v>0</v>
      </c>
      <c r="G8948" s="193" t="n">
        <f aca="false">E8948-F8948</f>
        <v>15.6</v>
      </c>
    </row>
    <row r="8949" customFormat="false" ht="23.85" hidden="false" customHeight="false" outlineLevel="0" collapsed="false">
      <c r="A8949" s="189" t="s">
        <v>7760</v>
      </c>
      <c r="B8949" s="190" t="n">
        <v>5062</v>
      </c>
      <c r="C8949" s="191" t="s">
        <v>9198</v>
      </c>
      <c r="D8949" s="192" t="s">
        <v>1579</v>
      </c>
      <c r="E8949" s="193" t="n">
        <v>16.08</v>
      </c>
      <c r="F8949" s="193" t="n">
        <v>0</v>
      </c>
      <c r="G8949" s="193" t="n">
        <f aca="false">E8949-F8949</f>
        <v>16.08</v>
      </c>
    </row>
    <row r="8950" customFormat="false" ht="23.85" hidden="false" customHeight="false" outlineLevel="0" collapsed="false">
      <c r="A8950" s="189" t="s">
        <v>7760</v>
      </c>
      <c r="B8950" s="190" t="n">
        <v>5063</v>
      </c>
      <c r="C8950" s="191" t="s">
        <v>9199</v>
      </c>
      <c r="D8950" s="192" t="s">
        <v>1579</v>
      </c>
      <c r="E8950" s="193" t="n">
        <v>18.93</v>
      </c>
      <c r="F8950" s="193" t="n">
        <v>0</v>
      </c>
      <c r="G8950" s="193" t="n">
        <f aca="false">E8950-F8950</f>
        <v>18.93</v>
      </c>
    </row>
    <row r="8951" customFormat="false" ht="23.85" hidden="false" customHeight="false" outlineLevel="0" collapsed="false">
      <c r="A8951" s="189" t="s">
        <v>7760</v>
      </c>
      <c r="B8951" s="190" t="n">
        <v>5065</v>
      </c>
      <c r="C8951" s="191" t="s">
        <v>9200</v>
      </c>
      <c r="D8951" s="192" t="s">
        <v>1579</v>
      </c>
      <c r="E8951" s="193" t="n">
        <v>30.18</v>
      </c>
      <c r="F8951" s="193" t="n">
        <v>0</v>
      </c>
      <c r="G8951" s="193" t="n">
        <f aca="false">E8951-F8951</f>
        <v>30.18</v>
      </c>
    </row>
    <row r="8952" customFormat="false" ht="15" hidden="false" customHeight="false" outlineLevel="0" collapsed="false">
      <c r="A8952" s="189" t="s">
        <v>7760</v>
      </c>
      <c r="B8952" s="190" t="n">
        <v>5066</v>
      </c>
      <c r="C8952" s="191" t="s">
        <v>9201</v>
      </c>
      <c r="D8952" s="192" t="s">
        <v>1579</v>
      </c>
      <c r="E8952" s="193" t="n">
        <v>20.91</v>
      </c>
      <c r="F8952" s="193" t="n">
        <v>0</v>
      </c>
      <c r="G8952" s="193" t="n">
        <f aca="false">E8952-F8952</f>
        <v>20.91</v>
      </c>
    </row>
    <row r="8953" customFormat="false" ht="23.85" hidden="false" customHeight="false" outlineLevel="0" collapsed="false">
      <c r="A8953" s="189" t="s">
        <v>7760</v>
      </c>
      <c r="B8953" s="190" t="n">
        <v>5067</v>
      </c>
      <c r="C8953" s="191" t="s">
        <v>9202</v>
      </c>
      <c r="D8953" s="192" t="s">
        <v>1579</v>
      </c>
      <c r="E8953" s="193" t="n">
        <v>16.91</v>
      </c>
      <c r="F8953" s="193" t="n">
        <v>0</v>
      </c>
      <c r="G8953" s="193" t="n">
        <f aca="false">E8953-F8953</f>
        <v>16.91</v>
      </c>
    </row>
    <row r="8954" customFormat="false" ht="23.85" hidden="false" customHeight="false" outlineLevel="0" collapsed="false">
      <c r="A8954" s="189" t="s">
        <v>7760</v>
      </c>
      <c r="B8954" s="190" t="n">
        <v>5068</v>
      </c>
      <c r="C8954" s="191" t="s">
        <v>9203</v>
      </c>
      <c r="D8954" s="192" t="s">
        <v>1579</v>
      </c>
      <c r="E8954" s="193" t="n">
        <v>15.87</v>
      </c>
      <c r="F8954" s="193" t="n">
        <v>0</v>
      </c>
      <c r="G8954" s="193" t="n">
        <f aca="false">E8954-F8954</f>
        <v>15.87</v>
      </c>
    </row>
    <row r="8955" customFormat="false" ht="23.85" hidden="false" customHeight="false" outlineLevel="0" collapsed="false">
      <c r="A8955" s="189" t="s">
        <v>7760</v>
      </c>
      <c r="B8955" s="190" t="n">
        <v>5069</v>
      </c>
      <c r="C8955" s="191" t="s">
        <v>9204</v>
      </c>
      <c r="D8955" s="192" t="s">
        <v>1579</v>
      </c>
      <c r="E8955" s="193" t="n">
        <v>16.17</v>
      </c>
      <c r="F8955" s="193" t="n">
        <v>0</v>
      </c>
      <c r="G8955" s="193" t="n">
        <f aca="false">E8955-F8955</f>
        <v>16.17</v>
      </c>
    </row>
    <row r="8956" customFormat="false" ht="23.85" hidden="false" customHeight="false" outlineLevel="0" collapsed="false">
      <c r="A8956" s="189" t="s">
        <v>7760</v>
      </c>
      <c r="B8956" s="190" t="n">
        <v>5070</v>
      </c>
      <c r="C8956" s="191" t="s">
        <v>9205</v>
      </c>
      <c r="D8956" s="192" t="s">
        <v>1579</v>
      </c>
      <c r="E8956" s="193" t="n">
        <v>16.35</v>
      </c>
      <c r="F8956" s="193" t="n">
        <v>0</v>
      </c>
      <c r="G8956" s="193" t="n">
        <f aca="false">E8956-F8956</f>
        <v>16.35</v>
      </c>
    </row>
    <row r="8957" customFormat="false" ht="23.85" hidden="false" customHeight="false" outlineLevel="0" collapsed="false">
      <c r="A8957" s="189" t="s">
        <v>7760</v>
      </c>
      <c r="B8957" s="190" t="n">
        <v>5071</v>
      </c>
      <c r="C8957" s="191" t="s">
        <v>9206</v>
      </c>
      <c r="D8957" s="192" t="s">
        <v>1579</v>
      </c>
      <c r="E8957" s="193" t="n">
        <v>15.87</v>
      </c>
      <c r="F8957" s="193" t="n">
        <v>0</v>
      </c>
      <c r="G8957" s="193" t="n">
        <f aca="false">E8957-F8957</f>
        <v>15.87</v>
      </c>
    </row>
    <row r="8958" customFormat="false" ht="23.85" hidden="false" customHeight="false" outlineLevel="0" collapsed="false">
      <c r="A8958" s="189" t="s">
        <v>7760</v>
      </c>
      <c r="B8958" s="190" t="n">
        <v>5072</v>
      </c>
      <c r="C8958" s="191" t="s">
        <v>9207</v>
      </c>
      <c r="D8958" s="192" t="s">
        <v>1579</v>
      </c>
      <c r="E8958" s="193" t="n">
        <v>27.92</v>
      </c>
      <c r="F8958" s="193" t="n">
        <v>0</v>
      </c>
      <c r="G8958" s="193" t="n">
        <f aca="false">E8958-F8958</f>
        <v>27.92</v>
      </c>
    </row>
    <row r="8959" customFormat="false" ht="23.85" hidden="false" customHeight="false" outlineLevel="0" collapsed="false">
      <c r="A8959" s="189" t="s">
        <v>7760</v>
      </c>
      <c r="B8959" s="190" t="n">
        <v>5073</v>
      </c>
      <c r="C8959" s="191" t="s">
        <v>9208</v>
      </c>
      <c r="D8959" s="192" t="s">
        <v>1579</v>
      </c>
      <c r="E8959" s="193" t="n">
        <v>16.17</v>
      </c>
      <c r="F8959" s="193" t="n">
        <v>0</v>
      </c>
      <c r="G8959" s="193" t="n">
        <f aca="false">E8959-F8959</f>
        <v>16.17</v>
      </c>
    </row>
    <row r="8960" customFormat="false" ht="23.85" hidden="false" customHeight="false" outlineLevel="0" collapsed="false">
      <c r="A8960" s="189" t="s">
        <v>7760</v>
      </c>
      <c r="B8960" s="190" t="n">
        <v>5074</v>
      </c>
      <c r="C8960" s="191" t="s">
        <v>9209</v>
      </c>
      <c r="D8960" s="192" t="s">
        <v>1579</v>
      </c>
      <c r="E8960" s="193" t="n">
        <v>17.78</v>
      </c>
      <c r="F8960" s="193" t="n">
        <v>0</v>
      </c>
      <c r="G8960" s="193" t="n">
        <f aca="false">E8960-F8960</f>
        <v>17.78</v>
      </c>
    </row>
    <row r="8961" customFormat="false" ht="23.85" hidden="false" customHeight="false" outlineLevel="0" collapsed="false">
      <c r="A8961" s="189" t="s">
        <v>7760</v>
      </c>
      <c r="B8961" s="190" t="n">
        <v>5075</v>
      </c>
      <c r="C8961" s="191" t="s">
        <v>9210</v>
      </c>
      <c r="D8961" s="192" t="s">
        <v>1579</v>
      </c>
      <c r="E8961" s="193" t="n">
        <v>15.87</v>
      </c>
      <c r="F8961" s="193" t="n">
        <v>0</v>
      </c>
      <c r="G8961" s="193" t="n">
        <f aca="false">E8961-F8961</f>
        <v>15.87</v>
      </c>
    </row>
    <row r="8962" customFormat="false" ht="15" hidden="false" customHeight="false" outlineLevel="0" collapsed="false">
      <c r="A8962" s="189" t="s">
        <v>7760</v>
      </c>
      <c r="B8962" s="190" t="n">
        <v>5076</v>
      </c>
      <c r="C8962" s="191" t="s">
        <v>9211</v>
      </c>
      <c r="D8962" s="192" t="s">
        <v>1579</v>
      </c>
      <c r="E8962" s="193" t="n">
        <v>16.03</v>
      </c>
      <c r="F8962" s="193" t="n">
        <v>0</v>
      </c>
      <c r="G8962" s="193" t="n">
        <f aca="false">E8962-F8962</f>
        <v>16.03</v>
      </c>
    </row>
    <row r="8963" customFormat="false" ht="15" hidden="false" customHeight="false" outlineLevel="0" collapsed="false">
      <c r="A8963" s="189" t="s">
        <v>7760</v>
      </c>
      <c r="B8963" s="190" t="n">
        <v>5077</v>
      </c>
      <c r="C8963" s="191" t="s">
        <v>9212</v>
      </c>
      <c r="D8963" s="192" t="s">
        <v>1579</v>
      </c>
      <c r="E8963" s="193" t="n">
        <v>17.71</v>
      </c>
      <c r="F8963" s="193" t="n">
        <v>0</v>
      </c>
      <c r="G8963" s="193" t="n">
        <f aca="false">E8963-F8963</f>
        <v>17.71</v>
      </c>
    </row>
    <row r="8964" customFormat="false" ht="23.85" hidden="false" customHeight="false" outlineLevel="0" collapsed="false">
      <c r="A8964" s="189" t="s">
        <v>7760</v>
      </c>
      <c r="B8964" s="190" t="n">
        <v>5078</v>
      </c>
      <c r="C8964" s="191" t="s">
        <v>9213</v>
      </c>
      <c r="D8964" s="192" t="s">
        <v>1579</v>
      </c>
      <c r="E8964" s="193" t="n">
        <v>16.72</v>
      </c>
      <c r="F8964" s="193" t="n">
        <v>0</v>
      </c>
      <c r="G8964" s="193" t="n">
        <f aca="false">E8964-F8964</f>
        <v>16.72</v>
      </c>
    </row>
    <row r="8965" customFormat="false" ht="46.25" hidden="false" customHeight="false" outlineLevel="0" collapsed="false">
      <c r="A8965" s="189" t="s">
        <v>7760</v>
      </c>
      <c r="B8965" s="190" t="n">
        <v>5080</v>
      </c>
      <c r="C8965" s="191" t="s">
        <v>9214</v>
      </c>
      <c r="D8965" s="192" t="s">
        <v>235</v>
      </c>
      <c r="E8965" s="193" t="n">
        <v>21.64</v>
      </c>
      <c r="F8965" s="193" t="n">
        <v>0</v>
      </c>
      <c r="G8965" s="193" t="n">
        <f aca="false">E8965-F8965</f>
        <v>21.64</v>
      </c>
    </row>
    <row r="8966" customFormat="false" ht="57.45" hidden="false" customHeight="false" outlineLevel="0" collapsed="false">
      <c r="A8966" s="189" t="s">
        <v>7760</v>
      </c>
      <c r="B8966" s="190" t="n">
        <v>5085</v>
      </c>
      <c r="C8966" s="191" t="s">
        <v>9215</v>
      </c>
      <c r="D8966" s="192" t="s">
        <v>235</v>
      </c>
      <c r="E8966" s="193" t="n">
        <v>31.77</v>
      </c>
      <c r="F8966" s="193" t="n">
        <v>0</v>
      </c>
      <c r="G8966" s="193" t="n">
        <f aca="false">E8966-F8966</f>
        <v>31.77</v>
      </c>
    </row>
    <row r="8967" customFormat="false" ht="23.85" hidden="false" customHeight="false" outlineLevel="0" collapsed="false">
      <c r="A8967" s="189" t="s">
        <v>7760</v>
      </c>
      <c r="B8967" s="190" t="n">
        <v>5086</v>
      </c>
      <c r="C8967" s="191" t="s">
        <v>9216</v>
      </c>
      <c r="D8967" s="192" t="s">
        <v>1579</v>
      </c>
      <c r="E8967" s="193" t="n">
        <v>34.91</v>
      </c>
      <c r="F8967" s="193" t="n">
        <v>0</v>
      </c>
      <c r="G8967" s="193" t="n">
        <f aca="false">E8967-F8967</f>
        <v>34.91</v>
      </c>
    </row>
    <row r="8968" customFormat="false" ht="23.85" hidden="false" customHeight="false" outlineLevel="0" collapsed="false">
      <c r="A8968" s="189" t="s">
        <v>7760</v>
      </c>
      <c r="B8968" s="190" t="n">
        <v>5088</v>
      </c>
      <c r="C8968" s="191" t="s">
        <v>9217</v>
      </c>
      <c r="D8968" s="192" t="s">
        <v>235</v>
      </c>
      <c r="E8968" s="193" t="n">
        <v>7.15</v>
      </c>
      <c r="F8968" s="193" t="n">
        <v>0</v>
      </c>
      <c r="G8968" s="193" t="n">
        <f aca="false">E8968-F8968</f>
        <v>7.15</v>
      </c>
    </row>
    <row r="8969" customFormat="false" ht="57.45" hidden="false" customHeight="false" outlineLevel="0" collapsed="false">
      <c r="A8969" s="189" t="s">
        <v>7760</v>
      </c>
      <c r="B8969" s="190" t="n">
        <v>5090</v>
      </c>
      <c r="C8969" s="191" t="s">
        <v>9218</v>
      </c>
      <c r="D8969" s="192" t="s">
        <v>235</v>
      </c>
      <c r="E8969" s="193" t="n">
        <v>21.34</v>
      </c>
      <c r="F8969" s="193" t="n">
        <v>0</v>
      </c>
      <c r="G8969" s="193" t="n">
        <f aca="false">E8969-F8969</f>
        <v>21.34</v>
      </c>
    </row>
    <row r="8970" customFormat="false" ht="35.05" hidden="false" customHeight="false" outlineLevel="0" collapsed="false">
      <c r="A8970" s="189" t="s">
        <v>7760</v>
      </c>
      <c r="B8970" s="190" t="n">
        <v>5091</v>
      </c>
      <c r="C8970" s="191" t="s">
        <v>9219</v>
      </c>
      <c r="D8970" s="192" t="s">
        <v>235</v>
      </c>
      <c r="E8970" s="193" t="n">
        <v>20.83</v>
      </c>
      <c r="F8970" s="193" t="n">
        <v>0</v>
      </c>
      <c r="G8970" s="193" t="n">
        <f aca="false">E8970-F8970</f>
        <v>20.83</v>
      </c>
    </row>
    <row r="8971" customFormat="false" ht="35.05" hidden="false" customHeight="false" outlineLevel="0" collapsed="false">
      <c r="A8971" s="189" t="s">
        <v>7760</v>
      </c>
      <c r="B8971" s="190" t="n">
        <v>5092</v>
      </c>
      <c r="C8971" s="191" t="s">
        <v>9220</v>
      </c>
      <c r="D8971" s="192" t="s">
        <v>9221</v>
      </c>
      <c r="E8971" s="193" t="n">
        <v>18.72</v>
      </c>
      <c r="F8971" s="193" t="n">
        <v>0</v>
      </c>
      <c r="G8971" s="193" t="n">
        <f aca="false">E8971-F8971</f>
        <v>18.72</v>
      </c>
    </row>
    <row r="8972" customFormat="false" ht="23.85" hidden="false" customHeight="false" outlineLevel="0" collapsed="false">
      <c r="A8972" s="189" t="s">
        <v>7760</v>
      </c>
      <c r="B8972" s="190" t="n">
        <v>5093</v>
      </c>
      <c r="C8972" s="191" t="s">
        <v>9222</v>
      </c>
      <c r="D8972" s="192" t="s">
        <v>9221</v>
      </c>
      <c r="E8972" s="193" t="n">
        <v>18.52</v>
      </c>
      <c r="F8972" s="193" t="n">
        <v>0</v>
      </c>
      <c r="G8972" s="193" t="n">
        <f aca="false">E8972-F8972</f>
        <v>18.52</v>
      </c>
    </row>
    <row r="8973" customFormat="false" ht="35.05" hidden="false" customHeight="false" outlineLevel="0" collapsed="false">
      <c r="A8973" s="189" t="s">
        <v>7760</v>
      </c>
      <c r="B8973" s="190" t="n">
        <v>5102</v>
      </c>
      <c r="C8973" s="191" t="s">
        <v>9223</v>
      </c>
      <c r="D8973" s="192" t="s">
        <v>235</v>
      </c>
      <c r="E8973" s="193" t="n">
        <v>12.65</v>
      </c>
      <c r="F8973" s="193" t="n">
        <v>0</v>
      </c>
      <c r="G8973" s="193" t="n">
        <f aca="false">E8973-F8973</f>
        <v>12.65</v>
      </c>
    </row>
    <row r="8974" customFormat="false" ht="23.85" hidden="false" customHeight="false" outlineLevel="0" collapsed="false">
      <c r="A8974" s="189" t="s">
        <v>7760</v>
      </c>
      <c r="B8974" s="190" t="n">
        <v>5103</v>
      </c>
      <c r="C8974" s="191" t="s">
        <v>9224</v>
      </c>
      <c r="D8974" s="192" t="s">
        <v>235</v>
      </c>
      <c r="E8974" s="193" t="n">
        <v>22.89</v>
      </c>
      <c r="F8974" s="193" t="n">
        <v>0</v>
      </c>
      <c r="G8974" s="193" t="n">
        <f aca="false">E8974-F8974</f>
        <v>22.89</v>
      </c>
    </row>
    <row r="8975" customFormat="false" ht="35.05" hidden="false" customHeight="false" outlineLevel="0" collapsed="false">
      <c r="A8975" s="189" t="s">
        <v>7760</v>
      </c>
      <c r="B8975" s="190" t="n">
        <v>5104</v>
      </c>
      <c r="C8975" s="191" t="s">
        <v>9225</v>
      </c>
      <c r="D8975" s="192" t="s">
        <v>1579</v>
      </c>
      <c r="E8975" s="193" t="n">
        <v>73.75</v>
      </c>
      <c r="F8975" s="193" t="n">
        <v>0</v>
      </c>
      <c r="G8975" s="193" t="n">
        <f aca="false">E8975-F8975</f>
        <v>73.75</v>
      </c>
    </row>
    <row r="8976" customFormat="false" ht="15" hidden="false" customHeight="false" outlineLevel="0" collapsed="false">
      <c r="A8976" s="189" t="s">
        <v>7760</v>
      </c>
      <c r="B8976" s="190" t="n">
        <v>5318</v>
      </c>
      <c r="C8976" s="191" t="s">
        <v>9226</v>
      </c>
      <c r="D8976" s="192" t="s">
        <v>4972</v>
      </c>
      <c r="E8976" s="193" t="n">
        <v>24.97</v>
      </c>
      <c r="F8976" s="193" t="n">
        <v>0</v>
      </c>
      <c r="G8976" s="193" t="n">
        <f aca="false">E8976-F8976</f>
        <v>24.97</v>
      </c>
    </row>
    <row r="8977" customFormat="false" ht="15" hidden="false" customHeight="false" outlineLevel="0" collapsed="false">
      <c r="A8977" s="189" t="s">
        <v>7760</v>
      </c>
      <c r="B8977" s="190" t="n">
        <v>5330</v>
      </c>
      <c r="C8977" s="191" t="s">
        <v>9227</v>
      </c>
      <c r="D8977" s="192" t="s">
        <v>4972</v>
      </c>
      <c r="E8977" s="193" t="n">
        <v>56.91</v>
      </c>
      <c r="F8977" s="193" t="n">
        <v>0</v>
      </c>
      <c r="G8977" s="193" t="n">
        <f aca="false">E8977-F8977</f>
        <v>56.91</v>
      </c>
    </row>
    <row r="8978" customFormat="false" ht="23.85" hidden="false" customHeight="false" outlineLevel="0" collapsed="false">
      <c r="A8978" s="189" t="s">
        <v>7760</v>
      </c>
      <c r="B8978" s="190" t="n">
        <v>6005</v>
      </c>
      <c r="C8978" s="191" t="s">
        <v>9228</v>
      </c>
      <c r="D8978" s="192" t="s">
        <v>235</v>
      </c>
      <c r="E8978" s="193" t="n">
        <v>107.49</v>
      </c>
      <c r="F8978" s="193" t="n">
        <v>0</v>
      </c>
      <c r="G8978" s="193" t="n">
        <f aca="false">E8978-F8978</f>
        <v>107.49</v>
      </c>
    </row>
    <row r="8979" customFormat="false" ht="23.85" hidden="false" customHeight="false" outlineLevel="0" collapsed="false">
      <c r="A8979" s="189" t="s">
        <v>7760</v>
      </c>
      <c r="B8979" s="190" t="n">
        <v>6006</v>
      </c>
      <c r="C8979" s="191" t="s">
        <v>9229</v>
      </c>
      <c r="D8979" s="192" t="s">
        <v>235</v>
      </c>
      <c r="E8979" s="193" t="n">
        <v>95.28</v>
      </c>
      <c r="F8979" s="193" t="n">
        <v>0</v>
      </c>
      <c r="G8979" s="193" t="n">
        <f aca="false">E8979-F8979</f>
        <v>95.28</v>
      </c>
    </row>
    <row r="8980" customFormat="false" ht="23.85" hidden="false" customHeight="false" outlineLevel="0" collapsed="false">
      <c r="A8980" s="189" t="s">
        <v>7760</v>
      </c>
      <c r="B8980" s="190" t="n">
        <v>6010</v>
      </c>
      <c r="C8980" s="191" t="s">
        <v>9230</v>
      </c>
      <c r="D8980" s="192" t="s">
        <v>235</v>
      </c>
      <c r="E8980" s="193" t="n">
        <v>119.66</v>
      </c>
      <c r="F8980" s="193" t="n">
        <v>0</v>
      </c>
      <c r="G8980" s="193" t="n">
        <f aca="false">E8980-F8980</f>
        <v>119.66</v>
      </c>
    </row>
    <row r="8981" customFormat="false" ht="23.85" hidden="false" customHeight="false" outlineLevel="0" collapsed="false">
      <c r="A8981" s="189" t="s">
        <v>7760</v>
      </c>
      <c r="B8981" s="190" t="n">
        <v>6011</v>
      </c>
      <c r="C8981" s="191" t="s">
        <v>9231</v>
      </c>
      <c r="D8981" s="192" t="s">
        <v>235</v>
      </c>
      <c r="E8981" s="193" t="n">
        <v>345.67</v>
      </c>
      <c r="F8981" s="193" t="n">
        <v>0</v>
      </c>
      <c r="G8981" s="193" t="n">
        <f aca="false">E8981-F8981</f>
        <v>345.67</v>
      </c>
    </row>
    <row r="8982" customFormat="false" ht="23.85" hidden="false" customHeight="false" outlineLevel="0" collapsed="false">
      <c r="A8982" s="189" t="s">
        <v>7760</v>
      </c>
      <c r="B8982" s="190" t="n">
        <v>6012</v>
      </c>
      <c r="C8982" s="191" t="s">
        <v>9232</v>
      </c>
      <c r="D8982" s="192" t="s">
        <v>235</v>
      </c>
      <c r="E8982" s="193" t="n">
        <v>418.5</v>
      </c>
      <c r="F8982" s="193" t="n">
        <v>0</v>
      </c>
      <c r="G8982" s="193" t="n">
        <f aca="false">E8982-F8982</f>
        <v>418.5</v>
      </c>
    </row>
    <row r="8983" customFormat="false" ht="23.85" hidden="false" customHeight="false" outlineLevel="0" collapsed="false">
      <c r="A8983" s="189" t="s">
        <v>7760</v>
      </c>
      <c r="B8983" s="190" t="n">
        <v>6013</v>
      </c>
      <c r="C8983" s="191" t="s">
        <v>9233</v>
      </c>
      <c r="D8983" s="192" t="s">
        <v>235</v>
      </c>
      <c r="E8983" s="193" t="n">
        <v>131.58</v>
      </c>
      <c r="F8983" s="193" t="n">
        <v>0</v>
      </c>
      <c r="G8983" s="193" t="n">
        <f aca="false">E8983-F8983</f>
        <v>131.58</v>
      </c>
    </row>
    <row r="8984" customFormat="false" ht="23.85" hidden="false" customHeight="false" outlineLevel="0" collapsed="false">
      <c r="A8984" s="189" t="s">
        <v>7760</v>
      </c>
      <c r="B8984" s="190" t="n">
        <v>6014</v>
      </c>
      <c r="C8984" s="191" t="s">
        <v>9234</v>
      </c>
      <c r="D8984" s="192" t="s">
        <v>235</v>
      </c>
      <c r="E8984" s="193" t="n">
        <v>182.94</v>
      </c>
      <c r="F8984" s="193" t="n">
        <v>0</v>
      </c>
      <c r="G8984" s="193" t="n">
        <f aca="false">E8984-F8984</f>
        <v>182.94</v>
      </c>
    </row>
    <row r="8985" customFormat="false" ht="23.85" hidden="false" customHeight="false" outlineLevel="0" collapsed="false">
      <c r="A8985" s="189" t="s">
        <v>7760</v>
      </c>
      <c r="B8985" s="190" t="n">
        <v>6015</v>
      </c>
      <c r="C8985" s="191" t="s">
        <v>9235</v>
      </c>
      <c r="D8985" s="192" t="s">
        <v>235</v>
      </c>
      <c r="E8985" s="193" t="n">
        <v>191.35</v>
      </c>
      <c r="F8985" s="193" t="n">
        <v>0</v>
      </c>
      <c r="G8985" s="193" t="n">
        <f aca="false">E8985-F8985</f>
        <v>191.35</v>
      </c>
    </row>
    <row r="8986" customFormat="false" ht="23.85" hidden="false" customHeight="false" outlineLevel="0" collapsed="false">
      <c r="A8986" s="189" t="s">
        <v>7760</v>
      </c>
      <c r="B8986" s="190" t="n">
        <v>6016</v>
      </c>
      <c r="C8986" s="191" t="s">
        <v>9236</v>
      </c>
      <c r="D8986" s="192" t="s">
        <v>235</v>
      </c>
      <c r="E8986" s="193" t="n">
        <v>44.06</v>
      </c>
      <c r="F8986" s="193" t="n">
        <v>0</v>
      </c>
      <c r="G8986" s="193" t="n">
        <f aca="false">E8986-F8986</f>
        <v>44.06</v>
      </c>
    </row>
    <row r="8987" customFormat="false" ht="23.85" hidden="false" customHeight="false" outlineLevel="0" collapsed="false">
      <c r="A8987" s="189" t="s">
        <v>7760</v>
      </c>
      <c r="B8987" s="190" t="n">
        <v>6017</v>
      </c>
      <c r="C8987" s="191" t="s">
        <v>9237</v>
      </c>
      <c r="D8987" s="192" t="s">
        <v>235</v>
      </c>
      <c r="E8987" s="193" t="n">
        <v>94.78</v>
      </c>
      <c r="F8987" s="193" t="n">
        <v>0</v>
      </c>
      <c r="G8987" s="193" t="n">
        <f aca="false">E8987-F8987</f>
        <v>94.78</v>
      </c>
    </row>
    <row r="8988" customFormat="false" ht="23.85" hidden="false" customHeight="false" outlineLevel="0" collapsed="false">
      <c r="A8988" s="189" t="s">
        <v>7760</v>
      </c>
      <c r="B8988" s="190" t="n">
        <v>6019</v>
      </c>
      <c r="C8988" s="191" t="s">
        <v>9238</v>
      </c>
      <c r="D8988" s="192" t="s">
        <v>235</v>
      </c>
      <c r="E8988" s="193" t="n">
        <v>69.55</v>
      </c>
      <c r="F8988" s="193" t="n">
        <v>0</v>
      </c>
      <c r="G8988" s="193" t="n">
        <f aca="false">E8988-F8988</f>
        <v>69.55</v>
      </c>
    </row>
    <row r="8989" customFormat="false" ht="23.85" hidden="false" customHeight="false" outlineLevel="0" collapsed="false">
      <c r="A8989" s="189" t="s">
        <v>7760</v>
      </c>
      <c r="B8989" s="190" t="n">
        <v>6020</v>
      </c>
      <c r="C8989" s="191" t="s">
        <v>9239</v>
      </c>
      <c r="D8989" s="192" t="s">
        <v>235</v>
      </c>
      <c r="E8989" s="193" t="n">
        <v>41.77</v>
      </c>
      <c r="F8989" s="193" t="n">
        <v>0</v>
      </c>
      <c r="G8989" s="193" t="n">
        <f aca="false">E8989-F8989</f>
        <v>41.77</v>
      </c>
    </row>
    <row r="8990" customFormat="false" ht="23.85" hidden="false" customHeight="false" outlineLevel="0" collapsed="false">
      <c r="A8990" s="189" t="s">
        <v>7760</v>
      </c>
      <c r="B8990" s="190" t="n">
        <v>6021</v>
      </c>
      <c r="C8990" s="191" t="s">
        <v>9240</v>
      </c>
      <c r="D8990" s="192" t="s">
        <v>235</v>
      </c>
      <c r="E8990" s="193" t="n">
        <v>98.08</v>
      </c>
      <c r="F8990" s="193" t="n">
        <v>0</v>
      </c>
      <c r="G8990" s="193" t="n">
        <f aca="false">E8990-F8990</f>
        <v>98.08</v>
      </c>
    </row>
    <row r="8991" customFormat="false" ht="23.85" hidden="false" customHeight="false" outlineLevel="0" collapsed="false">
      <c r="A8991" s="189" t="s">
        <v>7760</v>
      </c>
      <c r="B8991" s="190" t="n">
        <v>6024</v>
      </c>
      <c r="C8991" s="191" t="s">
        <v>9241</v>
      </c>
      <c r="D8991" s="192" t="s">
        <v>235</v>
      </c>
      <c r="E8991" s="193" t="n">
        <v>101.38</v>
      </c>
      <c r="F8991" s="193" t="n">
        <v>0</v>
      </c>
      <c r="G8991" s="193" t="n">
        <f aca="false">E8991-F8991</f>
        <v>101.38</v>
      </c>
    </row>
    <row r="8992" customFormat="false" ht="23.85" hidden="false" customHeight="false" outlineLevel="0" collapsed="false">
      <c r="A8992" s="189" t="s">
        <v>7760</v>
      </c>
      <c r="B8992" s="190" t="n">
        <v>6027</v>
      </c>
      <c r="C8992" s="191" t="s">
        <v>9242</v>
      </c>
      <c r="D8992" s="192" t="s">
        <v>235</v>
      </c>
      <c r="E8992" s="193" t="n">
        <v>872</v>
      </c>
      <c r="F8992" s="193" t="n">
        <v>0</v>
      </c>
      <c r="G8992" s="193" t="n">
        <f aca="false">E8992-F8992</f>
        <v>872</v>
      </c>
    </row>
    <row r="8993" customFormat="false" ht="23.85" hidden="false" customHeight="false" outlineLevel="0" collapsed="false">
      <c r="A8993" s="189" t="s">
        <v>7760</v>
      </c>
      <c r="B8993" s="190" t="n">
        <v>6028</v>
      </c>
      <c r="C8993" s="191" t="s">
        <v>9243</v>
      </c>
      <c r="D8993" s="192" t="s">
        <v>235</v>
      </c>
      <c r="E8993" s="193" t="n">
        <v>166.68</v>
      </c>
      <c r="F8993" s="193" t="n">
        <v>0</v>
      </c>
      <c r="G8993" s="193" t="n">
        <f aca="false">E8993-F8993</f>
        <v>166.68</v>
      </c>
    </row>
    <row r="8994" customFormat="false" ht="23.85" hidden="false" customHeight="false" outlineLevel="0" collapsed="false">
      <c r="A8994" s="189" t="s">
        <v>7760</v>
      </c>
      <c r="B8994" s="190" t="n">
        <v>6029</v>
      </c>
      <c r="C8994" s="191" t="s">
        <v>9244</v>
      </c>
      <c r="D8994" s="192" t="s">
        <v>235</v>
      </c>
      <c r="E8994" s="193" t="n">
        <v>26.28</v>
      </c>
      <c r="F8994" s="193" t="n">
        <v>0</v>
      </c>
      <c r="G8994" s="193" t="n">
        <f aca="false">E8994-F8994</f>
        <v>26.28</v>
      </c>
    </row>
    <row r="8995" customFormat="false" ht="23.85" hidden="false" customHeight="false" outlineLevel="0" collapsed="false">
      <c r="A8995" s="189" t="s">
        <v>7760</v>
      </c>
      <c r="B8995" s="190" t="n">
        <v>6031</v>
      </c>
      <c r="C8995" s="191" t="s">
        <v>9245</v>
      </c>
      <c r="D8995" s="192" t="s">
        <v>235</v>
      </c>
      <c r="E8995" s="193" t="n">
        <v>26.01</v>
      </c>
      <c r="F8995" s="193" t="n">
        <v>0</v>
      </c>
      <c r="G8995" s="193" t="n">
        <f aca="false">E8995-F8995</f>
        <v>26.01</v>
      </c>
    </row>
    <row r="8996" customFormat="false" ht="23.85" hidden="false" customHeight="false" outlineLevel="0" collapsed="false">
      <c r="A8996" s="189" t="s">
        <v>7760</v>
      </c>
      <c r="B8996" s="190" t="n">
        <v>6032</v>
      </c>
      <c r="C8996" s="191" t="s">
        <v>9246</v>
      </c>
      <c r="D8996" s="192" t="s">
        <v>235</v>
      </c>
      <c r="E8996" s="193" t="n">
        <v>32.94</v>
      </c>
      <c r="F8996" s="193" t="n">
        <v>0</v>
      </c>
      <c r="G8996" s="193" t="n">
        <f aca="false">E8996-F8996</f>
        <v>32.94</v>
      </c>
    </row>
    <row r="8997" customFormat="false" ht="23.85" hidden="false" customHeight="false" outlineLevel="0" collapsed="false">
      <c r="A8997" s="189" t="s">
        <v>7760</v>
      </c>
      <c r="B8997" s="190" t="n">
        <v>6033</v>
      </c>
      <c r="C8997" s="191" t="s">
        <v>9247</v>
      </c>
      <c r="D8997" s="192" t="s">
        <v>235</v>
      </c>
      <c r="E8997" s="193" t="n">
        <v>34.64</v>
      </c>
      <c r="F8997" s="193" t="n">
        <v>0</v>
      </c>
      <c r="G8997" s="193" t="n">
        <f aca="false">E8997-F8997</f>
        <v>34.64</v>
      </c>
    </row>
    <row r="8998" customFormat="false" ht="23.85" hidden="false" customHeight="false" outlineLevel="0" collapsed="false">
      <c r="A8998" s="189" t="s">
        <v>7760</v>
      </c>
      <c r="B8998" s="190" t="n">
        <v>6034</v>
      </c>
      <c r="C8998" s="191" t="s">
        <v>9248</v>
      </c>
      <c r="D8998" s="192" t="s">
        <v>235</v>
      </c>
      <c r="E8998" s="193" t="n">
        <v>16.25</v>
      </c>
      <c r="F8998" s="193" t="n">
        <v>0</v>
      </c>
      <c r="G8998" s="193" t="n">
        <f aca="false">E8998-F8998</f>
        <v>16.25</v>
      </c>
    </row>
    <row r="8999" customFormat="false" ht="23.85" hidden="false" customHeight="false" outlineLevel="0" collapsed="false">
      <c r="A8999" s="189" t="s">
        <v>7760</v>
      </c>
      <c r="B8999" s="190" t="n">
        <v>6036</v>
      </c>
      <c r="C8999" s="191" t="s">
        <v>9249</v>
      </c>
      <c r="D8999" s="192" t="s">
        <v>235</v>
      </c>
      <c r="E8999" s="193" t="n">
        <v>22.13</v>
      </c>
      <c r="F8999" s="193" t="n">
        <v>0</v>
      </c>
      <c r="G8999" s="193" t="n">
        <f aca="false">E8999-F8999</f>
        <v>22.13</v>
      </c>
    </row>
    <row r="9000" customFormat="false" ht="23.85" hidden="false" customHeight="false" outlineLevel="0" collapsed="false">
      <c r="A9000" s="189" t="s">
        <v>7760</v>
      </c>
      <c r="B9000" s="190" t="n">
        <v>6037</v>
      </c>
      <c r="C9000" s="191" t="s">
        <v>9250</v>
      </c>
      <c r="D9000" s="192" t="s">
        <v>235</v>
      </c>
      <c r="E9000" s="193" t="n">
        <v>17.71</v>
      </c>
      <c r="F9000" s="193" t="n">
        <v>0</v>
      </c>
      <c r="G9000" s="193" t="n">
        <f aca="false">E9000-F9000</f>
        <v>17.71</v>
      </c>
    </row>
    <row r="9001" customFormat="false" ht="23.85" hidden="false" customHeight="false" outlineLevel="0" collapsed="false">
      <c r="A9001" s="189" t="s">
        <v>7760</v>
      </c>
      <c r="B9001" s="190" t="n">
        <v>6038</v>
      </c>
      <c r="C9001" s="191" t="s">
        <v>9251</v>
      </c>
      <c r="D9001" s="192" t="s">
        <v>235</v>
      </c>
      <c r="E9001" s="193" t="n">
        <v>8.51</v>
      </c>
      <c r="F9001" s="193" t="n">
        <v>0</v>
      </c>
      <c r="G9001" s="193" t="n">
        <f aca="false">E9001-F9001</f>
        <v>8.51</v>
      </c>
    </row>
    <row r="9002" customFormat="false" ht="23.85" hidden="false" customHeight="false" outlineLevel="0" collapsed="false">
      <c r="A9002" s="189" t="s">
        <v>7760</v>
      </c>
      <c r="B9002" s="190" t="n">
        <v>6085</v>
      </c>
      <c r="C9002" s="191" t="s">
        <v>9252</v>
      </c>
      <c r="D9002" s="192" t="s">
        <v>4972</v>
      </c>
      <c r="E9002" s="193" t="n">
        <v>8.89</v>
      </c>
      <c r="F9002" s="193" t="n">
        <v>0</v>
      </c>
      <c r="G9002" s="193" t="n">
        <f aca="false">E9002-F9002</f>
        <v>8.89</v>
      </c>
    </row>
    <row r="9003" customFormat="false" ht="15" hidden="false" customHeight="false" outlineLevel="0" collapsed="false">
      <c r="A9003" s="189" t="s">
        <v>7760</v>
      </c>
      <c r="B9003" s="190" t="n">
        <v>6110</v>
      </c>
      <c r="C9003" s="191" t="s">
        <v>9253</v>
      </c>
      <c r="D9003" s="192" t="s">
        <v>282</v>
      </c>
      <c r="E9003" s="193" t="n">
        <v>19.26</v>
      </c>
      <c r="F9003" s="193" t="n">
        <v>19.26</v>
      </c>
      <c r="G9003" s="193" t="n">
        <f aca="false">E9003-F9003</f>
        <v>0</v>
      </c>
    </row>
    <row r="9004" customFormat="false" ht="15" hidden="false" customHeight="false" outlineLevel="0" collapsed="false">
      <c r="A9004" s="189" t="s">
        <v>7760</v>
      </c>
      <c r="B9004" s="190" t="n">
        <v>6111</v>
      </c>
      <c r="C9004" s="191" t="s">
        <v>9254</v>
      </c>
      <c r="D9004" s="192" t="s">
        <v>282</v>
      </c>
      <c r="E9004" s="193" t="n">
        <v>15.14</v>
      </c>
      <c r="F9004" s="193" t="n">
        <v>15.14</v>
      </c>
      <c r="G9004" s="193" t="n">
        <f aca="false">E9004-F9004</f>
        <v>0</v>
      </c>
    </row>
    <row r="9005" customFormat="false" ht="15" hidden="false" customHeight="false" outlineLevel="0" collapsed="false">
      <c r="A9005" s="189" t="s">
        <v>7760</v>
      </c>
      <c r="B9005" s="190" t="n">
        <v>6114</v>
      </c>
      <c r="C9005" s="191" t="s">
        <v>9255</v>
      </c>
      <c r="D9005" s="192" t="s">
        <v>282</v>
      </c>
      <c r="E9005" s="193" t="n">
        <v>16.28</v>
      </c>
      <c r="F9005" s="193" t="n">
        <v>16.28</v>
      </c>
      <c r="G9005" s="193" t="n">
        <f aca="false">E9005-F9005</f>
        <v>0</v>
      </c>
    </row>
    <row r="9006" customFormat="false" ht="15" hidden="false" customHeight="false" outlineLevel="0" collapsed="false">
      <c r="A9006" s="189" t="s">
        <v>7760</v>
      </c>
      <c r="B9006" s="190" t="n">
        <v>6117</v>
      </c>
      <c r="C9006" s="191" t="s">
        <v>9256</v>
      </c>
      <c r="D9006" s="192" t="s">
        <v>282</v>
      </c>
      <c r="E9006" s="193" t="n">
        <v>16.28</v>
      </c>
      <c r="F9006" s="193" t="n">
        <v>16.28</v>
      </c>
      <c r="G9006" s="193" t="n">
        <f aca="false">E9006-F9006</f>
        <v>0</v>
      </c>
    </row>
    <row r="9007" customFormat="false" ht="15" hidden="false" customHeight="false" outlineLevel="0" collapsed="false">
      <c r="A9007" s="189" t="s">
        <v>7760</v>
      </c>
      <c r="B9007" s="190" t="n">
        <v>6121</v>
      </c>
      <c r="C9007" s="191" t="s">
        <v>9257</v>
      </c>
      <c r="D9007" s="192" t="s">
        <v>282</v>
      </c>
      <c r="E9007" s="193" t="n">
        <v>15.14</v>
      </c>
      <c r="F9007" s="193" t="n">
        <v>15.14</v>
      </c>
      <c r="G9007" s="193" t="n">
        <f aca="false">E9007-F9007</f>
        <v>0</v>
      </c>
    </row>
    <row r="9008" customFormat="false" ht="23.85" hidden="false" customHeight="false" outlineLevel="0" collapsed="false">
      <c r="A9008" s="189" t="s">
        <v>7760</v>
      </c>
      <c r="B9008" s="190" t="n">
        <v>6122</v>
      </c>
      <c r="C9008" s="191" t="s">
        <v>9258</v>
      </c>
      <c r="D9008" s="192" t="s">
        <v>282</v>
      </c>
      <c r="E9008" s="193" t="n">
        <v>20.96</v>
      </c>
      <c r="F9008" s="193" t="n">
        <v>20.96</v>
      </c>
      <c r="G9008" s="193" t="n">
        <f aca="false">E9008-F9008</f>
        <v>0</v>
      </c>
    </row>
    <row r="9009" customFormat="false" ht="15" hidden="false" customHeight="false" outlineLevel="0" collapsed="false">
      <c r="A9009" s="189" t="s">
        <v>7760</v>
      </c>
      <c r="B9009" s="190" t="n">
        <v>6127</v>
      </c>
      <c r="C9009" s="191" t="s">
        <v>9259</v>
      </c>
      <c r="D9009" s="192" t="s">
        <v>282</v>
      </c>
      <c r="E9009" s="193" t="n">
        <v>16.28</v>
      </c>
      <c r="F9009" s="193" t="n">
        <v>16.28</v>
      </c>
      <c r="G9009" s="193" t="n">
        <f aca="false">E9009-F9009</f>
        <v>0</v>
      </c>
    </row>
    <row r="9010" customFormat="false" ht="23.85" hidden="false" customHeight="false" outlineLevel="0" collapsed="false">
      <c r="A9010" s="189" t="s">
        <v>7760</v>
      </c>
      <c r="B9010" s="190" t="n">
        <v>6136</v>
      </c>
      <c r="C9010" s="191" t="s">
        <v>9260</v>
      </c>
      <c r="D9010" s="192" t="s">
        <v>235</v>
      </c>
      <c r="E9010" s="193" t="n">
        <v>280</v>
      </c>
      <c r="F9010" s="193" t="n">
        <v>0</v>
      </c>
      <c r="G9010" s="193" t="n">
        <f aca="false">E9010-F9010</f>
        <v>280</v>
      </c>
    </row>
    <row r="9011" customFormat="false" ht="23.85" hidden="false" customHeight="false" outlineLevel="0" collapsed="false">
      <c r="A9011" s="189" t="s">
        <v>7760</v>
      </c>
      <c r="B9011" s="190" t="n">
        <v>6138</v>
      </c>
      <c r="C9011" s="191" t="s">
        <v>9261</v>
      </c>
      <c r="D9011" s="192" t="s">
        <v>235</v>
      </c>
      <c r="E9011" s="193" t="n">
        <v>11.02</v>
      </c>
      <c r="F9011" s="193" t="n">
        <v>0</v>
      </c>
      <c r="G9011" s="193" t="n">
        <f aca="false">E9011-F9011</f>
        <v>11.02</v>
      </c>
    </row>
    <row r="9012" customFormat="false" ht="23.85" hidden="false" customHeight="false" outlineLevel="0" collapsed="false">
      <c r="A9012" s="189" t="s">
        <v>7760</v>
      </c>
      <c r="B9012" s="190" t="n">
        <v>6140</v>
      </c>
      <c r="C9012" s="191" t="s">
        <v>9262</v>
      </c>
      <c r="D9012" s="192" t="s">
        <v>235</v>
      </c>
      <c r="E9012" s="193" t="n">
        <v>4.34</v>
      </c>
      <c r="F9012" s="193" t="n">
        <v>0</v>
      </c>
      <c r="G9012" s="193" t="n">
        <f aca="false">E9012-F9012</f>
        <v>4.34</v>
      </c>
    </row>
    <row r="9013" customFormat="false" ht="23.85" hidden="false" customHeight="false" outlineLevel="0" collapsed="false">
      <c r="A9013" s="189" t="s">
        <v>7760</v>
      </c>
      <c r="B9013" s="190" t="n">
        <v>6141</v>
      </c>
      <c r="C9013" s="191" t="s">
        <v>9263</v>
      </c>
      <c r="D9013" s="192" t="s">
        <v>235</v>
      </c>
      <c r="E9013" s="193" t="n">
        <v>6.29</v>
      </c>
      <c r="F9013" s="193" t="n">
        <v>0</v>
      </c>
      <c r="G9013" s="193" t="n">
        <f aca="false">E9013-F9013</f>
        <v>6.29</v>
      </c>
    </row>
    <row r="9014" customFormat="false" ht="35.05" hidden="false" customHeight="false" outlineLevel="0" collapsed="false">
      <c r="A9014" s="189" t="s">
        <v>7760</v>
      </c>
      <c r="B9014" s="190" t="n">
        <v>6142</v>
      </c>
      <c r="C9014" s="191" t="s">
        <v>9264</v>
      </c>
      <c r="D9014" s="192" t="s">
        <v>235</v>
      </c>
      <c r="E9014" s="193" t="n">
        <v>9.44</v>
      </c>
      <c r="F9014" s="193" t="n">
        <v>0</v>
      </c>
      <c r="G9014" s="193" t="n">
        <f aca="false">E9014-F9014</f>
        <v>9.44</v>
      </c>
    </row>
    <row r="9015" customFormat="false" ht="23.85" hidden="false" customHeight="false" outlineLevel="0" collapsed="false">
      <c r="A9015" s="189" t="s">
        <v>7760</v>
      </c>
      <c r="B9015" s="190" t="n">
        <v>6145</v>
      </c>
      <c r="C9015" s="191" t="s">
        <v>9265</v>
      </c>
      <c r="D9015" s="192" t="s">
        <v>235</v>
      </c>
      <c r="E9015" s="193" t="n">
        <v>21.04</v>
      </c>
      <c r="F9015" s="193" t="n">
        <v>0</v>
      </c>
      <c r="G9015" s="193" t="n">
        <f aca="false">E9015-F9015</f>
        <v>21.04</v>
      </c>
    </row>
    <row r="9016" customFormat="false" ht="23.85" hidden="false" customHeight="false" outlineLevel="0" collapsed="false">
      <c r="A9016" s="189" t="s">
        <v>7760</v>
      </c>
      <c r="B9016" s="190" t="n">
        <v>6146</v>
      </c>
      <c r="C9016" s="191" t="s">
        <v>9266</v>
      </c>
      <c r="D9016" s="192" t="s">
        <v>235</v>
      </c>
      <c r="E9016" s="193" t="n">
        <v>19.99</v>
      </c>
      <c r="F9016" s="193" t="n">
        <v>0</v>
      </c>
      <c r="G9016" s="193" t="n">
        <f aca="false">E9016-F9016</f>
        <v>19.99</v>
      </c>
    </row>
    <row r="9017" customFormat="false" ht="23.85" hidden="false" customHeight="false" outlineLevel="0" collapsed="false">
      <c r="A9017" s="189" t="s">
        <v>7760</v>
      </c>
      <c r="B9017" s="190" t="n">
        <v>6149</v>
      </c>
      <c r="C9017" s="191" t="s">
        <v>9267</v>
      </c>
      <c r="D9017" s="192" t="s">
        <v>235</v>
      </c>
      <c r="E9017" s="193" t="n">
        <v>13.91</v>
      </c>
      <c r="F9017" s="193" t="n">
        <v>0</v>
      </c>
      <c r="G9017" s="193" t="n">
        <f aca="false">E9017-F9017</f>
        <v>13.91</v>
      </c>
    </row>
    <row r="9018" customFormat="false" ht="23.85" hidden="false" customHeight="false" outlineLevel="0" collapsed="false">
      <c r="A9018" s="189" t="s">
        <v>7760</v>
      </c>
      <c r="B9018" s="190" t="n">
        <v>6150</v>
      </c>
      <c r="C9018" s="191" t="s">
        <v>9268</v>
      </c>
      <c r="D9018" s="192" t="s">
        <v>235</v>
      </c>
      <c r="E9018" s="193" t="n">
        <v>356.21</v>
      </c>
      <c r="F9018" s="193" t="n">
        <v>0</v>
      </c>
      <c r="G9018" s="193" t="n">
        <f aca="false">E9018-F9018</f>
        <v>356.21</v>
      </c>
    </row>
    <row r="9019" customFormat="false" ht="23.85" hidden="false" customHeight="false" outlineLevel="0" collapsed="false">
      <c r="A9019" s="189" t="s">
        <v>7760</v>
      </c>
      <c r="B9019" s="190" t="n">
        <v>6153</v>
      </c>
      <c r="C9019" s="191" t="s">
        <v>9269</v>
      </c>
      <c r="D9019" s="192" t="s">
        <v>235</v>
      </c>
      <c r="E9019" s="193" t="n">
        <v>6.11</v>
      </c>
      <c r="F9019" s="193" t="n">
        <v>0</v>
      </c>
      <c r="G9019" s="193" t="n">
        <f aca="false">E9019-F9019</f>
        <v>6.11</v>
      </c>
    </row>
    <row r="9020" customFormat="false" ht="23.85" hidden="false" customHeight="false" outlineLevel="0" collapsed="false">
      <c r="A9020" s="189" t="s">
        <v>7760</v>
      </c>
      <c r="B9020" s="190" t="n">
        <v>6154</v>
      </c>
      <c r="C9020" s="191" t="s">
        <v>9270</v>
      </c>
      <c r="D9020" s="192" t="s">
        <v>235</v>
      </c>
      <c r="E9020" s="193" t="n">
        <v>10.87</v>
      </c>
      <c r="F9020" s="193" t="n">
        <v>0</v>
      </c>
      <c r="G9020" s="193" t="n">
        <f aca="false">E9020-F9020</f>
        <v>10.87</v>
      </c>
    </row>
    <row r="9021" customFormat="false" ht="35.05" hidden="false" customHeight="false" outlineLevel="0" collapsed="false">
      <c r="A9021" s="189" t="s">
        <v>7760</v>
      </c>
      <c r="B9021" s="190" t="n">
        <v>6155</v>
      </c>
      <c r="C9021" s="191" t="s">
        <v>9271</v>
      </c>
      <c r="D9021" s="192" t="s">
        <v>235</v>
      </c>
      <c r="E9021" s="193" t="n">
        <v>25.02</v>
      </c>
      <c r="F9021" s="193" t="n">
        <v>0</v>
      </c>
      <c r="G9021" s="193" t="n">
        <f aca="false">E9021-F9021</f>
        <v>25.02</v>
      </c>
    </row>
    <row r="9022" customFormat="false" ht="23.85" hidden="false" customHeight="false" outlineLevel="0" collapsed="false">
      <c r="A9022" s="189" t="s">
        <v>7760</v>
      </c>
      <c r="B9022" s="190" t="n">
        <v>6156</v>
      </c>
      <c r="C9022" s="191" t="s">
        <v>9272</v>
      </c>
      <c r="D9022" s="192" t="s">
        <v>235</v>
      </c>
      <c r="E9022" s="193" t="n">
        <v>7.62</v>
      </c>
      <c r="F9022" s="193" t="n">
        <v>0</v>
      </c>
      <c r="G9022" s="193" t="n">
        <f aca="false">E9022-F9022</f>
        <v>7.62</v>
      </c>
    </row>
    <row r="9023" customFormat="false" ht="23.85" hidden="false" customHeight="false" outlineLevel="0" collapsed="false">
      <c r="A9023" s="189" t="s">
        <v>7760</v>
      </c>
      <c r="B9023" s="190" t="n">
        <v>6157</v>
      </c>
      <c r="C9023" s="191" t="s">
        <v>9273</v>
      </c>
      <c r="D9023" s="192" t="s">
        <v>235</v>
      </c>
      <c r="E9023" s="193" t="n">
        <v>95.62</v>
      </c>
      <c r="F9023" s="193" t="n">
        <v>0</v>
      </c>
      <c r="G9023" s="193" t="n">
        <f aca="false">E9023-F9023</f>
        <v>95.62</v>
      </c>
    </row>
    <row r="9024" customFormat="false" ht="23.85" hidden="false" customHeight="false" outlineLevel="0" collapsed="false">
      <c r="A9024" s="189" t="s">
        <v>7760</v>
      </c>
      <c r="B9024" s="190" t="n">
        <v>6158</v>
      </c>
      <c r="C9024" s="191" t="s">
        <v>9274</v>
      </c>
      <c r="D9024" s="192" t="s">
        <v>235</v>
      </c>
      <c r="E9024" s="193" t="n">
        <v>8.88</v>
      </c>
      <c r="F9024" s="193" t="n">
        <v>0</v>
      </c>
      <c r="G9024" s="193" t="n">
        <f aca="false">E9024-F9024</f>
        <v>8.88</v>
      </c>
    </row>
    <row r="9025" customFormat="false" ht="15" hidden="false" customHeight="false" outlineLevel="0" collapsed="false">
      <c r="A9025" s="189" t="s">
        <v>7760</v>
      </c>
      <c r="B9025" s="190" t="n">
        <v>6160</v>
      </c>
      <c r="C9025" s="191" t="s">
        <v>9275</v>
      </c>
      <c r="D9025" s="192" t="s">
        <v>282</v>
      </c>
      <c r="E9025" s="193" t="n">
        <v>22.52</v>
      </c>
      <c r="F9025" s="193" t="n">
        <v>22.52</v>
      </c>
      <c r="G9025" s="193" t="n">
        <f aca="false">E9025-F9025</f>
        <v>0</v>
      </c>
    </row>
    <row r="9026" customFormat="false" ht="23.85" hidden="false" customHeight="false" outlineLevel="0" collapsed="false">
      <c r="A9026" s="189" t="s">
        <v>7760</v>
      </c>
      <c r="B9026" s="190" t="n">
        <v>6166</v>
      </c>
      <c r="C9026" s="191" t="s">
        <v>9276</v>
      </c>
      <c r="D9026" s="192" t="s">
        <v>282</v>
      </c>
      <c r="E9026" s="193" t="n">
        <v>24.89</v>
      </c>
      <c r="F9026" s="193" t="n">
        <v>24.89</v>
      </c>
      <c r="G9026" s="193" t="n">
        <f aca="false">E9026-F9026</f>
        <v>0</v>
      </c>
    </row>
    <row r="9027" customFormat="false" ht="15" hidden="false" customHeight="false" outlineLevel="0" collapsed="false">
      <c r="A9027" s="189" t="s">
        <v>7760</v>
      </c>
      <c r="B9027" s="190" t="n">
        <v>6175</v>
      </c>
      <c r="C9027" s="191" t="s">
        <v>9277</v>
      </c>
      <c r="D9027" s="192" t="s">
        <v>282</v>
      </c>
      <c r="E9027" s="193" t="n">
        <v>41.42</v>
      </c>
      <c r="F9027" s="193" t="n">
        <v>41.42</v>
      </c>
      <c r="G9027" s="193" t="n">
        <f aca="false">E9027-F9027</f>
        <v>0</v>
      </c>
    </row>
    <row r="9028" customFormat="false" ht="35.05" hidden="false" customHeight="false" outlineLevel="0" collapsed="false">
      <c r="A9028" s="189" t="s">
        <v>7760</v>
      </c>
      <c r="B9028" s="190" t="n">
        <v>6178</v>
      </c>
      <c r="C9028" s="191" t="s">
        <v>9278</v>
      </c>
      <c r="D9028" s="192" t="s">
        <v>233</v>
      </c>
      <c r="E9028" s="193" t="n">
        <v>263.61</v>
      </c>
      <c r="F9028" s="193" t="n">
        <v>0</v>
      </c>
      <c r="G9028" s="193" t="n">
        <f aca="false">E9028-F9028</f>
        <v>263.61</v>
      </c>
    </row>
    <row r="9029" customFormat="false" ht="35.05" hidden="false" customHeight="false" outlineLevel="0" collapsed="false">
      <c r="A9029" s="189" t="s">
        <v>7760</v>
      </c>
      <c r="B9029" s="190" t="n">
        <v>6180</v>
      </c>
      <c r="C9029" s="191" t="s">
        <v>9279</v>
      </c>
      <c r="D9029" s="192" t="s">
        <v>233</v>
      </c>
      <c r="E9029" s="193" t="n">
        <v>284.5</v>
      </c>
      <c r="F9029" s="193" t="n">
        <v>0</v>
      </c>
      <c r="G9029" s="193" t="n">
        <f aca="false">E9029-F9029</f>
        <v>284.5</v>
      </c>
    </row>
    <row r="9030" customFormat="false" ht="35.05" hidden="false" customHeight="false" outlineLevel="0" collapsed="false">
      <c r="A9030" s="189" t="s">
        <v>7760</v>
      </c>
      <c r="B9030" s="190" t="n">
        <v>6182</v>
      </c>
      <c r="C9030" s="191" t="s">
        <v>9280</v>
      </c>
      <c r="D9030" s="192" t="s">
        <v>233</v>
      </c>
      <c r="E9030" s="193" t="n">
        <v>353.13</v>
      </c>
      <c r="F9030" s="193" t="n">
        <v>0</v>
      </c>
      <c r="G9030" s="193" t="n">
        <f aca="false">E9030-F9030</f>
        <v>353.13</v>
      </c>
    </row>
    <row r="9031" customFormat="false" ht="35.05" hidden="false" customHeight="false" outlineLevel="0" collapsed="false">
      <c r="A9031" s="189" t="s">
        <v>7760</v>
      </c>
      <c r="B9031" s="190" t="n">
        <v>6186</v>
      </c>
      <c r="C9031" s="191" t="s">
        <v>9281</v>
      </c>
      <c r="D9031" s="192" t="s">
        <v>240</v>
      </c>
      <c r="E9031" s="193" t="n">
        <v>15.8</v>
      </c>
      <c r="F9031" s="193" t="n">
        <v>0</v>
      </c>
      <c r="G9031" s="193" t="n">
        <f aca="false">E9031-F9031</f>
        <v>15.8</v>
      </c>
    </row>
    <row r="9032" customFormat="false" ht="35.05" hidden="false" customHeight="false" outlineLevel="0" collapsed="false">
      <c r="A9032" s="189" t="s">
        <v>7760</v>
      </c>
      <c r="B9032" s="190" t="n">
        <v>6189</v>
      </c>
      <c r="C9032" s="191" t="s">
        <v>9282</v>
      </c>
      <c r="D9032" s="192" t="s">
        <v>240</v>
      </c>
      <c r="E9032" s="193" t="n">
        <v>21.01</v>
      </c>
      <c r="F9032" s="193" t="n">
        <v>0</v>
      </c>
      <c r="G9032" s="193" t="n">
        <f aca="false">E9032-F9032</f>
        <v>21.01</v>
      </c>
    </row>
    <row r="9033" customFormat="false" ht="35.05" hidden="false" customHeight="false" outlineLevel="0" collapsed="false">
      <c r="A9033" s="189" t="s">
        <v>7760</v>
      </c>
      <c r="B9033" s="190" t="n">
        <v>6193</v>
      </c>
      <c r="C9033" s="191" t="s">
        <v>9283</v>
      </c>
      <c r="D9033" s="192" t="s">
        <v>240</v>
      </c>
      <c r="E9033" s="193" t="n">
        <v>14.4</v>
      </c>
      <c r="F9033" s="193" t="n">
        <v>0</v>
      </c>
      <c r="G9033" s="193" t="n">
        <f aca="false">E9033-F9033</f>
        <v>14.4</v>
      </c>
    </row>
    <row r="9034" customFormat="false" ht="23.85" hidden="false" customHeight="false" outlineLevel="0" collapsed="false">
      <c r="A9034" s="189" t="s">
        <v>7760</v>
      </c>
      <c r="B9034" s="190" t="n">
        <v>6194</v>
      </c>
      <c r="C9034" s="191" t="s">
        <v>9284</v>
      </c>
      <c r="D9034" s="192" t="s">
        <v>240</v>
      </c>
      <c r="E9034" s="193" t="n">
        <v>4.88</v>
      </c>
      <c r="F9034" s="193" t="n">
        <v>0</v>
      </c>
      <c r="G9034" s="193" t="n">
        <f aca="false">E9034-F9034</f>
        <v>4.88</v>
      </c>
    </row>
    <row r="9035" customFormat="false" ht="23.85" hidden="false" customHeight="false" outlineLevel="0" collapsed="false">
      <c r="A9035" s="189" t="s">
        <v>7760</v>
      </c>
      <c r="B9035" s="190" t="n">
        <v>6212</v>
      </c>
      <c r="C9035" s="191" t="s">
        <v>9285</v>
      </c>
      <c r="D9035" s="192" t="s">
        <v>240</v>
      </c>
      <c r="E9035" s="193" t="n">
        <v>11.34</v>
      </c>
      <c r="F9035" s="193" t="n">
        <v>0</v>
      </c>
      <c r="G9035" s="193" t="n">
        <f aca="false">E9035-F9035</f>
        <v>11.34</v>
      </c>
    </row>
    <row r="9036" customFormat="false" ht="23.85" hidden="false" customHeight="false" outlineLevel="0" collapsed="false">
      <c r="A9036" s="189" t="s">
        <v>7760</v>
      </c>
      <c r="B9036" s="190" t="n">
        <v>6214</v>
      </c>
      <c r="C9036" s="191" t="s">
        <v>9286</v>
      </c>
      <c r="D9036" s="192" t="s">
        <v>233</v>
      </c>
      <c r="E9036" s="193" t="n">
        <v>165.12</v>
      </c>
      <c r="F9036" s="193" t="n">
        <v>0</v>
      </c>
      <c r="G9036" s="193" t="n">
        <f aca="false">E9036-F9036</f>
        <v>165.12</v>
      </c>
    </row>
    <row r="9037" customFormat="false" ht="15" hidden="false" customHeight="false" outlineLevel="0" collapsed="false">
      <c r="A9037" s="189" t="s">
        <v>7760</v>
      </c>
      <c r="B9037" s="190" t="n">
        <v>6294</v>
      </c>
      <c r="C9037" s="191" t="s">
        <v>9287</v>
      </c>
      <c r="D9037" s="192" t="s">
        <v>235</v>
      </c>
      <c r="E9037" s="193" t="n">
        <v>9.52</v>
      </c>
      <c r="F9037" s="193" t="n">
        <v>0</v>
      </c>
      <c r="G9037" s="193" t="n">
        <f aca="false">E9037-F9037</f>
        <v>9.52</v>
      </c>
    </row>
    <row r="9038" customFormat="false" ht="15" hidden="false" customHeight="false" outlineLevel="0" collapsed="false">
      <c r="A9038" s="189" t="s">
        <v>7760</v>
      </c>
      <c r="B9038" s="190" t="n">
        <v>6295</v>
      </c>
      <c r="C9038" s="191" t="s">
        <v>9288</v>
      </c>
      <c r="D9038" s="192" t="s">
        <v>235</v>
      </c>
      <c r="E9038" s="193" t="n">
        <v>13.56</v>
      </c>
      <c r="F9038" s="193" t="n">
        <v>0</v>
      </c>
      <c r="G9038" s="193" t="n">
        <f aca="false">E9038-F9038</f>
        <v>13.56</v>
      </c>
    </row>
    <row r="9039" customFormat="false" ht="15" hidden="false" customHeight="false" outlineLevel="0" collapsed="false">
      <c r="A9039" s="189" t="s">
        <v>7760</v>
      </c>
      <c r="B9039" s="190" t="n">
        <v>6296</v>
      </c>
      <c r="C9039" s="191" t="s">
        <v>9289</v>
      </c>
      <c r="D9039" s="192" t="s">
        <v>235</v>
      </c>
      <c r="E9039" s="193" t="n">
        <v>33.4</v>
      </c>
      <c r="F9039" s="193" t="n">
        <v>0</v>
      </c>
      <c r="G9039" s="193" t="n">
        <f aca="false">E9039-F9039</f>
        <v>33.4</v>
      </c>
    </row>
    <row r="9040" customFormat="false" ht="15" hidden="false" customHeight="false" outlineLevel="0" collapsed="false">
      <c r="A9040" s="189" t="s">
        <v>7760</v>
      </c>
      <c r="B9040" s="190" t="n">
        <v>6297</v>
      </c>
      <c r="C9040" s="191" t="s">
        <v>9290</v>
      </c>
      <c r="D9040" s="192" t="s">
        <v>235</v>
      </c>
      <c r="E9040" s="193" t="n">
        <v>42.32</v>
      </c>
      <c r="F9040" s="193" t="n">
        <v>0</v>
      </c>
      <c r="G9040" s="193" t="n">
        <f aca="false">E9040-F9040</f>
        <v>42.32</v>
      </c>
    </row>
    <row r="9041" customFormat="false" ht="15" hidden="false" customHeight="false" outlineLevel="0" collapsed="false">
      <c r="A9041" s="189" t="s">
        <v>7760</v>
      </c>
      <c r="B9041" s="190" t="n">
        <v>6298</v>
      </c>
      <c r="C9041" s="191" t="s">
        <v>9291</v>
      </c>
      <c r="D9041" s="192" t="s">
        <v>235</v>
      </c>
      <c r="E9041" s="193" t="n">
        <v>67.03</v>
      </c>
      <c r="F9041" s="193" t="n">
        <v>0</v>
      </c>
      <c r="G9041" s="193" t="n">
        <f aca="false">E9041-F9041</f>
        <v>67.03</v>
      </c>
    </row>
    <row r="9042" customFormat="false" ht="15" hidden="false" customHeight="false" outlineLevel="0" collapsed="false">
      <c r="A9042" s="189" t="s">
        <v>7760</v>
      </c>
      <c r="B9042" s="190" t="n">
        <v>6299</v>
      </c>
      <c r="C9042" s="191" t="s">
        <v>9292</v>
      </c>
      <c r="D9042" s="192" t="s">
        <v>235</v>
      </c>
      <c r="E9042" s="193" t="n">
        <v>127.27</v>
      </c>
      <c r="F9042" s="193" t="n">
        <v>0</v>
      </c>
      <c r="G9042" s="193" t="n">
        <f aca="false">E9042-F9042</f>
        <v>127.27</v>
      </c>
    </row>
    <row r="9043" customFormat="false" ht="15" hidden="false" customHeight="false" outlineLevel="0" collapsed="false">
      <c r="A9043" s="189" t="s">
        <v>7760</v>
      </c>
      <c r="B9043" s="190" t="n">
        <v>6300</v>
      </c>
      <c r="C9043" s="191" t="s">
        <v>9293</v>
      </c>
      <c r="D9043" s="192" t="s">
        <v>235</v>
      </c>
      <c r="E9043" s="193" t="n">
        <v>314.27</v>
      </c>
      <c r="F9043" s="193" t="n">
        <v>0</v>
      </c>
      <c r="G9043" s="193" t="n">
        <f aca="false">E9043-F9043</f>
        <v>314.27</v>
      </c>
    </row>
    <row r="9044" customFormat="false" ht="15" hidden="false" customHeight="false" outlineLevel="0" collapsed="false">
      <c r="A9044" s="189" t="s">
        <v>7760</v>
      </c>
      <c r="B9044" s="190" t="n">
        <v>6301</v>
      </c>
      <c r="C9044" s="191" t="s">
        <v>9294</v>
      </c>
      <c r="D9044" s="192" t="s">
        <v>235</v>
      </c>
      <c r="E9044" s="193" t="n">
        <v>1052.23</v>
      </c>
      <c r="F9044" s="193" t="n">
        <v>0</v>
      </c>
      <c r="G9044" s="193" t="n">
        <f aca="false">E9044-F9044</f>
        <v>1052.23</v>
      </c>
    </row>
    <row r="9045" customFormat="false" ht="23.85" hidden="false" customHeight="false" outlineLevel="0" collapsed="false">
      <c r="A9045" s="189" t="s">
        <v>7760</v>
      </c>
      <c r="B9045" s="190" t="n">
        <v>6302</v>
      </c>
      <c r="C9045" s="191" t="s">
        <v>9295</v>
      </c>
      <c r="D9045" s="192" t="s">
        <v>235</v>
      </c>
      <c r="E9045" s="193" t="n">
        <v>15.74</v>
      </c>
      <c r="F9045" s="193" t="n">
        <v>0</v>
      </c>
      <c r="G9045" s="193" t="n">
        <f aca="false">E9045-F9045</f>
        <v>15.74</v>
      </c>
    </row>
    <row r="9046" customFormat="false" ht="23.85" hidden="false" customHeight="false" outlineLevel="0" collapsed="false">
      <c r="A9046" s="189" t="s">
        <v>7760</v>
      </c>
      <c r="B9046" s="190" t="n">
        <v>6303</v>
      </c>
      <c r="C9046" s="191" t="s">
        <v>9296</v>
      </c>
      <c r="D9046" s="192" t="s">
        <v>235</v>
      </c>
      <c r="E9046" s="193" t="n">
        <v>25.6</v>
      </c>
      <c r="F9046" s="193" t="n">
        <v>0</v>
      </c>
      <c r="G9046" s="193" t="n">
        <f aca="false">E9046-F9046</f>
        <v>25.6</v>
      </c>
    </row>
    <row r="9047" customFormat="false" ht="23.85" hidden="false" customHeight="false" outlineLevel="0" collapsed="false">
      <c r="A9047" s="189" t="s">
        <v>7760</v>
      </c>
      <c r="B9047" s="190" t="n">
        <v>6304</v>
      </c>
      <c r="C9047" s="191" t="s">
        <v>9297</v>
      </c>
      <c r="D9047" s="192" t="s">
        <v>235</v>
      </c>
      <c r="E9047" s="193" t="n">
        <v>49.71</v>
      </c>
      <c r="F9047" s="193" t="n">
        <v>0</v>
      </c>
      <c r="G9047" s="193" t="n">
        <f aca="false">E9047-F9047</f>
        <v>49.71</v>
      </c>
    </row>
    <row r="9048" customFormat="false" ht="23.85" hidden="false" customHeight="false" outlineLevel="0" collapsed="false">
      <c r="A9048" s="189" t="s">
        <v>7760</v>
      </c>
      <c r="B9048" s="190" t="n">
        <v>6305</v>
      </c>
      <c r="C9048" s="191" t="s">
        <v>9298</v>
      </c>
      <c r="D9048" s="192" t="s">
        <v>235</v>
      </c>
      <c r="E9048" s="193" t="n">
        <v>74.2</v>
      </c>
      <c r="F9048" s="193" t="n">
        <v>0</v>
      </c>
      <c r="G9048" s="193" t="n">
        <f aca="false">E9048-F9048</f>
        <v>74.2</v>
      </c>
    </row>
    <row r="9049" customFormat="false" ht="23.85" hidden="false" customHeight="false" outlineLevel="0" collapsed="false">
      <c r="A9049" s="189" t="s">
        <v>7760</v>
      </c>
      <c r="B9049" s="190" t="n">
        <v>6306</v>
      </c>
      <c r="C9049" s="191" t="s">
        <v>9299</v>
      </c>
      <c r="D9049" s="192" t="s">
        <v>235</v>
      </c>
      <c r="E9049" s="193" t="n">
        <v>74.2</v>
      </c>
      <c r="F9049" s="193" t="n">
        <v>0</v>
      </c>
      <c r="G9049" s="193" t="n">
        <f aca="false">E9049-F9049</f>
        <v>74.2</v>
      </c>
    </row>
    <row r="9050" customFormat="false" ht="23.85" hidden="false" customHeight="false" outlineLevel="0" collapsed="false">
      <c r="A9050" s="189" t="s">
        <v>7760</v>
      </c>
      <c r="B9050" s="190" t="n">
        <v>6307</v>
      </c>
      <c r="C9050" s="191" t="s">
        <v>9300</v>
      </c>
      <c r="D9050" s="192" t="s">
        <v>235</v>
      </c>
      <c r="E9050" s="193" t="n">
        <v>137.56</v>
      </c>
      <c r="F9050" s="193" t="n">
        <v>0</v>
      </c>
      <c r="G9050" s="193" t="n">
        <f aca="false">E9050-F9050</f>
        <v>137.56</v>
      </c>
    </row>
    <row r="9051" customFormat="false" ht="23.85" hidden="false" customHeight="false" outlineLevel="0" collapsed="false">
      <c r="A9051" s="189" t="s">
        <v>7760</v>
      </c>
      <c r="B9051" s="190" t="n">
        <v>6308</v>
      </c>
      <c r="C9051" s="191" t="s">
        <v>9301</v>
      </c>
      <c r="D9051" s="192" t="s">
        <v>235</v>
      </c>
      <c r="E9051" s="193" t="n">
        <v>137.56</v>
      </c>
      <c r="F9051" s="193" t="n">
        <v>0</v>
      </c>
      <c r="G9051" s="193" t="n">
        <f aca="false">E9051-F9051</f>
        <v>137.56</v>
      </c>
    </row>
    <row r="9052" customFormat="false" ht="23.85" hidden="false" customHeight="false" outlineLevel="0" collapsed="false">
      <c r="A9052" s="189" t="s">
        <v>7760</v>
      </c>
      <c r="B9052" s="190" t="n">
        <v>6309</v>
      </c>
      <c r="C9052" s="191" t="s">
        <v>9302</v>
      </c>
      <c r="D9052" s="192" t="s">
        <v>235</v>
      </c>
      <c r="E9052" s="193" t="n">
        <v>141.56</v>
      </c>
      <c r="F9052" s="193" t="n">
        <v>0</v>
      </c>
      <c r="G9052" s="193" t="n">
        <f aca="false">E9052-F9052</f>
        <v>141.56</v>
      </c>
    </row>
    <row r="9053" customFormat="false" ht="23.85" hidden="false" customHeight="false" outlineLevel="0" collapsed="false">
      <c r="A9053" s="189" t="s">
        <v>7760</v>
      </c>
      <c r="B9053" s="190" t="n">
        <v>6310</v>
      </c>
      <c r="C9053" s="191" t="s">
        <v>9303</v>
      </c>
      <c r="D9053" s="192" t="s">
        <v>235</v>
      </c>
      <c r="E9053" s="193" t="n">
        <v>197.87</v>
      </c>
      <c r="F9053" s="193" t="n">
        <v>0</v>
      </c>
      <c r="G9053" s="193" t="n">
        <f aca="false">E9053-F9053</f>
        <v>197.87</v>
      </c>
    </row>
    <row r="9054" customFormat="false" ht="23.85" hidden="false" customHeight="false" outlineLevel="0" collapsed="false">
      <c r="A9054" s="189" t="s">
        <v>7760</v>
      </c>
      <c r="B9054" s="190" t="n">
        <v>6311</v>
      </c>
      <c r="C9054" s="191" t="s">
        <v>9304</v>
      </c>
      <c r="D9054" s="192" t="s">
        <v>235</v>
      </c>
      <c r="E9054" s="193" t="n">
        <v>197.87</v>
      </c>
      <c r="F9054" s="193" t="n">
        <v>0</v>
      </c>
      <c r="G9054" s="193" t="n">
        <f aca="false">E9054-F9054</f>
        <v>197.87</v>
      </c>
    </row>
    <row r="9055" customFormat="false" ht="23.85" hidden="false" customHeight="false" outlineLevel="0" collapsed="false">
      <c r="A9055" s="189" t="s">
        <v>7760</v>
      </c>
      <c r="B9055" s="190" t="n">
        <v>6312</v>
      </c>
      <c r="C9055" s="191" t="s">
        <v>9305</v>
      </c>
      <c r="D9055" s="192" t="s">
        <v>235</v>
      </c>
      <c r="E9055" s="193" t="n">
        <v>197.87</v>
      </c>
      <c r="F9055" s="193" t="n">
        <v>0</v>
      </c>
      <c r="G9055" s="193" t="n">
        <f aca="false">E9055-F9055</f>
        <v>197.87</v>
      </c>
    </row>
    <row r="9056" customFormat="false" ht="23.85" hidden="false" customHeight="false" outlineLevel="0" collapsed="false">
      <c r="A9056" s="189" t="s">
        <v>7760</v>
      </c>
      <c r="B9056" s="190" t="n">
        <v>6313</v>
      </c>
      <c r="C9056" s="191" t="s">
        <v>9306</v>
      </c>
      <c r="D9056" s="192" t="s">
        <v>235</v>
      </c>
      <c r="E9056" s="193" t="n">
        <v>197.87</v>
      </c>
      <c r="F9056" s="193" t="n">
        <v>0</v>
      </c>
      <c r="G9056" s="193" t="n">
        <f aca="false">E9056-F9056</f>
        <v>197.87</v>
      </c>
    </row>
    <row r="9057" customFormat="false" ht="23.85" hidden="false" customHeight="false" outlineLevel="0" collapsed="false">
      <c r="A9057" s="189" t="s">
        <v>7760</v>
      </c>
      <c r="B9057" s="190" t="n">
        <v>6314</v>
      </c>
      <c r="C9057" s="191" t="s">
        <v>9307</v>
      </c>
      <c r="D9057" s="192" t="s">
        <v>235</v>
      </c>
      <c r="E9057" s="193" t="n">
        <v>197.87</v>
      </c>
      <c r="F9057" s="193" t="n">
        <v>0</v>
      </c>
      <c r="G9057" s="193" t="n">
        <f aca="false">E9057-F9057</f>
        <v>197.87</v>
      </c>
    </row>
    <row r="9058" customFormat="false" ht="23.85" hidden="false" customHeight="false" outlineLevel="0" collapsed="false">
      <c r="A9058" s="189" t="s">
        <v>7760</v>
      </c>
      <c r="B9058" s="190" t="n">
        <v>6315</v>
      </c>
      <c r="C9058" s="191" t="s">
        <v>9308</v>
      </c>
      <c r="D9058" s="192" t="s">
        <v>235</v>
      </c>
      <c r="E9058" s="193" t="n">
        <v>374.66</v>
      </c>
      <c r="F9058" s="193" t="n">
        <v>0</v>
      </c>
      <c r="G9058" s="193" t="n">
        <f aca="false">E9058-F9058</f>
        <v>374.66</v>
      </c>
    </row>
    <row r="9059" customFormat="false" ht="23.85" hidden="false" customHeight="false" outlineLevel="0" collapsed="false">
      <c r="A9059" s="189" t="s">
        <v>7760</v>
      </c>
      <c r="B9059" s="190" t="n">
        <v>6316</v>
      </c>
      <c r="C9059" s="191" t="s">
        <v>9309</v>
      </c>
      <c r="D9059" s="192" t="s">
        <v>235</v>
      </c>
      <c r="E9059" s="193" t="n">
        <v>374.66</v>
      </c>
      <c r="F9059" s="193" t="n">
        <v>0</v>
      </c>
      <c r="G9059" s="193" t="n">
        <f aca="false">E9059-F9059</f>
        <v>374.66</v>
      </c>
    </row>
    <row r="9060" customFormat="false" ht="23.85" hidden="false" customHeight="false" outlineLevel="0" collapsed="false">
      <c r="A9060" s="189" t="s">
        <v>7760</v>
      </c>
      <c r="B9060" s="190" t="n">
        <v>6317</v>
      </c>
      <c r="C9060" s="191" t="s">
        <v>9310</v>
      </c>
      <c r="D9060" s="192" t="s">
        <v>235</v>
      </c>
      <c r="E9060" s="193" t="n">
        <v>137.56</v>
      </c>
      <c r="F9060" s="193" t="n">
        <v>0</v>
      </c>
      <c r="G9060" s="193" t="n">
        <f aca="false">E9060-F9060</f>
        <v>137.56</v>
      </c>
    </row>
    <row r="9061" customFormat="false" ht="23.85" hidden="false" customHeight="false" outlineLevel="0" collapsed="false">
      <c r="A9061" s="189" t="s">
        <v>7760</v>
      </c>
      <c r="B9061" s="190" t="n">
        <v>6318</v>
      </c>
      <c r="C9061" s="191" t="s">
        <v>9311</v>
      </c>
      <c r="D9061" s="192" t="s">
        <v>235</v>
      </c>
      <c r="E9061" s="193" t="n">
        <v>74.2</v>
      </c>
      <c r="F9061" s="193" t="n">
        <v>0</v>
      </c>
      <c r="G9061" s="193" t="n">
        <f aca="false">E9061-F9061</f>
        <v>74.2</v>
      </c>
    </row>
    <row r="9062" customFormat="false" ht="23.85" hidden="false" customHeight="false" outlineLevel="0" collapsed="false">
      <c r="A9062" s="189" t="s">
        <v>7760</v>
      </c>
      <c r="B9062" s="190" t="n">
        <v>6319</v>
      </c>
      <c r="C9062" s="191" t="s">
        <v>9312</v>
      </c>
      <c r="D9062" s="192" t="s">
        <v>235</v>
      </c>
      <c r="E9062" s="193" t="n">
        <v>49.71</v>
      </c>
      <c r="F9062" s="193" t="n">
        <v>0</v>
      </c>
      <c r="G9062" s="193" t="n">
        <f aca="false">E9062-F9062</f>
        <v>49.71</v>
      </c>
    </row>
    <row r="9063" customFormat="false" ht="23.85" hidden="false" customHeight="false" outlineLevel="0" collapsed="false">
      <c r="A9063" s="189" t="s">
        <v>7760</v>
      </c>
      <c r="B9063" s="190" t="n">
        <v>6320</v>
      </c>
      <c r="C9063" s="191" t="s">
        <v>9313</v>
      </c>
      <c r="D9063" s="192" t="s">
        <v>235</v>
      </c>
      <c r="E9063" s="193" t="n">
        <v>25.6</v>
      </c>
      <c r="F9063" s="193" t="n">
        <v>0</v>
      </c>
      <c r="G9063" s="193" t="n">
        <f aca="false">E9063-F9063</f>
        <v>25.6</v>
      </c>
    </row>
    <row r="9064" customFormat="false" ht="15" hidden="false" customHeight="false" outlineLevel="0" collapsed="false">
      <c r="A9064" s="189" t="s">
        <v>7760</v>
      </c>
      <c r="B9064" s="190" t="n">
        <v>6321</v>
      </c>
      <c r="C9064" s="191" t="s">
        <v>9314</v>
      </c>
      <c r="D9064" s="192" t="s">
        <v>235</v>
      </c>
      <c r="E9064" s="193" t="n">
        <v>448.92</v>
      </c>
      <c r="F9064" s="193" t="n">
        <v>0</v>
      </c>
      <c r="G9064" s="193" t="n">
        <f aca="false">E9064-F9064</f>
        <v>448.92</v>
      </c>
    </row>
    <row r="9065" customFormat="false" ht="15" hidden="false" customHeight="false" outlineLevel="0" collapsed="false">
      <c r="A9065" s="189" t="s">
        <v>7760</v>
      </c>
      <c r="B9065" s="190" t="n">
        <v>6322</v>
      </c>
      <c r="C9065" s="191" t="s">
        <v>9315</v>
      </c>
      <c r="D9065" s="192" t="s">
        <v>235</v>
      </c>
      <c r="E9065" s="193" t="n">
        <v>170.46</v>
      </c>
      <c r="F9065" s="193" t="n">
        <v>0</v>
      </c>
      <c r="G9065" s="193" t="n">
        <f aca="false">E9065-F9065</f>
        <v>170.46</v>
      </c>
    </row>
    <row r="9066" customFormat="false" ht="15" hidden="false" customHeight="false" outlineLevel="0" collapsed="false">
      <c r="A9066" s="189" t="s">
        <v>7760</v>
      </c>
      <c r="B9066" s="190" t="n">
        <v>6323</v>
      </c>
      <c r="C9066" s="191" t="s">
        <v>9316</v>
      </c>
      <c r="D9066" s="192" t="s">
        <v>235</v>
      </c>
      <c r="E9066" s="193" t="n">
        <v>21.82</v>
      </c>
      <c r="F9066" s="193" t="n">
        <v>0</v>
      </c>
      <c r="G9066" s="193" t="n">
        <f aca="false">E9066-F9066</f>
        <v>21.82</v>
      </c>
    </row>
    <row r="9067" customFormat="false" ht="23.85" hidden="false" customHeight="false" outlineLevel="0" collapsed="false">
      <c r="A9067" s="189" t="s">
        <v>7760</v>
      </c>
      <c r="B9067" s="190" t="n">
        <v>7070</v>
      </c>
      <c r="C9067" s="191" t="s">
        <v>9317</v>
      </c>
      <c r="D9067" s="192" t="s">
        <v>235</v>
      </c>
      <c r="E9067" s="193" t="n">
        <v>208.78</v>
      </c>
      <c r="F9067" s="193" t="n">
        <v>0</v>
      </c>
      <c r="G9067" s="193" t="n">
        <f aca="false">E9067-F9067</f>
        <v>208.78</v>
      </c>
    </row>
    <row r="9068" customFormat="false" ht="23.85" hidden="false" customHeight="false" outlineLevel="0" collapsed="false">
      <c r="A9068" s="189" t="s">
        <v>7760</v>
      </c>
      <c r="B9068" s="190" t="n">
        <v>7091</v>
      </c>
      <c r="C9068" s="191" t="s">
        <v>9318</v>
      </c>
      <c r="D9068" s="192" t="s">
        <v>235</v>
      </c>
      <c r="E9068" s="193" t="n">
        <v>16.23</v>
      </c>
      <c r="F9068" s="193" t="n">
        <v>0</v>
      </c>
      <c r="G9068" s="193" t="n">
        <f aca="false">E9068-F9068</f>
        <v>16.23</v>
      </c>
    </row>
    <row r="9069" customFormat="false" ht="23.85" hidden="false" customHeight="false" outlineLevel="0" collapsed="false">
      <c r="A9069" s="189" t="s">
        <v>7760</v>
      </c>
      <c r="B9069" s="190" t="n">
        <v>7094</v>
      </c>
      <c r="C9069" s="191" t="s">
        <v>9319</v>
      </c>
      <c r="D9069" s="192" t="s">
        <v>235</v>
      </c>
      <c r="E9069" s="193" t="n">
        <v>13.73</v>
      </c>
      <c r="F9069" s="193" t="n">
        <v>0</v>
      </c>
      <c r="G9069" s="193" t="n">
        <f aca="false">E9069-F9069</f>
        <v>13.73</v>
      </c>
    </row>
    <row r="9070" customFormat="false" ht="23.85" hidden="false" customHeight="false" outlineLevel="0" collapsed="false">
      <c r="A9070" s="189" t="s">
        <v>7760</v>
      </c>
      <c r="B9070" s="190" t="n">
        <v>7097</v>
      </c>
      <c r="C9070" s="191" t="s">
        <v>9320</v>
      </c>
      <c r="D9070" s="192" t="s">
        <v>235</v>
      </c>
      <c r="E9070" s="193" t="n">
        <v>7.62</v>
      </c>
      <c r="F9070" s="193" t="n">
        <v>0</v>
      </c>
      <c r="G9070" s="193" t="n">
        <f aca="false">E9070-F9070</f>
        <v>7.62</v>
      </c>
    </row>
    <row r="9071" customFormat="false" ht="23.85" hidden="false" customHeight="false" outlineLevel="0" collapsed="false">
      <c r="A9071" s="189" t="s">
        <v>7760</v>
      </c>
      <c r="B9071" s="190" t="n">
        <v>7098</v>
      </c>
      <c r="C9071" s="191" t="s">
        <v>9321</v>
      </c>
      <c r="D9071" s="192" t="s">
        <v>235</v>
      </c>
      <c r="E9071" s="193" t="n">
        <v>4.19</v>
      </c>
      <c r="F9071" s="193" t="n">
        <v>0</v>
      </c>
      <c r="G9071" s="193" t="n">
        <f aca="false">E9071-F9071</f>
        <v>4.19</v>
      </c>
    </row>
    <row r="9072" customFormat="false" ht="35.05" hidden="false" customHeight="false" outlineLevel="0" collapsed="false">
      <c r="A9072" s="189" t="s">
        <v>7760</v>
      </c>
      <c r="B9072" s="190" t="n">
        <v>7103</v>
      </c>
      <c r="C9072" s="191" t="s">
        <v>9322</v>
      </c>
      <c r="D9072" s="192" t="s">
        <v>235</v>
      </c>
      <c r="E9072" s="193" t="n">
        <v>15.09</v>
      </c>
      <c r="F9072" s="193" t="n">
        <v>0</v>
      </c>
      <c r="G9072" s="193" t="n">
        <f aca="false">E9072-F9072</f>
        <v>15.09</v>
      </c>
    </row>
    <row r="9073" customFormat="false" ht="23.85" hidden="false" customHeight="false" outlineLevel="0" collapsed="false">
      <c r="A9073" s="189" t="s">
        <v>7760</v>
      </c>
      <c r="B9073" s="190" t="n">
        <v>7104</v>
      </c>
      <c r="C9073" s="191" t="s">
        <v>9323</v>
      </c>
      <c r="D9073" s="192" t="s">
        <v>235</v>
      </c>
      <c r="E9073" s="193" t="n">
        <v>4.2</v>
      </c>
      <c r="F9073" s="193" t="n">
        <v>0</v>
      </c>
      <c r="G9073" s="193" t="n">
        <f aca="false">E9073-F9073</f>
        <v>4.2</v>
      </c>
    </row>
    <row r="9074" customFormat="false" ht="23.85" hidden="false" customHeight="false" outlineLevel="0" collapsed="false">
      <c r="A9074" s="189" t="s">
        <v>7760</v>
      </c>
      <c r="B9074" s="190" t="n">
        <v>7105</v>
      </c>
      <c r="C9074" s="191" t="s">
        <v>9324</v>
      </c>
      <c r="D9074" s="192" t="s">
        <v>235</v>
      </c>
      <c r="E9074" s="193" t="n">
        <v>41.63</v>
      </c>
      <c r="F9074" s="193" t="n">
        <v>0</v>
      </c>
      <c r="G9074" s="193" t="n">
        <f aca="false">E9074-F9074</f>
        <v>41.63</v>
      </c>
    </row>
    <row r="9075" customFormat="false" ht="23.85" hidden="false" customHeight="false" outlineLevel="0" collapsed="false">
      <c r="A9075" s="189" t="s">
        <v>7760</v>
      </c>
      <c r="B9075" s="190" t="n">
        <v>7106</v>
      </c>
      <c r="C9075" s="191" t="s">
        <v>9325</v>
      </c>
      <c r="D9075" s="192" t="s">
        <v>235</v>
      </c>
      <c r="E9075" s="193" t="n">
        <v>156</v>
      </c>
      <c r="F9075" s="193" t="n">
        <v>0</v>
      </c>
      <c r="G9075" s="193" t="n">
        <f aca="false">E9075-F9075</f>
        <v>156</v>
      </c>
    </row>
    <row r="9076" customFormat="false" ht="23.85" hidden="false" customHeight="false" outlineLevel="0" collapsed="false">
      <c r="A9076" s="189" t="s">
        <v>7760</v>
      </c>
      <c r="B9076" s="190" t="n">
        <v>7108</v>
      </c>
      <c r="C9076" s="191" t="s">
        <v>9326</v>
      </c>
      <c r="D9076" s="192" t="s">
        <v>235</v>
      </c>
      <c r="E9076" s="193" t="n">
        <v>9.48</v>
      </c>
      <c r="F9076" s="193" t="n">
        <v>0</v>
      </c>
      <c r="G9076" s="193" t="n">
        <f aca="false">E9076-F9076</f>
        <v>9.48</v>
      </c>
    </row>
    <row r="9077" customFormat="false" ht="35.05" hidden="false" customHeight="false" outlineLevel="0" collapsed="false">
      <c r="A9077" s="189" t="s">
        <v>7760</v>
      </c>
      <c r="B9077" s="190" t="n">
        <v>7109</v>
      </c>
      <c r="C9077" s="191" t="s">
        <v>9327</v>
      </c>
      <c r="D9077" s="192" t="s">
        <v>235</v>
      </c>
      <c r="E9077" s="193" t="n">
        <v>2.78</v>
      </c>
      <c r="F9077" s="193" t="n">
        <v>0</v>
      </c>
      <c r="G9077" s="193" t="n">
        <f aca="false">E9077-F9077</f>
        <v>2.78</v>
      </c>
    </row>
    <row r="9078" customFormat="false" ht="23.85" hidden="false" customHeight="false" outlineLevel="0" collapsed="false">
      <c r="A9078" s="189" t="s">
        <v>7760</v>
      </c>
      <c r="B9078" s="190" t="n">
        <v>7110</v>
      </c>
      <c r="C9078" s="191" t="s">
        <v>9328</v>
      </c>
      <c r="D9078" s="192" t="s">
        <v>235</v>
      </c>
      <c r="E9078" s="193" t="n">
        <v>53.67</v>
      </c>
      <c r="F9078" s="193" t="n">
        <v>0</v>
      </c>
      <c r="G9078" s="193" t="n">
        <f aca="false">E9078-F9078</f>
        <v>53.67</v>
      </c>
    </row>
    <row r="9079" customFormat="false" ht="35.05" hidden="false" customHeight="false" outlineLevel="0" collapsed="false">
      <c r="A9079" s="189" t="s">
        <v>7760</v>
      </c>
      <c r="B9079" s="190" t="n">
        <v>7114</v>
      </c>
      <c r="C9079" s="191" t="s">
        <v>9329</v>
      </c>
      <c r="D9079" s="192" t="s">
        <v>235</v>
      </c>
      <c r="E9079" s="193" t="n">
        <v>14.03</v>
      </c>
      <c r="F9079" s="193" t="n">
        <v>0</v>
      </c>
      <c r="G9079" s="193" t="n">
        <f aca="false">E9079-F9079</f>
        <v>14.03</v>
      </c>
    </row>
    <row r="9080" customFormat="false" ht="23.85" hidden="false" customHeight="false" outlineLevel="0" collapsed="false">
      <c r="A9080" s="189" t="s">
        <v>7760</v>
      </c>
      <c r="B9080" s="190" t="n">
        <v>7116</v>
      </c>
      <c r="C9080" s="191" t="s">
        <v>9330</v>
      </c>
      <c r="D9080" s="192" t="s">
        <v>235</v>
      </c>
      <c r="E9080" s="193" t="n">
        <v>3.73</v>
      </c>
      <c r="F9080" s="193" t="n">
        <v>0</v>
      </c>
      <c r="G9080" s="193" t="n">
        <f aca="false">E9080-F9080</f>
        <v>3.73</v>
      </c>
    </row>
    <row r="9081" customFormat="false" ht="23.85" hidden="false" customHeight="false" outlineLevel="0" collapsed="false">
      <c r="A9081" s="189" t="s">
        <v>7760</v>
      </c>
      <c r="B9081" s="190" t="n">
        <v>7118</v>
      </c>
      <c r="C9081" s="191" t="s">
        <v>9331</v>
      </c>
      <c r="D9081" s="192" t="s">
        <v>235</v>
      </c>
      <c r="E9081" s="193" t="n">
        <v>28.23</v>
      </c>
      <c r="F9081" s="193" t="n">
        <v>0</v>
      </c>
      <c r="G9081" s="193" t="n">
        <f aca="false">E9081-F9081</f>
        <v>28.23</v>
      </c>
    </row>
    <row r="9082" customFormat="false" ht="23.85" hidden="false" customHeight="false" outlineLevel="0" collapsed="false">
      <c r="A9082" s="189" t="s">
        <v>7760</v>
      </c>
      <c r="B9082" s="190" t="n">
        <v>7119</v>
      </c>
      <c r="C9082" s="191" t="s">
        <v>9332</v>
      </c>
      <c r="D9082" s="192" t="s">
        <v>235</v>
      </c>
      <c r="E9082" s="193" t="n">
        <v>12.35</v>
      </c>
      <c r="F9082" s="193" t="n">
        <v>0</v>
      </c>
      <c r="G9082" s="193" t="n">
        <f aca="false">E9082-F9082</f>
        <v>12.35</v>
      </c>
    </row>
    <row r="9083" customFormat="false" ht="23.85" hidden="false" customHeight="false" outlineLevel="0" collapsed="false">
      <c r="A9083" s="189" t="s">
        <v>7760</v>
      </c>
      <c r="B9083" s="190" t="n">
        <v>7120</v>
      </c>
      <c r="C9083" s="191" t="s">
        <v>9333</v>
      </c>
      <c r="D9083" s="192" t="s">
        <v>235</v>
      </c>
      <c r="E9083" s="193" t="n">
        <v>9.48</v>
      </c>
      <c r="F9083" s="193" t="n">
        <v>0</v>
      </c>
      <c r="G9083" s="193" t="n">
        <f aca="false">E9083-F9083</f>
        <v>9.48</v>
      </c>
    </row>
    <row r="9084" customFormat="false" ht="35.05" hidden="false" customHeight="false" outlineLevel="0" collapsed="false">
      <c r="A9084" s="189" t="s">
        <v>7760</v>
      </c>
      <c r="B9084" s="190" t="n">
        <v>7121</v>
      </c>
      <c r="C9084" s="191" t="s">
        <v>9334</v>
      </c>
      <c r="D9084" s="192" t="s">
        <v>235</v>
      </c>
      <c r="E9084" s="193" t="n">
        <v>10.04</v>
      </c>
      <c r="F9084" s="193" t="n">
        <v>0</v>
      </c>
      <c r="G9084" s="193" t="n">
        <f aca="false">E9084-F9084</f>
        <v>10.04</v>
      </c>
    </row>
    <row r="9085" customFormat="false" ht="35.05" hidden="false" customHeight="false" outlineLevel="0" collapsed="false">
      <c r="A9085" s="189" t="s">
        <v>7760</v>
      </c>
      <c r="B9085" s="190" t="n">
        <v>7122</v>
      </c>
      <c r="C9085" s="191" t="s">
        <v>9335</v>
      </c>
      <c r="D9085" s="192" t="s">
        <v>235</v>
      </c>
      <c r="E9085" s="193" t="n">
        <v>12.07</v>
      </c>
      <c r="F9085" s="193" t="n">
        <v>0</v>
      </c>
      <c r="G9085" s="193" t="n">
        <f aca="false">E9085-F9085</f>
        <v>12.07</v>
      </c>
    </row>
    <row r="9086" customFormat="false" ht="23.85" hidden="false" customHeight="false" outlineLevel="0" collapsed="false">
      <c r="A9086" s="189" t="s">
        <v>7760</v>
      </c>
      <c r="B9086" s="190" t="n">
        <v>7123</v>
      </c>
      <c r="C9086" s="191" t="s">
        <v>9336</v>
      </c>
      <c r="D9086" s="192" t="s">
        <v>235</v>
      </c>
      <c r="E9086" s="193" t="n">
        <v>5.07</v>
      </c>
      <c r="F9086" s="193" t="n">
        <v>0</v>
      </c>
      <c r="G9086" s="193" t="n">
        <f aca="false">E9086-F9086</f>
        <v>5.07</v>
      </c>
    </row>
    <row r="9087" customFormat="false" ht="23.85" hidden="false" customHeight="false" outlineLevel="0" collapsed="false">
      <c r="A9087" s="189" t="s">
        <v>7760</v>
      </c>
      <c r="B9087" s="190" t="n">
        <v>7126</v>
      </c>
      <c r="C9087" s="191" t="s">
        <v>9337</v>
      </c>
      <c r="D9087" s="192" t="s">
        <v>235</v>
      </c>
      <c r="E9087" s="193" t="n">
        <v>25.21</v>
      </c>
      <c r="F9087" s="193" t="n">
        <v>0</v>
      </c>
      <c r="G9087" s="193" t="n">
        <f aca="false">E9087-F9087</f>
        <v>25.21</v>
      </c>
    </row>
    <row r="9088" customFormat="false" ht="23.85" hidden="false" customHeight="false" outlineLevel="0" collapsed="false">
      <c r="A9088" s="189" t="s">
        <v>7760</v>
      </c>
      <c r="B9088" s="190" t="n">
        <v>7128</v>
      </c>
      <c r="C9088" s="191" t="s">
        <v>9338</v>
      </c>
      <c r="D9088" s="192" t="s">
        <v>235</v>
      </c>
      <c r="E9088" s="193" t="n">
        <v>9.5</v>
      </c>
      <c r="F9088" s="193" t="n">
        <v>0</v>
      </c>
      <c r="G9088" s="193" t="n">
        <f aca="false">E9088-F9088</f>
        <v>9.5</v>
      </c>
    </row>
    <row r="9089" customFormat="false" ht="23.85" hidden="false" customHeight="false" outlineLevel="0" collapsed="false">
      <c r="A9089" s="189" t="s">
        <v>7760</v>
      </c>
      <c r="B9089" s="190" t="n">
        <v>7129</v>
      </c>
      <c r="C9089" s="191" t="s">
        <v>9339</v>
      </c>
      <c r="D9089" s="192" t="s">
        <v>235</v>
      </c>
      <c r="E9089" s="193" t="n">
        <v>11.15</v>
      </c>
      <c r="F9089" s="193" t="n">
        <v>0</v>
      </c>
      <c r="G9089" s="193" t="n">
        <f aca="false">E9089-F9089</f>
        <v>11.15</v>
      </c>
    </row>
    <row r="9090" customFormat="false" ht="23.85" hidden="false" customHeight="false" outlineLevel="0" collapsed="false">
      <c r="A9090" s="189" t="s">
        <v>7760</v>
      </c>
      <c r="B9090" s="190" t="n">
        <v>7130</v>
      </c>
      <c r="C9090" s="191" t="s">
        <v>9340</v>
      </c>
      <c r="D9090" s="192" t="s">
        <v>235</v>
      </c>
      <c r="E9090" s="193" t="n">
        <v>16.2</v>
      </c>
      <c r="F9090" s="193" t="n">
        <v>0</v>
      </c>
      <c r="G9090" s="193" t="n">
        <f aca="false">E9090-F9090</f>
        <v>16.2</v>
      </c>
    </row>
    <row r="9091" customFormat="false" ht="23.85" hidden="false" customHeight="false" outlineLevel="0" collapsed="false">
      <c r="A9091" s="189" t="s">
        <v>7760</v>
      </c>
      <c r="B9091" s="190" t="n">
        <v>7131</v>
      </c>
      <c r="C9091" s="191" t="s">
        <v>9341</v>
      </c>
      <c r="D9091" s="192" t="s">
        <v>235</v>
      </c>
      <c r="E9091" s="193" t="n">
        <v>19.82</v>
      </c>
      <c r="F9091" s="193" t="n">
        <v>0</v>
      </c>
      <c r="G9091" s="193" t="n">
        <f aca="false">E9091-F9091</f>
        <v>19.82</v>
      </c>
    </row>
    <row r="9092" customFormat="false" ht="23.85" hidden="false" customHeight="false" outlineLevel="0" collapsed="false">
      <c r="A9092" s="189" t="s">
        <v>7760</v>
      </c>
      <c r="B9092" s="190" t="n">
        <v>7132</v>
      </c>
      <c r="C9092" s="191" t="s">
        <v>9342</v>
      </c>
      <c r="D9092" s="192" t="s">
        <v>235</v>
      </c>
      <c r="E9092" s="193" t="n">
        <v>46.66</v>
      </c>
      <c r="F9092" s="193" t="n">
        <v>0</v>
      </c>
      <c r="G9092" s="193" t="n">
        <f aca="false">E9092-F9092</f>
        <v>46.66</v>
      </c>
    </row>
    <row r="9093" customFormat="false" ht="23.85" hidden="false" customHeight="false" outlineLevel="0" collapsed="false">
      <c r="A9093" s="189" t="s">
        <v>7760</v>
      </c>
      <c r="B9093" s="190" t="n">
        <v>7133</v>
      </c>
      <c r="C9093" s="191" t="s">
        <v>9343</v>
      </c>
      <c r="D9093" s="192" t="s">
        <v>235</v>
      </c>
      <c r="E9093" s="193" t="n">
        <v>107.83</v>
      </c>
      <c r="F9093" s="193" t="n">
        <v>0</v>
      </c>
      <c r="G9093" s="193" t="n">
        <f aca="false">E9093-F9093</f>
        <v>107.83</v>
      </c>
    </row>
    <row r="9094" customFormat="false" ht="35.05" hidden="false" customHeight="false" outlineLevel="0" collapsed="false">
      <c r="A9094" s="189" t="s">
        <v>7760</v>
      </c>
      <c r="B9094" s="190" t="n">
        <v>7135</v>
      </c>
      <c r="C9094" s="191" t="s">
        <v>9344</v>
      </c>
      <c r="D9094" s="192" t="s">
        <v>235</v>
      </c>
      <c r="E9094" s="193" t="n">
        <v>5.7</v>
      </c>
      <c r="F9094" s="193" t="n">
        <v>0</v>
      </c>
      <c r="G9094" s="193" t="n">
        <f aca="false">E9094-F9094</f>
        <v>5.7</v>
      </c>
    </row>
    <row r="9095" customFormat="false" ht="23.85" hidden="false" customHeight="false" outlineLevel="0" collapsed="false">
      <c r="A9095" s="189" t="s">
        <v>7760</v>
      </c>
      <c r="B9095" s="190" t="n">
        <v>7136</v>
      </c>
      <c r="C9095" s="191" t="s">
        <v>9345</v>
      </c>
      <c r="D9095" s="192" t="s">
        <v>235</v>
      </c>
      <c r="E9095" s="193" t="n">
        <v>7.32</v>
      </c>
      <c r="F9095" s="193" t="n">
        <v>0</v>
      </c>
      <c r="G9095" s="193" t="n">
        <f aca="false">E9095-F9095</f>
        <v>7.32</v>
      </c>
    </row>
    <row r="9096" customFormat="false" ht="35.05" hidden="false" customHeight="false" outlineLevel="0" collapsed="false">
      <c r="A9096" s="189" t="s">
        <v>7760</v>
      </c>
      <c r="B9096" s="190" t="n">
        <v>7137</v>
      </c>
      <c r="C9096" s="191" t="s">
        <v>9346</v>
      </c>
      <c r="D9096" s="192" t="s">
        <v>235</v>
      </c>
      <c r="E9096" s="193" t="n">
        <v>10.96</v>
      </c>
      <c r="F9096" s="193" t="n">
        <v>0</v>
      </c>
      <c r="G9096" s="193" t="n">
        <f aca="false">E9096-F9096</f>
        <v>10.96</v>
      </c>
    </row>
    <row r="9097" customFormat="false" ht="23.85" hidden="false" customHeight="false" outlineLevel="0" collapsed="false">
      <c r="A9097" s="189" t="s">
        <v>7760</v>
      </c>
      <c r="B9097" s="190" t="n">
        <v>7138</v>
      </c>
      <c r="C9097" s="191" t="s">
        <v>9347</v>
      </c>
      <c r="D9097" s="192" t="s">
        <v>235</v>
      </c>
      <c r="E9097" s="193" t="n">
        <v>1.16</v>
      </c>
      <c r="F9097" s="193" t="n">
        <v>0</v>
      </c>
      <c r="G9097" s="193" t="n">
        <f aca="false">E9097-F9097</f>
        <v>1.16</v>
      </c>
    </row>
    <row r="9098" customFormat="false" ht="23.85" hidden="false" customHeight="false" outlineLevel="0" collapsed="false">
      <c r="A9098" s="189" t="s">
        <v>7760</v>
      </c>
      <c r="B9098" s="190" t="n">
        <v>7139</v>
      </c>
      <c r="C9098" s="191" t="s">
        <v>9348</v>
      </c>
      <c r="D9098" s="192" t="s">
        <v>235</v>
      </c>
      <c r="E9098" s="193" t="n">
        <v>1.32</v>
      </c>
      <c r="F9098" s="193" t="n">
        <v>0</v>
      </c>
      <c r="G9098" s="193" t="n">
        <f aca="false">E9098-F9098</f>
        <v>1.32</v>
      </c>
    </row>
    <row r="9099" customFormat="false" ht="23.85" hidden="false" customHeight="false" outlineLevel="0" collapsed="false">
      <c r="A9099" s="189" t="s">
        <v>7760</v>
      </c>
      <c r="B9099" s="190" t="n">
        <v>7140</v>
      </c>
      <c r="C9099" s="191" t="s">
        <v>9349</v>
      </c>
      <c r="D9099" s="192" t="s">
        <v>235</v>
      </c>
      <c r="E9099" s="193" t="n">
        <v>4.13</v>
      </c>
      <c r="F9099" s="193" t="n">
        <v>0</v>
      </c>
      <c r="G9099" s="193" t="n">
        <f aca="false">E9099-F9099</f>
        <v>4.13</v>
      </c>
    </row>
    <row r="9100" customFormat="false" ht="23.85" hidden="false" customHeight="false" outlineLevel="0" collapsed="false">
      <c r="A9100" s="189" t="s">
        <v>7760</v>
      </c>
      <c r="B9100" s="190" t="n">
        <v>7141</v>
      </c>
      <c r="C9100" s="191" t="s">
        <v>9350</v>
      </c>
      <c r="D9100" s="192" t="s">
        <v>235</v>
      </c>
      <c r="E9100" s="193" t="n">
        <v>10.11</v>
      </c>
      <c r="F9100" s="193" t="n">
        <v>0</v>
      </c>
      <c r="G9100" s="193" t="n">
        <f aca="false">E9100-F9100</f>
        <v>10.11</v>
      </c>
    </row>
    <row r="9101" customFormat="false" ht="23.85" hidden="false" customHeight="false" outlineLevel="0" collapsed="false">
      <c r="A9101" s="189" t="s">
        <v>7760</v>
      </c>
      <c r="B9101" s="190" t="n">
        <v>7142</v>
      </c>
      <c r="C9101" s="191" t="s">
        <v>9351</v>
      </c>
      <c r="D9101" s="192" t="s">
        <v>235</v>
      </c>
      <c r="E9101" s="193" t="n">
        <v>10.56</v>
      </c>
      <c r="F9101" s="193" t="n">
        <v>0</v>
      </c>
      <c r="G9101" s="193" t="n">
        <f aca="false">E9101-F9101</f>
        <v>10.56</v>
      </c>
    </row>
    <row r="9102" customFormat="false" ht="23.85" hidden="false" customHeight="false" outlineLevel="0" collapsed="false">
      <c r="A9102" s="189" t="s">
        <v>7760</v>
      </c>
      <c r="B9102" s="190" t="n">
        <v>7143</v>
      </c>
      <c r="C9102" s="191" t="s">
        <v>9352</v>
      </c>
      <c r="D9102" s="192" t="s">
        <v>235</v>
      </c>
      <c r="E9102" s="193" t="n">
        <v>33.91</v>
      </c>
      <c r="F9102" s="193" t="n">
        <v>0</v>
      </c>
      <c r="G9102" s="193" t="n">
        <f aca="false">E9102-F9102</f>
        <v>33.91</v>
      </c>
    </row>
    <row r="9103" customFormat="false" ht="23.85" hidden="false" customHeight="false" outlineLevel="0" collapsed="false">
      <c r="A9103" s="189" t="s">
        <v>7760</v>
      </c>
      <c r="B9103" s="190" t="n">
        <v>7144</v>
      </c>
      <c r="C9103" s="191" t="s">
        <v>9353</v>
      </c>
      <c r="D9103" s="192" t="s">
        <v>235</v>
      </c>
      <c r="E9103" s="193" t="n">
        <v>62.92</v>
      </c>
      <c r="F9103" s="193" t="n">
        <v>0</v>
      </c>
      <c r="G9103" s="193" t="n">
        <f aca="false">E9103-F9103</f>
        <v>62.92</v>
      </c>
    </row>
    <row r="9104" customFormat="false" ht="23.85" hidden="false" customHeight="false" outlineLevel="0" collapsed="false">
      <c r="A9104" s="189" t="s">
        <v>7760</v>
      </c>
      <c r="B9104" s="190" t="n">
        <v>7145</v>
      </c>
      <c r="C9104" s="191" t="s">
        <v>9354</v>
      </c>
      <c r="D9104" s="192" t="s">
        <v>235</v>
      </c>
      <c r="E9104" s="193" t="n">
        <v>85.55</v>
      </c>
      <c r="F9104" s="193" t="n">
        <v>0</v>
      </c>
      <c r="G9104" s="193" t="n">
        <f aca="false">E9104-F9104</f>
        <v>85.55</v>
      </c>
    </row>
    <row r="9105" customFormat="false" ht="23.85" hidden="false" customHeight="false" outlineLevel="0" collapsed="false">
      <c r="A9105" s="189" t="s">
        <v>7760</v>
      </c>
      <c r="B9105" s="190" t="n">
        <v>7146</v>
      </c>
      <c r="C9105" s="191" t="s">
        <v>9355</v>
      </c>
      <c r="D9105" s="192" t="s">
        <v>235</v>
      </c>
      <c r="E9105" s="193" t="n">
        <v>183.7</v>
      </c>
      <c r="F9105" s="193" t="n">
        <v>0</v>
      </c>
      <c r="G9105" s="193" t="n">
        <f aca="false">E9105-F9105</f>
        <v>183.7</v>
      </c>
    </row>
    <row r="9106" customFormat="false" ht="23.85" hidden="false" customHeight="false" outlineLevel="0" collapsed="false">
      <c r="A9106" s="189" t="s">
        <v>7760</v>
      </c>
      <c r="B9106" s="190" t="n">
        <v>7153</v>
      </c>
      <c r="C9106" s="191" t="s">
        <v>9356</v>
      </c>
      <c r="D9106" s="192" t="s">
        <v>282</v>
      </c>
      <c r="E9106" s="193" t="n">
        <v>29.08</v>
      </c>
      <c r="F9106" s="193" t="n">
        <v>29.08</v>
      </c>
      <c r="G9106" s="193" t="n">
        <f aca="false">E9106-F9106</f>
        <v>0</v>
      </c>
    </row>
    <row r="9107" customFormat="false" ht="35.05" hidden="false" customHeight="false" outlineLevel="0" collapsed="false">
      <c r="A9107" s="189" t="s">
        <v>7760</v>
      </c>
      <c r="B9107" s="190" t="n">
        <v>7155</v>
      </c>
      <c r="C9107" s="191" t="s">
        <v>9357</v>
      </c>
      <c r="D9107" s="192" t="s">
        <v>233</v>
      </c>
      <c r="E9107" s="193" t="n">
        <v>19.82</v>
      </c>
      <c r="F9107" s="193" t="n">
        <v>0</v>
      </c>
      <c r="G9107" s="193" t="n">
        <f aca="false">E9107-F9107</f>
        <v>19.82</v>
      </c>
    </row>
    <row r="9108" customFormat="false" ht="35.05" hidden="false" customHeight="false" outlineLevel="0" collapsed="false">
      <c r="A9108" s="189" t="s">
        <v>7760</v>
      </c>
      <c r="B9108" s="190" t="n">
        <v>7156</v>
      </c>
      <c r="C9108" s="191" t="s">
        <v>9358</v>
      </c>
      <c r="D9108" s="192" t="s">
        <v>233</v>
      </c>
      <c r="E9108" s="193" t="n">
        <v>28.44</v>
      </c>
      <c r="F9108" s="193" t="n">
        <v>0</v>
      </c>
      <c r="G9108" s="193" t="n">
        <f aca="false">E9108-F9108</f>
        <v>28.44</v>
      </c>
    </row>
    <row r="9109" customFormat="false" ht="35.05" hidden="false" customHeight="false" outlineLevel="0" collapsed="false">
      <c r="A9109" s="189" t="s">
        <v>7760</v>
      </c>
      <c r="B9109" s="190" t="n">
        <v>7158</v>
      </c>
      <c r="C9109" s="191" t="s">
        <v>9359</v>
      </c>
      <c r="D9109" s="192" t="s">
        <v>233</v>
      </c>
      <c r="E9109" s="193" t="n">
        <v>31.09</v>
      </c>
      <c r="F9109" s="193" t="n">
        <v>0</v>
      </c>
      <c r="G9109" s="193" t="n">
        <f aca="false">E9109-F9109</f>
        <v>31.09</v>
      </c>
    </row>
    <row r="9110" customFormat="false" ht="15" hidden="false" customHeight="false" outlineLevel="0" collapsed="false">
      <c r="A9110" s="189" t="s">
        <v>7760</v>
      </c>
      <c r="B9110" s="190" t="n">
        <v>7161</v>
      </c>
      <c r="C9110" s="191" t="s">
        <v>9360</v>
      </c>
      <c r="D9110" s="192" t="s">
        <v>233</v>
      </c>
      <c r="E9110" s="193" t="n">
        <v>4.37</v>
      </c>
      <c r="F9110" s="193" t="n">
        <v>0</v>
      </c>
      <c r="G9110" s="193" t="n">
        <f aca="false">E9110-F9110</f>
        <v>4.37</v>
      </c>
    </row>
    <row r="9111" customFormat="false" ht="35.05" hidden="false" customHeight="false" outlineLevel="0" collapsed="false">
      <c r="A9111" s="189" t="s">
        <v>7760</v>
      </c>
      <c r="B9111" s="190" t="n">
        <v>7162</v>
      </c>
      <c r="C9111" s="191" t="s">
        <v>9361</v>
      </c>
      <c r="D9111" s="192" t="s">
        <v>233</v>
      </c>
      <c r="E9111" s="193" t="n">
        <v>48.65</v>
      </c>
      <c r="F9111" s="193" t="n">
        <v>0</v>
      </c>
      <c r="G9111" s="193" t="n">
        <f aca="false">E9111-F9111</f>
        <v>48.65</v>
      </c>
    </row>
    <row r="9112" customFormat="false" ht="23.85" hidden="false" customHeight="false" outlineLevel="0" collapsed="false">
      <c r="A9112" s="189" t="s">
        <v>7760</v>
      </c>
      <c r="B9112" s="190" t="n">
        <v>7164</v>
      </c>
      <c r="C9112" s="191" t="s">
        <v>9362</v>
      </c>
      <c r="D9112" s="192" t="s">
        <v>233</v>
      </c>
      <c r="E9112" s="193" t="n">
        <v>35.11</v>
      </c>
      <c r="F9112" s="193" t="n">
        <v>0</v>
      </c>
      <c r="G9112" s="193" t="n">
        <f aca="false">E9112-F9112</f>
        <v>35.11</v>
      </c>
    </row>
    <row r="9113" customFormat="false" ht="35.05" hidden="false" customHeight="false" outlineLevel="0" collapsed="false">
      <c r="A9113" s="189" t="s">
        <v>7760</v>
      </c>
      <c r="B9113" s="190" t="n">
        <v>7167</v>
      </c>
      <c r="C9113" s="191" t="s">
        <v>9363</v>
      </c>
      <c r="D9113" s="192" t="s">
        <v>233</v>
      </c>
      <c r="E9113" s="193" t="n">
        <v>21.15</v>
      </c>
      <c r="F9113" s="193" t="n">
        <v>0</v>
      </c>
      <c r="G9113" s="193" t="n">
        <f aca="false">E9113-F9113</f>
        <v>21.15</v>
      </c>
    </row>
    <row r="9114" customFormat="false" ht="35.05" hidden="false" customHeight="false" outlineLevel="0" collapsed="false">
      <c r="A9114" s="189" t="s">
        <v>7760</v>
      </c>
      <c r="B9114" s="190" t="n">
        <v>7170</v>
      </c>
      <c r="C9114" s="191" t="s">
        <v>9364</v>
      </c>
      <c r="D9114" s="192" t="s">
        <v>233</v>
      </c>
      <c r="E9114" s="193" t="n">
        <v>3.94</v>
      </c>
      <c r="F9114" s="193" t="n">
        <v>0</v>
      </c>
      <c r="G9114" s="193" t="n">
        <f aca="false">E9114-F9114</f>
        <v>3.94</v>
      </c>
    </row>
    <row r="9115" customFormat="false" ht="46.25" hidden="false" customHeight="false" outlineLevel="0" collapsed="false">
      <c r="A9115" s="189" t="s">
        <v>7760</v>
      </c>
      <c r="B9115" s="190" t="n">
        <v>7173</v>
      </c>
      <c r="C9115" s="191" t="s">
        <v>9365</v>
      </c>
      <c r="D9115" s="192" t="s">
        <v>9099</v>
      </c>
      <c r="E9115" s="193" t="n">
        <v>2675</v>
      </c>
      <c r="F9115" s="193" t="n">
        <v>0</v>
      </c>
      <c r="G9115" s="193" t="n">
        <f aca="false">E9115-F9115</f>
        <v>2675</v>
      </c>
    </row>
    <row r="9116" customFormat="false" ht="46.25" hidden="false" customHeight="false" outlineLevel="0" collapsed="false">
      <c r="A9116" s="189" t="s">
        <v>7760</v>
      </c>
      <c r="B9116" s="190" t="n">
        <v>7175</v>
      </c>
      <c r="C9116" s="191" t="s">
        <v>9366</v>
      </c>
      <c r="D9116" s="192" t="s">
        <v>235</v>
      </c>
      <c r="E9116" s="193" t="n">
        <v>3.02</v>
      </c>
      <c r="F9116" s="193" t="n">
        <v>0</v>
      </c>
      <c r="G9116" s="193" t="n">
        <f aca="false">E9116-F9116</f>
        <v>3.02</v>
      </c>
    </row>
    <row r="9117" customFormat="false" ht="23.85" hidden="false" customHeight="false" outlineLevel="0" collapsed="false">
      <c r="A9117" s="189" t="s">
        <v>7760</v>
      </c>
      <c r="B9117" s="190" t="n">
        <v>7181</v>
      </c>
      <c r="C9117" s="191" t="s">
        <v>9367</v>
      </c>
      <c r="D9117" s="192" t="s">
        <v>235</v>
      </c>
      <c r="E9117" s="193" t="n">
        <v>6.93</v>
      </c>
      <c r="F9117" s="193" t="n">
        <v>0</v>
      </c>
      <c r="G9117" s="193" t="n">
        <f aca="false">E9117-F9117</f>
        <v>6.93</v>
      </c>
    </row>
    <row r="9118" customFormat="false" ht="35.05" hidden="false" customHeight="false" outlineLevel="0" collapsed="false">
      <c r="A9118" s="189" t="s">
        <v>7760</v>
      </c>
      <c r="B9118" s="190" t="n">
        <v>7184</v>
      </c>
      <c r="C9118" s="191" t="s">
        <v>9368</v>
      </c>
      <c r="D9118" s="192" t="s">
        <v>233</v>
      </c>
      <c r="E9118" s="193" t="n">
        <v>47.46</v>
      </c>
      <c r="F9118" s="193" t="n">
        <v>0</v>
      </c>
      <c r="G9118" s="193" t="n">
        <f aca="false">E9118-F9118</f>
        <v>47.46</v>
      </c>
    </row>
    <row r="9119" customFormat="false" ht="23.85" hidden="false" customHeight="false" outlineLevel="0" collapsed="false">
      <c r="A9119" s="189" t="s">
        <v>7760</v>
      </c>
      <c r="B9119" s="190" t="n">
        <v>7186</v>
      </c>
      <c r="C9119" s="191" t="s">
        <v>9369</v>
      </c>
      <c r="D9119" s="192" t="s">
        <v>235</v>
      </c>
      <c r="E9119" s="193" t="n">
        <v>57.9</v>
      </c>
      <c r="F9119" s="193" t="n">
        <v>0</v>
      </c>
      <c r="G9119" s="193" t="n">
        <f aca="false">E9119-F9119</f>
        <v>57.9</v>
      </c>
    </row>
    <row r="9120" customFormat="false" ht="23.85" hidden="false" customHeight="false" outlineLevel="0" collapsed="false">
      <c r="A9120" s="189" t="s">
        <v>7760</v>
      </c>
      <c r="B9120" s="190" t="n">
        <v>7189</v>
      </c>
      <c r="C9120" s="191" t="s">
        <v>9370</v>
      </c>
      <c r="D9120" s="192" t="s">
        <v>235</v>
      </c>
      <c r="E9120" s="193" t="n">
        <v>132.07</v>
      </c>
      <c r="F9120" s="193" t="n">
        <v>0</v>
      </c>
      <c r="G9120" s="193" t="n">
        <f aca="false">E9120-F9120</f>
        <v>132.07</v>
      </c>
    </row>
    <row r="9121" customFormat="false" ht="23.85" hidden="false" customHeight="false" outlineLevel="0" collapsed="false">
      <c r="A9121" s="189" t="s">
        <v>7760</v>
      </c>
      <c r="B9121" s="190" t="n">
        <v>7190</v>
      </c>
      <c r="C9121" s="191" t="s">
        <v>9371</v>
      </c>
      <c r="D9121" s="192" t="s">
        <v>235</v>
      </c>
      <c r="E9121" s="193" t="n">
        <v>12.33</v>
      </c>
      <c r="F9121" s="193" t="n">
        <v>0</v>
      </c>
      <c r="G9121" s="193" t="n">
        <f aca="false">E9121-F9121</f>
        <v>12.33</v>
      </c>
    </row>
    <row r="9122" customFormat="false" ht="23.85" hidden="false" customHeight="false" outlineLevel="0" collapsed="false">
      <c r="A9122" s="189" t="s">
        <v>7760</v>
      </c>
      <c r="B9122" s="190" t="n">
        <v>7192</v>
      </c>
      <c r="C9122" s="191" t="s">
        <v>9372</v>
      </c>
      <c r="D9122" s="192" t="s">
        <v>235</v>
      </c>
      <c r="E9122" s="193" t="n">
        <v>100.94</v>
      </c>
      <c r="F9122" s="193" t="n">
        <v>0</v>
      </c>
      <c r="G9122" s="193" t="n">
        <f aca="false">E9122-F9122</f>
        <v>100.94</v>
      </c>
    </row>
    <row r="9123" customFormat="false" ht="23.85" hidden="false" customHeight="false" outlineLevel="0" collapsed="false">
      <c r="A9123" s="189" t="s">
        <v>7760</v>
      </c>
      <c r="B9123" s="190" t="n">
        <v>7193</v>
      </c>
      <c r="C9123" s="191" t="s">
        <v>9373</v>
      </c>
      <c r="D9123" s="192" t="s">
        <v>235</v>
      </c>
      <c r="E9123" s="193" t="n">
        <v>113.65</v>
      </c>
      <c r="F9123" s="193" t="n">
        <v>0</v>
      </c>
      <c r="G9123" s="193" t="n">
        <f aca="false">E9123-F9123</f>
        <v>113.65</v>
      </c>
    </row>
    <row r="9124" customFormat="false" ht="23.85" hidden="false" customHeight="false" outlineLevel="0" collapsed="false">
      <c r="A9124" s="189" t="s">
        <v>7760</v>
      </c>
      <c r="B9124" s="190" t="n">
        <v>7194</v>
      </c>
      <c r="C9124" s="191" t="s">
        <v>9374</v>
      </c>
      <c r="D9124" s="192" t="s">
        <v>233</v>
      </c>
      <c r="E9124" s="193" t="n">
        <v>26.69</v>
      </c>
      <c r="F9124" s="193" t="n">
        <v>0</v>
      </c>
      <c r="G9124" s="193" t="n">
        <f aca="false">E9124-F9124</f>
        <v>26.69</v>
      </c>
    </row>
    <row r="9125" customFormat="false" ht="23.85" hidden="false" customHeight="false" outlineLevel="0" collapsed="false">
      <c r="A9125" s="189" t="s">
        <v>7760</v>
      </c>
      <c r="B9125" s="190" t="n">
        <v>7195</v>
      </c>
      <c r="C9125" s="191" t="s">
        <v>9375</v>
      </c>
      <c r="D9125" s="192" t="s">
        <v>235</v>
      </c>
      <c r="E9125" s="193" t="n">
        <v>53.15</v>
      </c>
      <c r="F9125" s="193" t="n">
        <v>0</v>
      </c>
      <c r="G9125" s="193" t="n">
        <f aca="false">E9125-F9125</f>
        <v>53.15</v>
      </c>
    </row>
    <row r="9126" customFormat="false" ht="23.85" hidden="false" customHeight="false" outlineLevel="0" collapsed="false">
      <c r="A9126" s="189" t="s">
        <v>7760</v>
      </c>
      <c r="B9126" s="190" t="n">
        <v>7197</v>
      </c>
      <c r="C9126" s="191" t="s">
        <v>9376</v>
      </c>
      <c r="D9126" s="192" t="s">
        <v>235</v>
      </c>
      <c r="E9126" s="193" t="n">
        <v>112.67</v>
      </c>
      <c r="F9126" s="193" t="n">
        <v>0</v>
      </c>
      <c r="G9126" s="193" t="n">
        <f aca="false">E9126-F9126</f>
        <v>112.67</v>
      </c>
    </row>
    <row r="9127" customFormat="false" ht="23.85" hidden="false" customHeight="false" outlineLevel="0" collapsed="false">
      <c r="A9127" s="189" t="s">
        <v>7760</v>
      </c>
      <c r="B9127" s="190" t="n">
        <v>7212</v>
      </c>
      <c r="C9127" s="191" t="s">
        <v>9377</v>
      </c>
      <c r="D9127" s="192" t="s">
        <v>235</v>
      </c>
      <c r="E9127" s="193" t="n">
        <v>351.17</v>
      </c>
      <c r="F9127" s="193" t="n">
        <v>0</v>
      </c>
      <c r="G9127" s="193" t="n">
        <f aca="false">E9127-F9127</f>
        <v>351.17</v>
      </c>
    </row>
    <row r="9128" customFormat="false" ht="23.85" hidden="false" customHeight="false" outlineLevel="0" collapsed="false">
      <c r="A9128" s="189" t="s">
        <v>7760</v>
      </c>
      <c r="B9128" s="190" t="n">
        <v>7213</v>
      </c>
      <c r="C9128" s="191" t="s">
        <v>9378</v>
      </c>
      <c r="D9128" s="192" t="s">
        <v>233</v>
      </c>
      <c r="E9128" s="193" t="n">
        <v>18.1</v>
      </c>
      <c r="F9128" s="193" t="n">
        <v>0</v>
      </c>
      <c r="G9128" s="193" t="n">
        <f aca="false">E9128-F9128</f>
        <v>18.1</v>
      </c>
    </row>
    <row r="9129" customFormat="false" ht="35.05" hidden="false" customHeight="false" outlineLevel="0" collapsed="false">
      <c r="A9129" s="189" t="s">
        <v>7760</v>
      </c>
      <c r="B9129" s="190" t="n">
        <v>7214</v>
      </c>
      <c r="C9129" s="191" t="s">
        <v>9379</v>
      </c>
      <c r="D9129" s="192" t="s">
        <v>235</v>
      </c>
      <c r="E9129" s="193" t="n">
        <v>63.66</v>
      </c>
      <c r="F9129" s="193" t="n">
        <v>0</v>
      </c>
      <c r="G9129" s="193" t="n">
        <f aca="false">E9129-F9129</f>
        <v>63.66</v>
      </c>
    </row>
    <row r="9130" customFormat="false" ht="35.05" hidden="false" customHeight="false" outlineLevel="0" collapsed="false">
      <c r="A9130" s="189" t="s">
        <v>7760</v>
      </c>
      <c r="B9130" s="190" t="n">
        <v>7216</v>
      </c>
      <c r="C9130" s="191" t="s">
        <v>9380</v>
      </c>
      <c r="D9130" s="192" t="s">
        <v>235</v>
      </c>
      <c r="E9130" s="193" t="n">
        <v>65.19</v>
      </c>
      <c r="F9130" s="193" t="n">
        <v>0</v>
      </c>
      <c r="G9130" s="193" t="n">
        <f aca="false">E9130-F9130</f>
        <v>65.19</v>
      </c>
    </row>
    <row r="9131" customFormat="false" ht="35.05" hidden="false" customHeight="false" outlineLevel="0" collapsed="false">
      <c r="A9131" s="189" t="s">
        <v>7760</v>
      </c>
      <c r="B9131" s="190" t="n">
        <v>7219</v>
      </c>
      <c r="C9131" s="191" t="s">
        <v>9381</v>
      </c>
      <c r="D9131" s="192" t="s">
        <v>235</v>
      </c>
      <c r="E9131" s="193" t="n">
        <v>56.46</v>
      </c>
      <c r="F9131" s="193" t="n">
        <v>0</v>
      </c>
      <c r="G9131" s="193" t="n">
        <f aca="false">E9131-F9131</f>
        <v>56.46</v>
      </c>
    </row>
    <row r="9132" customFormat="false" ht="23.85" hidden="false" customHeight="false" outlineLevel="0" collapsed="false">
      <c r="A9132" s="189" t="s">
        <v>7760</v>
      </c>
      <c r="B9132" s="190" t="n">
        <v>7220</v>
      </c>
      <c r="C9132" s="191" t="s">
        <v>9382</v>
      </c>
      <c r="D9132" s="192" t="s">
        <v>235</v>
      </c>
      <c r="E9132" s="193" t="n">
        <v>648.92</v>
      </c>
      <c r="F9132" s="193" t="n">
        <v>0</v>
      </c>
      <c r="G9132" s="193" t="n">
        <f aca="false">E9132-F9132</f>
        <v>648.92</v>
      </c>
    </row>
    <row r="9133" customFormat="false" ht="23.85" hidden="false" customHeight="false" outlineLevel="0" collapsed="false">
      <c r="A9133" s="189" t="s">
        <v>7760</v>
      </c>
      <c r="B9133" s="190" t="n">
        <v>7223</v>
      </c>
      <c r="C9133" s="191" t="s">
        <v>9383</v>
      </c>
      <c r="D9133" s="192" t="s">
        <v>235</v>
      </c>
      <c r="E9133" s="193" t="n">
        <v>133.48</v>
      </c>
      <c r="F9133" s="193" t="n">
        <v>0</v>
      </c>
      <c r="G9133" s="193" t="n">
        <f aca="false">E9133-F9133</f>
        <v>133.48</v>
      </c>
    </row>
    <row r="9134" customFormat="false" ht="23.85" hidden="false" customHeight="false" outlineLevel="0" collapsed="false">
      <c r="A9134" s="189" t="s">
        <v>7760</v>
      </c>
      <c r="B9134" s="190" t="n">
        <v>7224</v>
      </c>
      <c r="C9134" s="191" t="s">
        <v>9384</v>
      </c>
      <c r="D9134" s="192" t="s">
        <v>235</v>
      </c>
      <c r="E9134" s="193" t="n">
        <v>245.39</v>
      </c>
      <c r="F9134" s="193" t="n">
        <v>0</v>
      </c>
      <c r="G9134" s="193" t="n">
        <f aca="false">E9134-F9134</f>
        <v>245.39</v>
      </c>
    </row>
    <row r="9135" customFormat="false" ht="23.85" hidden="false" customHeight="false" outlineLevel="0" collapsed="false">
      <c r="A9135" s="189" t="s">
        <v>7760</v>
      </c>
      <c r="B9135" s="190" t="n">
        <v>7225</v>
      </c>
      <c r="C9135" s="191" t="s">
        <v>9385</v>
      </c>
      <c r="D9135" s="192" t="s">
        <v>235</v>
      </c>
      <c r="E9135" s="193" t="n">
        <v>263.12</v>
      </c>
      <c r="F9135" s="193" t="n">
        <v>0</v>
      </c>
      <c r="G9135" s="193" t="n">
        <f aca="false">E9135-F9135</f>
        <v>263.12</v>
      </c>
    </row>
    <row r="9136" customFormat="false" ht="23.85" hidden="false" customHeight="false" outlineLevel="0" collapsed="false">
      <c r="A9136" s="189" t="s">
        <v>7760</v>
      </c>
      <c r="B9136" s="190" t="n">
        <v>7226</v>
      </c>
      <c r="C9136" s="191" t="s">
        <v>9386</v>
      </c>
      <c r="D9136" s="192" t="s">
        <v>235</v>
      </c>
      <c r="E9136" s="193" t="n">
        <v>280.79</v>
      </c>
      <c r="F9136" s="193" t="n">
        <v>0</v>
      </c>
      <c r="G9136" s="193" t="n">
        <f aca="false">E9136-F9136</f>
        <v>280.79</v>
      </c>
    </row>
    <row r="9137" customFormat="false" ht="23.85" hidden="false" customHeight="false" outlineLevel="0" collapsed="false">
      <c r="A9137" s="189" t="s">
        <v>7760</v>
      </c>
      <c r="B9137" s="190" t="n">
        <v>7227</v>
      </c>
      <c r="C9137" s="191" t="s">
        <v>9387</v>
      </c>
      <c r="D9137" s="192" t="s">
        <v>235</v>
      </c>
      <c r="E9137" s="193" t="n">
        <v>319.61</v>
      </c>
      <c r="F9137" s="193" t="n">
        <v>0</v>
      </c>
      <c r="G9137" s="193" t="n">
        <f aca="false">E9137-F9137</f>
        <v>319.61</v>
      </c>
    </row>
    <row r="9138" customFormat="false" ht="23.85" hidden="false" customHeight="false" outlineLevel="0" collapsed="false">
      <c r="A9138" s="189" t="s">
        <v>7760</v>
      </c>
      <c r="B9138" s="190" t="n">
        <v>7229</v>
      </c>
      <c r="C9138" s="191" t="s">
        <v>9388</v>
      </c>
      <c r="D9138" s="192" t="s">
        <v>235</v>
      </c>
      <c r="E9138" s="193" t="n">
        <v>222.6</v>
      </c>
      <c r="F9138" s="193" t="n">
        <v>0</v>
      </c>
      <c r="G9138" s="193" t="n">
        <f aca="false">E9138-F9138</f>
        <v>222.6</v>
      </c>
    </row>
    <row r="9139" customFormat="false" ht="23.85" hidden="false" customHeight="false" outlineLevel="0" collapsed="false">
      <c r="A9139" s="189" t="s">
        <v>7760</v>
      </c>
      <c r="B9139" s="190" t="n">
        <v>7230</v>
      </c>
      <c r="C9139" s="191" t="s">
        <v>9389</v>
      </c>
      <c r="D9139" s="192" t="s">
        <v>235</v>
      </c>
      <c r="E9139" s="193" t="n">
        <v>370.58</v>
      </c>
      <c r="F9139" s="193" t="n">
        <v>0</v>
      </c>
      <c r="G9139" s="193" t="n">
        <f aca="false">E9139-F9139</f>
        <v>370.58</v>
      </c>
    </row>
    <row r="9140" customFormat="false" ht="23.85" hidden="false" customHeight="false" outlineLevel="0" collapsed="false">
      <c r="A9140" s="189" t="s">
        <v>7760</v>
      </c>
      <c r="B9140" s="190" t="n">
        <v>7231</v>
      </c>
      <c r="C9140" s="191" t="s">
        <v>9390</v>
      </c>
      <c r="D9140" s="192" t="s">
        <v>235</v>
      </c>
      <c r="E9140" s="193" t="n">
        <v>525.7</v>
      </c>
      <c r="F9140" s="193" t="n">
        <v>0</v>
      </c>
      <c r="G9140" s="193" t="n">
        <f aca="false">E9140-F9140</f>
        <v>525.7</v>
      </c>
    </row>
    <row r="9141" customFormat="false" ht="23.85" hidden="false" customHeight="false" outlineLevel="0" collapsed="false">
      <c r="A9141" s="189" t="s">
        <v>7760</v>
      </c>
      <c r="B9141" s="190" t="n">
        <v>7233</v>
      </c>
      <c r="C9141" s="191" t="s">
        <v>9391</v>
      </c>
      <c r="D9141" s="192" t="s">
        <v>235</v>
      </c>
      <c r="E9141" s="193" t="n">
        <v>832.37</v>
      </c>
      <c r="F9141" s="193" t="n">
        <v>0</v>
      </c>
      <c r="G9141" s="193" t="n">
        <f aca="false">E9141-F9141</f>
        <v>832.37</v>
      </c>
    </row>
    <row r="9142" customFormat="false" ht="23.85" hidden="false" customHeight="false" outlineLevel="0" collapsed="false">
      <c r="A9142" s="189" t="s">
        <v>7760</v>
      </c>
      <c r="B9142" s="190" t="n">
        <v>7234</v>
      </c>
      <c r="C9142" s="191" t="s">
        <v>9392</v>
      </c>
      <c r="D9142" s="192" t="s">
        <v>235</v>
      </c>
      <c r="E9142" s="193" t="n">
        <v>201.43</v>
      </c>
      <c r="F9142" s="193" t="n">
        <v>0</v>
      </c>
      <c r="G9142" s="193" t="n">
        <f aca="false">E9142-F9142</f>
        <v>201.43</v>
      </c>
    </row>
    <row r="9143" customFormat="false" ht="35.05" hidden="false" customHeight="false" outlineLevel="0" collapsed="false">
      <c r="A9143" s="189" t="s">
        <v>7760</v>
      </c>
      <c r="B9143" s="190" t="n">
        <v>7237</v>
      </c>
      <c r="C9143" s="191" t="s">
        <v>9393</v>
      </c>
      <c r="D9143" s="192" t="s">
        <v>235</v>
      </c>
      <c r="E9143" s="193" t="n">
        <v>53.17</v>
      </c>
      <c r="F9143" s="193" t="n">
        <v>0</v>
      </c>
      <c r="G9143" s="193" t="n">
        <f aca="false">E9143-F9143</f>
        <v>53.17</v>
      </c>
    </row>
    <row r="9144" customFormat="false" ht="46.25" hidden="false" customHeight="false" outlineLevel="0" collapsed="false">
      <c r="A9144" s="189" t="s">
        <v>7760</v>
      </c>
      <c r="B9144" s="190" t="n">
        <v>7243</v>
      </c>
      <c r="C9144" s="191" t="s">
        <v>9394</v>
      </c>
      <c r="D9144" s="192" t="s">
        <v>233</v>
      </c>
      <c r="E9144" s="193" t="n">
        <v>44.07</v>
      </c>
      <c r="F9144" s="193" t="n">
        <v>0</v>
      </c>
      <c r="G9144" s="193" t="n">
        <f aca="false">E9144-F9144</f>
        <v>44.07</v>
      </c>
    </row>
    <row r="9145" customFormat="false" ht="15" hidden="false" customHeight="false" outlineLevel="0" collapsed="false">
      <c r="A9145" s="189" t="s">
        <v>7760</v>
      </c>
      <c r="B9145" s="190" t="n">
        <v>7245</v>
      </c>
      <c r="C9145" s="191" t="s">
        <v>9395</v>
      </c>
      <c r="D9145" s="192" t="s">
        <v>235</v>
      </c>
      <c r="E9145" s="193" t="n">
        <v>32.79</v>
      </c>
      <c r="F9145" s="193" t="n">
        <v>0</v>
      </c>
      <c r="G9145" s="193" t="n">
        <f aca="false">E9145-F9145</f>
        <v>32.79</v>
      </c>
    </row>
    <row r="9146" customFormat="false" ht="23.85" hidden="false" customHeight="false" outlineLevel="0" collapsed="false">
      <c r="A9146" s="189" t="s">
        <v>7760</v>
      </c>
      <c r="B9146" s="190" t="n">
        <v>7246</v>
      </c>
      <c r="C9146" s="191" t="s">
        <v>9396</v>
      </c>
      <c r="D9146" s="192" t="s">
        <v>235</v>
      </c>
      <c r="E9146" s="193" t="n">
        <v>36.21</v>
      </c>
      <c r="F9146" s="193" t="n">
        <v>0</v>
      </c>
      <c r="G9146" s="193" t="n">
        <f aca="false">E9146-F9146</f>
        <v>36.21</v>
      </c>
    </row>
    <row r="9147" customFormat="false" ht="15" hidden="false" customHeight="false" outlineLevel="0" collapsed="false">
      <c r="A9147" s="189" t="s">
        <v>7760</v>
      </c>
      <c r="B9147" s="190" t="n">
        <v>7253</v>
      </c>
      <c r="C9147" s="191" t="s">
        <v>9397</v>
      </c>
      <c r="D9147" s="192" t="s">
        <v>242</v>
      </c>
      <c r="E9147" s="193" t="n">
        <v>175.71</v>
      </c>
      <c r="F9147" s="193" t="n">
        <v>0</v>
      </c>
      <c r="G9147" s="193" t="n">
        <f aca="false">E9147-F9147</f>
        <v>175.71</v>
      </c>
    </row>
    <row r="9148" customFormat="false" ht="23.85" hidden="false" customHeight="false" outlineLevel="0" collapsed="false">
      <c r="A9148" s="189" t="s">
        <v>7760</v>
      </c>
      <c r="B9148" s="190" t="n">
        <v>7256</v>
      </c>
      <c r="C9148" s="191" t="s">
        <v>9398</v>
      </c>
      <c r="D9148" s="192" t="s">
        <v>235</v>
      </c>
      <c r="E9148" s="193" t="n">
        <v>1.09</v>
      </c>
      <c r="F9148" s="193" t="n">
        <v>0</v>
      </c>
      <c r="G9148" s="193" t="n">
        <f aca="false">E9148-F9148</f>
        <v>1.09</v>
      </c>
    </row>
    <row r="9149" customFormat="false" ht="23.85" hidden="false" customHeight="false" outlineLevel="0" collapsed="false">
      <c r="A9149" s="189" t="s">
        <v>7760</v>
      </c>
      <c r="B9149" s="190" t="n">
        <v>7258</v>
      </c>
      <c r="C9149" s="191" t="s">
        <v>9399</v>
      </c>
      <c r="D9149" s="192" t="s">
        <v>235</v>
      </c>
      <c r="E9149" s="193" t="n">
        <v>0.53</v>
      </c>
      <c r="F9149" s="193" t="n">
        <v>0</v>
      </c>
      <c r="G9149" s="193" t="n">
        <f aca="false">E9149-F9149</f>
        <v>0.53</v>
      </c>
    </row>
    <row r="9150" customFormat="false" ht="23.85" hidden="false" customHeight="false" outlineLevel="0" collapsed="false">
      <c r="A9150" s="189" t="s">
        <v>7760</v>
      </c>
      <c r="B9150" s="190" t="n">
        <v>7260</v>
      </c>
      <c r="C9150" s="191" t="s">
        <v>9400</v>
      </c>
      <c r="D9150" s="192" t="s">
        <v>235</v>
      </c>
      <c r="E9150" s="193" t="n">
        <v>2.05</v>
      </c>
      <c r="F9150" s="193" t="n">
        <v>0</v>
      </c>
      <c r="G9150" s="193" t="n">
        <f aca="false">E9150-F9150</f>
        <v>2.05</v>
      </c>
    </row>
    <row r="9151" customFormat="false" ht="35.05" hidden="false" customHeight="false" outlineLevel="0" collapsed="false">
      <c r="A9151" s="189" t="s">
        <v>7760</v>
      </c>
      <c r="B9151" s="190" t="n">
        <v>7267</v>
      </c>
      <c r="C9151" s="191" t="s">
        <v>9401</v>
      </c>
      <c r="D9151" s="192" t="s">
        <v>235</v>
      </c>
      <c r="E9151" s="193" t="n">
        <v>0.61</v>
      </c>
      <c r="F9151" s="193" t="n">
        <v>0</v>
      </c>
      <c r="G9151" s="193" t="n">
        <f aca="false">E9151-F9151</f>
        <v>0.61</v>
      </c>
    </row>
    <row r="9152" customFormat="false" ht="35.05" hidden="false" customHeight="false" outlineLevel="0" collapsed="false">
      <c r="A9152" s="189" t="s">
        <v>7760</v>
      </c>
      <c r="B9152" s="190" t="n">
        <v>7268</v>
      </c>
      <c r="C9152" s="191" t="s">
        <v>9402</v>
      </c>
      <c r="D9152" s="192" t="s">
        <v>235</v>
      </c>
      <c r="E9152" s="193" t="n">
        <v>1.21</v>
      </c>
      <c r="F9152" s="193" t="n">
        <v>0</v>
      </c>
      <c r="G9152" s="193" t="n">
        <f aca="false">E9152-F9152</f>
        <v>1.21</v>
      </c>
    </row>
    <row r="9153" customFormat="false" ht="35.05" hidden="false" customHeight="false" outlineLevel="0" collapsed="false">
      <c r="A9153" s="189" t="s">
        <v>7760</v>
      </c>
      <c r="B9153" s="190" t="n">
        <v>7270</v>
      </c>
      <c r="C9153" s="191" t="s">
        <v>9403</v>
      </c>
      <c r="D9153" s="192" t="s">
        <v>235</v>
      </c>
      <c r="E9153" s="193" t="n">
        <v>0.73</v>
      </c>
      <c r="F9153" s="193" t="n">
        <v>0</v>
      </c>
      <c r="G9153" s="193" t="n">
        <f aca="false">E9153-F9153</f>
        <v>0.73</v>
      </c>
    </row>
    <row r="9154" customFormat="false" ht="35.05" hidden="false" customHeight="false" outlineLevel="0" collapsed="false">
      <c r="A9154" s="189" t="s">
        <v>7760</v>
      </c>
      <c r="B9154" s="190" t="n">
        <v>7271</v>
      </c>
      <c r="C9154" s="191" t="s">
        <v>9404</v>
      </c>
      <c r="D9154" s="192" t="s">
        <v>235</v>
      </c>
      <c r="E9154" s="193" t="n">
        <v>0.78</v>
      </c>
      <c r="F9154" s="193" t="n">
        <v>0</v>
      </c>
      <c r="G9154" s="193" t="n">
        <f aca="false">E9154-F9154</f>
        <v>0.78</v>
      </c>
    </row>
    <row r="9155" customFormat="false" ht="35.05" hidden="false" customHeight="false" outlineLevel="0" collapsed="false">
      <c r="A9155" s="189" t="s">
        <v>7760</v>
      </c>
      <c r="B9155" s="190" t="n">
        <v>7272</v>
      </c>
      <c r="C9155" s="191" t="s">
        <v>9405</v>
      </c>
      <c r="D9155" s="192" t="s">
        <v>235</v>
      </c>
      <c r="E9155" s="193" t="n">
        <v>2.16</v>
      </c>
      <c r="F9155" s="193" t="n">
        <v>0</v>
      </c>
      <c r="G9155" s="193" t="n">
        <f aca="false">E9155-F9155</f>
        <v>2.16</v>
      </c>
    </row>
    <row r="9156" customFormat="false" ht="23.85" hidden="false" customHeight="false" outlineLevel="0" collapsed="false">
      <c r="A9156" s="189" t="s">
        <v>7760</v>
      </c>
      <c r="B9156" s="190" t="n">
        <v>7274</v>
      </c>
      <c r="C9156" s="191" t="s">
        <v>9406</v>
      </c>
      <c r="D9156" s="192" t="s">
        <v>235</v>
      </c>
      <c r="E9156" s="193" t="n">
        <v>71.56</v>
      </c>
      <c r="F9156" s="193" t="n">
        <v>0</v>
      </c>
      <c r="G9156" s="193" t="n">
        <f aca="false">E9156-F9156</f>
        <v>71.56</v>
      </c>
    </row>
    <row r="9157" customFormat="false" ht="15" hidden="false" customHeight="false" outlineLevel="0" collapsed="false">
      <c r="A9157" s="189" t="s">
        <v>7760</v>
      </c>
      <c r="B9157" s="190" t="n">
        <v>7288</v>
      </c>
      <c r="C9157" s="191" t="s">
        <v>9407</v>
      </c>
      <c r="D9157" s="192" t="s">
        <v>4972</v>
      </c>
      <c r="E9157" s="193" t="n">
        <v>41.96</v>
      </c>
      <c r="F9157" s="193" t="n">
        <v>0</v>
      </c>
      <c r="G9157" s="193" t="n">
        <f aca="false">E9157-F9157</f>
        <v>41.96</v>
      </c>
    </row>
    <row r="9158" customFormat="false" ht="15" hidden="false" customHeight="false" outlineLevel="0" collapsed="false">
      <c r="A9158" s="189" t="s">
        <v>7760</v>
      </c>
      <c r="B9158" s="190" t="n">
        <v>7292</v>
      </c>
      <c r="C9158" s="191" t="s">
        <v>9408</v>
      </c>
      <c r="D9158" s="192" t="s">
        <v>4972</v>
      </c>
      <c r="E9158" s="193" t="n">
        <v>41.39</v>
      </c>
      <c r="F9158" s="193" t="n">
        <v>0</v>
      </c>
      <c r="G9158" s="193" t="n">
        <f aca="false">E9158-F9158</f>
        <v>41.39</v>
      </c>
    </row>
    <row r="9159" customFormat="false" ht="35.05" hidden="false" customHeight="false" outlineLevel="0" collapsed="false">
      <c r="A9159" s="189" t="s">
        <v>7760</v>
      </c>
      <c r="B9159" s="190" t="n">
        <v>7293</v>
      </c>
      <c r="C9159" s="191" t="s">
        <v>9409</v>
      </c>
      <c r="D9159" s="192" t="s">
        <v>4972</v>
      </c>
      <c r="E9159" s="193" t="n">
        <v>45.79</v>
      </c>
      <c r="F9159" s="193" t="n">
        <v>0</v>
      </c>
      <c r="G9159" s="193" t="n">
        <f aca="false">E9159-F9159</f>
        <v>45.79</v>
      </c>
    </row>
    <row r="9160" customFormat="false" ht="15" hidden="false" customHeight="false" outlineLevel="0" collapsed="false">
      <c r="A9160" s="189" t="s">
        <v>7760</v>
      </c>
      <c r="B9160" s="190" t="n">
        <v>7304</v>
      </c>
      <c r="C9160" s="191" t="s">
        <v>9410</v>
      </c>
      <c r="D9160" s="192" t="s">
        <v>4972</v>
      </c>
      <c r="E9160" s="193" t="n">
        <v>85.39</v>
      </c>
      <c r="F9160" s="193" t="n">
        <v>0</v>
      </c>
      <c r="G9160" s="193" t="n">
        <f aca="false">E9160-F9160</f>
        <v>85.39</v>
      </c>
    </row>
    <row r="9161" customFormat="false" ht="23.85" hidden="false" customHeight="false" outlineLevel="0" collapsed="false">
      <c r="A9161" s="189" t="s">
        <v>7760</v>
      </c>
      <c r="B9161" s="190" t="n">
        <v>7306</v>
      </c>
      <c r="C9161" s="191" t="s">
        <v>9411</v>
      </c>
      <c r="D9161" s="192" t="s">
        <v>4972</v>
      </c>
      <c r="E9161" s="193" t="n">
        <v>50.53</v>
      </c>
      <c r="F9161" s="193" t="n">
        <v>0</v>
      </c>
      <c r="G9161" s="193" t="n">
        <f aca="false">E9161-F9161</f>
        <v>50.53</v>
      </c>
    </row>
    <row r="9162" customFormat="false" ht="23.85" hidden="false" customHeight="false" outlineLevel="0" collapsed="false">
      <c r="A9162" s="189" t="s">
        <v>7760</v>
      </c>
      <c r="B9162" s="190" t="n">
        <v>7307</v>
      </c>
      <c r="C9162" s="191" t="s">
        <v>9412</v>
      </c>
      <c r="D9162" s="192" t="s">
        <v>4972</v>
      </c>
      <c r="E9162" s="193" t="n">
        <v>44.64</v>
      </c>
      <c r="F9162" s="193" t="n">
        <v>0</v>
      </c>
      <c r="G9162" s="193" t="n">
        <f aca="false">E9162-F9162</f>
        <v>44.64</v>
      </c>
    </row>
    <row r="9163" customFormat="false" ht="15" hidden="false" customHeight="false" outlineLevel="0" collapsed="false">
      <c r="A9163" s="189" t="s">
        <v>7760</v>
      </c>
      <c r="B9163" s="190" t="n">
        <v>7311</v>
      </c>
      <c r="C9163" s="191" t="s">
        <v>9413</v>
      </c>
      <c r="D9163" s="192" t="s">
        <v>4972</v>
      </c>
      <c r="E9163" s="193" t="n">
        <v>42.75</v>
      </c>
      <c r="F9163" s="193" t="n">
        <v>0</v>
      </c>
      <c r="G9163" s="193" t="n">
        <f aca="false">E9163-F9163</f>
        <v>42.75</v>
      </c>
    </row>
    <row r="9164" customFormat="false" ht="35.05" hidden="false" customHeight="false" outlineLevel="0" collapsed="false">
      <c r="A9164" s="189" t="s">
        <v>7760</v>
      </c>
      <c r="B9164" s="190" t="n">
        <v>7313</v>
      </c>
      <c r="C9164" s="191" t="s">
        <v>9414</v>
      </c>
      <c r="D9164" s="192" t="s">
        <v>4972</v>
      </c>
      <c r="E9164" s="193" t="n">
        <v>25.88</v>
      </c>
      <c r="F9164" s="193" t="n">
        <v>0</v>
      </c>
      <c r="G9164" s="193" t="n">
        <f aca="false">E9164-F9164</f>
        <v>25.88</v>
      </c>
    </row>
    <row r="9165" customFormat="false" ht="23.85" hidden="false" customHeight="false" outlineLevel="0" collapsed="false">
      <c r="A9165" s="189" t="s">
        <v>7760</v>
      </c>
      <c r="B9165" s="190" t="n">
        <v>7314</v>
      </c>
      <c r="C9165" s="191" t="s">
        <v>9415</v>
      </c>
      <c r="D9165" s="192" t="s">
        <v>4972</v>
      </c>
      <c r="E9165" s="193" t="n">
        <v>65</v>
      </c>
      <c r="F9165" s="193" t="n">
        <v>0</v>
      </c>
      <c r="G9165" s="193" t="n">
        <f aca="false">E9165-F9165</f>
        <v>65</v>
      </c>
    </row>
    <row r="9166" customFormat="false" ht="15" hidden="false" customHeight="false" outlineLevel="0" collapsed="false">
      <c r="A9166" s="189" t="s">
        <v>7760</v>
      </c>
      <c r="B9166" s="190" t="n">
        <v>7317</v>
      </c>
      <c r="C9166" s="191" t="s">
        <v>9416</v>
      </c>
      <c r="D9166" s="192" t="s">
        <v>1579</v>
      </c>
      <c r="E9166" s="193" t="n">
        <v>49</v>
      </c>
      <c r="F9166" s="193" t="n">
        <v>0</v>
      </c>
      <c r="G9166" s="193" t="n">
        <f aca="false">E9166-F9166</f>
        <v>49</v>
      </c>
    </row>
    <row r="9167" customFormat="false" ht="23.85" hidden="false" customHeight="false" outlineLevel="0" collapsed="false">
      <c r="A9167" s="189" t="s">
        <v>7760</v>
      </c>
      <c r="B9167" s="190" t="n">
        <v>7319</v>
      </c>
      <c r="C9167" s="191" t="s">
        <v>9417</v>
      </c>
      <c r="D9167" s="192" t="s">
        <v>4972</v>
      </c>
      <c r="E9167" s="193" t="n">
        <v>14.81</v>
      </c>
      <c r="F9167" s="193" t="n">
        <v>0</v>
      </c>
      <c r="G9167" s="193" t="n">
        <f aca="false">E9167-F9167</f>
        <v>14.81</v>
      </c>
    </row>
    <row r="9168" customFormat="false" ht="23.85" hidden="false" customHeight="false" outlineLevel="0" collapsed="false">
      <c r="A9168" s="189" t="s">
        <v>7760</v>
      </c>
      <c r="B9168" s="190" t="n">
        <v>7334</v>
      </c>
      <c r="C9168" s="191" t="s">
        <v>9418</v>
      </c>
      <c r="D9168" s="192" t="s">
        <v>4972</v>
      </c>
      <c r="E9168" s="193" t="n">
        <v>18.83</v>
      </c>
      <c r="F9168" s="193" t="n">
        <v>0</v>
      </c>
      <c r="G9168" s="193" t="n">
        <f aca="false">E9168-F9168</f>
        <v>18.83</v>
      </c>
    </row>
    <row r="9169" customFormat="false" ht="15" hidden="false" customHeight="false" outlineLevel="0" collapsed="false">
      <c r="A9169" s="189" t="s">
        <v>7760</v>
      </c>
      <c r="B9169" s="190" t="n">
        <v>7340</v>
      </c>
      <c r="C9169" s="191" t="s">
        <v>9419</v>
      </c>
      <c r="D9169" s="192" t="s">
        <v>4972</v>
      </c>
      <c r="E9169" s="193" t="n">
        <v>35.15</v>
      </c>
      <c r="F9169" s="193" t="n">
        <v>0</v>
      </c>
      <c r="G9169" s="193" t="n">
        <f aca="false">E9169-F9169</f>
        <v>35.15</v>
      </c>
    </row>
    <row r="9170" customFormat="false" ht="15" hidden="false" customHeight="false" outlineLevel="0" collapsed="false">
      <c r="A9170" s="189" t="s">
        <v>7760</v>
      </c>
      <c r="B9170" s="190" t="n">
        <v>7342</v>
      </c>
      <c r="C9170" s="191" t="s">
        <v>9420</v>
      </c>
      <c r="D9170" s="192" t="s">
        <v>1579</v>
      </c>
      <c r="E9170" s="193" t="n">
        <v>2.84</v>
      </c>
      <c r="F9170" s="193" t="n">
        <v>0</v>
      </c>
      <c r="G9170" s="193" t="n">
        <f aca="false">E9170-F9170</f>
        <v>2.84</v>
      </c>
    </row>
    <row r="9171" customFormat="false" ht="23.85" hidden="false" customHeight="false" outlineLevel="0" collapsed="false">
      <c r="A9171" s="189" t="s">
        <v>7760</v>
      </c>
      <c r="B9171" s="190" t="n">
        <v>7343</v>
      </c>
      <c r="C9171" s="191" t="s">
        <v>9421</v>
      </c>
      <c r="D9171" s="192" t="s">
        <v>4972</v>
      </c>
      <c r="E9171" s="193" t="n">
        <v>27.35</v>
      </c>
      <c r="F9171" s="193" t="n">
        <v>0</v>
      </c>
      <c r="G9171" s="193" t="n">
        <f aca="false">E9171-F9171</f>
        <v>27.35</v>
      </c>
    </row>
    <row r="9172" customFormat="false" ht="15" hidden="false" customHeight="false" outlineLevel="0" collapsed="false">
      <c r="A9172" s="189" t="s">
        <v>7760</v>
      </c>
      <c r="B9172" s="190" t="n">
        <v>7348</v>
      </c>
      <c r="C9172" s="191" t="s">
        <v>9422</v>
      </c>
      <c r="D9172" s="192" t="s">
        <v>4972</v>
      </c>
      <c r="E9172" s="193" t="n">
        <v>23.65</v>
      </c>
      <c r="F9172" s="193" t="n">
        <v>0</v>
      </c>
      <c r="G9172" s="193" t="n">
        <f aca="false">E9172-F9172</f>
        <v>23.65</v>
      </c>
    </row>
    <row r="9173" customFormat="false" ht="23.85" hidden="false" customHeight="false" outlineLevel="0" collapsed="false">
      <c r="A9173" s="189" t="s">
        <v>7760</v>
      </c>
      <c r="B9173" s="190" t="n">
        <v>7350</v>
      </c>
      <c r="C9173" s="191" t="s">
        <v>9423</v>
      </c>
      <c r="D9173" s="192" t="s">
        <v>4972</v>
      </c>
      <c r="E9173" s="193" t="n">
        <v>50.91</v>
      </c>
      <c r="F9173" s="193" t="n">
        <v>0</v>
      </c>
      <c r="G9173" s="193" t="n">
        <f aca="false">E9173-F9173</f>
        <v>50.91</v>
      </c>
    </row>
    <row r="9174" customFormat="false" ht="23.85" hidden="false" customHeight="false" outlineLevel="0" collapsed="false">
      <c r="A9174" s="189" t="s">
        <v>7760</v>
      </c>
      <c r="B9174" s="190" t="n">
        <v>7353</v>
      </c>
      <c r="C9174" s="191" t="s">
        <v>9424</v>
      </c>
      <c r="D9174" s="192" t="s">
        <v>4972</v>
      </c>
      <c r="E9174" s="193" t="n">
        <v>39.08</v>
      </c>
      <c r="F9174" s="193" t="n">
        <v>0</v>
      </c>
      <c r="G9174" s="193" t="n">
        <f aca="false">E9174-F9174</f>
        <v>39.08</v>
      </c>
    </row>
    <row r="9175" customFormat="false" ht="23.85" hidden="false" customHeight="false" outlineLevel="0" collapsed="false">
      <c r="A9175" s="189" t="s">
        <v>7760</v>
      </c>
      <c r="B9175" s="190" t="n">
        <v>7356</v>
      </c>
      <c r="C9175" s="191" t="s">
        <v>9425</v>
      </c>
      <c r="D9175" s="192" t="s">
        <v>4972</v>
      </c>
      <c r="E9175" s="193" t="n">
        <v>35.27</v>
      </c>
      <c r="F9175" s="193" t="n">
        <v>0</v>
      </c>
      <c r="G9175" s="193" t="n">
        <f aca="false">E9175-F9175</f>
        <v>35.27</v>
      </c>
    </row>
    <row r="9176" customFormat="false" ht="23.85" hidden="false" customHeight="false" outlineLevel="0" collapsed="false">
      <c r="A9176" s="189" t="s">
        <v>7760</v>
      </c>
      <c r="B9176" s="190" t="n">
        <v>7524</v>
      </c>
      <c r="C9176" s="191" t="s">
        <v>9426</v>
      </c>
      <c r="D9176" s="192" t="s">
        <v>235</v>
      </c>
      <c r="E9176" s="193" t="n">
        <v>51.08</v>
      </c>
      <c r="F9176" s="193" t="n">
        <v>0</v>
      </c>
      <c r="G9176" s="193" t="n">
        <f aca="false">E9176-F9176</f>
        <v>51.08</v>
      </c>
    </row>
    <row r="9177" customFormat="false" ht="23.85" hidden="false" customHeight="false" outlineLevel="0" collapsed="false">
      <c r="A9177" s="189" t="s">
        <v>7760</v>
      </c>
      <c r="B9177" s="190" t="n">
        <v>7525</v>
      </c>
      <c r="C9177" s="191" t="s">
        <v>9427</v>
      </c>
      <c r="D9177" s="192" t="s">
        <v>235</v>
      </c>
      <c r="E9177" s="193" t="n">
        <v>54.21</v>
      </c>
      <c r="F9177" s="193" t="n">
        <v>0</v>
      </c>
      <c r="G9177" s="193" t="n">
        <f aca="false">E9177-F9177</f>
        <v>54.21</v>
      </c>
    </row>
    <row r="9178" customFormat="false" ht="35.05" hidden="false" customHeight="false" outlineLevel="0" collapsed="false">
      <c r="A9178" s="189" t="s">
        <v>7760</v>
      </c>
      <c r="B9178" s="190" t="n">
        <v>7528</v>
      </c>
      <c r="C9178" s="191" t="s">
        <v>9428</v>
      </c>
      <c r="D9178" s="192" t="s">
        <v>235</v>
      </c>
      <c r="E9178" s="193" t="n">
        <v>11.01</v>
      </c>
      <c r="F9178" s="193" t="n">
        <v>0</v>
      </c>
      <c r="G9178" s="193" t="n">
        <f aca="false">E9178-F9178</f>
        <v>11.01</v>
      </c>
    </row>
    <row r="9179" customFormat="false" ht="15" hidden="false" customHeight="false" outlineLevel="0" collapsed="false">
      <c r="A9179" s="189" t="s">
        <v>7760</v>
      </c>
      <c r="B9179" s="190" t="n">
        <v>7543</v>
      </c>
      <c r="C9179" s="191" t="s">
        <v>9429</v>
      </c>
      <c r="D9179" s="192" t="s">
        <v>235</v>
      </c>
      <c r="E9179" s="193" t="n">
        <v>5.89</v>
      </c>
      <c r="F9179" s="193" t="n">
        <v>0</v>
      </c>
      <c r="G9179" s="193" t="n">
        <f aca="false">E9179-F9179</f>
        <v>5.89</v>
      </c>
    </row>
    <row r="9180" customFormat="false" ht="23.85" hidden="false" customHeight="false" outlineLevel="0" collapsed="false">
      <c r="A9180" s="189" t="s">
        <v>7760</v>
      </c>
      <c r="B9180" s="190" t="n">
        <v>7552</v>
      </c>
      <c r="C9180" s="191" t="s">
        <v>9430</v>
      </c>
      <c r="D9180" s="192" t="s">
        <v>235</v>
      </c>
      <c r="E9180" s="193" t="n">
        <v>30.42</v>
      </c>
      <c r="F9180" s="193" t="n">
        <v>0</v>
      </c>
      <c r="G9180" s="193" t="n">
        <f aca="false">E9180-F9180</f>
        <v>30.42</v>
      </c>
    </row>
    <row r="9181" customFormat="false" ht="35.05" hidden="false" customHeight="false" outlineLevel="0" collapsed="false">
      <c r="A9181" s="189" t="s">
        <v>7760</v>
      </c>
      <c r="B9181" s="190" t="n">
        <v>7568</v>
      </c>
      <c r="C9181" s="191" t="s">
        <v>9431</v>
      </c>
      <c r="D9181" s="192" t="s">
        <v>235</v>
      </c>
      <c r="E9181" s="193" t="n">
        <v>1.35</v>
      </c>
      <c r="F9181" s="193" t="n">
        <v>0</v>
      </c>
      <c r="G9181" s="193" t="n">
        <f aca="false">E9181-F9181</f>
        <v>1.35</v>
      </c>
    </row>
    <row r="9182" customFormat="false" ht="23.85" hidden="false" customHeight="false" outlineLevel="0" collapsed="false">
      <c r="A9182" s="189" t="s">
        <v>7760</v>
      </c>
      <c r="B9182" s="190" t="n">
        <v>7572</v>
      </c>
      <c r="C9182" s="191" t="s">
        <v>9432</v>
      </c>
      <c r="D9182" s="192" t="s">
        <v>235</v>
      </c>
      <c r="E9182" s="193" t="n">
        <v>7.58</v>
      </c>
      <c r="F9182" s="193" t="n">
        <v>0</v>
      </c>
      <c r="G9182" s="193" t="n">
        <f aca="false">E9182-F9182</f>
        <v>7.58</v>
      </c>
    </row>
    <row r="9183" customFormat="false" ht="35.05" hidden="false" customHeight="false" outlineLevel="0" collapsed="false">
      <c r="A9183" s="189" t="s">
        <v>7760</v>
      </c>
      <c r="B9183" s="190" t="n">
        <v>7583</v>
      </c>
      <c r="C9183" s="191" t="s">
        <v>9433</v>
      </c>
      <c r="D9183" s="192" t="s">
        <v>235</v>
      </c>
      <c r="E9183" s="193" t="n">
        <v>0.92</v>
      </c>
      <c r="F9183" s="193" t="n">
        <v>0</v>
      </c>
      <c r="G9183" s="193" t="n">
        <f aca="false">E9183-F9183</f>
        <v>0.92</v>
      </c>
    </row>
    <row r="9184" customFormat="false" ht="35.05" hidden="false" customHeight="false" outlineLevel="0" collapsed="false">
      <c r="A9184" s="189" t="s">
        <v>7760</v>
      </c>
      <c r="B9184" s="190" t="n">
        <v>7584</v>
      </c>
      <c r="C9184" s="191" t="s">
        <v>9434</v>
      </c>
      <c r="D9184" s="192" t="s">
        <v>235</v>
      </c>
      <c r="E9184" s="193" t="n">
        <v>2.05</v>
      </c>
      <c r="F9184" s="193" t="n">
        <v>0</v>
      </c>
      <c r="G9184" s="193" t="n">
        <f aca="false">E9184-F9184</f>
        <v>2.05</v>
      </c>
    </row>
    <row r="9185" customFormat="false" ht="23.85" hidden="false" customHeight="false" outlineLevel="0" collapsed="false">
      <c r="A9185" s="189" t="s">
        <v>7760</v>
      </c>
      <c r="B9185" s="190" t="n">
        <v>7588</v>
      </c>
      <c r="C9185" s="191" t="s">
        <v>9435</v>
      </c>
      <c r="D9185" s="192" t="s">
        <v>235</v>
      </c>
      <c r="E9185" s="193" t="n">
        <v>44</v>
      </c>
      <c r="F9185" s="193" t="n">
        <v>0</v>
      </c>
      <c r="G9185" s="193" t="n">
        <f aca="false">E9185-F9185</f>
        <v>44</v>
      </c>
    </row>
    <row r="9186" customFormat="false" ht="15" hidden="false" customHeight="false" outlineLevel="0" collapsed="false">
      <c r="A9186" s="189" t="s">
        <v>7760</v>
      </c>
      <c r="B9186" s="190" t="n">
        <v>7592</v>
      </c>
      <c r="C9186" s="191" t="s">
        <v>9436</v>
      </c>
      <c r="D9186" s="192" t="s">
        <v>282</v>
      </c>
      <c r="E9186" s="193" t="n">
        <v>34.81</v>
      </c>
      <c r="F9186" s="193" t="n">
        <v>34.81</v>
      </c>
      <c r="G9186" s="193" t="n">
        <f aca="false">E9186-F9186</f>
        <v>0</v>
      </c>
    </row>
    <row r="9187" customFormat="false" ht="15" hidden="false" customHeight="false" outlineLevel="0" collapsed="false">
      <c r="A9187" s="189" t="s">
        <v>7760</v>
      </c>
      <c r="B9187" s="190" t="n">
        <v>7595</v>
      </c>
      <c r="C9187" s="191" t="s">
        <v>9437</v>
      </c>
      <c r="D9187" s="192" t="s">
        <v>282</v>
      </c>
      <c r="E9187" s="193" t="n">
        <v>16.28</v>
      </c>
      <c r="F9187" s="193" t="n">
        <v>16.28</v>
      </c>
      <c r="G9187" s="193" t="n">
        <f aca="false">E9187-F9187</f>
        <v>0</v>
      </c>
    </row>
    <row r="9188" customFormat="false" ht="46.25" hidden="false" customHeight="false" outlineLevel="0" collapsed="false">
      <c r="A9188" s="189" t="s">
        <v>7760</v>
      </c>
      <c r="B9188" s="190" t="n">
        <v>7602</v>
      </c>
      <c r="C9188" s="191" t="s">
        <v>9438</v>
      </c>
      <c r="D9188" s="192" t="s">
        <v>235</v>
      </c>
      <c r="E9188" s="193" t="n">
        <v>71.22</v>
      </c>
      <c r="F9188" s="193" t="n">
        <v>0</v>
      </c>
      <c r="G9188" s="193" t="n">
        <f aca="false">E9188-F9188</f>
        <v>71.22</v>
      </c>
    </row>
    <row r="9189" customFormat="false" ht="35.05" hidden="false" customHeight="false" outlineLevel="0" collapsed="false">
      <c r="A9189" s="189" t="s">
        <v>7760</v>
      </c>
      <c r="B9189" s="190" t="n">
        <v>7603</v>
      </c>
      <c r="C9189" s="191" t="s">
        <v>9439</v>
      </c>
      <c r="D9189" s="192" t="s">
        <v>235</v>
      </c>
      <c r="E9189" s="193" t="n">
        <v>60.42</v>
      </c>
      <c r="F9189" s="193" t="n">
        <v>0</v>
      </c>
      <c r="G9189" s="193" t="n">
        <f aca="false">E9189-F9189</f>
        <v>60.42</v>
      </c>
    </row>
    <row r="9190" customFormat="false" ht="35.05" hidden="false" customHeight="false" outlineLevel="0" collapsed="false">
      <c r="A9190" s="189" t="s">
        <v>7760</v>
      </c>
      <c r="B9190" s="190" t="n">
        <v>7604</v>
      </c>
      <c r="C9190" s="191" t="s">
        <v>9440</v>
      </c>
      <c r="D9190" s="192" t="s">
        <v>235</v>
      </c>
      <c r="E9190" s="193" t="n">
        <v>77.62</v>
      </c>
      <c r="F9190" s="193" t="n">
        <v>0</v>
      </c>
      <c r="G9190" s="193" t="n">
        <f aca="false">E9190-F9190</f>
        <v>77.62</v>
      </c>
    </row>
    <row r="9191" customFormat="false" ht="35.05" hidden="false" customHeight="false" outlineLevel="0" collapsed="false">
      <c r="A9191" s="189" t="s">
        <v>7760</v>
      </c>
      <c r="B9191" s="190" t="n">
        <v>7606</v>
      </c>
      <c r="C9191" s="191" t="s">
        <v>9441</v>
      </c>
      <c r="D9191" s="192" t="s">
        <v>235</v>
      </c>
      <c r="E9191" s="193" t="n">
        <v>128.98</v>
      </c>
      <c r="F9191" s="193" t="n">
        <v>0</v>
      </c>
      <c r="G9191" s="193" t="n">
        <f aca="false">E9191-F9191</f>
        <v>128.98</v>
      </c>
    </row>
    <row r="9192" customFormat="false" ht="35.05" hidden="false" customHeight="false" outlineLevel="0" collapsed="false">
      <c r="A9192" s="189" t="s">
        <v>7760</v>
      </c>
      <c r="B9192" s="190" t="n">
        <v>7608</v>
      </c>
      <c r="C9192" s="191" t="s">
        <v>9442</v>
      </c>
      <c r="D9192" s="192" t="s">
        <v>235</v>
      </c>
      <c r="E9192" s="193" t="n">
        <v>11.71</v>
      </c>
      <c r="F9192" s="193" t="n">
        <v>0</v>
      </c>
      <c r="G9192" s="193" t="n">
        <f aca="false">E9192-F9192</f>
        <v>11.71</v>
      </c>
    </row>
    <row r="9193" customFormat="false" ht="15" hidden="false" customHeight="false" outlineLevel="0" collapsed="false">
      <c r="A9193" s="189" t="s">
        <v>7760</v>
      </c>
      <c r="B9193" s="190" t="n">
        <v>7660</v>
      </c>
      <c r="C9193" s="191" t="s">
        <v>9443</v>
      </c>
      <c r="D9193" s="192" t="s">
        <v>240</v>
      </c>
      <c r="E9193" s="193" t="n">
        <v>3534.74</v>
      </c>
      <c r="F9193" s="193" t="n">
        <v>0</v>
      </c>
      <c r="G9193" s="193" t="n">
        <f aca="false">E9193-F9193</f>
        <v>3534.74</v>
      </c>
    </row>
    <row r="9194" customFormat="false" ht="23.85" hidden="false" customHeight="false" outlineLevel="0" collapsed="false">
      <c r="A9194" s="189" t="s">
        <v>7760</v>
      </c>
      <c r="B9194" s="190" t="n">
        <v>7661</v>
      </c>
      <c r="C9194" s="191" t="s">
        <v>9444</v>
      </c>
      <c r="D9194" s="192" t="s">
        <v>240</v>
      </c>
      <c r="E9194" s="193" t="n">
        <v>741.27</v>
      </c>
      <c r="F9194" s="193" t="n">
        <v>0</v>
      </c>
      <c r="G9194" s="193" t="n">
        <f aca="false">E9194-F9194</f>
        <v>741.27</v>
      </c>
    </row>
    <row r="9195" customFormat="false" ht="15" hidden="false" customHeight="false" outlineLevel="0" collapsed="false">
      <c r="A9195" s="189" t="s">
        <v>7760</v>
      </c>
      <c r="B9195" s="190" t="n">
        <v>7667</v>
      </c>
      <c r="C9195" s="191" t="s">
        <v>9445</v>
      </c>
      <c r="D9195" s="192" t="s">
        <v>240</v>
      </c>
      <c r="E9195" s="193" t="n">
        <v>2772.86</v>
      </c>
      <c r="F9195" s="193" t="n">
        <v>0</v>
      </c>
      <c r="G9195" s="193" t="n">
        <f aca="false">E9195-F9195</f>
        <v>2772.86</v>
      </c>
    </row>
    <row r="9196" customFormat="false" ht="23.85" hidden="false" customHeight="false" outlineLevel="0" collapsed="false">
      <c r="A9196" s="189" t="s">
        <v>7760</v>
      </c>
      <c r="B9196" s="190" t="n">
        <v>7672</v>
      </c>
      <c r="C9196" s="191" t="s">
        <v>9446</v>
      </c>
      <c r="D9196" s="192" t="s">
        <v>240</v>
      </c>
      <c r="E9196" s="193" t="n">
        <v>492.32</v>
      </c>
      <c r="F9196" s="193" t="n">
        <v>0</v>
      </c>
      <c r="G9196" s="193" t="n">
        <f aca="false">E9196-F9196</f>
        <v>492.32</v>
      </c>
    </row>
    <row r="9197" customFormat="false" ht="15" hidden="false" customHeight="false" outlineLevel="0" collapsed="false">
      <c r="A9197" s="189" t="s">
        <v>7760</v>
      </c>
      <c r="B9197" s="190" t="n">
        <v>7676</v>
      </c>
      <c r="C9197" s="191" t="s">
        <v>9447</v>
      </c>
      <c r="D9197" s="192" t="s">
        <v>240</v>
      </c>
      <c r="E9197" s="193" t="n">
        <v>3575.13</v>
      </c>
      <c r="F9197" s="193" t="n">
        <v>0</v>
      </c>
      <c r="G9197" s="193" t="n">
        <f aca="false">E9197-F9197</f>
        <v>3575.13</v>
      </c>
    </row>
    <row r="9198" customFormat="false" ht="23.85" hidden="false" customHeight="false" outlineLevel="0" collapsed="false">
      <c r="A9198" s="189" t="s">
        <v>7760</v>
      </c>
      <c r="B9198" s="190" t="n">
        <v>7690</v>
      </c>
      <c r="C9198" s="191" t="s">
        <v>9448</v>
      </c>
      <c r="D9198" s="192" t="s">
        <v>240</v>
      </c>
      <c r="E9198" s="193" t="n">
        <v>571.21</v>
      </c>
      <c r="F9198" s="193" t="n">
        <v>0</v>
      </c>
      <c r="G9198" s="193" t="n">
        <f aca="false">E9198-F9198</f>
        <v>571.21</v>
      </c>
    </row>
    <row r="9199" customFormat="false" ht="35.05" hidden="false" customHeight="false" outlineLevel="0" collapsed="false">
      <c r="A9199" s="189" t="s">
        <v>7760</v>
      </c>
      <c r="B9199" s="190" t="n">
        <v>7691</v>
      </c>
      <c r="C9199" s="191" t="s">
        <v>9449</v>
      </c>
      <c r="D9199" s="192" t="s">
        <v>240</v>
      </c>
      <c r="E9199" s="193" t="n">
        <v>18.74</v>
      </c>
      <c r="F9199" s="193" t="n">
        <v>0</v>
      </c>
      <c r="G9199" s="193" t="n">
        <f aca="false">E9199-F9199</f>
        <v>18.74</v>
      </c>
    </row>
    <row r="9200" customFormat="false" ht="35.05" hidden="false" customHeight="false" outlineLevel="0" collapsed="false">
      <c r="A9200" s="189" t="s">
        <v>7760</v>
      </c>
      <c r="B9200" s="190" t="n">
        <v>7692</v>
      </c>
      <c r="C9200" s="191" t="s">
        <v>9450</v>
      </c>
      <c r="D9200" s="192" t="s">
        <v>240</v>
      </c>
      <c r="E9200" s="193" t="n">
        <v>255.85</v>
      </c>
      <c r="F9200" s="193" t="n">
        <v>0</v>
      </c>
      <c r="G9200" s="193" t="n">
        <f aca="false">E9200-F9200</f>
        <v>255.85</v>
      </c>
    </row>
    <row r="9201" customFormat="false" ht="35.05" hidden="false" customHeight="false" outlineLevel="0" collapsed="false">
      <c r="A9201" s="189" t="s">
        <v>7760</v>
      </c>
      <c r="B9201" s="190" t="n">
        <v>7693</v>
      </c>
      <c r="C9201" s="191" t="s">
        <v>9451</v>
      </c>
      <c r="D9201" s="192" t="s">
        <v>240</v>
      </c>
      <c r="E9201" s="193" t="n">
        <v>170.89</v>
      </c>
      <c r="F9201" s="193" t="n">
        <v>0</v>
      </c>
      <c r="G9201" s="193" t="n">
        <f aca="false">E9201-F9201</f>
        <v>170.89</v>
      </c>
    </row>
    <row r="9202" customFormat="false" ht="35.05" hidden="false" customHeight="false" outlineLevel="0" collapsed="false">
      <c r="A9202" s="189" t="s">
        <v>7760</v>
      </c>
      <c r="B9202" s="190" t="n">
        <v>7694</v>
      </c>
      <c r="C9202" s="191" t="s">
        <v>9452</v>
      </c>
      <c r="D9202" s="192" t="s">
        <v>240</v>
      </c>
      <c r="E9202" s="193" t="n">
        <v>124.08</v>
      </c>
      <c r="F9202" s="193" t="n">
        <v>0</v>
      </c>
      <c r="G9202" s="193" t="n">
        <f aca="false">E9202-F9202</f>
        <v>124.08</v>
      </c>
    </row>
    <row r="9203" customFormat="false" ht="35.05" hidden="false" customHeight="false" outlineLevel="0" collapsed="false">
      <c r="A9203" s="189" t="s">
        <v>7760</v>
      </c>
      <c r="B9203" s="190" t="n">
        <v>7695</v>
      </c>
      <c r="C9203" s="191" t="s">
        <v>9453</v>
      </c>
      <c r="D9203" s="192" t="s">
        <v>240</v>
      </c>
      <c r="E9203" s="193" t="n">
        <v>277.48</v>
      </c>
      <c r="F9203" s="193" t="n">
        <v>0</v>
      </c>
      <c r="G9203" s="193" t="n">
        <f aca="false">E9203-F9203</f>
        <v>277.48</v>
      </c>
    </row>
    <row r="9204" customFormat="false" ht="35.05" hidden="false" customHeight="false" outlineLevel="0" collapsed="false">
      <c r="A9204" s="189" t="s">
        <v>7760</v>
      </c>
      <c r="B9204" s="190" t="n">
        <v>7696</v>
      </c>
      <c r="C9204" s="191" t="s">
        <v>9454</v>
      </c>
      <c r="D9204" s="192" t="s">
        <v>240</v>
      </c>
      <c r="E9204" s="193" t="n">
        <v>74.3</v>
      </c>
      <c r="F9204" s="193" t="n">
        <v>0</v>
      </c>
      <c r="G9204" s="193" t="n">
        <f aca="false">E9204-F9204</f>
        <v>74.3</v>
      </c>
    </row>
    <row r="9205" customFormat="false" ht="35.05" hidden="false" customHeight="false" outlineLevel="0" collapsed="false">
      <c r="A9205" s="189" t="s">
        <v>7760</v>
      </c>
      <c r="B9205" s="190" t="n">
        <v>7697</v>
      </c>
      <c r="C9205" s="191" t="s">
        <v>9455</v>
      </c>
      <c r="D9205" s="192" t="s">
        <v>240</v>
      </c>
      <c r="E9205" s="193" t="n">
        <v>51.52</v>
      </c>
      <c r="F9205" s="193" t="n">
        <v>0</v>
      </c>
      <c r="G9205" s="193" t="n">
        <f aca="false">E9205-F9205</f>
        <v>51.52</v>
      </c>
    </row>
    <row r="9206" customFormat="false" ht="35.05" hidden="false" customHeight="false" outlineLevel="0" collapsed="false">
      <c r="A9206" s="189" t="s">
        <v>7760</v>
      </c>
      <c r="B9206" s="190" t="n">
        <v>7698</v>
      </c>
      <c r="C9206" s="191" t="s">
        <v>9456</v>
      </c>
      <c r="D9206" s="192" t="s">
        <v>240</v>
      </c>
      <c r="E9206" s="193" t="n">
        <v>44.35</v>
      </c>
      <c r="F9206" s="193" t="n">
        <v>0</v>
      </c>
      <c r="G9206" s="193" t="n">
        <f aca="false">E9206-F9206</f>
        <v>44.35</v>
      </c>
    </row>
    <row r="9207" customFormat="false" ht="35.05" hidden="false" customHeight="false" outlineLevel="0" collapsed="false">
      <c r="A9207" s="189" t="s">
        <v>7760</v>
      </c>
      <c r="B9207" s="190" t="n">
        <v>7700</v>
      </c>
      <c r="C9207" s="191" t="s">
        <v>9457</v>
      </c>
      <c r="D9207" s="192" t="s">
        <v>240</v>
      </c>
      <c r="E9207" s="193" t="n">
        <v>23.7</v>
      </c>
      <c r="F9207" s="193" t="n">
        <v>0</v>
      </c>
      <c r="G9207" s="193" t="n">
        <f aca="false">E9207-F9207</f>
        <v>23.7</v>
      </c>
    </row>
    <row r="9208" customFormat="false" ht="35.05" hidden="false" customHeight="false" outlineLevel="0" collapsed="false">
      <c r="A9208" s="189" t="s">
        <v>7760</v>
      </c>
      <c r="B9208" s="190" t="n">
        <v>7701</v>
      </c>
      <c r="C9208" s="191" t="s">
        <v>9458</v>
      </c>
      <c r="D9208" s="192" t="s">
        <v>240</v>
      </c>
      <c r="E9208" s="193" t="n">
        <v>92.21</v>
      </c>
      <c r="F9208" s="193" t="n">
        <v>0</v>
      </c>
      <c r="G9208" s="193" t="n">
        <f aca="false">E9208-F9208</f>
        <v>92.21</v>
      </c>
    </row>
    <row r="9209" customFormat="false" ht="46.25" hidden="false" customHeight="false" outlineLevel="0" collapsed="false">
      <c r="A9209" s="189" t="s">
        <v>7760</v>
      </c>
      <c r="B9209" s="190" t="n">
        <v>7714</v>
      </c>
      <c r="C9209" s="191" t="s">
        <v>9459</v>
      </c>
      <c r="D9209" s="192" t="s">
        <v>240</v>
      </c>
      <c r="E9209" s="193" t="n">
        <v>146.69</v>
      </c>
      <c r="F9209" s="193" t="n">
        <v>0</v>
      </c>
      <c r="G9209" s="193" t="n">
        <f aca="false">E9209-F9209</f>
        <v>146.69</v>
      </c>
    </row>
    <row r="9210" customFormat="false" ht="46.25" hidden="false" customHeight="false" outlineLevel="0" collapsed="false">
      <c r="A9210" s="189" t="s">
        <v>7760</v>
      </c>
      <c r="B9210" s="190" t="n">
        <v>7720</v>
      </c>
      <c r="C9210" s="191" t="s">
        <v>9460</v>
      </c>
      <c r="D9210" s="192" t="s">
        <v>240</v>
      </c>
      <c r="E9210" s="193" t="n">
        <v>930.04</v>
      </c>
      <c r="F9210" s="193" t="n">
        <v>0</v>
      </c>
      <c r="G9210" s="193" t="n">
        <f aca="false">E9210-F9210</f>
        <v>930.04</v>
      </c>
    </row>
    <row r="9211" customFormat="false" ht="35.05" hidden="false" customHeight="false" outlineLevel="0" collapsed="false">
      <c r="A9211" s="189" t="s">
        <v>7760</v>
      </c>
      <c r="B9211" s="190" t="n">
        <v>7722</v>
      </c>
      <c r="C9211" s="191" t="s">
        <v>9461</v>
      </c>
      <c r="D9211" s="192" t="s">
        <v>240</v>
      </c>
      <c r="E9211" s="193" t="n">
        <v>315.33</v>
      </c>
      <c r="F9211" s="193" t="n">
        <v>0</v>
      </c>
      <c r="G9211" s="193" t="n">
        <f aca="false">E9211-F9211</f>
        <v>315.33</v>
      </c>
    </row>
    <row r="9212" customFormat="false" ht="35.05" hidden="false" customHeight="false" outlineLevel="0" collapsed="false">
      <c r="A9212" s="189" t="s">
        <v>7760</v>
      </c>
      <c r="B9212" s="190" t="n">
        <v>7725</v>
      </c>
      <c r="C9212" s="191" t="s">
        <v>9462</v>
      </c>
      <c r="D9212" s="192" t="s">
        <v>240</v>
      </c>
      <c r="E9212" s="193" t="n">
        <v>237.5</v>
      </c>
      <c r="F9212" s="193" t="n">
        <v>0</v>
      </c>
      <c r="G9212" s="193" t="n">
        <f aca="false">E9212-F9212</f>
        <v>237.5</v>
      </c>
    </row>
    <row r="9213" customFormat="false" ht="35.05" hidden="false" customHeight="false" outlineLevel="0" collapsed="false">
      <c r="A9213" s="189" t="s">
        <v>7760</v>
      </c>
      <c r="B9213" s="190" t="n">
        <v>7727</v>
      </c>
      <c r="C9213" s="191" t="s">
        <v>9463</v>
      </c>
      <c r="D9213" s="192" t="s">
        <v>240</v>
      </c>
      <c r="E9213" s="193" t="n">
        <v>3113.44</v>
      </c>
      <c r="F9213" s="193" t="n">
        <v>0</v>
      </c>
      <c r="G9213" s="193" t="n">
        <f aca="false">E9213-F9213</f>
        <v>3113.44</v>
      </c>
    </row>
    <row r="9214" customFormat="false" ht="46.25" hidden="false" customHeight="false" outlineLevel="0" collapsed="false">
      <c r="A9214" s="189" t="s">
        <v>7760</v>
      </c>
      <c r="B9214" s="190" t="n">
        <v>7733</v>
      </c>
      <c r="C9214" s="191" t="s">
        <v>9464</v>
      </c>
      <c r="D9214" s="192" t="s">
        <v>240</v>
      </c>
      <c r="E9214" s="193" t="n">
        <v>678.57</v>
      </c>
      <c r="F9214" s="193" t="n">
        <v>0</v>
      </c>
      <c r="G9214" s="193" t="n">
        <f aca="false">E9214-F9214</f>
        <v>678.57</v>
      </c>
    </row>
    <row r="9215" customFormat="false" ht="46.25" hidden="false" customHeight="false" outlineLevel="0" collapsed="false">
      <c r="A9215" s="189" t="s">
        <v>7760</v>
      </c>
      <c r="B9215" s="190" t="n">
        <v>7734</v>
      </c>
      <c r="C9215" s="191" t="s">
        <v>9465</v>
      </c>
      <c r="D9215" s="192" t="s">
        <v>240</v>
      </c>
      <c r="E9215" s="193" t="n">
        <v>1052.78</v>
      </c>
      <c r="F9215" s="193" t="n">
        <v>0</v>
      </c>
      <c r="G9215" s="193" t="n">
        <f aca="false">E9215-F9215</f>
        <v>1052.78</v>
      </c>
    </row>
    <row r="9216" customFormat="false" ht="46.25" hidden="false" customHeight="false" outlineLevel="0" collapsed="false">
      <c r="A9216" s="189" t="s">
        <v>7760</v>
      </c>
      <c r="B9216" s="190" t="n">
        <v>7735</v>
      </c>
      <c r="C9216" s="191" t="s">
        <v>9466</v>
      </c>
      <c r="D9216" s="192" t="s">
        <v>240</v>
      </c>
      <c r="E9216" s="193" t="n">
        <v>1187.5</v>
      </c>
      <c r="F9216" s="193" t="n">
        <v>0</v>
      </c>
      <c r="G9216" s="193" t="n">
        <f aca="false">E9216-F9216</f>
        <v>1187.5</v>
      </c>
    </row>
    <row r="9217" customFormat="false" ht="46.25" hidden="false" customHeight="false" outlineLevel="0" collapsed="false">
      <c r="A9217" s="189" t="s">
        <v>7760</v>
      </c>
      <c r="B9217" s="190" t="n">
        <v>7740</v>
      </c>
      <c r="C9217" s="191" t="s">
        <v>9467</v>
      </c>
      <c r="D9217" s="192" t="s">
        <v>240</v>
      </c>
      <c r="E9217" s="193" t="n">
        <v>199.57</v>
      </c>
      <c r="F9217" s="193" t="n">
        <v>0</v>
      </c>
      <c r="G9217" s="193" t="n">
        <f aca="false">E9217-F9217</f>
        <v>199.57</v>
      </c>
    </row>
    <row r="9218" customFormat="false" ht="46.25" hidden="false" customHeight="false" outlineLevel="0" collapsed="false">
      <c r="A9218" s="189" t="s">
        <v>7760</v>
      </c>
      <c r="B9218" s="190" t="n">
        <v>7741</v>
      </c>
      <c r="C9218" s="191" t="s">
        <v>9468</v>
      </c>
      <c r="D9218" s="192" t="s">
        <v>240</v>
      </c>
      <c r="E9218" s="193" t="n">
        <v>369.22</v>
      </c>
      <c r="F9218" s="193" t="n">
        <v>0</v>
      </c>
      <c r="G9218" s="193" t="n">
        <f aca="false">E9218-F9218</f>
        <v>369.22</v>
      </c>
    </row>
    <row r="9219" customFormat="false" ht="35.05" hidden="false" customHeight="false" outlineLevel="0" collapsed="false">
      <c r="A9219" s="189" t="s">
        <v>7760</v>
      </c>
      <c r="B9219" s="190" t="n">
        <v>7742</v>
      </c>
      <c r="C9219" s="191" t="s">
        <v>9469</v>
      </c>
      <c r="D9219" s="192" t="s">
        <v>240</v>
      </c>
      <c r="E9219" s="193" t="n">
        <v>323.71</v>
      </c>
      <c r="F9219" s="193" t="n">
        <v>0</v>
      </c>
      <c r="G9219" s="193" t="n">
        <f aca="false">E9219-F9219</f>
        <v>323.71</v>
      </c>
    </row>
    <row r="9220" customFormat="false" ht="46.25" hidden="false" customHeight="false" outlineLevel="0" collapsed="false">
      <c r="A9220" s="189" t="s">
        <v>7760</v>
      </c>
      <c r="B9220" s="190" t="n">
        <v>7743</v>
      </c>
      <c r="C9220" s="191" t="s">
        <v>9470</v>
      </c>
      <c r="D9220" s="192" t="s">
        <v>240</v>
      </c>
      <c r="E9220" s="193" t="n">
        <v>519.9</v>
      </c>
      <c r="F9220" s="193" t="n">
        <v>0</v>
      </c>
      <c r="G9220" s="193" t="n">
        <f aca="false">E9220-F9220</f>
        <v>519.9</v>
      </c>
    </row>
    <row r="9221" customFormat="false" ht="46.25" hidden="false" customHeight="false" outlineLevel="0" collapsed="false">
      <c r="A9221" s="189" t="s">
        <v>7760</v>
      </c>
      <c r="B9221" s="190" t="n">
        <v>7744</v>
      </c>
      <c r="C9221" s="191" t="s">
        <v>9471</v>
      </c>
      <c r="D9221" s="192" t="s">
        <v>240</v>
      </c>
      <c r="E9221" s="193" t="n">
        <v>591.75</v>
      </c>
      <c r="F9221" s="193" t="n">
        <v>0</v>
      </c>
      <c r="G9221" s="193" t="n">
        <f aca="false">E9221-F9221</f>
        <v>591.75</v>
      </c>
    </row>
    <row r="9222" customFormat="false" ht="35.05" hidden="false" customHeight="false" outlineLevel="0" collapsed="false">
      <c r="A9222" s="189" t="s">
        <v>7760</v>
      </c>
      <c r="B9222" s="190" t="n">
        <v>7745</v>
      </c>
      <c r="C9222" s="191" t="s">
        <v>9472</v>
      </c>
      <c r="D9222" s="192" t="s">
        <v>240</v>
      </c>
      <c r="E9222" s="193" t="n">
        <v>122.74</v>
      </c>
      <c r="F9222" s="193" t="n">
        <v>0</v>
      </c>
      <c r="G9222" s="193" t="n">
        <f aca="false">E9222-F9222</f>
        <v>122.74</v>
      </c>
    </row>
    <row r="9223" customFormat="false" ht="35.05" hidden="false" customHeight="false" outlineLevel="0" collapsed="false">
      <c r="A9223" s="189" t="s">
        <v>7760</v>
      </c>
      <c r="B9223" s="190" t="n">
        <v>7750</v>
      </c>
      <c r="C9223" s="191" t="s">
        <v>9473</v>
      </c>
      <c r="D9223" s="192" t="s">
        <v>240</v>
      </c>
      <c r="E9223" s="193" t="n">
        <v>395.16</v>
      </c>
      <c r="F9223" s="193" t="n">
        <v>0</v>
      </c>
      <c r="G9223" s="193" t="n">
        <f aca="false">E9223-F9223</f>
        <v>395.16</v>
      </c>
    </row>
    <row r="9224" customFormat="false" ht="35.05" hidden="false" customHeight="false" outlineLevel="0" collapsed="false">
      <c r="A9224" s="189" t="s">
        <v>7760</v>
      </c>
      <c r="B9224" s="190" t="n">
        <v>7752</v>
      </c>
      <c r="C9224" s="191" t="s">
        <v>9474</v>
      </c>
      <c r="D9224" s="192" t="s">
        <v>240</v>
      </c>
      <c r="E9224" s="193" t="n">
        <v>157.66</v>
      </c>
      <c r="F9224" s="193" t="n">
        <v>0</v>
      </c>
      <c r="G9224" s="193" t="n">
        <f aca="false">E9224-F9224</f>
        <v>157.66</v>
      </c>
    </row>
    <row r="9225" customFormat="false" ht="35.05" hidden="false" customHeight="false" outlineLevel="0" collapsed="false">
      <c r="A9225" s="189" t="s">
        <v>7760</v>
      </c>
      <c r="B9225" s="190" t="n">
        <v>7753</v>
      </c>
      <c r="C9225" s="191" t="s">
        <v>9475</v>
      </c>
      <c r="D9225" s="192" t="s">
        <v>240</v>
      </c>
      <c r="E9225" s="193" t="n">
        <v>463.02</v>
      </c>
      <c r="F9225" s="193" t="n">
        <v>0</v>
      </c>
      <c r="G9225" s="193" t="n">
        <f aca="false">E9225-F9225</f>
        <v>463.02</v>
      </c>
    </row>
    <row r="9226" customFormat="false" ht="46.25" hidden="false" customHeight="false" outlineLevel="0" collapsed="false">
      <c r="A9226" s="189" t="s">
        <v>7760</v>
      </c>
      <c r="B9226" s="190" t="n">
        <v>7754</v>
      </c>
      <c r="C9226" s="191" t="s">
        <v>9476</v>
      </c>
      <c r="D9226" s="192" t="s">
        <v>240</v>
      </c>
      <c r="E9226" s="193" t="n">
        <v>917.06</v>
      </c>
      <c r="F9226" s="193" t="n">
        <v>0</v>
      </c>
      <c r="G9226" s="193" t="n">
        <f aca="false">E9226-F9226</f>
        <v>917.06</v>
      </c>
    </row>
    <row r="9227" customFormat="false" ht="46.25" hidden="false" customHeight="false" outlineLevel="0" collapsed="false">
      <c r="A9227" s="189" t="s">
        <v>7760</v>
      </c>
      <c r="B9227" s="190" t="n">
        <v>7755</v>
      </c>
      <c r="C9227" s="191" t="s">
        <v>9477</v>
      </c>
      <c r="D9227" s="192" t="s">
        <v>240</v>
      </c>
      <c r="E9227" s="193" t="n">
        <v>235.5</v>
      </c>
      <c r="F9227" s="193" t="n">
        <v>0</v>
      </c>
      <c r="G9227" s="193" t="n">
        <f aca="false">E9227-F9227</f>
        <v>235.5</v>
      </c>
    </row>
    <row r="9228" customFormat="false" ht="35.05" hidden="false" customHeight="false" outlineLevel="0" collapsed="false">
      <c r="A9228" s="189" t="s">
        <v>7760</v>
      </c>
      <c r="B9228" s="190" t="n">
        <v>7756</v>
      </c>
      <c r="C9228" s="191" t="s">
        <v>9478</v>
      </c>
      <c r="D9228" s="192" t="s">
        <v>240</v>
      </c>
      <c r="E9228" s="193" t="n">
        <v>454.04</v>
      </c>
      <c r="F9228" s="193" t="n">
        <v>0</v>
      </c>
      <c r="G9228" s="193" t="n">
        <f aca="false">E9228-F9228</f>
        <v>454.04</v>
      </c>
    </row>
    <row r="9229" customFormat="false" ht="35.05" hidden="false" customHeight="false" outlineLevel="0" collapsed="false">
      <c r="A9229" s="189" t="s">
        <v>7760</v>
      </c>
      <c r="B9229" s="190" t="n">
        <v>7757</v>
      </c>
      <c r="C9229" s="191" t="s">
        <v>9479</v>
      </c>
      <c r="D9229" s="192" t="s">
        <v>240</v>
      </c>
      <c r="E9229" s="193" t="n">
        <v>691.54</v>
      </c>
      <c r="F9229" s="193" t="n">
        <v>0</v>
      </c>
      <c r="G9229" s="193" t="n">
        <f aca="false">E9229-F9229</f>
        <v>691.54</v>
      </c>
    </row>
    <row r="9230" customFormat="false" ht="35.05" hidden="false" customHeight="false" outlineLevel="0" collapsed="false">
      <c r="A9230" s="189" t="s">
        <v>7760</v>
      </c>
      <c r="B9230" s="190" t="n">
        <v>7758</v>
      </c>
      <c r="C9230" s="191" t="s">
        <v>9480</v>
      </c>
      <c r="D9230" s="192" t="s">
        <v>240</v>
      </c>
      <c r="E9230" s="193" t="n">
        <v>1001.89</v>
      </c>
      <c r="F9230" s="193" t="n">
        <v>0</v>
      </c>
      <c r="G9230" s="193" t="n">
        <f aca="false">E9230-F9230</f>
        <v>1001.89</v>
      </c>
    </row>
    <row r="9231" customFormat="false" ht="35.05" hidden="false" customHeight="false" outlineLevel="0" collapsed="false">
      <c r="A9231" s="189" t="s">
        <v>7760</v>
      </c>
      <c r="B9231" s="190" t="n">
        <v>7759</v>
      </c>
      <c r="C9231" s="191" t="s">
        <v>9481</v>
      </c>
      <c r="D9231" s="192" t="s">
        <v>240</v>
      </c>
      <c r="E9231" s="193" t="n">
        <v>2776.23</v>
      </c>
      <c r="F9231" s="193" t="n">
        <v>0</v>
      </c>
      <c r="G9231" s="193" t="n">
        <f aca="false">E9231-F9231</f>
        <v>2776.23</v>
      </c>
    </row>
    <row r="9232" customFormat="false" ht="35.05" hidden="false" customHeight="false" outlineLevel="0" collapsed="false">
      <c r="A9232" s="189" t="s">
        <v>7760</v>
      </c>
      <c r="B9232" s="190" t="n">
        <v>7760</v>
      </c>
      <c r="C9232" s="191" t="s">
        <v>9482</v>
      </c>
      <c r="D9232" s="192" t="s">
        <v>240</v>
      </c>
      <c r="E9232" s="193" t="n">
        <v>123.73</v>
      </c>
      <c r="F9232" s="193" t="n">
        <v>0</v>
      </c>
      <c r="G9232" s="193" t="n">
        <f aca="false">E9232-F9232</f>
        <v>123.73</v>
      </c>
    </row>
    <row r="9233" customFormat="false" ht="35.05" hidden="false" customHeight="false" outlineLevel="0" collapsed="false">
      <c r="A9233" s="189" t="s">
        <v>7760</v>
      </c>
      <c r="B9233" s="190" t="n">
        <v>7761</v>
      </c>
      <c r="C9233" s="191" t="s">
        <v>9483</v>
      </c>
      <c r="D9233" s="192" t="s">
        <v>240</v>
      </c>
      <c r="E9233" s="193" t="n">
        <v>129.72</v>
      </c>
      <c r="F9233" s="193" t="n">
        <v>0</v>
      </c>
      <c r="G9233" s="193" t="n">
        <f aca="false">E9233-F9233</f>
        <v>129.72</v>
      </c>
    </row>
    <row r="9234" customFormat="false" ht="35.05" hidden="false" customHeight="false" outlineLevel="0" collapsed="false">
      <c r="A9234" s="189" t="s">
        <v>7760</v>
      </c>
      <c r="B9234" s="190" t="n">
        <v>7762</v>
      </c>
      <c r="C9234" s="191" t="s">
        <v>9484</v>
      </c>
      <c r="D9234" s="192" t="s">
        <v>240</v>
      </c>
      <c r="E9234" s="193" t="n">
        <v>206.06</v>
      </c>
      <c r="F9234" s="193" t="n">
        <v>0</v>
      </c>
      <c r="G9234" s="193" t="n">
        <f aca="false">E9234-F9234</f>
        <v>206.06</v>
      </c>
    </row>
    <row r="9235" customFormat="false" ht="35.05" hidden="false" customHeight="false" outlineLevel="0" collapsed="false">
      <c r="A9235" s="189" t="s">
        <v>7760</v>
      </c>
      <c r="B9235" s="190" t="n">
        <v>7763</v>
      </c>
      <c r="C9235" s="191" t="s">
        <v>9485</v>
      </c>
      <c r="D9235" s="192" t="s">
        <v>240</v>
      </c>
      <c r="E9235" s="193" t="n">
        <v>384.19</v>
      </c>
      <c r="F9235" s="193" t="n">
        <v>0</v>
      </c>
      <c r="G9235" s="193" t="n">
        <f aca="false">E9235-F9235</f>
        <v>384.19</v>
      </c>
    </row>
    <row r="9236" customFormat="false" ht="35.05" hidden="false" customHeight="false" outlineLevel="0" collapsed="false">
      <c r="A9236" s="189" t="s">
        <v>7760</v>
      </c>
      <c r="B9236" s="190" t="n">
        <v>7764</v>
      </c>
      <c r="C9236" s="191" t="s">
        <v>9486</v>
      </c>
      <c r="D9236" s="192" t="s">
        <v>240</v>
      </c>
      <c r="E9236" s="193" t="n">
        <v>459.03</v>
      </c>
      <c r="F9236" s="193" t="n">
        <v>0</v>
      </c>
      <c r="G9236" s="193" t="n">
        <f aca="false">E9236-F9236</f>
        <v>459.03</v>
      </c>
    </row>
    <row r="9237" customFormat="false" ht="35.05" hidden="false" customHeight="false" outlineLevel="0" collapsed="false">
      <c r="A9237" s="189" t="s">
        <v>7760</v>
      </c>
      <c r="B9237" s="190" t="n">
        <v>7765</v>
      </c>
      <c r="C9237" s="191" t="s">
        <v>9487</v>
      </c>
      <c r="D9237" s="192" t="s">
        <v>240</v>
      </c>
      <c r="E9237" s="193" t="n">
        <v>508.92</v>
      </c>
      <c r="F9237" s="193" t="n">
        <v>0</v>
      </c>
      <c r="G9237" s="193" t="n">
        <f aca="false">E9237-F9237</f>
        <v>508.92</v>
      </c>
    </row>
    <row r="9238" customFormat="false" ht="35.05" hidden="false" customHeight="false" outlineLevel="0" collapsed="false">
      <c r="A9238" s="189" t="s">
        <v>7760</v>
      </c>
      <c r="B9238" s="190" t="n">
        <v>7766</v>
      </c>
      <c r="C9238" s="191" t="s">
        <v>9488</v>
      </c>
      <c r="D9238" s="192" t="s">
        <v>240</v>
      </c>
      <c r="E9238" s="193" t="n">
        <v>746.42</v>
      </c>
      <c r="F9238" s="193" t="n">
        <v>0</v>
      </c>
      <c r="G9238" s="193" t="n">
        <f aca="false">E9238-F9238</f>
        <v>746.42</v>
      </c>
    </row>
    <row r="9239" customFormat="false" ht="35.05" hidden="false" customHeight="false" outlineLevel="0" collapsed="false">
      <c r="A9239" s="189" t="s">
        <v>7760</v>
      </c>
      <c r="B9239" s="190" t="n">
        <v>7767</v>
      </c>
      <c r="C9239" s="191" t="s">
        <v>9489</v>
      </c>
      <c r="D9239" s="192" t="s">
        <v>240</v>
      </c>
      <c r="E9239" s="193" t="n">
        <v>1071.74</v>
      </c>
      <c r="F9239" s="193" t="n">
        <v>0</v>
      </c>
      <c r="G9239" s="193" t="n">
        <f aca="false">E9239-F9239</f>
        <v>1071.74</v>
      </c>
    </row>
    <row r="9240" customFormat="false" ht="46.25" hidden="false" customHeight="false" outlineLevel="0" collapsed="false">
      <c r="A9240" s="189" t="s">
        <v>7760</v>
      </c>
      <c r="B9240" s="190" t="n">
        <v>7773</v>
      </c>
      <c r="C9240" s="191" t="s">
        <v>9490</v>
      </c>
      <c r="D9240" s="192" t="s">
        <v>240</v>
      </c>
      <c r="E9240" s="193" t="n">
        <v>604.82</v>
      </c>
      <c r="F9240" s="193" t="n">
        <v>0</v>
      </c>
      <c r="G9240" s="193" t="n">
        <f aca="false">E9240-F9240</f>
        <v>604.82</v>
      </c>
    </row>
    <row r="9241" customFormat="false" ht="46.25" hidden="false" customHeight="false" outlineLevel="0" collapsed="false">
      <c r="A9241" s="189" t="s">
        <v>7760</v>
      </c>
      <c r="B9241" s="190" t="n">
        <v>7774</v>
      </c>
      <c r="C9241" s="191" t="s">
        <v>9491</v>
      </c>
      <c r="D9241" s="192" t="s">
        <v>240</v>
      </c>
      <c r="E9241" s="193" t="n">
        <v>453.04</v>
      </c>
      <c r="F9241" s="193" t="n">
        <v>0</v>
      </c>
      <c r="G9241" s="193" t="n">
        <f aca="false">E9241-F9241</f>
        <v>453.04</v>
      </c>
    </row>
    <row r="9242" customFormat="false" ht="46.25" hidden="false" customHeight="false" outlineLevel="0" collapsed="false">
      <c r="A9242" s="189" t="s">
        <v>7760</v>
      </c>
      <c r="B9242" s="190" t="n">
        <v>7775</v>
      </c>
      <c r="C9242" s="191" t="s">
        <v>9492</v>
      </c>
      <c r="D9242" s="192" t="s">
        <v>240</v>
      </c>
      <c r="E9242" s="193" t="n">
        <v>743.43</v>
      </c>
      <c r="F9242" s="193" t="n">
        <v>0</v>
      </c>
      <c r="G9242" s="193" t="n">
        <f aca="false">E9242-F9242</f>
        <v>743.43</v>
      </c>
    </row>
    <row r="9243" customFormat="false" ht="46.25" hidden="false" customHeight="false" outlineLevel="0" collapsed="false">
      <c r="A9243" s="189" t="s">
        <v>7760</v>
      </c>
      <c r="B9243" s="190" t="n">
        <v>7776</v>
      </c>
      <c r="C9243" s="191" t="s">
        <v>9493</v>
      </c>
      <c r="D9243" s="192" t="s">
        <v>240</v>
      </c>
      <c r="E9243" s="193" t="n">
        <v>490.96</v>
      </c>
      <c r="F9243" s="193" t="n">
        <v>0</v>
      </c>
      <c r="G9243" s="193" t="n">
        <f aca="false">E9243-F9243</f>
        <v>490.96</v>
      </c>
    </row>
    <row r="9244" customFormat="false" ht="35.05" hidden="false" customHeight="false" outlineLevel="0" collapsed="false">
      <c r="A9244" s="189" t="s">
        <v>7760</v>
      </c>
      <c r="B9244" s="190" t="n">
        <v>7778</v>
      </c>
      <c r="C9244" s="191" t="s">
        <v>9494</v>
      </c>
      <c r="D9244" s="192" t="s">
        <v>240</v>
      </c>
      <c r="E9244" s="193" t="n">
        <v>43.32</v>
      </c>
      <c r="F9244" s="193" t="n">
        <v>0</v>
      </c>
      <c r="G9244" s="193" t="n">
        <f aca="false">E9244-F9244</f>
        <v>43.32</v>
      </c>
    </row>
    <row r="9245" customFormat="false" ht="35.05" hidden="false" customHeight="false" outlineLevel="0" collapsed="false">
      <c r="A9245" s="189" t="s">
        <v>7760</v>
      </c>
      <c r="B9245" s="190" t="n">
        <v>7781</v>
      </c>
      <c r="C9245" s="191" t="s">
        <v>9495</v>
      </c>
      <c r="D9245" s="192" t="s">
        <v>240</v>
      </c>
      <c r="E9245" s="193" t="n">
        <v>70.16</v>
      </c>
      <c r="F9245" s="193" t="n">
        <v>0</v>
      </c>
      <c r="G9245" s="193" t="n">
        <f aca="false">E9245-F9245</f>
        <v>70.16</v>
      </c>
    </row>
    <row r="9246" customFormat="false" ht="35.05" hidden="false" customHeight="false" outlineLevel="0" collapsed="false">
      <c r="A9246" s="189" t="s">
        <v>7760</v>
      </c>
      <c r="B9246" s="190" t="n">
        <v>7783</v>
      </c>
      <c r="C9246" s="191" t="s">
        <v>9496</v>
      </c>
      <c r="D9246" s="192" t="s">
        <v>240</v>
      </c>
      <c r="E9246" s="193" t="n">
        <v>44.29</v>
      </c>
      <c r="F9246" s="193" t="n">
        <v>0</v>
      </c>
      <c r="G9246" s="193" t="n">
        <f aca="false">E9246-F9246</f>
        <v>44.29</v>
      </c>
    </row>
    <row r="9247" customFormat="false" ht="35.05" hidden="false" customHeight="false" outlineLevel="0" collapsed="false">
      <c r="A9247" s="189" t="s">
        <v>7760</v>
      </c>
      <c r="B9247" s="190" t="n">
        <v>7785</v>
      </c>
      <c r="C9247" s="191" t="s">
        <v>9497</v>
      </c>
      <c r="D9247" s="192" t="s">
        <v>240</v>
      </c>
      <c r="E9247" s="193" t="n">
        <v>77.02</v>
      </c>
      <c r="F9247" s="193" t="n">
        <v>0</v>
      </c>
      <c r="G9247" s="193" t="n">
        <f aca="false">E9247-F9247</f>
        <v>77.02</v>
      </c>
    </row>
    <row r="9248" customFormat="false" ht="35.05" hidden="false" customHeight="false" outlineLevel="0" collapsed="false">
      <c r="A9248" s="189" t="s">
        <v>7760</v>
      </c>
      <c r="B9248" s="190" t="n">
        <v>7790</v>
      </c>
      <c r="C9248" s="191" t="s">
        <v>9498</v>
      </c>
      <c r="D9248" s="192" t="s">
        <v>240</v>
      </c>
      <c r="E9248" s="193" t="n">
        <v>69.79</v>
      </c>
      <c r="F9248" s="193" t="n">
        <v>0</v>
      </c>
      <c r="G9248" s="193" t="n">
        <f aca="false">E9248-F9248</f>
        <v>69.79</v>
      </c>
    </row>
    <row r="9249" customFormat="false" ht="35.05" hidden="false" customHeight="false" outlineLevel="0" collapsed="false">
      <c r="A9249" s="189" t="s">
        <v>7760</v>
      </c>
      <c r="B9249" s="190" t="n">
        <v>7791</v>
      </c>
      <c r="C9249" s="191" t="s">
        <v>9499</v>
      </c>
      <c r="D9249" s="192" t="s">
        <v>240</v>
      </c>
      <c r="E9249" s="193" t="n">
        <v>124.99</v>
      </c>
      <c r="F9249" s="193" t="n">
        <v>0</v>
      </c>
      <c r="G9249" s="193" t="n">
        <f aca="false">E9249-F9249</f>
        <v>124.99</v>
      </c>
    </row>
    <row r="9250" customFormat="false" ht="35.05" hidden="false" customHeight="false" outlineLevel="0" collapsed="false">
      <c r="A9250" s="189" t="s">
        <v>7760</v>
      </c>
      <c r="B9250" s="190" t="n">
        <v>7792</v>
      </c>
      <c r="C9250" s="191" t="s">
        <v>9500</v>
      </c>
      <c r="D9250" s="192" t="s">
        <v>240</v>
      </c>
      <c r="E9250" s="193" t="n">
        <v>109.23</v>
      </c>
      <c r="F9250" s="193" t="n">
        <v>0</v>
      </c>
      <c r="G9250" s="193" t="n">
        <f aca="false">E9250-F9250</f>
        <v>109.23</v>
      </c>
    </row>
    <row r="9251" customFormat="false" ht="35.05" hidden="false" customHeight="false" outlineLevel="0" collapsed="false">
      <c r="A9251" s="189" t="s">
        <v>7760</v>
      </c>
      <c r="B9251" s="190" t="n">
        <v>7793</v>
      </c>
      <c r="C9251" s="191" t="s">
        <v>9501</v>
      </c>
      <c r="D9251" s="192" t="s">
        <v>240</v>
      </c>
      <c r="E9251" s="193" t="n">
        <v>129</v>
      </c>
      <c r="F9251" s="193" t="n">
        <v>0</v>
      </c>
      <c r="G9251" s="193" t="n">
        <f aca="false">E9251-F9251</f>
        <v>129</v>
      </c>
    </row>
    <row r="9252" customFormat="false" ht="35.05" hidden="false" customHeight="false" outlineLevel="0" collapsed="false">
      <c r="A9252" s="189" t="s">
        <v>7760</v>
      </c>
      <c r="B9252" s="190" t="n">
        <v>7795</v>
      </c>
      <c r="C9252" s="191" t="s">
        <v>9502</v>
      </c>
      <c r="D9252" s="192" t="s">
        <v>240</v>
      </c>
      <c r="E9252" s="193" t="n">
        <v>104.41</v>
      </c>
      <c r="F9252" s="193" t="n">
        <v>0</v>
      </c>
      <c r="G9252" s="193" t="n">
        <f aca="false">E9252-F9252</f>
        <v>104.41</v>
      </c>
    </row>
    <row r="9253" customFormat="false" ht="35.05" hidden="false" customHeight="false" outlineLevel="0" collapsed="false">
      <c r="A9253" s="189" t="s">
        <v>7760</v>
      </c>
      <c r="B9253" s="190" t="n">
        <v>7796</v>
      </c>
      <c r="C9253" s="191" t="s">
        <v>9503</v>
      </c>
      <c r="D9253" s="192" t="s">
        <v>240</v>
      </c>
      <c r="E9253" s="193" t="n">
        <v>59.37</v>
      </c>
      <c r="F9253" s="193" t="n">
        <v>0</v>
      </c>
      <c r="G9253" s="193" t="n">
        <f aca="false">E9253-F9253</f>
        <v>59.37</v>
      </c>
    </row>
    <row r="9254" customFormat="false" ht="35.05" hidden="false" customHeight="false" outlineLevel="0" collapsed="false">
      <c r="A9254" s="189" t="s">
        <v>7760</v>
      </c>
      <c r="B9254" s="190" t="n">
        <v>9813</v>
      </c>
      <c r="C9254" s="191" t="s">
        <v>9504</v>
      </c>
      <c r="D9254" s="192" t="s">
        <v>240</v>
      </c>
      <c r="E9254" s="193" t="n">
        <v>6.3</v>
      </c>
      <c r="F9254" s="193" t="n">
        <v>0</v>
      </c>
      <c r="G9254" s="193" t="n">
        <f aca="false">E9254-F9254</f>
        <v>6.3</v>
      </c>
    </row>
    <row r="9255" customFormat="false" ht="35.05" hidden="false" customHeight="false" outlineLevel="0" collapsed="false">
      <c r="A9255" s="189" t="s">
        <v>7760</v>
      </c>
      <c r="B9255" s="190" t="n">
        <v>9815</v>
      </c>
      <c r="C9255" s="191" t="s">
        <v>9505</v>
      </c>
      <c r="D9255" s="192" t="s">
        <v>240</v>
      </c>
      <c r="E9255" s="193" t="n">
        <v>12.44</v>
      </c>
      <c r="F9255" s="193" t="n">
        <v>0</v>
      </c>
      <c r="G9255" s="193" t="n">
        <f aca="false">E9255-F9255</f>
        <v>12.44</v>
      </c>
    </row>
    <row r="9256" customFormat="false" ht="23.85" hidden="false" customHeight="false" outlineLevel="0" collapsed="false">
      <c r="A9256" s="189" t="s">
        <v>7760</v>
      </c>
      <c r="B9256" s="190" t="n">
        <v>9835</v>
      </c>
      <c r="C9256" s="191" t="s">
        <v>9506</v>
      </c>
      <c r="D9256" s="192" t="s">
        <v>240</v>
      </c>
      <c r="E9256" s="193" t="n">
        <v>6.6</v>
      </c>
      <c r="F9256" s="193" t="n">
        <v>0</v>
      </c>
      <c r="G9256" s="193" t="n">
        <f aca="false">E9256-F9256</f>
        <v>6.6</v>
      </c>
    </row>
    <row r="9257" customFormat="false" ht="23.85" hidden="false" customHeight="false" outlineLevel="0" collapsed="false">
      <c r="A9257" s="189" t="s">
        <v>7760</v>
      </c>
      <c r="B9257" s="190" t="n">
        <v>9836</v>
      </c>
      <c r="C9257" s="191" t="s">
        <v>9507</v>
      </c>
      <c r="D9257" s="192" t="s">
        <v>240</v>
      </c>
      <c r="E9257" s="193" t="n">
        <v>15.12</v>
      </c>
      <c r="F9257" s="193" t="n">
        <v>0</v>
      </c>
      <c r="G9257" s="193" t="n">
        <f aca="false">E9257-F9257</f>
        <v>15.12</v>
      </c>
    </row>
    <row r="9258" customFormat="false" ht="23.85" hidden="false" customHeight="false" outlineLevel="0" collapsed="false">
      <c r="A9258" s="189" t="s">
        <v>7760</v>
      </c>
      <c r="B9258" s="190" t="n">
        <v>9837</v>
      </c>
      <c r="C9258" s="191" t="s">
        <v>9508</v>
      </c>
      <c r="D9258" s="192" t="s">
        <v>240</v>
      </c>
      <c r="E9258" s="193" t="n">
        <v>14.31</v>
      </c>
      <c r="F9258" s="193" t="n">
        <v>0</v>
      </c>
      <c r="G9258" s="193" t="n">
        <f aca="false">E9258-F9258</f>
        <v>14.31</v>
      </c>
    </row>
    <row r="9259" customFormat="false" ht="23.85" hidden="false" customHeight="false" outlineLevel="0" collapsed="false">
      <c r="A9259" s="189" t="s">
        <v>7760</v>
      </c>
      <c r="B9259" s="190" t="n">
        <v>9838</v>
      </c>
      <c r="C9259" s="191" t="s">
        <v>9509</v>
      </c>
      <c r="D9259" s="192" t="s">
        <v>240</v>
      </c>
      <c r="E9259" s="193" t="n">
        <v>10.91</v>
      </c>
      <c r="F9259" s="193" t="n">
        <v>0</v>
      </c>
      <c r="G9259" s="193" t="n">
        <f aca="false">E9259-F9259</f>
        <v>10.91</v>
      </c>
    </row>
    <row r="9260" customFormat="false" ht="23.85" hidden="false" customHeight="false" outlineLevel="0" collapsed="false">
      <c r="A9260" s="189" t="s">
        <v>7760</v>
      </c>
      <c r="B9260" s="190" t="n">
        <v>9839</v>
      </c>
      <c r="C9260" s="191" t="s">
        <v>9510</v>
      </c>
      <c r="D9260" s="192" t="s">
        <v>240</v>
      </c>
      <c r="E9260" s="193" t="n">
        <v>23.58</v>
      </c>
      <c r="F9260" s="193" t="n">
        <v>0</v>
      </c>
      <c r="G9260" s="193" t="n">
        <f aca="false">E9260-F9260</f>
        <v>23.58</v>
      </c>
    </row>
    <row r="9261" customFormat="false" ht="23.85" hidden="false" customHeight="false" outlineLevel="0" collapsed="false">
      <c r="A9261" s="189" t="s">
        <v>7760</v>
      </c>
      <c r="B9261" s="190" t="n">
        <v>9840</v>
      </c>
      <c r="C9261" s="191" t="s">
        <v>9511</v>
      </c>
      <c r="D9261" s="192" t="s">
        <v>240</v>
      </c>
      <c r="E9261" s="193" t="n">
        <v>60.15</v>
      </c>
      <c r="F9261" s="193" t="n">
        <v>0</v>
      </c>
      <c r="G9261" s="193" t="n">
        <f aca="false">E9261-F9261</f>
        <v>60.15</v>
      </c>
    </row>
    <row r="9262" customFormat="false" ht="23.85" hidden="false" customHeight="false" outlineLevel="0" collapsed="false">
      <c r="A9262" s="189" t="s">
        <v>7760</v>
      </c>
      <c r="B9262" s="190" t="n">
        <v>9841</v>
      </c>
      <c r="C9262" s="191" t="s">
        <v>9512</v>
      </c>
      <c r="D9262" s="192" t="s">
        <v>240</v>
      </c>
      <c r="E9262" s="193" t="n">
        <v>28.47</v>
      </c>
      <c r="F9262" s="193" t="n">
        <v>0</v>
      </c>
      <c r="G9262" s="193" t="n">
        <f aca="false">E9262-F9262</f>
        <v>28.47</v>
      </c>
    </row>
    <row r="9263" customFormat="false" ht="15" hidden="false" customHeight="false" outlineLevel="0" collapsed="false">
      <c r="A9263" s="189" t="s">
        <v>7760</v>
      </c>
      <c r="B9263" s="190" t="n">
        <v>9856</v>
      </c>
      <c r="C9263" s="191" t="s">
        <v>9513</v>
      </c>
      <c r="D9263" s="192" t="s">
        <v>240</v>
      </c>
      <c r="E9263" s="193" t="n">
        <v>8.69</v>
      </c>
      <c r="F9263" s="193" t="n">
        <v>0</v>
      </c>
      <c r="G9263" s="193" t="n">
        <f aca="false">E9263-F9263</f>
        <v>8.69</v>
      </c>
    </row>
    <row r="9264" customFormat="false" ht="15" hidden="false" customHeight="false" outlineLevel="0" collapsed="false">
      <c r="A9264" s="189" t="s">
        <v>7760</v>
      </c>
      <c r="B9264" s="190" t="n">
        <v>9859</v>
      </c>
      <c r="C9264" s="191" t="s">
        <v>9514</v>
      </c>
      <c r="D9264" s="192" t="s">
        <v>240</v>
      </c>
      <c r="E9264" s="193" t="n">
        <v>11.14</v>
      </c>
      <c r="F9264" s="193" t="n">
        <v>0</v>
      </c>
      <c r="G9264" s="193" t="n">
        <f aca="false">E9264-F9264</f>
        <v>11.14</v>
      </c>
    </row>
    <row r="9265" customFormat="false" ht="23.85" hidden="false" customHeight="false" outlineLevel="0" collapsed="false">
      <c r="A9265" s="189" t="s">
        <v>7760</v>
      </c>
      <c r="B9265" s="190" t="n">
        <v>9860</v>
      </c>
      <c r="C9265" s="191" t="s">
        <v>9515</v>
      </c>
      <c r="D9265" s="192" t="s">
        <v>240</v>
      </c>
      <c r="E9265" s="193" t="n">
        <v>49.13</v>
      </c>
      <c r="F9265" s="193" t="n">
        <v>0</v>
      </c>
      <c r="G9265" s="193" t="n">
        <f aca="false">E9265-F9265</f>
        <v>49.13</v>
      </c>
    </row>
    <row r="9266" customFormat="false" ht="15" hidden="false" customHeight="false" outlineLevel="0" collapsed="false">
      <c r="A9266" s="189" t="s">
        <v>7760</v>
      </c>
      <c r="B9266" s="190" t="n">
        <v>9861</v>
      </c>
      <c r="C9266" s="191" t="s">
        <v>9516</v>
      </c>
      <c r="D9266" s="192" t="s">
        <v>240</v>
      </c>
      <c r="E9266" s="193" t="n">
        <v>26.96</v>
      </c>
      <c r="F9266" s="193" t="n">
        <v>0</v>
      </c>
      <c r="G9266" s="193" t="n">
        <f aca="false">E9266-F9266</f>
        <v>26.96</v>
      </c>
    </row>
    <row r="9267" customFormat="false" ht="15" hidden="false" customHeight="false" outlineLevel="0" collapsed="false">
      <c r="A9267" s="189" t="s">
        <v>7760</v>
      </c>
      <c r="B9267" s="190" t="n">
        <v>9862</v>
      </c>
      <c r="C9267" s="191" t="s">
        <v>9517</v>
      </c>
      <c r="D9267" s="192" t="s">
        <v>240</v>
      </c>
      <c r="E9267" s="193" t="n">
        <v>34.33</v>
      </c>
      <c r="F9267" s="193" t="n">
        <v>0</v>
      </c>
      <c r="G9267" s="193" t="n">
        <f aca="false">E9267-F9267</f>
        <v>34.33</v>
      </c>
    </row>
    <row r="9268" customFormat="false" ht="15" hidden="false" customHeight="false" outlineLevel="0" collapsed="false">
      <c r="A9268" s="189" t="s">
        <v>7760</v>
      </c>
      <c r="B9268" s="190" t="n">
        <v>9863</v>
      </c>
      <c r="C9268" s="191" t="s">
        <v>9518</v>
      </c>
      <c r="D9268" s="192" t="s">
        <v>240</v>
      </c>
      <c r="E9268" s="193" t="n">
        <v>67.3</v>
      </c>
      <c r="F9268" s="193" t="n">
        <v>0</v>
      </c>
      <c r="G9268" s="193" t="n">
        <f aca="false">E9268-F9268</f>
        <v>67.3</v>
      </c>
    </row>
    <row r="9269" customFormat="false" ht="15" hidden="false" customHeight="false" outlineLevel="0" collapsed="false">
      <c r="A9269" s="189" t="s">
        <v>7760</v>
      </c>
      <c r="B9269" s="190" t="n">
        <v>9866</v>
      </c>
      <c r="C9269" s="191" t="s">
        <v>9519</v>
      </c>
      <c r="D9269" s="192" t="s">
        <v>240</v>
      </c>
      <c r="E9269" s="193" t="n">
        <v>23.27</v>
      </c>
      <c r="F9269" s="193" t="n">
        <v>0</v>
      </c>
      <c r="G9269" s="193" t="n">
        <f aca="false">E9269-F9269</f>
        <v>23.27</v>
      </c>
    </row>
    <row r="9270" customFormat="false" ht="23.85" hidden="false" customHeight="false" outlineLevel="0" collapsed="false">
      <c r="A9270" s="189" t="s">
        <v>7760</v>
      </c>
      <c r="B9270" s="190" t="n">
        <v>9867</v>
      </c>
      <c r="C9270" s="191" t="s">
        <v>9520</v>
      </c>
      <c r="D9270" s="192" t="s">
        <v>240</v>
      </c>
      <c r="E9270" s="193" t="n">
        <v>4.03</v>
      </c>
      <c r="F9270" s="193" t="n">
        <v>0</v>
      </c>
      <c r="G9270" s="193" t="n">
        <f aca="false">E9270-F9270</f>
        <v>4.03</v>
      </c>
    </row>
    <row r="9271" customFormat="false" ht="23.85" hidden="false" customHeight="false" outlineLevel="0" collapsed="false">
      <c r="A9271" s="189" t="s">
        <v>7760</v>
      </c>
      <c r="B9271" s="190" t="n">
        <v>9868</v>
      </c>
      <c r="C9271" s="191" t="s">
        <v>9521</v>
      </c>
      <c r="D9271" s="192" t="s">
        <v>240</v>
      </c>
      <c r="E9271" s="193" t="n">
        <v>4.55</v>
      </c>
      <c r="F9271" s="193" t="n">
        <v>0</v>
      </c>
      <c r="G9271" s="193" t="n">
        <f aca="false">E9271-F9271</f>
        <v>4.55</v>
      </c>
    </row>
    <row r="9272" customFormat="false" ht="23.85" hidden="false" customHeight="false" outlineLevel="0" collapsed="false">
      <c r="A9272" s="189" t="s">
        <v>7760</v>
      </c>
      <c r="B9272" s="190" t="n">
        <v>9869</v>
      </c>
      <c r="C9272" s="191" t="s">
        <v>9522</v>
      </c>
      <c r="D9272" s="192" t="s">
        <v>240</v>
      </c>
      <c r="E9272" s="193" t="n">
        <v>9.82</v>
      </c>
      <c r="F9272" s="193" t="n">
        <v>0</v>
      </c>
      <c r="G9272" s="193" t="n">
        <f aca="false">E9272-F9272</f>
        <v>9.82</v>
      </c>
    </row>
    <row r="9273" customFormat="false" ht="23.85" hidden="false" customHeight="false" outlineLevel="0" collapsed="false">
      <c r="A9273" s="189" t="s">
        <v>7760</v>
      </c>
      <c r="B9273" s="190" t="n">
        <v>9870</v>
      </c>
      <c r="C9273" s="191" t="s">
        <v>9523</v>
      </c>
      <c r="D9273" s="192" t="s">
        <v>240</v>
      </c>
      <c r="E9273" s="193" t="n">
        <v>100.38</v>
      </c>
      <c r="F9273" s="193" t="n">
        <v>0</v>
      </c>
      <c r="G9273" s="193" t="n">
        <f aca="false">E9273-F9273</f>
        <v>100.38</v>
      </c>
    </row>
    <row r="9274" customFormat="false" ht="23.85" hidden="false" customHeight="false" outlineLevel="0" collapsed="false">
      <c r="A9274" s="189" t="s">
        <v>7760</v>
      </c>
      <c r="B9274" s="190" t="n">
        <v>9871</v>
      </c>
      <c r="C9274" s="191" t="s">
        <v>9524</v>
      </c>
      <c r="D9274" s="192" t="s">
        <v>240</v>
      </c>
      <c r="E9274" s="193" t="n">
        <v>46.11</v>
      </c>
      <c r="F9274" s="193" t="n">
        <v>0</v>
      </c>
      <c r="G9274" s="193" t="n">
        <f aca="false">E9274-F9274</f>
        <v>46.11</v>
      </c>
    </row>
    <row r="9275" customFormat="false" ht="23.85" hidden="false" customHeight="false" outlineLevel="0" collapsed="false">
      <c r="A9275" s="189" t="s">
        <v>7760</v>
      </c>
      <c r="B9275" s="190" t="n">
        <v>9872</v>
      </c>
      <c r="C9275" s="191" t="s">
        <v>9525</v>
      </c>
      <c r="D9275" s="192" t="s">
        <v>240</v>
      </c>
      <c r="E9275" s="193" t="n">
        <v>64.14</v>
      </c>
      <c r="F9275" s="193" t="n">
        <v>0</v>
      </c>
      <c r="G9275" s="193" t="n">
        <f aca="false">E9275-F9275</f>
        <v>64.14</v>
      </c>
    </row>
    <row r="9276" customFormat="false" ht="23.85" hidden="false" customHeight="false" outlineLevel="0" collapsed="false">
      <c r="A9276" s="189" t="s">
        <v>7760</v>
      </c>
      <c r="B9276" s="190" t="n">
        <v>9873</v>
      </c>
      <c r="C9276" s="191" t="s">
        <v>9526</v>
      </c>
      <c r="D9276" s="192" t="s">
        <v>240</v>
      </c>
      <c r="E9276" s="193" t="n">
        <v>27.82</v>
      </c>
      <c r="F9276" s="193" t="n">
        <v>0</v>
      </c>
      <c r="G9276" s="193" t="n">
        <f aca="false">E9276-F9276</f>
        <v>27.82</v>
      </c>
    </row>
    <row r="9277" customFormat="false" ht="23.85" hidden="false" customHeight="false" outlineLevel="0" collapsed="false">
      <c r="A9277" s="189" t="s">
        <v>7760</v>
      </c>
      <c r="B9277" s="190" t="n">
        <v>9874</v>
      </c>
      <c r="C9277" s="191" t="s">
        <v>9527</v>
      </c>
      <c r="D9277" s="192" t="s">
        <v>240</v>
      </c>
      <c r="E9277" s="193" t="n">
        <v>15.42</v>
      </c>
      <c r="F9277" s="193" t="n">
        <v>0</v>
      </c>
      <c r="G9277" s="193" t="n">
        <f aca="false">E9277-F9277</f>
        <v>15.42</v>
      </c>
    </row>
    <row r="9278" customFormat="false" ht="23.85" hidden="false" customHeight="false" outlineLevel="0" collapsed="false">
      <c r="A9278" s="189" t="s">
        <v>7760</v>
      </c>
      <c r="B9278" s="190" t="n">
        <v>9875</v>
      </c>
      <c r="C9278" s="191" t="s">
        <v>9528</v>
      </c>
      <c r="D9278" s="192" t="s">
        <v>240</v>
      </c>
      <c r="E9278" s="193" t="n">
        <v>16.91</v>
      </c>
      <c r="F9278" s="193" t="n">
        <v>0</v>
      </c>
      <c r="G9278" s="193" t="n">
        <f aca="false">E9278-F9278</f>
        <v>16.91</v>
      </c>
    </row>
    <row r="9279" customFormat="false" ht="23.85" hidden="false" customHeight="false" outlineLevel="0" collapsed="false">
      <c r="A9279" s="189" t="s">
        <v>7760</v>
      </c>
      <c r="B9279" s="190" t="n">
        <v>9877</v>
      </c>
      <c r="C9279" s="191" t="s">
        <v>9529</v>
      </c>
      <c r="D9279" s="192" t="s">
        <v>240</v>
      </c>
      <c r="E9279" s="193" t="n">
        <v>125.46</v>
      </c>
      <c r="F9279" s="193" t="n">
        <v>0</v>
      </c>
      <c r="G9279" s="193" t="n">
        <f aca="false">E9279-F9279</f>
        <v>125.46</v>
      </c>
    </row>
    <row r="9280" customFormat="false" ht="23.85" hidden="false" customHeight="false" outlineLevel="0" collapsed="false">
      <c r="A9280" s="189" t="s">
        <v>7760</v>
      </c>
      <c r="B9280" s="190" t="n">
        <v>9878</v>
      </c>
      <c r="C9280" s="191" t="s">
        <v>9530</v>
      </c>
      <c r="D9280" s="192" t="s">
        <v>240</v>
      </c>
      <c r="E9280" s="193" t="n">
        <v>154.45</v>
      </c>
      <c r="F9280" s="193" t="n">
        <v>0</v>
      </c>
      <c r="G9280" s="193" t="n">
        <f aca="false">E9280-F9280</f>
        <v>154.45</v>
      </c>
    </row>
    <row r="9281" customFormat="false" ht="23.85" hidden="false" customHeight="false" outlineLevel="0" collapsed="false">
      <c r="A9281" s="189" t="s">
        <v>7760</v>
      </c>
      <c r="B9281" s="190" t="n">
        <v>9883</v>
      </c>
      <c r="C9281" s="191" t="s">
        <v>9531</v>
      </c>
      <c r="D9281" s="192" t="s">
        <v>235</v>
      </c>
      <c r="E9281" s="193" t="n">
        <v>24.54</v>
      </c>
      <c r="F9281" s="193" t="n">
        <v>0</v>
      </c>
      <c r="G9281" s="193" t="n">
        <f aca="false">E9281-F9281</f>
        <v>24.54</v>
      </c>
    </row>
    <row r="9282" customFormat="false" ht="23.85" hidden="false" customHeight="false" outlineLevel="0" collapsed="false">
      <c r="A9282" s="189" t="s">
        <v>7760</v>
      </c>
      <c r="B9282" s="190" t="n">
        <v>9884</v>
      </c>
      <c r="C9282" s="191" t="s">
        <v>9532</v>
      </c>
      <c r="D9282" s="192" t="s">
        <v>235</v>
      </c>
      <c r="E9282" s="193" t="n">
        <v>69.99</v>
      </c>
      <c r="F9282" s="193" t="n">
        <v>0</v>
      </c>
      <c r="G9282" s="193" t="n">
        <f aca="false">E9282-F9282</f>
        <v>69.99</v>
      </c>
    </row>
    <row r="9283" customFormat="false" ht="23.85" hidden="false" customHeight="false" outlineLevel="0" collapsed="false">
      <c r="A9283" s="189" t="s">
        <v>7760</v>
      </c>
      <c r="B9283" s="190" t="n">
        <v>9885</v>
      </c>
      <c r="C9283" s="191" t="s">
        <v>9533</v>
      </c>
      <c r="D9283" s="192" t="s">
        <v>235</v>
      </c>
      <c r="E9283" s="193" t="n">
        <v>32.49</v>
      </c>
      <c r="F9283" s="193" t="n">
        <v>0</v>
      </c>
      <c r="G9283" s="193" t="n">
        <f aca="false">E9283-F9283</f>
        <v>32.49</v>
      </c>
    </row>
    <row r="9284" customFormat="false" ht="23.85" hidden="false" customHeight="false" outlineLevel="0" collapsed="false">
      <c r="A9284" s="189" t="s">
        <v>7760</v>
      </c>
      <c r="B9284" s="190" t="n">
        <v>9886</v>
      </c>
      <c r="C9284" s="191" t="s">
        <v>9534</v>
      </c>
      <c r="D9284" s="192" t="s">
        <v>235</v>
      </c>
      <c r="E9284" s="193" t="n">
        <v>33.61</v>
      </c>
      <c r="F9284" s="193" t="n">
        <v>0</v>
      </c>
      <c r="G9284" s="193" t="n">
        <f aca="false">E9284-F9284</f>
        <v>33.61</v>
      </c>
    </row>
    <row r="9285" customFormat="false" ht="23.85" hidden="false" customHeight="false" outlineLevel="0" collapsed="false">
      <c r="A9285" s="189" t="s">
        <v>7760</v>
      </c>
      <c r="B9285" s="190" t="n">
        <v>9887</v>
      </c>
      <c r="C9285" s="191" t="s">
        <v>9535</v>
      </c>
      <c r="D9285" s="192" t="s">
        <v>235</v>
      </c>
      <c r="E9285" s="193" t="n">
        <v>102.91</v>
      </c>
      <c r="F9285" s="193" t="n">
        <v>0</v>
      </c>
      <c r="G9285" s="193" t="n">
        <f aca="false">E9285-F9285</f>
        <v>102.91</v>
      </c>
    </row>
    <row r="9286" customFormat="false" ht="23.85" hidden="false" customHeight="false" outlineLevel="0" collapsed="false">
      <c r="A9286" s="189" t="s">
        <v>7760</v>
      </c>
      <c r="B9286" s="190" t="n">
        <v>9888</v>
      </c>
      <c r="C9286" s="191" t="s">
        <v>9536</v>
      </c>
      <c r="D9286" s="192" t="s">
        <v>235</v>
      </c>
      <c r="E9286" s="193" t="n">
        <v>56.23</v>
      </c>
      <c r="F9286" s="193" t="n">
        <v>0</v>
      </c>
      <c r="G9286" s="193" t="n">
        <f aca="false">E9286-F9286</f>
        <v>56.23</v>
      </c>
    </row>
    <row r="9287" customFormat="false" ht="23.85" hidden="false" customHeight="false" outlineLevel="0" collapsed="false">
      <c r="A9287" s="189" t="s">
        <v>7760</v>
      </c>
      <c r="B9287" s="190" t="n">
        <v>9889</v>
      </c>
      <c r="C9287" s="191" t="s">
        <v>9537</v>
      </c>
      <c r="D9287" s="192" t="s">
        <v>235</v>
      </c>
      <c r="E9287" s="193" t="n">
        <v>170.27</v>
      </c>
      <c r="F9287" s="193" t="n">
        <v>0</v>
      </c>
      <c r="G9287" s="193" t="n">
        <f aca="false">E9287-F9287</f>
        <v>170.27</v>
      </c>
    </row>
    <row r="9288" customFormat="false" ht="23.85" hidden="false" customHeight="false" outlineLevel="0" collapsed="false">
      <c r="A9288" s="189" t="s">
        <v>7760</v>
      </c>
      <c r="B9288" s="190" t="n">
        <v>9890</v>
      </c>
      <c r="C9288" s="191" t="s">
        <v>9538</v>
      </c>
      <c r="D9288" s="192" t="s">
        <v>235</v>
      </c>
      <c r="E9288" s="193" t="n">
        <v>263.79</v>
      </c>
      <c r="F9288" s="193" t="n">
        <v>0</v>
      </c>
      <c r="G9288" s="193" t="n">
        <f aca="false">E9288-F9288</f>
        <v>263.79</v>
      </c>
    </row>
    <row r="9289" customFormat="false" ht="23.85" hidden="false" customHeight="false" outlineLevel="0" collapsed="false">
      <c r="A9289" s="189" t="s">
        <v>7760</v>
      </c>
      <c r="B9289" s="190" t="n">
        <v>9891</v>
      </c>
      <c r="C9289" s="191" t="s">
        <v>9539</v>
      </c>
      <c r="D9289" s="192" t="s">
        <v>235</v>
      </c>
      <c r="E9289" s="193" t="n">
        <v>370.31</v>
      </c>
      <c r="F9289" s="193" t="n">
        <v>0</v>
      </c>
      <c r="G9289" s="193" t="n">
        <f aca="false">E9289-F9289</f>
        <v>370.31</v>
      </c>
    </row>
    <row r="9290" customFormat="false" ht="15" hidden="false" customHeight="false" outlineLevel="0" collapsed="false">
      <c r="A9290" s="189" t="s">
        <v>7760</v>
      </c>
      <c r="B9290" s="190" t="n">
        <v>9892</v>
      </c>
      <c r="C9290" s="191" t="s">
        <v>9540</v>
      </c>
      <c r="D9290" s="192" t="s">
        <v>235</v>
      </c>
      <c r="E9290" s="193" t="n">
        <v>7.38</v>
      </c>
      <c r="F9290" s="193" t="n">
        <v>0</v>
      </c>
      <c r="G9290" s="193" t="n">
        <f aca="false">E9290-F9290</f>
        <v>7.38</v>
      </c>
    </row>
    <row r="9291" customFormat="false" ht="23.85" hidden="false" customHeight="false" outlineLevel="0" collapsed="false">
      <c r="A9291" s="189" t="s">
        <v>7760</v>
      </c>
      <c r="B9291" s="190" t="n">
        <v>9894</v>
      </c>
      <c r="C9291" s="191" t="s">
        <v>9541</v>
      </c>
      <c r="D9291" s="192" t="s">
        <v>235</v>
      </c>
      <c r="E9291" s="193" t="n">
        <v>28.35</v>
      </c>
      <c r="F9291" s="193" t="n">
        <v>0</v>
      </c>
      <c r="G9291" s="193" t="n">
        <f aca="false">E9291-F9291</f>
        <v>28.35</v>
      </c>
    </row>
    <row r="9292" customFormat="false" ht="23.85" hidden="false" customHeight="false" outlineLevel="0" collapsed="false">
      <c r="A9292" s="189" t="s">
        <v>7760</v>
      </c>
      <c r="B9292" s="190" t="n">
        <v>9895</v>
      </c>
      <c r="C9292" s="191" t="s">
        <v>9542</v>
      </c>
      <c r="D9292" s="192" t="s">
        <v>235</v>
      </c>
      <c r="E9292" s="193" t="n">
        <v>14.74</v>
      </c>
      <c r="F9292" s="193" t="n">
        <v>0</v>
      </c>
      <c r="G9292" s="193" t="n">
        <f aca="false">E9292-F9292</f>
        <v>14.74</v>
      </c>
    </row>
    <row r="9293" customFormat="false" ht="23.85" hidden="false" customHeight="false" outlineLevel="0" collapsed="false">
      <c r="A9293" s="189" t="s">
        <v>7760</v>
      </c>
      <c r="B9293" s="190" t="n">
        <v>9897</v>
      </c>
      <c r="C9293" s="191" t="s">
        <v>9543</v>
      </c>
      <c r="D9293" s="192" t="s">
        <v>235</v>
      </c>
      <c r="E9293" s="193" t="n">
        <v>30.27</v>
      </c>
      <c r="F9293" s="193" t="n">
        <v>0</v>
      </c>
      <c r="G9293" s="193" t="n">
        <f aca="false">E9293-F9293</f>
        <v>30.27</v>
      </c>
    </row>
    <row r="9294" customFormat="false" ht="15" hidden="false" customHeight="false" outlineLevel="0" collapsed="false">
      <c r="A9294" s="189" t="s">
        <v>7760</v>
      </c>
      <c r="B9294" s="190" t="n">
        <v>9899</v>
      </c>
      <c r="C9294" s="191" t="s">
        <v>9544</v>
      </c>
      <c r="D9294" s="192" t="s">
        <v>235</v>
      </c>
      <c r="E9294" s="193" t="n">
        <v>9.28</v>
      </c>
      <c r="F9294" s="193" t="n">
        <v>0</v>
      </c>
      <c r="G9294" s="193" t="n">
        <f aca="false">E9294-F9294</f>
        <v>9.28</v>
      </c>
    </row>
    <row r="9295" customFormat="false" ht="15" hidden="false" customHeight="false" outlineLevel="0" collapsed="false">
      <c r="A9295" s="189" t="s">
        <v>7760</v>
      </c>
      <c r="B9295" s="190" t="n">
        <v>9900</v>
      </c>
      <c r="C9295" s="191" t="s">
        <v>9545</v>
      </c>
      <c r="D9295" s="192" t="s">
        <v>235</v>
      </c>
      <c r="E9295" s="193" t="n">
        <v>20.7</v>
      </c>
      <c r="F9295" s="193" t="n">
        <v>0</v>
      </c>
      <c r="G9295" s="193" t="n">
        <f aca="false">E9295-F9295</f>
        <v>20.7</v>
      </c>
    </row>
    <row r="9296" customFormat="false" ht="15" hidden="false" customHeight="false" outlineLevel="0" collapsed="false">
      <c r="A9296" s="189" t="s">
        <v>7760</v>
      </c>
      <c r="B9296" s="190" t="n">
        <v>9901</v>
      </c>
      <c r="C9296" s="191" t="s">
        <v>9546</v>
      </c>
      <c r="D9296" s="192" t="s">
        <v>235</v>
      </c>
      <c r="E9296" s="193" t="n">
        <v>35.73</v>
      </c>
      <c r="F9296" s="193" t="n">
        <v>0</v>
      </c>
      <c r="G9296" s="193" t="n">
        <f aca="false">E9296-F9296</f>
        <v>35.73</v>
      </c>
    </row>
    <row r="9297" customFormat="false" ht="23.85" hidden="false" customHeight="false" outlineLevel="0" collapsed="false">
      <c r="A9297" s="189" t="s">
        <v>7760</v>
      </c>
      <c r="B9297" s="190" t="n">
        <v>9905</v>
      </c>
      <c r="C9297" s="191" t="s">
        <v>9547</v>
      </c>
      <c r="D9297" s="192" t="s">
        <v>235</v>
      </c>
      <c r="E9297" s="193" t="n">
        <v>7.26</v>
      </c>
      <c r="F9297" s="193" t="n">
        <v>0</v>
      </c>
      <c r="G9297" s="193" t="n">
        <f aca="false">E9297-F9297</f>
        <v>7.26</v>
      </c>
    </row>
    <row r="9298" customFormat="false" ht="23.85" hidden="false" customHeight="false" outlineLevel="0" collapsed="false">
      <c r="A9298" s="189" t="s">
        <v>7760</v>
      </c>
      <c r="B9298" s="190" t="n">
        <v>9906</v>
      </c>
      <c r="C9298" s="191" t="s">
        <v>9548</v>
      </c>
      <c r="D9298" s="192" t="s">
        <v>235</v>
      </c>
      <c r="E9298" s="193" t="n">
        <v>8.75</v>
      </c>
      <c r="F9298" s="193" t="n">
        <v>0</v>
      </c>
      <c r="G9298" s="193" t="n">
        <f aca="false">E9298-F9298</f>
        <v>8.75</v>
      </c>
    </row>
    <row r="9299" customFormat="false" ht="23.85" hidden="false" customHeight="false" outlineLevel="0" collapsed="false">
      <c r="A9299" s="189" t="s">
        <v>7760</v>
      </c>
      <c r="B9299" s="190" t="n">
        <v>9907</v>
      </c>
      <c r="C9299" s="191" t="s">
        <v>9549</v>
      </c>
      <c r="D9299" s="192" t="s">
        <v>235</v>
      </c>
      <c r="E9299" s="193" t="n">
        <v>189.41</v>
      </c>
      <c r="F9299" s="193" t="n">
        <v>0</v>
      </c>
      <c r="G9299" s="193" t="n">
        <f aca="false">E9299-F9299</f>
        <v>189.41</v>
      </c>
    </row>
    <row r="9300" customFormat="false" ht="23.85" hidden="false" customHeight="false" outlineLevel="0" collapsed="false">
      <c r="A9300" s="189" t="s">
        <v>7760</v>
      </c>
      <c r="B9300" s="190" t="n">
        <v>9908</v>
      </c>
      <c r="C9300" s="191" t="s">
        <v>9550</v>
      </c>
      <c r="D9300" s="192" t="s">
        <v>235</v>
      </c>
      <c r="E9300" s="193" t="n">
        <v>417.3</v>
      </c>
      <c r="F9300" s="193" t="n">
        <v>0</v>
      </c>
      <c r="G9300" s="193" t="n">
        <f aca="false">E9300-F9300</f>
        <v>417.3</v>
      </c>
    </row>
    <row r="9301" customFormat="false" ht="23.85" hidden="false" customHeight="false" outlineLevel="0" collapsed="false">
      <c r="A9301" s="189" t="s">
        <v>7760</v>
      </c>
      <c r="B9301" s="190" t="n">
        <v>9909</v>
      </c>
      <c r="C9301" s="191" t="s">
        <v>9551</v>
      </c>
      <c r="D9301" s="192" t="s">
        <v>235</v>
      </c>
      <c r="E9301" s="193" t="n">
        <v>160.42</v>
      </c>
      <c r="F9301" s="193" t="n">
        <v>0</v>
      </c>
      <c r="G9301" s="193" t="n">
        <f aca="false">E9301-F9301</f>
        <v>160.42</v>
      </c>
    </row>
    <row r="9302" customFormat="false" ht="23.85" hidden="false" customHeight="false" outlineLevel="0" collapsed="false">
      <c r="A9302" s="189" t="s">
        <v>7760</v>
      </c>
      <c r="B9302" s="190" t="n">
        <v>9910</v>
      </c>
      <c r="C9302" s="191" t="s">
        <v>9552</v>
      </c>
      <c r="D9302" s="192" t="s">
        <v>235</v>
      </c>
      <c r="E9302" s="193" t="n">
        <v>78.77</v>
      </c>
      <c r="F9302" s="193" t="n">
        <v>0</v>
      </c>
      <c r="G9302" s="193" t="n">
        <f aca="false">E9302-F9302</f>
        <v>78.77</v>
      </c>
    </row>
    <row r="9303" customFormat="false" ht="23.85" hidden="false" customHeight="false" outlineLevel="0" collapsed="false">
      <c r="A9303" s="189" t="s">
        <v>7760</v>
      </c>
      <c r="B9303" s="190" t="n">
        <v>10228</v>
      </c>
      <c r="C9303" s="191" t="s">
        <v>9553</v>
      </c>
      <c r="D9303" s="192" t="s">
        <v>235</v>
      </c>
      <c r="E9303" s="193" t="n">
        <v>378.08</v>
      </c>
      <c r="F9303" s="193" t="n">
        <v>0</v>
      </c>
      <c r="G9303" s="193" t="n">
        <f aca="false">E9303-F9303</f>
        <v>378.08</v>
      </c>
    </row>
    <row r="9304" customFormat="false" ht="35.05" hidden="false" customHeight="false" outlineLevel="0" collapsed="false">
      <c r="A9304" s="189" t="s">
        <v>7760</v>
      </c>
      <c r="B9304" s="190" t="n">
        <v>10229</v>
      </c>
      <c r="C9304" s="191" t="s">
        <v>9554</v>
      </c>
      <c r="D9304" s="192" t="s">
        <v>235</v>
      </c>
      <c r="E9304" s="193" t="n">
        <v>82</v>
      </c>
      <c r="F9304" s="193" t="n">
        <v>0</v>
      </c>
      <c r="G9304" s="193" t="n">
        <f aca="false">E9304-F9304</f>
        <v>82</v>
      </c>
    </row>
    <row r="9305" customFormat="false" ht="35.05" hidden="false" customHeight="false" outlineLevel="0" collapsed="false">
      <c r="A9305" s="189" t="s">
        <v>7760</v>
      </c>
      <c r="B9305" s="190" t="n">
        <v>10230</v>
      </c>
      <c r="C9305" s="191" t="s">
        <v>9555</v>
      </c>
      <c r="D9305" s="192" t="s">
        <v>235</v>
      </c>
      <c r="E9305" s="193" t="n">
        <v>1003.14</v>
      </c>
      <c r="F9305" s="193" t="n">
        <v>0</v>
      </c>
      <c r="G9305" s="193" t="n">
        <f aca="false">E9305-F9305</f>
        <v>1003.14</v>
      </c>
    </row>
    <row r="9306" customFormat="false" ht="35.05" hidden="false" customHeight="false" outlineLevel="0" collapsed="false">
      <c r="A9306" s="189" t="s">
        <v>7760</v>
      </c>
      <c r="B9306" s="190" t="n">
        <v>10231</v>
      </c>
      <c r="C9306" s="191" t="s">
        <v>9556</v>
      </c>
      <c r="D9306" s="192" t="s">
        <v>235</v>
      </c>
      <c r="E9306" s="193" t="n">
        <v>415.79</v>
      </c>
      <c r="F9306" s="193" t="n">
        <v>0</v>
      </c>
      <c r="G9306" s="193" t="n">
        <f aca="false">E9306-F9306</f>
        <v>415.79</v>
      </c>
    </row>
    <row r="9307" customFormat="false" ht="35.05" hidden="false" customHeight="false" outlineLevel="0" collapsed="false">
      <c r="A9307" s="189" t="s">
        <v>7760</v>
      </c>
      <c r="B9307" s="190" t="n">
        <v>10232</v>
      </c>
      <c r="C9307" s="191" t="s">
        <v>9557</v>
      </c>
      <c r="D9307" s="192" t="s">
        <v>235</v>
      </c>
      <c r="E9307" s="193" t="n">
        <v>232.67</v>
      </c>
      <c r="F9307" s="193" t="n">
        <v>0</v>
      </c>
      <c r="G9307" s="193" t="n">
        <f aca="false">E9307-F9307</f>
        <v>232.67</v>
      </c>
    </row>
    <row r="9308" customFormat="false" ht="35.05" hidden="false" customHeight="false" outlineLevel="0" collapsed="false">
      <c r="A9308" s="189" t="s">
        <v>7760</v>
      </c>
      <c r="B9308" s="190" t="n">
        <v>10233</v>
      </c>
      <c r="C9308" s="191" t="s">
        <v>9558</v>
      </c>
      <c r="D9308" s="192" t="s">
        <v>235</v>
      </c>
      <c r="E9308" s="193" t="n">
        <v>143.94</v>
      </c>
      <c r="F9308" s="193" t="n">
        <v>0</v>
      </c>
      <c r="G9308" s="193" t="n">
        <f aca="false">E9308-F9308</f>
        <v>143.94</v>
      </c>
    </row>
    <row r="9309" customFormat="false" ht="35.05" hidden="false" customHeight="false" outlineLevel="0" collapsed="false">
      <c r="A9309" s="189" t="s">
        <v>7760</v>
      </c>
      <c r="B9309" s="190" t="n">
        <v>10234</v>
      </c>
      <c r="C9309" s="191" t="s">
        <v>9559</v>
      </c>
      <c r="D9309" s="192" t="s">
        <v>235</v>
      </c>
      <c r="E9309" s="193" t="n">
        <v>90.67</v>
      </c>
      <c r="F9309" s="193" t="n">
        <v>0</v>
      </c>
      <c r="G9309" s="193" t="n">
        <f aca="false">E9309-F9309</f>
        <v>90.67</v>
      </c>
    </row>
    <row r="9310" customFormat="false" ht="35.05" hidden="false" customHeight="false" outlineLevel="0" collapsed="false">
      <c r="A9310" s="189" t="s">
        <v>7760</v>
      </c>
      <c r="B9310" s="190" t="n">
        <v>10235</v>
      </c>
      <c r="C9310" s="191" t="s">
        <v>9560</v>
      </c>
      <c r="D9310" s="192" t="s">
        <v>235</v>
      </c>
      <c r="E9310" s="193" t="n">
        <v>570</v>
      </c>
      <c r="F9310" s="193" t="n">
        <v>0</v>
      </c>
      <c r="G9310" s="193" t="n">
        <f aca="false">E9310-F9310</f>
        <v>570</v>
      </c>
    </row>
    <row r="9311" customFormat="false" ht="35.05" hidden="false" customHeight="false" outlineLevel="0" collapsed="false">
      <c r="A9311" s="189" t="s">
        <v>7760</v>
      </c>
      <c r="B9311" s="190" t="n">
        <v>10236</v>
      </c>
      <c r="C9311" s="191" t="s">
        <v>9561</v>
      </c>
      <c r="D9311" s="192" t="s">
        <v>235</v>
      </c>
      <c r="E9311" s="193" t="n">
        <v>153.6</v>
      </c>
      <c r="F9311" s="193" t="n">
        <v>0</v>
      </c>
      <c r="G9311" s="193" t="n">
        <f aca="false">E9311-F9311</f>
        <v>153.6</v>
      </c>
    </row>
    <row r="9312" customFormat="false" ht="35.05" hidden="false" customHeight="false" outlineLevel="0" collapsed="false">
      <c r="A9312" s="189" t="s">
        <v>7760</v>
      </c>
      <c r="B9312" s="190" t="n">
        <v>10404</v>
      </c>
      <c r="C9312" s="191" t="s">
        <v>9562</v>
      </c>
      <c r="D9312" s="192" t="s">
        <v>235</v>
      </c>
      <c r="E9312" s="193" t="n">
        <v>108.15</v>
      </c>
      <c r="F9312" s="193" t="n">
        <v>0</v>
      </c>
      <c r="G9312" s="193" t="n">
        <f aca="false">E9312-F9312</f>
        <v>108.15</v>
      </c>
    </row>
    <row r="9313" customFormat="false" ht="35.05" hidden="false" customHeight="false" outlineLevel="0" collapsed="false">
      <c r="A9313" s="189" t="s">
        <v>7760</v>
      </c>
      <c r="B9313" s="190" t="n">
        <v>10405</v>
      </c>
      <c r="C9313" s="191" t="s">
        <v>9563</v>
      </c>
      <c r="D9313" s="192" t="s">
        <v>235</v>
      </c>
      <c r="E9313" s="193" t="n">
        <v>597.09</v>
      </c>
      <c r="F9313" s="193" t="n">
        <v>0</v>
      </c>
      <c r="G9313" s="193" t="n">
        <f aca="false">E9313-F9313</f>
        <v>597.09</v>
      </c>
    </row>
    <row r="9314" customFormat="false" ht="35.05" hidden="false" customHeight="false" outlineLevel="0" collapsed="false">
      <c r="A9314" s="189" t="s">
        <v>7760</v>
      </c>
      <c r="B9314" s="190" t="n">
        <v>10406</v>
      </c>
      <c r="C9314" s="191" t="s">
        <v>9564</v>
      </c>
      <c r="D9314" s="192" t="s">
        <v>235</v>
      </c>
      <c r="E9314" s="193" t="n">
        <v>824.7</v>
      </c>
      <c r="F9314" s="193" t="n">
        <v>0</v>
      </c>
      <c r="G9314" s="193" t="n">
        <f aca="false">E9314-F9314</f>
        <v>824.7</v>
      </c>
    </row>
    <row r="9315" customFormat="false" ht="35.05" hidden="false" customHeight="false" outlineLevel="0" collapsed="false">
      <c r="A9315" s="189" t="s">
        <v>7760</v>
      </c>
      <c r="B9315" s="190" t="n">
        <v>10407</v>
      </c>
      <c r="C9315" s="191" t="s">
        <v>9565</v>
      </c>
      <c r="D9315" s="192" t="s">
        <v>235</v>
      </c>
      <c r="E9315" s="193" t="n">
        <v>1279.11</v>
      </c>
      <c r="F9315" s="193" t="n">
        <v>0</v>
      </c>
      <c r="G9315" s="193" t="n">
        <f aca="false">E9315-F9315</f>
        <v>1279.11</v>
      </c>
    </row>
    <row r="9316" customFormat="false" ht="35.05" hidden="false" customHeight="false" outlineLevel="0" collapsed="false">
      <c r="A9316" s="189" t="s">
        <v>7760</v>
      </c>
      <c r="B9316" s="190" t="n">
        <v>10408</v>
      </c>
      <c r="C9316" s="191" t="s">
        <v>9566</v>
      </c>
      <c r="D9316" s="192" t="s">
        <v>235</v>
      </c>
      <c r="E9316" s="193" t="n">
        <v>417.53</v>
      </c>
      <c r="F9316" s="193" t="n">
        <v>0</v>
      </c>
      <c r="G9316" s="193" t="n">
        <f aca="false">E9316-F9316</f>
        <v>417.53</v>
      </c>
    </row>
    <row r="9317" customFormat="false" ht="35.05" hidden="false" customHeight="false" outlineLevel="0" collapsed="false">
      <c r="A9317" s="189" t="s">
        <v>7760</v>
      </c>
      <c r="B9317" s="190" t="n">
        <v>10409</v>
      </c>
      <c r="C9317" s="191" t="s">
        <v>9567</v>
      </c>
      <c r="D9317" s="192" t="s">
        <v>235</v>
      </c>
      <c r="E9317" s="193" t="n">
        <v>298.02</v>
      </c>
      <c r="F9317" s="193" t="n">
        <v>0</v>
      </c>
      <c r="G9317" s="193" t="n">
        <f aca="false">E9317-F9317</f>
        <v>298.02</v>
      </c>
    </row>
    <row r="9318" customFormat="false" ht="35.05" hidden="false" customHeight="false" outlineLevel="0" collapsed="false">
      <c r="A9318" s="189" t="s">
        <v>7760</v>
      </c>
      <c r="B9318" s="190" t="n">
        <v>10410</v>
      </c>
      <c r="C9318" s="191" t="s">
        <v>9568</v>
      </c>
      <c r="D9318" s="192" t="s">
        <v>235</v>
      </c>
      <c r="E9318" s="193" t="n">
        <v>178.13</v>
      </c>
      <c r="F9318" s="193" t="n">
        <v>0</v>
      </c>
      <c r="G9318" s="193" t="n">
        <f aca="false">E9318-F9318</f>
        <v>178.13</v>
      </c>
    </row>
    <row r="9319" customFormat="false" ht="35.05" hidden="false" customHeight="false" outlineLevel="0" collapsed="false">
      <c r="A9319" s="189" t="s">
        <v>7760</v>
      </c>
      <c r="B9319" s="190" t="n">
        <v>10411</v>
      </c>
      <c r="C9319" s="191" t="s">
        <v>9569</v>
      </c>
      <c r="D9319" s="192" t="s">
        <v>235</v>
      </c>
      <c r="E9319" s="193" t="n">
        <v>266.67</v>
      </c>
      <c r="F9319" s="193" t="n">
        <v>0</v>
      </c>
      <c r="G9319" s="193" t="n">
        <f aca="false">E9319-F9319</f>
        <v>266.67</v>
      </c>
    </row>
    <row r="9320" customFormat="false" ht="35.05" hidden="false" customHeight="false" outlineLevel="0" collapsed="false">
      <c r="A9320" s="189" t="s">
        <v>7760</v>
      </c>
      <c r="B9320" s="190" t="n">
        <v>10412</v>
      </c>
      <c r="C9320" s="191" t="s">
        <v>9570</v>
      </c>
      <c r="D9320" s="192" t="s">
        <v>235</v>
      </c>
      <c r="E9320" s="193" t="n">
        <v>131.06</v>
      </c>
      <c r="F9320" s="193" t="n">
        <v>0</v>
      </c>
      <c r="G9320" s="193" t="n">
        <f aca="false">E9320-F9320</f>
        <v>131.06</v>
      </c>
    </row>
    <row r="9321" customFormat="false" ht="23.85" hidden="false" customHeight="false" outlineLevel="0" collapsed="false">
      <c r="A9321" s="189" t="s">
        <v>7760</v>
      </c>
      <c r="B9321" s="190" t="n">
        <v>10413</v>
      </c>
      <c r="C9321" s="191" t="s">
        <v>9571</v>
      </c>
      <c r="D9321" s="192" t="s">
        <v>235</v>
      </c>
      <c r="E9321" s="193" t="n">
        <v>84.02</v>
      </c>
      <c r="F9321" s="193" t="n">
        <v>0</v>
      </c>
      <c r="G9321" s="193" t="n">
        <f aca="false">E9321-F9321</f>
        <v>84.02</v>
      </c>
    </row>
    <row r="9322" customFormat="false" ht="23.85" hidden="false" customHeight="false" outlineLevel="0" collapsed="false">
      <c r="A9322" s="189" t="s">
        <v>7760</v>
      </c>
      <c r="B9322" s="190" t="n">
        <v>10414</v>
      </c>
      <c r="C9322" s="191" t="s">
        <v>9572</v>
      </c>
      <c r="D9322" s="192" t="s">
        <v>235</v>
      </c>
      <c r="E9322" s="193" t="n">
        <v>505.86</v>
      </c>
      <c r="F9322" s="193" t="n">
        <v>0</v>
      </c>
      <c r="G9322" s="193" t="n">
        <f aca="false">E9322-F9322</f>
        <v>505.86</v>
      </c>
    </row>
    <row r="9323" customFormat="false" ht="23.85" hidden="false" customHeight="false" outlineLevel="0" collapsed="false">
      <c r="A9323" s="189" t="s">
        <v>7760</v>
      </c>
      <c r="B9323" s="190" t="n">
        <v>10415</v>
      </c>
      <c r="C9323" s="191" t="s">
        <v>9573</v>
      </c>
      <c r="D9323" s="192" t="s">
        <v>235</v>
      </c>
      <c r="E9323" s="193" t="n">
        <v>877.94</v>
      </c>
      <c r="F9323" s="193" t="n">
        <v>0</v>
      </c>
      <c r="G9323" s="193" t="n">
        <f aca="false">E9323-F9323</f>
        <v>877.94</v>
      </c>
    </row>
    <row r="9324" customFormat="false" ht="23.85" hidden="false" customHeight="false" outlineLevel="0" collapsed="false">
      <c r="A9324" s="189" t="s">
        <v>7760</v>
      </c>
      <c r="B9324" s="190" t="n">
        <v>10416</v>
      </c>
      <c r="C9324" s="191" t="s">
        <v>9574</v>
      </c>
      <c r="D9324" s="192" t="s">
        <v>235</v>
      </c>
      <c r="E9324" s="193" t="n">
        <v>158.66</v>
      </c>
      <c r="F9324" s="193" t="n">
        <v>0</v>
      </c>
      <c r="G9324" s="193" t="n">
        <f aca="false">E9324-F9324</f>
        <v>158.66</v>
      </c>
    </row>
    <row r="9325" customFormat="false" ht="23.85" hidden="false" customHeight="false" outlineLevel="0" collapsed="false">
      <c r="A9325" s="189" t="s">
        <v>7760</v>
      </c>
      <c r="B9325" s="190" t="n">
        <v>10417</v>
      </c>
      <c r="C9325" s="191" t="s">
        <v>9575</v>
      </c>
      <c r="D9325" s="192" t="s">
        <v>235</v>
      </c>
      <c r="E9325" s="193" t="n">
        <v>231.17</v>
      </c>
      <c r="F9325" s="193" t="n">
        <v>0</v>
      </c>
      <c r="G9325" s="193" t="n">
        <f aca="false">E9325-F9325</f>
        <v>231.17</v>
      </c>
    </row>
    <row r="9326" customFormat="false" ht="23.85" hidden="false" customHeight="false" outlineLevel="0" collapsed="false">
      <c r="A9326" s="189" t="s">
        <v>7760</v>
      </c>
      <c r="B9326" s="190" t="n">
        <v>10418</v>
      </c>
      <c r="C9326" s="191" t="s">
        <v>9576</v>
      </c>
      <c r="D9326" s="192" t="s">
        <v>235</v>
      </c>
      <c r="E9326" s="193" t="n">
        <v>91.8</v>
      </c>
      <c r="F9326" s="193" t="n">
        <v>0</v>
      </c>
      <c r="G9326" s="193" t="n">
        <f aca="false">E9326-F9326</f>
        <v>91.8</v>
      </c>
    </row>
    <row r="9327" customFormat="false" ht="23.85" hidden="false" customHeight="false" outlineLevel="0" collapsed="false">
      <c r="A9327" s="189" t="s">
        <v>7760</v>
      </c>
      <c r="B9327" s="190" t="n">
        <v>10419</v>
      </c>
      <c r="C9327" s="191" t="s">
        <v>9577</v>
      </c>
      <c r="D9327" s="192" t="s">
        <v>235</v>
      </c>
      <c r="E9327" s="193" t="n">
        <v>137.72</v>
      </c>
      <c r="F9327" s="193" t="n">
        <v>0</v>
      </c>
      <c r="G9327" s="193" t="n">
        <f aca="false">E9327-F9327</f>
        <v>137.72</v>
      </c>
    </row>
    <row r="9328" customFormat="false" ht="35.05" hidden="false" customHeight="false" outlineLevel="0" collapsed="false">
      <c r="A9328" s="189" t="s">
        <v>7760</v>
      </c>
      <c r="B9328" s="190" t="n">
        <v>10420</v>
      </c>
      <c r="C9328" s="191" t="s">
        <v>9578</v>
      </c>
      <c r="D9328" s="192" t="s">
        <v>235</v>
      </c>
      <c r="E9328" s="193" t="n">
        <v>243.92</v>
      </c>
      <c r="F9328" s="193" t="n">
        <v>0</v>
      </c>
      <c r="G9328" s="193" t="n">
        <f aca="false">E9328-F9328</f>
        <v>243.92</v>
      </c>
    </row>
    <row r="9329" customFormat="false" ht="35.05" hidden="false" customHeight="false" outlineLevel="0" collapsed="false">
      <c r="A9329" s="189" t="s">
        <v>7760</v>
      </c>
      <c r="B9329" s="190" t="n">
        <v>10421</v>
      </c>
      <c r="C9329" s="191" t="s">
        <v>9579</v>
      </c>
      <c r="D9329" s="192" t="s">
        <v>235</v>
      </c>
      <c r="E9329" s="193" t="n">
        <v>268.04</v>
      </c>
      <c r="F9329" s="193" t="n">
        <v>0</v>
      </c>
      <c r="G9329" s="193" t="n">
        <f aca="false">E9329-F9329</f>
        <v>268.04</v>
      </c>
    </row>
    <row r="9330" customFormat="false" ht="35.05" hidden="false" customHeight="false" outlineLevel="0" collapsed="false">
      <c r="A9330" s="189" t="s">
        <v>7760</v>
      </c>
      <c r="B9330" s="190" t="n">
        <v>10422</v>
      </c>
      <c r="C9330" s="191" t="s">
        <v>9580</v>
      </c>
      <c r="D9330" s="192" t="s">
        <v>235</v>
      </c>
      <c r="E9330" s="193" t="n">
        <v>455.93</v>
      </c>
      <c r="F9330" s="193" t="n">
        <v>0</v>
      </c>
      <c r="G9330" s="193" t="n">
        <f aca="false">E9330-F9330</f>
        <v>455.93</v>
      </c>
    </row>
    <row r="9331" customFormat="false" ht="15" hidden="false" customHeight="false" outlineLevel="0" collapsed="false">
      <c r="A9331" s="189" t="s">
        <v>7760</v>
      </c>
      <c r="B9331" s="190" t="n">
        <v>10423</v>
      </c>
      <c r="C9331" s="191" t="s">
        <v>9581</v>
      </c>
      <c r="D9331" s="192" t="s">
        <v>235</v>
      </c>
      <c r="E9331" s="193" t="n">
        <v>467.18</v>
      </c>
      <c r="F9331" s="193" t="n">
        <v>0</v>
      </c>
      <c r="G9331" s="193" t="n">
        <f aca="false">E9331-F9331</f>
        <v>467.18</v>
      </c>
    </row>
    <row r="9332" customFormat="false" ht="23.85" hidden="false" customHeight="false" outlineLevel="0" collapsed="false">
      <c r="A9332" s="189" t="s">
        <v>7760</v>
      </c>
      <c r="B9332" s="190" t="n">
        <v>10425</v>
      </c>
      <c r="C9332" s="191" t="s">
        <v>9582</v>
      </c>
      <c r="D9332" s="192" t="s">
        <v>235</v>
      </c>
      <c r="E9332" s="193" t="n">
        <v>110.43</v>
      </c>
      <c r="F9332" s="193" t="n">
        <v>0</v>
      </c>
      <c r="G9332" s="193" t="n">
        <f aca="false">E9332-F9332</f>
        <v>110.43</v>
      </c>
    </row>
    <row r="9333" customFormat="false" ht="23.85" hidden="false" customHeight="false" outlineLevel="0" collapsed="false">
      <c r="A9333" s="189" t="s">
        <v>7760</v>
      </c>
      <c r="B9333" s="190" t="n">
        <v>10426</v>
      </c>
      <c r="C9333" s="191" t="s">
        <v>9583</v>
      </c>
      <c r="D9333" s="192" t="s">
        <v>235</v>
      </c>
      <c r="E9333" s="193" t="n">
        <v>217.68</v>
      </c>
      <c r="F9333" s="193" t="n">
        <v>0</v>
      </c>
      <c r="G9333" s="193" t="n">
        <f aca="false">E9333-F9333</f>
        <v>217.68</v>
      </c>
    </row>
    <row r="9334" customFormat="false" ht="35.05" hidden="false" customHeight="false" outlineLevel="0" collapsed="false">
      <c r="A9334" s="189" t="s">
        <v>7760</v>
      </c>
      <c r="B9334" s="190" t="n">
        <v>10427</v>
      </c>
      <c r="C9334" s="191" t="s">
        <v>9584</v>
      </c>
      <c r="D9334" s="192" t="s">
        <v>235</v>
      </c>
      <c r="E9334" s="193" t="n">
        <v>568.01</v>
      </c>
      <c r="F9334" s="193" t="n">
        <v>0</v>
      </c>
      <c r="G9334" s="193" t="n">
        <f aca="false">E9334-F9334</f>
        <v>568.01</v>
      </c>
    </row>
    <row r="9335" customFormat="false" ht="35.05" hidden="false" customHeight="false" outlineLevel="0" collapsed="false">
      <c r="A9335" s="189" t="s">
        <v>7760</v>
      </c>
      <c r="B9335" s="190" t="n">
        <v>10428</v>
      </c>
      <c r="C9335" s="191" t="s">
        <v>9585</v>
      </c>
      <c r="D9335" s="192" t="s">
        <v>235</v>
      </c>
      <c r="E9335" s="193" t="n">
        <v>585.23</v>
      </c>
      <c r="F9335" s="193" t="n">
        <v>0</v>
      </c>
      <c r="G9335" s="193" t="n">
        <f aca="false">E9335-F9335</f>
        <v>585.23</v>
      </c>
    </row>
    <row r="9336" customFormat="false" ht="23.85" hidden="false" customHeight="false" outlineLevel="0" collapsed="false">
      <c r="A9336" s="189" t="s">
        <v>7760</v>
      </c>
      <c r="B9336" s="190" t="n">
        <v>10429</v>
      </c>
      <c r="C9336" s="191" t="s">
        <v>9586</v>
      </c>
      <c r="D9336" s="192" t="s">
        <v>235</v>
      </c>
      <c r="E9336" s="193" t="n">
        <v>186.51</v>
      </c>
      <c r="F9336" s="193" t="n">
        <v>0</v>
      </c>
      <c r="G9336" s="193" t="n">
        <f aca="false">E9336-F9336</f>
        <v>186.51</v>
      </c>
    </row>
    <row r="9337" customFormat="false" ht="23.85" hidden="false" customHeight="false" outlineLevel="0" collapsed="false">
      <c r="A9337" s="189" t="s">
        <v>7760</v>
      </c>
      <c r="B9337" s="190" t="n">
        <v>10431</v>
      </c>
      <c r="C9337" s="191" t="s">
        <v>9587</v>
      </c>
      <c r="D9337" s="192" t="s">
        <v>235</v>
      </c>
      <c r="E9337" s="193" t="n">
        <v>378.08</v>
      </c>
      <c r="F9337" s="193" t="n">
        <v>0</v>
      </c>
      <c r="G9337" s="193" t="n">
        <f aca="false">E9337-F9337</f>
        <v>378.08</v>
      </c>
    </row>
    <row r="9338" customFormat="false" ht="23.85" hidden="false" customHeight="false" outlineLevel="0" collapsed="false">
      <c r="A9338" s="189" t="s">
        <v>7760</v>
      </c>
      <c r="B9338" s="190" t="n">
        <v>10432</v>
      </c>
      <c r="C9338" s="191" t="s">
        <v>9588</v>
      </c>
      <c r="D9338" s="192" t="s">
        <v>235</v>
      </c>
      <c r="E9338" s="193" t="n">
        <v>424.68</v>
      </c>
      <c r="F9338" s="193" t="n">
        <v>0</v>
      </c>
      <c r="G9338" s="193" t="n">
        <f aca="false">E9338-F9338</f>
        <v>424.68</v>
      </c>
    </row>
    <row r="9339" customFormat="false" ht="23.85" hidden="false" customHeight="false" outlineLevel="0" collapsed="false">
      <c r="A9339" s="189" t="s">
        <v>7760</v>
      </c>
      <c r="B9339" s="190" t="n">
        <v>10475</v>
      </c>
      <c r="C9339" s="191" t="s">
        <v>9589</v>
      </c>
      <c r="D9339" s="192" t="s">
        <v>4972</v>
      </c>
      <c r="E9339" s="193" t="n">
        <v>38.31</v>
      </c>
      <c r="F9339" s="193" t="n">
        <v>0</v>
      </c>
      <c r="G9339" s="193" t="n">
        <f aca="false">E9339-F9339</f>
        <v>38.31</v>
      </c>
    </row>
    <row r="9340" customFormat="false" ht="35.05" hidden="false" customHeight="false" outlineLevel="0" collapsed="false">
      <c r="A9340" s="189" t="s">
        <v>7760</v>
      </c>
      <c r="B9340" s="190" t="n">
        <v>10478</v>
      </c>
      <c r="C9340" s="191" t="s">
        <v>9590</v>
      </c>
      <c r="D9340" s="192" t="s">
        <v>4972</v>
      </c>
      <c r="E9340" s="193" t="n">
        <v>44.52</v>
      </c>
      <c r="F9340" s="193" t="n">
        <v>0</v>
      </c>
      <c r="G9340" s="193" t="n">
        <f aca="false">E9340-F9340</f>
        <v>44.52</v>
      </c>
    </row>
    <row r="9341" customFormat="false" ht="35.05" hidden="false" customHeight="false" outlineLevel="0" collapsed="false">
      <c r="A9341" s="189" t="s">
        <v>7760</v>
      </c>
      <c r="B9341" s="190" t="n">
        <v>10481</v>
      </c>
      <c r="C9341" s="191" t="s">
        <v>9591</v>
      </c>
      <c r="D9341" s="192" t="s">
        <v>4972</v>
      </c>
      <c r="E9341" s="193" t="n">
        <v>39.59</v>
      </c>
      <c r="F9341" s="193" t="n">
        <v>0</v>
      </c>
      <c r="G9341" s="193" t="n">
        <f aca="false">E9341-F9341</f>
        <v>39.59</v>
      </c>
    </row>
    <row r="9342" customFormat="false" ht="15" hidden="false" customHeight="false" outlineLevel="0" collapsed="false">
      <c r="A9342" s="189" t="s">
        <v>7760</v>
      </c>
      <c r="B9342" s="190" t="n">
        <v>10489</v>
      </c>
      <c r="C9342" s="191" t="s">
        <v>9592</v>
      </c>
      <c r="D9342" s="192" t="s">
        <v>282</v>
      </c>
      <c r="E9342" s="193" t="n">
        <v>16.91</v>
      </c>
      <c r="F9342" s="193" t="n">
        <v>16.91</v>
      </c>
      <c r="G9342" s="193" t="n">
        <f aca="false">E9342-F9342</f>
        <v>0</v>
      </c>
    </row>
    <row r="9343" customFormat="false" ht="15" hidden="false" customHeight="false" outlineLevel="0" collapsed="false">
      <c r="A9343" s="189" t="s">
        <v>7760</v>
      </c>
      <c r="B9343" s="190" t="n">
        <v>10490</v>
      </c>
      <c r="C9343" s="191" t="s">
        <v>9593</v>
      </c>
      <c r="D9343" s="192" t="s">
        <v>233</v>
      </c>
      <c r="E9343" s="193" t="n">
        <v>109.37</v>
      </c>
      <c r="F9343" s="193" t="n">
        <v>0</v>
      </c>
      <c r="G9343" s="193" t="n">
        <f aca="false">E9343-F9343</f>
        <v>109.37</v>
      </c>
    </row>
    <row r="9344" customFormat="false" ht="15" hidden="false" customHeight="false" outlineLevel="0" collapsed="false">
      <c r="A9344" s="189" t="s">
        <v>7760</v>
      </c>
      <c r="B9344" s="190" t="n">
        <v>10491</v>
      </c>
      <c r="C9344" s="191" t="s">
        <v>9594</v>
      </c>
      <c r="D9344" s="192" t="s">
        <v>233</v>
      </c>
      <c r="E9344" s="193" t="n">
        <v>177.08</v>
      </c>
      <c r="F9344" s="193" t="n">
        <v>0</v>
      </c>
      <c r="G9344" s="193" t="n">
        <f aca="false">E9344-F9344</f>
        <v>177.08</v>
      </c>
    </row>
    <row r="9345" customFormat="false" ht="15" hidden="false" customHeight="false" outlineLevel="0" collapsed="false">
      <c r="A9345" s="189" t="s">
        <v>7760</v>
      </c>
      <c r="B9345" s="190" t="n">
        <v>10492</v>
      </c>
      <c r="C9345" s="191" t="s">
        <v>9595</v>
      </c>
      <c r="D9345" s="192" t="s">
        <v>233</v>
      </c>
      <c r="E9345" s="193" t="n">
        <v>125</v>
      </c>
      <c r="F9345" s="193" t="n">
        <v>0</v>
      </c>
      <c r="G9345" s="193" t="n">
        <f aca="false">E9345-F9345</f>
        <v>125</v>
      </c>
    </row>
    <row r="9346" customFormat="false" ht="15" hidden="false" customHeight="false" outlineLevel="0" collapsed="false">
      <c r="A9346" s="189" t="s">
        <v>7760</v>
      </c>
      <c r="B9346" s="190" t="n">
        <v>10493</v>
      </c>
      <c r="C9346" s="191" t="s">
        <v>9596</v>
      </c>
      <c r="D9346" s="192" t="s">
        <v>233</v>
      </c>
      <c r="E9346" s="193" t="n">
        <v>145.83</v>
      </c>
      <c r="F9346" s="193" t="n">
        <v>0</v>
      </c>
      <c r="G9346" s="193" t="n">
        <f aca="false">E9346-F9346</f>
        <v>145.83</v>
      </c>
    </row>
    <row r="9347" customFormat="false" ht="35.05" hidden="false" customHeight="false" outlineLevel="0" collapsed="false">
      <c r="A9347" s="189" t="s">
        <v>7760</v>
      </c>
      <c r="B9347" s="190" t="n">
        <v>10496</v>
      </c>
      <c r="C9347" s="191" t="s">
        <v>9597</v>
      </c>
      <c r="D9347" s="192" t="s">
        <v>233</v>
      </c>
      <c r="E9347" s="193" t="n">
        <v>520.83</v>
      </c>
      <c r="F9347" s="193" t="n">
        <v>0</v>
      </c>
      <c r="G9347" s="193" t="n">
        <f aca="false">E9347-F9347</f>
        <v>520.83</v>
      </c>
    </row>
    <row r="9348" customFormat="false" ht="35.05" hidden="false" customHeight="false" outlineLevel="0" collapsed="false">
      <c r="A9348" s="189" t="s">
        <v>7760</v>
      </c>
      <c r="B9348" s="190" t="n">
        <v>10497</v>
      </c>
      <c r="C9348" s="191" t="s">
        <v>9598</v>
      </c>
      <c r="D9348" s="192" t="s">
        <v>233</v>
      </c>
      <c r="E9348" s="193" t="n">
        <v>1354.16</v>
      </c>
      <c r="F9348" s="193" t="n">
        <v>0</v>
      </c>
      <c r="G9348" s="193" t="n">
        <f aca="false">E9348-F9348</f>
        <v>1354.16</v>
      </c>
    </row>
    <row r="9349" customFormat="false" ht="15" hidden="false" customHeight="false" outlineLevel="0" collapsed="false">
      <c r="A9349" s="189" t="s">
        <v>7760</v>
      </c>
      <c r="B9349" s="190" t="n">
        <v>10498</v>
      </c>
      <c r="C9349" s="191" t="s">
        <v>9599</v>
      </c>
      <c r="D9349" s="192" t="s">
        <v>1579</v>
      </c>
      <c r="E9349" s="193" t="n">
        <v>7.95</v>
      </c>
      <c r="F9349" s="193" t="n">
        <v>0</v>
      </c>
      <c r="G9349" s="193" t="n">
        <f aca="false">E9349-F9349</f>
        <v>7.95</v>
      </c>
    </row>
    <row r="9350" customFormat="false" ht="23.85" hidden="false" customHeight="false" outlineLevel="0" collapsed="false">
      <c r="A9350" s="189" t="s">
        <v>7760</v>
      </c>
      <c r="B9350" s="190" t="n">
        <v>10499</v>
      </c>
      <c r="C9350" s="191" t="s">
        <v>9600</v>
      </c>
      <c r="D9350" s="192" t="s">
        <v>233</v>
      </c>
      <c r="E9350" s="193" t="n">
        <v>104.16</v>
      </c>
      <c r="F9350" s="193" t="n">
        <v>0</v>
      </c>
      <c r="G9350" s="193" t="n">
        <f aca="false">E9350-F9350</f>
        <v>104.16</v>
      </c>
    </row>
    <row r="9351" customFormat="false" ht="23.85" hidden="false" customHeight="false" outlineLevel="0" collapsed="false">
      <c r="A9351" s="189" t="s">
        <v>7760</v>
      </c>
      <c r="B9351" s="190" t="n">
        <v>10501</v>
      </c>
      <c r="C9351" s="191" t="s">
        <v>9601</v>
      </c>
      <c r="D9351" s="192" t="s">
        <v>233</v>
      </c>
      <c r="E9351" s="193" t="n">
        <v>213.62</v>
      </c>
      <c r="F9351" s="193" t="n">
        <v>0</v>
      </c>
      <c r="G9351" s="193" t="n">
        <f aca="false">E9351-F9351</f>
        <v>213.62</v>
      </c>
    </row>
    <row r="9352" customFormat="false" ht="23.85" hidden="false" customHeight="false" outlineLevel="0" collapsed="false">
      <c r="A9352" s="189" t="s">
        <v>7760</v>
      </c>
      <c r="B9352" s="190" t="n">
        <v>10502</v>
      </c>
      <c r="C9352" s="191" t="s">
        <v>9602</v>
      </c>
      <c r="D9352" s="192" t="s">
        <v>233</v>
      </c>
      <c r="E9352" s="193" t="n">
        <v>378.12</v>
      </c>
      <c r="F9352" s="193" t="n">
        <v>0</v>
      </c>
      <c r="G9352" s="193" t="n">
        <f aca="false">E9352-F9352</f>
        <v>378.12</v>
      </c>
    </row>
    <row r="9353" customFormat="false" ht="23.85" hidden="false" customHeight="false" outlineLevel="0" collapsed="false">
      <c r="A9353" s="189" t="s">
        <v>7760</v>
      </c>
      <c r="B9353" s="190" t="n">
        <v>10503</v>
      </c>
      <c r="C9353" s="191" t="s">
        <v>9603</v>
      </c>
      <c r="D9353" s="192" t="s">
        <v>233</v>
      </c>
      <c r="E9353" s="193" t="n">
        <v>288.61</v>
      </c>
      <c r="F9353" s="193" t="n">
        <v>0</v>
      </c>
      <c r="G9353" s="193" t="n">
        <f aca="false">E9353-F9353</f>
        <v>288.61</v>
      </c>
    </row>
    <row r="9354" customFormat="false" ht="35.05" hidden="false" customHeight="false" outlineLevel="0" collapsed="false">
      <c r="A9354" s="189" t="s">
        <v>7760</v>
      </c>
      <c r="B9354" s="190" t="n">
        <v>10504</v>
      </c>
      <c r="C9354" s="191" t="s">
        <v>9604</v>
      </c>
      <c r="D9354" s="192" t="s">
        <v>233</v>
      </c>
      <c r="E9354" s="193" t="n">
        <v>1583.33</v>
      </c>
      <c r="F9354" s="193" t="n">
        <v>0</v>
      </c>
      <c r="G9354" s="193" t="n">
        <f aca="false">E9354-F9354</f>
        <v>1583.33</v>
      </c>
    </row>
    <row r="9355" customFormat="false" ht="23.85" hidden="false" customHeight="false" outlineLevel="0" collapsed="false">
      <c r="A9355" s="189" t="s">
        <v>7760</v>
      </c>
      <c r="B9355" s="190" t="n">
        <v>10505</v>
      </c>
      <c r="C9355" s="191" t="s">
        <v>9605</v>
      </c>
      <c r="D9355" s="192" t="s">
        <v>233</v>
      </c>
      <c r="E9355" s="193" t="n">
        <v>177.03</v>
      </c>
      <c r="F9355" s="193" t="n">
        <v>0</v>
      </c>
      <c r="G9355" s="193" t="n">
        <f aca="false">E9355-F9355</f>
        <v>177.03</v>
      </c>
    </row>
    <row r="9356" customFormat="false" ht="23.85" hidden="false" customHeight="false" outlineLevel="0" collapsed="false">
      <c r="A9356" s="189" t="s">
        <v>7760</v>
      </c>
      <c r="B9356" s="190" t="n">
        <v>10506</v>
      </c>
      <c r="C9356" s="191" t="s">
        <v>9606</v>
      </c>
      <c r="D9356" s="192" t="s">
        <v>233</v>
      </c>
      <c r="E9356" s="193" t="n">
        <v>231.1</v>
      </c>
      <c r="F9356" s="193" t="n">
        <v>0</v>
      </c>
      <c r="G9356" s="193" t="n">
        <f aca="false">E9356-F9356</f>
        <v>231.1</v>
      </c>
    </row>
    <row r="9357" customFormat="false" ht="23.85" hidden="false" customHeight="false" outlineLevel="0" collapsed="false">
      <c r="A9357" s="189" t="s">
        <v>7760</v>
      </c>
      <c r="B9357" s="190" t="n">
        <v>10507</v>
      </c>
      <c r="C9357" s="191" t="s">
        <v>9607</v>
      </c>
      <c r="D9357" s="192" t="s">
        <v>233</v>
      </c>
      <c r="E9357" s="193" t="n">
        <v>300.01</v>
      </c>
      <c r="F9357" s="193" t="n">
        <v>0</v>
      </c>
      <c r="G9357" s="193" t="n">
        <f aca="false">E9357-F9357</f>
        <v>300.01</v>
      </c>
    </row>
    <row r="9358" customFormat="false" ht="23.85" hidden="false" customHeight="false" outlineLevel="0" collapsed="false">
      <c r="A9358" s="189" t="s">
        <v>7760</v>
      </c>
      <c r="B9358" s="190" t="n">
        <v>10510</v>
      </c>
      <c r="C9358" s="191" t="s">
        <v>9608</v>
      </c>
      <c r="D9358" s="192" t="s">
        <v>235</v>
      </c>
      <c r="E9358" s="193" t="n">
        <v>233.29</v>
      </c>
      <c r="F9358" s="193" t="n">
        <v>0</v>
      </c>
      <c r="G9358" s="193" t="n">
        <f aca="false">E9358-F9358</f>
        <v>233.29</v>
      </c>
    </row>
    <row r="9359" customFormat="false" ht="15" hidden="false" customHeight="false" outlineLevel="0" collapsed="false">
      <c r="A9359" s="189" t="s">
        <v>7760</v>
      </c>
      <c r="B9359" s="190" t="n">
        <v>10512</v>
      </c>
      <c r="C9359" s="191" t="s">
        <v>9609</v>
      </c>
      <c r="D9359" s="192" t="s">
        <v>3049</v>
      </c>
      <c r="E9359" s="193" t="n">
        <v>3534.69</v>
      </c>
      <c r="F9359" s="193" t="n">
        <v>3534.69</v>
      </c>
      <c r="G9359" s="193" t="n">
        <f aca="false">E9359-F9359</f>
        <v>0</v>
      </c>
    </row>
    <row r="9360" customFormat="false" ht="23.85" hidden="false" customHeight="false" outlineLevel="0" collapsed="false">
      <c r="A9360" s="189" t="s">
        <v>7760</v>
      </c>
      <c r="B9360" s="190" t="n">
        <v>10515</v>
      </c>
      <c r="C9360" s="191" t="s">
        <v>9610</v>
      </c>
      <c r="D9360" s="192" t="s">
        <v>233</v>
      </c>
      <c r="E9360" s="193" t="n">
        <v>66.31</v>
      </c>
      <c r="F9360" s="193" t="n">
        <v>0</v>
      </c>
      <c r="G9360" s="193" t="n">
        <f aca="false">E9360-F9360</f>
        <v>66.31</v>
      </c>
    </row>
    <row r="9361" customFormat="false" ht="68.65" hidden="false" customHeight="false" outlineLevel="0" collapsed="false">
      <c r="A9361" s="189" t="s">
        <v>7760</v>
      </c>
      <c r="B9361" s="190" t="n">
        <v>10521</v>
      </c>
      <c r="C9361" s="191" t="s">
        <v>9611</v>
      </c>
      <c r="D9361" s="192" t="s">
        <v>235</v>
      </c>
      <c r="E9361" s="193" t="n">
        <v>338.96</v>
      </c>
      <c r="F9361" s="193" t="n">
        <v>0</v>
      </c>
      <c r="G9361" s="193" t="n">
        <f aca="false">E9361-F9361</f>
        <v>338.96</v>
      </c>
    </row>
    <row r="9362" customFormat="false" ht="35.05" hidden="false" customHeight="false" outlineLevel="0" collapsed="false">
      <c r="A9362" s="189" t="s">
        <v>7760</v>
      </c>
      <c r="B9362" s="190" t="n">
        <v>10541</v>
      </c>
      <c r="C9362" s="191" t="s">
        <v>9612</v>
      </c>
      <c r="D9362" s="192" t="s">
        <v>240</v>
      </c>
      <c r="E9362" s="193" t="n">
        <v>29.41</v>
      </c>
      <c r="F9362" s="193" t="n">
        <v>0</v>
      </c>
      <c r="G9362" s="193" t="n">
        <f aca="false">E9362-F9362</f>
        <v>29.41</v>
      </c>
    </row>
    <row r="9363" customFormat="false" ht="35.05" hidden="false" customHeight="false" outlineLevel="0" collapsed="false">
      <c r="A9363" s="189" t="s">
        <v>7760</v>
      </c>
      <c r="B9363" s="190" t="n">
        <v>10542</v>
      </c>
      <c r="C9363" s="191" t="s">
        <v>9613</v>
      </c>
      <c r="D9363" s="192" t="s">
        <v>240</v>
      </c>
      <c r="E9363" s="193" t="n">
        <v>38.46</v>
      </c>
      <c r="F9363" s="193" t="n">
        <v>0</v>
      </c>
      <c r="G9363" s="193" t="n">
        <f aca="false">E9363-F9363</f>
        <v>38.46</v>
      </c>
    </row>
    <row r="9364" customFormat="false" ht="35.05" hidden="false" customHeight="false" outlineLevel="0" collapsed="false">
      <c r="A9364" s="189" t="s">
        <v>7760</v>
      </c>
      <c r="B9364" s="190" t="n">
        <v>10543</v>
      </c>
      <c r="C9364" s="191" t="s">
        <v>9614</v>
      </c>
      <c r="D9364" s="192" t="s">
        <v>240</v>
      </c>
      <c r="E9364" s="193" t="n">
        <v>62.4</v>
      </c>
      <c r="F9364" s="193" t="n">
        <v>0</v>
      </c>
      <c r="G9364" s="193" t="n">
        <f aca="false">E9364-F9364</f>
        <v>62.4</v>
      </c>
    </row>
    <row r="9365" customFormat="false" ht="35.05" hidden="false" customHeight="false" outlineLevel="0" collapsed="false">
      <c r="A9365" s="189" t="s">
        <v>7760</v>
      </c>
      <c r="B9365" s="190" t="n">
        <v>10544</v>
      </c>
      <c r="C9365" s="191" t="s">
        <v>9615</v>
      </c>
      <c r="D9365" s="192" t="s">
        <v>240</v>
      </c>
      <c r="E9365" s="193" t="n">
        <v>80.71</v>
      </c>
      <c r="F9365" s="193" t="n">
        <v>0</v>
      </c>
      <c r="G9365" s="193" t="n">
        <f aca="false">E9365-F9365</f>
        <v>80.71</v>
      </c>
    </row>
    <row r="9366" customFormat="false" ht="35.05" hidden="false" customHeight="false" outlineLevel="0" collapsed="false">
      <c r="A9366" s="189" t="s">
        <v>7760</v>
      </c>
      <c r="B9366" s="190" t="n">
        <v>10545</v>
      </c>
      <c r="C9366" s="191" t="s">
        <v>9616</v>
      </c>
      <c r="D9366" s="192" t="s">
        <v>240</v>
      </c>
      <c r="E9366" s="193" t="n">
        <v>150.83</v>
      </c>
      <c r="F9366" s="193" t="n">
        <v>0</v>
      </c>
      <c r="G9366" s="193" t="n">
        <f aca="false">E9366-F9366</f>
        <v>150.83</v>
      </c>
    </row>
    <row r="9367" customFormat="false" ht="46.25" hidden="false" customHeight="false" outlineLevel="0" collapsed="false">
      <c r="A9367" s="189" t="s">
        <v>7760</v>
      </c>
      <c r="B9367" s="190" t="n">
        <v>10553</v>
      </c>
      <c r="C9367" s="191" t="s">
        <v>9617</v>
      </c>
      <c r="D9367" s="192" t="s">
        <v>235</v>
      </c>
      <c r="E9367" s="193" t="n">
        <v>229.89</v>
      </c>
      <c r="F9367" s="193" t="n">
        <v>0</v>
      </c>
      <c r="G9367" s="193" t="n">
        <f aca="false">E9367-F9367</f>
        <v>229.89</v>
      </c>
    </row>
    <row r="9368" customFormat="false" ht="46.25" hidden="false" customHeight="false" outlineLevel="0" collapsed="false">
      <c r="A9368" s="189" t="s">
        <v>7760</v>
      </c>
      <c r="B9368" s="190" t="n">
        <v>10554</v>
      </c>
      <c r="C9368" s="191" t="s">
        <v>9618</v>
      </c>
      <c r="D9368" s="192" t="s">
        <v>235</v>
      </c>
      <c r="E9368" s="193" t="n">
        <v>231.92</v>
      </c>
      <c r="F9368" s="193" t="n">
        <v>0</v>
      </c>
      <c r="G9368" s="193" t="n">
        <f aca="false">E9368-F9368</f>
        <v>231.92</v>
      </c>
    </row>
    <row r="9369" customFormat="false" ht="46.25" hidden="false" customHeight="false" outlineLevel="0" collapsed="false">
      <c r="A9369" s="189" t="s">
        <v>7760</v>
      </c>
      <c r="B9369" s="190" t="n">
        <v>10555</v>
      </c>
      <c r="C9369" s="191" t="s">
        <v>9619</v>
      </c>
      <c r="D9369" s="192" t="s">
        <v>235</v>
      </c>
      <c r="E9369" s="193" t="n">
        <v>252.92</v>
      </c>
      <c r="F9369" s="193" t="n">
        <v>0</v>
      </c>
      <c r="G9369" s="193" t="n">
        <f aca="false">E9369-F9369</f>
        <v>252.92</v>
      </c>
    </row>
    <row r="9370" customFormat="false" ht="46.25" hidden="false" customHeight="false" outlineLevel="0" collapsed="false">
      <c r="A9370" s="189" t="s">
        <v>7760</v>
      </c>
      <c r="B9370" s="190" t="n">
        <v>10556</v>
      </c>
      <c r="C9370" s="191" t="s">
        <v>9620</v>
      </c>
      <c r="D9370" s="192" t="s">
        <v>235</v>
      </c>
      <c r="E9370" s="193" t="n">
        <v>336.28</v>
      </c>
      <c r="F9370" s="193" t="n">
        <v>0</v>
      </c>
      <c r="G9370" s="193" t="n">
        <f aca="false">E9370-F9370</f>
        <v>336.28</v>
      </c>
    </row>
    <row r="9371" customFormat="false" ht="23.85" hidden="false" customHeight="false" outlineLevel="0" collapsed="false">
      <c r="A9371" s="189" t="s">
        <v>7760</v>
      </c>
      <c r="B9371" s="190" t="n">
        <v>10567</v>
      </c>
      <c r="C9371" s="191" t="s">
        <v>9621</v>
      </c>
      <c r="D9371" s="192" t="s">
        <v>240</v>
      </c>
      <c r="E9371" s="193" t="n">
        <v>7.73</v>
      </c>
      <c r="F9371" s="193" t="n">
        <v>0</v>
      </c>
      <c r="G9371" s="193" t="n">
        <f aca="false">E9371-F9371</f>
        <v>7.73</v>
      </c>
    </row>
    <row r="9372" customFormat="false" ht="35.05" hidden="false" customHeight="false" outlineLevel="0" collapsed="false">
      <c r="A9372" s="189" t="s">
        <v>7760</v>
      </c>
      <c r="B9372" s="190" t="n">
        <v>10569</v>
      </c>
      <c r="C9372" s="191" t="s">
        <v>9622</v>
      </c>
      <c r="D9372" s="192" t="s">
        <v>235</v>
      </c>
      <c r="E9372" s="193" t="n">
        <v>3.61</v>
      </c>
      <c r="F9372" s="193" t="n">
        <v>0</v>
      </c>
      <c r="G9372" s="193" t="n">
        <f aca="false">E9372-F9372</f>
        <v>3.61</v>
      </c>
    </row>
    <row r="9373" customFormat="false" ht="23.85" hidden="false" customHeight="false" outlineLevel="0" collapsed="false">
      <c r="A9373" s="189" t="s">
        <v>7760</v>
      </c>
      <c r="B9373" s="190" t="n">
        <v>10577</v>
      </c>
      <c r="C9373" s="191" t="s">
        <v>9623</v>
      </c>
      <c r="D9373" s="192" t="s">
        <v>235</v>
      </c>
      <c r="E9373" s="193" t="n">
        <v>37.26</v>
      </c>
      <c r="F9373" s="193" t="n">
        <v>0</v>
      </c>
      <c r="G9373" s="193" t="n">
        <f aca="false">E9373-F9373</f>
        <v>37.26</v>
      </c>
    </row>
    <row r="9374" customFormat="false" ht="23.85" hidden="false" customHeight="false" outlineLevel="0" collapsed="false">
      <c r="A9374" s="189" t="s">
        <v>7760</v>
      </c>
      <c r="B9374" s="190" t="n">
        <v>10578</v>
      </c>
      <c r="C9374" s="191" t="s">
        <v>9624</v>
      </c>
      <c r="D9374" s="192" t="s">
        <v>235</v>
      </c>
      <c r="E9374" s="193" t="n">
        <v>28.25</v>
      </c>
      <c r="F9374" s="193" t="n">
        <v>0</v>
      </c>
      <c r="G9374" s="193" t="n">
        <f aca="false">E9374-F9374</f>
        <v>28.25</v>
      </c>
    </row>
    <row r="9375" customFormat="false" ht="23.85" hidden="false" customHeight="false" outlineLevel="0" collapsed="false">
      <c r="A9375" s="189" t="s">
        <v>7760</v>
      </c>
      <c r="B9375" s="190" t="n">
        <v>10579</v>
      </c>
      <c r="C9375" s="191" t="s">
        <v>9625</v>
      </c>
      <c r="D9375" s="192" t="s">
        <v>235</v>
      </c>
      <c r="E9375" s="193" t="n">
        <v>33.74</v>
      </c>
      <c r="F9375" s="193" t="n">
        <v>0</v>
      </c>
      <c r="G9375" s="193" t="n">
        <f aca="false">E9375-F9375</f>
        <v>33.74</v>
      </c>
    </row>
    <row r="9376" customFormat="false" ht="23.85" hidden="false" customHeight="false" outlineLevel="0" collapsed="false">
      <c r="A9376" s="189" t="s">
        <v>7760</v>
      </c>
      <c r="B9376" s="190" t="n">
        <v>10582</v>
      </c>
      <c r="C9376" s="191" t="s">
        <v>9626</v>
      </c>
      <c r="D9376" s="192" t="s">
        <v>235</v>
      </c>
      <c r="E9376" s="193" t="n">
        <v>17.04</v>
      </c>
      <c r="F9376" s="193" t="n">
        <v>0</v>
      </c>
      <c r="G9376" s="193" t="n">
        <f aca="false">E9376-F9376</f>
        <v>17.04</v>
      </c>
    </row>
    <row r="9377" customFormat="false" ht="23.85" hidden="false" customHeight="false" outlineLevel="0" collapsed="false">
      <c r="A9377" s="189" t="s">
        <v>7760</v>
      </c>
      <c r="B9377" s="190" t="n">
        <v>10583</v>
      </c>
      <c r="C9377" s="191" t="s">
        <v>9627</v>
      </c>
      <c r="D9377" s="192" t="s">
        <v>235</v>
      </c>
      <c r="E9377" s="193" t="n">
        <v>19.36</v>
      </c>
      <c r="F9377" s="193" t="n">
        <v>0</v>
      </c>
      <c r="G9377" s="193" t="n">
        <f aca="false">E9377-F9377</f>
        <v>19.36</v>
      </c>
    </row>
    <row r="9378" customFormat="false" ht="23.85" hidden="false" customHeight="false" outlineLevel="0" collapsed="false">
      <c r="A9378" s="189" t="s">
        <v>7760</v>
      </c>
      <c r="B9378" s="190" t="n">
        <v>10604</v>
      </c>
      <c r="C9378" s="191" t="s">
        <v>9628</v>
      </c>
      <c r="D9378" s="192" t="s">
        <v>235</v>
      </c>
      <c r="E9378" s="193" t="n">
        <v>14.61</v>
      </c>
      <c r="F9378" s="193" t="n">
        <v>0</v>
      </c>
      <c r="G9378" s="193" t="n">
        <f aca="false">E9378-F9378</f>
        <v>14.61</v>
      </c>
    </row>
    <row r="9379" customFormat="false" ht="23.85" hidden="false" customHeight="false" outlineLevel="0" collapsed="false">
      <c r="A9379" s="189" t="s">
        <v>7760</v>
      </c>
      <c r="B9379" s="190" t="n">
        <v>10605</v>
      </c>
      <c r="C9379" s="191" t="s">
        <v>9629</v>
      </c>
      <c r="D9379" s="192" t="s">
        <v>235</v>
      </c>
      <c r="E9379" s="193" t="n">
        <v>6.27</v>
      </c>
      <c r="F9379" s="193" t="n">
        <v>0</v>
      </c>
      <c r="G9379" s="193" t="n">
        <f aca="false">E9379-F9379</f>
        <v>6.27</v>
      </c>
    </row>
    <row r="9380" customFormat="false" ht="23.85" hidden="false" customHeight="false" outlineLevel="0" collapsed="false">
      <c r="A9380" s="189" t="s">
        <v>7760</v>
      </c>
      <c r="B9380" s="190" t="n">
        <v>10617</v>
      </c>
      <c r="C9380" s="191" t="s">
        <v>9630</v>
      </c>
      <c r="D9380" s="192" t="s">
        <v>235</v>
      </c>
      <c r="E9380" s="193" t="n">
        <v>5.46</v>
      </c>
      <c r="F9380" s="193" t="n">
        <v>0</v>
      </c>
      <c r="G9380" s="193" t="n">
        <f aca="false">E9380-F9380</f>
        <v>5.46</v>
      </c>
    </row>
    <row r="9381" customFormat="false" ht="23.85" hidden="false" customHeight="false" outlineLevel="0" collapsed="false">
      <c r="A9381" s="189" t="s">
        <v>7760</v>
      </c>
      <c r="B9381" s="190" t="n">
        <v>10629</v>
      </c>
      <c r="C9381" s="191" t="s">
        <v>9631</v>
      </c>
      <c r="D9381" s="192" t="s">
        <v>233</v>
      </c>
      <c r="E9381" s="193" t="n">
        <v>685.93</v>
      </c>
      <c r="F9381" s="193" t="n">
        <v>0</v>
      </c>
      <c r="G9381" s="193" t="n">
        <f aca="false">E9381-F9381</f>
        <v>685.93</v>
      </c>
    </row>
    <row r="9382" customFormat="false" ht="23.85" hidden="false" customHeight="false" outlineLevel="0" collapsed="false">
      <c r="A9382" s="189" t="s">
        <v>7760</v>
      </c>
      <c r="B9382" s="190" t="n">
        <v>10818</v>
      </c>
      <c r="C9382" s="191" t="s">
        <v>9632</v>
      </c>
      <c r="D9382" s="192" t="s">
        <v>1579</v>
      </c>
      <c r="E9382" s="193" t="n">
        <v>85.26</v>
      </c>
      <c r="F9382" s="193" t="n">
        <v>0</v>
      </c>
      <c r="G9382" s="193" t="n">
        <f aca="false">E9382-F9382</f>
        <v>85.26</v>
      </c>
    </row>
    <row r="9383" customFormat="false" ht="35.05" hidden="false" customHeight="false" outlineLevel="0" collapsed="false">
      <c r="A9383" s="189" t="s">
        <v>7760</v>
      </c>
      <c r="B9383" s="190" t="n">
        <v>10826</v>
      </c>
      <c r="C9383" s="191" t="s">
        <v>9633</v>
      </c>
      <c r="D9383" s="192" t="s">
        <v>235</v>
      </c>
      <c r="E9383" s="193" t="n">
        <v>74.71</v>
      </c>
      <c r="F9383" s="193" t="n">
        <v>0</v>
      </c>
      <c r="G9383" s="193" t="n">
        <f aca="false">E9383-F9383</f>
        <v>74.71</v>
      </c>
    </row>
    <row r="9384" customFormat="false" ht="23.85" hidden="false" customHeight="false" outlineLevel="0" collapsed="false">
      <c r="A9384" s="189" t="s">
        <v>7760</v>
      </c>
      <c r="B9384" s="190" t="n">
        <v>10835</v>
      </c>
      <c r="C9384" s="191" t="s">
        <v>9634</v>
      </c>
      <c r="D9384" s="192" t="s">
        <v>235</v>
      </c>
      <c r="E9384" s="193" t="n">
        <v>5.75</v>
      </c>
      <c r="F9384" s="193" t="n">
        <v>0</v>
      </c>
      <c r="G9384" s="193" t="n">
        <f aca="false">E9384-F9384</f>
        <v>5.75</v>
      </c>
    </row>
    <row r="9385" customFormat="false" ht="23.85" hidden="false" customHeight="false" outlineLevel="0" collapsed="false">
      <c r="A9385" s="189" t="s">
        <v>7760</v>
      </c>
      <c r="B9385" s="190" t="n">
        <v>10836</v>
      </c>
      <c r="C9385" s="191" t="s">
        <v>9635</v>
      </c>
      <c r="D9385" s="192" t="s">
        <v>235</v>
      </c>
      <c r="E9385" s="193" t="n">
        <v>20.6</v>
      </c>
      <c r="F9385" s="193" t="n">
        <v>0</v>
      </c>
      <c r="G9385" s="193" t="n">
        <f aca="false">E9385-F9385</f>
        <v>20.6</v>
      </c>
    </row>
    <row r="9386" customFormat="false" ht="46.25" hidden="false" customHeight="false" outlineLevel="0" collapsed="false">
      <c r="A9386" s="189" t="s">
        <v>7760</v>
      </c>
      <c r="B9386" s="190" t="n">
        <v>10840</v>
      </c>
      <c r="C9386" s="191" t="s">
        <v>9636</v>
      </c>
      <c r="D9386" s="192" t="s">
        <v>233</v>
      </c>
      <c r="E9386" s="193" t="n">
        <v>450</v>
      </c>
      <c r="F9386" s="193" t="n">
        <v>0</v>
      </c>
      <c r="G9386" s="193" t="n">
        <f aca="false">E9386-F9386</f>
        <v>450</v>
      </c>
    </row>
    <row r="9387" customFormat="false" ht="46.25" hidden="false" customHeight="false" outlineLevel="0" collapsed="false">
      <c r="A9387" s="189" t="s">
        <v>7760</v>
      </c>
      <c r="B9387" s="190" t="n">
        <v>10841</v>
      </c>
      <c r="C9387" s="191" t="s">
        <v>9637</v>
      </c>
      <c r="D9387" s="192" t="s">
        <v>233</v>
      </c>
      <c r="E9387" s="193" t="n">
        <v>339.62</v>
      </c>
      <c r="F9387" s="193" t="n">
        <v>0</v>
      </c>
      <c r="G9387" s="193" t="n">
        <f aca="false">E9387-F9387</f>
        <v>339.62</v>
      </c>
    </row>
    <row r="9388" customFormat="false" ht="46.25" hidden="false" customHeight="false" outlineLevel="0" collapsed="false">
      <c r="A9388" s="189" t="s">
        <v>7760</v>
      </c>
      <c r="B9388" s="190" t="n">
        <v>10842</v>
      </c>
      <c r="C9388" s="191" t="s">
        <v>9638</v>
      </c>
      <c r="D9388" s="192" t="s">
        <v>233</v>
      </c>
      <c r="E9388" s="193" t="n">
        <v>490.56</v>
      </c>
      <c r="F9388" s="193" t="n">
        <v>0</v>
      </c>
      <c r="G9388" s="193" t="n">
        <f aca="false">E9388-F9388</f>
        <v>490.56</v>
      </c>
    </row>
    <row r="9389" customFormat="false" ht="46.25" hidden="false" customHeight="false" outlineLevel="0" collapsed="false">
      <c r="A9389" s="189" t="s">
        <v>7760</v>
      </c>
      <c r="B9389" s="190" t="n">
        <v>10851</v>
      </c>
      <c r="C9389" s="191" t="s">
        <v>9639</v>
      </c>
      <c r="D9389" s="192" t="s">
        <v>235</v>
      </c>
      <c r="E9389" s="193" t="n">
        <v>74.57</v>
      </c>
      <c r="F9389" s="193" t="n">
        <v>0</v>
      </c>
      <c r="G9389" s="193" t="n">
        <f aca="false">E9389-F9389</f>
        <v>74.57</v>
      </c>
    </row>
    <row r="9390" customFormat="false" ht="23.85" hidden="false" customHeight="false" outlineLevel="0" collapsed="false">
      <c r="A9390" s="189" t="s">
        <v>7760</v>
      </c>
      <c r="B9390" s="190" t="n">
        <v>10853</v>
      </c>
      <c r="C9390" s="191" t="s">
        <v>9640</v>
      </c>
      <c r="D9390" s="192" t="s">
        <v>235</v>
      </c>
      <c r="E9390" s="193" t="n">
        <v>122</v>
      </c>
      <c r="F9390" s="193" t="n">
        <v>0</v>
      </c>
      <c r="G9390" s="193" t="n">
        <f aca="false">E9390-F9390</f>
        <v>122</v>
      </c>
    </row>
    <row r="9391" customFormat="false" ht="68.65" hidden="false" customHeight="false" outlineLevel="0" collapsed="false">
      <c r="A9391" s="189" t="s">
        <v>7760</v>
      </c>
      <c r="B9391" s="190" t="n">
        <v>10885</v>
      </c>
      <c r="C9391" s="191" t="s">
        <v>9641</v>
      </c>
      <c r="D9391" s="192" t="s">
        <v>235</v>
      </c>
      <c r="E9391" s="193" t="n">
        <v>428.75</v>
      </c>
      <c r="F9391" s="193" t="n">
        <v>0</v>
      </c>
      <c r="G9391" s="193" t="n">
        <f aca="false">E9391-F9391</f>
        <v>428.75</v>
      </c>
    </row>
    <row r="9392" customFormat="false" ht="23.85" hidden="false" customHeight="false" outlineLevel="0" collapsed="false">
      <c r="A9392" s="189" t="s">
        <v>7760</v>
      </c>
      <c r="B9392" s="190" t="n">
        <v>10886</v>
      </c>
      <c r="C9392" s="191" t="s">
        <v>9642</v>
      </c>
      <c r="D9392" s="192" t="s">
        <v>235</v>
      </c>
      <c r="E9392" s="193" t="n">
        <v>203.87</v>
      </c>
      <c r="F9392" s="193" t="n">
        <v>0</v>
      </c>
      <c r="G9392" s="193" t="n">
        <f aca="false">E9392-F9392</f>
        <v>203.87</v>
      </c>
    </row>
    <row r="9393" customFormat="false" ht="23.85" hidden="false" customHeight="false" outlineLevel="0" collapsed="false">
      <c r="A9393" s="189" t="s">
        <v>7760</v>
      </c>
      <c r="B9393" s="190" t="n">
        <v>10888</v>
      </c>
      <c r="C9393" s="191" t="s">
        <v>9643</v>
      </c>
      <c r="D9393" s="192" t="s">
        <v>235</v>
      </c>
      <c r="E9393" s="193" t="n">
        <v>645.23</v>
      </c>
      <c r="F9393" s="193" t="n">
        <v>0</v>
      </c>
      <c r="G9393" s="193" t="n">
        <f aca="false">E9393-F9393</f>
        <v>645.23</v>
      </c>
    </row>
    <row r="9394" customFormat="false" ht="23.85" hidden="false" customHeight="false" outlineLevel="0" collapsed="false">
      <c r="A9394" s="189" t="s">
        <v>7760</v>
      </c>
      <c r="B9394" s="190" t="n">
        <v>10889</v>
      </c>
      <c r="C9394" s="191" t="s">
        <v>9644</v>
      </c>
      <c r="D9394" s="192" t="s">
        <v>235</v>
      </c>
      <c r="E9394" s="193" t="n">
        <v>699</v>
      </c>
      <c r="F9394" s="193" t="n">
        <v>0</v>
      </c>
      <c r="G9394" s="193" t="n">
        <f aca="false">E9394-F9394</f>
        <v>699</v>
      </c>
    </row>
    <row r="9395" customFormat="false" ht="23.85" hidden="false" customHeight="false" outlineLevel="0" collapsed="false">
      <c r="A9395" s="189" t="s">
        <v>7760</v>
      </c>
      <c r="B9395" s="190" t="n">
        <v>10890</v>
      </c>
      <c r="C9395" s="191" t="s">
        <v>9645</v>
      </c>
      <c r="D9395" s="192" t="s">
        <v>235</v>
      </c>
      <c r="E9395" s="193" t="n">
        <v>322.61</v>
      </c>
      <c r="F9395" s="193" t="n">
        <v>0</v>
      </c>
      <c r="G9395" s="193" t="n">
        <f aca="false">E9395-F9395</f>
        <v>322.61</v>
      </c>
    </row>
    <row r="9396" customFormat="false" ht="23.85" hidden="false" customHeight="false" outlineLevel="0" collapsed="false">
      <c r="A9396" s="189" t="s">
        <v>7760</v>
      </c>
      <c r="B9396" s="190" t="n">
        <v>10891</v>
      </c>
      <c r="C9396" s="191" t="s">
        <v>9646</v>
      </c>
      <c r="D9396" s="192" t="s">
        <v>235</v>
      </c>
      <c r="E9396" s="193" t="n">
        <v>197.15</v>
      </c>
      <c r="F9396" s="193" t="n">
        <v>0</v>
      </c>
      <c r="G9396" s="193" t="n">
        <f aca="false">E9396-F9396</f>
        <v>197.15</v>
      </c>
    </row>
    <row r="9397" customFormat="false" ht="23.85" hidden="false" customHeight="false" outlineLevel="0" collapsed="false">
      <c r="A9397" s="189" t="s">
        <v>7760</v>
      </c>
      <c r="B9397" s="190" t="n">
        <v>10892</v>
      </c>
      <c r="C9397" s="191" t="s">
        <v>9647</v>
      </c>
      <c r="D9397" s="192" t="s">
        <v>235</v>
      </c>
      <c r="E9397" s="193" t="n">
        <v>233</v>
      </c>
      <c r="F9397" s="193" t="n">
        <v>0</v>
      </c>
      <c r="G9397" s="193" t="n">
        <f aca="false">E9397-F9397</f>
        <v>233</v>
      </c>
    </row>
    <row r="9398" customFormat="false" ht="35.05" hidden="false" customHeight="false" outlineLevel="0" collapsed="false">
      <c r="A9398" s="189" t="s">
        <v>7760</v>
      </c>
      <c r="B9398" s="190" t="n">
        <v>10899</v>
      </c>
      <c r="C9398" s="191" t="s">
        <v>9648</v>
      </c>
      <c r="D9398" s="192" t="s">
        <v>235</v>
      </c>
      <c r="E9398" s="193" t="n">
        <v>72.28</v>
      </c>
      <c r="F9398" s="193" t="n">
        <v>0</v>
      </c>
      <c r="G9398" s="193" t="n">
        <f aca="false">E9398-F9398</f>
        <v>72.28</v>
      </c>
    </row>
    <row r="9399" customFormat="false" ht="35.05" hidden="false" customHeight="false" outlineLevel="0" collapsed="false">
      <c r="A9399" s="189" t="s">
        <v>7760</v>
      </c>
      <c r="B9399" s="190" t="n">
        <v>10900</v>
      </c>
      <c r="C9399" s="191" t="s">
        <v>9649</v>
      </c>
      <c r="D9399" s="192" t="s">
        <v>235</v>
      </c>
      <c r="E9399" s="193" t="n">
        <v>56.57</v>
      </c>
      <c r="F9399" s="193" t="n">
        <v>0</v>
      </c>
      <c r="G9399" s="193" t="n">
        <f aca="false">E9399-F9399</f>
        <v>56.57</v>
      </c>
    </row>
    <row r="9400" customFormat="false" ht="35.05" hidden="false" customHeight="false" outlineLevel="0" collapsed="false">
      <c r="A9400" s="189" t="s">
        <v>7760</v>
      </c>
      <c r="B9400" s="190" t="n">
        <v>10902</v>
      </c>
      <c r="C9400" s="191" t="s">
        <v>9650</v>
      </c>
      <c r="D9400" s="192" t="s">
        <v>235</v>
      </c>
      <c r="E9400" s="193" t="n">
        <v>59.14</v>
      </c>
      <c r="F9400" s="193" t="n">
        <v>0</v>
      </c>
      <c r="G9400" s="193" t="n">
        <f aca="false">E9400-F9400</f>
        <v>59.14</v>
      </c>
    </row>
    <row r="9401" customFormat="false" ht="35.05" hidden="false" customHeight="false" outlineLevel="0" collapsed="false">
      <c r="A9401" s="189" t="s">
        <v>7760</v>
      </c>
      <c r="B9401" s="190" t="n">
        <v>10903</v>
      </c>
      <c r="C9401" s="191" t="s">
        <v>9651</v>
      </c>
      <c r="D9401" s="192" t="s">
        <v>235</v>
      </c>
      <c r="E9401" s="193" t="n">
        <v>97.42</v>
      </c>
      <c r="F9401" s="193" t="n">
        <v>0</v>
      </c>
      <c r="G9401" s="193" t="n">
        <f aca="false">E9401-F9401</f>
        <v>97.42</v>
      </c>
    </row>
    <row r="9402" customFormat="false" ht="46.25" hidden="false" customHeight="false" outlineLevel="0" collapsed="false">
      <c r="A9402" s="189" t="s">
        <v>7760</v>
      </c>
      <c r="B9402" s="190" t="n">
        <v>10904</v>
      </c>
      <c r="C9402" s="191" t="s">
        <v>9652</v>
      </c>
      <c r="D9402" s="192" t="s">
        <v>235</v>
      </c>
      <c r="E9402" s="193" t="n">
        <v>165</v>
      </c>
      <c r="F9402" s="193" t="n">
        <v>0</v>
      </c>
      <c r="G9402" s="193" t="n">
        <f aca="false">E9402-F9402</f>
        <v>165</v>
      </c>
    </row>
    <row r="9403" customFormat="false" ht="35.05" hidden="false" customHeight="false" outlineLevel="0" collapsed="false">
      <c r="A9403" s="189" t="s">
        <v>7760</v>
      </c>
      <c r="B9403" s="190" t="n">
        <v>10905</v>
      </c>
      <c r="C9403" s="191" t="s">
        <v>9653</v>
      </c>
      <c r="D9403" s="192" t="s">
        <v>235</v>
      </c>
      <c r="E9403" s="193" t="n">
        <v>86.42</v>
      </c>
      <c r="F9403" s="193" t="n">
        <v>0</v>
      </c>
      <c r="G9403" s="193" t="n">
        <f aca="false">E9403-F9403</f>
        <v>86.42</v>
      </c>
    </row>
    <row r="9404" customFormat="false" ht="35.05" hidden="false" customHeight="false" outlineLevel="0" collapsed="false">
      <c r="A9404" s="189" t="s">
        <v>7760</v>
      </c>
      <c r="B9404" s="190" t="n">
        <v>10908</v>
      </c>
      <c r="C9404" s="191" t="s">
        <v>9654</v>
      </c>
      <c r="D9404" s="192" t="s">
        <v>235</v>
      </c>
      <c r="E9404" s="193" t="n">
        <v>19.35</v>
      </c>
      <c r="F9404" s="193" t="n">
        <v>0</v>
      </c>
      <c r="G9404" s="193" t="n">
        <f aca="false">E9404-F9404</f>
        <v>19.35</v>
      </c>
    </row>
    <row r="9405" customFormat="false" ht="35.05" hidden="false" customHeight="false" outlineLevel="0" collapsed="false">
      <c r="A9405" s="189" t="s">
        <v>7760</v>
      </c>
      <c r="B9405" s="190" t="n">
        <v>10909</v>
      </c>
      <c r="C9405" s="191" t="s">
        <v>9655</v>
      </c>
      <c r="D9405" s="192" t="s">
        <v>235</v>
      </c>
      <c r="E9405" s="193" t="n">
        <v>22.51</v>
      </c>
      <c r="F9405" s="193" t="n">
        <v>0</v>
      </c>
      <c r="G9405" s="193" t="n">
        <f aca="false">E9405-F9405</f>
        <v>22.51</v>
      </c>
    </row>
    <row r="9406" customFormat="false" ht="23.85" hidden="false" customHeight="false" outlineLevel="0" collapsed="false">
      <c r="A9406" s="189" t="s">
        <v>7760</v>
      </c>
      <c r="B9406" s="190" t="n">
        <v>10911</v>
      </c>
      <c r="C9406" s="191" t="s">
        <v>9656</v>
      </c>
      <c r="D9406" s="192" t="s">
        <v>235</v>
      </c>
      <c r="E9406" s="193" t="n">
        <v>18.63</v>
      </c>
      <c r="F9406" s="193" t="n">
        <v>0</v>
      </c>
      <c r="G9406" s="193" t="n">
        <f aca="false">E9406-F9406</f>
        <v>18.63</v>
      </c>
    </row>
    <row r="9407" customFormat="false" ht="35.05" hidden="false" customHeight="false" outlineLevel="0" collapsed="false">
      <c r="A9407" s="189" t="s">
        <v>7760</v>
      </c>
      <c r="B9407" s="190" t="n">
        <v>10917</v>
      </c>
      <c r="C9407" s="191" t="s">
        <v>9657</v>
      </c>
      <c r="D9407" s="192" t="s">
        <v>233</v>
      </c>
      <c r="E9407" s="193" t="n">
        <v>8.59</v>
      </c>
      <c r="F9407" s="193" t="n">
        <v>0</v>
      </c>
      <c r="G9407" s="193" t="n">
        <f aca="false">E9407-F9407</f>
        <v>8.59</v>
      </c>
    </row>
    <row r="9408" customFormat="false" ht="35.05" hidden="false" customHeight="false" outlineLevel="0" collapsed="false">
      <c r="A9408" s="189" t="s">
        <v>7760</v>
      </c>
      <c r="B9408" s="190" t="n">
        <v>10927</v>
      </c>
      <c r="C9408" s="191" t="s">
        <v>9658</v>
      </c>
      <c r="D9408" s="192" t="s">
        <v>233</v>
      </c>
      <c r="E9408" s="193" t="n">
        <v>19.88</v>
      </c>
      <c r="F9408" s="193" t="n">
        <v>0</v>
      </c>
      <c r="G9408" s="193" t="n">
        <f aca="false">E9408-F9408</f>
        <v>19.88</v>
      </c>
    </row>
    <row r="9409" customFormat="false" ht="35.05" hidden="false" customHeight="false" outlineLevel="0" collapsed="false">
      <c r="A9409" s="189" t="s">
        <v>7760</v>
      </c>
      <c r="B9409" s="190" t="n">
        <v>10928</v>
      </c>
      <c r="C9409" s="191" t="s">
        <v>9659</v>
      </c>
      <c r="D9409" s="192" t="s">
        <v>233</v>
      </c>
      <c r="E9409" s="193" t="n">
        <v>12.15</v>
      </c>
      <c r="F9409" s="193" t="n">
        <v>0</v>
      </c>
      <c r="G9409" s="193" t="n">
        <f aca="false">E9409-F9409</f>
        <v>12.15</v>
      </c>
    </row>
    <row r="9410" customFormat="false" ht="23.85" hidden="false" customHeight="false" outlineLevel="0" collapsed="false">
      <c r="A9410" s="189" t="s">
        <v>7760</v>
      </c>
      <c r="B9410" s="190" t="n">
        <v>10931</v>
      </c>
      <c r="C9410" s="191" t="s">
        <v>9660</v>
      </c>
      <c r="D9410" s="192" t="s">
        <v>233</v>
      </c>
      <c r="E9410" s="193" t="n">
        <v>10.61</v>
      </c>
      <c r="F9410" s="193" t="n">
        <v>0</v>
      </c>
      <c r="G9410" s="193" t="n">
        <f aca="false">E9410-F9410</f>
        <v>10.61</v>
      </c>
    </row>
    <row r="9411" customFormat="false" ht="35.05" hidden="false" customHeight="false" outlineLevel="0" collapsed="false">
      <c r="A9411" s="189" t="s">
        <v>7760</v>
      </c>
      <c r="B9411" s="190" t="n">
        <v>10932</v>
      </c>
      <c r="C9411" s="191" t="s">
        <v>9661</v>
      </c>
      <c r="D9411" s="192" t="s">
        <v>233</v>
      </c>
      <c r="E9411" s="193" t="n">
        <v>84.62</v>
      </c>
      <c r="F9411" s="193" t="n">
        <v>0</v>
      </c>
      <c r="G9411" s="193" t="n">
        <f aca="false">E9411-F9411</f>
        <v>84.62</v>
      </c>
    </row>
    <row r="9412" customFormat="false" ht="35.05" hidden="false" customHeight="false" outlineLevel="0" collapsed="false">
      <c r="A9412" s="189" t="s">
        <v>7760</v>
      </c>
      <c r="B9412" s="190" t="n">
        <v>10933</v>
      </c>
      <c r="C9412" s="191" t="s">
        <v>9662</v>
      </c>
      <c r="D9412" s="192" t="s">
        <v>233</v>
      </c>
      <c r="E9412" s="193" t="n">
        <v>18.33</v>
      </c>
      <c r="F9412" s="193" t="n">
        <v>0</v>
      </c>
      <c r="G9412" s="193" t="n">
        <f aca="false">E9412-F9412</f>
        <v>18.33</v>
      </c>
    </row>
    <row r="9413" customFormat="false" ht="46.25" hidden="false" customHeight="false" outlineLevel="0" collapsed="false">
      <c r="A9413" s="189" t="s">
        <v>7760</v>
      </c>
      <c r="B9413" s="190" t="n">
        <v>10935</v>
      </c>
      <c r="C9413" s="191" t="s">
        <v>9663</v>
      </c>
      <c r="D9413" s="192" t="s">
        <v>233</v>
      </c>
      <c r="E9413" s="193" t="n">
        <v>37.72</v>
      </c>
      <c r="F9413" s="193" t="n">
        <v>0</v>
      </c>
      <c r="G9413" s="193" t="n">
        <f aca="false">E9413-F9413</f>
        <v>37.72</v>
      </c>
    </row>
    <row r="9414" customFormat="false" ht="46.25" hidden="false" customHeight="false" outlineLevel="0" collapsed="false">
      <c r="A9414" s="189" t="s">
        <v>7760</v>
      </c>
      <c r="B9414" s="190" t="n">
        <v>10937</v>
      </c>
      <c r="C9414" s="191" t="s">
        <v>9664</v>
      </c>
      <c r="D9414" s="192" t="s">
        <v>233</v>
      </c>
      <c r="E9414" s="193" t="n">
        <v>21.75</v>
      </c>
      <c r="F9414" s="193" t="n">
        <v>0</v>
      </c>
      <c r="G9414" s="193" t="n">
        <f aca="false">E9414-F9414</f>
        <v>21.75</v>
      </c>
    </row>
    <row r="9415" customFormat="false" ht="23.85" hidden="false" customHeight="false" outlineLevel="0" collapsed="false">
      <c r="A9415" s="189" t="s">
        <v>7760</v>
      </c>
      <c r="B9415" s="190" t="n">
        <v>10956</v>
      </c>
      <c r="C9415" s="191" t="s">
        <v>9665</v>
      </c>
      <c r="D9415" s="192" t="s">
        <v>235</v>
      </c>
      <c r="E9415" s="193" t="n">
        <v>57.53</v>
      </c>
      <c r="F9415" s="193" t="n">
        <v>0</v>
      </c>
      <c r="G9415" s="193" t="n">
        <f aca="false">E9415-F9415</f>
        <v>57.53</v>
      </c>
    </row>
    <row r="9416" customFormat="false" ht="23.85" hidden="false" customHeight="false" outlineLevel="0" collapsed="false">
      <c r="A9416" s="189" t="s">
        <v>7760</v>
      </c>
      <c r="B9416" s="190" t="n">
        <v>10957</v>
      </c>
      <c r="C9416" s="191" t="s">
        <v>9666</v>
      </c>
      <c r="D9416" s="192" t="s">
        <v>1579</v>
      </c>
      <c r="E9416" s="193" t="n">
        <v>11.6</v>
      </c>
      <c r="F9416" s="193" t="n">
        <v>0</v>
      </c>
      <c r="G9416" s="193" t="n">
        <f aca="false">E9416-F9416</f>
        <v>11.6</v>
      </c>
    </row>
    <row r="9417" customFormat="false" ht="23.85" hidden="false" customHeight="false" outlineLevel="0" collapsed="false">
      <c r="A9417" s="189" t="s">
        <v>7760</v>
      </c>
      <c r="B9417" s="190" t="n">
        <v>10997</v>
      </c>
      <c r="C9417" s="191" t="s">
        <v>9667</v>
      </c>
      <c r="D9417" s="192" t="s">
        <v>1579</v>
      </c>
      <c r="E9417" s="193" t="n">
        <v>50.68</v>
      </c>
      <c r="F9417" s="193" t="n">
        <v>0</v>
      </c>
      <c r="G9417" s="193" t="n">
        <f aca="false">E9417-F9417</f>
        <v>50.68</v>
      </c>
    </row>
    <row r="9418" customFormat="false" ht="23.85" hidden="false" customHeight="false" outlineLevel="0" collapsed="false">
      <c r="A9418" s="189" t="s">
        <v>7760</v>
      </c>
      <c r="B9418" s="190" t="n">
        <v>10998</v>
      </c>
      <c r="C9418" s="191" t="s">
        <v>9668</v>
      </c>
      <c r="D9418" s="192" t="s">
        <v>1579</v>
      </c>
      <c r="E9418" s="193" t="n">
        <v>53.12</v>
      </c>
      <c r="F9418" s="193" t="n">
        <v>0</v>
      </c>
      <c r="G9418" s="193" t="n">
        <f aca="false">E9418-F9418</f>
        <v>53.12</v>
      </c>
    </row>
    <row r="9419" customFormat="false" ht="23.85" hidden="false" customHeight="false" outlineLevel="0" collapsed="false">
      <c r="A9419" s="189" t="s">
        <v>7760</v>
      </c>
      <c r="B9419" s="190" t="n">
        <v>10999</v>
      </c>
      <c r="C9419" s="191" t="s">
        <v>9669</v>
      </c>
      <c r="D9419" s="192" t="s">
        <v>1579</v>
      </c>
      <c r="E9419" s="193" t="n">
        <v>46.76</v>
      </c>
      <c r="F9419" s="193" t="n">
        <v>0</v>
      </c>
      <c r="G9419" s="193" t="n">
        <f aca="false">E9419-F9419</f>
        <v>46.76</v>
      </c>
    </row>
    <row r="9420" customFormat="false" ht="23.85" hidden="false" customHeight="false" outlineLevel="0" collapsed="false">
      <c r="A9420" s="189" t="s">
        <v>7760</v>
      </c>
      <c r="B9420" s="190" t="n">
        <v>11002</v>
      </c>
      <c r="C9420" s="191" t="s">
        <v>9670</v>
      </c>
      <c r="D9420" s="192" t="s">
        <v>1579</v>
      </c>
      <c r="E9420" s="193" t="n">
        <v>48.67</v>
      </c>
      <c r="F9420" s="193" t="n">
        <v>0</v>
      </c>
      <c r="G9420" s="193" t="n">
        <f aca="false">E9420-F9420</f>
        <v>48.67</v>
      </c>
    </row>
    <row r="9421" customFormat="false" ht="23.85" hidden="false" customHeight="false" outlineLevel="0" collapsed="false">
      <c r="A9421" s="189" t="s">
        <v>7760</v>
      </c>
      <c r="B9421" s="190" t="n">
        <v>11026</v>
      </c>
      <c r="C9421" s="191" t="s">
        <v>9671</v>
      </c>
      <c r="D9421" s="192" t="s">
        <v>1579</v>
      </c>
      <c r="E9421" s="193" t="n">
        <v>12.82</v>
      </c>
      <c r="F9421" s="193" t="n">
        <v>0</v>
      </c>
      <c r="G9421" s="193" t="n">
        <f aca="false">E9421-F9421</f>
        <v>12.82</v>
      </c>
    </row>
    <row r="9422" customFormat="false" ht="23.85" hidden="false" customHeight="false" outlineLevel="0" collapsed="false">
      <c r="A9422" s="189" t="s">
        <v>7760</v>
      </c>
      <c r="B9422" s="190" t="n">
        <v>11027</v>
      </c>
      <c r="C9422" s="191" t="s">
        <v>9672</v>
      </c>
      <c r="D9422" s="192" t="s">
        <v>1579</v>
      </c>
      <c r="E9422" s="193" t="n">
        <v>13.34</v>
      </c>
      <c r="F9422" s="193" t="n">
        <v>0</v>
      </c>
      <c r="G9422" s="193" t="n">
        <f aca="false">E9422-F9422</f>
        <v>13.34</v>
      </c>
    </row>
    <row r="9423" customFormat="false" ht="46.25" hidden="false" customHeight="false" outlineLevel="0" collapsed="false">
      <c r="A9423" s="189" t="s">
        <v>7760</v>
      </c>
      <c r="B9423" s="190" t="n">
        <v>11029</v>
      </c>
      <c r="C9423" s="191" t="s">
        <v>9673</v>
      </c>
      <c r="D9423" s="192" t="s">
        <v>8446</v>
      </c>
      <c r="E9423" s="193" t="n">
        <v>2.11</v>
      </c>
      <c r="F9423" s="193" t="n">
        <v>0</v>
      </c>
      <c r="G9423" s="193" t="n">
        <f aca="false">E9423-F9423</f>
        <v>2.11</v>
      </c>
    </row>
    <row r="9424" customFormat="false" ht="15" hidden="false" customHeight="false" outlineLevel="0" collapsed="false">
      <c r="A9424" s="189" t="s">
        <v>7760</v>
      </c>
      <c r="B9424" s="190" t="n">
        <v>11032</v>
      </c>
      <c r="C9424" s="191" t="s">
        <v>9674</v>
      </c>
      <c r="D9424" s="192" t="s">
        <v>235</v>
      </c>
      <c r="E9424" s="193" t="n">
        <v>13.8</v>
      </c>
      <c r="F9424" s="193" t="n">
        <v>0</v>
      </c>
      <c r="G9424" s="193" t="n">
        <f aca="false">E9424-F9424</f>
        <v>13.8</v>
      </c>
    </row>
    <row r="9425" customFormat="false" ht="23.85" hidden="false" customHeight="false" outlineLevel="0" collapsed="false">
      <c r="A9425" s="189" t="s">
        <v>7760</v>
      </c>
      <c r="B9425" s="190" t="n">
        <v>11033</v>
      </c>
      <c r="C9425" s="191" t="s">
        <v>9675</v>
      </c>
      <c r="D9425" s="192" t="s">
        <v>235</v>
      </c>
      <c r="E9425" s="193" t="n">
        <v>7.85</v>
      </c>
      <c r="F9425" s="193" t="n">
        <v>0</v>
      </c>
      <c r="G9425" s="193" t="n">
        <f aca="false">E9425-F9425</f>
        <v>7.85</v>
      </c>
    </row>
    <row r="9426" customFormat="false" ht="23.85" hidden="false" customHeight="false" outlineLevel="0" collapsed="false">
      <c r="A9426" s="189" t="s">
        <v>7760</v>
      </c>
      <c r="B9426" s="190" t="n">
        <v>11046</v>
      </c>
      <c r="C9426" s="191" t="s">
        <v>9676</v>
      </c>
      <c r="D9426" s="192" t="s">
        <v>1579</v>
      </c>
      <c r="E9426" s="193" t="n">
        <v>12.78</v>
      </c>
      <c r="F9426" s="193" t="n">
        <v>0</v>
      </c>
      <c r="G9426" s="193" t="n">
        <f aca="false">E9426-F9426</f>
        <v>12.78</v>
      </c>
    </row>
    <row r="9427" customFormat="false" ht="23.85" hidden="false" customHeight="false" outlineLevel="0" collapsed="false">
      <c r="A9427" s="189" t="s">
        <v>7760</v>
      </c>
      <c r="B9427" s="190" t="n">
        <v>11047</v>
      </c>
      <c r="C9427" s="191" t="s">
        <v>9677</v>
      </c>
      <c r="D9427" s="192" t="s">
        <v>1579</v>
      </c>
      <c r="E9427" s="193" t="n">
        <v>13.93</v>
      </c>
      <c r="F9427" s="193" t="n">
        <v>0</v>
      </c>
      <c r="G9427" s="193" t="n">
        <f aca="false">E9427-F9427</f>
        <v>13.93</v>
      </c>
    </row>
    <row r="9428" customFormat="false" ht="23.85" hidden="false" customHeight="false" outlineLevel="0" collapsed="false">
      <c r="A9428" s="189" t="s">
        <v>7760</v>
      </c>
      <c r="B9428" s="190" t="n">
        <v>11049</v>
      </c>
      <c r="C9428" s="191" t="s">
        <v>9678</v>
      </c>
      <c r="D9428" s="192" t="s">
        <v>1579</v>
      </c>
      <c r="E9428" s="193" t="n">
        <v>13.32</v>
      </c>
      <c r="F9428" s="193" t="n">
        <v>0</v>
      </c>
      <c r="G9428" s="193" t="n">
        <f aca="false">E9428-F9428</f>
        <v>13.32</v>
      </c>
    </row>
    <row r="9429" customFormat="false" ht="23.85" hidden="false" customHeight="false" outlineLevel="0" collapsed="false">
      <c r="A9429" s="189" t="s">
        <v>7760</v>
      </c>
      <c r="B9429" s="190" t="n">
        <v>11051</v>
      </c>
      <c r="C9429" s="191" t="s">
        <v>9679</v>
      </c>
      <c r="D9429" s="192" t="s">
        <v>1579</v>
      </c>
      <c r="E9429" s="193" t="n">
        <v>13.98</v>
      </c>
      <c r="F9429" s="193" t="n">
        <v>0</v>
      </c>
      <c r="G9429" s="193" t="n">
        <f aca="false">E9429-F9429</f>
        <v>13.98</v>
      </c>
    </row>
    <row r="9430" customFormat="false" ht="23.85" hidden="false" customHeight="false" outlineLevel="0" collapsed="false">
      <c r="A9430" s="189" t="s">
        <v>7760</v>
      </c>
      <c r="B9430" s="190" t="n">
        <v>11054</v>
      </c>
      <c r="C9430" s="191" t="s">
        <v>9680</v>
      </c>
      <c r="D9430" s="192" t="s">
        <v>235</v>
      </c>
      <c r="E9430" s="193" t="n">
        <v>0.05</v>
      </c>
      <c r="F9430" s="193" t="n">
        <v>0</v>
      </c>
      <c r="G9430" s="193" t="n">
        <f aca="false">E9430-F9430</f>
        <v>0.05</v>
      </c>
    </row>
    <row r="9431" customFormat="false" ht="23.85" hidden="false" customHeight="false" outlineLevel="0" collapsed="false">
      <c r="A9431" s="189" t="s">
        <v>7760</v>
      </c>
      <c r="B9431" s="190" t="n">
        <v>11055</v>
      </c>
      <c r="C9431" s="191" t="s">
        <v>9681</v>
      </c>
      <c r="D9431" s="192" t="s">
        <v>235</v>
      </c>
      <c r="E9431" s="193" t="n">
        <v>0.08</v>
      </c>
      <c r="F9431" s="193" t="n">
        <v>0</v>
      </c>
      <c r="G9431" s="193" t="n">
        <f aca="false">E9431-F9431</f>
        <v>0.08</v>
      </c>
    </row>
    <row r="9432" customFormat="false" ht="23.85" hidden="false" customHeight="false" outlineLevel="0" collapsed="false">
      <c r="A9432" s="189" t="s">
        <v>7760</v>
      </c>
      <c r="B9432" s="190" t="n">
        <v>11056</v>
      </c>
      <c r="C9432" s="191" t="s">
        <v>9682</v>
      </c>
      <c r="D9432" s="192" t="s">
        <v>235</v>
      </c>
      <c r="E9432" s="193" t="n">
        <v>0.09</v>
      </c>
      <c r="F9432" s="193" t="n">
        <v>0</v>
      </c>
      <c r="G9432" s="193" t="n">
        <f aca="false">E9432-F9432</f>
        <v>0.09</v>
      </c>
    </row>
    <row r="9433" customFormat="false" ht="23.85" hidden="false" customHeight="false" outlineLevel="0" collapsed="false">
      <c r="A9433" s="189" t="s">
        <v>7760</v>
      </c>
      <c r="B9433" s="190" t="n">
        <v>11057</v>
      </c>
      <c r="C9433" s="191" t="s">
        <v>9683</v>
      </c>
      <c r="D9433" s="192" t="s">
        <v>235</v>
      </c>
      <c r="E9433" s="193" t="n">
        <v>0.19</v>
      </c>
      <c r="F9433" s="193" t="n">
        <v>0</v>
      </c>
      <c r="G9433" s="193" t="n">
        <f aca="false">E9433-F9433</f>
        <v>0.19</v>
      </c>
    </row>
    <row r="9434" customFormat="false" ht="23.85" hidden="false" customHeight="false" outlineLevel="0" collapsed="false">
      <c r="A9434" s="189" t="s">
        <v>7760</v>
      </c>
      <c r="B9434" s="190" t="n">
        <v>11058</v>
      </c>
      <c r="C9434" s="191" t="s">
        <v>9684</v>
      </c>
      <c r="D9434" s="192" t="s">
        <v>235</v>
      </c>
      <c r="E9434" s="193" t="n">
        <v>0.47</v>
      </c>
      <c r="F9434" s="193" t="n">
        <v>0</v>
      </c>
      <c r="G9434" s="193" t="n">
        <f aca="false">E9434-F9434</f>
        <v>0.47</v>
      </c>
    </row>
    <row r="9435" customFormat="false" ht="23.85" hidden="false" customHeight="false" outlineLevel="0" collapsed="false">
      <c r="A9435" s="189" t="s">
        <v>7760</v>
      </c>
      <c r="B9435" s="190" t="n">
        <v>11059</v>
      </c>
      <c r="C9435" s="191" t="s">
        <v>9685</v>
      </c>
      <c r="D9435" s="192" t="s">
        <v>235</v>
      </c>
      <c r="E9435" s="193" t="n">
        <v>0.36</v>
      </c>
      <c r="F9435" s="193" t="n">
        <v>0</v>
      </c>
      <c r="G9435" s="193" t="n">
        <f aca="false">E9435-F9435</f>
        <v>0.36</v>
      </c>
    </row>
    <row r="9436" customFormat="false" ht="35.05" hidden="false" customHeight="false" outlineLevel="0" collapsed="false">
      <c r="A9436" s="189" t="s">
        <v>7760</v>
      </c>
      <c r="B9436" s="190" t="n">
        <v>11060</v>
      </c>
      <c r="C9436" s="191" t="s">
        <v>9686</v>
      </c>
      <c r="D9436" s="192" t="s">
        <v>235</v>
      </c>
      <c r="E9436" s="193" t="n">
        <v>46.54</v>
      </c>
      <c r="F9436" s="193" t="n">
        <v>0</v>
      </c>
      <c r="G9436" s="193" t="n">
        <f aca="false">E9436-F9436</f>
        <v>46.54</v>
      </c>
    </row>
    <row r="9437" customFormat="false" ht="23.85" hidden="false" customHeight="false" outlineLevel="0" collapsed="false">
      <c r="A9437" s="189" t="s">
        <v>7760</v>
      </c>
      <c r="B9437" s="190" t="n">
        <v>11061</v>
      </c>
      <c r="C9437" s="191" t="s">
        <v>9687</v>
      </c>
      <c r="D9437" s="192" t="s">
        <v>1579</v>
      </c>
      <c r="E9437" s="193" t="n">
        <v>16.78</v>
      </c>
      <c r="F9437" s="193" t="n">
        <v>0</v>
      </c>
      <c r="G9437" s="193" t="n">
        <f aca="false">E9437-F9437</f>
        <v>16.78</v>
      </c>
    </row>
    <row r="9438" customFormat="false" ht="23.85" hidden="false" customHeight="false" outlineLevel="0" collapsed="false">
      <c r="A9438" s="189" t="s">
        <v>7760</v>
      </c>
      <c r="B9438" s="190" t="n">
        <v>11062</v>
      </c>
      <c r="C9438" s="191" t="s">
        <v>9688</v>
      </c>
      <c r="D9438" s="192" t="s">
        <v>233</v>
      </c>
      <c r="E9438" s="193" t="n">
        <v>48.42</v>
      </c>
      <c r="F9438" s="193" t="n">
        <v>0</v>
      </c>
      <c r="G9438" s="193" t="n">
        <f aca="false">E9438-F9438</f>
        <v>48.42</v>
      </c>
    </row>
    <row r="9439" customFormat="false" ht="23.85" hidden="false" customHeight="false" outlineLevel="0" collapsed="false">
      <c r="A9439" s="189" t="s">
        <v>7760</v>
      </c>
      <c r="B9439" s="190" t="n">
        <v>11063</v>
      </c>
      <c r="C9439" s="191" t="s">
        <v>9689</v>
      </c>
      <c r="D9439" s="192" t="s">
        <v>233</v>
      </c>
      <c r="E9439" s="193" t="n">
        <v>29.63</v>
      </c>
      <c r="F9439" s="193" t="n">
        <v>0</v>
      </c>
      <c r="G9439" s="193" t="n">
        <f aca="false">E9439-F9439</f>
        <v>29.63</v>
      </c>
    </row>
    <row r="9440" customFormat="false" ht="35.05" hidden="false" customHeight="false" outlineLevel="0" collapsed="false">
      <c r="A9440" s="189" t="s">
        <v>7760</v>
      </c>
      <c r="B9440" s="190" t="n">
        <v>11075</v>
      </c>
      <c r="C9440" s="191" t="s">
        <v>9690</v>
      </c>
      <c r="D9440" s="192" t="s">
        <v>242</v>
      </c>
      <c r="E9440" s="193" t="n">
        <v>1113.26</v>
      </c>
      <c r="F9440" s="193" t="n">
        <v>0</v>
      </c>
      <c r="G9440" s="193" t="n">
        <f aca="false">E9440-F9440</f>
        <v>1113.26</v>
      </c>
    </row>
    <row r="9441" customFormat="false" ht="35.05" hidden="false" customHeight="false" outlineLevel="0" collapsed="false">
      <c r="A9441" s="189" t="s">
        <v>7760</v>
      </c>
      <c r="B9441" s="190" t="n">
        <v>11091</v>
      </c>
      <c r="C9441" s="191" t="s">
        <v>9691</v>
      </c>
      <c r="D9441" s="192" t="s">
        <v>235</v>
      </c>
      <c r="E9441" s="193" t="n">
        <v>1.83</v>
      </c>
      <c r="F9441" s="193" t="n">
        <v>0</v>
      </c>
      <c r="G9441" s="193" t="n">
        <f aca="false">E9441-F9441</f>
        <v>1.83</v>
      </c>
    </row>
    <row r="9442" customFormat="false" ht="35.05" hidden="false" customHeight="false" outlineLevel="0" collapsed="false">
      <c r="A9442" s="189" t="s">
        <v>7760</v>
      </c>
      <c r="B9442" s="190" t="n">
        <v>11116</v>
      </c>
      <c r="C9442" s="191" t="s">
        <v>9692</v>
      </c>
      <c r="D9442" s="192" t="s">
        <v>235</v>
      </c>
      <c r="E9442" s="193" t="n">
        <v>757.09</v>
      </c>
      <c r="F9442" s="193" t="n">
        <v>0</v>
      </c>
      <c r="G9442" s="193" t="n">
        <f aca="false">E9442-F9442</f>
        <v>757.09</v>
      </c>
    </row>
    <row r="9443" customFormat="false" ht="35.05" hidden="false" customHeight="false" outlineLevel="0" collapsed="false">
      <c r="A9443" s="189" t="s">
        <v>7760</v>
      </c>
      <c r="B9443" s="190" t="n">
        <v>11134</v>
      </c>
      <c r="C9443" s="191" t="s">
        <v>9693</v>
      </c>
      <c r="D9443" s="192" t="s">
        <v>233</v>
      </c>
      <c r="E9443" s="193" t="n">
        <v>86</v>
      </c>
      <c r="F9443" s="193" t="n">
        <v>0</v>
      </c>
      <c r="G9443" s="193" t="n">
        <f aca="false">E9443-F9443</f>
        <v>86</v>
      </c>
    </row>
    <row r="9444" customFormat="false" ht="35.05" hidden="false" customHeight="false" outlineLevel="0" collapsed="false">
      <c r="A9444" s="189" t="s">
        <v>7760</v>
      </c>
      <c r="B9444" s="190" t="n">
        <v>11135</v>
      </c>
      <c r="C9444" s="191" t="s">
        <v>9694</v>
      </c>
      <c r="D9444" s="192" t="s">
        <v>233</v>
      </c>
      <c r="E9444" s="193" t="n">
        <v>92.85</v>
      </c>
      <c r="F9444" s="193" t="n">
        <v>0</v>
      </c>
      <c r="G9444" s="193" t="n">
        <f aca="false">E9444-F9444</f>
        <v>92.85</v>
      </c>
    </row>
    <row r="9445" customFormat="false" ht="35.05" hidden="false" customHeight="false" outlineLevel="0" collapsed="false">
      <c r="A9445" s="189" t="s">
        <v>7760</v>
      </c>
      <c r="B9445" s="190" t="n">
        <v>11136</v>
      </c>
      <c r="C9445" s="191" t="s">
        <v>9695</v>
      </c>
      <c r="D9445" s="192" t="s">
        <v>233</v>
      </c>
      <c r="E9445" s="193" t="n">
        <v>106.31</v>
      </c>
      <c r="F9445" s="193" t="n">
        <v>0</v>
      </c>
      <c r="G9445" s="193" t="n">
        <f aca="false">E9445-F9445</f>
        <v>106.31</v>
      </c>
    </row>
    <row r="9446" customFormat="false" ht="35.05" hidden="false" customHeight="false" outlineLevel="0" collapsed="false">
      <c r="A9446" s="189" t="s">
        <v>7760</v>
      </c>
      <c r="B9446" s="190" t="n">
        <v>11137</v>
      </c>
      <c r="C9446" s="191" t="s">
        <v>9696</v>
      </c>
      <c r="D9446" s="192" t="s">
        <v>233</v>
      </c>
      <c r="E9446" s="193" t="n">
        <v>145.69</v>
      </c>
      <c r="F9446" s="193" t="n">
        <v>0</v>
      </c>
      <c r="G9446" s="193" t="n">
        <f aca="false">E9446-F9446</f>
        <v>145.69</v>
      </c>
    </row>
    <row r="9447" customFormat="false" ht="46.25" hidden="false" customHeight="false" outlineLevel="0" collapsed="false">
      <c r="A9447" s="189" t="s">
        <v>7760</v>
      </c>
      <c r="B9447" s="190" t="n">
        <v>11145</v>
      </c>
      <c r="C9447" s="191" t="s">
        <v>9697</v>
      </c>
      <c r="D9447" s="192" t="s">
        <v>242</v>
      </c>
      <c r="E9447" s="193" t="n">
        <v>629.63</v>
      </c>
      <c r="F9447" s="193" t="n">
        <v>0</v>
      </c>
      <c r="G9447" s="193" t="n">
        <f aca="false">E9447-F9447</f>
        <v>629.63</v>
      </c>
    </row>
    <row r="9448" customFormat="false" ht="46.25" hidden="false" customHeight="false" outlineLevel="0" collapsed="false">
      <c r="A9448" s="189" t="s">
        <v>7760</v>
      </c>
      <c r="B9448" s="190" t="n">
        <v>11146</v>
      </c>
      <c r="C9448" s="191" t="s">
        <v>9698</v>
      </c>
      <c r="D9448" s="192" t="s">
        <v>242</v>
      </c>
      <c r="E9448" s="193" t="n">
        <v>599.19</v>
      </c>
      <c r="F9448" s="193" t="n">
        <v>0</v>
      </c>
      <c r="G9448" s="193" t="n">
        <f aca="false">E9448-F9448</f>
        <v>599.19</v>
      </c>
    </row>
    <row r="9449" customFormat="false" ht="46.25" hidden="false" customHeight="false" outlineLevel="0" collapsed="false">
      <c r="A9449" s="189" t="s">
        <v>7760</v>
      </c>
      <c r="B9449" s="190" t="n">
        <v>11147</v>
      </c>
      <c r="C9449" s="191" t="s">
        <v>9699</v>
      </c>
      <c r="D9449" s="192" t="s">
        <v>242</v>
      </c>
      <c r="E9449" s="193" t="n">
        <v>622.64</v>
      </c>
      <c r="F9449" s="193" t="n">
        <v>0</v>
      </c>
      <c r="G9449" s="193" t="n">
        <f aca="false">E9449-F9449</f>
        <v>622.64</v>
      </c>
    </row>
    <row r="9450" customFormat="false" ht="68.65" hidden="false" customHeight="false" outlineLevel="0" collapsed="false">
      <c r="A9450" s="189" t="s">
        <v>7760</v>
      </c>
      <c r="B9450" s="190" t="n">
        <v>11154</v>
      </c>
      <c r="C9450" s="191" t="s">
        <v>9700</v>
      </c>
      <c r="D9450" s="192" t="s">
        <v>235</v>
      </c>
      <c r="E9450" s="193" t="n">
        <v>1449.94</v>
      </c>
      <c r="F9450" s="193" t="n">
        <v>0</v>
      </c>
      <c r="G9450" s="193" t="n">
        <f aca="false">E9450-F9450</f>
        <v>1449.94</v>
      </c>
    </row>
    <row r="9451" customFormat="false" ht="15" hidden="false" customHeight="false" outlineLevel="0" collapsed="false">
      <c r="A9451" s="189" t="s">
        <v>7760</v>
      </c>
      <c r="B9451" s="190" t="n">
        <v>11161</v>
      </c>
      <c r="C9451" s="191" t="s">
        <v>9701</v>
      </c>
      <c r="D9451" s="192" t="s">
        <v>1579</v>
      </c>
      <c r="E9451" s="193" t="n">
        <v>1.75</v>
      </c>
      <c r="F9451" s="193" t="n">
        <v>0</v>
      </c>
      <c r="G9451" s="193" t="n">
        <f aca="false">E9451-F9451</f>
        <v>1.75</v>
      </c>
    </row>
    <row r="9452" customFormat="false" ht="23.85" hidden="false" customHeight="false" outlineLevel="0" collapsed="false">
      <c r="A9452" s="189" t="s">
        <v>7760</v>
      </c>
      <c r="B9452" s="190" t="n">
        <v>11185</v>
      </c>
      <c r="C9452" s="191" t="s">
        <v>9702</v>
      </c>
      <c r="D9452" s="192" t="s">
        <v>233</v>
      </c>
      <c r="E9452" s="193" t="n">
        <v>322.91</v>
      </c>
      <c r="F9452" s="193" t="n">
        <v>0</v>
      </c>
      <c r="G9452" s="193" t="n">
        <f aca="false">E9452-F9452</f>
        <v>322.91</v>
      </c>
    </row>
    <row r="9453" customFormat="false" ht="15" hidden="false" customHeight="false" outlineLevel="0" collapsed="false">
      <c r="A9453" s="189" t="s">
        <v>7760</v>
      </c>
      <c r="B9453" s="190" t="n">
        <v>11186</v>
      </c>
      <c r="C9453" s="191" t="s">
        <v>9703</v>
      </c>
      <c r="D9453" s="192" t="s">
        <v>233</v>
      </c>
      <c r="E9453" s="193" t="n">
        <v>358.33</v>
      </c>
      <c r="F9453" s="193" t="n">
        <v>0</v>
      </c>
      <c r="G9453" s="193" t="n">
        <f aca="false">E9453-F9453</f>
        <v>358.33</v>
      </c>
    </row>
    <row r="9454" customFormat="false" ht="15" hidden="false" customHeight="false" outlineLevel="0" collapsed="false">
      <c r="A9454" s="189" t="s">
        <v>7760</v>
      </c>
      <c r="B9454" s="190" t="n">
        <v>11188</v>
      </c>
      <c r="C9454" s="191" t="s">
        <v>9704</v>
      </c>
      <c r="D9454" s="192" t="s">
        <v>233</v>
      </c>
      <c r="E9454" s="193" t="n">
        <v>166.66</v>
      </c>
      <c r="F9454" s="193" t="n">
        <v>0</v>
      </c>
      <c r="G9454" s="193" t="n">
        <f aca="false">E9454-F9454</f>
        <v>166.66</v>
      </c>
    </row>
    <row r="9455" customFormat="false" ht="15" hidden="false" customHeight="false" outlineLevel="0" collapsed="false">
      <c r="A9455" s="189" t="s">
        <v>7760</v>
      </c>
      <c r="B9455" s="190" t="n">
        <v>11189</v>
      </c>
      <c r="C9455" s="191" t="s">
        <v>9705</v>
      </c>
      <c r="D9455" s="192" t="s">
        <v>233</v>
      </c>
      <c r="E9455" s="193" t="n">
        <v>250</v>
      </c>
      <c r="F9455" s="193" t="n">
        <v>0</v>
      </c>
      <c r="G9455" s="193" t="n">
        <f aca="false">E9455-F9455</f>
        <v>250</v>
      </c>
    </row>
    <row r="9456" customFormat="false" ht="46.25" hidden="false" customHeight="false" outlineLevel="0" collapsed="false">
      <c r="A9456" s="189" t="s">
        <v>7760</v>
      </c>
      <c r="B9456" s="190" t="n">
        <v>11247</v>
      </c>
      <c r="C9456" s="191" t="s">
        <v>9706</v>
      </c>
      <c r="D9456" s="192" t="s">
        <v>235</v>
      </c>
      <c r="E9456" s="193" t="n">
        <v>1536.5</v>
      </c>
      <c r="F9456" s="193" t="n">
        <v>0</v>
      </c>
      <c r="G9456" s="193" t="n">
        <f aca="false">E9456-F9456</f>
        <v>1536.5</v>
      </c>
    </row>
    <row r="9457" customFormat="false" ht="46.25" hidden="false" customHeight="false" outlineLevel="0" collapsed="false">
      <c r="A9457" s="189" t="s">
        <v>7760</v>
      </c>
      <c r="B9457" s="190" t="n">
        <v>11249</v>
      </c>
      <c r="C9457" s="191" t="s">
        <v>9707</v>
      </c>
      <c r="D9457" s="192" t="s">
        <v>235</v>
      </c>
      <c r="E9457" s="193" t="n">
        <v>3001.31</v>
      </c>
      <c r="F9457" s="193" t="n">
        <v>0</v>
      </c>
      <c r="G9457" s="193" t="n">
        <f aca="false">E9457-F9457</f>
        <v>3001.31</v>
      </c>
    </row>
    <row r="9458" customFormat="false" ht="46.25" hidden="false" customHeight="false" outlineLevel="0" collapsed="false">
      <c r="A9458" s="189" t="s">
        <v>7760</v>
      </c>
      <c r="B9458" s="190" t="n">
        <v>11250</v>
      </c>
      <c r="C9458" s="191" t="s">
        <v>9708</v>
      </c>
      <c r="D9458" s="192" t="s">
        <v>235</v>
      </c>
      <c r="E9458" s="193" t="n">
        <v>66.15</v>
      </c>
      <c r="F9458" s="193" t="n">
        <v>0</v>
      </c>
      <c r="G9458" s="193" t="n">
        <f aca="false">E9458-F9458</f>
        <v>66.15</v>
      </c>
    </row>
    <row r="9459" customFormat="false" ht="46.25" hidden="false" customHeight="false" outlineLevel="0" collapsed="false">
      <c r="A9459" s="189" t="s">
        <v>7760</v>
      </c>
      <c r="B9459" s="190" t="n">
        <v>11251</v>
      </c>
      <c r="C9459" s="191" t="s">
        <v>9709</v>
      </c>
      <c r="D9459" s="192" t="s">
        <v>235</v>
      </c>
      <c r="E9459" s="193" t="n">
        <v>146.52</v>
      </c>
      <c r="F9459" s="193" t="n">
        <v>0</v>
      </c>
      <c r="G9459" s="193" t="n">
        <f aca="false">E9459-F9459</f>
        <v>146.52</v>
      </c>
    </row>
    <row r="9460" customFormat="false" ht="46.25" hidden="false" customHeight="false" outlineLevel="0" collapsed="false">
      <c r="A9460" s="189" t="s">
        <v>7760</v>
      </c>
      <c r="B9460" s="190" t="n">
        <v>11253</v>
      </c>
      <c r="C9460" s="191" t="s">
        <v>9710</v>
      </c>
      <c r="D9460" s="192" t="s">
        <v>235</v>
      </c>
      <c r="E9460" s="193" t="n">
        <v>242.8</v>
      </c>
      <c r="F9460" s="193" t="n">
        <v>0</v>
      </c>
      <c r="G9460" s="193" t="n">
        <f aca="false">E9460-F9460</f>
        <v>242.8</v>
      </c>
    </row>
    <row r="9461" customFormat="false" ht="46.25" hidden="false" customHeight="false" outlineLevel="0" collapsed="false">
      <c r="A9461" s="189" t="s">
        <v>7760</v>
      </c>
      <c r="B9461" s="190" t="n">
        <v>11255</v>
      </c>
      <c r="C9461" s="191" t="s">
        <v>9711</v>
      </c>
      <c r="D9461" s="192" t="s">
        <v>235</v>
      </c>
      <c r="E9461" s="193" t="n">
        <v>362.98</v>
      </c>
      <c r="F9461" s="193" t="n">
        <v>0</v>
      </c>
      <c r="G9461" s="193" t="n">
        <f aca="false">E9461-F9461</f>
        <v>362.98</v>
      </c>
    </row>
    <row r="9462" customFormat="false" ht="46.25" hidden="false" customHeight="false" outlineLevel="0" collapsed="false">
      <c r="A9462" s="189" t="s">
        <v>7760</v>
      </c>
      <c r="B9462" s="190" t="n">
        <v>11256</v>
      </c>
      <c r="C9462" s="191" t="s">
        <v>9712</v>
      </c>
      <c r="D9462" s="192" t="s">
        <v>235</v>
      </c>
      <c r="E9462" s="193" t="n">
        <v>454.67</v>
      </c>
      <c r="F9462" s="193" t="n">
        <v>0</v>
      </c>
      <c r="G9462" s="193" t="n">
        <f aca="false">E9462-F9462</f>
        <v>454.67</v>
      </c>
    </row>
    <row r="9463" customFormat="false" ht="46.25" hidden="false" customHeight="false" outlineLevel="0" collapsed="false">
      <c r="A9463" s="189" t="s">
        <v>7760</v>
      </c>
      <c r="B9463" s="190" t="n">
        <v>11364</v>
      </c>
      <c r="C9463" s="191" t="s">
        <v>9713</v>
      </c>
      <c r="D9463" s="192" t="s">
        <v>235</v>
      </c>
      <c r="E9463" s="193" t="n">
        <v>210.48</v>
      </c>
      <c r="F9463" s="193" t="n">
        <v>0</v>
      </c>
      <c r="G9463" s="193" t="n">
        <f aca="false">E9463-F9463</f>
        <v>210.48</v>
      </c>
    </row>
    <row r="9464" customFormat="false" ht="46.25" hidden="false" customHeight="false" outlineLevel="0" collapsed="false">
      <c r="A9464" s="189" t="s">
        <v>7760</v>
      </c>
      <c r="B9464" s="190" t="n">
        <v>11365</v>
      </c>
      <c r="C9464" s="191" t="s">
        <v>9714</v>
      </c>
      <c r="D9464" s="192" t="s">
        <v>235</v>
      </c>
      <c r="E9464" s="193" t="n">
        <v>218.42</v>
      </c>
      <c r="F9464" s="193" t="n">
        <v>0</v>
      </c>
      <c r="G9464" s="193" t="n">
        <f aca="false">E9464-F9464</f>
        <v>218.42</v>
      </c>
    </row>
    <row r="9465" customFormat="false" ht="46.25" hidden="false" customHeight="false" outlineLevel="0" collapsed="false">
      <c r="A9465" s="189" t="s">
        <v>7760</v>
      </c>
      <c r="B9465" s="190" t="n">
        <v>11366</v>
      </c>
      <c r="C9465" s="191" t="s">
        <v>9715</v>
      </c>
      <c r="D9465" s="192" t="s">
        <v>235</v>
      </c>
      <c r="E9465" s="193" t="n">
        <v>232.18</v>
      </c>
      <c r="F9465" s="193" t="n">
        <v>0</v>
      </c>
      <c r="G9465" s="193" t="n">
        <f aca="false">E9465-F9465</f>
        <v>232.18</v>
      </c>
    </row>
    <row r="9466" customFormat="false" ht="35.05" hidden="false" customHeight="false" outlineLevel="0" collapsed="false">
      <c r="A9466" s="189" t="s">
        <v>7760</v>
      </c>
      <c r="B9466" s="190" t="n">
        <v>11447</v>
      </c>
      <c r="C9466" s="191" t="s">
        <v>9716</v>
      </c>
      <c r="D9466" s="192" t="s">
        <v>235</v>
      </c>
      <c r="E9466" s="193" t="n">
        <v>41.02</v>
      </c>
      <c r="F9466" s="193" t="n">
        <v>0</v>
      </c>
      <c r="G9466" s="193" t="n">
        <f aca="false">E9466-F9466</f>
        <v>41.02</v>
      </c>
    </row>
    <row r="9467" customFormat="false" ht="23.85" hidden="false" customHeight="false" outlineLevel="0" collapsed="false">
      <c r="A9467" s="189" t="s">
        <v>7760</v>
      </c>
      <c r="B9467" s="190" t="n">
        <v>11451</v>
      </c>
      <c r="C9467" s="191" t="s">
        <v>9717</v>
      </c>
      <c r="D9467" s="192" t="s">
        <v>235</v>
      </c>
      <c r="E9467" s="193" t="n">
        <v>109.97</v>
      </c>
      <c r="F9467" s="193" t="n">
        <v>0</v>
      </c>
      <c r="G9467" s="193" t="n">
        <f aca="false">E9467-F9467</f>
        <v>109.97</v>
      </c>
    </row>
    <row r="9468" customFormat="false" ht="46.25" hidden="false" customHeight="false" outlineLevel="0" collapsed="false">
      <c r="A9468" s="189" t="s">
        <v>7760</v>
      </c>
      <c r="B9468" s="190" t="n">
        <v>11455</v>
      </c>
      <c r="C9468" s="191" t="s">
        <v>9718</v>
      </c>
      <c r="D9468" s="192" t="s">
        <v>235</v>
      </c>
      <c r="E9468" s="193" t="n">
        <v>17.87</v>
      </c>
      <c r="F9468" s="193" t="n">
        <v>0</v>
      </c>
      <c r="G9468" s="193" t="n">
        <f aca="false">E9468-F9468</f>
        <v>17.87</v>
      </c>
    </row>
    <row r="9469" customFormat="false" ht="46.25" hidden="false" customHeight="false" outlineLevel="0" collapsed="false">
      <c r="A9469" s="189" t="s">
        <v>7760</v>
      </c>
      <c r="B9469" s="190" t="n">
        <v>11456</v>
      </c>
      <c r="C9469" s="191" t="s">
        <v>9719</v>
      </c>
      <c r="D9469" s="192" t="s">
        <v>235</v>
      </c>
      <c r="E9469" s="193" t="n">
        <v>21.36</v>
      </c>
      <c r="F9469" s="193" t="n">
        <v>0</v>
      </c>
      <c r="G9469" s="193" t="n">
        <f aca="false">E9469-F9469</f>
        <v>21.36</v>
      </c>
    </row>
    <row r="9470" customFormat="false" ht="35.05" hidden="false" customHeight="false" outlineLevel="0" collapsed="false">
      <c r="A9470" s="189" t="s">
        <v>7760</v>
      </c>
      <c r="B9470" s="190" t="n">
        <v>11457</v>
      </c>
      <c r="C9470" s="191" t="s">
        <v>9720</v>
      </c>
      <c r="D9470" s="192" t="s">
        <v>235</v>
      </c>
      <c r="E9470" s="193" t="n">
        <v>48.86</v>
      </c>
      <c r="F9470" s="193" t="n">
        <v>0</v>
      </c>
      <c r="G9470" s="193" t="n">
        <f aca="false">E9470-F9470</f>
        <v>48.86</v>
      </c>
    </row>
    <row r="9471" customFormat="false" ht="35.05" hidden="false" customHeight="false" outlineLevel="0" collapsed="false">
      <c r="A9471" s="189" t="s">
        <v>7760</v>
      </c>
      <c r="B9471" s="190" t="n">
        <v>11458</v>
      </c>
      <c r="C9471" s="191" t="s">
        <v>9721</v>
      </c>
      <c r="D9471" s="192" t="s">
        <v>235</v>
      </c>
      <c r="E9471" s="193" t="n">
        <v>26.11</v>
      </c>
      <c r="F9471" s="193" t="n">
        <v>0</v>
      </c>
      <c r="G9471" s="193" t="n">
        <f aca="false">E9471-F9471</f>
        <v>26.11</v>
      </c>
    </row>
    <row r="9472" customFormat="false" ht="57.45" hidden="false" customHeight="false" outlineLevel="0" collapsed="false">
      <c r="A9472" s="189" t="s">
        <v>7760</v>
      </c>
      <c r="B9472" s="190" t="n">
        <v>11461</v>
      </c>
      <c r="C9472" s="191" t="s">
        <v>9722</v>
      </c>
      <c r="D9472" s="192" t="s">
        <v>235</v>
      </c>
      <c r="E9472" s="193" t="n">
        <v>11.35</v>
      </c>
      <c r="F9472" s="193" t="n">
        <v>0</v>
      </c>
      <c r="G9472" s="193" t="n">
        <f aca="false">E9472-F9472</f>
        <v>11.35</v>
      </c>
    </row>
    <row r="9473" customFormat="false" ht="23.85" hidden="false" customHeight="false" outlineLevel="0" collapsed="false">
      <c r="A9473" s="189" t="s">
        <v>7760</v>
      </c>
      <c r="B9473" s="190" t="n">
        <v>11462</v>
      </c>
      <c r="C9473" s="191" t="s">
        <v>9723</v>
      </c>
      <c r="D9473" s="192" t="s">
        <v>9221</v>
      </c>
      <c r="E9473" s="193" t="n">
        <v>19.14</v>
      </c>
      <c r="F9473" s="193" t="n">
        <v>0</v>
      </c>
      <c r="G9473" s="193" t="n">
        <f aca="false">E9473-F9473</f>
        <v>19.14</v>
      </c>
    </row>
    <row r="9474" customFormat="false" ht="46.25" hidden="false" customHeight="false" outlineLevel="0" collapsed="false">
      <c r="A9474" s="189" t="s">
        <v>7760</v>
      </c>
      <c r="B9474" s="190" t="n">
        <v>11467</v>
      </c>
      <c r="C9474" s="191" t="s">
        <v>9724</v>
      </c>
      <c r="D9474" s="192" t="s">
        <v>235</v>
      </c>
      <c r="E9474" s="193" t="n">
        <v>24.78</v>
      </c>
      <c r="F9474" s="193" t="n">
        <v>0</v>
      </c>
      <c r="G9474" s="193" t="n">
        <f aca="false">E9474-F9474</f>
        <v>24.78</v>
      </c>
    </row>
    <row r="9475" customFormat="false" ht="35.05" hidden="false" customHeight="false" outlineLevel="0" collapsed="false">
      <c r="A9475" s="189" t="s">
        <v>7760</v>
      </c>
      <c r="B9475" s="190" t="n">
        <v>11468</v>
      </c>
      <c r="C9475" s="191" t="s">
        <v>9725</v>
      </c>
      <c r="D9475" s="192" t="s">
        <v>235</v>
      </c>
      <c r="E9475" s="193" t="n">
        <v>15.9</v>
      </c>
      <c r="F9475" s="193" t="n">
        <v>0</v>
      </c>
      <c r="G9475" s="193" t="n">
        <f aca="false">E9475-F9475</f>
        <v>15.9</v>
      </c>
    </row>
    <row r="9476" customFormat="false" ht="57.45" hidden="false" customHeight="false" outlineLevel="0" collapsed="false">
      <c r="A9476" s="189" t="s">
        <v>7760</v>
      </c>
      <c r="B9476" s="190" t="n">
        <v>11469</v>
      </c>
      <c r="C9476" s="191" t="s">
        <v>9726</v>
      </c>
      <c r="D9476" s="192" t="s">
        <v>235</v>
      </c>
      <c r="E9476" s="193" t="n">
        <v>15.9</v>
      </c>
      <c r="F9476" s="193" t="n">
        <v>0</v>
      </c>
      <c r="G9476" s="193" t="n">
        <f aca="false">E9476-F9476</f>
        <v>15.9</v>
      </c>
    </row>
    <row r="9477" customFormat="false" ht="23.85" hidden="false" customHeight="false" outlineLevel="0" collapsed="false">
      <c r="A9477" s="189" t="s">
        <v>7760</v>
      </c>
      <c r="B9477" s="190" t="n">
        <v>11476</v>
      </c>
      <c r="C9477" s="191" t="s">
        <v>9727</v>
      </c>
      <c r="D9477" s="192" t="s">
        <v>235</v>
      </c>
      <c r="E9477" s="193" t="n">
        <v>55.39</v>
      </c>
      <c r="F9477" s="193" t="n">
        <v>0</v>
      </c>
      <c r="G9477" s="193" t="n">
        <f aca="false">E9477-F9477</f>
        <v>55.39</v>
      </c>
    </row>
    <row r="9478" customFormat="false" ht="23.85" hidden="false" customHeight="false" outlineLevel="0" collapsed="false">
      <c r="A9478" s="189" t="s">
        <v>7760</v>
      </c>
      <c r="B9478" s="190" t="n">
        <v>11478</v>
      </c>
      <c r="C9478" s="191" t="s">
        <v>9728</v>
      </c>
      <c r="D9478" s="192" t="s">
        <v>235</v>
      </c>
      <c r="E9478" s="193" t="n">
        <v>72.59</v>
      </c>
      <c r="F9478" s="193" t="n">
        <v>0</v>
      </c>
      <c r="G9478" s="193" t="n">
        <f aca="false">E9478-F9478</f>
        <v>72.59</v>
      </c>
    </row>
    <row r="9479" customFormat="false" ht="23.85" hidden="false" customHeight="false" outlineLevel="0" collapsed="false">
      <c r="A9479" s="189" t="s">
        <v>7760</v>
      </c>
      <c r="B9479" s="190" t="n">
        <v>11479</v>
      </c>
      <c r="C9479" s="191" t="s">
        <v>9729</v>
      </c>
      <c r="D9479" s="192" t="s">
        <v>235</v>
      </c>
      <c r="E9479" s="193" t="n">
        <v>42.31</v>
      </c>
      <c r="F9479" s="193" t="n">
        <v>0</v>
      </c>
      <c r="G9479" s="193" t="n">
        <f aca="false">E9479-F9479</f>
        <v>42.31</v>
      </c>
    </row>
    <row r="9480" customFormat="false" ht="46.25" hidden="false" customHeight="false" outlineLevel="0" collapsed="false">
      <c r="A9480" s="189" t="s">
        <v>7760</v>
      </c>
      <c r="B9480" s="190" t="n">
        <v>11480</v>
      </c>
      <c r="C9480" s="191" t="s">
        <v>9730</v>
      </c>
      <c r="D9480" s="192" t="s">
        <v>8446</v>
      </c>
      <c r="E9480" s="193" t="n">
        <v>148.91</v>
      </c>
      <c r="F9480" s="193" t="n">
        <v>0</v>
      </c>
      <c r="G9480" s="193" t="n">
        <f aca="false">E9480-F9480</f>
        <v>148.91</v>
      </c>
    </row>
    <row r="9481" customFormat="false" ht="23.85" hidden="false" customHeight="false" outlineLevel="0" collapsed="false">
      <c r="A9481" s="189" t="s">
        <v>7760</v>
      </c>
      <c r="B9481" s="190" t="n">
        <v>11481</v>
      </c>
      <c r="C9481" s="191" t="s">
        <v>9731</v>
      </c>
      <c r="D9481" s="192" t="s">
        <v>235</v>
      </c>
      <c r="E9481" s="193" t="n">
        <v>38.27</v>
      </c>
      <c r="F9481" s="193" t="n">
        <v>0</v>
      </c>
      <c r="G9481" s="193" t="n">
        <f aca="false">E9481-F9481</f>
        <v>38.27</v>
      </c>
    </row>
    <row r="9482" customFormat="false" ht="35.05" hidden="false" customHeight="false" outlineLevel="0" collapsed="false">
      <c r="A9482" s="189" t="s">
        <v>7760</v>
      </c>
      <c r="B9482" s="190" t="n">
        <v>11484</v>
      </c>
      <c r="C9482" s="191" t="s">
        <v>9732</v>
      </c>
      <c r="D9482" s="192" t="s">
        <v>235</v>
      </c>
      <c r="E9482" s="193" t="n">
        <v>69.86</v>
      </c>
      <c r="F9482" s="193" t="n">
        <v>0</v>
      </c>
      <c r="G9482" s="193" t="n">
        <f aca="false">E9482-F9482</f>
        <v>69.86</v>
      </c>
    </row>
    <row r="9483" customFormat="false" ht="35.05" hidden="false" customHeight="false" outlineLevel="0" collapsed="false">
      <c r="A9483" s="189" t="s">
        <v>7760</v>
      </c>
      <c r="B9483" s="190" t="n">
        <v>11499</v>
      </c>
      <c r="C9483" s="191" t="s">
        <v>9733</v>
      </c>
      <c r="D9483" s="192" t="s">
        <v>235</v>
      </c>
      <c r="E9483" s="193" t="n">
        <v>1000.02</v>
      </c>
      <c r="F9483" s="193" t="n">
        <v>0</v>
      </c>
      <c r="G9483" s="193" t="n">
        <f aca="false">E9483-F9483</f>
        <v>1000.02</v>
      </c>
    </row>
    <row r="9484" customFormat="false" ht="23.85" hidden="false" customHeight="false" outlineLevel="0" collapsed="false">
      <c r="A9484" s="189" t="s">
        <v>7760</v>
      </c>
      <c r="B9484" s="190" t="n">
        <v>11518</v>
      </c>
      <c r="C9484" s="191" t="s">
        <v>9734</v>
      </c>
      <c r="D9484" s="192" t="s">
        <v>9221</v>
      </c>
      <c r="E9484" s="193" t="n">
        <v>101.29</v>
      </c>
      <c r="F9484" s="193" t="n">
        <v>0</v>
      </c>
      <c r="G9484" s="193" t="n">
        <f aca="false">E9484-F9484</f>
        <v>101.29</v>
      </c>
    </row>
    <row r="9485" customFormat="false" ht="35.05" hidden="false" customHeight="false" outlineLevel="0" collapsed="false">
      <c r="A9485" s="189" t="s">
        <v>7760</v>
      </c>
      <c r="B9485" s="190" t="n">
        <v>11519</v>
      </c>
      <c r="C9485" s="191" t="s">
        <v>9735</v>
      </c>
      <c r="D9485" s="192" t="s">
        <v>9221</v>
      </c>
      <c r="E9485" s="193" t="n">
        <v>60.25</v>
      </c>
      <c r="F9485" s="193" t="n">
        <v>0</v>
      </c>
      <c r="G9485" s="193" t="n">
        <f aca="false">E9485-F9485</f>
        <v>60.25</v>
      </c>
    </row>
    <row r="9486" customFormat="false" ht="46.25" hidden="false" customHeight="false" outlineLevel="0" collapsed="false">
      <c r="A9486" s="189" t="s">
        <v>7760</v>
      </c>
      <c r="B9486" s="190" t="n">
        <v>11520</v>
      </c>
      <c r="C9486" s="191" t="s">
        <v>9736</v>
      </c>
      <c r="D9486" s="192" t="s">
        <v>9221</v>
      </c>
      <c r="E9486" s="193" t="n">
        <v>27.86</v>
      </c>
      <c r="F9486" s="193" t="n">
        <v>0</v>
      </c>
      <c r="G9486" s="193" t="n">
        <f aca="false">E9486-F9486</f>
        <v>27.86</v>
      </c>
    </row>
    <row r="9487" customFormat="false" ht="35.05" hidden="false" customHeight="false" outlineLevel="0" collapsed="false">
      <c r="A9487" s="189" t="s">
        <v>7760</v>
      </c>
      <c r="B9487" s="190" t="n">
        <v>11522</v>
      </c>
      <c r="C9487" s="191" t="s">
        <v>9737</v>
      </c>
      <c r="D9487" s="192" t="s">
        <v>235</v>
      </c>
      <c r="E9487" s="193" t="n">
        <v>13.85</v>
      </c>
      <c r="F9487" s="193" t="n">
        <v>0</v>
      </c>
      <c r="G9487" s="193" t="n">
        <f aca="false">E9487-F9487</f>
        <v>13.85</v>
      </c>
    </row>
    <row r="9488" customFormat="false" ht="46.25" hidden="false" customHeight="false" outlineLevel="0" collapsed="false">
      <c r="A9488" s="189" t="s">
        <v>7760</v>
      </c>
      <c r="B9488" s="190" t="n">
        <v>11552</v>
      </c>
      <c r="C9488" s="191" t="s">
        <v>9738</v>
      </c>
      <c r="D9488" s="192" t="s">
        <v>240</v>
      </c>
      <c r="E9488" s="193" t="n">
        <v>7.64</v>
      </c>
      <c r="F9488" s="193" t="n">
        <v>0</v>
      </c>
      <c r="G9488" s="193" t="n">
        <f aca="false">E9488-F9488</f>
        <v>7.64</v>
      </c>
    </row>
    <row r="9489" customFormat="false" ht="35.05" hidden="false" customHeight="false" outlineLevel="0" collapsed="false">
      <c r="A9489" s="189" t="s">
        <v>7760</v>
      </c>
      <c r="B9489" s="190" t="n">
        <v>11557</v>
      </c>
      <c r="C9489" s="191" t="s">
        <v>9739</v>
      </c>
      <c r="D9489" s="192" t="s">
        <v>9221</v>
      </c>
      <c r="E9489" s="193" t="n">
        <v>38.72</v>
      </c>
      <c r="F9489" s="193" t="n">
        <v>0</v>
      </c>
      <c r="G9489" s="193" t="n">
        <f aca="false">E9489-F9489</f>
        <v>38.72</v>
      </c>
    </row>
    <row r="9490" customFormat="false" ht="35.05" hidden="false" customHeight="false" outlineLevel="0" collapsed="false">
      <c r="A9490" s="189" t="s">
        <v>7760</v>
      </c>
      <c r="B9490" s="190" t="n">
        <v>11558</v>
      </c>
      <c r="C9490" s="191" t="s">
        <v>9740</v>
      </c>
      <c r="D9490" s="192" t="s">
        <v>9221</v>
      </c>
      <c r="E9490" s="193" t="n">
        <v>15.3</v>
      </c>
      <c r="F9490" s="193" t="n">
        <v>0</v>
      </c>
      <c r="G9490" s="193" t="n">
        <f aca="false">E9490-F9490</f>
        <v>15.3</v>
      </c>
    </row>
    <row r="9491" customFormat="false" ht="46.25" hidden="false" customHeight="false" outlineLevel="0" collapsed="false">
      <c r="A9491" s="189" t="s">
        <v>7760</v>
      </c>
      <c r="B9491" s="190" t="n">
        <v>11560</v>
      </c>
      <c r="C9491" s="191" t="s">
        <v>9741</v>
      </c>
      <c r="D9491" s="192" t="s">
        <v>235</v>
      </c>
      <c r="E9491" s="193" t="n">
        <v>190.73</v>
      </c>
      <c r="F9491" s="193" t="n">
        <v>0</v>
      </c>
      <c r="G9491" s="193" t="n">
        <f aca="false">E9491-F9491</f>
        <v>190.73</v>
      </c>
    </row>
    <row r="9492" customFormat="false" ht="46.25" hidden="false" customHeight="false" outlineLevel="0" collapsed="false">
      <c r="A9492" s="189" t="s">
        <v>7760</v>
      </c>
      <c r="B9492" s="190" t="n">
        <v>11561</v>
      </c>
      <c r="C9492" s="191" t="s">
        <v>9742</v>
      </c>
      <c r="D9492" s="192" t="s">
        <v>235</v>
      </c>
      <c r="E9492" s="193" t="n">
        <v>247.11</v>
      </c>
      <c r="F9492" s="193" t="n">
        <v>0</v>
      </c>
      <c r="G9492" s="193" t="n">
        <f aca="false">E9492-F9492</f>
        <v>247.11</v>
      </c>
    </row>
    <row r="9493" customFormat="false" ht="23.85" hidden="false" customHeight="false" outlineLevel="0" collapsed="false">
      <c r="A9493" s="189" t="s">
        <v>7760</v>
      </c>
      <c r="B9493" s="190" t="n">
        <v>11572</v>
      </c>
      <c r="C9493" s="191" t="s">
        <v>9743</v>
      </c>
      <c r="D9493" s="192" t="s">
        <v>235</v>
      </c>
      <c r="E9493" s="193" t="n">
        <v>33.21</v>
      </c>
      <c r="F9493" s="193" t="n">
        <v>0</v>
      </c>
      <c r="G9493" s="193" t="n">
        <f aca="false">E9493-F9493</f>
        <v>33.21</v>
      </c>
    </row>
    <row r="9494" customFormat="false" ht="35.05" hidden="false" customHeight="false" outlineLevel="0" collapsed="false">
      <c r="A9494" s="189" t="s">
        <v>7760</v>
      </c>
      <c r="B9494" s="190" t="n">
        <v>11573</v>
      </c>
      <c r="C9494" s="191" t="s">
        <v>9744</v>
      </c>
      <c r="D9494" s="192" t="s">
        <v>235</v>
      </c>
      <c r="E9494" s="193" t="n">
        <v>6.2</v>
      </c>
      <c r="F9494" s="193" t="n">
        <v>0</v>
      </c>
      <c r="G9494" s="193" t="n">
        <f aca="false">E9494-F9494</f>
        <v>6.2</v>
      </c>
    </row>
    <row r="9495" customFormat="false" ht="35.05" hidden="false" customHeight="false" outlineLevel="0" collapsed="false">
      <c r="A9495" s="189" t="s">
        <v>7760</v>
      </c>
      <c r="B9495" s="190" t="n">
        <v>11575</v>
      </c>
      <c r="C9495" s="191" t="s">
        <v>9745</v>
      </c>
      <c r="D9495" s="192" t="s">
        <v>235</v>
      </c>
      <c r="E9495" s="193" t="n">
        <v>59.77</v>
      </c>
      <c r="F9495" s="193" t="n">
        <v>0</v>
      </c>
      <c r="G9495" s="193" t="n">
        <f aca="false">E9495-F9495</f>
        <v>59.77</v>
      </c>
    </row>
    <row r="9496" customFormat="false" ht="46.25" hidden="false" customHeight="false" outlineLevel="0" collapsed="false">
      <c r="A9496" s="189" t="s">
        <v>7760</v>
      </c>
      <c r="B9496" s="190" t="n">
        <v>11577</v>
      </c>
      <c r="C9496" s="191" t="s">
        <v>9746</v>
      </c>
      <c r="D9496" s="192" t="s">
        <v>235</v>
      </c>
      <c r="E9496" s="193" t="n">
        <v>12.32</v>
      </c>
      <c r="F9496" s="193" t="n">
        <v>0</v>
      </c>
      <c r="G9496" s="193" t="n">
        <f aca="false">E9496-F9496</f>
        <v>12.32</v>
      </c>
    </row>
    <row r="9497" customFormat="false" ht="35.05" hidden="false" customHeight="false" outlineLevel="0" collapsed="false">
      <c r="A9497" s="189" t="s">
        <v>7760</v>
      </c>
      <c r="B9497" s="190" t="n">
        <v>11578</v>
      </c>
      <c r="C9497" s="191" t="s">
        <v>9747</v>
      </c>
      <c r="D9497" s="192" t="s">
        <v>235</v>
      </c>
      <c r="E9497" s="193" t="n">
        <v>12.9</v>
      </c>
      <c r="F9497" s="193" t="n">
        <v>0</v>
      </c>
      <c r="G9497" s="193" t="n">
        <f aca="false">E9497-F9497</f>
        <v>12.9</v>
      </c>
    </row>
    <row r="9498" customFormat="false" ht="35.05" hidden="false" customHeight="false" outlineLevel="0" collapsed="false">
      <c r="A9498" s="189" t="s">
        <v>7760</v>
      </c>
      <c r="B9498" s="190" t="n">
        <v>11580</v>
      </c>
      <c r="C9498" s="191" t="s">
        <v>9748</v>
      </c>
      <c r="D9498" s="192" t="s">
        <v>240</v>
      </c>
      <c r="E9498" s="193" t="n">
        <v>8.79</v>
      </c>
      <c r="F9498" s="193" t="n">
        <v>0</v>
      </c>
      <c r="G9498" s="193" t="n">
        <f aca="false">E9498-F9498</f>
        <v>8.79</v>
      </c>
    </row>
    <row r="9499" customFormat="false" ht="35.05" hidden="false" customHeight="false" outlineLevel="0" collapsed="false">
      <c r="A9499" s="189" t="s">
        <v>7760</v>
      </c>
      <c r="B9499" s="190" t="n">
        <v>11581</v>
      </c>
      <c r="C9499" s="191" t="s">
        <v>9749</v>
      </c>
      <c r="D9499" s="192" t="s">
        <v>240</v>
      </c>
      <c r="E9499" s="193" t="n">
        <v>21.92</v>
      </c>
      <c r="F9499" s="193" t="n">
        <v>0</v>
      </c>
      <c r="G9499" s="193" t="n">
        <f aca="false">E9499-F9499</f>
        <v>21.92</v>
      </c>
    </row>
    <row r="9500" customFormat="false" ht="35.05" hidden="false" customHeight="false" outlineLevel="0" collapsed="false">
      <c r="A9500" s="189" t="s">
        <v>7760</v>
      </c>
      <c r="B9500" s="190" t="n">
        <v>11587</v>
      </c>
      <c r="C9500" s="191" t="s">
        <v>9750</v>
      </c>
      <c r="D9500" s="192" t="s">
        <v>233</v>
      </c>
      <c r="E9500" s="193" t="n">
        <v>102.23</v>
      </c>
      <c r="F9500" s="193" t="n">
        <v>0</v>
      </c>
      <c r="G9500" s="193" t="n">
        <f aca="false">E9500-F9500</f>
        <v>102.23</v>
      </c>
    </row>
    <row r="9501" customFormat="false" ht="35.05" hidden="false" customHeight="false" outlineLevel="0" collapsed="false">
      <c r="A9501" s="189" t="s">
        <v>7760</v>
      </c>
      <c r="B9501" s="190" t="n">
        <v>11588</v>
      </c>
      <c r="C9501" s="191" t="s">
        <v>9751</v>
      </c>
      <c r="D9501" s="192" t="s">
        <v>235</v>
      </c>
      <c r="E9501" s="193" t="n">
        <v>1347.34</v>
      </c>
      <c r="F9501" s="193" t="n">
        <v>0</v>
      </c>
      <c r="G9501" s="193" t="n">
        <f aca="false">E9501-F9501</f>
        <v>1347.34</v>
      </c>
    </row>
    <row r="9502" customFormat="false" ht="35.05" hidden="false" customHeight="false" outlineLevel="0" collapsed="false">
      <c r="A9502" s="189" t="s">
        <v>7760</v>
      </c>
      <c r="B9502" s="190" t="n">
        <v>11592</v>
      </c>
      <c r="C9502" s="191" t="s">
        <v>9752</v>
      </c>
      <c r="D9502" s="192" t="s">
        <v>235</v>
      </c>
      <c r="E9502" s="193" t="n">
        <v>572.63</v>
      </c>
      <c r="F9502" s="193" t="n">
        <v>0</v>
      </c>
      <c r="G9502" s="193" t="n">
        <f aca="false">E9502-F9502</f>
        <v>572.63</v>
      </c>
    </row>
    <row r="9503" customFormat="false" ht="35.05" hidden="false" customHeight="false" outlineLevel="0" collapsed="false">
      <c r="A9503" s="189" t="s">
        <v>7760</v>
      </c>
      <c r="B9503" s="190" t="n">
        <v>11593</v>
      </c>
      <c r="C9503" s="191" t="s">
        <v>9753</v>
      </c>
      <c r="D9503" s="192" t="s">
        <v>235</v>
      </c>
      <c r="E9503" s="193" t="n">
        <v>800.64</v>
      </c>
      <c r="F9503" s="193" t="n">
        <v>0</v>
      </c>
      <c r="G9503" s="193" t="n">
        <f aca="false">E9503-F9503</f>
        <v>800.64</v>
      </c>
    </row>
    <row r="9504" customFormat="false" ht="35.05" hidden="false" customHeight="false" outlineLevel="0" collapsed="false">
      <c r="A9504" s="189" t="s">
        <v>7760</v>
      </c>
      <c r="B9504" s="190" t="n">
        <v>11594</v>
      </c>
      <c r="C9504" s="191" t="s">
        <v>9754</v>
      </c>
      <c r="D9504" s="192" t="s">
        <v>235</v>
      </c>
      <c r="E9504" s="193" t="n">
        <v>429.43</v>
      </c>
      <c r="F9504" s="193" t="n">
        <v>0</v>
      </c>
      <c r="G9504" s="193" t="n">
        <f aca="false">E9504-F9504</f>
        <v>429.43</v>
      </c>
    </row>
    <row r="9505" customFormat="false" ht="35.05" hidden="false" customHeight="false" outlineLevel="0" collapsed="false">
      <c r="A9505" s="189" t="s">
        <v>7760</v>
      </c>
      <c r="B9505" s="190" t="n">
        <v>11596</v>
      </c>
      <c r="C9505" s="191" t="s">
        <v>9755</v>
      </c>
      <c r="D9505" s="192" t="s">
        <v>235</v>
      </c>
      <c r="E9505" s="193" t="n">
        <v>454.74</v>
      </c>
      <c r="F9505" s="193" t="n">
        <v>0</v>
      </c>
      <c r="G9505" s="193" t="n">
        <f aca="false">E9505-F9505</f>
        <v>454.74</v>
      </c>
    </row>
    <row r="9506" customFormat="false" ht="35.05" hidden="false" customHeight="false" outlineLevel="0" collapsed="false">
      <c r="A9506" s="189" t="s">
        <v>7760</v>
      </c>
      <c r="B9506" s="190" t="n">
        <v>11597</v>
      </c>
      <c r="C9506" s="191" t="s">
        <v>9756</v>
      </c>
      <c r="D9506" s="192" t="s">
        <v>235</v>
      </c>
      <c r="E9506" s="193" t="n">
        <v>665.89</v>
      </c>
      <c r="F9506" s="193" t="n">
        <v>0</v>
      </c>
      <c r="G9506" s="193" t="n">
        <f aca="false">E9506-F9506</f>
        <v>665.89</v>
      </c>
    </row>
    <row r="9507" customFormat="false" ht="23.85" hidden="false" customHeight="false" outlineLevel="0" collapsed="false">
      <c r="A9507" s="189" t="s">
        <v>7760</v>
      </c>
      <c r="B9507" s="190" t="n">
        <v>11599</v>
      </c>
      <c r="C9507" s="191" t="s">
        <v>9757</v>
      </c>
      <c r="D9507" s="192" t="s">
        <v>235</v>
      </c>
      <c r="E9507" s="193" t="n">
        <v>571.1</v>
      </c>
      <c r="F9507" s="193" t="n">
        <v>0</v>
      </c>
      <c r="G9507" s="193" t="n">
        <f aca="false">E9507-F9507</f>
        <v>571.1</v>
      </c>
    </row>
    <row r="9508" customFormat="false" ht="23.85" hidden="false" customHeight="false" outlineLevel="0" collapsed="false">
      <c r="A9508" s="189" t="s">
        <v>7760</v>
      </c>
      <c r="B9508" s="190" t="n">
        <v>11609</v>
      </c>
      <c r="C9508" s="191" t="s">
        <v>9758</v>
      </c>
      <c r="D9508" s="192" t="s">
        <v>4972</v>
      </c>
      <c r="E9508" s="193" t="n">
        <v>12.01</v>
      </c>
      <c r="F9508" s="193" t="n">
        <v>0</v>
      </c>
      <c r="G9508" s="193" t="n">
        <f aca="false">E9508-F9508</f>
        <v>12.01</v>
      </c>
    </row>
    <row r="9509" customFormat="false" ht="35.05" hidden="false" customHeight="false" outlineLevel="0" collapsed="false">
      <c r="A9509" s="189" t="s">
        <v>7760</v>
      </c>
      <c r="B9509" s="190" t="n">
        <v>11615</v>
      </c>
      <c r="C9509" s="191" t="s">
        <v>9759</v>
      </c>
      <c r="D9509" s="192" t="s">
        <v>233</v>
      </c>
      <c r="E9509" s="193" t="n">
        <v>6.49</v>
      </c>
      <c r="F9509" s="193" t="n">
        <v>0</v>
      </c>
      <c r="G9509" s="193" t="n">
        <f aca="false">E9509-F9509</f>
        <v>6.49</v>
      </c>
    </row>
    <row r="9510" customFormat="false" ht="23.85" hidden="false" customHeight="false" outlineLevel="0" collapsed="false">
      <c r="A9510" s="189" t="s">
        <v>7760</v>
      </c>
      <c r="B9510" s="190" t="n">
        <v>11621</v>
      </c>
      <c r="C9510" s="191" t="s">
        <v>9760</v>
      </c>
      <c r="D9510" s="192" t="s">
        <v>233</v>
      </c>
      <c r="E9510" s="193" t="n">
        <v>56.56</v>
      </c>
      <c r="F9510" s="193" t="n">
        <v>0</v>
      </c>
      <c r="G9510" s="193" t="n">
        <f aca="false">E9510-F9510</f>
        <v>56.56</v>
      </c>
    </row>
    <row r="9511" customFormat="false" ht="23.85" hidden="false" customHeight="false" outlineLevel="0" collapsed="false">
      <c r="A9511" s="189" t="s">
        <v>7760</v>
      </c>
      <c r="B9511" s="190" t="n">
        <v>11622</v>
      </c>
      <c r="C9511" s="191" t="s">
        <v>9761</v>
      </c>
      <c r="D9511" s="192" t="s">
        <v>1579</v>
      </c>
      <c r="E9511" s="193" t="n">
        <v>72.26</v>
      </c>
      <c r="F9511" s="193" t="n">
        <v>0</v>
      </c>
      <c r="G9511" s="193" t="n">
        <f aca="false">E9511-F9511</f>
        <v>72.26</v>
      </c>
    </row>
    <row r="9512" customFormat="false" ht="35.05" hidden="false" customHeight="false" outlineLevel="0" collapsed="false">
      <c r="A9512" s="189" t="s">
        <v>7760</v>
      </c>
      <c r="B9512" s="190" t="n">
        <v>11649</v>
      </c>
      <c r="C9512" s="191" t="s">
        <v>9762</v>
      </c>
      <c r="D9512" s="192" t="s">
        <v>235</v>
      </c>
      <c r="E9512" s="193" t="n">
        <v>622.09</v>
      </c>
      <c r="F9512" s="193" t="n">
        <v>0</v>
      </c>
      <c r="G9512" s="193" t="n">
        <f aca="false">E9512-F9512</f>
        <v>622.09</v>
      </c>
    </row>
    <row r="9513" customFormat="false" ht="35.05" hidden="false" customHeight="false" outlineLevel="0" collapsed="false">
      <c r="A9513" s="189" t="s">
        <v>7760</v>
      </c>
      <c r="B9513" s="190" t="n">
        <v>11650</v>
      </c>
      <c r="C9513" s="191" t="s">
        <v>9763</v>
      </c>
      <c r="D9513" s="192" t="s">
        <v>235</v>
      </c>
      <c r="E9513" s="193" t="n">
        <v>1060.31</v>
      </c>
      <c r="F9513" s="193" t="n">
        <v>0</v>
      </c>
      <c r="G9513" s="193" t="n">
        <f aca="false">E9513-F9513</f>
        <v>1060.31</v>
      </c>
    </row>
    <row r="9514" customFormat="false" ht="23.85" hidden="false" customHeight="false" outlineLevel="0" collapsed="false">
      <c r="A9514" s="189" t="s">
        <v>7760</v>
      </c>
      <c r="B9514" s="190" t="n">
        <v>11655</v>
      </c>
      <c r="C9514" s="191" t="s">
        <v>9764</v>
      </c>
      <c r="D9514" s="192" t="s">
        <v>235</v>
      </c>
      <c r="E9514" s="193" t="n">
        <v>17.25</v>
      </c>
      <c r="F9514" s="193" t="n">
        <v>0</v>
      </c>
      <c r="G9514" s="193" t="n">
        <f aca="false">E9514-F9514</f>
        <v>17.25</v>
      </c>
    </row>
    <row r="9515" customFormat="false" ht="23.85" hidden="false" customHeight="false" outlineLevel="0" collapsed="false">
      <c r="A9515" s="189" t="s">
        <v>7760</v>
      </c>
      <c r="B9515" s="190" t="n">
        <v>11656</v>
      </c>
      <c r="C9515" s="191" t="s">
        <v>9765</v>
      </c>
      <c r="D9515" s="192" t="s">
        <v>235</v>
      </c>
      <c r="E9515" s="193" t="n">
        <v>19.81</v>
      </c>
      <c r="F9515" s="193" t="n">
        <v>0</v>
      </c>
      <c r="G9515" s="193" t="n">
        <f aca="false">E9515-F9515</f>
        <v>19.81</v>
      </c>
    </row>
    <row r="9516" customFormat="false" ht="23.85" hidden="false" customHeight="false" outlineLevel="0" collapsed="false">
      <c r="A9516" s="189" t="s">
        <v>7760</v>
      </c>
      <c r="B9516" s="190" t="n">
        <v>11658</v>
      </c>
      <c r="C9516" s="191" t="s">
        <v>9766</v>
      </c>
      <c r="D9516" s="192" t="s">
        <v>235</v>
      </c>
      <c r="E9516" s="193" t="n">
        <v>16.85</v>
      </c>
      <c r="F9516" s="193" t="n">
        <v>0</v>
      </c>
      <c r="G9516" s="193" t="n">
        <f aca="false">E9516-F9516</f>
        <v>16.85</v>
      </c>
    </row>
    <row r="9517" customFormat="false" ht="23.85" hidden="false" customHeight="false" outlineLevel="0" collapsed="false">
      <c r="A9517" s="189" t="s">
        <v>7760</v>
      </c>
      <c r="B9517" s="190" t="n">
        <v>11669</v>
      </c>
      <c r="C9517" s="191" t="s">
        <v>9767</v>
      </c>
      <c r="D9517" s="192" t="s">
        <v>235</v>
      </c>
      <c r="E9517" s="193" t="n">
        <v>71.77</v>
      </c>
      <c r="F9517" s="193" t="n">
        <v>0</v>
      </c>
      <c r="G9517" s="193" t="n">
        <f aca="false">E9517-F9517</f>
        <v>71.77</v>
      </c>
    </row>
    <row r="9518" customFormat="false" ht="23.85" hidden="false" customHeight="false" outlineLevel="0" collapsed="false">
      <c r="A9518" s="189" t="s">
        <v>7760</v>
      </c>
      <c r="B9518" s="190" t="n">
        <v>11670</v>
      </c>
      <c r="C9518" s="191" t="s">
        <v>9768</v>
      </c>
      <c r="D9518" s="192" t="s">
        <v>235</v>
      </c>
      <c r="E9518" s="193" t="n">
        <v>27.49</v>
      </c>
      <c r="F9518" s="193" t="n">
        <v>0</v>
      </c>
      <c r="G9518" s="193" t="n">
        <f aca="false">E9518-F9518</f>
        <v>27.49</v>
      </c>
    </row>
    <row r="9519" customFormat="false" ht="23.85" hidden="false" customHeight="false" outlineLevel="0" collapsed="false">
      <c r="A9519" s="189" t="s">
        <v>7760</v>
      </c>
      <c r="B9519" s="190" t="n">
        <v>11671</v>
      </c>
      <c r="C9519" s="191" t="s">
        <v>9769</v>
      </c>
      <c r="D9519" s="192" t="s">
        <v>235</v>
      </c>
      <c r="E9519" s="193" t="n">
        <v>115.34</v>
      </c>
      <c r="F9519" s="193" t="n">
        <v>0</v>
      </c>
      <c r="G9519" s="193" t="n">
        <f aca="false">E9519-F9519</f>
        <v>115.34</v>
      </c>
    </row>
    <row r="9520" customFormat="false" ht="23.85" hidden="false" customHeight="false" outlineLevel="0" collapsed="false">
      <c r="A9520" s="189" t="s">
        <v>7760</v>
      </c>
      <c r="B9520" s="190" t="n">
        <v>11672</v>
      </c>
      <c r="C9520" s="191" t="s">
        <v>9770</v>
      </c>
      <c r="D9520" s="192" t="s">
        <v>235</v>
      </c>
      <c r="E9520" s="193" t="n">
        <v>75.36</v>
      </c>
      <c r="F9520" s="193" t="n">
        <v>0</v>
      </c>
      <c r="G9520" s="193" t="n">
        <f aca="false">E9520-F9520</f>
        <v>75.36</v>
      </c>
    </row>
    <row r="9521" customFormat="false" ht="23.85" hidden="false" customHeight="false" outlineLevel="0" collapsed="false">
      <c r="A9521" s="189" t="s">
        <v>7760</v>
      </c>
      <c r="B9521" s="190" t="n">
        <v>11673</v>
      </c>
      <c r="C9521" s="191" t="s">
        <v>9771</v>
      </c>
      <c r="D9521" s="192" t="s">
        <v>235</v>
      </c>
      <c r="E9521" s="193" t="n">
        <v>25.94</v>
      </c>
      <c r="F9521" s="193" t="n">
        <v>0</v>
      </c>
      <c r="G9521" s="193" t="n">
        <f aca="false">E9521-F9521</f>
        <v>25.94</v>
      </c>
    </row>
    <row r="9522" customFormat="false" ht="23.85" hidden="false" customHeight="false" outlineLevel="0" collapsed="false">
      <c r="A9522" s="189" t="s">
        <v>7760</v>
      </c>
      <c r="B9522" s="190" t="n">
        <v>11674</v>
      </c>
      <c r="C9522" s="191" t="s">
        <v>9772</v>
      </c>
      <c r="D9522" s="192" t="s">
        <v>235</v>
      </c>
      <c r="E9522" s="193" t="n">
        <v>33.41</v>
      </c>
      <c r="F9522" s="193" t="n">
        <v>0</v>
      </c>
      <c r="G9522" s="193" t="n">
        <f aca="false">E9522-F9522</f>
        <v>33.41</v>
      </c>
    </row>
    <row r="9523" customFormat="false" ht="23.85" hidden="false" customHeight="false" outlineLevel="0" collapsed="false">
      <c r="A9523" s="189" t="s">
        <v>7760</v>
      </c>
      <c r="B9523" s="190" t="n">
        <v>11675</v>
      </c>
      <c r="C9523" s="191" t="s">
        <v>9773</v>
      </c>
      <c r="D9523" s="192" t="s">
        <v>235</v>
      </c>
      <c r="E9523" s="193" t="n">
        <v>53.04</v>
      </c>
      <c r="F9523" s="193" t="n">
        <v>0</v>
      </c>
      <c r="G9523" s="193" t="n">
        <f aca="false">E9523-F9523</f>
        <v>53.04</v>
      </c>
    </row>
    <row r="9524" customFormat="false" ht="23.85" hidden="false" customHeight="false" outlineLevel="0" collapsed="false">
      <c r="A9524" s="189" t="s">
        <v>7760</v>
      </c>
      <c r="B9524" s="190" t="n">
        <v>11676</v>
      </c>
      <c r="C9524" s="191" t="s">
        <v>9774</v>
      </c>
      <c r="D9524" s="192" t="s">
        <v>235</v>
      </c>
      <c r="E9524" s="193" t="n">
        <v>70.93</v>
      </c>
      <c r="F9524" s="193" t="n">
        <v>0</v>
      </c>
      <c r="G9524" s="193" t="n">
        <f aca="false">E9524-F9524</f>
        <v>70.93</v>
      </c>
    </row>
    <row r="9525" customFormat="false" ht="23.85" hidden="false" customHeight="false" outlineLevel="0" collapsed="false">
      <c r="A9525" s="189" t="s">
        <v>7760</v>
      </c>
      <c r="B9525" s="190" t="n">
        <v>11677</v>
      </c>
      <c r="C9525" s="191" t="s">
        <v>9775</v>
      </c>
      <c r="D9525" s="192" t="s">
        <v>235</v>
      </c>
      <c r="E9525" s="193" t="n">
        <v>73.26</v>
      </c>
      <c r="F9525" s="193" t="n">
        <v>0</v>
      </c>
      <c r="G9525" s="193" t="n">
        <f aca="false">E9525-F9525</f>
        <v>73.26</v>
      </c>
    </row>
    <row r="9526" customFormat="false" ht="23.85" hidden="false" customHeight="false" outlineLevel="0" collapsed="false">
      <c r="A9526" s="189" t="s">
        <v>7760</v>
      </c>
      <c r="B9526" s="190" t="n">
        <v>11678</v>
      </c>
      <c r="C9526" s="191" t="s">
        <v>9776</v>
      </c>
      <c r="D9526" s="192" t="s">
        <v>235</v>
      </c>
      <c r="E9526" s="193" t="n">
        <v>134.16</v>
      </c>
      <c r="F9526" s="193" t="n">
        <v>0</v>
      </c>
      <c r="G9526" s="193" t="n">
        <f aca="false">E9526-F9526</f>
        <v>134.16</v>
      </c>
    </row>
    <row r="9527" customFormat="false" ht="23.85" hidden="false" customHeight="false" outlineLevel="0" collapsed="false">
      <c r="A9527" s="189" t="s">
        <v>7760</v>
      </c>
      <c r="B9527" s="190" t="n">
        <v>11679</v>
      </c>
      <c r="C9527" s="191" t="s">
        <v>9777</v>
      </c>
      <c r="D9527" s="192" t="s">
        <v>235</v>
      </c>
      <c r="E9527" s="193" t="n">
        <v>22.86</v>
      </c>
      <c r="F9527" s="193" t="n">
        <v>0</v>
      </c>
      <c r="G9527" s="193" t="n">
        <f aca="false">E9527-F9527</f>
        <v>22.86</v>
      </c>
    </row>
    <row r="9528" customFormat="false" ht="23.85" hidden="false" customHeight="false" outlineLevel="0" collapsed="false">
      <c r="A9528" s="189" t="s">
        <v>7760</v>
      </c>
      <c r="B9528" s="190" t="n">
        <v>11680</v>
      </c>
      <c r="C9528" s="191" t="s">
        <v>9778</v>
      </c>
      <c r="D9528" s="192" t="s">
        <v>235</v>
      </c>
      <c r="E9528" s="193" t="n">
        <v>16.86</v>
      </c>
      <c r="F9528" s="193" t="n">
        <v>0</v>
      </c>
      <c r="G9528" s="193" t="n">
        <f aca="false">E9528-F9528</f>
        <v>16.86</v>
      </c>
    </row>
    <row r="9529" customFormat="false" ht="23.85" hidden="false" customHeight="false" outlineLevel="0" collapsed="false">
      <c r="A9529" s="189" t="s">
        <v>7760</v>
      </c>
      <c r="B9529" s="190" t="n">
        <v>11681</v>
      </c>
      <c r="C9529" s="191" t="s">
        <v>9779</v>
      </c>
      <c r="D9529" s="192" t="s">
        <v>235</v>
      </c>
      <c r="E9529" s="193" t="n">
        <v>7.93</v>
      </c>
      <c r="F9529" s="193" t="n">
        <v>0</v>
      </c>
      <c r="G9529" s="193" t="n">
        <f aca="false">E9529-F9529</f>
        <v>7.93</v>
      </c>
    </row>
    <row r="9530" customFormat="false" ht="15" hidden="false" customHeight="false" outlineLevel="0" collapsed="false">
      <c r="A9530" s="189" t="s">
        <v>7760</v>
      </c>
      <c r="B9530" s="190" t="n">
        <v>11683</v>
      </c>
      <c r="C9530" s="191" t="s">
        <v>9780</v>
      </c>
      <c r="D9530" s="192" t="s">
        <v>235</v>
      </c>
      <c r="E9530" s="193" t="n">
        <v>64.21</v>
      </c>
      <c r="F9530" s="193" t="n">
        <v>0</v>
      </c>
      <c r="G9530" s="193" t="n">
        <f aca="false">E9530-F9530</f>
        <v>64.21</v>
      </c>
    </row>
    <row r="9531" customFormat="false" ht="15" hidden="false" customHeight="false" outlineLevel="0" collapsed="false">
      <c r="A9531" s="189" t="s">
        <v>7760</v>
      </c>
      <c r="B9531" s="190" t="n">
        <v>11684</v>
      </c>
      <c r="C9531" s="191" t="s">
        <v>9781</v>
      </c>
      <c r="D9531" s="192" t="s">
        <v>235</v>
      </c>
      <c r="E9531" s="193" t="n">
        <v>70.28</v>
      </c>
      <c r="F9531" s="193" t="n">
        <v>0</v>
      </c>
      <c r="G9531" s="193" t="n">
        <f aca="false">E9531-F9531</f>
        <v>70.28</v>
      </c>
    </row>
    <row r="9532" customFormat="false" ht="23.85" hidden="false" customHeight="false" outlineLevel="0" collapsed="false">
      <c r="A9532" s="189" t="s">
        <v>7760</v>
      </c>
      <c r="B9532" s="190" t="n">
        <v>11685</v>
      </c>
      <c r="C9532" s="191" t="s">
        <v>9782</v>
      </c>
      <c r="D9532" s="192" t="s">
        <v>235</v>
      </c>
      <c r="E9532" s="193" t="n">
        <v>45.28</v>
      </c>
      <c r="F9532" s="193" t="n">
        <v>0</v>
      </c>
      <c r="G9532" s="193" t="n">
        <f aca="false">E9532-F9532</f>
        <v>45.28</v>
      </c>
    </row>
    <row r="9533" customFormat="false" ht="46.25" hidden="false" customHeight="false" outlineLevel="0" collapsed="false">
      <c r="A9533" s="189" t="s">
        <v>7760</v>
      </c>
      <c r="B9533" s="190" t="n">
        <v>11686</v>
      </c>
      <c r="C9533" s="191" t="s">
        <v>9783</v>
      </c>
      <c r="D9533" s="192" t="s">
        <v>235</v>
      </c>
      <c r="E9533" s="193" t="n">
        <v>13.1</v>
      </c>
      <c r="F9533" s="193" t="n">
        <v>0</v>
      </c>
      <c r="G9533" s="193" t="n">
        <f aca="false">E9533-F9533</f>
        <v>13.1</v>
      </c>
    </row>
    <row r="9534" customFormat="false" ht="23.85" hidden="false" customHeight="false" outlineLevel="0" collapsed="false">
      <c r="A9534" s="189" t="s">
        <v>7760</v>
      </c>
      <c r="B9534" s="190" t="n">
        <v>11687</v>
      </c>
      <c r="C9534" s="191" t="s">
        <v>9784</v>
      </c>
      <c r="D9534" s="192" t="s">
        <v>240</v>
      </c>
      <c r="E9534" s="193" t="n">
        <v>1296.33</v>
      </c>
      <c r="F9534" s="193" t="n">
        <v>0</v>
      </c>
      <c r="G9534" s="193" t="n">
        <f aca="false">E9534-F9534</f>
        <v>1296.33</v>
      </c>
    </row>
    <row r="9535" customFormat="false" ht="23.85" hidden="false" customHeight="false" outlineLevel="0" collapsed="false">
      <c r="A9535" s="189" t="s">
        <v>7760</v>
      </c>
      <c r="B9535" s="190" t="n">
        <v>11688</v>
      </c>
      <c r="C9535" s="191" t="s">
        <v>9785</v>
      </c>
      <c r="D9535" s="192" t="s">
        <v>235</v>
      </c>
      <c r="E9535" s="193" t="n">
        <v>597.68</v>
      </c>
      <c r="F9535" s="193" t="n">
        <v>0</v>
      </c>
      <c r="G9535" s="193" t="n">
        <f aca="false">E9535-F9535</f>
        <v>597.68</v>
      </c>
    </row>
    <row r="9536" customFormat="false" ht="23.85" hidden="false" customHeight="false" outlineLevel="0" collapsed="false">
      <c r="A9536" s="189" t="s">
        <v>7760</v>
      </c>
      <c r="B9536" s="190" t="n">
        <v>11689</v>
      </c>
      <c r="C9536" s="191" t="s">
        <v>9786</v>
      </c>
      <c r="D9536" s="192" t="s">
        <v>240</v>
      </c>
      <c r="E9536" s="193" t="n">
        <v>1624.23</v>
      </c>
      <c r="F9536" s="193" t="n">
        <v>0</v>
      </c>
      <c r="G9536" s="193" t="n">
        <f aca="false">E9536-F9536</f>
        <v>1624.23</v>
      </c>
    </row>
    <row r="9537" customFormat="false" ht="23.85" hidden="false" customHeight="false" outlineLevel="0" collapsed="false">
      <c r="A9537" s="189" t="s">
        <v>7760</v>
      </c>
      <c r="B9537" s="190" t="n">
        <v>11690</v>
      </c>
      <c r="C9537" s="191" t="s">
        <v>9787</v>
      </c>
      <c r="D9537" s="192" t="s">
        <v>235</v>
      </c>
      <c r="E9537" s="193" t="n">
        <v>266.94</v>
      </c>
      <c r="F9537" s="193" t="n">
        <v>0</v>
      </c>
      <c r="G9537" s="193" t="n">
        <f aca="false">E9537-F9537</f>
        <v>266.94</v>
      </c>
    </row>
    <row r="9538" customFormat="false" ht="35.05" hidden="false" customHeight="false" outlineLevel="0" collapsed="false">
      <c r="A9538" s="189" t="s">
        <v>7760</v>
      </c>
      <c r="B9538" s="190" t="n">
        <v>11692</v>
      </c>
      <c r="C9538" s="191" t="s">
        <v>9788</v>
      </c>
      <c r="D9538" s="192" t="s">
        <v>233</v>
      </c>
      <c r="E9538" s="193" t="n">
        <v>541.27</v>
      </c>
      <c r="F9538" s="193" t="n">
        <v>0</v>
      </c>
      <c r="G9538" s="193" t="n">
        <f aca="false">E9538-F9538</f>
        <v>541.27</v>
      </c>
    </row>
    <row r="9539" customFormat="false" ht="23.85" hidden="false" customHeight="false" outlineLevel="0" collapsed="false">
      <c r="A9539" s="189" t="s">
        <v>7760</v>
      </c>
      <c r="B9539" s="190" t="n">
        <v>11693</v>
      </c>
      <c r="C9539" s="191" t="s">
        <v>9789</v>
      </c>
      <c r="D9539" s="192" t="s">
        <v>233</v>
      </c>
      <c r="E9539" s="193" t="n">
        <v>302.02</v>
      </c>
      <c r="F9539" s="193" t="n">
        <v>0</v>
      </c>
      <c r="G9539" s="193" t="n">
        <f aca="false">E9539-F9539</f>
        <v>302.02</v>
      </c>
    </row>
    <row r="9540" customFormat="false" ht="46.25" hidden="false" customHeight="false" outlineLevel="0" collapsed="false">
      <c r="A9540" s="189" t="s">
        <v>7760</v>
      </c>
      <c r="B9540" s="190" t="n">
        <v>11694</v>
      </c>
      <c r="C9540" s="191" t="s">
        <v>9790</v>
      </c>
      <c r="D9540" s="192" t="s">
        <v>235</v>
      </c>
      <c r="E9540" s="193" t="n">
        <v>1103.05</v>
      </c>
      <c r="F9540" s="193" t="n">
        <v>0</v>
      </c>
      <c r="G9540" s="193" t="n">
        <f aca="false">E9540-F9540</f>
        <v>1103.05</v>
      </c>
    </row>
    <row r="9541" customFormat="false" ht="35.05" hidden="false" customHeight="false" outlineLevel="0" collapsed="false">
      <c r="A9541" s="189" t="s">
        <v>7760</v>
      </c>
      <c r="B9541" s="190" t="n">
        <v>11696</v>
      </c>
      <c r="C9541" s="191" t="s">
        <v>9791</v>
      </c>
      <c r="D9541" s="192" t="s">
        <v>235</v>
      </c>
      <c r="E9541" s="193" t="n">
        <v>202.98</v>
      </c>
      <c r="F9541" s="193" t="n">
        <v>0</v>
      </c>
      <c r="G9541" s="193" t="n">
        <f aca="false">E9541-F9541</f>
        <v>202.98</v>
      </c>
    </row>
    <row r="9542" customFormat="false" ht="23.85" hidden="false" customHeight="false" outlineLevel="0" collapsed="false">
      <c r="A9542" s="189" t="s">
        <v>7760</v>
      </c>
      <c r="B9542" s="190" t="n">
        <v>11697</v>
      </c>
      <c r="C9542" s="191" t="s">
        <v>9792</v>
      </c>
      <c r="D9542" s="192" t="s">
        <v>235</v>
      </c>
      <c r="E9542" s="193" t="n">
        <v>834.76</v>
      </c>
      <c r="F9542" s="193" t="n">
        <v>0</v>
      </c>
      <c r="G9542" s="193" t="n">
        <f aca="false">E9542-F9542</f>
        <v>834.76</v>
      </c>
    </row>
    <row r="9543" customFormat="false" ht="23.85" hidden="false" customHeight="false" outlineLevel="0" collapsed="false">
      <c r="A9543" s="189" t="s">
        <v>7760</v>
      </c>
      <c r="B9543" s="190" t="n">
        <v>11698</v>
      </c>
      <c r="C9543" s="191" t="s">
        <v>9793</v>
      </c>
      <c r="D9543" s="192" t="s">
        <v>235</v>
      </c>
      <c r="E9543" s="193" t="n">
        <v>995.82</v>
      </c>
      <c r="F9543" s="193" t="n">
        <v>0</v>
      </c>
      <c r="G9543" s="193" t="n">
        <f aca="false">E9543-F9543</f>
        <v>995.82</v>
      </c>
    </row>
    <row r="9544" customFormat="false" ht="23.85" hidden="false" customHeight="false" outlineLevel="0" collapsed="false">
      <c r="A9544" s="189" t="s">
        <v>7760</v>
      </c>
      <c r="B9544" s="190" t="n">
        <v>11699</v>
      </c>
      <c r="C9544" s="191" t="s">
        <v>9794</v>
      </c>
      <c r="D9544" s="192" t="s">
        <v>235</v>
      </c>
      <c r="E9544" s="193" t="n">
        <v>1100.61</v>
      </c>
      <c r="F9544" s="193" t="n">
        <v>0</v>
      </c>
      <c r="G9544" s="193" t="n">
        <f aca="false">E9544-F9544</f>
        <v>1100.61</v>
      </c>
    </row>
    <row r="9545" customFormat="false" ht="23.85" hidden="false" customHeight="false" outlineLevel="0" collapsed="false">
      <c r="A9545" s="189" t="s">
        <v>7760</v>
      </c>
      <c r="B9545" s="190" t="n">
        <v>11703</v>
      </c>
      <c r="C9545" s="191" t="s">
        <v>9795</v>
      </c>
      <c r="D9545" s="192" t="s">
        <v>235</v>
      </c>
      <c r="E9545" s="193" t="n">
        <v>80.84</v>
      </c>
      <c r="F9545" s="193" t="n">
        <v>0</v>
      </c>
      <c r="G9545" s="193" t="n">
        <f aca="false">E9545-F9545</f>
        <v>80.84</v>
      </c>
    </row>
    <row r="9546" customFormat="false" ht="23.85" hidden="false" customHeight="false" outlineLevel="0" collapsed="false">
      <c r="A9546" s="189" t="s">
        <v>7760</v>
      </c>
      <c r="B9546" s="190" t="n">
        <v>11711</v>
      </c>
      <c r="C9546" s="191" t="s">
        <v>9796</v>
      </c>
      <c r="D9546" s="192" t="s">
        <v>235</v>
      </c>
      <c r="E9546" s="193" t="n">
        <v>10.54</v>
      </c>
      <c r="F9546" s="193" t="n">
        <v>0</v>
      </c>
      <c r="G9546" s="193" t="n">
        <f aca="false">E9546-F9546</f>
        <v>10.54</v>
      </c>
    </row>
    <row r="9547" customFormat="false" ht="23.85" hidden="false" customHeight="false" outlineLevel="0" collapsed="false">
      <c r="A9547" s="189" t="s">
        <v>7760</v>
      </c>
      <c r="B9547" s="190" t="n">
        <v>11712</v>
      </c>
      <c r="C9547" s="191" t="s">
        <v>9797</v>
      </c>
      <c r="D9547" s="192" t="s">
        <v>235</v>
      </c>
      <c r="E9547" s="193" t="n">
        <v>42.83</v>
      </c>
      <c r="F9547" s="193" t="n">
        <v>0</v>
      </c>
      <c r="G9547" s="193" t="n">
        <f aca="false">E9547-F9547</f>
        <v>42.83</v>
      </c>
    </row>
    <row r="9548" customFormat="false" ht="23.85" hidden="false" customHeight="false" outlineLevel="0" collapsed="false">
      <c r="A9548" s="189" t="s">
        <v>7760</v>
      </c>
      <c r="B9548" s="190" t="n">
        <v>11714</v>
      </c>
      <c r="C9548" s="191" t="s">
        <v>9798</v>
      </c>
      <c r="D9548" s="192" t="s">
        <v>235</v>
      </c>
      <c r="E9548" s="193" t="n">
        <v>65.59</v>
      </c>
      <c r="F9548" s="193" t="n">
        <v>0</v>
      </c>
      <c r="G9548" s="193" t="n">
        <f aca="false">E9548-F9548</f>
        <v>65.59</v>
      </c>
    </row>
    <row r="9549" customFormat="false" ht="23.85" hidden="false" customHeight="false" outlineLevel="0" collapsed="false">
      <c r="A9549" s="189" t="s">
        <v>7760</v>
      </c>
      <c r="B9549" s="190" t="n">
        <v>11717</v>
      </c>
      <c r="C9549" s="191" t="s">
        <v>9799</v>
      </c>
      <c r="D9549" s="192" t="s">
        <v>235</v>
      </c>
      <c r="E9549" s="193" t="n">
        <v>51.63</v>
      </c>
      <c r="F9549" s="193" t="n">
        <v>0</v>
      </c>
      <c r="G9549" s="193" t="n">
        <f aca="false">E9549-F9549</f>
        <v>51.63</v>
      </c>
    </row>
    <row r="9550" customFormat="false" ht="23.85" hidden="false" customHeight="false" outlineLevel="0" collapsed="false">
      <c r="A9550" s="189" t="s">
        <v>7760</v>
      </c>
      <c r="B9550" s="190" t="n">
        <v>11718</v>
      </c>
      <c r="C9550" s="191" t="s">
        <v>9800</v>
      </c>
      <c r="D9550" s="192" t="s">
        <v>235</v>
      </c>
      <c r="E9550" s="193" t="n">
        <v>24.27</v>
      </c>
      <c r="F9550" s="193" t="n">
        <v>0</v>
      </c>
      <c r="G9550" s="193" t="n">
        <f aca="false">E9550-F9550</f>
        <v>24.27</v>
      </c>
    </row>
    <row r="9551" customFormat="false" ht="23.85" hidden="false" customHeight="false" outlineLevel="0" collapsed="false">
      <c r="A9551" s="189" t="s">
        <v>7760</v>
      </c>
      <c r="B9551" s="190" t="n">
        <v>11719</v>
      </c>
      <c r="C9551" s="191" t="s">
        <v>9801</v>
      </c>
      <c r="D9551" s="192" t="s">
        <v>235</v>
      </c>
      <c r="E9551" s="193" t="n">
        <v>19.69</v>
      </c>
      <c r="F9551" s="193" t="n">
        <v>0</v>
      </c>
      <c r="G9551" s="193" t="n">
        <f aca="false">E9551-F9551</f>
        <v>19.69</v>
      </c>
    </row>
    <row r="9552" customFormat="false" ht="23.85" hidden="false" customHeight="false" outlineLevel="0" collapsed="false">
      <c r="A9552" s="189" t="s">
        <v>7760</v>
      </c>
      <c r="B9552" s="190" t="n">
        <v>11731</v>
      </c>
      <c r="C9552" s="191" t="s">
        <v>9802</v>
      </c>
      <c r="D9552" s="192" t="s">
        <v>235</v>
      </c>
      <c r="E9552" s="193" t="n">
        <v>9.78</v>
      </c>
      <c r="F9552" s="193" t="n">
        <v>0</v>
      </c>
      <c r="G9552" s="193" t="n">
        <f aca="false">E9552-F9552</f>
        <v>9.78</v>
      </c>
    </row>
    <row r="9553" customFormat="false" ht="23.85" hidden="false" customHeight="false" outlineLevel="0" collapsed="false">
      <c r="A9553" s="189" t="s">
        <v>7760</v>
      </c>
      <c r="B9553" s="190" t="n">
        <v>11732</v>
      </c>
      <c r="C9553" s="191" t="s">
        <v>9803</v>
      </c>
      <c r="D9553" s="192" t="s">
        <v>235</v>
      </c>
      <c r="E9553" s="193" t="n">
        <v>25.63</v>
      </c>
      <c r="F9553" s="193" t="n">
        <v>0</v>
      </c>
      <c r="G9553" s="193" t="n">
        <f aca="false">E9553-F9553</f>
        <v>25.63</v>
      </c>
    </row>
    <row r="9554" customFormat="false" ht="23.85" hidden="false" customHeight="false" outlineLevel="0" collapsed="false">
      <c r="A9554" s="189" t="s">
        <v>7760</v>
      </c>
      <c r="B9554" s="190" t="n">
        <v>11735</v>
      </c>
      <c r="C9554" s="191" t="s">
        <v>9804</v>
      </c>
      <c r="D9554" s="192" t="s">
        <v>235</v>
      </c>
      <c r="E9554" s="193" t="n">
        <v>9</v>
      </c>
      <c r="F9554" s="193" t="n">
        <v>0</v>
      </c>
      <c r="G9554" s="193" t="n">
        <f aca="false">E9554-F9554</f>
        <v>9</v>
      </c>
    </row>
    <row r="9555" customFormat="false" ht="23.85" hidden="false" customHeight="false" outlineLevel="0" collapsed="false">
      <c r="A9555" s="189" t="s">
        <v>7760</v>
      </c>
      <c r="B9555" s="190" t="n">
        <v>11737</v>
      </c>
      <c r="C9555" s="191" t="s">
        <v>9805</v>
      </c>
      <c r="D9555" s="192" t="s">
        <v>235</v>
      </c>
      <c r="E9555" s="193" t="n">
        <v>12.77</v>
      </c>
      <c r="F9555" s="193" t="n">
        <v>0</v>
      </c>
      <c r="G9555" s="193" t="n">
        <f aca="false">E9555-F9555</f>
        <v>12.77</v>
      </c>
    </row>
    <row r="9556" customFormat="false" ht="23.85" hidden="false" customHeight="false" outlineLevel="0" collapsed="false">
      <c r="A9556" s="189" t="s">
        <v>7760</v>
      </c>
      <c r="B9556" s="190" t="n">
        <v>11738</v>
      </c>
      <c r="C9556" s="191" t="s">
        <v>9806</v>
      </c>
      <c r="D9556" s="192" t="s">
        <v>235</v>
      </c>
      <c r="E9556" s="193" t="n">
        <v>16.1</v>
      </c>
      <c r="F9556" s="193" t="n">
        <v>0</v>
      </c>
      <c r="G9556" s="193" t="n">
        <f aca="false">E9556-F9556</f>
        <v>16.1</v>
      </c>
    </row>
    <row r="9557" customFormat="false" ht="23.85" hidden="false" customHeight="false" outlineLevel="0" collapsed="false">
      <c r="A9557" s="189" t="s">
        <v>7760</v>
      </c>
      <c r="B9557" s="190" t="n">
        <v>11739</v>
      </c>
      <c r="C9557" s="191" t="s">
        <v>9807</v>
      </c>
      <c r="D9557" s="192" t="s">
        <v>235</v>
      </c>
      <c r="E9557" s="193" t="n">
        <v>9.02</v>
      </c>
      <c r="F9557" s="193" t="n">
        <v>0</v>
      </c>
      <c r="G9557" s="193" t="n">
        <f aca="false">E9557-F9557</f>
        <v>9.02</v>
      </c>
    </row>
    <row r="9558" customFormat="false" ht="23.85" hidden="false" customHeight="false" outlineLevel="0" collapsed="false">
      <c r="A9558" s="189" t="s">
        <v>7760</v>
      </c>
      <c r="B9558" s="190" t="n">
        <v>11741</v>
      </c>
      <c r="C9558" s="191" t="s">
        <v>9808</v>
      </c>
      <c r="D9558" s="192" t="s">
        <v>235</v>
      </c>
      <c r="E9558" s="193" t="n">
        <v>11.48</v>
      </c>
      <c r="F9558" s="193" t="n">
        <v>0</v>
      </c>
      <c r="G9558" s="193" t="n">
        <f aca="false">E9558-F9558</f>
        <v>11.48</v>
      </c>
    </row>
    <row r="9559" customFormat="false" ht="23.85" hidden="false" customHeight="false" outlineLevel="0" collapsed="false">
      <c r="A9559" s="189" t="s">
        <v>7760</v>
      </c>
      <c r="B9559" s="190" t="n">
        <v>11743</v>
      </c>
      <c r="C9559" s="191" t="s">
        <v>9809</v>
      </c>
      <c r="D9559" s="192" t="s">
        <v>235</v>
      </c>
      <c r="E9559" s="193" t="n">
        <v>9.64</v>
      </c>
      <c r="F9559" s="193" t="n">
        <v>0</v>
      </c>
      <c r="G9559" s="193" t="n">
        <f aca="false">E9559-F9559</f>
        <v>9.64</v>
      </c>
    </row>
    <row r="9560" customFormat="false" ht="23.85" hidden="false" customHeight="false" outlineLevel="0" collapsed="false">
      <c r="A9560" s="189" t="s">
        <v>7760</v>
      </c>
      <c r="B9560" s="190" t="n">
        <v>11745</v>
      </c>
      <c r="C9560" s="191" t="s">
        <v>9810</v>
      </c>
      <c r="D9560" s="192" t="s">
        <v>235</v>
      </c>
      <c r="E9560" s="193" t="n">
        <v>15.13</v>
      </c>
      <c r="F9560" s="193" t="n">
        <v>0</v>
      </c>
      <c r="G9560" s="193" t="n">
        <f aca="false">E9560-F9560</f>
        <v>15.13</v>
      </c>
    </row>
    <row r="9561" customFormat="false" ht="15" hidden="false" customHeight="false" outlineLevel="0" collapsed="false">
      <c r="A9561" s="189" t="s">
        <v>7760</v>
      </c>
      <c r="B9561" s="190" t="n">
        <v>11746</v>
      </c>
      <c r="C9561" s="191" t="s">
        <v>9811</v>
      </c>
      <c r="D9561" s="192" t="s">
        <v>235</v>
      </c>
      <c r="E9561" s="193" t="n">
        <v>97.57</v>
      </c>
      <c r="F9561" s="193" t="n">
        <v>0</v>
      </c>
      <c r="G9561" s="193" t="n">
        <f aca="false">E9561-F9561</f>
        <v>97.57</v>
      </c>
    </row>
    <row r="9562" customFormat="false" ht="15" hidden="false" customHeight="false" outlineLevel="0" collapsed="false">
      <c r="A9562" s="189" t="s">
        <v>7760</v>
      </c>
      <c r="B9562" s="190" t="n">
        <v>11747</v>
      </c>
      <c r="C9562" s="191" t="s">
        <v>9812</v>
      </c>
      <c r="D9562" s="192" t="s">
        <v>235</v>
      </c>
      <c r="E9562" s="193" t="n">
        <v>270.24</v>
      </c>
      <c r="F9562" s="193" t="n">
        <v>0</v>
      </c>
      <c r="G9562" s="193" t="n">
        <f aca="false">E9562-F9562</f>
        <v>270.24</v>
      </c>
    </row>
    <row r="9563" customFormat="false" ht="23.85" hidden="false" customHeight="false" outlineLevel="0" collapsed="false">
      <c r="A9563" s="189" t="s">
        <v>7760</v>
      </c>
      <c r="B9563" s="190" t="n">
        <v>11748</v>
      </c>
      <c r="C9563" s="191" t="s">
        <v>9813</v>
      </c>
      <c r="D9563" s="192" t="s">
        <v>235</v>
      </c>
      <c r="E9563" s="193" t="n">
        <v>62.62</v>
      </c>
      <c r="F9563" s="193" t="n">
        <v>0</v>
      </c>
      <c r="G9563" s="193" t="n">
        <f aca="false">E9563-F9563</f>
        <v>62.62</v>
      </c>
    </row>
    <row r="9564" customFormat="false" ht="23.85" hidden="false" customHeight="false" outlineLevel="0" collapsed="false">
      <c r="A9564" s="189" t="s">
        <v>7760</v>
      </c>
      <c r="B9564" s="190" t="n">
        <v>11749</v>
      </c>
      <c r="C9564" s="191" t="s">
        <v>9814</v>
      </c>
      <c r="D9564" s="192" t="s">
        <v>235</v>
      </c>
      <c r="E9564" s="193" t="n">
        <v>72.28</v>
      </c>
      <c r="F9564" s="193" t="n">
        <v>0</v>
      </c>
      <c r="G9564" s="193" t="n">
        <f aca="false">E9564-F9564</f>
        <v>72.28</v>
      </c>
    </row>
    <row r="9565" customFormat="false" ht="23.85" hidden="false" customHeight="false" outlineLevel="0" collapsed="false">
      <c r="A9565" s="189" t="s">
        <v>7760</v>
      </c>
      <c r="B9565" s="190" t="n">
        <v>11750</v>
      </c>
      <c r="C9565" s="191" t="s">
        <v>9815</v>
      </c>
      <c r="D9565" s="192" t="s">
        <v>235</v>
      </c>
      <c r="E9565" s="193" t="n">
        <v>145.43</v>
      </c>
      <c r="F9565" s="193" t="n">
        <v>0</v>
      </c>
      <c r="G9565" s="193" t="n">
        <f aca="false">E9565-F9565</f>
        <v>145.43</v>
      </c>
    </row>
    <row r="9566" customFormat="false" ht="23.85" hidden="false" customHeight="false" outlineLevel="0" collapsed="false">
      <c r="A9566" s="189" t="s">
        <v>7760</v>
      </c>
      <c r="B9566" s="190" t="n">
        <v>11751</v>
      </c>
      <c r="C9566" s="191" t="s">
        <v>9816</v>
      </c>
      <c r="D9566" s="192" t="s">
        <v>235</v>
      </c>
      <c r="E9566" s="193" t="n">
        <v>175.25</v>
      </c>
      <c r="F9566" s="193" t="n">
        <v>0</v>
      </c>
      <c r="G9566" s="193" t="n">
        <f aca="false">E9566-F9566</f>
        <v>175.25</v>
      </c>
    </row>
    <row r="9567" customFormat="false" ht="23.85" hidden="false" customHeight="false" outlineLevel="0" collapsed="false">
      <c r="A9567" s="189" t="s">
        <v>7760</v>
      </c>
      <c r="B9567" s="190" t="n">
        <v>11752</v>
      </c>
      <c r="C9567" s="191" t="s">
        <v>9817</v>
      </c>
      <c r="D9567" s="192" t="s">
        <v>235</v>
      </c>
      <c r="E9567" s="193" t="n">
        <v>29.6</v>
      </c>
      <c r="F9567" s="193" t="n">
        <v>0</v>
      </c>
      <c r="G9567" s="193" t="n">
        <f aca="false">E9567-F9567</f>
        <v>29.6</v>
      </c>
    </row>
    <row r="9568" customFormat="false" ht="23.85" hidden="false" customHeight="false" outlineLevel="0" collapsed="false">
      <c r="A9568" s="189" t="s">
        <v>7760</v>
      </c>
      <c r="B9568" s="190" t="n">
        <v>11753</v>
      </c>
      <c r="C9568" s="191" t="s">
        <v>9818</v>
      </c>
      <c r="D9568" s="192" t="s">
        <v>235</v>
      </c>
      <c r="E9568" s="193" t="n">
        <v>35.34</v>
      </c>
      <c r="F9568" s="193" t="n">
        <v>0</v>
      </c>
      <c r="G9568" s="193" t="n">
        <f aca="false">E9568-F9568</f>
        <v>35.34</v>
      </c>
    </row>
    <row r="9569" customFormat="false" ht="23.85" hidden="false" customHeight="false" outlineLevel="0" collapsed="false">
      <c r="A9569" s="189" t="s">
        <v>7760</v>
      </c>
      <c r="B9569" s="190" t="n">
        <v>11756</v>
      </c>
      <c r="C9569" s="191" t="s">
        <v>9819</v>
      </c>
      <c r="D9569" s="192" t="s">
        <v>235</v>
      </c>
      <c r="E9569" s="193" t="n">
        <v>51.34</v>
      </c>
      <c r="F9569" s="193" t="n">
        <v>0</v>
      </c>
      <c r="G9569" s="193" t="n">
        <f aca="false">E9569-F9569</f>
        <v>51.34</v>
      </c>
    </row>
    <row r="9570" customFormat="false" ht="15" hidden="false" customHeight="false" outlineLevel="0" collapsed="false">
      <c r="A9570" s="189" t="s">
        <v>7760</v>
      </c>
      <c r="B9570" s="190" t="n">
        <v>11757</v>
      </c>
      <c r="C9570" s="191" t="s">
        <v>9820</v>
      </c>
      <c r="D9570" s="192" t="s">
        <v>235</v>
      </c>
      <c r="E9570" s="193" t="n">
        <v>78.8</v>
      </c>
      <c r="F9570" s="193" t="n">
        <v>0</v>
      </c>
      <c r="G9570" s="193" t="n">
        <f aca="false">E9570-F9570</f>
        <v>78.8</v>
      </c>
    </row>
    <row r="9571" customFormat="false" ht="35.05" hidden="false" customHeight="false" outlineLevel="0" collapsed="false">
      <c r="A9571" s="189" t="s">
        <v>7760</v>
      </c>
      <c r="B9571" s="190" t="n">
        <v>11758</v>
      </c>
      <c r="C9571" s="191" t="s">
        <v>9821</v>
      </c>
      <c r="D9571" s="192" t="s">
        <v>235</v>
      </c>
      <c r="E9571" s="193" t="n">
        <v>44.98</v>
      </c>
      <c r="F9571" s="193" t="n">
        <v>0</v>
      </c>
      <c r="G9571" s="193" t="n">
        <f aca="false">E9571-F9571</f>
        <v>44.98</v>
      </c>
    </row>
    <row r="9572" customFormat="false" ht="23.85" hidden="false" customHeight="false" outlineLevel="0" collapsed="false">
      <c r="A9572" s="189" t="s">
        <v>7760</v>
      </c>
      <c r="B9572" s="190" t="n">
        <v>11761</v>
      </c>
      <c r="C9572" s="191" t="s">
        <v>9822</v>
      </c>
      <c r="D9572" s="192" t="s">
        <v>235</v>
      </c>
      <c r="E9572" s="193" t="n">
        <v>80.52</v>
      </c>
      <c r="F9572" s="193" t="n">
        <v>0</v>
      </c>
      <c r="G9572" s="193" t="n">
        <f aca="false">E9572-F9572</f>
        <v>80.52</v>
      </c>
    </row>
    <row r="9573" customFormat="false" ht="46.25" hidden="false" customHeight="false" outlineLevel="0" collapsed="false">
      <c r="A9573" s="189" t="s">
        <v>7760</v>
      </c>
      <c r="B9573" s="190" t="n">
        <v>11762</v>
      </c>
      <c r="C9573" s="191" t="s">
        <v>9823</v>
      </c>
      <c r="D9573" s="192" t="s">
        <v>235</v>
      </c>
      <c r="E9573" s="193" t="n">
        <v>91.67</v>
      </c>
      <c r="F9573" s="193" t="n">
        <v>0</v>
      </c>
      <c r="G9573" s="193" t="n">
        <f aca="false">E9573-F9573</f>
        <v>91.67</v>
      </c>
    </row>
    <row r="9574" customFormat="false" ht="35.05" hidden="false" customHeight="false" outlineLevel="0" collapsed="false">
      <c r="A9574" s="189" t="s">
        <v>7760</v>
      </c>
      <c r="B9574" s="190" t="n">
        <v>11763</v>
      </c>
      <c r="C9574" s="191" t="s">
        <v>9824</v>
      </c>
      <c r="D9574" s="192" t="s">
        <v>235</v>
      </c>
      <c r="E9574" s="193" t="n">
        <v>281.67</v>
      </c>
      <c r="F9574" s="193" t="n">
        <v>0</v>
      </c>
      <c r="G9574" s="193" t="n">
        <f aca="false">E9574-F9574</f>
        <v>281.67</v>
      </c>
    </row>
    <row r="9575" customFormat="false" ht="35.05" hidden="false" customHeight="false" outlineLevel="0" collapsed="false">
      <c r="A9575" s="189" t="s">
        <v>7760</v>
      </c>
      <c r="B9575" s="190" t="n">
        <v>11764</v>
      </c>
      <c r="C9575" s="191" t="s">
        <v>9825</v>
      </c>
      <c r="D9575" s="192" t="s">
        <v>235</v>
      </c>
      <c r="E9575" s="193" t="n">
        <v>231.09</v>
      </c>
      <c r="F9575" s="193" t="n">
        <v>0</v>
      </c>
      <c r="G9575" s="193" t="n">
        <f aca="false">E9575-F9575</f>
        <v>231.09</v>
      </c>
    </row>
    <row r="9576" customFormat="false" ht="35.05" hidden="false" customHeight="false" outlineLevel="0" collapsed="false">
      <c r="A9576" s="189" t="s">
        <v>7760</v>
      </c>
      <c r="B9576" s="190" t="n">
        <v>11765</v>
      </c>
      <c r="C9576" s="191" t="s">
        <v>9826</v>
      </c>
      <c r="D9576" s="192" t="s">
        <v>235</v>
      </c>
      <c r="E9576" s="193" t="n">
        <v>154.01</v>
      </c>
      <c r="F9576" s="193" t="n">
        <v>0</v>
      </c>
      <c r="G9576" s="193" t="n">
        <f aca="false">E9576-F9576</f>
        <v>154.01</v>
      </c>
    </row>
    <row r="9577" customFormat="false" ht="35.05" hidden="false" customHeight="false" outlineLevel="0" collapsed="false">
      <c r="A9577" s="189" t="s">
        <v>7760</v>
      </c>
      <c r="B9577" s="190" t="n">
        <v>11766</v>
      </c>
      <c r="C9577" s="191" t="s">
        <v>9827</v>
      </c>
      <c r="D9577" s="192" t="s">
        <v>235</v>
      </c>
      <c r="E9577" s="193" t="n">
        <v>84.24</v>
      </c>
      <c r="F9577" s="193" t="n">
        <v>0</v>
      </c>
      <c r="G9577" s="193" t="n">
        <f aca="false">E9577-F9577</f>
        <v>84.24</v>
      </c>
    </row>
    <row r="9578" customFormat="false" ht="35.05" hidden="false" customHeight="false" outlineLevel="0" collapsed="false">
      <c r="A9578" s="189" t="s">
        <v>7760</v>
      </c>
      <c r="B9578" s="190" t="n">
        <v>11767</v>
      </c>
      <c r="C9578" s="191" t="s">
        <v>9828</v>
      </c>
      <c r="D9578" s="192" t="s">
        <v>235</v>
      </c>
      <c r="E9578" s="193" t="n">
        <v>361.39</v>
      </c>
      <c r="F9578" s="193" t="n">
        <v>0</v>
      </c>
      <c r="G9578" s="193" t="n">
        <f aca="false">E9578-F9578</f>
        <v>361.39</v>
      </c>
    </row>
    <row r="9579" customFormat="false" ht="35.05" hidden="false" customHeight="false" outlineLevel="0" collapsed="false">
      <c r="A9579" s="189" t="s">
        <v>7760</v>
      </c>
      <c r="B9579" s="190" t="n">
        <v>11769</v>
      </c>
      <c r="C9579" s="191" t="s">
        <v>9829</v>
      </c>
      <c r="D9579" s="192" t="s">
        <v>235</v>
      </c>
      <c r="E9579" s="193" t="n">
        <v>606.41</v>
      </c>
      <c r="F9579" s="193" t="n">
        <v>0</v>
      </c>
      <c r="G9579" s="193" t="n">
        <f aca="false">E9579-F9579</f>
        <v>606.41</v>
      </c>
    </row>
    <row r="9580" customFormat="false" ht="35.05" hidden="false" customHeight="false" outlineLevel="0" collapsed="false">
      <c r="A9580" s="189" t="s">
        <v>7760</v>
      </c>
      <c r="B9580" s="190" t="n">
        <v>11771</v>
      </c>
      <c r="C9580" s="191" t="s">
        <v>9830</v>
      </c>
      <c r="D9580" s="192" t="s">
        <v>235</v>
      </c>
      <c r="E9580" s="193" t="n">
        <v>742.77</v>
      </c>
      <c r="F9580" s="193" t="n">
        <v>0</v>
      </c>
      <c r="G9580" s="193" t="n">
        <f aca="false">E9580-F9580</f>
        <v>742.77</v>
      </c>
    </row>
    <row r="9581" customFormat="false" ht="35.05" hidden="false" customHeight="false" outlineLevel="0" collapsed="false">
      <c r="A9581" s="189" t="s">
        <v>7760</v>
      </c>
      <c r="B9581" s="190" t="n">
        <v>11772</v>
      </c>
      <c r="C9581" s="191" t="s">
        <v>9831</v>
      </c>
      <c r="D9581" s="192" t="s">
        <v>235</v>
      </c>
      <c r="E9581" s="193" t="n">
        <v>193.88</v>
      </c>
      <c r="F9581" s="193" t="n">
        <v>0</v>
      </c>
      <c r="G9581" s="193" t="n">
        <f aca="false">E9581-F9581</f>
        <v>193.88</v>
      </c>
    </row>
    <row r="9582" customFormat="false" ht="35.05" hidden="false" customHeight="false" outlineLevel="0" collapsed="false">
      <c r="A9582" s="189" t="s">
        <v>7760</v>
      </c>
      <c r="B9582" s="190" t="n">
        <v>11773</v>
      </c>
      <c r="C9582" s="191" t="s">
        <v>9832</v>
      </c>
      <c r="D9582" s="192" t="s">
        <v>235</v>
      </c>
      <c r="E9582" s="193" t="n">
        <v>193.27</v>
      </c>
      <c r="F9582" s="193" t="n">
        <v>0</v>
      </c>
      <c r="G9582" s="193" t="n">
        <f aca="false">E9582-F9582</f>
        <v>193.27</v>
      </c>
    </row>
    <row r="9583" customFormat="false" ht="23.85" hidden="false" customHeight="false" outlineLevel="0" collapsed="false">
      <c r="A9583" s="189" t="s">
        <v>7760</v>
      </c>
      <c r="B9583" s="190" t="n">
        <v>11777</v>
      </c>
      <c r="C9583" s="191" t="s">
        <v>9833</v>
      </c>
      <c r="D9583" s="192" t="s">
        <v>235</v>
      </c>
      <c r="E9583" s="193" t="n">
        <v>196.35</v>
      </c>
      <c r="F9583" s="193" t="n">
        <v>0</v>
      </c>
      <c r="G9583" s="193" t="n">
        <f aca="false">E9583-F9583</f>
        <v>196.35</v>
      </c>
    </row>
    <row r="9584" customFormat="false" ht="23.85" hidden="false" customHeight="false" outlineLevel="0" collapsed="false">
      <c r="A9584" s="189" t="s">
        <v>7760</v>
      </c>
      <c r="B9584" s="190" t="n">
        <v>11781</v>
      </c>
      <c r="C9584" s="191" t="s">
        <v>9834</v>
      </c>
      <c r="D9584" s="192" t="s">
        <v>235</v>
      </c>
      <c r="E9584" s="193" t="n">
        <v>306.29</v>
      </c>
      <c r="F9584" s="193" t="n">
        <v>0</v>
      </c>
      <c r="G9584" s="193" t="n">
        <f aca="false">E9584-F9584</f>
        <v>306.29</v>
      </c>
    </row>
    <row r="9585" customFormat="false" ht="23.85" hidden="false" customHeight="false" outlineLevel="0" collapsed="false">
      <c r="A9585" s="189" t="s">
        <v>7760</v>
      </c>
      <c r="B9585" s="190" t="n">
        <v>11786</v>
      </c>
      <c r="C9585" s="191" t="s">
        <v>9835</v>
      </c>
      <c r="D9585" s="192" t="s">
        <v>235</v>
      </c>
      <c r="E9585" s="193" t="n">
        <v>540.47</v>
      </c>
      <c r="F9585" s="193" t="n">
        <v>0</v>
      </c>
      <c r="G9585" s="193" t="n">
        <f aca="false">E9585-F9585</f>
        <v>540.47</v>
      </c>
    </row>
    <row r="9586" customFormat="false" ht="35.05" hidden="false" customHeight="false" outlineLevel="0" collapsed="false">
      <c r="A9586" s="189" t="s">
        <v>7760</v>
      </c>
      <c r="B9586" s="190" t="n">
        <v>11795</v>
      </c>
      <c r="C9586" s="191" t="s">
        <v>9836</v>
      </c>
      <c r="D9586" s="192" t="s">
        <v>233</v>
      </c>
      <c r="E9586" s="193" t="n">
        <v>679.24</v>
      </c>
      <c r="F9586" s="193" t="n">
        <v>0</v>
      </c>
      <c r="G9586" s="193" t="n">
        <f aca="false">E9586-F9586</f>
        <v>679.24</v>
      </c>
    </row>
    <row r="9587" customFormat="false" ht="35.05" hidden="false" customHeight="false" outlineLevel="0" collapsed="false">
      <c r="A9587" s="189" t="s">
        <v>7760</v>
      </c>
      <c r="B9587" s="190" t="n">
        <v>11821</v>
      </c>
      <c r="C9587" s="191" t="s">
        <v>9837</v>
      </c>
      <c r="D9587" s="192" t="s">
        <v>235</v>
      </c>
      <c r="E9587" s="193" t="n">
        <v>12.21</v>
      </c>
      <c r="F9587" s="193" t="n">
        <v>0</v>
      </c>
      <c r="G9587" s="193" t="n">
        <f aca="false">E9587-F9587</f>
        <v>12.21</v>
      </c>
    </row>
    <row r="9588" customFormat="false" ht="23.85" hidden="false" customHeight="false" outlineLevel="0" collapsed="false">
      <c r="A9588" s="189" t="s">
        <v>7760</v>
      </c>
      <c r="B9588" s="190" t="n">
        <v>11822</v>
      </c>
      <c r="C9588" s="191" t="s">
        <v>9838</v>
      </c>
      <c r="D9588" s="192" t="s">
        <v>235</v>
      </c>
      <c r="E9588" s="193" t="n">
        <v>33.06</v>
      </c>
      <c r="F9588" s="193" t="n">
        <v>0</v>
      </c>
      <c r="G9588" s="193" t="n">
        <f aca="false">E9588-F9588</f>
        <v>33.06</v>
      </c>
    </row>
    <row r="9589" customFormat="false" ht="35.05" hidden="false" customHeight="false" outlineLevel="0" collapsed="false">
      <c r="A9589" s="189" t="s">
        <v>7760</v>
      </c>
      <c r="B9589" s="190" t="n">
        <v>11823</v>
      </c>
      <c r="C9589" s="191" t="s">
        <v>9839</v>
      </c>
      <c r="D9589" s="192" t="s">
        <v>235</v>
      </c>
      <c r="E9589" s="193" t="n">
        <v>14.74</v>
      </c>
      <c r="F9589" s="193" t="n">
        <v>0</v>
      </c>
      <c r="G9589" s="193" t="n">
        <f aca="false">E9589-F9589</f>
        <v>14.74</v>
      </c>
    </row>
    <row r="9590" customFormat="false" ht="35.05" hidden="false" customHeight="false" outlineLevel="0" collapsed="false">
      <c r="A9590" s="189" t="s">
        <v>7760</v>
      </c>
      <c r="B9590" s="190" t="n">
        <v>11824</v>
      </c>
      <c r="C9590" s="191" t="s">
        <v>9840</v>
      </c>
      <c r="D9590" s="192" t="s">
        <v>235</v>
      </c>
      <c r="E9590" s="193" t="n">
        <v>99.09</v>
      </c>
      <c r="F9590" s="193" t="n">
        <v>0</v>
      </c>
      <c r="G9590" s="193" t="n">
        <f aca="false">E9590-F9590</f>
        <v>99.09</v>
      </c>
    </row>
    <row r="9591" customFormat="false" ht="35.05" hidden="false" customHeight="false" outlineLevel="0" collapsed="false">
      <c r="A9591" s="189" t="s">
        <v>7760</v>
      </c>
      <c r="B9591" s="190" t="n">
        <v>11825</v>
      </c>
      <c r="C9591" s="191" t="s">
        <v>9841</v>
      </c>
      <c r="D9591" s="192" t="s">
        <v>235</v>
      </c>
      <c r="E9591" s="193" t="n">
        <v>135.69</v>
      </c>
      <c r="F9591" s="193" t="n">
        <v>0</v>
      </c>
      <c r="G9591" s="193" t="n">
        <f aca="false">E9591-F9591</f>
        <v>135.69</v>
      </c>
    </row>
    <row r="9592" customFormat="false" ht="35.05" hidden="false" customHeight="false" outlineLevel="0" collapsed="false">
      <c r="A9592" s="189" t="s">
        <v>7760</v>
      </c>
      <c r="B9592" s="190" t="n">
        <v>11826</v>
      </c>
      <c r="C9592" s="191" t="s">
        <v>9842</v>
      </c>
      <c r="D9592" s="192" t="s">
        <v>235</v>
      </c>
      <c r="E9592" s="193" t="n">
        <v>107.26</v>
      </c>
      <c r="F9592" s="193" t="n">
        <v>0</v>
      </c>
      <c r="G9592" s="193" t="n">
        <f aca="false">E9592-F9592</f>
        <v>107.26</v>
      </c>
    </row>
    <row r="9593" customFormat="false" ht="35.05" hidden="false" customHeight="false" outlineLevel="0" collapsed="false">
      <c r="A9593" s="189" t="s">
        <v>7760</v>
      </c>
      <c r="B9593" s="190" t="n">
        <v>11829</v>
      </c>
      <c r="C9593" s="191" t="s">
        <v>9843</v>
      </c>
      <c r="D9593" s="192" t="s">
        <v>235</v>
      </c>
      <c r="E9593" s="193" t="n">
        <v>55.85</v>
      </c>
      <c r="F9593" s="193" t="n">
        <v>0</v>
      </c>
      <c r="G9593" s="193" t="n">
        <f aca="false">E9593-F9593</f>
        <v>55.85</v>
      </c>
    </row>
    <row r="9594" customFormat="false" ht="35.05" hidden="false" customHeight="false" outlineLevel="0" collapsed="false">
      <c r="A9594" s="189" t="s">
        <v>7760</v>
      </c>
      <c r="B9594" s="190" t="n">
        <v>11830</v>
      </c>
      <c r="C9594" s="191" t="s">
        <v>9844</v>
      </c>
      <c r="D9594" s="192" t="s">
        <v>235</v>
      </c>
      <c r="E9594" s="193" t="n">
        <v>60.31</v>
      </c>
      <c r="F9594" s="193" t="n">
        <v>0</v>
      </c>
      <c r="G9594" s="193" t="n">
        <f aca="false">E9594-F9594</f>
        <v>60.31</v>
      </c>
    </row>
    <row r="9595" customFormat="false" ht="23.85" hidden="false" customHeight="false" outlineLevel="0" collapsed="false">
      <c r="A9595" s="189" t="s">
        <v>7760</v>
      </c>
      <c r="B9595" s="190" t="n">
        <v>11831</v>
      </c>
      <c r="C9595" s="191" t="s">
        <v>9845</v>
      </c>
      <c r="D9595" s="192" t="s">
        <v>235</v>
      </c>
      <c r="E9595" s="193" t="n">
        <v>19.9</v>
      </c>
      <c r="F9595" s="193" t="n">
        <v>0</v>
      </c>
      <c r="G9595" s="193" t="n">
        <f aca="false">E9595-F9595</f>
        <v>19.9</v>
      </c>
    </row>
    <row r="9596" customFormat="false" ht="35.05" hidden="false" customHeight="false" outlineLevel="0" collapsed="false">
      <c r="A9596" s="189" t="s">
        <v>7760</v>
      </c>
      <c r="B9596" s="190" t="n">
        <v>11837</v>
      </c>
      <c r="C9596" s="191" t="s">
        <v>9846</v>
      </c>
      <c r="D9596" s="192" t="s">
        <v>235</v>
      </c>
      <c r="E9596" s="193" t="n">
        <v>95.02</v>
      </c>
      <c r="F9596" s="193" t="n">
        <v>0</v>
      </c>
      <c r="G9596" s="193" t="n">
        <f aca="false">E9596-F9596</f>
        <v>95.02</v>
      </c>
    </row>
    <row r="9597" customFormat="false" ht="23.85" hidden="false" customHeight="false" outlineLevel="0" collapsed="false">
      <c r="A9597" s="189" t="s">
        <v>7760</v>
      </c>
      <c r="B9597" s="190" t="n">
        <v>11838</v>
      </c>
      <c r="C9597" s="191" t="s">
        <v>9847</v>
      </c>
      <c r="D9597" s="192" t="s">
        <v>235</v>
      </c>
      <c r="E9597" s="193" t="n">
        <v>45.96</v>
      </c>
      <c r="F9597" s="193" t="n">
        <v>0</v>
      </c>
      <c r="G9597" s="193" t="n">
        <f aca="false">E9597-F9597</f>
        <v>45.96</v>
      </c>
    </row>
    <row r="9598" customFormat="false" ht="23.85" hidden="false" customHeight="false" outlineLevel="0" collapsed="false">
      <c r="A9598" s="189" t="s">
        <v>7760</v>
      </c>
      <c r="B9598" s="190" t="n">
        <v>11839</v>
      </c>
      <c r="C9598" s="191" t="s">
        <v>9848</v>
      </c>
      <c r="D9598" s="192" t="s">
        <v>235</v>
      </c>
      <c r="E9598" s="193" t="n">
        <v>66.88</v>
      </c>
      <c r="F9598" s="193" t="n">
        <v>0</v>
      </c>
      <c r="G9598" s="193" t="n">
        <f aca="false">E9598-F9598</f>
        <v>66.88</v>
      </c>
    </row>
    <row r="9599" customFormat="false" ht="35.05" hidden="false" customHeight="false" outlineLevel="0" collapsed="false">
      <c r="A9599" s="189" t="s">
        <v>7760</v>
      </c>
      <c r="B9599" s="190" t="n">
        <v>11844</v>
      </c>
      <c r="C9599" s="191" t="s">
        <v>9849</v>
      </c>
      <c r="D9599" s="192" t="s">
        <v>240</v>
      </c>
      <c r="E9599" s="193" t="n">
        <v>40.61</v>
      </c>
      <c r="F9599" s="193" t="n">
        <v>0</v>
      </c>
      <c r="G9599" s="193" t="n">
        <f aca="false">E9599-F9599</f>
        <v>40.61</v>
      </c>
    </row>
    <row r="9600" customFormat="false" ht="23.85" hidden="false" customHeight="false" outlineLevel="0" collapsed="false">
      <c r="A9600" s="189" t="s">
        <v>7760</v>
      </c>
      <c r="B9600" s="190" t="n">
        <v>11854</v>
      </c>
      <c r="C9600" s="191" t="s">
        <v>9850</v>
      </c>
      <c r="D9600" s="192" t="s">
        <v>235</v>
      </c>
      <c r="E9600" s="193" t="n">
        <v>12.39</v>
      </c>
      <c r="F9600" s="193" t="n">
        <v>0</v>
      </c>
      <c r="G9600" s="193" t="n">
        <f aca="false">E9600-F9600</f>
        <v>12.39</v>
      </c>
    </row>
    <row r="9601" customFormat="false" ht="23.85" hidden="false" customHeight="false" outlineLevel="0" collapsed="false">
      <c r="A9601" s="189" t="s">
        <v>7760</v>
      </c>
      <c r="B9601" s="190" t="n">
        <v>11855</v>
      </c>
      <c r="C9601" s="191" t="s">
        <v>9851</v>
      </c>
      <c r="D9601" s="192" t="s">
        <v>235</v>
      </c>
      <c r="E9601" s="193" t="n">
        <v>25.95</v>
      </c>
      <c r="F9601" s="193" t="n">
        <v>0</v>
      </c>
      <c r="G9601" s="193" t="n">
        <f aca="false">E9601-F9601</f>
        <v>25.95</v>
      </c>
    </row>
    <row r="9602" customFormat="false" ht="23.85" hidden="false" customHeight="false" outlineLevel="0" collapsed="false">
      <c r="A9602" s="189" t="s">
        <v>7760</v>
      </c>
      <c r="B9602" s="190" t="n">
        <v>11856</v>
      </c>
      <c r="C9602" s="191" t="s">
        <v>9852</v>
      </c>
      <c r="D9602" s="192" t="s">
        <v>235</v>
      </c>
      <c r="E9602" s="193" t="n">
        <v>8</v>
      </c>
      <c r="F9602" s="193" t="n">
        <v>0</v>
      </c>
      <c r="G9602" s="193" t="n">
        <f aca="false">E9602-F9602</f>
        <v>8</v>
      </c>
    </row>
    <row r="9603" customFormat="false" ht="23.85" hidden="false" customHeight="false" outlineLevel="0" collapsed="false">
      <c r="A9603" s="189" t="s">
        <v>7760</v>
      </c>
      <c r="B9603" s="190" t="n">
        <v>11857</v>
      </c>
      <c r="C9603" s="191" t="s">
        <v>9853</v>
      </c>
      <c r="D9603" s="192" t="s">
        <v>235</v>
      </c>
      <c r="E9603" s="193" t="n">
        <v>42.1</v>
      </c>
      <c r="F9603" s="193" t="n">
        <v>0</v>
      </c>
      <c r="G9603" s="193" t="n">
        <f aca="false">E9603-F9603</f>
        <v>42.1</v>
      </c>
    </row>
    <row r="9604" customFormat="false" ht="23.85" hidden="false" customHeight="false" outlineLevel="0" collapsed="false">
      <c r="A9604" s="189" t="s">
        <v>7760</v>
      </c>
      <c r="B9604" s="190" t="n">
        <v>11858</v>
      </c>
      <c r="C9604" s="191" t="s">
        <v>9854</v>
      </c>
      <c r="D9604" s="192" t="s">
        <v>235</v>
      </c>
      <c r="E9604" s="193" t="n">
        <v>52.25</v>
      </c>
      <c r="F9604" s="193" t="n">
        <v>0</v>
      </c>
      <c r="G9604" s="193" t="n">
        <f aca="false">E9604-F9604</f>
        <v>52.25</v>
      </c>
    </row>
    <row r="9605" customFormat="false" ht="23.85" hidden="false" customHeight="false" outlineLevel="0" collapsed="false">
      <c r="A9605" s="189" t="s">
        <v>7760</v>
      </c>
      <c r="B9605" s="190" t="n">
        <v>11859</v>
      </c>
      <c r="C9605" s="191" t="s">
        <v>9855</v>
      </c>
      <c r="D9605" s="192" t="s">
        <v>235</v>
      </c>
      <c r="E9605" s="193" t="n">
        <v>71.09</v>
      </c>
      <c r="F9605" s="193" t="n">
        <v>0</v>
      </c>
      <c r="G9605" s="193" t="n">
        <f aca="false">E9605-F9605</f>
        <v>71.09</v>
      </c>
    </row>
    <row r="9606" customFormat="false" ht="23.85" hidden="false" customHeight="false" outlineLevel="0" collapsed="false">
      <c r="A9606" s="189" t="s">
        <v>7760</v>
      </c>
      <c r="B9606" s="190" t="n">
        <v>11862</v>
      </c>
      <c r="C9606" s="191" t="s">
        <v>9856</v>
      </c>
      <c r="D9606" s="192" t="s">
        <v>235</v>
      </c>
      <c r="E9606" s="193" t="n">
        <v>17.38</v>
      </c>
      <c r="F9606" s="193" t="n">
        <v>0</v>
      </c>
      <c r="G9606" s="193" t="n">
        <f aca="false">E9606-F9606</f>
        <v>17.38</v>
      </c>
    </row>
    <row r="9607" customFormat="false" ht="23.85" hidden="false" customHeight="false" outlineLevel="0" collapsed="false">
      <c r="A9607" s="189" t="s">
        <v>7760</v>
      </c>
      <c r="B9607" s="190" t="n">
        <v>11863</v>
      </c>
      <c r="C9607" s="191" t="s">
        <v>9857</v>
      </c>
      <c r="D9607" s="192" t="s">
        <v>235</v>
      </c>
      <c r="E9607" s="193" t="n">
        <v>7.02</v>
      </c>
      <c r="F9607" s="193" t="n">
        <v>0</v>
      </c>
      <c r="G9607" s="193" t="n">
        <f aca="false">E9607-F9607</f>
        <v>7.02</v>
      </c>
    </row>
    <row r="9608" customFormat="false" ht="23.85" hidden="false" customHeight="false" outlineLevel="0" collapsed="false">
      <c r="A9608" s="189" t="s">
        <v>7760</v>
      </c>
      <c r="B9608" s="190" t="n">
        <v>11864</v>
      </c>
      <c r="C9608" s="191" t="s">
        <v>9858</v>
      </c>
      <c r="D9608" s="192" t="s">
        <v>235</v>
      </c>
      <c r="E9608" s="193" t="n">
        <v>39.23</v>
      </c>
      <c r="F9608" s="193" t="n">
        <v>0</v>
      </c>
      <c r="G9608" s="193" t="n">
        <f aca="false">E9608-F9608</f>
        <v>39.23</v>
      </c>
    </row>
    <row r="9609" customFormat="false" ht="35.05" hidden="false" customHeight="false" outlineLevel="0" collapsed="false">
      <c r="A9609" s="189" t="s">
        <v>7760</v>
      </c>
      <c r="B9609" s="190" t="n">
        <v>11868</v>
      </c>
      <c r="C9609" s="191" t="s">
        <v>9859</v>
      </c>
      <c r="D9609" s="192" t="s">
        <v>235</v>
      </c>
      <c r="E9609" s="193" t="n">
        <v>652.43</v>
      </c>
      <c r="F9609" s="193" t="n">
        <v>0</v>
      </c>
      <c r="G9609" s="193" t="n">
        <f aca="false">E9609-F9609</f>
        <v>652.43</v>
      </c>
    </row>
    <row r="9610" customFormat="false" ht="35.05" hidden="false" customHeight="false" outlineLevel="0" collapsed="false">
      <c r="A9610" s="189" t="s">
        <v>7760</v>
      </c>
      <c r="B9610" s="190" t="n">
        <v>11869</v>
      </c>
      <c r="C9610" s="191" t="s">
        <v>9860</v>
      </c>
      <c r="D9610" s="192" t="s">
        <v>235</v>
      </c>
      <c r="E9610" s="193" t="n">
        <v>1005.17</v>
      </c>
      <c r="F9610" s="193" t="n">
        <v>0</v>
      </c>
      <c r="G9610" s="193" t="n">
        <f aca="false">E9610-F9610</f>
        <v>1005.17</v>
      </c>
    </row>
    <row r="9611" customFormat="false" ht="35.05" hidden="false" customHeight="false" outlineLevel="0" collapsed="false">
      <c r="A9611" s="189" t="s">
        <v>7760</v>
      </c>
      <c r="B9611" s="190" t="n">
        <v>11871</v>
      </c>
      <c r="C9611" s="191" t="s">
        <v>9861</v>
      </c>
      <c r="D9611" s="192" t="s">
        <v>235</v>
      </c>
      <c r="E9611" s="193" t="n">
        <v>468.56</v>
      </c>
      <c r="F9611" s="193" t="n">
        <v>0</v>
      </c>
      <c r="G9611" s="193" t="n">
        <f aca="false">E9611-F9611</f>
        <v>468.56</v>
      </c>
    </row>
    <row r="9612" customFormat="false" ht="23.85" hidden="false" customHeight="false" outlineLevel="0" collapsed="false">
      <c r="A9612" s="189" t="s">
        <v>7760</v>
      </c>
      <c r="B9612" s="190" t="n">
        <v>11880</v>
      </c>
      <c r="C9612" s="191" t="s">
        <v>9862</v>
      </c>
      <c r="D9612" s="192" t="s">
        <v>235</v>
      </c>
      <c r="E9612" s="193" t="n">
        <v>96.28</v>
      </c>
      <c r="F9612" s="193" t="n">
        <v>0</v>
      </c>
      <c r="G9612" s="193" t="n">
        <f aca="false">E9612-F9612</f>
        <v>96.28</v>
      </c>
    </row>
    <row r="9613" customFormat="false" ht="35.05" hidden="false" customHeight="false" outlineLevel="0" collapsed="false">
      <c r="A9613" s="189" t="s">
        <v>7760</v>
      </c>
      <c r="B9613" s="190" t="n">
        <v>11881</v>
      </c>
      <c r="C9613" s="191" t="s">
        <v>9863</v>
      </c>
      <c r="D9613" s="192" t="s">
        <v>235</v>
      </c>
      <c r="E9613" s="193" t="n">
        <v>169.64</v>
      </c>
      <c r="F9613" s="193" t="n">
        <v>0</v>
      </c>
      <c r="G9613" s="193" t="n">
        <f aca="false">E9613-F9613</f>
        <v>169.64</v>
      </c>
    </row>
    <row r="9614" customFormat="false" ht="23.85" hidden="false" customHeight="false" outlineLevel="0" collapsed="false">
      <c r="A9614" s="189" t="s">
        <v>7760</v>
      </c>
      <c r="B9614" s="190" t="n">
        <v>11882</v>
      </c>
      <c r="C9614" s="191" t="s">
        <v>9864</v>
      </c>
      <c r="D9614" s="192" t="s">
        <v>235</v>
      </c>
      <c r="E9614" s="193" t="n">
        <v>121.74</v>
      </c>
      <c r="F9614" s="193" t="n">
        <v>0</v>
      </c>
      <c r="G9614" s="193" t="n">
        <f aca="false">E9614-F9614</f>
        <v>121.74</v>
      </c>
    </row>
    <row r="9615" customFormat="false" ht="35.05" hidden="false" customHeight="false" outlineLevel="0" collapsed="false">
      <c r="A9615" s="189" t="s">
        <v>7760</v>
      </c>
      <c r="B9615" s="190" t="n">
        <v>11889</v>
      </c>
      <c r="C9615" s="191" t="s">
        <v>9865</v>
      </c>
      <c r="D9615" s="192" t="s">
        <v>240</v>
      </c>
      <c r="E9615" s="193" t="n">
        <v>1.87</v>
      </c>
      <c r="F9615" s="193" t="n">
        <v>0</v>
      </c>
      <c r="G9615" s="193" t="n">
        <f aca="false">E9615-F9615</f>
        <v>1.87</v>
      </c>
    </row>
    <row r="9616" customFormat="false" ht="35.05" hidden="false" customHeight="false" outlineLevel="0" collapsed="false">
      <c r="A9616" s="189" t="s">
        <v>7760</v>
      </c>
      <c r="B9616" s="190" t="n">
        <v>11890</v>
      </c>
      <c r="C9616" s="191" t="s">
        <v>9866</v>
      </c>
      <c r="D9616" s="192" t="s">
        <v>240</v>
      </c>
      <c r="E9616" s="193" t="n">
        <v>3.31</v>
      </c>
      <c r="F9616" s="193" t="n">
        <v>0</v>
      </c>
      <c r="G9616" s="193" t="n">
        <f aca="false">E9616-F9616</f>
        <v>3.31</v>
      </c>
    </row>
    <row r="9617" customFormat="false" ht="35.05" hidden="false" customHeight="false" outlineLevel="0" collapsed="false">
      <c r="A9617" s="189" t="s">
        <v>7760</v>
      </c>
      <c r="B9617" s="190" t="n">
        <v>11891</v>
      </c>
      <c r="C9617" s="191" t="s">
        <v>9867</v>
      </c>
      <c r="D9617" s="192" t="s">
        <v>240</v>
      </c>
      <c r="E9617" s="193" t="n">
        <v>5.37</v>
      </c>
      <c r="F9617" s="193" t="n">
        <v>0</v>
      </c>
      <c r="G9617" s="193" t="n">
        <f aca="false">E9617-F9617</f>
        <v>5.37</v>
      </c>
    </row>
    <row r="9618" customFormat="false" ht="35.05" hidden="false" customHeight="false" outlineLevel="0" collapsed="false">
      <c r="A9618" s="189" t="s">
        <v>7760</v>
      </c>
      <c r="B9618" s="190" t="n">
        <v>11892</v>
      </c>
      <c r="C9618" s="191" t="s">
        <v>9868</v>
      </c>
      <c r="D9618" s="192" t="s">
        <v>240</v>
      </c>
      <c r="E9618" s="193" t="n">
        <v>8.78</v>
      </c>
      <c r="F9618" s="193" t="n">
        <v>0</v>
      </c>
      <c r="G9618" s="193" t="n">
        <f aca="false">E9618-F9618</f>
        <v>8.78</v>
      </c>
    </row>
    <row r="9619" customFormat="false" ht="23.85" hidden="false" customHeight="false" outlineLevel="0" collapsed="false">
      <c r="A9619" s="189" t="s">
        <v>7760</v>
      </c>
      <c r="B9619" s="190" t="n">
        <v>11901</v>
      </c>
      <c r="C9619" s="191" t="s">
        <v>9869</v>
      </c>
      <c r="D9619" s="192" t="s">
        <v>240</v>
      </c>
      <c r="E9619" s="193" t="n">
        <v>0.73</v>
      </c>
      <c r="F9619" s="193" t="n">
        <v>0</v>
      </c>
      <c r="G9619" s="193" t="n">
        <f aca="false">E9619-F9619</f>
        <v>0.73</v>
      </c>
    </row>
    <row r="9620" customFormat="false" ht="23.85" hidden="false" customHeight="false" outlineLevel="0" collapsed="false">
      <c r="A9620" s="189" t="s">
        <v>7760</v>
      </c>
      <c r="B9620" s="190" t="n">
        <v>11902</v>
      </c>
      <c r="C9620" s="191" t="s">
        <v>9870</v>
      </c>
      <c r="D9620" s="192" t="s">
        <v>240</v>
      </c>
      <c r="E9620" s="193" t="n">
        <v>1.41</v>
      </c>
      <c r="F9620" s="193" t="n">
        <v>0</v>
      </c>
      <c r="G9620" s="193" t="n">
        <f aca="false">E9620-F9620</f>
        <v>1.41</v>
      </c>
    </row>
    <row r="9621" customFormat="false" ht="23.85" hidden="false" customHeight="false" outlineLevel="0" collapsed="false">
      <c r="A9621" s="189" t="s">
        <v>7760</v>
      </c>
      <c r="B9621" s="190" t="n">
        <v>11903</v>
      </c>
      <c r="C9621" s="191" t="s">
        <v>9871</v>
      </c>
      <c r="D9621" s="192" t="s">
        <v>240</v>
      </c>
      <c r="E9621" s="193" t="n">
        <v>1.49</v>
      </c>
      <c r="F9621" s="193" t="n">
        <v>0</v>
      </c>
      <c r="G9621" s="193" t="n">
        <f aca="false">E9621-F9621</f>
        <v>1.49</v>
      </c>
    </row>
    <row r="9622" customFormat="false" ht="23.85" hidden="false" customHeight="false" outlineLevel="0" collapsed="false">
      <c r="A9622" s="189" t="s">
        <v>7760</v>
      </c>
      <c r="B9622" s="190" t="n">
        <v>11904</v>
      </c>
      <c r="C9622" s="191" t="s">
        <v>9872</v>
      </c>
      <c r="D9622" s="192" t="s">
        <v>240</v>
      </c>
      <c r="E9622" s="193" t="n">
        <v>2.26</v>
      </c>
      <c r="F9622" s="193" t="n">
        <v>0</v>
      </c>
      <c r="G9622" s="193" t="n">
        <f aca="false">E9622-F9622</f>
        <v>2.26</v>
      </c>
    </row>
    <row r="9623" customFormat="false" ht="23.85" hidden="false" customHeight="false" outlineLevel="0" collapsed="false">
      <c r="A9623" s="189" t="s">
        <v>7760</v>
      </c>
      <c r="B9623" s="190" t="n">
        <v>11905</v>
      </c>
      <c r="C9623" s="191" t="s">
        <v>9873</v>
      </c>
      <c r="D9623" s="192" t="s">
        <v>240</v>
      </c>
      <c r="E9623" s="193" t="n">
        <v>2.75</v>
      </c>
      <c r="F9623" s="193" t="n">
        <v>0</v>
      </c>
      <c r="G9623" s="193" t="n">
        <f aca="false">E9623-F9623</f>
        <v>2.75</v>
      </c>
    </row>
    <row r="9624" customFormat="false" ht="23.85" hidden="false" customHeight="false" outlineLevel="0" collapsed="false">
      <c r="A9624" s="189" t="s">
        <v>7760</v>
      </c>
      <c r="B9624" s="190" t="n">
        <v>11906</v>
      </c>
      <c r="C9624" s="191" t="s">
        <v>9874</v>
      </c>
      <c r="D9624" s="192" t="s">
        <v>240</v>
      </c>
      <c r="E9624" s="193" t="n">
        <v>3.5</v>
      </c>
      <c r="F9624" s="193" t="n">
        <v>0</v>
      </c>
      <c r="G9624" s="193" t="n">
        <f aca="false">E9624-F9624</f>
        <v>3.5</v>
      </c>
    </row>
    <row r="9625" customFormat="false" ht="23.85" hidden="false" customHeight="false" outlineLevel="0" collapsed="false">
      <c r="A9625" s="189" t="s">
        <v>7760</v>
      </c>
      <c r="B9625" s="190" t="n">
        <v>11914</v>
      </c>
      <c r="C9625" s="191" t="s">
        <v>9875</v>
      </c>
      <c r="D9625" s="192" t="s">
        <v>240</v>
      </c>
      <c r="E9625" s="193" t="n">
        <v>63.28</v>
      </c>
      <c r="F9625" s="193" t="n">
        <v>0</v>
      </c>
      <c r="G9625" s="193" t="n">
        <f aca="false">E9625-F9625</f>
        <v>63.28</v>
      </c>
    </row>
    <row r="9626" customFormat="false" ht="23.85" hidden="false" customHeight="false" outlineLevel="0" collapsed="false">
      <c r="A9626" s="189" t="s">
        <v>7760</v>
      </c>
      <c r="B9626" s="190" t="n">
        <v>11916</v>
      </c>
      <c r="C9626" s="191" t="s">
        <v>9876</v>
      </c>
      <c r="D9626" s="192" t="s">
        <v>240</v>
      </c>
      <c r="E9626" s="193" t="n">
        <v>8.78</v>
      </c>
      <c r="F9626" s="193" t="n">
        <v>0</v>
      </c>
      <c r="G9626" s="193" t="n">
        <f aca="false">E9626-F9626</f>
        <v>8.78</v>
      </c>
    </row>
    <row r="9627" customFormat="false" ht="23.85" hidden="false" customHeight="false" outlineLevel="0" collapsed="false">
      <c r="A9627" s="189" t="s">
        <v>7760</v>
      </c>
      <c r="B9627" s="190" t="n">
        <v>11917</v>
      </c>
      <c r="C9627" s="191" t="s">
        <v>9877</v>
      </c>
      <c r="D9627" s="192" t="s">
        <v>240</v>
      </c>
      <c r="E9627" s="193" t="n">
        <v>15.47</v>
      </c>
      <c r="F9627" s="193" t="n">
        <v>0</v>
      </c>
      <c r="G9627" s="193" t="n">
        <f aca="false">E9627-F9627</f>
        <v>15.47</v>
      </c>
    </row>
    <row r="9628" customFormat="false" ht="23.85" hidden="false" customHeight="false" outlineLevel="0" collapsed="false">
      <c r="A9628" s="189" t="s">
        <v>7760</v>
      </c>
      <c r="B9628" s="190" t="n">
        <v>11918</v>
      </c>
      <c r="C9628" s="191" t="s">
        <v>9878</v>
      </c>
      <c r="D9628" s="192" t="s">
        <v>240</v>
      </c>
      <c r="E9628" s="193" t="n">
        <v>18.35</v>
      </c>
      <c r="F9628" s="193" t="n">
        <v>0</v>
      </c>
      <c r="G9628" s="193" t="n">
        <f aca="false">E9628-F9628</f>
        <v>18.35</v>
      </c>
    </row>
    <row r="9629" customFormat="false" ht="15" hidden="false" customHeight="false" outlineLevel="0" collapsed="false">
      <c r="A9629" s="189" t="s">
        <v>7760</v>
      </c>
      <c r="B9629" s="190" t="n">
        <v>11919</v>
      </c>
      <c r="C9629" s="191" t="s">
        <v>9879</v>
      </c>
      <c r="D9629" s="192" t="s">
        <v>240</v>
      </c>
      <c r="E9629" s="193" t="n">
        <v>6.42</v>
      </c>
      <c r="F9629" s="193" t="n">
        <v>0</v>
      </c>
      <c r="G9629" s="193" t="n">
        <f aca="false">E9629-F9629</f>
        <v>6.42</v>
      </c>
    </row>
    <row r="9630" customFormat="false" ht="15" hidden="false" customHeight="false" outlineLevel="0" collapsed="false">
      <c r="A9630" s="189" t="s">
        <v>7760</v>
      </c>
      <c r="B9630" s="190" t="n">
        <v>11920</v>
      </c>
      <c r="C9630" s="191" t="s">
        <v>9880</v>
      </c>
      <c r="D9630" s="192" t="s">
        <v>240</v>
      </c>
      <c r="E9630" s="193" t="n">
        <v>12.19</v>
      </c>
      <c r="F9630" s="193" t="n">
        <v>0</v>
      </c>
      <c r="G9630" s="193" t="n">
        <f aca="false">E9630-F9630</f>
        <v>12.19</v>
      </c>
    </row>
    <row r="9631" customFormat="false" ht="15" hidden="false" customHeight="false" outlineLevel="0" collapsed="false">
      <c r="A9631" s="189" t="s">
        <v>7760</v>
      </c>
      <c r="B9631" s="190" t="n">
        <v>11921</v>
      </c>
      <c r="C9631" s="191" t="s">
        <v>9881</v>
      </c>
      <c r="D9631" s="192" t="s">
        <v>240</v>
      </c>
      <c r="E9631" s="193" t="n">
        <v>17.84</v>
      </c>
      <c r="F9631" s="193" t="n">
        <v>0</v>
      </c>
      <c r="G9631" s="193" t="n">
        <f aca="false">E9631-F9631</f>
        <v>17.84</v>
      </c>
    </row>
    <row r="9632" customFormat="false" ht="15" hidden="false" customHeight="false" outlineLevel="0" collapsed="false">
      <c r="A9632" s="189" t="s">
        <v>7760</v>
      </c>
      <c r="B9632" s="190" t="n">
        <v>11922</v>
      </c>
      <c r="C9632" s="191" t="s">
        <v>9882</v>
      </c>
      <c r="D9632" s="192" t="s">
        <v>240</v>
      </c>
      <c r="E9632" s="193" t="n">
        <v>28.85</v>
      </c>
      <c r="F9632" s="193" t="n">
        <v>0</v>
      </c>
      <c r="G9632" s="193" t="n">
        <f aca="false">E9632-F9632</f>
        <v>28.85</v>
      </c>
    </row>
    <row r="9633" customFormat="false" ht="15" hidden="false" customHeight="false" outlineLevel="0" collapsed="false">
      <c r="A9633" s="189" t="s">
        <v>7760</v>
      </c>
      <c r="B9633" s="190" t="n">
        <v>11923</v>
      </c>
      <c r="C9633" s="191" t="s">
        <v>9883</v>
      </c>
      <c r="D9633" s="192" t="s">
        <v>240</v>
      </c>
      <c r="E9633" s="193" t="n">
        <v>42.24</v>
      </c>
      <c r="F9633" s="193" t="n">
        <v>0</v>
      </c>
      <c r="G9633" s="193" t="n">
        <f aca="false">E9633-F9633</f>
        <v>42.24</v>
      </c>
    </row>
    <row r="9634" customFormat="false" ht="15" hidden="false" customHeight="false" outlineLevel="0" collapsed="false">
      <c r="A9634" s="189" t="s">
        <v>7760</v>
      </c>
      <c r="B9634" s="190" t="n">
        <v>11924</v>
      </c>
      <c r="C9634" s="191" t="s">
        <v>9884</v>
      </c>
      <c r="D9634" s="192" t="s">
        <v>240</v>
      </c>
      <c r="E9634" s="193" t="n">
        <v>102.37</v>
      </c>
      <c r="F9634" s="193" t="n">
        <v>0</v>
      </c>
      <c r="G9634" s="193" t="n">
        <f aca="false">E9634-F9634</f>
        <v>102.37</v>
      </c>
    </row>
    <row r="9635" customFormat="false" ht="15" hidden="false" customHeight="false" outlineLevel="0" collapsed="false">
      <c r="A9635" s="189" t="s">
        <v>7760</v>
      </c>
      <c r="B9635" s="190" t="n">
        <v>11945</v>
      </c>
      <c r="C9635" s="191" t="s">
        <v>9885</v>
      </c>
      <c r="D9635" s="192" t="s">
        <v>235</v>
      </c>
      <c r="E9635" s="193" t="n">
        <v>0.13</v>
      </c>
      <c r="F9635" s="193" t="n">
        <v>0</v>
      </c>
      <c r="G9635" s="193" t="n">
        <f aca="false">E9635-F9635</f>
        <v>0.13</v>
      </c>
    </row>
    <row r="9636" customFormat="false" ht="15" hidden="false" customHeight="false" outlineLevel="0" collapsed="false">
      <c r="A9636" s="189" t="s">
        <v>7760</v>
      </c>
      <c r="B9636" s="190" t="n">
        <v>11946</v>
      </c>
      <c r="C9636" s="191" t="s">
        <v>9886</v>
      </c>
      <c r="D9636" s="192" t="s">
        <v>235</v>
      </c>
      <c r="E9636" s="193" t="n">
        <v>0.15</v>
      </c>
      <c r="F9636" s="193" t="n">
        <v>0</v>
      </c>
      <c r="G9636" s="193" t="n">
        <f aca="false">E9636-F9636</f>
        <v>0.15</v>
      </c>
    </row>
    <row r="9637" customFormat="false" ht="35.05" hidden="false" customHeight="false" outlineLevel="0" collapsed="false">
      <c r="A9637" s="189" t="s">
        <v>7760</v>
      </c>
      <c r="B9637" s="190" t="n">
        <v>11950</v>
      </c>
      <c r="C9637" s="191" t="s">
        <v>9887</v>
      </c>
      <c r="D9637" s="192" t="s">
        <v>235</v>
      </c>
      <c r="E9637" s="193" t="n">
        <v>0.45</v>
      </c>
      <c r="F9637" s="193" t="n">
        <v>0</v>
      </c>
      <c r="G9637" s="193" t="n">
        <f aca="false">E9637-F9637</f>
        <v>0.45</v>
      </c>
    </row>
    <row r="9638" customFormat="false" ht="23.85" hidden="false" customHeight="false" outlineLevel="0" collapsed="false">
      <c r="A9638" s="189" t="s">
        <v>7760</v>
      </c>
      <c r="B9638" s="190" t="n">
        <v>11981</v>
      </c>
      <c r="C9638" s="191" t="s">
        <v>9888</v>
      </c>
      <c r="D9638" s="192" t="s">
        <v>235</v>
      </c>
      <c r="E9638" s="193" t="n">
        <v>17.18</v>
      </c>
      <c r="F9638" s="193" t="n">
        <v>0</v>
      </c>
      <c r="G9638" s="193" t="n">
        <f aca="false">E9638-F9638</f>
        <v>17.18</v>
      </c>
    </row>
    <row r="9639" customFormat="false" ht="35.05" hidden="false" customHeight="false" outlineLevel="0" collapsed="false">
      <c r="A9639" s="189" t="s">
        <v>7760</v>
      </c>
      <c r="B9639" s="190" t="n">
        <v>11991</v>
      </c>
      <c r="C9639" s="191" t="s">
        <v>9889</v>
      </c>
      <c r="D9639" s="192" t="s">
        <v>235</v>
      </c>
      <c r="E9639" s="193" t="n">
        <v>108.23</v>
      </c>
      <c r="F9639" s="193" t="n">
        <v>0</v>
      </c>
      <c r="G9639" s="193" t="n">
        <f aca="false">E9639-F9639</f>
        <v>108.23</v>
      </c>
    </row>
    <row r="9640" customFormat="false" ht="23.85" hidden="false" customHeight="false" outlineLevel="0" collapsed="false">
      <c r="A9640" s="189" t="s">
        <v>7760</v>
      </c>
      <c r="B9640" s="190" t="n">
        <v>12001</v>
      </c>
      <c r="C9640" s="191" t="s">
        <v>9890</v>
      </c>
      <c r="D9640" s="192" t="s">
        <v>235</v>
      </c>
      <c r="E9640" s="193" t="n">
        <v>6.76</v>
      </c>
      <c r="F9640" s="193" t="n">
        <v>0</v>
      </c>
      <c r="G9640" s="193" t="n">
        <f aca="false">E9640-F9640</f>
        <v>6.76</v>
      </c>
    </row>
    <row r="9641" customFormat="false" ht="23.85" hidden="false" customHeight="false" outlineLevel="0" collapsed="false">
      <c r="A9641" s="189" t="s">
        <v>7760</v>
      </c>
      <c r="B9641" s="190" t="n">
        <v>12008</v>
      </c>
      <c r="C9641" s="191" t="s">
        <v>9891</v>
      </c>
      <c r="D9641" s="192" t="s">
        <v>235</v>
      </c>
      <c r="E9641" s="193" t="n">
        <v>154.91</v>
      </c>
      <c r="F9641" s="193" t="n">
        <v>0</v>
      </c>
      <c r="G9641" s="193" t="n">
        <f aca="false">E9641-F9641</f>
        <v>154.91</v>
      </c>
    </row>
    <row r="9642" customFormat="false" ht="23.85" hidden="false" customHeight="false" outlineLevel="0" collapsed="false">
      <c r="A9642" s="189" t="s">
        <v>7760</v>
      </c>
      <c r="B9642" s="190" t="n">
        <v>12010</v>
      </c>
      <c r="C9642" s="191" t="s">
        <v>9892</v>
      </c>
      <c r="D9642" s="192" t="s">
        <v>235</v>
      </c>
      <c r="E9642" s="193" t="n">
        <v>10.98</v>
      </c>
      <c r="F9642" s="193" t="n">
        <v>0</v>
      </c>
      <c r="G9642" s="193" t="n">
        <f aca="false">E9642-F9642</f>
        <v>10.98</v>
      </c>
    </row>
    <row r="9643" customFormat="false" ht="15" hidden="false" customHeight="false" outlineLevel="0" collapsed="false">
      <c r="A9643" s="189" t="s">
        <v>7760</v>
      </c>
      <c r="B9643" s="190" t="n">
        <v>12015</v>
      </c>
      <c r="C9643" s="191" t="s">
        <v>9893</v>
      </c>
      <c r="D9643" s="192" t="s">
        <v>235</v>
      </c>
      <c r="E9643" s="193" t="n">
        <v>14.09</v>
      </c>
      <c r="F9643" s="193" t="n">
        <v>0</v>
      </c>
      <c r="G9643" s="193" t="n">
        <f aca="false">E9643-F9643</f>
        <v>14.09</v>
      </c>
    </row>
    <row r="9644" customFormat="false" ht="23.85" hidden="false" customHeight="false" outlineLevel="0" collapsed="false">
      <c r="A9644" s="189" t="s">
        <v>7760</v>
      </c>
      <c r="B9644" s="190" t="n">
        <v>12016</v>
      </c>
      <c r="C9644" s="191" t="s">
        <v>9894</v>
      </c>
      <c r="D9644" s="192" t="s">
        <v>235</v>
      </c>
      <c r="E9644" s="193" t="n">
        <v>12.1</v>
      </c>
      <c r="F9644" s="193" t="n">
        <v>0</v>
      </c>
      <c r="G9644" s="193" t="n">
        <f aca="false">E9644-F9644</f>
        <v>12.1</v>
      </c>
    </row>
    <row r="9645" customFormat="false" ht="15" hidden="false" customHeight="false" outlineLevel="0" collapsed="false">
      <c r="A9645" s="189" t="s">
        <v>7760</v>
      </c>
      <c r="B9645" s="190" t="n">
        <v>12019</v>
      </c>
      <c r="C9645" s="191" t="s">
        <v>9895</v>
      </c>
      <c r="D9645" s="192" t="s">
        <v>235</v>
      </c>
      <c r="E9645" s="193" t="n">
        <v>14.09</v>
      </c>
      <c r="F9645" s="193" t="n">
        <v>0</v>
      </c>
      <c r="G9645" s="193" t="n">
        <f aca="false">E9645-F9645</f>
        <v>14.09</v>
      </c>
    </row>
    <row r="9646" customFormat="false" ht="23.85" hidden="false" customHeight="false" outlineLevel="0" collapsed="false">
      <c r="A9646" s="189" t="s">
        <v>7760</v>
      </c>
      <c r="B9646" s="190" t="n">
        <v>12020</v>
      </c>
      <c r="C9646" s="191" t="s">
        <v>9896</v>
      </c>
      <c r="D9646" s="192" t="s">
        <v>235</v>
      </c>
      <c r="E9646" s="193" t="n">
        <v>12.1</v>
      </c>
      <c r="F9646" s="193" t="n">
        <v>0</v>
      </c>
      <c r="G9646" s="193" t="n">
        <f aca="false">E9646-F9646</f>
        <v>12.1</v>
      </c>
    </row>
    <row r="9647" customFormat="false" ht="23.85" hidden="false" customHeight="false" outlineLevel="0" collapsed="false">
      <c r="A9647" s="189" t="s">
        <v>7760</v>
      </c>
      <c r="B9647" s="190" t="n">
        <v>12025</v>
      </c>
      <c r="C9647" s="191" t="s">
        <v>9897</v>
      </c>
      <c r="D9647" s="192" t="s">
        <v>235</v>
      </c>
      <c r="E9647" s="193" t="n">
        <v>13.35</v>
      </c>
      <c r="F9647" s="193" t="n">
        <v>0</v>
      </c>
      <c r="G9647" s="193" t="n">
        <f aca="false">E9647-F9647</f>
        <v>13.35</v>
      </c>
    </row>
    <row r="9648" customFormat="false" ht="46.25" hidden="false" customHeight="false" outlineLevel="0" collapsed="false">
      <c r="A9648" s="189" t="s">
        <v>7760</v>
      </c>
      <c r="B9648" s="190" t="n">
        <v>12030</v>
      </c>
      <c r="C9648" s="191" t="s">
        <v>9898</v>
      </c>
      <c r="D9648" s="192" t="s">
        <v>8109</v>
      </c>
      <c r="E9648" s="193" t="n">
        <v>54.75</v>
      </c>
      <c r="F9648" s="193" t="n">
        <v>0</v>
      </c>
      <c r="G9648" s="193" t="n">
        <f aca="false">E9648-F9648</f>
        <v>54.75</v>
      </c>
    </row>
    <row r="9649" customFormat="false" ht="46.25" hidden="false" customHeight="false" outlineLevel="0" collapsed="false">
      <c r="A9649" s="189" t="s">
        <v>7760</v>
      </c>
      <c r="B9649" s="190" t="n">
        <v>12032</v>
      </c>
      <c r="C9649" s="191" t="s">
        <v>9899</v>
      </c>
      <c r="D9649" s="192" t="s">
        <v>8109</v>
      </c>
      <c r="E9649" s="193" t="n">
        <v>58.27</v>
      </c>
      <c r="F9649" s="193" t="n">
        <v>0</v>
      </c>
      <c r="G9649" s="193" t="n">
        <f aca="false">E9649-F9649</f>
        <v>58.27</v>
      </c>
    </row>
    <row r="9650" customFormat="false" ht="23.85" hidden="false" customHeight="false" outlineLevel="0" collapsed="false">
      <c r="A9650" s="189" t="s">
        <v>7760</v>
      </c>
      <c r="B9650" s="190" t="n">
        <v>12033</v>
      </c>
      <c r="C9650" s="191" t="s">
        <v>9900</v>
      </c>
      <c r="D9650" s="192" t="s">
        <v>235</v>
      </c>
      <c r="E9650" s="193" t="n">
        <v>11.47</v>
      </c>
      <c r="F9650" s="193" t="n">
        <v>0</v>
      </c>
      <c r="G9650" s="193" t="n">
        <f aca="false">E9650-F9650</f>
        <v>11.47</v>
      </c>
    </row>
    <row r="9651" customFormat="false" ht="23.85" hidden="false" customHeight="false" outlineLevel="0" collapsed="false">
      <c r="A9651" s="189" t="s">
        <v>7760</v>
      </c>
      <c r="B9651" s="190" t="n">
        <v>12034</v>
      </c>
      <c r="C9651" s="191" t="s">
        <v>9901</v>
      </c>
      <c r="D9651" s="192" t="s">
        <v>235</v>
      </c>
      <c r="E9651" s="193" t="n">
        <v>5.19</v>
      </c>
      <c r="F9651" s="193" t="n">
        <v>0</v>
      </c>
      <c r="G9651" s="193" t="n">
        <f aca="false">E9651-F9651</f>
        <v>5.19</v>
      </c>
    </row>
    <row r="9652" customFormat="false" ht="35.05" hidden="false" customHeight="false" outlineLevel="0" collapsed="false">
      <c r="A9652" s="189" t="s">
        <v>7760</v>
      </c>
      <c r="B9652" s="190" t="n">
        <v>12038</v>
      </c>
      <c r="C9652" s="191" t="s">
        <v>9902</v>
      </c>
      <c r="D9652" s="192" t="s">
        <v>235</v>
      </c>
      <c r="E9652" s="193" t="n">
        <v>501.92</v>
      </c>
      <c r="F9652" s="193" t="n">
        <v>0</v>
      </c>
      <c r="G9652" s="193" t="n">
        <f aca="false">E9652-F9652</f>
        <v>501.92</v>
      </c>
    </row>
    <row r="9653" customFormat="false" ht="35.05" hidden="false" customHeight="false" outlineLevel="0" collapsed="false">
      <c r="A9653" s="189" t="s">
        <v>7760</v>
      </c>
      <c r="B9653" s="190" t="n">
        <v>12039</v>
      </c>
      <c r="C9653" s="191" t="s">
        <v>9903</v>
      </c>
      <c r="D9653" s="192" t="s">
        <v>235</v>
      </c>
      <c r="E9653" s="193" t="n">
        <v>569.91</v>
      </c>
      <c r="F9653" s="193" t="n">
        <v>0</v>
      </c>
      <c r="G9653" s="193" t="n">
        <f aca="false">E9653-F9653</f>
        <v>569.91</v>
      </c>
    </row>
    <row r="9654" customFormat="false" ht="35.05" hidden="false" customHeight="false" outlineLevel="0" collapsed="false">
      <c r="A9654" s="189" t="s">
        <v>7760</v>
      </c>
      <c r="B9654" s="190" t="n">
        <v>12041</v>
      </c>
      <c r="C9654" s="191" t="s">
        <v>9904</v>
      </c>
      <c r="D9654" s="192" t="s">
        <v>235</v>
      </c>
      <c r="E9654" s="193" t="n">
        <v>653.58</v>
      </c>
      <c r="F9654" s="193" t="n">
        <v>0</v>
      </c>
      <c r="G9654" s="193" t="n">
        <f aca="false">E9654-F9654</f>
        <v>653.58</v>
      </c>
    </row>
    <row r="9655" customFormat="false" ht="35.05" hidden="false" customHeight="false" outlineLevel="0" collapsed="false">
      <c r="A9655" s="189" t="s">
        <v>7760</v>
      </c>
      <c r="B9655" s="190" t="n">
        <v>12042</v>
      </c>
      <c r="C9655" s="191" t="s">
        <v>9905</v>
      </c>
      <c r="D9655" s="192" t="s">
        <v>235</v>
      </c>
      <c r="E9655" s="193" t="n">
        <v>959.03</v>
      </c>
      <c r="F9655" s="193" t="n">
        <v>0</v>
      </c>
      <c r="G9655" s="193" t="n">
        <f aca="false">E9655-F9655</f>
        <v>959.03</v>
      </c>
    </row>
    <row r="9656" customFormat="false" ht="35.05" hidden="false" customHeight="false" outlineLevel="0" collapsed="false">
      <c r="A9656" s="189" t="s">
        <v>7760</v>
      </c>
      <c r="B9656" s="190" t="n">
        <v>12043</v>
      </c>
      <c r="C9656" s="191" t="s">
        <v>9906</v>
      </c>
      <c r="D9656" s="192" t="s">
        <v>235</v>
      </c>
      <c r="E9656" s="193" t="n">
        <v>1379.93</v>
      </c>
      <c r="F9656" s="193" t="n">
        <v>0</v>
      </c>
      <c r="G9656" s="193" t="n">
        <f aca="false">E9656-F9656</f>
        <v>1379.93</v>
      </c>
    </row>
    <row r="9657" customFormat="false" ht="35.05" hidden="false" customHeight="false" outlineLevel="0" collapsed="false">
      <c r="A9657" s="189" t="s">
        <v>7760</v>
      </c>
      <c r="B9657" s="190" t="n">
        <v>12056</v>
      </c>
      <c r="C9657" s="191" t="s">
        <v>9907</v>
      </c>
      <c r="D9657" s="192" t="s">
        <v>240</v>
      </c>
      <c r="E9657" s="193" t="n">
        <v>28.84</v>
      </c>
      <c r="F9657" s="193" t="n">
        <v>0</v>
      </c>
      <c r="G9657" s="193" t="n">
        <f aca="false">E9657-F9657</f>
        <v>28.84</v>
      </c>
    </row>
    <row r="9658" customFormat="false" ht="35.05" hidden="false" customHeight="false" outlineLevel="0" collapsed="false">
      <c r="A9658" s="189" t="s">
        <v>7760</v>
      </c>
      <c r="B9658" s="190" t="n">
        <v>12057</v>
      </c>
      <c r="C9658" s="191" t="s">
        <v>9908</v>
      </c>
      <c r="D9658" s="192" t="s">
        <v>240</v>
      </c>
      <c r="E9658" s="193" t="n">
        <v>24.5</v>
      </c>
      <c r="F9658" s="193" t="n">
        <v>0</v>
      </c>
      <c r="G9658" s="193" t="n">
        <f aca="false">E9658-F9658</f>
        <v>24.5</v>
      </c>
    </row>
    <row r="9659" customFormat="false" ht="35.05" hidden="false" customHeight="false" outlineLevel="0" collapsed="false">
      <c r="A9659" s="189" t="s">
        <v>7760</v>
      </c>
      <c r="B9659" s="190" t="n">
        <v>12058</v>
      </c>
      <c r="C9659" s="191" t="s">
        <v>9909</v>
      </c>
      <c r="D9659" s="192" t="s">
        <v>240</v>
      </c>
      <c r="E9659" s="193" t="n">
        <v>15.27</v>
      </c>
      <c r="F9659" s="193" t="n">
        <v>0</v>
      </c>
      <c r="G9659" s="193" t="n">
        <f aca="false">E9659-F9659</f>
        <v>15.27</v>
      </c>
    </row>
    <row r="9660" customFormat="false" ht="35.05" hidden="false" customHeight="false" outlineLevel="0" collapsed="false">
      <c r="A9660" s="189" t="s">
        <v>7760</v>
      </c>
      <c r="B9660" s="190" t="n">
        <v>12059</v>
      </c>
      <c r="C9660" s="191" t="s">
        <v>9910</v>
      </c>
      <c r="D9660" s="192" t="s">
        <v>240</v>
      </c>
      <c r="E9660" s="193" t="n">
        <v>8.59</v>
      </c>
      <c r="F9660" s="193" t="n">
        <v>0</v>
      </c>
      <c r="G9660" s="193" t="n">
        <f aca="false">E9660-F9660</f>
        <v>8.59</v>
      </c>
    </row>
    <row r="9661" customFormat="false" ht="35.05" hidden="false" customHeight="false" outlineLevel="0" collapsed="false">
      <c r="A9661" s="189" t="s">
        <v>7760</v>
      </c>
      <c r="B9661" s="190" t="n">
        <v>12060</v>
      </c>
      <c r="C9661" s="191" t="s">
        <v>9911</v>
      </c>
      <c r="D9661" s="192" t="s">
        <v>240</v>
      </c>
      <c r="E9661" s="193" t="n">
        <v>63.65</v>
      </c>
      <c r="F9661" s="193" t="n">
        <v>0</v>
      </c>
      <c r="G9661" s="193" t="n">
        <f aca="false">E9661-F9661</f>
        <v>63.65</v>
      </c>
    </row>
    <row r="9662" customFormat="false" ht="35.05" hidden="false" customHeight="false" outlineLevel="0" collapsed="false">
      <c r="A9662" s="189" t="s">
        <v>7760</v>
      </c>
      <c r="B9662" s="190" t="n">
        <v>12061</v>
      </c>
      <c r="C9662" s="191" t="s">
        <v>9912</v>
      </c>
      <c r="D9662" s="192" t="s">
        <v>240</v>
      </c>
      <c r="E9662" s="193" t="n">
        <v>38.87</v>
      </c>
      <c r="F9662" s="193" t="n">
        <v>0</v>
      </c>
      <c r="G9662" s="193" t="n">
        <f aca="false">E9662-F9662</f>
        <v>38.87</v>
      </c>
    </row>
    <row r="9663" customFormat="false" ht="35.05" hidden="false" customHeight="false" outlineLevel="0" collapsed="false">
      <c r="A9663" s="189" t="s">
        <v>7760</v>
      </c>
      <c r="B9663" s="190" t="n">
        <v>12062</v>
      </c>
      <c r="C9663" s="191" t="s">
        <v>9913</v>
      </c>
      <c r="D9663" s="192" t="s">
        <v>240</v>
      </c>
      <c r="E9663" s="193" t="n">
        <v>71.68</v>
      </c>
      <c r="F9663" s="193" t="n">
        <v>0</v>
      </c>
      <c r="G9663" s="193" t="n">
        <f aca="false">E9663-F9663</f>
        <v>71.68</v>
      </c>
    </row>
    <row r="9664" customFormat="false" ht="23.85" hidden="false" customHeight="false" outlineLevel="0" collapsed="false">
      <c r="A9664" s="189" t="s">
        <v>7760</v>
      </c>
      <c r="B9664" s="190" t="n">
        <v>12067</v>
      </c>
      <c r="C9664" s="191" t="s">
        <v>9914</v>
      </c>
      <c r="D9664" s="192" t="s">
        <v>240</v>
      </c>
      <c r="E9664" s="193" t="n">
        <v>13.94</v>
      </c>
      <c r="F9664" s="193" t="n">
        <v>0</v>
      </c>
      <c r="G9664" s="193" t="n">
        <f aca="false">E9664-F9664</f>
        <v>13.94</v>
      </c>
    </row>
    <row r="9665" customFormat="false" ht="23.85" hidden="false" customHeight="false" outlineLevel="0" collapsed="false">
      <c r="A9665" s="189" t="s">
        <v>7760</v>
      </c>
      <c r="B9665" s="190" t="n">
        <v>12070</v>
      </c>
      <c r="C9665" s="191" t="s">
        <v>9915</v>
      </c>
      <c r="D9665" s="192" t="s">
        <v>240</v>
      </c>
      <c r="E9665" s="193" t="n">
        <v>7.91</v>
      </c>
      <c r="F9665" s="193" t="n">
        <v>0</v>
      </c>
      <c r="G9665" s="193" t="n">
        <f aca="false">E9665-F9665</f>
        <v>7.91</v>
      </c>
    </row>
    <row r="9666" customFormat="false" ht="23.85" hidden="false" customHeight="false" outlineLevel="0" collapsed="false">
      <c r="A9666" s="189" t="s">
        <v>7760</v>
      </c>
      <c r="B9666" s="190" t="n">
        <v>12114</v>
      </c>
      <c r="C9666" s="191" t="s">
        <v>9916</v>
      </c>
      <c r="D9666" s="192" t="s">
        <v>235</v>
      </c>
      <c r="E9666" s="193" t="n">
        <v>162.36</v>
      </c>
      <c r="F9666" s="193" t="n">
        <v>0</v>
      </c>
      <c r="G9666" s="193" t="n">
        <f aca="false">E9666-F9666</f>
        <v>162.36</v>
      </c>
    </row>
    <row r="9667" customFormat="false" ht="35.05" hidden="false" customHeight="false" outlineLevel="0" collapsed="false">
      <c r="A9667" s="189" t="s">
        <v>7760</v>
      </c>
      <c r="B9667" s="190" t="n">
        <v>12118</v>
      </c>
      <c r="C9667" s="191" t="s">
        <v>9917</v>
      </c>
      <c r="D9667" s="192" t="s">
        <v>235</v>
      </c>
      <c r="E9667" s="193" t="n">
        <v>27.1</v>
      </c>
      <c r="F9667" s="193" t="n">
        <v>0</v>
      </c>
      <c r="G9667" s="193" t="n">
        <f aca="false">E9667-F9667</f>
        <v>27.1</v>
      </c>
    </row>
    <row r="9668" customFormat="false" ht="35.05" hidden="false" customHeight="false" outlineLevel="0" collapsed="false">
      <c r="A9668" s="189" t="s">
        <v>7760</v>
      </c>
      <c r="B9668" s="190" t="n">
        <v>12128</v>
      </c>
      <c r="C9668" s="191" t="s">
        <v>9918</v>
      </c>
      <c r="D9668" s="192" t="s">
        <v>235</v>
      </c>
      <c r="E9668" s="193" t="n">
        <v>11.3</v>
      </c>
      <c r="F9668" s="193" t="n">
        <v>0</v>
      </c>
      <c r="G9668" s="193" t="n">
        <f aca="false">E9668-F9668</f>
        <v>11.3</v>
      </c>
    </row>
    <row r="9669" customFormat="false" ht="35.05" hidden="false" customHeight="false" outlineLevel="0" collapsed="false">
      <c r="A9669" s="189" t="s">
        <v>7760</v>
      </c>
      <c r="B9669" s="190" t="n">
        <v>12129</v>
      </c>
      <c r="C9669" s="191" t="s">
        <v>9919</v>
      </c>
      <c r="D9669" s="192" t="s">
        <v>235</v>
      </c>
      <c r="E9669" s="193" t="n">
        <v>14.93</v>
      </c>
      <c r="F9669" s="193" t="n">
        <v>0</v>
      </c>
      <c r="G9669" s="193" t="n">
        <f aca="false">E9669-F9669</f>
        <v>14.93</v>
      </c>
    </row>
    <row r="9670" customFormat="false" ht="23.85" hidden="false" customHeight="false" outlineLevel="0" collapsed="false">
      <c r="A9670" s="189" t="s">
        <v>7760</v>
      </c>
      <c r="B9670" s="190" t="n">
        <v>12147</v>
      </c>
      <c r="C9670" s="191" t="s">
        <v>9920</v>
      </c>
      <c r="D9670" s="192" t="s">
        <v>235</v>
      </c>
      <c r="E9670" s="193" t="n">
        <v>16.79</v>
      </c>
      <c r="F9670" s="193" t="n">
        <v>0</v>
      </c>
      <c r="G9670" s="193" t="n">
        <f aca="false">E9670-F9670</f>
        <v>16.79</v>
      </c>
    </row>
    <row r="9671" customFormat="false" ht="23.85" hidden="false" customHeight="false" outlineLevel="0" collapsed="false">
      <c r="A9671" s="189" t="s">
        <v>7760</v>
      </c>
      <c r="B9671" s="190" t="n">
        <v>12294</v>
      </c>
      <c r="C9671" s="191" t="s">
        <v>9921</v>
      </c>
      <c r="D9671" s="192" t="s">
        <v>235</v>
      </c>
      <c r="E9671" s="193" t="n">
        <v>15.06</v>
      </c>
      <c r="F9671" s="193" t="n">
        <v>0</v>
      </c>
      <c r="G9671" s="193" t="n">
        <f aca="false">E9671-F9671</f>
        <v>15.06</v>
      </c>
    </row>
    <row r="9672" customFormat="false" ht="23.85" hidden="false" customHeight="false" outlineLevel="0" collapsed="false">
      <c r="A9672" s="189" t="s">
        <v>7760</v>
      </c>
      <c r="B9672" s="190" t="n">
        <v>12295</v>
      </c>
      <c r="C9672" s="191" t="s">
        <v>9922</v>
      </c>
      <c r="D9672" s="192" t="s">
        <v>235</v>
      </c>
      <c r="E9672" s="193" t="n">
        <v>4.85</v>
      </c>
      <c r="F9672" s="193" t="n">
        <v>0</v>
      </c>
      <c r="G9672" s="193" t="n">
        <f aca="false">E9672-F9672</f>
        <v>4.85</v>
      </c>
    </row>
    <row r="9673" customFormat="false" ht="23.85" hidden="false" customHeight="false" outlineLevel="0" collapsed="false">
      <c r="A9673" s="189" t="s">
        <v>7760</v>
      </c>
      <c r="B9673" s="190" t="n">
        <v>12296</v>
      </c>
      <c r="C9673" s="191" t="s">
        <v>9923</v>
      </c>
      <c r="D9673" s="192" t="s">
        <v>235</v>
      </c>
      <c r="E9673" s="193" t="n">
        <v>6.27</v>
      </c>
      <c r="F9673" s="193" t="n">
        <v>0</v>
      </c>
      <c r="G9673" s="193" t="n">
        <f aca="false">E9673-F9673</f>
        <v>6.27</v>
      </c>
    </row>
    <row r="9674" customFormat="false" ht="15" hidden="false" customHeight="false" outlineLevel="0" collapsed="false">
      <c r="A9674" s="189" t="s">
        <v>7760</v>
      </c>
      <c r="B9674" s="190" t="n">
        <v>12329</v>
      </c>
      <c r="C9674" s="191" t="s">
        <v>9924</v>
      </c>
      <c r="D9674" s="192" t="s">
        <v>1579</v>
      </c>
      <c r="E9674" s="193" t="n">
        <v>129.51</v>
      </c>
      <c r="F9674" s="193" t="n">
        <v>0</v>
      </c>
      <c r="G9674" s="193" t="n">
        <f aca="false">E9674-F9674</f>
        <v>129.51</v>
      </c>
    </row>
    <row r="9675" customFormat="false" ht="35.05" hidden="false" customHeight="false" outlineLevel="0" collapsed="false">
      <c r="A9675" s="189" t="s">
        <v>7760</v>
      </c>
      <c r="B9675" s="190" t="n">
        <v>12343</v>
      </c>
      <c r="C9675" s="191" t="s">
        <v>9925</v>
      </c>
      <c r="D9675" s="192" t="s">
        <v>235</v>
      </c>
      <c r="E9675" s="193" t="n">
        <v>7.91</v>
      </c>
      <c r="F9675" s="193" t="n">
        <v>0</v>
      </c>
      <c r="G9675" s="193" t="n">
        <f aca="false">E9675-F9675</f>
        <v>7.91</v>
      </c>
    </row>
    <row r="9676" customFormat="false" ht="35.05" hidden="false" customHeight="false" outlineLevel="0" collapsed="false">
      <c r="A9676" s="189" t="s">
        <v>7760</v>
      </c>
      <c r="B9676" s="190" t="n">
        <v>12344</v>
      </c>
      <c r="C9676" s="191" t="s">
        <v>9926</v>
      </c>
      <c r="D9676" s="192" t="s">
        <v>235</v>
      </c>
      <c r="E9676" s="193" t="n">
        <v>5.1</v>
      </c>
      <c r="F9676" s="193" t="n">
        <v>0</v>
      </c>
      <c r="G9676" s="193" t="n">
        <f aca="false">E9676-F9676</f>
        <v>5.1</v>
      </c>
    </row>
    <row r="9677" customFormat="false" ht="35.05" hidden="false" customHeight="false" outlineLevel="0" collapsed="false">
      <c r="A9677" s="189" t="s">
        <v>7760</v>
      </c>
      <c r="B9677" s="190" t="n">
        <v>12359</v>
      </c>
      <c r="C9677" s="191" t="s">
        <v>9927</v>
      </c>
      <c r="D9677" s="192" t="s">
        <v>235</v>
      </c>
      <c r="E9677" s="193" t="n">
        <v>183.76</v>
      </c>
      <c r="F9677" s="193" t="n">
        <v>0</v>
      </c>
      <c r="G9677" s="193" t="n">
        <f aca="false">E9677-F9677</f>
        <v>183.76</v>
      </c>
    </row>
    <row r="9678" customFormat="false" ht="35.05" hidden="false" customHeight="false" outlineLevel="0" collapsed="false">
      <c r="A9678" s="189" t="s">
        <v>7760</v>
      </c>
      <c r="B9678" s="190" t="n">
        <v>12366</v>
      </c>
      <c r="C9678" s="191" t="s">
        <v>9928</v>
      </c>
      <c r="D9678" s="192" t="s">
        <v>235</v>
      </c>
      <c r="E9678" s="193" t="n">
        <v>1226.08</v>
      </c>
      <c r="F9678" s="193" t="n">
        <v>0</v>
      </c>
      <c r="G9678" s="193" t="n">
        <f aca="false">E9678-F9678</f>
        <v>1226.08</v>
      </c>
    </row>
    <row r="9679" customFormat="false" ht="35.05" hidden="false" customHeight="false" outlineLevel="0" collapsed="false">
      <c r="A9679" s="189" t="s">
        <v>7760</v>
      </c>
      <c r="B9679" s="190" t="n">
        <v>12372</v>
      </c>
      <c r="C9679" s="191" t="s">
        <v>9929</v>
      </c>
      <c r="D9679" s="192" t="s">
        <v>235</v>
      </c>
      <c r="E9679" s="193" t="n">
        <v>910.32</v>
      </c>
      <c r="F9679" s="193" t="n">
        <v>0</v>
      </c>
      <c r="G9679" s="193" t="n">
        <f aca="false">E9679-F9679</f>
        <v>910.32</v>
      </c>
    </row>
    <row r="9680" customFormat="false" ht="23.85" hidden="false" customHeight="false" outlineLevel="0" collapsed="false">
      <c r="A9680" s="189" t="s">
        <v>7760</v>
      </c>
      <c r="B9680" s="190" t="n">
        <v>12388</v>
      </c>
      <c r="C9680" s="191" t="s">
        <v>9930</v>
      </c>
      <c r="D9680" s="192" t="s">
        <v>235</v>
      </c>
      <c r="E9680" s="193" t="n">
        <v>341.33</v>
      </c>
      <c r="F9680" s="193" t="n">
        <v>0</v>
      </c>
      <c r="G9680" s="193" t="n">
        <f aca="false">E9680-F9680</f>
        <v>341.33</v>
      </c>
    </row>
    <row r="9681" customFormat="false" ht="23.85" hidden="false" customHeight="false" outlineLevel="0" collapsed="false">
      <c r="A9681" s="189" t="s">
        <v>7760</v>
      </c>
      <c r="B9681" s="190" t="n">
        <v>12394</v>
      </c>
      <c r="C9681" s="191" t="s">
        <v>9931</v>
      </c>
      <c r="D9681" s="192" t="s">
        <v>235</v>
      </c>
      <c r="E9681" s="193" t="n">
        <v>5.8</v>
      </c>
      <c r="F9681" s="193" t="n">
        <v>0</v>
      </c>
      <c r="G9681" s="193" t="n">
        <f aca="false">E9681-F9681</f>
        <v>5.8</v>
      </c>
    </row>
    <row r="9682" customFormat="false" ht="23.85" hidden="false" customHeight="false" outlineLevel="0" collapsed="false">
      <c r="A9682" s="189" t="s">
        <v>7760</v>
      </c>
      <c r="B9682" s="190" t="n">
        <v>12395</v>
      </c>
      <c r="C9682" s="191" t="s">
        <v>9932</v>
      </c>
      <c r="D9682" s="192" t="s">
        <v>235</v>
      </c>
      <c r="E9682" s="193" t="n">
        <v>5.3</v>
      </c>
      <c r="F9682" s="193" t="n">
        <v>0</v>
      </c>
      <c r="G9682" s="193" t="n">
        <f aca="false">E9682-F9682</f>
        <v>5.3</v>
      </c>
    </row>
    <row r="9683" customFormat="false" ht="23.85" hidden="false" customHeight="false" outlineLevel="0" collapsed="false">
      <c r="A9683" s="189" t="s">
        <v>7760</v>
      </c>
      <c r="B9683" s="190" t="n">
        <v>12396</v>
      </c>
      <c r="C9683" s="191" t="s">
        <v>9933</v>
      </c>
      <c r="D9683" s="192" t="s">
        <v>235</v>
      </c>
      <c r="E9683" s="193" t="n">
        <v>5.3</v>
      </c>
      <c r="F9683" s="193" t="n">
        <v>0</v>
      </c>
      <c r="G9683" s="193" t="n">
        <f aca="false">E9683-F9683</f>
        <v>5.3</v>
      </c>
    </row>
    <row r="9684" customFormat="false" ht="23.85" hidden="false" customHeight="false" outlineLevel="0" collapsed="false">
      <c r="A9684" s="189" t="s">
        <v>7760</v>
      </c>
      <c r="B9684" s="190" t="n">
        <v>12402</v>
      </c>
      <c r="C9684" s="191" t="s">
        <v>9934</v>
      </c>
      <c r="D9684" s="192" t="s">
        <v>235</v>
      </c>
      <c r="E9684" s="193" t="n">
        <v>101.91</v>
      </c>
      <c r="F9684" s="193" t="n">
        <v>0</v>
      </c>
      <c r="G9684" s="193" t="n">
        <f aca="false">E9684-F9684</f>
        <v>101.91</v>
      </c>
    </row>
    <row r="9685" customFormat="false" ht="23.85" hidden="false" customHeight="false" outlineLevel="0" collapsed="false">
      <c r="A9685" s="189" t="s">
        <v>7760</v>
      </c>
      <c r="B9685" s="190" t="n">
        <v>12403</v>
      </c>
      <c r="C9685" s="191" t="s">
        <v>9935</v>
      </c>
      <c r="D9685" s="192" t="s">
        <v>235</v>
      </c>
      <c r="E9685" s="193" t="n">
        <v>30.56</v>
      </c>
      <c r="F9685" s="193" t="n">
        <v>0</v>
      </c>
      <c r="G9685" s="193" t="n">
        <f aca="false">E9685-F9685</f>
        <v>30.56</v>
      </c>
    </row>
    <row r="9686" customFormat="false" ht="23.85" hidden="false" customHeight="false" outlineLevel="0" collapsed="false">
      <c r="A9686" s="189" t="s">
        <v>7760</v>
      </c>
      <c r="B9686" s="190" t="n">
        <v>12404</v>
      </c>
      <c r="C9686" s="191" t="s">
        <v>9936</v>
      </c>
      <c r="D9686" s="192" t="s">
        <v>235</v>
      </c>
      <c r="E9686" s="193" t="n">
        <v>11.25</v>
      </c>
      <c r="F9686" s="193" t="n">
        <v>0</v>
      </c>
      <c r="G9686" s="193" t="n">
        <f aca="false">E9686-F9686</f>
        <v>11.25</v>
      </c>
    </row>
    <row r="9687" customFormat="false" ht="23.85" hidden="false" customHeight="false" outlineLevel="0" collapsed="false">
      <c r="A9687" s="189" t="s">
        <v>7760</v>
      </c>
      <c r="B9687" s="190" t="n">
        <v>12406</v>
      </c>
      <c r="C9687" s="191" t="s">
        <v>9937</v>
      </c>
      <c r="D9687" s="192" t="s">
        <v>235</v>
      </c>
      <c r="E9687" s="193" t="n">
        <v>9.68</v>
      </c>
      <c r="F9687" s="193" t="n">
        <v>0</v>
      </c>
      <c r="G9687" s="193" t="n">
        <f aca="false">E9687-F9687</f>
        <v>9.68</v>
      </c>
    </row>
    <row r="9688" customFormat="false" ht="23.85" hidden="false" customHeight="false" outlineLevel="0" collapsed="false">
      <c r="A9688" s="189" t="s">
        <v>7760</v>
      </c>
      <c r="B9688" s="190" t="n">
        <v>12407</v>
      </c>
      <c r="C9688" s="191" t="s">
        <v>9938</v>
      </c>
      <c r="D9688" s="192" t="s">
        <v>235</v>
      </c>
      <c r="E9688" s="193" t="n">
        <v>35.04</v>
      </c>
      <c r="F9688" s="193" t="n">
        <v>0</v>
      </c>
      <c r="G9688" s="193" t="n">
        <f aca="false">E9688-F9688</f>
        <v>35.04</v>
      </c>
    </row>
    <row r="9689" customFormat="false" ht="23.85" hidden="false" customHeight="false" outlineLevel="0" collapsed="false">
      <c r="A9689" s="189" t="s">
        <v>7760</v>
      </c>
      <c r="B9689" s="190" t="n">
        <v>12408</v>
      </c>
      <c r="C9689" s="191" t="s">
        <v>9939</v>
      </c>
      <c r="D9689" s="192" t="s">
        <v>235</v>
      </c>
      <c r="E9689" s="193" t="n">
        <v>19.77</v>
      </c>
      <c r="F9689" s="193" t="n">
        <v>0</v>
      </c>
      <c r="G9689" s="193" t="n">
        <f aca="false">E9689-F9689</f>
        <v>19.77</v>
      </c>
    </row>
    <row r="9690" customFormat="false" ht="23.85" hidden="false" customHeight="false" outlineLevel="0" collapsed="false">
      <c r="A9690" s="189" t="s">
        <v>7760</v>
      </c>
      <c r="B9690" s="190" t="n">
        <v>12409</v>
      </c>
      <c r="C9690" s="191" t="s">
        <v>9940</v>
      </c>
      <c r="D9690" s="192" t="s">
        <v>235</v>
      </c>
      <c r="E9690" s="193" t="n">
        <v>19.77</v>
      </c>
      <c r="F9690" s="193" t="n">
        <v>0</v>
      </c>
      <c r="G9690" s="193" t="n">
        <f aca="false">E9690-F9690</f>
        <v>19.77</v>
      </c>
    </row>
    <row r="9691" customFormat="false" ht="23.85" hidden="false" customHeight="false" outlineLevel="0" collapsed="false">
      <c r="A9691" s="189" t="s">
        <v>7760</v>
      </c>
      <c r="B9691" s="190" t="n">
        <v>12410</v>
      </c>
      <c r="C9691" s="191" t="s">
        <v>9941</v>
      </c>
      <c r="D9691" s="192" t="s">
        <v>235</v>
      </c>
      <c r="E9691" s="193" t="n">
        <v>13.62</v>
      </c>
      <c r="F9691" s="193" t="n">
        <v>0</v>
      </c>
      <c r="G9691" s="193" t="n">
        <f aca="false">E9691-F9691</f>
        <v>13.62</v>
      </c>
    </row>
    <row r="9692" customFormat="false" ht="15" hidden="false" customHeight="false" outlineLevel="0" collapsed="false">
      <c r="A9692" s="189" t="s">
        <v>7760</v>
      </c>
      <c r="B9692" s="190" t="n">
        <v>12411</v>
      </c>
      <c r="C9692" s="191" t="s">
        <v>9942</v>
      </c>
      <c r="D9692" s="192" t="s">
        <v>235</v>
      </c>
      <c r="E9692" s="193" t="n">
        <v>42.12</v>
      </c>
      <c r="F9692" s="193" t="n">
        <v>0</v>
      </c>
      <c r="G9692" s="193" t="n">
        <f aca="false">E9692-F9692</f>
        <v>42.12</v>
      </c>
    </row>
    <row r="9693" customFormat="false" ht="15" hidden="false" customHeight="false" outlineLevel="0" collapsed="false">
      <c r="A9693" s="189" t="s">
        <v>7760</v>
      </c>
      <c r="B9693" s="190" t="n">
        <v>12412</v>
      </c>
      <c r="C9693" s="191" t="s">
        <v>9943</v>
      </c>
      <c r="D9693" s="192" t="s">
        <v>235</v>
      </c>
      <c r="E9693" s="193" t="n">
        <v>109.62</v>
      </c>
      <c r="F9693" s="193" t="n">
        <v>0</v>
      </c>
      <c r="G9693" s="193" t="n">
        <f aca="false">E9693-F9693</f>
        <v>109.62</v>
      </c>
    </row>
    <row r="9694" customFormat="false" ht="23.85" hidden="false" customHeight="false" outlineLevel="0" collapsed="false">
      <c r="A9694" s="189" t="s">
        <v>7760</v>
      </c>
      <c r="B9694" s="190" t="n">
        <v>12424</v>
      </c>
      <c r="C9694" s="191" t="s">
        <v>9944</v>
      </c>
      <c r="D9694" s="192" t="s">
        <v>235</v>
      </c>
      <c r="E9694" s="193" t="n">
        <v>97.07</v>
      </c>
      <c r="F9694" s="193" t="n">
        <v>0</v>
      </c>
      <c r="G9694" s="193" t="n">
        <f aca="false">E9694-F9694</f>
        <v>97.07</v>
      </c>
    </row>
    <row r="9695" customFormat="false" ht="23.85" hidden="false" customHeight="false" outlineLevel="0" collapsed="false">
      <c r="A9695" s="189" t="s">
        <v>7760</v>
      </c>
      <c r="B9695" s="190" t="n">
        <v>12425</v>
      </c>
      <c r="C9695" s="191" t="s">
        <v>9945</v>
      </c>
      <c r="D9695" s="192" t="s">
        <v>235</v>
      </c>
      <c r="E9695" s="193" t="n">
        <v>63.04</v>
      </c>
      <c r="F9695" s="193" t="n">
        <v>0</v>
      </c>
      <c r="G9695" s="193" t="n">
        <f aca="false">E9695-F9695</f>
        <v>63.04</v>
      </c>
    </row>
    <row r="9696" customFormat="false" ht="23.85" hidden="false" customHeight="false" outlineLevel="0" collapsed="false">
      <c r="A9696" s="189" t="s">
        <v>7760</v>
      </c>
      <c r="B9696" s="190" t="n">
        <v>12426</v>
      </c>
      <c r="C9696" s="191" t="s">
        <v>9946</v>
      </c>
      <c r="D9696" s="192" t="s">
        <v>235</v>
      </c>
      <c r="E9696" s="193" t="n">
        <v>45.89</v>
      </c>
      <c r="F9696" s="193" t="n">
        <v>0</v>
      </c>
      <c r="G9696" s="193" t="n">
        <f aca="false">E9696-F9696</f>
        <v>45.89</v>
      </c>
    </row>
    <row r="9697" customFormat="false" ht="23.85" hidden="false" customHeight="false" outlineLevel="0" collapsed="false">
      <c r="A9697" s="189" t="s">
        <v>7760</v>
      </c>
      <c r="B9697" s="190" t="n">
        <v>12427</v>
      </c>
      <c r="C9697" s="191" t="s">
        <v>9947</v>
      </c>
      <c r="D9697" s="192" t="s">
        <v>235</v>
      </c>
      <c r="E9697" s="193" t="n">
        <v>261.67</v>
      </c>
      <c r="F9697" s="193" t="n">
        <v>0</v>
      </c>
      <c r="G9697" s="193" t="n">
        <f aca="false">E9697-F9697</f>
        <v>261.67</v>
      </c>
    </row>
    <row r="9698" customFormat="false" ht="23.85" hidden="false" customHeight="false" outlineLevel="0" collapsed="false">
      <c r="A9698" s="189" t="s">
        <v>7760</v>
      </c>
      <c r="B9698" s="190" t="n">
        <v>12428</v>
      </c>
      <c r="C9698" s="191" t="s">
        <v>9948</v>
      </c>
      <c r="D9698" s="192" t="s">
        <v>235</v>
      </c>
      <c r="E9698" s="193" t="n">
        <v>167.96</v>
      </c>
      <c r="F9698" s="193" t="n">
        <v>0</v>
      </c>
      <c r="G9698" s="193" t="n">
        <f aca="false">E9698-F9698</f>
        <v>167.96</v>
      </c>
    </row>
    <row r="9699" customFormat="false" ht="23.85" hidden="false" customHeight="false" outlineLevel="0" collapsed="false">
      <c r="A9699" s="189" t="s">
        <v>7760</v>
      </c>
      <c r="B9699" s="190" t="n">
        <v>12429</v>
      </c>
      <c r="C9699" s="191" t="s">
        <v>9949</v>
      </c>
      <c r="D9699" s="192" t="s">
        <v>235</v>
      </c>
      <c r="E9699" s="193" t="n">
        <v>423.14</v>
      </c>
      <c r="F9699" s="193" t="n">
        <v>0</v>
      </c>
      <c r="G9699" s="193" t="n">
        <f aca="false">E9699-F9699</f>
        <v>423.14</v>
      </c>
    </row>
    <row r="9700" customFormat="false" ht="23.85" hidden="false" customHeight="false" outlineLevel="0" collapsed="false">
      <c r="A9700" s="189" t="s">
        <v>7760</v>
      </c>
      <c r="B9700" s="190" t="n">
        <v>12430</v>
      </c>
      <c r="C9700" s="191" t="s">
        <v>9950</v>
      </c>
      <c r="D9700" s="192" t="s">
        <v>235</v>
      </c>
      <c r="E9700" s="193" t="n">
        <v>56.26</v>
      </c>
      <c r="F9700" s="193" t="n">
        <v>0</v>
      </c>
      <c r="G9700" s="193" t="n">
        <f aca="false">E9700-F9700</f>
        <v>56.26</v>
      </c>
    </row>
    <row r="9701" customFormat="false" ht="23.85" hidden="false" customHeight="false" outlineLevel="0" collapsed="false">
      <c r="A9701" s="189" t="s">
        <v>7760</v>
      </c>
      <c r="B9701" s="190" t="n">
        <v>12431</v>
      </c>
      <c r="C9701" s="191" t="s">
        <v>9951</v>
      </c>
      <c r="D9701" s="192" t="s">
        <v>235</v>
      </c>
      <c r="E9701" s="193" t="n">
        <v>720.1</v>
      </c>
      <c r="F9701" s="193" t="n">
        <v>0</v>
      </c>
      <c r="G9701" s="193" t="n">
        <f aca="false">E9701-F9701</f>
        <v>720.1</v>
      </c>
    </row>
    <row r="9702" customFormat="false" ht="23.85" hidden="false" customHeight="false" outlineLevel="0" collapsed="false">
      <c r="A9702" s="189" t="s">
        <v>7760</v>
      </c>
      <c r="B9702" s="190" t="n">
        <v>12432</v>
      </c>
      <c r="C9702" s="191" t="s">
        <v>9952</v>
      </c>
      <c r="D9702" s="192" t="s">
        <v>235</v>
      </c>
      <c r="E9702" s="193" t="n">
        <v>148.1</v>
      </c>
      <c r="F9702" s="193" t="n">
        <v>0</v>
      </c>
      <c r="G9702" s="193" t="n">
        <f aca="false">E9702-F9702</f>
        <v>148.1</v>
      </c>
    </row>
    <row r="9703" customFormat="false" ht="23.85" hidden="false" customHeight="false" outlineLevel="0" collapsed="false">
      <c r="A9703" s="189" t="s">
        <v>7760</v>
      </c>
      <c r="B9703" s="190" t="n">
        <v>12433</v>
      </c>
      <c r="C9703" s="191" t="s">
        <v>9953</v>
      </c>
      <c r="D9703" s="192" t="s">
        <v>235</v>
      </c>
      <c r="E9703" s="193" t="n">
        <v>94.28</v>
      </c>
      <c r="F9703" s="193" t="n">
        <v>0</v>
      </c>
      <c r="G9703" s="193" t="n">
        <f aca="false">E9703-F9703</f>
        <v>94.28</v>
      </c>
    </row>
    <row r="9704" customFormat="false" ht="23.85" hidden="false" customHeight="false" outlineLevel="0" collapsed="false">
      <c r="A9704" s="189" t="s">
        <v>7760</v>
      </c>
      <c r="B9704" s="190" t="n">
        <v>12434</v>
      </c>
      <c r="C9704" s="191" t="s">
        <v>9954</v>
      </c>
      <c r="D9704" s="192" t="s">
        <v>235</v>
      </c>
      <c r="E9704" s="193" t="n">
        <v>48.26</v>
      </c>
      <c r="F9704" s="193" t="n">
        <v>0</v>
      </c>
      <c r="G9704" s="193" t="n">
        <f aca="false">E9704-F9704</f>
        <v>48.26</v>
      </c>
    </row>
    <row r="9705" customFormat="false" ht="23.85" hidden="false" customHeight="false" outlineLevel="0" collapsed="false">
      <c r="A9705" s="189" t="s">
        <v>7760</v>
      </c>
      <c r="B9705" s="190" t="n">
        <v>12435</v>
      </c>
      <c r="C9705" s="191" t="s">
        <v>9955</v>
      </c>
      <c r="D9705" s="192" t="s">
        <v>235</v>
      </c>
      <c r="E9705" s="193" t="n">
        <v>291.78</v>
      </c>
      <c r="F9705" s="193" t="n">
        <v>0</v>
      </c>
      <c r="G9705" s="193" t="n">
        <f aca="false">E9705-F9705</f>
        <v>291.78</v>
      </c>
    </row>
    <row r="9706" customFormat="false" ht="23.85" hidden="false" customHeight="false" outlineLevel="0" collapsed="false">
      <c r="A9706" s="189" t="s">
        <v>7760</v>
      </c>
      <c r="B9706" s="190" t="n">
        <v>12436</v>
      </c>
      <c r="C9706" s="191" t="s">
        <v>9956</v>
      </c>
      <c r="D9706" s="192" t="s">
        <v>235</v>
      </c>
      <c r="E9706" s="193" t="n">
        <v>538.71</v>
      </c>
      <c r="F9706" s="193" t="n">
        <v>0</v>
      </c>
      <c r="G9706" s="193" t="n">
        <f aca="false">E9706-F9706</f>
        <v>538.71</v>
      </c>
    </row>
    <row r="9707" customFormat="false" ht="23.85" hidden="false" customHeight="false" outlineLevel="0" collapsed="false">
      <c r="A9707" s="189" t="s">
        <v>7760</v>
      </c>
      <c r="B9707" s="190" t="n">
        <v>12437</v>
      </c>
      <c r="C9707" s="191" t="s">
        <v>9957</v>
      </c>
      <c r="D9707" s="192" t="s">
        <v>235</v>
      </c>
      <c r="E9707" s="193" t="n">
        <v>235.65</v>
      </c>
      <c r="F9707" s="193" t="n">
        <v>0</v>
      </c>
      <c r="G9707" s="193" t="n">
        <f aca="false">E9707-F9707</f>
        <v>235.65</v>
      </c>
    </row>
    <row r="9708" customFormat="false" ht="23.85" hidden="false" customHeight="false" outlineLevel="0" collapsed="false">
      <c r="A9708" s="189" t="s">
        <v>7760</v>
      </c>
      <c r="B9708" s="190" t="n">
        <v>12438</v>
      </c>
      <c r="C9708" s="191" t="s">
        <v>9958</v>
      </c>
      <c r="D9708" s="192" t="s">
        <v>235</v>
      </c>
      <c r="E9708" s="193" t="n">
        <v>426.46</v>
      </c>
      <c r="F9708" s="193" t="n">
        <v>0</v>
      </c>
      <c r="G9708" s="193" t="n">
        <f aca="false">E9708-F9708</f>
        <v>426.46</v>
      </c>
    </row>
    <row r="9709" customFormat="false" ht="23.85" hidden="false" customHeight="false" outlineLevel="0" collapsed="false">
      <c r="A9709" s="189" t="s">
        <v>7760</v>
      </c>
      <c r="B9709" s="190" t="n">
        <v>12439</v>
      </c>
      <c r="C9709" s="191" t="s">
        <v>9959</v>
      </c>
      <c r="D9709" s="192" t="s">
        <v>235</v>
      </c>
      <c r="E9709" s="193" t="n">
        <v>75.63</v>
      </c>
      <c r="F9709" s="193" t="n">
        <v>0</v>
      </c>
      <c r="G9709" s="193" t="n">
        <f aca="false">E9709-F9709</f>
        <v>75.63</v>
      </c>
    </row>
    <row r="9710" customFormat="false" ht="23.85" hidden="false" customHeight="false" outlineLevel="0" collapsed="false">
      <c r="A9710" s="189" t="s">
        <v>7760</v>
      </c>
      <c r="B9710" s="190" t="n">
        <v>12440</v>
      </c>
      <c r="C9710" s="191" t="s">
        <v>9960</v>
      </c>
      <c r="D9710" s="192" t="s">
        <v>235</v>
      </c>
      <c r="E9710" s="193" t="n">
        <v>93.83</v>
      </c>
      <c r="F9710" s="193" t="n">
        <v>0</v>
      </c>
      <c r="G9710" s="193" t="n">
        <f aca="false">E9710-F9710</f>
        <v>93.83</v>
      </c>
    </row>
    <row r="9711" customFormat="false" ht="35.05" hidden="false" customHeight="false" outlineLevel="0" collapsed="false">
      <c r="A9711" s="189" t="s">
        <v>7760</v>
      </c>
      <c r="B9711" s="190" t="n">
        <v>12532</v>
      </c>
      <c r="C9711" s="191" t="s">
        <v>9961</v>
      </c>
      <c r="D9711" s="192" t="s">
        <v>235</v>
      </c>
      <c r="E9711" s="193" t="n">
        <v>129.27</v>
      </c>
      <c r="F9711" s="193" t="n">
        <v>0</v>
      </c>
      <c r="G9711" s="193" t="n">
        <f aca="false">E9711-F9711</f>
        <v>129.27</v>
      </c>
    </row>
    <row r="9712" customFormat="false" ht="46.25" hidden="false" customHeight="false" outlineLevel="0" collapsed="false">
      <c r="A9712" s="189" t="s">
        <v>7760</v>
      </c>
      <c r="B9712" s="190" t="n">
        <v>12544</v>
      </c>
      <c r="C9712" s="191" t="s">
        <v>9962</v>
      </c>
      <c r="D9712" s="192" t="s">
        <v>235</v>
      </c>
      <c r="E9712" s="193" t="n">
        <v>169.64</v>
      </c>
      <c r="F9712" s="193" t="n">
        <v>0</v>
      </c>
      <c r="G9712" s="193" t="n">
        <f aca="false">E9712-F9712</f>
        <v>169.64</v>
      </c>
    </row>
    <row r="9713" customFormat="false" ht="46.25" hidden="false" customHeight="false" outlineLevel="0" collapsed="false">
      <c r="A9713" s="189" t="s">
        <v>7760</v>
      </c>
      <c r="B9713" s="190" t="n">
        <v>12547</v>
      </c>
      <c r="C9713" s="191" t="s">
        <v>9963</v>
      </c>
      <c r="D9713" s="192" t="s">
        <v>235</v>
      </c>
      <c r="E9713" s="193" t="n">
        <v>228.15</v>
      </c>
      <c r="F9713" s="193" t="n">
        <v>0</v>
      </c>
      <c r="G9713" s="193" t="n">
        <f aca="false">E9713-F9713</f>
        <v>228.15</v>
      </c>
    </row>
    <row r="9714" customFormat="false" ht="46.25" hidden="false" customHeight="false" outlineLevel="0" collapsed="false">
      <c r="A9714" s="189" t="s">
        <v>7760</v>
      </c>
      <c r="B9714" s="190" t="n">
        <v>12551</v>
      </c>
      <c r="C9714" s="191" t="s">
        <v>9964</v>
      </c>
      <c r="D9714" s="192" t="s">
        <v>235</v>
      </c>
      <c r="E9714" s="193" t="n">
        <v>309.7</v>
      </c>
      <c r="F9714" s="193" t="n">
        <v>0</v>
      </c>
      <c r="G9714" s="193" t="n">
        <f aca="false">E9714-F9714</f>
        <v>309.7</v>
      </c>
    </row>
    <row r="9715" customFormat="false" ht="46.25" hidden="false" customHeight="false" outlineLevel="0" collapsed="false">
      <c r="A9715" s="189" t="s">
        <v>7760</v>
      </c>
      <c r="B9715" s="190" t="n">
        <v>12563</v>
      </c>
      <c r="C9715" s="191" t="s">
        <v>9965</v>
      </c>
      <c r="D9715" s="192" t="s">
        <v>235</v>
      </c>
      <c r="E9715" s="193" t="n">
        <v>428.37</v>
      </c>
      <c r="F9715" s="193" t="n">
        <v>0</v>
      </c>
      <c r="G9715" s="193" t="n">
        <f aca="false">E9715-F9715</f>
        <v>428.37</v>
      </c>
    </row>
    <row r="9716" customFormat="false" ht="35.05" hidden="false" customHeight="false" outlineLevel="0" collapsed="false">
      <c r="A9716" s="189" t="s">
        <v>7760</v>
      </c>
      <c r="B9716" s="190" t="n">
        <v>12565</v>
      </c>
      <c r="C9716" s="191" t="s">
        <v>9966</v>
      </c>
      <c r="D9716" s="192" t="s">
        <v>235</v>
      </c>
      <c r="E9716" s="193" t="n">
        <v>742.94</v>
      </c>
      <c r="F9716" s="193" t="n">
        <v>0</v>
      </c>
      <c r="G9716" s="193" t="n">
        <f aca="false">E9716-F9716</f>
        <v>742.94</v>
      </c>
    </row>
    <row r="9717" customFormat="false" ht="35.05" hidden="false" customHeight="false" outlineLevel="0" collapsed="false">
      <c r="A9717" s="189" t="s">
        <v>7760</v>
      </c>
      <c r="B9717" s="190" t="n">
        <v>12567</v>
      </c>
      <c r="C9717" s="191" t="s">
        <v>9967</v>
      </c>
      <c r="D9717" s="192" t="s">
        <v>235</v>
      </c>
      <c r="E9717" s="193" t="n">
        <v>997.89</v>
      </c>
      <c r="F9717" s="193" t="n">
        <v>0</v>
      </c>
      <c r="G9717" s="193" t="n">
        <f aca="false">E9717-F9717</f>
        <v>997.89</v>
      </c>
    </row>
    <row r="9718" customFormat="false" ht="35.05" hidden="false" customHeight="false" outlineLevel="0" collapsed="false">
      <c r="A9718" s="189" t="s">
        <v>7760</v>
      </c>
      <c r="B9718" s="190" t="n">
        <v>12568</v>
      </c>
      <c r="C9718" s="191" t="s">
        <v>9968</v>
      </c>
      <c r="D9718" s="192" t="s">
        <v>235</v>
      </c>
      <c r="E9718" s="193" t="n">
        <v>1397.05</v>
      </c>
      <c r="F9718" s="193" t="n">
        <v>0</v>
      </c>
      <c r="G9718" s="193" t="n">
        <f aca="false">E9718-F9718</f>
        <v>1397.05</v>
      </c>
    </row>
    <row r="9719" customFormat="false" ht="35.05" hidden="false" customHeight="false" outlineLevel="0" collapsed="false">
      <c r="A9719" s="189" t="s">
        <v>7760</v>
      </c>
      <c r="B9719" s="190" t="n">
        <v>12569</v>
      </c>
      <c r="C9719" s="191" t="s">
        <v>9969</v>
      </c>
      <c r="D9719" s="192" t="s">
        <v>240</v>
      </c>
      <c r="E9719" s="193" t="n">
        <v>702.52</v>
      </c>
      <c r="F9719" s="193" t="n">
        <v>0</v>
      </c>
      <c r="G9719" s="193" t="n">
        <f aca="false">E9719-F9719</f>
        <v>702.52</v>
      </c>
    </row>
    <row r="9720" customFormat="false" ht="35.05" hidden="false" customHeight="false" outlineLevel="0" collapsed="false">
      <c r="A9720" s="189" t="s">
        <v>7760</v>
      </c>
      <c r="B9720" s="190" t="n">
        <v>12572</v>
      </c>
      <c r="C9720" s="191" t="s">
        <v>9970</v>
      </c>
      <c r="D9720" s="192" t="s">
        <v>240</v>
      </c>
      <c r="E9720" s="193" t="n">
        <v>648.63</v>
      </c>
      <c r="F9720" s="193" t="n">
        <v>0</v>
      </c>
      <c r="G9720" s="193" t="n">
        <f aca="false">E9720-F9720</f>
        <v>648.63</v>
      </c>
    </row>
    <row r="9721" customFormat="false" ht="35.05" hidden="false" customHeight="false" outlineLevel="0" collapsed="false">
      <c r="A9721" s="189" t="s">
        <v>7760</v>
      </c>
      <c r="B9721" s="190" t="n">
        <v>12573</v>
      </c>
      <c r="C9721" s="191" t="s">
        <v>9971</v>
      </c>
      <c r="D9721" s="192" t="s">
        <v>240</v>
      </c>
      <c r="E9721" s="193" t="n">
        <v>853.2</v>
      </c>
      <c r="F9721" s="193" t="n">
        <v>0</v>
      </c>
      <c r="G9721" s="193" t="n">
        <f aca="false">E9721-F9721</f>
        <v>853.2</v>
      </c>
    </row>
    <row r="9722" customFormat="false" ht="35.05" hidden="false" customHeight="false" outlineLevel="0" collapsed="false">
      <c r="A9722" s="189" t="s">
        <v>7760</v>
      </c>
      <c r="B9722" s="190" t="n">
        <v>12574</v>
      </c>
      <c r="C9722" s="191" t="s">
        <v>9972</v>
      </c>
      <c r="D9722" s="192" t="s">
        <v>240</v>
      </c>
      <c r="E9722" s="193" t="n">
        <v>1031.62</v>
      </c>
      <c r="F9722" s="193" t="n">
        <v>0</v>
      </c>
      <c r="G9722" s="193" t="n">
        <f aca="false">E9722-F9722</f>
        <v>1031.62</v>
      </c>
    </row>
    <row r="9723" customFormat="false" ht="35.05" hidden="false" customHeight="false" outlineLevel="0" collapsed="false">
      <c r="A9723" s="189" t="s">
        <v>7760</v>
      </c>
      <c r="B9723" s="190" t="n">
        <v>12575</v>
      </c>
      <c r="C9723" s="191" t="s">
        <v>9973</v>
      </c>
      <c r="D9723" s="192" t="s">
        <v>240</v>
      </c>
      <c r="E9723" s="193" t="n">
        <v>1566.7</v>
      </c>
      <c r="F9723" s="193" t="n">
        <v>0</v>
      </c>
      <c r="G9723" s="193" t="n">
        <f aca="false">E9723-F9723</f>
        <v>1566.7</v>
      </c>
    </row>
    <row r="9724" customFormat="false" ht="35.05" hidden="false" customHeight="false" outlineLevel="0" collapsed="false">
      <c r="A9724" s="189" t="s">
        <v>7760</v>
      </c>
      <c r="B9724" s="190" t="n">
        <v>12576</v>
      </c>
      <c r="C9724" s="191" t="s">
        <v>9974</v>
      </c>
      <c r="D9724" s="192" t="s">
        <v>240</v>
      </c>
      <c r="E9724" s="193" t="n">
        <v>189.6</v>
      </c>
      <c r="F9724" s="193" t="n">
        <v>0</v>
      </c>
      <c r="G9724" s="193" t="n">
        <f aca="false">E9724-F9724</f>
        <v>189.6</v>
      </c>
    </row>
    <row r="9725" customFormat="false" ht="35.05" hidden="false" customHeight="false" outlineLevel="0" collapsed="false">
      <c r="A9725" s="189" t="s">
        <v>7760</v>
      </c>
      <c r="B9725" s="190" t="n">
        <v>12577</v>
      </c>
      <c r="C9725" s="191" t="s">
        <v>9975</v>
      </c>
      <c r="D9725" s="192" t="s">
        <v>240</v>
      </c>
      <c r="E9725" s="193" t="n">
        <v>255.46</v>
      </c>
      <c r="F9725" s="193" t="n">
        <v>0</v>
      </c>
      <c r="G9725" s="193" t="n">
        <f aca="false">E9725-F9725</f>
        <v>255.46</v>
      </c>
    </row>
    <row r="9726" customFormat="false" ht="35.05" hidden="false" customHeight="false" outlineLevel="0" collapsed="false">
      <c r="A9726" s="189" t="s">
        <v>7760</v>
      </c>
      <c r="B9726" s="190" t="n">
        <v>12578</v>
      </c>
      <c r="C9726" s="191" t="s">
        <v>9976</v>
      </c>
      <c r="D9726" s="192" t="s">
        <v>240</v>
      </c>
      <c r="E9726" s="193" t="n">
        <v>309.34</v>
      </c>
      <c r="F9726" s="193" t="n">
        <v>0</v>
      </c>
      <c r="G9726" s="193" t="n">
        <f aca="false">E9726-F9726</f>
        <v>309.34</v>
      </c>
    </row>
    <row r="9727" customFormat="false" ht="35.05" hidden="false" customHeight="false" outlineLevel="0" collapsed="false">
      <c r="A9727" s="189" t="s">
        <v>7760</v>
      </c>
      <c r="B9727" s="190" t="n">
        <v>12579</v>
      </c>
      <c r="C9727" s="191" t="s">
        <v>9977</v>
      </c>
      <c r="D9727" s="192" t="s">
        <v>240</v>
      </c>
      <c r="E9727" s="193" t="n">
        <v>532.87</v>
      </c>
      <c r="F9727" s="193" t="n">
        <v>0</v>
      </c>
      <c r="G9727" s="193" t="n">
        <f aca="false">E9727-F9727</f>
        <v>532.87</v>
      </c>
    </row>
    <row r="9728" customFormat="false" ht="35.05" hidden="false" customHeight="false" outlineLevel="0" collapsed="false">
      <c r="A9728" s="189" t="s">
        <v>7760</v>
      </c>
      <c r="B9728" s="190" t="n">
        <v>12580</v>
      </c>
      <c r="C9728" s="191" t="s">
        <v>9978</v>
      </c>
      <c r="D9728" s="192" t="s">
        <v>240</v>
      </c>
      <c r="E9728" s="193" t="n">
        <v>555.23</v>
      </c>
      <c r="F9728" s="193" t="n">
        <v>0</v>
      </c>
      <c r="G9728" s="193" t="n">
        <f aca="false">E9728-F9728</f>
        <v>555.23</v>
      </c>
    </row>
    <row r="9729" customFormat="false" ht="35.05" hidden="false" customHeight="false" outlineLevel="0" collapsed="false">
      <c r="A9729" s="189" t="s">
        <v>7760</v>
      </c>
      <c r="B9729" s="190" t="n">
        <v>12581</v>
      </c>
      <c r="C9729" s="191" t="s">
        <v>9979</v>
      </c>
      <c r="D9729" s="192" t="s">
        <v>240</v>
      </c>
      <c r="E9729" s="193" t="n">
        <v>594.74</v>
      </c>
      <c r="F9729" s="193" t="n">
        <v>0</v>
      </c>
      <c r="G9729" s="193" t="n">
        <f aca="false">E9729-F9729</f>
        <v>594.74</v>
      </c>
    </row>
    <row r="9730" customFormat="false" ht="35.05" hidden="false" customHeight="false" outlineLevel="0" collapsed="false">
      <c r="A9730" s="189" t="s">
        <v>7760</v>
      </c>
      <c r="B9730" s="190" t="n">
        <v>12583</v>
      </c>
      <c r="C9730" s="191" t="s">
        <v>9980</v>
      </c>
      <c r="D9730" s="192" t="s">
        <v>240</v>
      </c>
      <c r="E9730" s="193" t="n">
        <v>36.9</v>
      </c>
      <c r="F9730" s="193" t="n">
        <v>0</v>
      </c>
      <c r="G9730" s="193" t="n">
        <f aca="false">E9730-F9730</f>
        <v>36.9</v>
      </c>
    </row>
    <row r="9731" customFormat="false" ht="35.05" hidden="false" customHeight="false" outlineLevel="0" collapsed="false">
      <c r="A9731" s="189" t="s">
        <v>7760</v>
      </c>
      <c r="B9731" s="190" t="n">
        <v>12584</v>
      </c>
      <c r="C9731" s="191" t="s">
        <v>9981</v>
      </c>
      <c r="D9731" s="192" t="s">
        <v>240</v>
      </c>
      <c r="E9731" s="193" t="n">
        <v>48.13</v>
      </c>
      <c r="F9731" s="193" t="n">
        <v>0</v>
      </c>
      <c r="G9731" s="193" t="n">
        <f aca="false">E9731-F9731</f>
        <v>48.13</v>
      </c>
    </row>
    <row r="9732" customFormat="false" ht="35.05" hidden="false" customHeight="false" outlineLevel="0" collapsed="false">
      <c r="A9732" s="189" t="s">
        <v>7760</v>
      </c>
      <c r="B9732" s="190" t="n">
        <v>12613</v>
      </c>
      <c r="C9732" s="191" t="s">
        <v>9982</v>
      </c>
      <c r="D9732" s="192" t="s">
        <v>235</v>
      </c>
      <c r="E9732" s="193" t="n">
        <v>19.25</v>
      </c>
      <c r="F9732" s="193" t="n">
        <v>0</v>
      </c>
      <c r="G9732" s="193" t="n">
        <f aca="false">E9732-F9732</f>
        <v>19.25</v>
      </c>
    </row>
    <row r="9733" customFormat="false" ht="35.05" hidden="false" customHeight="false" outlineLevel="0" collapsed="false">
      <c r="A9733" s="189" t="s">
        <v>7760</v>
      </c>
      <c r="B9733" s="190" t="n">
        <v>12614</v>
      </c>
      <c r="C9733" s="191" t="s">
        <v>9983</v>
      </c>
      <c r="D9733" s="192" t="s">
        <v>235</v>
      </c>
      <c r="E9733" s="193" t="n">
        <v>54.74</v>
      </c>
      <c r="F9733" s="193" t="n">
        <v>0</v>
      </c>
      <c r="G9733" s="193" t="n">
        <f aca="false">E9733-F9733</f>
        <v>54.74</v>
      </c>
    </row>
    <row r="9734" customFormat="false" ht="35.05" hidden="false" customHeight="false" outlineLevel="0" collapsed="false">
      <c r="A9734" s="189" t="s">
        <v>7760</v>
      </c>
      <c r="B9734" s="190" t="n">
        <v>12615</v>
      </c>
      <c r="C9734" s="191" t="s">
        <v>9984</v>
      </c>
      <c r="D9734" s="192" t="s">
        <v>235</v>
      </c>
      <c r="E9734" s="193" t="n">
        <v>12.69</v>
      </c>
      <c r="F9734" s="193" t="n">
        <v>0</v>
      </c>
      <c r="G9734" s="193" t="n">
        <f aca="false">E9734-F9734</f>
        <v>12.69</v>
      </c>
    </row>
    <row r="9735" customFormat="false" ht="35.05" hidden="false" customHeight="false" outlineLevel="0" collapsed="false">
      <c r="A9735" s="189" t="s">
        <v>7760</v>
      </c>
      <c r="B9735" s="190" t="n">
        <v>12616</v>
      </c>
      <c r="C9735" s="191" t="s">
        <v>9985</v>
      </c>
      <c r="D9735" s="192" t="s">
        <v>235</v>
      </c>
      <c r="E9735" s="193" t="n">
        <v>16.6</v>
      </c>
      <c r="F9735" s="193" t="n">
        <v>0</v>
      </c>
      <c r="G9735" s="193" t="n">
        <f aca="false">E9735-F9735</f>
        <v>16.6</v>
      </c>
    </row>
    <row r="9736" customFormat="false" ht="35.05" hidden="false" customHeight="false" outlineLevel="0" collapsed="false">
      <c r="A9736" s="189" t="s">
        <v>7760</v>
      </c>
      <c r="B9736" s="190" t="n">
        <v>12618</v>
      </c>
      <c r="C9736" s="191" t="s">
        <v>9986</v>
      </c>
      <c r="D9736" s="192" t="s">
        <v>235</v>
      </c>
      <c r="E9736" s="193" t="n">
        <v>169.4</v>
      </c>
      <c r="F9736" s="193" t="n">
        <v>0</v>
      </c>
      <c r="G9736" s="193" t="n">
        <f aca="false">E9736-F9736</f>
        <v>169.4</v>
      </c>
    </row>
    <row r="9737" customFormat="false" ht="35.05" hidden="false" customHeight="false" outlineLevel="0" collapsed="false">
      <c r="A9737" s="189" t="s">
        <v>7760</v>
      </c>
      <c r="B9737" s="190" t="n">
        <v>12623</v>
      </c>
      <c r="C9737" s="191" t="s">
        <v>9987</v>
      </c>
      <c r="D9737" s="192" t="s">
        <v>240</v>
      </c>
      <c r="E9737" s="193" t="n">
        <v>44.66</v>
      </c>
      <c r="F9737" s="193" t="n">
        <v>0</v>
      </c>
      <c r="G9737" s="193" t="n">
        <f aca="false">E9737-F9737</f>
        <v>44.66</v>
      </c>
    </row>
    <row r="9738" customFormat="false" ht="35.05" hidden="false" customHeight="false" outlineLevel="0" collapsed="false">
      <c r="A9738" s="189" t="s">
        <v>7760</v>
      </c>
      <c r="B9738" s="190" t="n">
        <v>12624</v>
      </c>
      <c r="C9738" s="191" t="s">
        <v>9988</v>
      </c>
      <c r="D9738" s="192" t="s">
        <v>235</v>
      </c>
      <c r="E9738" s="193" t="n">
        <v>32.53</v>
      </c>
      <c r="F9738" s="193" t="n">
        <v>0</v>
      </c>
      <c r="G9738" s="193" t="n">
        <f aca="false">E9738-F9738</f>
        <v>32.53</v>
      </c>
    </row>
    <row r="9739" customFormat="false" ht="35.05" hidden="false" customHeight="false" outlineLevel="0" collapsed="false">
      <c r="A9739" s="189" t="s">
        <v>7760</v>
      </c>
      <c r="B9739" s="190" t="n">
        <v>12626</v>
      </c>
      <c r="C9739" s="191" t="s">
        <v>9989</v>
      </c>
      <c r="D9739" s="192" t="s">
        <v>235</v>
      </c>
      <c r="E9739" s="193" t="n">
        <v>41.43</v>
      </c>
      <c r="F9739" s="193" t="n">
        <v>0</v>
      </c>
      <c r="G9739" s="193" t="n">
        <f aca="false">E9739-F9739</f>
        <v>41.43</v>
      </c>
    </row>
    <row r="9740" customFormat="false" ht="35.05" hidden="false" customHeight="false" outlineLevel="0" collapsed="false">
      <c r="A9740" s="189" t="s">
        <v>7760</v>
      </c>
      <c r="B9740" s="190" t="n">
        <v>12627</v>
      </c>
      <c r="C9740" s="191" t="s">
        <v>9990</v>
      </c>
      <c r="D9740" s="192" t="s">
        <v>235</v>
      </c>
      <c r="E9740" s="193" t="n">
        <v>1.3</v>
      </c>
      <c r="F9740" s="193" t="n">
        <v>0</v>
      </c>
      <c r="G9740" s="193" t="n">
        <f aca="false">E9740-F9740</f>
        <v>1.3</v>
      </c>
    </row>
    <row r="9741" customFormat="false" ht="23.85" hidden="false" customHeight="false" outlineLevel="0" collapsed="false">
      <c r="A9741" s="189" t="s">
        <v>7760</v>
      </c>
      <c r="B9741" s="190" t="n">
        <v>12657</v>
      </c>
      <c r="C9741" s="191" t="s">
        <v>9991</v>
      </c>
      <c r="D9741" s="192" t="s">
        <v>235</v>
      </c>
      <c r="E9741" s="193" t="n">
        <v>370.44</v>
      </c>
      <c r="F9741" s="193" t="n">
        <v>0</v>
      </c>
      <c r="G9741" s="193" t="n">
        <f aca="false">E9741-F9741</f>
        <v>370.44</v>
      </c>
    </row>
    <row r="9742" customFormat="false" ht="35.05" hidden="false" customHeight="false" outlineLevel="0" collapsed="false">
      <c r="A9742" s="189" t="s">
        <v>7760</v>
      </c>
      <c r="B9742" s="190" t="n">
        <v>12759</v>
      </c>
      <c r="C9742" s="191" t="s">
        <v>9992</v>
      </c>
      <c r="D9742" s="192" t="s">
        <v>233</v>
      </c>
      <c r="E9742" s="193" t="n">
        <v>1161.16</v>
      </c>
      <c r="F9742" s="193" t="n">
        <v>0</v>
      </c>
      <c r="G9742" s="193" t="n">
        <f aca="false">E9742-F9742</f>
        <v>1161.16</v>
      </c>
    </row>
    <row r="9743" customFormat="false" ht="35.05" hidden="false" customHeight="false" outlineLevel="0" collapsed="false">
      <c r="A9743" s="189" t="s">
        <v>7760</v>
      </c>
      <c r="B9743" s="190" t="n">
        <v>12760</v>
      </c>
      <c r="C9743" s="191" t="s">
        <v>9993</v>
      </c>
      <c r="D9743" s="192" t="s">
        <v>233</v>
      </c>
      <c r="E9743" s="193" t="n">
        <v>1741.76</v>
      </c>
      <c r="F9743" s="193" t="n">
        <v>0</v>
      </c>
      <c r="G9743" s="193" t="n">
        <f aca="false">E9743-F9743</f>
        <v>1741.76</v>
      </c>
    </row>
    <row r="9744" customFormat="false" ht="46.25" hidden="false" customHeight="false" outlineLevel="0" collapsed="false">
      <c r="A9744" s="189" t="s">
        <v>7760</v>
      </c>
      <c r="B9744" s="190" t="n">
        <v>12768</v>
      </c>
      <c r="C9744" s="191" t="s">
        <v>9994</v>
      </c>
      <c r="D9744" s="192" t="s">
        <v>235</v>
      </c>
      <c r="E9744" s="193" t="n">
        <v>1844.91</v>
      </c>
      <c r="F9744" s="193" t="n">
        <v>0</v>
      </c>
      <c r="G9744" s="193" t="n">
        <f aca="false">E9744-F9744</f>
        <v>1844.91</v>
      </c>
    </row>
    <row r="9745" customFormat="false" ht="46.25" hidden="false" customHeight="false" outlineLevel="0" collapsed="false">
      <c r="A9745" s="189" t="s">
        <v>7760</v>
      </c>
      <c r="B9745" s="190" t="n">
        <v>12769</v>
      </c>
      <c r="C9745" s="191" t="s">
        <v>9995</v>
      </c>
      <c r="D9745" s="192" t="s">
        <v>235</v>
      </c>
      <c r="E9745" s="193" t="n">
        <v>151.15</v>
      </c>
      <c r="F9745" s="193" t="n">
        <v>0</v>
      </c>
      <c r="G9745" s="193" t="n">
        <f aca="false">E9745-F9745</f>
        <v>151.15</v>
      </c>
    </row>
    <row r="9746" customFormat="false" ht="46.25" hidden="false" customHeight="false" outlineLevel="0" collapsed="false">
      <c r="A9746" s="189" t="s">
        <v>7760</v>
      </c>
      <c r="B9746" s="190" t="n">
        <v>12770</v>
      </c>
      <c r="C9746" s="191" t="s">
        <v>9996</v>
      </c>
      <c r="D9746" s="192" t="s">
        <v>235</v>
      </c>
      <c r="E9746" s="193" t="n">
        <v>789.09</v>
      </c>
      <c r="F9746" s="193" t="n">
        <v>0</v>
      </c>
      <c r="G9746" s="193" t="n">
        <f aca="false">E9746-F9746</f>
        <v>789.09</v>
      </c>
    </row>
    <row r="9747" customFormat="false" ht="46.25" hidden="false" customHeight="false" outlineLevel="0" collapsed="false">
      <c r="A9747" s="189" t="s">
        <v>7760</v>
      </c>
      <c r="B9747" s="190" t="n">
        <v>12772</v>
      </c>
      <c r="C9747" s="191" t="s">
        <v>9997</v>
      </c>
      <c r="D9747" s="192" t="s">
        <v>235</v>
      </c>
      <c r="E9747" s="193" t="n">
        <v>1311.44</v>
      </c>
      <c r="F9747" s="193" t="n">
        <v>0</v>
      </c>
      <c r="G9747" s="193" t="n">
        <f aca="false">E9747-F9747</f>
        <v>1311.44</v>
      </c>
    </row>
    <row r="9748" customFormat="false" ht="46.25" hidden="false" customHeight="false" outlineLevel="0" collapsed="false">
      <c r="A9748" s="189" t="s">
        <v>7760</v>
      </c>
      <c r="B9748" s="190" t="n">
        <v>12773</v>
      </c>
      <c r="C9748" s="191" t="s">
        <v>9998</v>
      </c>
      <c r="D9748" s="192" t="s">
        <v>235</v>
      </c>
      <c r="E9748" s="193" t="n">
        <v>162.26</v>
      </c>
      <c r="F9748" s="193" t="n">
        <v>0</v>
      </c>
      <c r="G9748" s="193" t="n">
        <f aca="false">E9748-F9748</f>
        <v>162.26</v>
      </c>
    </row>
    <row r="9749" customFormat="false" ht="46.25" hidden="false" customHeight="false" outlineLevel="0" collapsed="false">
      <c r="A9749" s="189" t="s">
        <v>7760</v>
      </c>
      <c r="B9749" s="190" t="n">
        <v>12774</v>
      </c>
      <c r="C9749" s="191" t="s">
        <v>9999</v>
      </c>
      <c r="D9749" s="192" t="s">
        <v>235</v>
      </c>
      <c r="E9749" s="193" t="n">
        <v>200.05</v>
      </c>
      <c r="F9749" s="193" t="n">
        <v>0</v>
      </c>
      <c r="G9749" s="193" t="n">
        <f aca="false">E9749-F9749</f>
        <v>200.05</v>
      </c>
    </row>
    <row r="9750" customFormat="false" ht="46.25" hidden="false" customHeight="false" outlineLevel="0" collapsed="false">
      <c r="A9750" s="189" t="s">
        <v>7760</v>
      </c>
      <c r="B9750" s="190" t="n">
        <v>12775</v>
      </c>
      <c r="C9750" s="191" t="s">
        <v>10000</v>
      </c>
      <c r="D9750" s="192" t="s">
        <v>235</v>
      </c>
      <c r="E9750" s="193" t="n">
        <v>577.92</v>
      </c>
      <c r="F9750" s="193" t="n">
        <v>0</v>
      </c>
      <c r="G9750" s="193" t="n">
        <f aca="false">E9750-F9750</f>
        <v>577.92</v>
      </c>
    </row>
    <row r="9751" customFormat="false" ht="46.25" hidden="false" customHeight="false" outlineLevel="0" collapsed="false">
      <c r="A9751" s="189" t="s">
        <v>7760</v>
      </c>
      <c r="B9751" s="190" t="n">
        <v>12776</v>
      </c>
      <c r="C9751" s="191" t="s">
        <v>10001</v>
      </c>
      <c r="D9751" s="192" t="s">
        <v>235</v>
      </c>
      <c r="E9751" s="193" t="n">
        <v>2978.54</v>
      </c>
      <c r="F9751" s="193" t="n">
        <v>0</v>
      </c>
      <c r="G9751" s="193" t="n">
        <f aca="false">E9751-F9751</f>
        <v>2978.54</v>
      </c>
    </row>
    <row r="9752" customFormat="false" ht="46.25" hidden="false" customHeight="false" outlineLevel="0" collapsed="false">
      <c r="A9752" s="189" t="s">
        <v>7760</v>
      </c>
      <c r="B9752" s="190" t="n">
        <v>12777</v>
      </c>
      <c r="C9752" s="191" t="s">
        <v>10002</v>
      </c>
      <c r="D9752" s="192" t="s">
        <v>235</v>
      </c>
      <c r="E9752" s="193" t="n">
        <v>3889.88</v>
      </c>
      <c r="F9752" s="193" t="n">
        <v>0</v>
      </c>
      <c r="G9752" s="193" t="n">
        <f aca="false">E9752-F9752</f>
        <v>3889.88</v>
      </c>
    </row>
    <row r="9753" customFormat="false" ht="15" hidden="false" customHeight="false" outlineLevel="0" collapsed="false">
      <c r="A9753" s="189" t="s">
        <v>7760</v>
      </c>
      <c r="B9753" s="190" t="n">
        <v>12815</v>
      </c>
      <c r="C9753" s="191" t="s">
        <v>10003</v>
      </c>
      <c r="D9753" s="192" t="s">
        <v>235</v>
      </c>
      <c r="E9753" s="193" t="n">
        <v>11.23</v>
      </c>
      <c r="F9753" s="193" t="n">
        <v>0</v>
      </c>
      <c r="G9753" s="193" t="n">
        <f aca="false">E9753-F9753</f>
        <v>11.23</v>
      </c>
    </row>
    <row r="9754" customFormat="false" ht="15" hidden="false" customHeight="false" outlineLevel="0" collapsed="false">
      <c r="A9754" s="189" t="s">
        <v>7760</v>
      </c>
      <c r="B9754" s="190" t="n">
        <v>12868</v>
      </c>
      <c r="C9754" s="191" t="s">
        <v>10004</v>
      </c>
      <c r="D9754" s="192" t="s">
        <v>282</v>
      </c>
      <c r="E9754" s="193" t="n">
        <v>17.84</v>
      </c>
      <c r="F9754" s="193" t="n">
        <v>17.84</v>
      </c>
      <c r="G9754" s="193" t="n">
        <f aca="false">E9754-F9754</f>
        <v>0</v>
      </c>
    </row>
    <row r="9755" customFormat="false" ht="15" hidden="false" customHeight="false" outlineLevel="0" collapsed="false">
      <c r="A9755" s="189" t="s">
        <v>7760</v>
      </c>
      <c r="B9755" s="190" t="n">
        <v>12869</v>
      </c>
      <c r="C9755" s="191" t="s">
        <v>10005</v>
      </c>
      <c r="D9755" s="192" t="s">
        <v>282</v>
      </c>
      <c r="E9755" s="193" t="n">
        <v>19.02</v>
      </c>
      <c r="F9755" s="193" t="n">
        <v>19.02</v>
      </c>
      <c r="G9755" s="193" t="n">
        <f aca="false">E9755-F9755</f>
        <v>0</v>
      </c>
    </row>
    <row r="9756" customFormat="false" ht="15" hidden="false" customHeight="false" outlineLevel="0" collapsed="false">
      <c r="A9756" s="189" t="s">
        <v>7760</v>
      </c>
      <c r="B9756" s="190" t="n">
        <v>12872</v>
      </c>
      <c r="C9756" s="191" t="s">
        <v>10006</v>
      </c>
      <c r="D9756" s="192" t="s">
        <v>282</v>
      </c>
      <c r="E9756" s="193" t="n">
        <v>19.26</v>
      </c>
      <c r="F9756" s="193" t="n">
        <v>19.26</v>
      </c>
      <c r="G9756" s="193" t="n">
        <f aca="false">E9756-F9756</f>
        <v>0</v>
      </c>
    </row>
    <row r="9757" customFormat="false" ht="15" hidden="false" customHeight="false" outlineLevel="0" collapsed="false">
      <c r="A9757" s="189" t="s">
        <v>7760</v>
      </c>
      <c r="B9757" s="190" t="n">
        <v>12873</v>
      </c>
      <c r="C9757" s="191" t="s">
        <v>10007</v>
      </c>
      <c r="D9757" s="192" t="s">
        <v>282</v>
      </c>
      <c r="E9757" s="193" t="n">
        <v>20.58</v>
      </c>
      <c r="F9757" s="193" t="n">
        <v>20.58</v>
      </c>
      <c r="G9757" s="193" t="n">
        <f aca="false">E9757-F9757</f>
        <v>0</v>
      </c>
    </row>
    <row r="9758" customFormat="false" ht="15" hidden="false" customHeight="false" outlineLevel="0" collapsed="false">
      <c r="A9758" s="189" t="s">
        <v>7760</v>
      </c>
      <c r="B9758" s="190" t="n">
        <v>12874</v>
      </c>
      <c r="C9758" s="191" t="s">
        <v>10008</v>
      </c>
      <c r="D9758" s="192" t="s">
        <v>282</v>
      </c>
      <c r="E9758" s="193" t="n">
        <v>18.69</v>
      </c>
      <c r="F9758" s="193" t="n">
        <v>18.69</v>
      </c>
      <c r="G9758" s="193" t="n">
        <f aca="false">E9758-F9758</f>
        <v>0</v>
      </c>
    </row>
    <row r="9759" customFormat="false" ht="23.85" hidden="false" customHeight="false" outlineLevel="0" collapsed="false">
      <c r="A9759" s="189" t="s">
        <v>7760</v>
      </c>
      <c r="B9759" s="190" t="n">
        <v>12892</v>
      </c>
      <c r="C9759" s="191" t="s">
        <v>10009</v>
      </c>
      <c r="D9759" s="192" t="s">
        <v>9221</v>
      </c>
      <c r="E9759" s="193" t="n">
        <v>15.21</v>
      </c>
      <c r="F9759" s="193" t="n">
        <v>0</v>
      </c>
      <c r="G9759" s="193" t="n">
        <f aca="false">E9759-F9759</f>
        <v>15.21</v>
      </c>
    </row>
    <row r="9760" customFormat="false" ht="23.85" hidden="false" customHeight="false" outlineLevel="0" collapsed="false">
      <c r="A9760" s="189" t="s">
        <v>7760</v>
      </c>
      <c r="B9760" s="190" t="n">
        <v>12893</v>
      </c>
      <c r="C9760" s="191" t="s">
        <v>10010</v>
      </c>
      <c r="D9760" s="192" t="s">
        <v>9221</v>
      </c>
      <c r="E9760" s="193" t="n">
        <v>81.12</v>
      </c>
      <c r="F9760" s="193" t="n">
        <v>0</v>
      </c>
      <c r="G9760" s="193" t="n">
        <f aca="false">E9760-F9760</f>
        <v>81.12</v>
      </c>
    </row>
    <row r="9761" customFormat="false" ht="23.85" hidden="false" customHeight="false" outlineLevel="0" collapsed="false">
      <c r="A9761" s="189" t="s">
        <v>7760</v>
      </c>
      <c r="B9761" s="190" t="n">
        <v>12894</v>
      </c>
      <c r="C9761" s="191" t="s">
        <v>10011</v>
      </c>
      <c r="D9761" s="192" t="s">
        <v>235</v>
      </c>
      <c r="E9761" s="193" t="n">
        <v>21.97</v>
      </c>
      <c r="F9761" s="193" t="n">
        <v>0</v>
      </c>
      <c r="G9761" s="193" t="n">
        <f aca="false">E9761-F9761</f>
        <v>21.97</v>
      </c>
    </row>
    <row r="9762" customFormat="false" ht="35.05" hidden="false" customHeight="false" outlineLevel="0" collapsed="false">
      <c r="A9762" s="189" t="s">
        <v>7760</v>
      </c>
      <c r="B9762" s="190" t="n">
        <v>12895</v>
      </c>
      <c r="C9762" s="191" t="s">
        <v>10012</v>
      </c>
      <c r="D9762" s="192" t="s">
        <v>235</v>
      </c>
      <c r="E9762" s="193" t="n">
        <v>16.9</v>
      </c>
      <c r="F9762" s="193" t="n">
        <v>0</v>
      </c>
      <c r="G9762" s="193" t="n">
        <f aca="false">E9762-F9762</f>
        <v>16.9</v>
      </c>
    </row>
    <row r="9763" customFormat="false" ht="35.05" hidden="false" customHeight="false" outlineLevel="0" collapsed="false">
      <c r="A9763" s="189" t="s">
        <v>7760</v>
      </c>
      <c r="B9763" s="190" t="n">
        <v>12898</v>
      </c>
      <c r="C9763" s="191" t="s">
        <v>10013</v>
      </c>
      <c r="D9763" s="192" t="s">
        <v>235</v>
      </c>
      <c r="E9763" s="193" t="n">
        <v>218.24</v>
      </c>
      <c r="F9763" s="193" t="n">
        <v>0</v>
      </c>
      <c r="G9763" s="193" t="n">
        <f aca="false">E9763-F9763</f>
        <v>218.24</v>
      </c>
    </row>
    <row r="9764" customFormat="false" ht="35.05" hidden="false" customHeight="false" outlineLevel="0" collapsed="false">
      <c r="A9764" s="189" t="s">
        <v>7760</v>
      </c>
      <c r="B9764" s="190" t="n">
        <v>12899</v>
      </c>
      <c r="C9764" s="191" t="s">
        <v>10014</v>
      </c>
      <c r="D9764" s="192" t="s">
        <v>235</v>
      </c>
      <c r="E9764" s="193" t="n">
        <v>137.58</v>
      </c>
      <c r="F9764" s="193" t="n">
        <v>0</v>
      </c>
      <c r="G9764" s="193" t="n">
        <f aca="false">E9764-F9764</f>
        <v>137.58</v>
      </c>
    </row>
    <row r="9765" customFormat="false" ht="23.85" hidden="false" customHeight="false" outlineLevel="0" collapsed="false">
      <c r="A9765" s="189" t="s">
        <v>7760</v>
      </c>
      <c r="B9765" s="190" t="n">
        <v>12909</v>
      </c>
      <c r="C9765" s="191" t="s">
        <v>10015</v>
      </c>
      <c r="D9765" s="192" t="s">
        <v>235</v>
      </c>
      <c r="E9765" s="193" t="n">
        <v>4.54</v>
      </c>
      <c r="F9765" s="193" t="n">
        <v>0</v>
      </c>
      <c r="G9765" s="193" t="n">
        <f aca="false">E9765-F9765</f>
        <v>4.54</v>
      </c>
    </row>
    <row r="9766" customFormat="false" ht="23.85" hidden="false" customHeight="false" outlineLevel="0" collapsed="false">
      <c r="A9766" s="189" t="s">
        <v>7760</v>
      </c>
      <c r="B9766" s="190" t="n">
        <v>12910</v>
      </c>
      <c r="C9766" s="191" t="s">
        <v>10016</v>
      </c>
      <c r="D9766" s="192" t="s">
        <v>235</v>
      </c>
      <c r="E9766" s="193" t="n">
        <v>8.16</v>
      </c>
      <c r="F9766" s="193" t="n">
        <v>0</v>
      </c>
      <c r="G9766" s="193" t="n">
        <f aca="false">E9766-F9766</f>
        <v>8.16</v>
      </c>
    </row>
    <row r="9767" customFormat="false" ht="23.85" hidden="false" customHeight="false" outlineLevel="0" collapsed="false">
      <c r="A9767" s="189" t="s">
        <v>7760</v>
      </c>
      <c r="B9767" s="190" t="n">
        <v>13042</v>
      </c>
      <c r="C9767" s="191" t="s">
        <v>10017</v>
      </c>
      <c r="D9767" s="192" t="s">
        <v>240</v>
      </c>
      <c r="E9767" s="193" t="n">
        <v>1726.06</v>
      </c>
      <c r="F9767" s="193" t="n">
        <v>0</v>
      </c>
      <c r="G9767" s="193" t="n">
        <f aca="false">E9767-F9767</f>
        <v>1726.06</v>
      </c>
    </row>
    <row r="9768" customFormat="false" ht="35.05" hidden="false" customHeight="false" outlineLevel="0" collapsed="false">
      <c r="A9768" s="189" t="s">
        <v>7760</v>
      </c>
      <c r="B9768" s="190" t="n">
        <v>13115</v>
      </c>
      <c r="C9768" s="191" t="s">
        <v>10018</v>
      </c>
      <c r="D9768" s="192" t="s">
        <v>240</v>
      </c>
      <c r="E9768" s="193" t="n">
        <v>24.06</v>
      </c>
      <c r="F9768" s="193" t="n">
        <v>0</v>
      </c>
      <c r="G9768" s="193" t="n">
        <f aca="false">E9768-F9768</f>
        <v>24.06</v>
      </c>
    </row>
    <row r="9769" customFormat="false" ht="23.85" hidden="false" customHeight="false" outlineLevel="0" collapsed="false">
      <c r="A9769" s="189" t="s">
        <v>7760</v>
      </c>
      <c r="B9769" s="190" t="n">
        <v>13127</v>
      </c>
      <c r="C9769" s="191" t="s">
        <v>10019</v>
      </c>
      <c r="D9769" s="192" t="s">
        <v>240</v>
      </c>
      <c r="E9769" s="193" t="n">
        <v>34.14</v>
      </c>
      <c r="F9769" s="193" t="n">
        <v>0</v>
      </c>
      <c r="G9769" s="193" t="n">
        <f aca="false">E9769-F9769</f>
        <v>34.14</v>
      </c>
    </row>
    <row r="9770" customFormat="false" ht="23.85" hidden="false" customHeight="false" outlineLevel="0" collapsed="false">
      <c r="A9770" s="189" t="s">
        <v>7760</v>
      </c>
      <c r="B9770" s="190" t="n">
        <v>13137</v>
      </c>
      <c r="C9770" s="191" t="s">
        <v>10020</v>
      </c>
      <c r="D9770" s="192" t="s">
        <v>240</v>
      </c>
      <c r="E9770" s="193" t="n">
        <v>45.31</v>
      </c>
      <c r="F9770" s="193" t="n">
        <v>0</v>
      </c>
      <c r="G9770" s="193" t="n">
        <f aca="false">E9770-F9770</f>
        <v>45.31</v>
      </c>
    </row>
    <row r="9771" customFormat="false" ht="23.85" hidden="false" customHeight="false" outlineLevel="0" collapsed="false">
      <c r="A9771" s="189" t="s">
        <v>7760</v>
      </c>
      <c r="B9771" s="190" t="n">
        <v>13141</v>
      </c>
      <c r="C9771" s="191" t="s">
        <v>10021</v>
      </c>
      <c r="D9771" s="192" t="s">
        <v>240</v>
      </c>
      <c r="E9771" s="193" t="n">
        <v>58.69</v>
      </c>
      <c r="F9771" s="193" t="n">
        <v>0</v>
      </c>
      <c r="G9771" s="193" t="n">
        <f aca="false">E9771-F9771</f>
        <v>58.69</v>
      </c>
    </row>
    <row r="9772" customFormat="false" ht="23.85" hidden="false" customHeight="false" outlineLevel="0" collapsed="false">
      <c r="A9772" s="189" t="s">
        <v>7760</v>
      </c>
      <c r="B9772" s="190" t="n">
        <v>13142</v>
      </c>
      <c r="C9772" s="191" t="s">
        <v>10022</v>
      </c>
      <c r="D9772" s="192" t="s">
        <v>240</v>
      </c>
      <c r="E9772" s="193" t="n">
        <v>398.58</v>
      </c>
      <c r="F9772" s="193" t="n">
        <v>0</v>
      </c>
      <c r="G9772" s="193" t="n">
        <f aca="false">E9772-F9772</f>
        <v>398.58</v>
      </c>
    </row>
    <row r="9773" customFormat="false" ht="46.25" hidden="false" customHeight="false" outlineLevel="0" collapsed="false">
      <c r="A9773" s="189" t="s">
        <v>7760</v>
      </c>
      <c r="B9773" s="190" t="n">
        <v>13159</v>
      </c>
      <c r="C9773" s="191" t="s">
        <v>10023</v>
      </c>
      <c r="D9773" s="192" t="s">
        <v>240</v>
      </c>
      <c r="E9773" s="193" t="n">
        <v>112.32</v>
      </c>
      <c r="F9773" s="193" t="n">
        <v>0</v>
      </c>
      <c r="G9773" s="193" t="n">
        <f aca="false">E9773-F9773</f>
        <v>112.32</v>
      </c>
    </row>
    <row r="9774" customFormat="false" ht="46.25" hidden="false" customHeight="false" outlineLevel="0" collapsed="false">
      <c r="A9774" s="189" t="s">
        <v>7760</v>
      </c>
      <c r="B9774" s="190" t="n">
        <v>13168</v>
      </c>
      <c r="C9774" s="191" t="s">
        <v>10024</v>
      </c>
      <c r="D9774" s="192" t="s">
        <v>240</v>
      </c>
      <c r="E9774" s="193" t="n">
        <v>136.39</v>
      </c>
      <c r="F9774" s="193" t="n">
        <v>0</v>
      </c>
      <c r="G9774" s="193" t="n">
        <f aca="false">E9774-F9774</f>
        <v>136.39</v>
      </c>
    </row>
    <row r="9775" customFormat="false" ht="46.25" hidden="false" customHeight="false" outlineLevel="0" collapsed="false">
      <c r="A9775" s="189" t="s">
        <v>7760</v>
      </c>
      <c r="B9775" s="190" t="n">
        <v>13173</v>
      </c>
      <c r="C9775" s="191" t="s">
        <v>10025</v>
      </c>
      <c r="D9775" s="192" t="s">
        <v>240</v>
      </c>
      <c r="E9775" s="193" t="n">
        <v>184.52</v>
      </c>
      <c r="F9775" s="193" t="n">
        <v>0</v>
      </c>
      <c r="G9775" s="193" t="n">
        <f aca="false">E9775-F9775</f>
        <v>184.52</v>
      </c>
    </row>
    <row r="9776" customFormat="false" ht="46.25" hidden="false" customHeight="false" outlineLevel="0" collapsed="false">
      <c r="A9776" s="189" t="s">
        <v>7760</v>
      </c>
      <c r="B9776" s="190" t="n">
        <v>13186</v>
      </c>
      <c r="C9776" s="191" t="s">
        <v>10026</v>
      </c>
      <c r="D9776" s="192" t="s">
        <v>242</v>
      </c>
      <c r="E9776" s="193" t="n">
        <v>100.72</v>
      </c>
      <c r="F9776" s="193" t="n">
        <v>0</v>
      </c>
      <c r="G9776" s="193" t="n">
        <f aca="false">E9776-F9776</f>
        <v>100.72</v>
      </c>
    </row>
    <row r="9777" customFormat="false" ht="23.85" hidden="false" customHeight="false" outlineLevel="0" collapsed="false">
      <c r="A9777" s="189" t="s">
        <v>7760</v>
      </c>
      <c r="B9777" s="190" t="n">
        <v>13244</v>
      </c>
      <c r="C9777" s="191" t="s">
        <v>10027</v>
      </c>
      <c r="D9777" s="192" t="s">
        <v>235</v>
      </c>
      <c r="E9777" s="193" t="n">
        <v>55.9</v>
      </c>
      <c r="F9777" s="193" t="n">
        <v>0</v>
      </c>
      <c r="G9777" s="193" t="n">
        <f aca="false">E9777-F9777</f>
        <v>55.9</v>
      </c>
    </row>
    <row r="9778" customFormat="false" ht="35.05" hidden="false" customHeight="false" outlineLevel="0" collapsed="false">
      <c r="A9778" s="189" t="s">
        <v>7760</v>
      </c>
      <c r="B9778" s="190" t="n">
        <v>13256</v>
      </c>
      <c r="C9778" s="191" t="s">
        <v>10028</v>
      </c>
      <c r="D9778" s="192" t="s">
        <v>240</v>
      </c>
      <c r="E9778" s="193" t="n">
        <v>648.63</v>
      </c>
      <c r="F9778" s="193" t="n">
        <v>0</v>
      </c>
      <c r="G9778" s="193" t="n">
        <f aca="false">E9778-F9778</f>
        <v>648.63</v>
      </c>
    </row>
    <row r="9779" customFormat="false" ht="15" hidden="false" customHeight="false" outlineLevel="0" collapsed="false">
      <c r="A9779" s="189" t="s">
        <v>7760</v>
      </c>
      <c r="B9779" s="190" t="n">
        <v>13261</v>
      </c>
      <c r="C9779" s="191" t="s">
        <v>10029</v>
      </c>
      <c r="D9779" s="192" t="s">
        <v>235</v>
      </c>
      <c r="E9779" s="193" t="n">
        <v>3.08</v>
      </c>
      <c r="F9779" s="193" t="n">
        <v>0</v>
      </c>
      <c r="G9779" s="193" t="n">
        <f aca="false">E9779-F9779</f>
        <v>3.08</v>
      </c>
    </row>
    <row r="9780" customFormat="false" ht="15" hidden="false" customHeight="false" outlineLevel="0" collapsed="false">
      <c r="A9780" s="189" t="s">
        <v>7760</v>
      </c>
      <c r="B9780" s="190" t="n">
        <v>13284</v>
      </c>
      <c r="C9780" s="191" t="s">
        <v>10030</v>
      </c>
      <c r="D9780" s="192" t="s">
        <v>1579</v>
      </c>
      <c r="E9780" s="193" t="n">
        <v>0.8</v>
      </c>
      <c r="F9780" s="193" t="n">
        <v>0</v>
      </c>
      <c r="G9780" s="193" t="n">
        <f aca="false">E9780-F9780</f>
        <v>0.8</v>
      </c>
    </row>
    <row r="9781" customFormat="false" ht="23.85" hidden="false" customHeight="false" outlineLevel="0" collapsed="false">
      <c r="A9781" s="189" t="s">
        <v>7760</v>
      </c>
      <c r="B9781" s="190" t="n">
        <v>13329</v>
      </c>
      <c r="C9781" s="191" t="s">
        <v>10031</v>
      </c>
      <c r="D9781" s="192" t="s">
        <v>235</v>
      </c>
      <c r="E9781" s="193" t="n">
        <v>6.31</v>
      </c>
      <c r="F9781" s="193" t="n">
        <v>0</v>
      </c>
      <c r="G9781" s="193" t="n">
        <f aca="false">E9781-F9781</f>
        <v>6.31</v>
      </c>
    </row>
    <row r="9782" customFormat="false" ht="35.05" hidden="false" customHeight="false" outlineLevel="0" collapsed="false">
      <c r="A9782" s="189" t="s">
        <v>7760</v>
      </c>
      <c r="B9782" s="190" t="n">
        <v>13339</v>
      </c>
      <c r="C9782" s="191" t="s">
        <v>10032</v>
      </c>
      <c r="D9782" s="192" t="s">
        <v>235</v>
      </c>
      <c r="E9782" s="193" t="n">
        <v>1555.98</v>
      </c>
      <c r="F9782" s="193" t="n">
        <v>0</v>
      </c>
      <c r="G9782" s="193" t="n">
        <f aca="false">E9782-F9782</f>
        <v>1555.98</v>
      </c>
    </row>
    <row r="9783" customFormat="false" ht="23.85" hidden="false" customHeight="false" outlineLevel="0" collapsed="false">
      <c r="A9783" s="189" t="s">
        <v>7760</v>
      </c>
      <c r="B9783" s="190" t="n">
        <v>13356</v>
      </c>
      <c r="C9783" s="191" t="s">
        <v>10033</v>
      </c>
      <c r="D9783" s="192" t="s">
        <v>240</v>
      </c>
      <c r="E9783" s="193" t="n">
        <v>20.12</v>
      </c>
      <c r="F9783" s="193" t="n">
        <v>0</v>
      </c>
      <c r="G9783" s="193" t="n">
        <f aca="false">E9783-F9783</f>
        <v>20.12</v>
      </c>
    </row>
    <row r="9784" customFormat="false" ht="15" hidden="false" customHeight="false" outlineLevel="0" collapsed="false">
      <c r="A9784" s="189" t="s">
        <v>7760</v>
      </c>
      <c r="B9784" s="190" t="n">
        <v>13388</v>
      </c>
      <c r="C9784" s="191" t="s">
        <v>10034</v>
      </c>
      <c r="D9784" s="192" t="s">
        <v>1579</v>
      </c>
      <c r="E9784" s="193" t="n">
        <v>246.63</v>
      </c>
      <c r="F9784" s="193" t="n">
        <v>0</v>
      </c>
      <c r="G9784" s="193" t="n">
        <f aca="false">E9784-F9784</f>
        <v>246.63</v>
      </c>
    </row>
    <row r="9785" customFormat="false" ht="35.05" hidden="false" customHeight="false" outlineLevel="0" collapsed="false">
      <c r="A9785" s="189" t="s">
        <v>7760</v>
      </c>
      <c r="B9785" s="190" t="n">
        <v>13393</v>
      </c>
      <c r="C9785" s="191" t="s">
        <v>10035</v>
      </c>
      <c r="D9785" s="192" t="s">
        <v>235</v>
      </c>
      <c r="E9785" s="193" t="n">
        <v>386.98</v>
      </c>
      <c r="F9785" s="193" t="n">
        <v>0</v>
      </c>
      <c r="G9785" s="193" t="n">
        <f aca="false">E9785-F9785</f>
        <v>386.98</v>
      </c>
    </row>
    <row r="9786" customFormat="false" ht="35.05" hidden="false" customHeight="false" outlineLevel="0" collapsed="false">
      <c r="A9786" s="189" t="s">
        <v>7760</v>
      </c>
      <c r="B9786" s="190" t="n">
        <v>13395</v>
      </c>
      <c r="C9786" s="191" t="s">
        <v>10036</v>
      </c>
      <c r="D9786" s="192" t="s">
        <v>235</v>
      </c>
      <c r="E9786" s="193" t="n">
        <v>542.31</v>
      </c>
      <c r="F9786" s="193" t="n">
        <v>0</v>
      </c>
      <c r="G9786" s="193" t="n">
        <f aca="false">E9786-F9786</f>
        <v>542.31</v>
      </c>
    </row>
    <row r="9787" customFormat="false" ht="35.05" hidden="false" customHeight="false" outlineLevel="0" collapsed="false">
      <c r="A9787" s="189" t="s">
        <v>7760</v>
      </c>
      <c r="B9787" s="190" t="n">
        <v>13396</v>
      </c>
      <c r="C9787" s="191" t="s">
        <v>10037</v>
      </c>
      <c r="D9787" s="192" t="s">
        <v>235</v>
      </c>
      <c r="E9787" s="193" t="n">
        <v>800.4</v>
      </c>
      <c r="F9787" s="193" t="n">
        <v>0</v>
      </c>
      <c r="G9787" s="193" t="n">
        <f aca="false">E9787-F9787</f>
        <v>800.4</v>
      </c>
    </row>
    <row r="9788" customFormat="false" ht="35.05" hidden="false" customHeight="false" outlineLevel="0" collapsed="false">
      <c r="A9788" s="189" t="s">
        <v>7760</v>
      </c>
      <c r="B9788" s="190" t="n">
        <v>13415</v>
      </c>
      <c r="C9788" s="191" t="s">
        <v>10038</v>
      </c>
      <c r="D9788" s="192" t="s">
        <v>235</v>
      </c>
      <c r="E9788" s="193" t="n">
        <v>111.6</v>
      </c>
      <c r="F9788" s="193" t="n">
        <v>0</v>
      </c>
      <c r="G9788" s="193" t="n">
        <f aca="false">E9788-F9788</f>
        <v>111.6</v>
      </c>
    </row>
    <row r="9789" customFormat="false" ht="35.05" hidden="false" customHeight="false" outlineLevel="0" collapsed="false">
      <c r="A9789" s="189" t="s">
        <v>7760</v>
      </c>
      <c r="B9789" s="190" t="n">
        <v>13416</v>
      </c>
      <c r="C9789" s="191" t="s">
        <v>10039</v>
      </c>
      <c r="D9789" s="192" t="s">
        <v>235</v>
      </c>
      <c r="E9789" s="193" t="n">
        <v>130.41</v>
      </c>
      <c r="F9789" s="193" t="n">
        <v>0</v>
      </c>
      <c r="G9789" s="193" t="n">
        <f aca="false">E9789-F9789</f>
        <v>130.41</v>
      </c>
    </row>
    <row r="9790" customFormat="false" ht="35.05" hidden="false" customHeight="false" outlineLevel="0" collapsed="false">
      <c r="A9790" s="189" t="s">
        <v>7760</v>
      </c>
      <c r="B9790" s="190" t="n">
        <v>13417</v>
      </c>
      <c r="C9790" s="191" t="s">
        <v>10040</v>
      </c>
      <c r="D9790" s="192" t="s">
        <v>235</v>
      </c>
      <c r="E9790" s="193" t="n">
        <v>145.35</v>
      </c>
      <c r="F9790" s="193" t="n">
        <v>0</v>
      </c>
      <c r="G9790" s="193" t="n">
        <f aca="false">E9790-F9790</f>
        <v>145.35</v>
      </c>
    </row>
    <row r="9791" customFormat="false" ht="35.05" hidden="false" customHeight="false" outlineLevel="0" collapsed="false">
      <c r="A9791" s="189" t="s">
        <v>7760</v>
      </c>
      <c r="B9791" s="190" t="n">
        <v>13587</v>
      </c>
      <c r="C9791" s="191" t="s">
        <v>10041</v>
      </c>
      <c r="D9791" s="192" t="s">
        <v>240</v>
      </c>
      <c r="E9791" s="193" t="n">
        <v>4.83</v>
      </c>
      <c r="F9791" s="193" t="n">
        <v>0</v>
      </c>
      <c r="G9791" s="193" t="n">
        <f aca="false">E9791-F9791</f>
        <v>4.83</v>
      </c>
    </row>
    <row r="9792" customFormat="false" ht="23.85" hidden="false" customHeight="false" outlineLevel="0" collapsed="false">
      <c r="A9792" s="189" t="s">
        <v>7760</v>
      </c>
      <c r="B9792" s="190" t="n">
        <v>13741</v>
      </c>
      <c r="C9792" s="191" t="s">
        <v>10042</v>
      </c>
      <c r="D9792" s="192" t="s">
        <v>235</v>
      </c>
      <c r="E9792" s="193" t="n">
        <v>2344.98</v>
      </c>
      <c r="F9792" s="193" t="n">
        <v>0</v>
      </c>
      <c r="G9792" s="193" t="n">
        <f aca="false">E9792-F9792</f>
        <v>2344.98</v>
      </c>
    </row>
    <row r="9793" customFormat="false" ht="46.25" hidden="false" customHeight="false" outlineLevel="0" collapsed="false">
      <c r="A9793" s="189" t="s">
        <v>7760</v>
      </c>
      <c r="B9793" s="190" t="n">
        <v>13761</v>
      </c>
      <c r="C9793" s="191" t="s">
        <v>10043</v>
      </c>
      <c r="D9793" s="192" t="s">
        <v>235</v>
      </c>
      <c r="E9793" s="193" t="n">
        <v>2876.79</v>
      </c>
      <c r="F9793" s="193" t="n">
        <v>0</v>
      </c>
      <c r="G9793" s="193" t="n">
        <f aca="false">E9793-F9793</f>
        <v>2876.79</v>
      </c>
    </row>
    <row r="9794" customFormat="false" ht="35.05" hidden="false" customHeight="false" outlineLevel="0" collapsed="false">
      <c r="A9794" s="189" t="s">
        <v>7760</v>
      </c>
      <c r="B9794" s="190" t="n">
        <v>13887</v>
      </c>
      <c r="C9794" s="191" t="s">
        <v>10044</v>
      </c>
      <c r="D9794" s="192" t="s">
        <v>235</v>
      </c>
      <c r="E9794" s="193" t="n">
        <v>477.06</v>
      </c>
      <c r="F9794" s="193" t="n">
        <v>0</v>
      </c>
      <c r="G9794" s="193" t="n">
        <f aca="false">E9794-F9794</f>
        <v>477.06</v>
      </c>
    </row>
    <row r="9795" customFormat="false" ht="35.05" hidden="false" customHeight="false" outlineLevel="0" collapsed="false">
      <c r="A9795" s="189" t="s">
        <v>7760</v>
      </c>
      <c r="B9795" s="190" t="n">
        <v>13983</v>
      </c>
      <c r="C9795" s="191" t="s">
        <v>10045</v>
      </c>
      <c r="D9795" s="192" t="s">
        <v>235</v>
      </c>
      <c r="E9795" s="193" t="n">
        <v>146.83</v>
      </c>
      <c r="F9795" s="193" t="n">
        <v>0</v>
      </c>
      <c r="G9795" s="193" t="n">
        <f aca="false">E9795-F9795</f>
        <v>146.83</v>
      </c>
    </row>
    <row r="9796" customFormat="false" ht="35.05" hidden="false" customHeight="false" outlineLevel="0" collapsed="false">
      <c r="A9796" s="189" t="s">
        <v>7760</v>
      </c>
      <c r="B9796" s="190" t="n">
        <v>13984</v>
      </c>
      <c r="C9796" s="191" t="s">
        <v>10046</v>
      </c>
      <c r="D9796" s="192" t="s">
        <v>235</v>
      </c>
      <c r="E9796" s="193" t="n">
        <v>112.81</v>
      </c>
      <c r="F9796" s="193" t="n">
        <v>0</v>
      </c>
      <c r="G9796" s="193" t="n">
        <f aca="false">E9796-F9796</f>
        <v>112.81</v>
      </c>
    </row>
    <row r="9797" customFormat="false" ht="35.05" hidden="false" customHeight="false" outlineLevel="0" collapsed="false">
      <c r="A9797" s="189" t="s">
        <v>7760</v>
      </c>
      <c r="B9797" s="190" t="n">
        <v>14041</v>
      </c>
      <c r="C9797" s="191" t="s">
        <v>10047</v>
      </c>
      <c r="D9797" s="192" t="s">
        <v>242</v>
      </c>
      <c r="E9797" s="193" t="n">
        <v>502.79</v>
      </c>
      <c r="F9797" s="193" t="n">
        <v>0</v>
      </c>
      <c r="G9797" s="193" t="n">
        <f aca="false">E9797-F9797</f>
        <v>502.79</v>
      </c>
    </row>
    <row r="9798" customFormat="false" ht="35.05" hidden="false" customHeight="false" outlineLevel="0" collapsed="false">
      <c r="A9798" s="189" t="s">
        <v>7760</v>
      </c>
      <c r="B9798" s="190" t="n">
        <v>14052</v>
      </c>
      <c r="C9798" s="191" t="s">
        <v>10048</v>
      </c>
      <c r="D9798" s="192" t="s">
        <v>235</v>
      </c>
      <c r="E9798" s="193" t="n">
        <v>15.05</v>
      </c>
      <c r="F9798" s="193" t="n">
        <v>0</v>
      </c>
      <c r="G9798" s="193" t="n">
        <f aca="false">E9798-F9798</f>
        <v>15.05</v>
      </c>
    </row>
    <row r="9799" customFormat="false" ht="35.05" hidden="false" customHeight="false" outlineLevel="0" collapsed="false">
      <c r="A9799" s="189" t="s">
        <v>7760</v>
      </c>
      <c r="B9799" s="190" t="n">
        <v>14053</v>
      </c>
      <c r="C9799" s="191" t="s">
        <v>10049</v>
      </c>
      <c r="D9799" s="192" t="s">
        <v>235</v>
      </c>
      <c r="E9799" s="193" t="n">
        <v>15.28</v>
      </c>
      <c r="F9799" s="193" t="n">
        <v>0</v>
      </c>
      <c r="G9799" s="193" t="n">
        <f aca="false">E9799-F9799</f>
        <v>15.28</v>
      </c>
    </row>
    <row r="9800" customFormat="false" ht="23.85" hidden="false" customHeight="false" outlineLevel="0" collapsed="false">
      <c r="A9800" s="189" t="s">
        <v>7760</v>
      </c>
      <c r="B9800" s="190" t="n">
        <v>14054</v>
      </c>
      <c r="C9800" s="191" t="s">
        <v>10050</v>
      </c>
      <c r="D9800" s="192" t="s">
        <v>235</v>
      </c>
      <c r="E9800" s="193" t="n">
        <v>19.56</v>
      </c>
      <c r="F9800" s="193" t="n">
        <v>0</v>
      </c>
      <c r="G9800" s="193" t="n">
        <f aca="false">E9800-F9800</f>
        <v>19.56</v>
      </c>
    </row>
    <row r="9801" customFormat="false" ht="46.25" hidden="false" customHeight="false" outlineLevel="0" collapsed="false">
      <c r="A9801" s="189" t="s">
        <v>7760</v>
      </c>
      <c r="B9801" s="190" t="n">
        <v>14055</v>
      </c>
      <c r="C9801" s="191" t="s">
        <v>10051</v>
      </c>
      <c r="D9801" s="192" t="s">
        <v>235</v>
      </c>
      <c r="E9801" s="193" t="n">
        <v>730.2</v>
      </c>
      <c r="F9801" s="193" t="n">
        <v>0</v>
      </c>
      <c r="G9801" s="193" t="n">
        <f aca="false">E9801-F9801</f>
        <v>730.2</v>
      </c>
    </row>
    <row r="9802" customFormat="false" ht="35.05" hidden="false" customHeight="false" outlineLevel="0" collapsed="false">
      <c r="A9802" s="189" t="s">
        <v>7760</v>
      </c>
      <c r="B9802" s="190" t="n">
        <v>14162</v>
      </c>
      <c r="C9802" s="191" t="s">
        <v>10052</v>
      </c>
      <c r="D9802" s="192" t="s">
        <v>235</v>
      </c>
      <c r="E9802" s="193" t="n">
        <v>2238.18</v>
      </c>
      <c r="F9802" s="193" t="n">
        <v>0</v>
      </c>
      <c r="G9802" s="193" t="n">
        <f aca="false">E9802-F9802</f>
        <v>2238.18</v>
      </c>
    </row>
    <row r="9803" customFormat="false" ht="35.05" hidden="false" customHeight="false" outlineLevel="0" collapsed="false">
      <c r="A9803" s="189" t="s">
        <v>7760</v>
      </c>
      <c r="B9803" s="190" t="n">
        <v>14163</v>
      </c>
      <c r="C9803" s="191" t="s">
        <v>10053</v>
      </c>
      <c r="D9803" s="192" t="s">
        <v>235</v>
      </c>
      <c r="E9803" s="193" t="n">
        <v>2635.48</v>
      </c>
      <c r="F9803" s="193" t="n">
        <v>0</v>
      </c>
      <c r="G9803" s="193" t="n">
        <f aca="false">E9803-F9803</f>
        <v>2635.48</v>
      </c>
    </row>
    <row r="9804" customFormat="false" ht="35.05" hidden="false" customHeight="false" outlineLevel="0" collapsed="false">
      <c r="A9804" s="189" t="s">
        <v>7760</v>
      </c>
      <c r="B9804" s="190" t="n">
        <v>14164</v>
      </c>
      <c r="C9804" s="191" t="s">
        <v>10054</v>
      </c>
      <c r="D9804" s="192" t="s">
        <v>235</v>
      </c>
      <c r="E9804" s="193" t="n">
        <v>2318.81</v>
      </c>
      <c r="F9804" s="193" t="n">
        <v>0</v>
      </c>
      <c r="G9804" s="193" t="n">
        <f aca="false">E9804-F9804</f>
        <v>2318.81</v>
      </c>
    </row>
    <row r="9805" customFormat="false" ht="35.05" hidden="false" customHeight="false" outlineLevel="0" collapsed="false">
      <c r="A9805" s="189" t="s">
        <v>7760</v>
      </c>
      <c r="B9805" s="190" t="n">
        <v>14165</v>
      </c>
      <c r="C9805" s="191" t="s">
        <v>10055</v>
      </c>
      <c r="D9805" s="192" t="s">
        <v>235</v>
      </c>
      <c r="E9805" s="193" t="n">
        <v>2342.93</v>
      </c>
      <c r="F9805" s="193" t="n">
        <v>0</v>
      </c>
      <c r="G9805" s="193" t="n">
        <f aca="false">E9805-F9805</f>
        <v>2342.93</v>
      </c>
    </row>
    <row r="9806" customFormat="false" ht="35.05" hidden="false" customHeight="false" outlineLevel="0" collapsed="false">
      <c r="A9806" s="189" t="s">
        <v>7760</v>
      </c>
      <c r="B9806" s="190" t="n">
        <v>14166</v>
      </c>
      <c r="C9806" s="191" t="s">
        <v>254</v>
      </c>
      <c r="D9806" s="192" t="s">
        <v>235</v>
      </c>
      <c r="E9806" s="193" t="n">
        <v>1691.2</v>
      </c>
      <c r="F9806" s="193" t="n">
        <v>0</v>
      </c>
      <c r="G9806" s="193" t="n">
        <f aca="false">E9806-F9806</f>
        <v>1691.2</v>
      </c>
    </row>
    <row r="9807" customFormat="false" ht="35.05" hidden="false" customHeight="false" outlineLevel="0" collapsed="false">
      <c r="A9807" s="189" t="s">
        <v>7760</v>
      </c>
      <c r="B9807" s="190" t="n">
        <v>14439</v>
      </c>
      <c r="C9807" s="191" t="s">
        <v>10056</v>
      </c>
      <c r="D9807" s="192" t="s">
        <v>240</v>
      </c>
      <c r="E9807" s="193" t="n">
        <v>7.23</v>
      </c>
      <c r="F9807" s="193" t="n">
        <v>0</v>
      </c>
      <c r="G9807" s="193" t="n">
        <f aca="false">E9807-F9807</f>
        <v>7.23</v>
      </c>
    </row>
    <row r="9808" customFormat="false" ht="23.85" hidden="false" customHeight="false" outlineLevel="0" collapsed="false">
      <c r="A9808" s="189" t="s">
        <v>7760</v>
      </c>
      <c r="B9808" s="190" t="n">
        <v>14543</v>
      </c>
      <c r="C9808" s="191" t="s">
        <v>10057</v>
      </c>
      <c r="D9808" s="192" t="s">
        <v>235</v>
      </c>
      <c r="E9808" s="193" t="n">
        <v>10.75</v>
      </c>
      <c r="F9808" s="193" t="n">
        <v>0</v>
      </c>
      <c r="G9808" s="193" t="n">
        <f aca="false">E9808-F9808</f>
        <v>10.75</v>
      </c>
    </row>
    <row r="9809" customFormat="false" ht="35.05" hidden="false" customHeight="false" outlineLevel="0" collapsed="false">
      <c r="A9809" s="189" t="s">
        <v>7760</v>
      </c>
      <c r="B9809" s="190" t="n">
        <v>14580</v>
      </c>
      <c r="C9809" s="191" t="s">
        <v>10058</v>
      </c>
      <c r="D9809" s="192" t="s">
        <v>240</v>
      </c>
      <c r="E9809" s="193" t="n">
        <v>70.06</v>
      </c>
      <c r="F9809" s="193" t="n">
        <v>0</v>
      </c>
      <c r="G9809" s="193" t="n">
        <f aca="false">E9809-F9809</f>
        <v>70.06</v>
      </c>
    </row>
    <row r="9810" customFormat="false" ht="57.45" hidden="false" customHeight="false" outlineLevel="0" collapsed="false">
      <c r="A9810" s="189" t="s">
        <v>7760</v>
      </c>
      <c r="B9810" s="190" t="n">
        <v>20001</v>
      </c>
      <c r="C9810" s="191" t="s">
        <v>10059</v>
      </c>
      <c r="D9810" s="192" t="s">
        <v>8109</v>
      </c>
      <c r="E9810" s="193" t="n">
        <v>270.96</v>
      </c>
      <c r="F9810" s="193" t="n">
        <v>0</v>
      </c>
      <c r="G9810" s="193" t="n">
        <f aca="false">E9810-F9810</f>
        <v>270.96</v>
      </c>
    </row>
    <row r="9811" customFormat="false" ht="46.25" hidden="false" customHeight="false" outlineLevel="0" collapsed="false">
      <c r="A9811" s="189" t="s">
        <v>7760</v>
      </c>
      <c r="B9811" s="190" t="n">
        <v>20007</v>
      </c>
      <c r="C9811" s="191" t="s">
        <v>10060</v>
      </c>
      <c r="D9811" s="192" t="s">
        <v>240</v>
      </c>
      <c r="E9811" s="193" t="n">
        <v>7.59</v>
      </c>
      <c r="F9811" s="193" t="n">
        <v>0</v>
      </c>
      <c r="G9811" s="193" t="n">
        <f aca="false">E9811-F9811</f>
        <v>7.59</v>
      </c>
    </row>
    <row r="9812" customFormat="false" ht="57.45" hidden="false" customHeight="false" outlineLevel="0" collapsed="false">
      <c r="A9812" s="189" t="s">
        <v>7760</v>
      </c>
      <c r="B9812" s="190" t="n">
        <v>20017</v>
      </c>
      <c r="C9812" s="191" t="s">
        <v>10061</v>
      </c>
      <c r="D9812" s="192" t="s">
        <v>240</v>
      </c>
      <c r="E9812" s="193" t="n">
        <v>12.73</v>
      </c>
      <c r="F9812" s="193" t="n">
        <v>0</v>
      </c>
      <c r="G9812" s="193" t="n">
        <f aca="false">E9812-F9812</f>
        <v>12.73</v>
      </c>
    </row>
    <row r="9813" customFormat="false" ht="15" hidden="false" customHeight="false" outlineLevel="0" collapsed="false">
      <c r="A9813" s="189" t="s">
        <v>7760</v>
      </c>
      <c r="B9813" s="190" t="n">
        <v>20020</v>
      </c>
      <c r="C9813" s="191" t="s">
        <v>10062</v>
      </c>
      <c r="D9813" s="192" t="s">
        <v>282</v>
      </c>
      <c r="E9813" s="193" t="n">
        <v>20.9</v>
      </c>
      <c r="F9813" s="193" t="n">
        <v>20.9</v>
      </c>
      <c r="G9813" s="193" t="n">
        <f aca="false">E9813-F9813</f>
        <v>0</v>
      </c>
    </row>
    <row r="9814" customFormat="false" ht="23.85" hidden="false" customHeight="false" outlineLevel="0" collapsed="false">
      <c r="A9814" s="189" t="s">
        <v>7760</v>
      </c>
      <c r="B9814" s="190" t="n">
        <v>20042</v>
      </c>
      <c r="C9814" s="191" t="s">
        <v>10063</v>
      </c>
      <c r="D9814" s="192" t="s">
        <v>235</v>
      </c>
      <c r="E9814" s="193" t="n">
        <v>7.9</v>
      </c>
      <c r="F9814" s="193" t="n">
        <v>0</v>
      </c>
      <c r="G9814" s="193" t="n">
        <f aca="false">E9814-F9814</f>
        <v>7.9</v>
      </c>
    </row>
    <row r="9815" customFormat="false" ht="23.85" hidden="false" customHeight="false" outlineLevel="0" collapsed="false">
      <c r="A9815" s="189" t="s">
        <v>7760</v>
      </c>
      <c r="B9815" s="190" t="n">
        <v>20043</v>
      </c>
      <c r="C9815" s="191" t="s">
        <v>10064</v>
      </c>
      <c r="D9815" s="192" t="s">
        <v>235</v>
      </c>
      <c r="E9815" s="193" t="n">
        <v>9.1</v>
      </c>
      <c r="F9815" s="193" t="n">
        <v>0</v>
      </c>
      <c r="G9815" s="193" t="n">
        <f aca="false">E9815-F9815</f>
        <v>9.1</v>
      </c>
    </row>
    <row r="9816" customFormat="false" ht="23.85" hidden="false" customHeight="false" outlineLevel="0" collapsed="false">
      <c r="A9816" s="189" t="s">
        <v>7760</v>
      </c>
      <c r="B9816" s="190" t="n">
        <v>20044</v>
      </c>
      <c r="C9816" s="191" t="s">
        <v>10065</v>
      </c>
      <c r="D9816" s="192" t="s">
        <v>235</v>
      </c>
      <c r="E9816" s="193" t="n">
        <v>10.55</v>
      </c>
      <c r="F9816" s="193" t="n">
        <v>0</v>
      </c>
      <c r="G9816" s="193" t="n">
        <f aca="false">E9816-F9816</f>
        <v>10.55</v>
      </c>
    </row>
    <row r="9817" customFormat="false" ht="23.85" hidden="false" customHeight="false" outlineLevel="0" collapsed="false">
      <c r="A9817" s="189" t="s">
        <v>7760</v>
      </c>
      <c r="B9817" s="190" t="n">
        <v>20045</v>
      </c>
      <c r="C9817" s="191" t="s">
        <v>10066</v>
      </c>
      <c r="D9817" s="192" t="s">
        <v>235</v>
      </c>
      <c r="E9817" s="193" t="n">
        <v>9.46</v>
      </c>
      <c r="F9817" s="193" t="n">
        <v>0</v>
      </c>
      <c r="G9817" s="193" t="n">
        <f aca="false">E9817-F9817</f>
        <v>9.46</v>
      </c>
    </row>
    <row r="9818" customFormat="false" ht="23.85" hidden="false" customHeight="false" outlineLevel="0" collapsed="false">
      <c r="A9818" s="189" t="s">
        <v>7760</v>
      </c>
      <c r="B9818" s="190" t="n">
        <v>20046</v>
      </c>
      <c r="C9818" s="191" t="s">
        <v>10067</v>
      </c>
      <c r="D9818" s="192" t="s">
        <v>235</v>
      </c>
      <c r="E9818" s="193" t="n">
        <v>18.69</v>
      </c>
      <c r="F9818" s="193" t="n">
        <v>0</v>
      </c>
      <c r="G9818" s="193" t="n">
        <f aca="false">E9818-F9818</f>
        <v>18.69</v>
      </c>
    </row>
    <row r="9819" customFormat="false" ht="23.85" hidden="false" customHeight="false" outlineLevel="0" collapsed="false">
      <c r="A9819" s="189" t="s">
        <v>7760</v>
      </c>
      <c r="B9819" s="190" t="n">
        <v>20047</v>
      </c>
      <c r="C9819" s="191" t="s">
        <v>10068</v>
      </c>
      <c r="D9819" s="192" t="s">
        <v>235</v>
      </c>
      <c r="E9819" s="193" t="n">
        <v>56.05</v>
      </c>
      <c r="F9819" s="193" t="n">
        <v>0</v>
      </c>
      <c r="G9819" s="193" t="n">
        <f aca="false">E9819-F9819</f>
        <v>56.05</v>
      </c>
    </row>
    <row r="9820" customFormat="false" ht="23.85" hidden="false" customHeight="false" outlineLevel="0" collapsed="false">
      <c r="A9820" s="189" t="s">
        <v>7760</v>
      </c>
      <c r="B9820" s="190" t="n">
        <v>20055</v>
      </c>
      <c r="C9820" s="191" t="s">
        <v>10069</v>
      </c>
      <c r="D9820" s="192" t="s">
        <v>235</v>
      </c>
      <c r="E9820" s="193" t="n">
        <v>53.75</v>
      </c>
      <c r="F9820" s="193" t="n">
        <v>0</v>
      </c>
      <c r="G9820" s="193" t="n">
        <f aca="false">E9820-F9820</f>
        <v>53.75</v>
      </c>
    </row>
    <row r="9821" customFormat="false" ht="23.85" hidden="false" customHeight="false" outlineLevel="0" collapsed="false">
      <c r="A9821" s="189" t="s">
        <v>7760</v>
      </c>
      <c r="B9821" s="190" t="n">
        <v>20065</v>
      </c>
      <c r="C9821" s="191" t="s">
        <v>10070</v>
      </c>
      <c r="D9821" s="192" t="s">
        <v>240</v>
      </c>
      <c r="E9821" s="193" t="n">
        <v>39.52</v>
      </c>
      <c r="F9821" s="193" t="n">
        <v>0</v>
      </c>
      <c r="G9821" s="193" t="n">
        <f aca="false">E9821-F9821</f>
        <v>39.52</v>
      </c>
    </row>
    <row r="9822" customFormat="false" ht="23.85" hidden="false" customHeight="false" outlineLevel="0" collapsed="false">
      <c r="A9822" s="189" t="s">
        <v>7760</v>
      </c>
      <c r="B9822" s="190" t="n">
        <v>20067</v>
      </c>
      <c r="C9822" s="191" t="s">
        <v>10071</v>
      </c>
      <c r="D9822" s="192" t="s">
        <v>240</v>
      </c>
      <c r="E9822" s="193" t="n">
        <v>9.23</v>
      </c>
      <c r="F9822" s="193" t="n">
        <v>0</v>
      </c>
      <c r="G9822" s="193" t="n">
        <f aca="false">E9822-F9822</f>
        <v>9.23</v>
      </c>
    </row>
    <row r="9823" customFormat="false" ht="23.85" hidden="false" customHeight="false" outlineLevel="0" collapsed="false">
      <c r="A9823" s="189" t="s">
        <v>7760</v>
      </c>
      <c r="B9823" s="190" t="n">
        <v>20068</v>
      </c>
      <c r="C9823" s="191" t="s">
        <v>10072</v>
      </c>
      <c r="D9823" s="192" t="s">
        <v>240</v>
      </c>
      <c r="E9823" s="193" t="n">
        <v>13</v>
      </c>
      <c r="F9823" s="193" t="n">
        <v>0</v>
      </c>
      <c r="G9823" s="193" t="n">
        <f aca="false">E9823-F9823</f>
        <v>13</v>
      </c>
    </row>
    <row r="9824" customFormat="false" ht="35.05" hidden="false" customHeight="false" outlineLevel="0" collapsed="false">
      <c r="A9824" s="189" t="s">
        <v>7760</v>
      </c>
      <c r="B9824" s="190" t="n">
        <v>20078</v>
      </c>
      <c r="C9824" s="191" t="s">
        <v>10073</v>
      </c>
      <c r="D9824" s="192" t="s">
        <v>235</v>
      </c>
      <c r="E9824" s="193" t="n">
        <v>31.72</v>
      </c>
      <c r="F9824" s="193" t="n">
        <v>0</v>
      </c>
      <c r="G9824" s="193" t="n">
        <f aca="false">E9824-F9824</f>
        <v>31.72</v>
      </c>
    </row>
    <row r="9825" customFormat="false" ht="23.85" hidden="false" customHeight="false" outlineLevel="0" collapsed="false">
      <c r="A9825" s="189" t="s">
        <v>7760</v>
      </c>
      <c r="B9825" s="190" t="n">
        <v>20080</v>
      </c>
      <c r="C9825" s="191" t="s">
        <v>10074</v>
      </c>
      <c r="D9825" s="192" t="s">
        <v>235</v>
      </c>
      <c r="E9825" s="193" t="n">
        <v>25.09</v>
      </c>
      <c r="F9825" s="193" t="n">
        <v>0</v>
      </c>
      <c r="G9825" s="193" t="n">
        <f aca="false">E9825-F9825</f>
        <v>25.09</v>
      </c>
    </row>
    <row r="9826" customFormat="false" ht="23.85" hidden="false" customHeight="false" outlineLevel="0" collapsed="false">
      <c r="A9826" s="189" t="s">
        <v>7760</v>
      </c>
      <c r="B9826" s="190" t="n">
        <v>20083</v>
      </c>
      <c r="C9826" s="191" t="s">
        <v>10075</v>
      </c>
      <c r="D9826" s="192" t="s">
        <v>235</v>
      </c>
      <c r="E9826" s="193" t="n">
        <v>87.08</v>
      </c>
      <c r="F9826" s="193" t="n">
        <v>0</v>
      </c>
      <c r="G9826" s="193" t="n">
        <f aca="false">E9826-F9826</f>
        <v>87.08</v>
      </c>
    </row>
    <row r="9827" customFormat="false" ht="23.85" hidden="false" customHeight="false" outlineLevel="0" collapsed="false">
      <c r="A9827" s="189" t="s">
        <v>7760</v>
      </c>
      <c r="B9827" s="190" t="n">
        <v>20085</v>
      </c>
      <c r="C9827" s="191" t="s">
        <v>10076</v>
      </c>
      <c r="D9827" s="192" t="s">
        <v>235</v>
      </c>
      <c r="E9827" s="193" t="n">
        <v>2.22</v>
      </c>
      <c r="F9827" s="193" t="n">
        <v>0</v>
      </c>
      <c r="G9827" s="193" t="n">
        <f aca="false">E9827-F9827</f>
        <v>2.22</v>
      </c>
    </row>
    <row r="9828" customFormat="false" ht="23.85" hidden="false" customHeight="false" outlineLevel="0" collapsed="false">
      <c r="A9828" s="189" t="s">
        <v>7760</v>
      </c>
      <c r="B9828" s="190" t="n">
        <v>20086</v>
      </c>
      <c r="C9828" s="191" t="s">
        <v>10077</v>
      </c>
      <c r="D9828" s="192" t="s">
        <v>235</v>
      </c>
      <c r="E9828" s="193" t="n">
        <v>3.13</v>
      </c>
      <c r="F9828" s="193" t="n">
        <v>0</v>
      </c>
      <c r="G9828" s="193" t="n">
        <f aca="false">E9828-F9828</f>
        <v>3.13</v>
      </c>
    </row>
    <row r="9829" customFormat="false" ht="23.85" hidden="false" customHeight="false" outlineLevel="0" collapsed="false">
      <c r="A9829" s="189" t="s">
        <v>7760</v>
      </c>
      <c r="B9829" s="190" t="n">
        <v>20087</v>
      </c>
      <c r="C9829" s="191" t="s">
        <v>10078</v>
      </c>
      <c r="D9829" s="192" t="s">
        <v>235</v>
      </c>
      <c r="E9829" s="193" t="n">
        <v>10.78</v>
      </c>
      <c r="F9829" s="193" t="n">
        <v>0</v>
      </c>
      <c r="G9829" s="193" t="n">
        <f aca="false">E9829-F9829</f>
        <v>10.78</v>
      </c>
    </row>
    <row r="9830" customFormat="false" ht="23.85" hidden="false" customHeight="false" outlineLevel="0" collapsed="false">
      <c r="A9830" s="189" t="s">
        <v>7760</v>
      </c>
      <c r="B9830" s="190" t="n">
        <v>20088</v>
      </c>
      <c r="C9830" s="191" t="s">
        <v>10079</v>
      </c>
      <c r="D9830" s="192" t="s">
        <v>235</v>
      </c>
      <c r="E9830" s="193" t="n">
        <v>13.03</v>
      </c>
      <c r="F9830" s="193" t="n">
        <v>0</v>
      </c>
      <c r="G9830" s="193" t="n">
        <f aca="false">E9830-F9830</f>
        <v>13.03</v>
      </c>
    </row>
    <row r="9831" customFormat="false" ht="23.85" hidden="false" customHeight="false" outlineLevel="0" collapsed="false">
      <c r="A9831" s="189" t="s">
        <v>7760</v>
      </c>
      <c r="B9831" s="190" t="n">
        <v>20089</v>
      </c>
      <c r="C9831" s="191" t="s">
        <v>10080</v>
      </c>
      <c r="D9831" s="192" t="s">
        <v>235</v>
      </c>
      <c r="E9831" s="193" t="n">
        <v>63.89</v>
      </c>
      <c r="F9831" s="193" t="n">
        <v>0</v>
      </c>
      <c r="G9831" s="193" t="n">
        <f aca="false">E9831-F9831</f>
        <v>63.89</v>
      </c>
    </row>
    <row r="9832" customFormat="false" ht="23.85" hidden="false" customHeight="false" outlineLevel="0" collapsed="false">
      <c r="A9832" s="189" t="s">
        <v>7760</v>
      </c>
      <c r="B9832" s="190" t="n">
        <v>20096</v>
      </c>
      <c r="C9832" s="191" t="s">
        <v>10081</v>
      </c>
      <c r="D9832" s="192" t="s">
        <v>235</v>
      </c>
      <c r="E9832" s="193" t="n">
        <v>26.08</v>
      </c>
      <c r="F9832" s="193" t="n">
        <v>0</v>
      </c>
      <c r="G9832" s="193" t="n">
        <f aca="false">E9832-F9832</f>
        <v>26.08</v>
      </c>
    </row>
    <row r="9833" customFormat="false" ht="35.05" hidden="false" customHeight="false" outlineLevel="0" collapsed="false">
      <c r="A9833" s="189" t="s">
        <v>7760</v>
      </c>
      <c r="B9833" s="190" t="n">
        <v>20097</v>
      </c>
      <c r="C9833" s="191" t="s">
        <v>10082</v>
      </c>
      <c r="D9833" s="192" t="s">
        <v>235</v>
      </c>
      <c r="E9833" s="193" t="n">
        <v>25.19</v>
      </c>
      <c r="F9833" s="193" t="n">
        <v>0</v>
      </c>
      <c r="G9833" s="193" t="n">
        <f aca="false">E9833-F9833</f>
        <v>25.19</v>
      </c>
    </row>
    <row r="9834" customFormat="false" ht="35.05" hidden="false" customHeight="false" outlineLevel="0" collapsed="false">
      <c r="A9834" s="189" t="s">
        <v>7760</v>
      </c>
      <c r="B9834" s="190" t="n">
        <v>20098</v>
      </c>
      <c r="C9834" s="191" t="s">
        <v>10083</v>
      </c>
      <c r="D9834" s="192" t="s">
        <v>235</v>
      </c>
      <c r="E9834" s="193" t="n">
        <v>102.97</v>
      </c>
      <c r="F9834" s="193" t="n">
        <v>0</v>
      </c>
      <c r="G9834" s="193" t="n">
        <f aca="false">E9834-F9834</f>
        <v>102.97</v>
      </c>
    </row>
    <row r="9835" customFormat="false" ht="23.85" hidden="false" customHeight="false" outlineLevel="0" collapsed="false">
      <c r="A9835" s="189" t="s">
        <v>7760</v>
      </c>
      <c r="B9835" s="190" t="n">
        <v>20111</v>
      </c>
      <c r="C9835" s="191" t="s">
        <v>10084</v>
      </c>
      <c r="D9835" s="192" t="s">
        <v>235</v>
      </c>
      <c r="E9835" s="193" t="n">
        <v>8.79</v>
      </c>
      <c r="F9835" s="193" t="n">
        <v>0</v>
      </c>
      <c r="G9835" s="193" t="n">
        <f aca="false">E9835-F9835</f>
        <v>8.79</v>
      </c>
    </row>
    <row r="9836" customFormat="false" ht="23.85" hidden="false" customHeight="false" outlineLevel="0" collapsed="false">
      <c r="A9836" s="189" t="s">
        <v>7760</v>
      </c>
      <c r="B9836" s="190" t="n">
        <v>20139</v>
      </c>
      <c r="C9836" s="191" t="s">
        <v>10085</v>
      </c>
      <c r="D9836" s="192" t="s">
        <v>235</v>
      </c>
      <c r="E9836" s="193" t="n">
        <v>118.95</v>
      </c>
      <c r="F9836" s="193" t="n">
        <v>0</v>
      </c>
      <c r="G9836" s="193" t="n">
        <f aca="false">E9836-F9836</f>
        <v>118.95</v>
      </c>
    </row>
    <row r="9837" customFormat="false" ht="23.85" hidden="false" customHeight="false" outlineLevel="0" collapsed="false">
      <c r="A9837" s="189" t="s">
        <v>7760</v>
      </c>
      <c r="B9837" s="190" t="n">
        <v>20140</v>
      </c>
      <c r="C9837" s="191" t="s">
        <v>10086</v>
      </c>
      <c r="D9837" s="192" t="s">
        <v>235</v>
      </c>
      <c r="E9837" s="193" t="n">
        <v>8.7</v>
      </c>
      <c r="F9837" s="193" t="n">
        <v>0</v>
      </c>
      <c r="G9837" s="193" t="n">
        <f aca="false">E9837-F9837</f>
        <v>8.7</v>
      </c>
    </row>
    <row r="9838" customFormat="false" ht="23.85" hidden="false" customHeight="false" outlineLevel="0" collapsed="false">
      <c r="A9838" s="189" t="s">
        <v>7760</v>
      </c>
      <c r="B9838" s="190" t="n">
        <v>20141</v>
      </c>
      <c r="C9838" s="191" t="s">
        <v>10087</v>
      </c>
      <c r="D9838" s="192" t="s">
        <v>235</v>
      </c>
      <c r="E9838" s="193" t="n">
        <v>21.3</v>
      </c>
      <c r="F9838" s="193" t="n">
        <v>0</v>
      </c>
      <c r="G9838" s="193" t="n">
        <f aca="false">E9838-F9838</f>
        <v>21.3</v>
      </c>
    </row>
    <row r="9839" customFormat="false" ht="23.85" hidden="false" customHeight="false" outlineLevel="0" collapsed="false">
      <c r="A9839" s="189" t="s">
        <v>7760</v>
      </c>
      <c r="B9839" s="190" t="n">
        <v>20142</v>
      </c>
      <c r="C9839" s="191" t="s">
        <v>10088</v>
      </c>
      <c r="D9839" s="192" t="s">
        <v>235</v>
      </c>
      <c r="E9839" s="193" t="n">
        <v>37.48</v>
      </c>
      <c r="F9839" s="193" t="n">
        <v>0</v>
      </c>
      <c r="G9839" s="193" t="n">
        <f aca="false">E9839-F9839</f>
        <v>37.48</v>
      </c>
    </row>
    <row r="9840" customFormat="false" ht="23.85" hidden="false" customHeight="false" outlineLevel="0" collapsed="false">
      <c r="A9840" s="189" t="s">
        <v>7760</v>
      </c>
      <c r="B9840" s="190" t="n">
        <v>20143</v>
      </c>
      <c r="C9840" s="191" t="s">
        <v>10089</v>
      </c>
      <c r="D9840" s="192" t="s">
        <v>235</v>
      </c>
      <c r="E9840" s="193" t="n">
        <v>70.32</v>
      </c>
      <c r="F9840" s="193" t="n">
        <v>0</v>
      </c>
      <c r="G9840" s="193" t="n">
        <f aca="false">E9840-F9840</f>
        <v>70.32</v>
      </c>
    </row>
    <row r="9841" customFormat="false" ht="23.85" hidden="false" customHeight="false" outlineLevel="0" collapsed="false">
      <c r="A9841" s="189" t="s">
        <v>7760</v>
      </c>
      <c r="B9841" s="190" t="n">
        <v>20144</v>
      </c>
      <c r="C9841" s="191" t="s">
        <v>10090</v>
      </c>
      <c r="D9841" s="192" t="s">
        <v>235</v>
      </c>
      <c r="E9841" s="193" t="n">
        <v>54.96</v>
      </c>
      <c r="F9841" s="193" t="n">
        <v>0</v>
      </c>
      <c r="G9841" s="193" t="n">
        <f aca="false">E9841-F9841</f>
        <v>54.96</v>
      </c>
    </row>
    <row r="9842" customFormat="false" ht="23.85" hidden="false" customHeight="false" outlineLevel="0" collapsed="false">
      <c r="A9842" s="189" t="s">
        <v>7760</v>
      </c>
      <c r="B9842" s="190" t="n">
        <v>20145</v>
      </c>
      <c r="C9842" s="191" t="s">
        <v>10091</v>
      </c>
      <c r="D9842" s="192" t="s">
        <v>235</v>
      </c>
      <c r="E9842" s="193" t="n">
        <v>135.64</v>
      </c>
      <c r="F9842" s="193" t="n">
        <v>0</v>
      </c>
      <c r="G9842" s="193" t="n">
        <f aca="false">E9842-F9842</f>
        <v>135.64</v>
      </c>
    </row>
    <row r="9843" customFormat="false" ht="23.85" hidden="false" customHeight="false" outlineLevel="0" collapsed="false">
      <c r="A9843" s="189" t="s">
        <v>7760</v>
      </c>
      <c r="B9843" s="190" t="n">
        <v>20146</v>
      </c>
      <c r="C9843" s="191" t="s">
        <v>10092</v>
      </c>
      <c r="D9843" s="192" t="s">
        <v>235</v>
      </c>
      <c r="E9843" s="193" t="n">
        <v>185.42</v>
      </c>
      <c r="F9843" s="193" t="n">
        <v>0</v>
      </c>
      <c r="G9843" s="193" t="n">
        <f aca="false">E9843-F9843</f>
        <v>185.42</v>
      </c>
    </row>
    <row r="9844" customFormat="false" ht="23.85" hidden="false" customHeight="false" outlineLevel="0" collapsed="false">
      <c r="A9844" s="189" t="s">
        <v>7760</v>
      </c>
      <c r="B9844" s="190" t="n">
        <v>20147</v>
      </c>
      <c r="C9844" s="191" t="s">
        <v>10093</v>
      </c>
      <c r="D9844" s="192" t="s">
        <v>235</v>
      </c>
      <c r="E9844" s="193" t="n">
        <v>5.87</v>
      </c>
      <c r="F9844" s="193" t="n">
        <v>0</v>
      </c>
      <c r="G9844" s="193" t="n">
        <f aca="false">E9844-F9844</f>
        <v>5.87</v>
      </c>
    </row>
    <row r="9845" customFormat="false" ht="23.85" hidden="false" customHeight="false" outlineLevel="0" collapsed="false">
      <c r="A9845" s="189" t="s">
        <v>7760</v>
      </c>
      <c r="B9845" s="190" t="n">
        <v>20148</v>
      </c>
      <c r="C9845" s="191" t="s">
        <v>10094</v>
      </c>
      <c r="D9845" s="192" t="s">
        <v>235</v>
      </c>
      <c r="E9845" s="193" t="n">
        <v>4.07</v>
      </c>
      <c r="F9845" s="193" t="n">
        <v>0</v>
      </c>
      <c r="G9845" s="193" t="n">
        <f aca="false">E9845-F9845</f>
        <v>4.07</v>
      </c>
    </row>
    <row r="9846" customFormat="false" ht="23.85" hidden="false" customHeight="false" outlineLevel="0" collapsed="false">
      <c r="A9846" s="189" t="s">
        <v>7760</v>
      </c>
      <c r="B9846" s="190" t="n">
        <v>20149</v>
      </c>
      <c r="C9846" s="191" t="s">
        <v>10095</v>
      </c>
      <c r="D9846" s="192" t="s">
        <v>235</v>
      </c>
      <c r="E9846" s="193" t="n">
        <v>6.81</v>
      </c>
      <c r="F9846" s="193" t="n">
        <v>0</v>
      </c>
      <c r="G9846" s="193" t="n">
        <f aca="false">E9846-F9846</f>
        <v>6.81</v>
      </c>
    </row>
    <row r="9847" customFormat="false" ht="23.85" hidden="false" customHeight="false" outlineLevel="0" collapsed="false">
      <c r="A9847" s="189" t="s">
        <v>7760</v>
      </c>
      <c r="B9847" s="190" t="n">
        <v>20150</v>
      </c>
      <c r="C9847" s="191" t="s">
        <v>10096</v>
      </c>
      <c r="D9847" s="192" t="s">
        <v>235</v>
      </c>
      <c r="E9847" s="193" t="n">
        <v>17.54</v>
      </c>
      <c r="F9847" s="193" t="n">
        <v>0</v>
      </c>
      <c r="G9847" s="193" t="n">
        <f aca="false">E9847-F9847</f>
        <v>17.54</v>
      </c>
    </row>
    <row r="9848" customFormat="false" ht="23.85" hidden="false" customHeight="false" outlineLevel="0" collapsed="false">
      <c r="A9848" s="189" t="s">
        <v>7760</v>
      </c>
      <c r="B9848" s="190" t="n">
        <v>20151</v>
      </c>
      <c r="C9848" s="191" t="s">
        <v>10097</v>
      </c>
      <c r="D9848" s="192" t="s">
        <v>235</v>
      </c>
      <c r="E9848" s="193" t="n">
        <v>20.73</v>
      </c>
      <c r="F9848" s="193" t="n">
        <v>0</v>
      </c>
      <c r="G9848" s="193" t="n">
        <f aca="false">E9848-F9848</f>
        <v>20.73</v>
      </c>
    </row>
    <row r="9849" customFormat="false" ht="23.85" hidden="false" customHeight="false" outlineLevel="0" collapsed="false">
      <c r="A9849" s="189" t="s">
        <v>7760</v>
      </c>
      <c r="B9849" s="190" t="n">
        <v>20152</v>
      </c>
      <c r="C9849" s="191" t="s">
        <v>10098</v>
      </c>
      <c r="D9849" s="192" t="s">
        <v>235</v>
      </c>
      <c r="E9849" s="193" t="n">
        <v>75.01</v>
      </c>
      <c r="F9849" s="193" t="n">
        <v>0</v>
      </c>
      <c r="G9849" s="193" t="n">
        <f aca="false">E9849-F9849</f>
        <v>75.01</v>
      </c>
    </row>
    <row r="9850" customFormat="false" ht="23.85" hidden="false" customHeight="false" outlineLevel="0" collapsed="false">
      <c r="A9850" s="189" t="s">
        <v>7760</v>
      </c>
      <c r="B9850" s="190" t="n">
        <v>20154</v>
      </c>
      <c r="C9850" s="191" t="s">
        <v>10099</v>
      </c>
      <c r="D9850" s="192" t="s">
        <v>235</v>
      </c>
      <c r="E9850" s="193" t="n">
        <v>3.99</v>
      </c>
      <c r="F9850" s="193" t="n">
        <v>0</v>
      </c>
      <c r="G9850" s="193" t="n">
        <f aca="false">E9850-F9850</f>
        <v>3.99</v>
      </c>
    </row>
    <row r="9851" customFormat="false" ht="23.85" hidden="false" customHeight="false" outlineLevel="0" collapsed="false">
      <c r="A9851" s="189" t="s">
        <v>7760</v>
      </c>
      <c r="B9851" s="190" t="n">
        <v>20155</v>
      </c>
      <c r="C9851" s="191" t="s">
        <v>10100</v>
      </c>
      <c r="D9851" s="192" t="s">
        <v>235</v>
      </c>
      <c r="E9851" s="193" t="n">
        <v>6.08</v>
      </c>
      <c r="F9851" s="193" t="n">
        <v>0</v>
      </c>
      <c r="G9851" s="193" t="n">
        <f aca="false">E9851-F9851</f>
        <v>6.08</v>
      </c>
    </row>
    <row r="9852" customFormat="false" ht="23.85" hidden="false" customHeight="false" outlineLevel="0" collapsed="false">
      <c r="A9852" s="189" t="s">
        <v>7760</v>
      </c>
      <c r="B9852" s="190" t="n">
        <v>20156</v>
      </c>
      <c r="C9852" s="191" t="s">
        <v>10101</v>
      </c>
      <c r="D9852" s="192" t="s">
        <v>235</v>
      </c>
      <c r="E9852" s="193" t="n">
        <v>17.08</v>
      </c>
      <c r="F9852" s="193" t="n">
        <v>0</v>
      </c>
      <c r="G9852" s="193" t="n">
        <f aca="false">E9852-F9852</f>
        <v>17.08</v>
      </c>
    </row>
    <row r="9853" customFormat="false" ht="23.85" hidden="false" customHeight="false" outlineLevel="0" collapsed="false">
      <c r="A9853" s="189" t="s">
        <v>7760</v>
      </c>
      <c r="B9853" s="190" t="n">
        <v>20157</v>
      </c>
      <c r="C9853" s="191" t="s">
        <v>10102</v>
      </c>
      <c r="D9853" s="192" t="s">
        <v>235</v>
      </c>
      <c r="E9853" s="193" t="n">
        <v>19.69</v>
      </c>
      <c r="F9853" s="193" t="n">
        <v>0</v>
      </c>
      <c r="G9853" s="193" t="n">
        <f aca="false">E9853-F9853</f>
        <v>19.69</v>
      </c>
    </row>
    <row r="9854" customFormat="false" ht="23.85" hidden="false" customHeight="false" outlineLevel="0" collapsed="false">
      <c r="A9854" s="189" t="s">
        <v>7760</v>
      </c>
      <c r="B9854" s="190" t="n">
        <v>20158</v>
      </c>
      <c r="C9854" s="191" t="s">
        <v>10103</v>
      </c>
      <c r="D9854" s="192" t="s">
        <v>235</v>
      </c>
      <c r="E9854" s="193" t="n">
        <v>78.19</v>
      </c>
      <c r="F9854" s="193" t="n">
        <v>0</v>
      </c>
      <c r="G9854" s="193" t="n">
        <f aca="false">E9854-F9854</f>
        <v>78.19</v>
      </c>
    </row>
    <row r="9855" customFormat="false" ht="23.85" hidden="false" customHeight="false" outlineLevel="0" collapsed="false">
      <c r="A9855" s="189" t="s">
        <v>7760</v>
      </c>
      <c r="B9855" s="190" t="n">
        <v>20164</v>
      </c>
      <c r="C9855" s="191" t="s">
        <v>10104</v>
      </c>
      <c r="D9855" s="192" t="s">
        <v>235</v>
      </c>
      <c r="E9855" s="193" t="n">
        <v>11.94</v>
      </c>
      <c r="F9855" s="193" t="n">
        <v>0</v>
      </c>
      <c r="G9855" s="193" t="n">
        <f aca="false">E9855-F9855</f>
        <v>11.94</v>
      </c>
    </row>
    <row r="9856" customFormat="false" ht="23.85" hidden="false" customHeight="false" outlineLevel="0" collapsed="false">
      <c r="A9856" s="189" t="s">
        <v>7760</v>
      </c>
      <c r="B9856" s="190" t="n">
        <v>20165</v>
      </c>
      <c r="C9856" s="191" t="s">
        <v>10105</v>
      </c>
      <c r="D9856" s="192" t="s">
        <v>235</v>
      </c>
      <c r="E9856" s="193" t="n">
        <v>24.86</v>
      </c>
      <c r="F9856" s="193" t="n">
        <v>0</v>
      </c>
      <c r="G9856" s="193" t="n">
        <f aca="false">E9856-F9856</f>
        <v>24.86</v>
      </c>
    </row>
    <row r="9857" customFormat="false" ht="23.85" hidden="false" customHeight="false" outlineLevel="0" collapsed="false">
      <c r="A9857" s="189" t="s">
        <v>7760</v>
      </c>
      <c r="B9857" s="190" t="n">
        <v>20166</v>
      </c>
      <c r="C9857" s="191" t="s">
        <v>10106</v>
      </c>
      <c r="D9857" s="192" t="s">
        <v>235</v>
      </c>
      <c r="E9857" s="193" t="n">
        <v>75.93</v>
      </c>
      <c r="F9857" s="193" t="n">
        <v>0</v>
      </c>
      <c r="G9857" s="193" t="n">
        <f aca="false">E9857-F9857</f>
        <v>75.93</v>
      </c>
    </row>
    <row r="9858" customFormat="false" ht="23.85" hidden="false" customHeight="false" outlineLevel="0" collapsed="false">
      <c r="A9858" s="189" t="s">
        <v>7760</v>
      </c>
      <c r="B9858" s="190" t="n">
        <v>20167</v>
      </c>
      <c r="C9858" s="191" t="s">
        <v>10107</v>
      </c>
      <c r="D9858" s="192" t="s">
        <v>235</v>
      </c>
      <c r="E9858" s="193" t="n">
        <v>4.99</v>
      </c>
      <c r="F9858" s="193" t="n">
        <v>0</v>
      </c>
      <c r="G9858" s="193" t="n">
        <f aca="false">E9858-F9858</f>
        <v>4.99</v>
      </c>
    </row>
    <row r="9859" customFormat="false" ht="23.85" hidden="false" customHeight="false" outlineLevel="0" collapsed="false">
      <c r="A9859" s="189" t="s">
        <v>7760</v>
      </c>
      <c r="B9859" s="190" t="n">
        <v>20168</v>
      </c>
      <c r="C9859" s="191" t="s">
        <v>10108</v>
      </c>
      <c r="D9859" s="192" t="s">
        <v>235</v>
      </c>
      <c r="E9859" s="193" t="n">
        <v>10.28</v>
      </c>
      <c r="F9859" s="193" t="n">
        <v>0</v>
      </c>
      <c r="G9859" s="193" t="n">
        <f aca="false">E9859-F9859</f>
        <v>10.28</v>
      </c>
    </row>
    <row r="9860" customFormat="false" ht="23.85" hidden="false" customHeight="false" outlineLevel="0" collapsed="false">
      <c r="A9860" s="189" t="s">
        <v>7760</v>
      </c>
      <c r="B9860" s="190" t="n">
        <v>20169</v>
      </c>
      <c r="C9860" s="191" t="s">
        <v>10109</v>
      </c>
      <c r="D9860" s="192" t="s">
        <v>235</v>
      </c>
      <c r="E9860" s="193" t="n">
        <v>11.99</v>
      </c>
      <c r="F9860" s="193" t="n">
        <v>0</v>
      </c>
      <c r="G9860" s="193" t="n">
        <f aca="false">E9860-F9860</f>
        <v>11.99</v>
      </c>
    </row>
    <row r="9861" customFormat="false" ht="23.85" hidden="false" customHeight="false" outlineLevel="0" collapsed="false">
      <c r="A9861" s="189" t="s">
        <v>7760</v>
      </c>
      <c r="B9861" s="190" t="n">
        <v>20170</v>
      </c>
      <c r="C9861" s="191" t="s">
        <v>10110</v>
      </c>
      <c r="D9861" s="192" t="s">
        <v>235</v>
      </c>
      <c r="E9861" s="193" t="n">
        <v>13.77</v>
      </c>
      <c r="F9861" s="193" t="n">
        <v>0</v>
      </c>
      <c r="G9861" s="193" t="n">
        <f aca="false">E9861-F9861</f>
        <v>13.77</v>
      </c>
    </row>
    <row r="9862" customFormat="false" ht="23.85" hidden="false" customHeight="false" outlineLevel="0" collapsed="false">
      <c r="A9862" s="189" t="s">
        <v>7760</v>
      </c>
      <c r="B9862" s="190" t="n">
        <v>20171</v>
      </c>
      <c r="C9862" s="191" t="s">
        <v>10111</v>
      </c>
      <c r="D9862" s="192" t="s">
        <v>235</v>
      </c>
      <c r="E9862" s="193" t="n">
        <v>39.71</v>
      </c>
      <c r="F9862" s="193" t="n">
        <v>0</v>
      </c>
      <c r="G9862" s="193" t="n">
        <f aca="false">E9862-F9862</f>
        <v>39.71</v>
      </c>
    </row>
    <row r="9863" customFormat="false" ht="23.85" hidden="false" customHeight="false" outlineLevel="0" collapsed="false">
      <c r="A9863" s="189" t="s">
        <v>7760</v>
      </c>
      <c r="B9863" s="190" t="n">
        <v>20177</v>
      </c>
      <c r="C9863" s="191" t="s">
        <v>10112</v>
      </c>
      <c r="D9863" s="192" t="s">
        <v>235</v>
      </c>
      <c r="E9863" s="193" t="n">
        <v>29.09</v>
      </c>
      <c r="F9863" s="193" t="n">
        <v>0</v>
      </c>
      <c r="G9863" s="193" t="n">
        <f aca="false">E9863-F9863</f>
        <v>29.09</v>
      </c>
    </row>
    <row r="9864" customFormat="false" ht="23.85" hidden="false" customHeight="false" outlineLevel="0" collapsed="false">
      <c r="A9864" s="189" t="s">
        <v>7760</v>
      </c>
      <c r="B9864" s="190" t="n">
        <v>20178</v>
      </c>
      <c r="C9864" s="191" t="s">
        <v>10113</v>
      </c>
      <c r="D9864" s="192" t="s">
        <v>235</v>
      </c>
      <c r="E9864" s="193" t="n">
        <v>53.23</v>
      </c>
      <c r="F9864" s="193" t="n">
        <v>0</v>
      </c>
      <c r="G9864" s="193" t="n">
        <f aca="false">E9864-F9864</f>
        <v>53.23</v>
      </c>
    </row>
    <row r="9865" customFormat="false" ht="23.85" hidden="false" customHeight="false" outlineLevel="0" collapsed="false">
      <c r="A9865" s="189" t="s">
        <v>7760</v>
      </c>
      <c r="B9865" s="190" t="n">
        <v>20179</v>
      </c>
      <c r="C9865" s="191" t="s">
        <v>10114</v>
      </c>
      <c r="D9865" s="192" t="s">
        <v>235</v>
      </c>
      <c r="E9865" s="193" t="n">
        <v>44.41</v>
      </c>
      <c r="F9865" s="193" t="n">
        <v>0</v>
      </c>
      <c r="G9865" s="193" t="n">
        <f aca="false">E9865-F9865</f>
        <v>44.41</v>
      </c>
    </row>
    <row r="9866" customFormat="false" ht="23.85" hidden="false" customHeight="false" outlineLevel="0" collapsed="false">
      <c r="A9866" s="189" t="s">
        <v>7760</v>
      </c>
      <c r="B9866" s="190" t="n">
        <v>20180</v>
      </c>
      <c r="C9866" s="191" t="s">
        <v>10115</v>
      </c>
      <c r="D9866" s="192" t="s">
        <v>235</v>
      </c>
      <c r="E9866" s="193" t="n">
        <v>87.85</v>
      </c>
      <c r="F9866" s="193" t="n">
        <v>0</v>
      </c>
      <c r="G9866" s="193" t="n">
        <f aca="false">E9866-F9866</f>
        <v>87.85</v>
      </c>
    </row>
    <row r="9867" customFormat="false" ht="23.85" hidden="false" customHeight="false" outlineLevel="0" collapsed="false">
      <c r="A9867" s="189" t="s">
        <v>7760</v>
      </c>
      <c r="B9867" s="190" t="n">
        <v>20181</v>
      </c>
      <c r="C9867" s="191" t="s">
        <v>10116</v>
      </c>
      <c r="D9867" s="192" t="s">
        <v>235</v>
      </c>
      <c r="E9867" s="193" t="n">
        <v>117.62</v>
      </c>
      <c r="F9867" s="193" t="n">
        <v>0</v>
      </c>
      <c r="G9867" s="193" t="n">
        <f aca="false">E9867-F9867</f>
        <v>117.62</v>
      </c>
    </row>
    <row r="9868" customFormat="false" ht="23.85" hidden="false" customHeight="false" outlineLevel="0" collapsed="false">
      <c r="A9868" s="189" t="s">
        <v>7760</v>
      </c>
      <c r="B9868" s="190" t="n">
        <v>20182</v>
      </c>
      <c r="C9868" s="191" t="s">
        <v>10117</v>
      </c>
      <c r="D9868" s="192" t="s">
        <v>235</v>
      </c>
      <c r="E9868" s="193" t="n">
        <v>29.82</v>
      </c>
      <c r="F9868" s="193" t="n">
        <v>0</v>
      </c>
      <c r="G9868" s="193" t="n">
        <f aca="false">E9868-F9868</f>
        <v>29.82</v>
      </c>
    </row>
    <row r="9869" customFormat="false" ht="23.85" hidden="false" customHeight="false" outlineLevel="0" collapsed="false">
      <c r="A9869" s="189" t="s">
        <v>7760</v>
      </c>
      <c r="B9869" s="190" t="n">
        <v>20183</v>
      </c>
      <c r="C9869" s="191" t="s">
        <v>10118</v>
      </c>
      <c r="D9869" s="192" t="s">
        <v>235</v>
      </c>
      <c r="E9869" s="193" t="n">
        <v>51.29</v>
      </c>
      <c r="F9869" s="193" t="n">
        <v>0</v>
      </c>
      <c r="G9869" s="193" t="n">
        <f aca="false">E9869-F9869</f>
        <v>51.29</v>
      </c>
    </row>
    <row r="9870" customFormat="false" ht="35.05" hidden="false" customHeight="false" outlineLevel="0" collapsed="false">
      <c r="A9870" s="189" t="s">
        <v>7760</v>
      </c>
      <c r="B9870" s="190" t="n">
        <v>20185</v>
      </c>
      <c r="C9870" s="191" t="s">
        <v>10119</v>
      </c>
      <c r="D9870" s="192" t="s">
        <v>240</v>
      </c>
      <c r="E9870" s="193" t="n">
        <v>22.42</v>
      </c>
      <c r="F9870" s="193" t="n">
        <v>0</v>
      </c>
      <c r="G9870" s="193" t="n">
        <f aca="false">E9870-F9870</f>
        <v>22.42</v>
      </c>
    </row>
    <row r="9871" customFormat="false" ht="35.05" hidden="false" customHeight="false" outlineLevel="0" collapsed="false">
      <c r="A9871" s="189" t="s">
        <v>7760</v>
      </c>
      <c r="B9871" s="190" t="n">
        <v>20204</v>
      </c>
      <c r="C9871" s="191" t="s">
        <v>10120</v>
      </c>
      <c r="D9871" s="192" t="s">
        <v>240</v>
      </c>
      <c r="E9871" s="193" t="n">
        <v>62.27</v>
      </c>
      <c r="F9871" s="193" t="n">
        <v>0</v>
      </c>
      <c r="G9871" s="193" t="n">
        <f aca="false">E9871-F9871</f>
        <v>62.27</v>
      </c>
    </row>
    <row r="9872" customFormat="false" ht="35.05" hidden="false" customHeight="false" outlineLevel="0" collapsed="false">
      <c r="A9872" s="189" t="s">
        <v>7760</v>
      </c>
      <c r="B9872" s="190" t="n">
        <v>20205</v>
      </c>
      <c r="C9872" s="191" t="s">
        <v>10121</v>
      </c>
      <c r="D9872" s="192" t="s">
        <v>240</v>
      </c>
      <c r="E9872" s="193" t="n">
        <v>2.59</v>
      </c>
      <c r="F9872" s="193" t="n">
        <v>0</v>
      </c>
      <c r="G9872" s="193" t="n">
        <f aca="false">E9872-F9872</f>
        <v>2.59</v>
      </c>
    </row>
    <row r="9873" customFormat="false" ht="35.05" hidden="false" customHeight="false" outlineLevel="0" collapsed="false">
      <c r="A9873" s="189" t="s">
        <v>7760</v>
      </c>
      <c r="B9873" s="190" t="n">
        <v>20206</v>
      </c>
      <c r="C9873" s="191" t="s">
        <v>10122</v>
      </c>
      <c r="D9873" s="192" t="s">
        <v>240</v>
      </c>
      <c r="E9873" s="193" t="n">
        <v>7</v>
      </c>
      <c r="F9873" s="193" t="n">
        <v>0</v>
      </c>
      <c r="G9873" s="193" t="n">
        <f aca="false">E9873-F9873</f>
        <v>7</v>
      </c>
    </row>
    <row r="9874" customFormat="false" ht="35.05" hidden="false" customHeight="false" outlineLevel="0" collapsed="false">
      <c r="A9874" s="189" t="s">
        <v>7760</v>
      </c>
      <c r="B9874" s="190" t="n">
        <v>20208</v>
      </c>
      <c r="C9874" s="191" t="s">
        <v>10123</v>
      </c>
      <c r="D9874" s="192" t="s">
        <v>240</v>
      </c>
      <c r="E9874" s="193" t="n">
        <v>84.07</v>
      </c>
      <c r="F9874" s="193" t="n">
        <v>0</v>
      </c>
      <c r="G9874" s="193" t="n">
        <f aca="false">E9874-F9874</f>
        <v>84.07</v>
      </c>
    </row>
    <row r="9875" customFormat="false" ht="35.05" hidden="false" customHeight="false" outlineLevel="0" collapsed="false">
      <c r="A9875" s="189" t="s">
        <v>7760</v>
      </c>
      <c r="B9875" s="190" t="n">
        <v>20209</v>
      </c>
      <c r="C9875" s="191" t="s">
        <v>10124</v>
      </c>
      <c r="D9875" s="192" t="s">
        <v>240</v>
      </c>
      <c r="E9875" s="193" t="n">
        <v>20.8</v>
      </c>
      <c r="F9875" s="193" t="n">
        <v>0</v>
      </c>
      <c r="G9875" s="193" t="n">
        <f aca="false">E9875-F9875</f>
        <v>20.8</v>
      </c>
    </row>
    <row r="9876" customFormat="false" ht="35.05" hidden="false" customHeight="false" outlineLevel="0" collapsed="false">
      <c r="A9876" s="189" t="s">
        <v>7760</v>
      </c>
      <c r="B9876" s="190" t="n">
        <v>20211</v>
      </c>
      <c r="C9876" s="191" t="s">
        <v>10125</v>
      </c>
      <c r="D9876" s="192" t="s">
        <v>240</v>
      </c>
      <c r="E9876" s="193" t="n">
        <v>26.07</v>
      </c>
      <c r="F9876" s="193" t="n">
        <v>0</v>
      </c>
      <c r="G9876" s="193" t="n">
        <f aca="false">E9876-F9876</f>
        <v>26.07</v>
      </c>
    </row>
    <row r="9877" customFormat="false" ht="35.05" hidden="false" customHeight="false" outlineLevel="0" collapsed="false">
      <c r="A9877" s="189" t="s">
        <v>7760</v>
      </c>
      <c r="B9877" s="190" t="n">
        <v>20212</v>
      </c>
      <c r="C9877" s="191" t="s">
        <v>10126</v>
      </c>
      <c r="D9877" s="192" t="s">
        <v>240</v>
      </c>
      <c r="E9877" s="193" t="n">
        <v>17.41</v>
      </c>
      <c r="F9877" s="193" t="n">
        <v>0</v>
      </c>
      <c r="G9877" s="193" t="n">
        <f aca="false">E9877-F9877</f>
        <v>17.41</v>
      </c>
    </row>
    <row r="9878" customFormat="false" ht="35.05" hidden="false" customHeight="false" outlineLevel="0" collapsed="false">
      <c r="A9878" s="189" t="s">
        <v>7760</v>
      </c>
      <c r="B9878" s="190" t="n">
        <v>20213</v>
      </c>
      <c r="C9878" s="191" t="s">
        <v>10127</v>
      </c>
      <c r="D9878" s="192" t="s">
        <v>240</v>
      </c>
      <c r="E9878" s="193" t="n">
        <v>19.69</v>
      </c>
      <c r="F9878" s="193" t="n">
        <v>0</v>
      </c>
      <c r="G9878" s="193" t="n">
        <f aca="false">E9878-F9878</f>
        <v>19.69</v>
      </c>
    </row>
    <row r="9879" customFormat="false" ht="23.85" hidden="false" customHeight="false" outlineLevel="0" collapsed="false">
      <c r="A9879" s="189" t="s">
        <v>7760</v>
      </c>
      <c r="B9879" s="190" t="n">
        <v>20214</v>
      </c>
      <c r="C9879" s="191" t="s">
        <v>10128</v>
      </c>
      <c r="D9879" s="192" t="s">
        <v>235</v>
      </c>
      <c r="E9879" s="193" t="n">
        <v>54.31</v>
      </c>
      <c r="F9879" s="193" t="n">
        <v>0</v>
      </c>
      <c r="G9879" s="193" t="n">
        <f aca="false">E9879-F9879</f>
        <v>54.31</v>
      </c>
    </row>
    <row r="9880" customFormat="false" ht="46.25" hidden="false" customHeight="false" outlineLevel="0" collapsed="false">
      <c r="A9880" s="189" t="s">
        <v>7760</v>
      </c>
      <c r="B9880" s="190" t="n">
        <v>20231</v>
      </c>
      <c r="C9880" s="191" t="s">
        <v>10129</v>
      </c>
      <c r="D9880" s="192" t="s">
        <v>240</v>
      </c>
      <c r="E9880" s="193" t="n">
        <v>66.98</v>
      </c>
      <c r="F9880" s="193" t="n">
        <v>0</v>
      </c>
      <c r="G9880" s="193" t="n">
        <f aca="false">E9880-F9880</f>
        <v>66.98</v>
      </c>
    </row>
    <row r="9881" customFormat="false" ht="35.05" hidden="false" customHeight="false" outlineLevel="0" collapsed="false">
      <c r="A9881" s="189" t="s">
        <v>7760</v>
      </c>
      <c r="B9881" s="190" t="n">
        <v>20232</v>
      </c>
      <c r="C9881" s="191" t="s">
        <v>10130</v>
      </c>
      <c r="D9881" s="192" t="s">
        <v>240</v>
      </c>
      <c r="E9881" s="193" t="n">
        <v>94.81</v>
      </c>
      <c r="F9881" s="193" t="n">
        <v>0</v>
      </c>
      <c r="G9881" s="193" t="n">
        <f aca="false">E9881-F9881</f>
        <v>94.81</v>
      </c>
    </row>
    <row r="9882" customFormat="false" ht="23.85" hidden="false" customHeight="false" outlineLevel="0" collapsed="false">
      <c r="A9882" s="189" t="s">
        <v>7760</v>
      </c>
      <c r="B9882" s="190" t="n">
        <v>20234</v>
      </c>
      <c r="C9882" s="191" t="s">
        <v>10131</v>
      </c>
      <c r="D9882" s="192" t="s">
        <v>235</v>
      </c>
      <c r="E9882" s="193" t="n">
        <v>337.82</v>
      </c>
      <c r="F9882" s="193" t="n">
        <v>0</v>
      </c>
      <c r="G9882" s="193" t="n">
        <f aca="false">E9882-F9882</f>
        <v>337.82</v>
      </c>
    </row>
    <row r="9883" customFormat="false" ht="35.05" hidden="false" customHeight="false" outlineLevel="0" collapsed="false">
      <c r="A9883" s="189" t="s">
        <v>7760</v>
      </c>
      <c r="B9883" s="190" t="n">
        <v>20235</v>
      </c>
      <c r="C9883" s="191" t="s">
        <v>10132</v>
      </c>
      <c r="D9883" s="192" t="s">
        <v>235</v>
      </c>
      <c r="E9883" s="193" t="n">
        <v>52.41</v>
      </c>
      <c r="F9883" s="193" t="n">
        <v>0</v>
      </c>
      <c r="G9883" s="193" t="n">
        <f aca="false">E9883-F9883</f>
        <v>52.41</v>
      </c>
    </row>
    <row r="9884" customFormat="false" ht="23.85" hidden="false" customHeight="false" outlineLevel="0" collapsed="false">
      <c r="A9884" s="189" t="s">
        <v>7760</v>
      </c>
      <c r="B9884" s="190" t="n">
        <v>20247</v>
      </c>
      <c r="C9884" s="191" t="s">
        <v>10133</v>
      </c>
      <c r="D9884" s="192" t="s">
        <v>1579</v>
      </c>
      <c r="E9884" s="193" t="n">
        <v>17.57</v>
      </c>
      <c r="F9884" s="193" t="n">
        <v>0</v>
      </c>
      <c r="G9884" s="193" t="n">
        <f aca="false">E9884-F9884</f>
        <v>17.57</v>
      </c>
    </row>
    <row r="9885" customFormat="false" ht="23.85" hidden="false" customHeight="false" outlineLevel="0" collapsed="false">
      <c r="A9885" s="189" t="s">
        <v>7760</v>
      </c>
      <c r="B9885" s="190" t="n">
        <v>20249</v>
      </c>
      <c r="C9885" s="191" t="s">
        <v>10134</v>
      </c>
      <c r="D9885" s="192" t="s">
        <v>240</v>
      </c>
      <c r="E9885" s="193" t="n">
        <v>43.78</v>
      </c>
      <c r="F9885" s="193" t="n">
        <v>0</v>
      </c>
      <c r="G9885" s="193" t="n">
        <f aca="false">E9885-F9885</f>
        <v>43.78</v>
      </c>
    </row>
    <row r="9886" customFormat="false" ht="15" hidden="false" customHeight="false" outlineLevel="0" collapsed="false">
      <c r="A9886" s="189" t="s">
        <v>7760</v>
      </c>
      <c r="B9886" s="190" t="n">
        <v>20250</v>
      </c>
      <c r="C9886" s="191" t="s">
        <v>10135</v>
      </c>
      <c r="D9886" s="192" t="s">
        <v>1579</v>
      </c>
      <c r="E9886" s="193" t="n">
        <v>16</v>
      </c>
      <c r="F9886" s="193" t="n">
        <v>0</v>
      </c>
      <c r="G9886" s="193" t="n">
        <f aca="false">E9886-F9886</f>
        <v>16</v>
      </c>
    </row>
    <row r="9887" customFormat="false" ht="35.05" hidden="false" customHeight="false" outlineLevel="0" collapsed="false">
      <c r="A9887" s="189" t="s">
        <v>7760</v>
      </c>
      <c r="B9887" s="190" t="n">
        <v>20253</v>
      </c>
      <c r="C9887" s="191" t="s">
        <v>10136</v>
      </c>
      <c r="D9887" s="192" t="s">
        <v>235</v>
      </c>
      <c r="E9887" s="193" t="n">
        <v>79.91</v>
      </c>
      <c r="F9887" s="193" t="n">
        <v>0</v>
      </c>
      <c r="G9887" s="193" t="n">
        <f aca="false">E9887-F9887</f>
        <v>79.91</v>
      </c>
    </row>
    <row r="9888" customFormat="false" ht="35.05" hidden="false" customHeight="false" outlineLevel="0" collapsed="false">
      <c r="A9888" s="189" t="s">
        <v>7760</v>
      </c>
      <c r="B9888" s="190" t="n">
        <v>20254</v>
      </c>
      <c r="C9888" s="191" t="s">
        <v>10137</v>
      </c>
      <c r="D9888" s="192" t="s">
        <v>235</v>
      </c>
      <c r="E9888" s="193" t="n">
        <v>24.33</v>
      </c>
      <c r="F9888" s="193" t="n">
        <v>0</v>
      </c>
      <c r="G9888" s="193" t="n">
        <f aca="false">E9888-F9888</f>
        <v>24.33</v>
      </c>
    </row>
    <row r="9889" customFormat="false" ht="23.85" hidden="false" customHeight="false" outlineLevel="0" collapsed="false">
      <c r="A9889" s="189" t="s">
        <v>7760</v>
      </c>
      <c r="B9889" s="190" t="n">
        <v>20256</v>
      </c>
      <c r="C9889" s="191" t="s">
        <v>10138</v>
      </c>
      <c r="D9889" s="192" t="s">
        <v>235</v>
      </c>
      <c r="E9889" s="193" t="n">
        <v>0.57</v>
      </c>
      <c r="F9889" s="193" t="n">
        <v>0</v>
      </c>
      <c r="G9889" s="193" t="n">
        <f aca="false">E9889-F9889</f>
        <v>0.57</v>
      </c>
    </row>
    <row r="9890" customFormat="false" ht="35.05" hidden="false" customHeight="false" outlineLevel="0" collapsed="false">
      <c r="A9890" s="189" t="s">
        <v>7760</v>
      </c>
      <c r="B9890" s="190" t="n">
        <v>20260</v>
      </c>
      <c r="C9890" s="191" t="s">
        <v>10139</v>
      </c>
      <c r="D9890" s="192" t="s">
        <v>235</v>
      </c>
      <c r="E9890" s="193" t="n">
        <v>18.03</v>
      </c>
      <c r="F9890" s="193" t="n">
        <v>0</v>
      </c>
      <c r="G9890" s="193" t="n">
        <f aca="false">E9890-F9890</f>
        <v>18.03</v>
      </c>
    </row>
    <row r="9891" customFormat="false" ht="23.85" hidden="false" customHeight="false" outlineLevel="0" collapsed="false">
      <c r="A9891" s="189" t="s">
        <v>7760</v>
      </c>
      <c r="B9891" s="190" t="n">
        <v>20262</v>
      </c>
      <c r="C9891" s="191" t="s">
        <v>10140</v>
      </c>
      <c r="D9891" s="192" t="s">
        <v>235</v>
      </c>
      <c r="E9891" s="193" t="n">
        <v>19.05</v>
      </c>
      <c r="F9891" s="193" t="n">
        <v>0</v>
      </c>
      <c r="G9891" s="193" t="n">
        <f aca="false">E9891-F9891</f>
        <v>19.05</v>
      </c>
    </row>
    <row r="9892" customFormat="false" ht="35.05" hidden="false" customHeight="false" outlineLevel="0" collapsed="false">
      <c r="A9892" s="189" t="s">
        <v>7760</v>
      </c>
      <c r="B9892" s="190" t="n">
        <v>20269</v>
      </c>
      <c r="C9892" s="191" t="s">
        <v>10141</v>
      </c>
      <c r="D9892" s="192" t="s">
        <v>235</v>
      </c>
      <c r="E9892" s="193" t="n">
        <v>114.75</v>
      </c>
      <c r="F9892" s="193" t="n">
        <v>0</v>
      </c>
      <c r="G9892" s="193" t="n">
        <f aca="false">E9892-F9892</f>
        <v>114.75</v>
      </c>
    </row>
    <row r="9893" customFormat="false" ht="35.05" hidden="false" customHeight="false" outlineLevel="0" collapsed="false">
      <c r="A9893" s="189" t="s">
        <v>7760</v>
      </c>
      <c r="B9893" s="190" t="n">
        <v>20270</v>
      </c>
      <c r="C9893" s="191" t="s">
        <v>10142</v>
      </c>
      <c r="D9893" s="192" t="s">
        <v>235</v>
      </c>
      <c r="E9893" s="193" t="n">
        <v>126.8</v>
      </c>
      <c r="F9893" s="193" t="n">
        <v>0</v>
      </c>
      <c r="G9893" s="193" t="n">
        <f aca="false">E9893-F9893</f>
        <v>126.8</v>
      </c>
    </row>
    <row r="9894" customFormat="false" ht="15" hidden="false" customHeight="false" outlineLevel="0" collapsed="false">
      <c r="A9894" s="189" t="s">
        <v>7760</v>
      </c>
      <c r="B9894" s="190" t="n">
        <v>20271</v>
      </c>
      <c r="C9894" s="191" t="s">
        <v>10143</v>
      </c>
      <c r="D9894" s="192" t="s">
        <v>235</v>
      </c>
      <c r="E9894" s="193" t="n">
        <v>636.29</v>
      </c>
      <c r="F9894" s="193" t="n">
        <v>0</v>
      </c>
      <c r="G9894" s="193" t="n">
        <f aca="false">E9894-F9894</f>
        <v>636.29</v>
      </c>
    </row>
    <row r="9895" customFormat="false" ht="57.45" hidden="false" customHeight="false" outlineLevel="0" collapsed="false">
      <c r="A9895" s="189" t="s">
        <v>7760</v>
      </c>
      <c r="B9895" s="190" t="n">
        <v>20322</v>
      </c>
      <c r="C9895" s="191" t="s">
        <v>10144</v>
      </c>
      <c r="D9895" s="192" t="s">
        <v>235</v>
      </c>
      <c r="E9895" s="193" t="n">
        <v>253.18</v>
      </c>
      <c r="F9895" s="193" t="n">
        <v>0</v>
      </c>
      <c r="G9895" s="193" t="n">
        <f aca="false">E9895-F9895</f>
        <v>253.18</v>
      </c>
    </row>
    <row r="9896" customFormat="false" ht="23.85" hidden="false" customHeight="false" outlineLevel="0" collapsed="false">
      <c r="A9896" s="189" t="s">
        <v>7760</v>
      </c>
      <c r="B9896" s="190" t="n">
        <v>20326</v>
      </c>
      <c r="C9896" s="191" t="s">
        <v>10145</v>
      </c>
      <c r="D9896" s="192" t="s">
        <v>235</v>
      </c>
      <c r="E9896" s="193" t="n">
        <v>4.29</v>
      </c>
      <c r="F9896" s="193" t="n">
        <v>0</v>
      </c>
      <c r="G9896" s="193" t="n">
        <f aca="false">E9896-F9896</f>
        <v>4.29</v>
      </c>
    </row>
    <row r="9897" customFormat="false" ht="68.65" hidden="false" customHeight="false" outlineLevel="0" collapsed="false">
      <c r="A9897" s="189" t="s">
        <v>7760</v>
      </c>
      <c r="B9897" s="190" t="n">
        <v>20962</v>
      </c>
      <c r="C9897" s="191" t="s">
        <v>10146</v>
      </c>
      <c r="D9897" s="192" t="s">
        <v>235</v>
      </c>
      <c r="E9897" s="193" t="n">
        <v>355.11</v>
      </c>
      <c r="F9897" s="193" t="n">
        <v>0</v>
      </c>
      <c r="G9897" s="193" t="n">
        <f aca="false">E9897-F9897</f>
        <v>355.11</v>
      </c>
    </row>
    <row r="9898" customFormat="false" ht="68.65" hidden="false" customHeight="false" outlineLevel="0" collapsed="false">
      <c r="A9898" s="189" t="s">
        <v>7760</v>
      </c>
      <c r="B9898" s="190" t="n">
        <v>20963</v>
      </c>
      <c r="C9898" s="191" t="s">
        <v>10147</v>
      </c>
      <c r="D9898" s="192" t="s">
        <v>235</v>
      </c>
      <c r="E9898" s="193" t="n">
        <v>433.79</v>
      </c>
      <c r="F9898" s="193" t="n">
        <v>0</v>
      </c>
      <c r="G9898" s="193" t="n">
        <f aca="false">E9898-F9898</f>
        <v>433.79</v>
      </c>
    </row>
    <row r="9899" customFormat="false" ht="35.05" hidden="false" customHeight="false" outlineLevel="0" collapsed="false">
      <c r="A9899" s="189" t="s">
        <v>7760</v>
      </c>
      <c r="B9899" s="190" t="n">
        <v>20964</v>
      </c>
      <c r="C9899" s="191" t="s">
        <v>10148</v>
      </c>
      <c r="D9899" s="192" t="s">
        <v>235</v>
      </c>
      <c r="E9899" s="193" t="n">
        <v>64.42</v>
      </c>
      <c r="F9899" s="193" t="n">
        <v>0</v>
      </c>
      <c r="G9899" s="193" t="n">
        <f aca="false">E9899-F9899</f>
        <v>64.42</v>
      </c>
    </row>
    <row r="9900" customFormat="false" ht="35.05" hidden="false" customHeight="false" outlineLevel="0" collapsed="false">
      <c r="A9900" s="189" t="s">
        <v>7760</v>
      </c>
      <c r="B9900" s="190" t="n">
        <v>20965</v>
      </c>
      <c r="C9900" s="191" t="s">
        <v>10149</v>
      </c>
      <c r="D9900" s="192" t="s">
        <v>235</v>
      </c>
      <c r="E9900" s="193" t="n">
        <v>59.69</v>
      </c>
      <c r="F9900" s="193" t="n">
        <v>0</v>
      </c>
      <c r="G9900" s="193" t="n">
        <f aca="false">E9900-F9900</f>
        <v>59.69</v>
      </c>
    </row>
    <row r="9901" customFormat="false" ht="35.05" hidden="false" customHeight="false" outlineLevel="0" collapsed="false">
      <c r="A9901" s="189" t="s">
        <v>7760</v>
      </c>
      <c r="B9901" s="190" t="n">
        <v>20966</v>
      </c>
      <c r="C9901" s="191" t="s">
        <v>10150</v>
      </c>
      <c r="D9901" s="192" t="s">
        <v>235</v>
      </c>
      <c r="E9901" s="193" t="n">
        <v>64.27</v>
      </c>
      <c r="F9901" s="193" t="n">
        <v>0</v>
      </c>
      <c r="G9901" s="193" t="n">
        <f aca="false">E9901-F9901</f>
        <v>64.27</v>
      </c>
    </row>
    <row r="9902" customFormat="false" ht="35.05" hidden="false" customHeight="false" outlineLevel="0" collapsed="false">
      <c r="A9902" s="189" t="s">
        <v>7760</v>
      </c>
      <c r="B9902" s="190" t="n">
        <v>20967</v>
      </c>
      <c r="C9902" s="191" t="s">
        <v>10151</v>
      </c>
      <c r="D9902" s="192" t="s">
        <v>235</v>
      </c>
      <c r="E9902" s="193" t="n">
        <v>97.42</v>
      </c>
      <c r="F9902" s="193" t="n">
        <v>0</v>
      </c>
      <c r="G9902" s="193" t="n">
        <f aca="false">E9902-F9902</f>
        <v>97.42</v>
      </c>
    </row>
    <row r="9903" customFormat="false" ht="35.05" hidden="false" customHeight="false" outlineLevel="0" collapsed="false">
      <c r="A9903" s="189" t="s">
        <v>7760</v>
      </c>
      <c r="B9903" s="190" t="n">
        <v>20968</v>
      </c>
      <c r="C9903" s="191" t="s">
        <v>10152</v>
      </c>
      <c r="D9903" s="192" t="s">
        <v>235</v>
      </c>
      <c r="E9903" s="193" t="n">
        <v>106.85</v>
      </c>
      <c r="F9903" s="193" t="n">
        <v>0</v>
      </c>
      <c r="G9903" s="193" t="n">
        <f aca="false">E9903-F9903</f>
        <v>106.85</v>
      </c>
    </row>
    <row r="9904" customFormat="false" ht="35.05" hidden="false" customHeight="false" outlineLevel="0" collapsed="false">
      <c r="A9904" s="189" t="s">
        <v>7760</v>
      </c>
      <c r="B9904" s="190" t="n">
        <v>20971</v>
      </c>
      <c r="C9904" s="191" t="s">
        <v>10153</v>
      </c>
      <c r="D9904" s="192" t="s">
        <v>235</v>
      </c>
      <c r="E9904" s="193" t="n">
        <v>15.71</v>
      </c>
      <c r="F9904" s="193" t="n">
        <v>0</v>
      </c>
      <c r="G9904" s="193" t="n">
        <f aca="false">E9904-F9904</f>
        <v>15.71</v>
      </c>
    </row>
    <row r="9905" customFormat="false" ht="35.05" hidden="false" customHeight="false" outlineLevel="0" collapsed="false">
      <c r="A9905" s="189" t="s">
        <v>7760</v>
      </c>
      <c r="B9905" s="190" t="n">
        <v>20972</v>
      </c>
      <c r="C9905" s="191" t="s">
        <v>10154</v>
      </c>
      <c r="D9905" s="192" t="s">
        <v>235</v>
      </c>
      <c r="E9905" s="193" t="n">
        <v>117.85</v>
      </c>
      <c r="F9905" s="193" t="n">
        <v>0</v>
      </c>
      <c r="G9905" s="193" t="n">
        <f aca="false">E9905-F9905</f>
        <v>117.85</v>
      </c>
    </row>
    <row r="9906" customFormat="false" ht="46.25" hidden="false" customHeight="false" outlineLevel="0" collapsed="false">
      <c r="A9906" s="189" t="s">
        <v>7760</v>
      </c>
      <c r="B9906" s="190" t="n">
        <v>20973</v>
      </c>
      <c r="C9906" s="191" t="s">
        <v>10155</v>
      </c>
      <c r="D9906" s="192" t="s">
        <v>235</v>
      </c>
      <c r="E9906" s="193" t="n">
        <v>101.05</v>
      </c>
      <c r="F9906" s="193" t="n">
        <v>0</v>
      </c>
      <c r="G9906" s="193" t="n">
        <f aca="false">E9906-F9906</f>
        <v>101.05</v>
      </c>
    </row>
    <row r="9907" customFormat="false" ht="46.25" hidden="false" customHeight="false" outlineLevel="0" collapsed="false">
      <c r="A9907" s="189" t="s">
        <v>7760</v>
      </c>
      <c r="B9907" s="190" t="n">
        <v>20974</v>
      </c>
      <c r="C9907" s="191" t="s">
        <v>10156</v>
      </c>
      <c r="D9907" s="192" t="s">
        <v>235</v>
      </c>
      <c r="E9907" s="193" t="n">
        <v>144.57</v>
      </c>
      <c r="F9907" s="193" t="n">
        <v>0</v>
      </c>
      <c r="G9907" s="193" t="n">
        <f aca="false">E9907-F9907</f>
        <v>144.57</v>
      </c>
    </row>
    <row r="9908" customFormat="false" ht="35.05" hidden="false" customHeight="false" outlineLevel="0" collapsed="false">
      <c r="A9908" s="189" t="s">
        <v>7760</v>
      </c>
      <c r="B9908" s="190" t="n">
        <v>20975</v>
      </c>
      <c r="C9908" s="191" t="s">
        <v>10157</v>
      </c>
      <c r="D9908" s="192" t="s">
        <v>235</v>
      </c>
      <c r="E9908" s="193" t="n">
        <v>11.33</v>
      </c>
      <c r="F9908" s="193" t="n">
        <v>0</v>
      </c>
      <c r="G9908" s="193" t="n">
        <f aca="false">E9908-F9908</f>
        <v>11.33</v>
      </c>
    </row>
    <row r="9909" customFormat="false" ht="35.05" hidden="false" customHeight="false" outlineLevel="0" collapsed="false">
      <c r="A9909" s="189" t="s">
        <v>7760</v>
      </c>
      <c r="B9909" s="190" t="n">
        <v>20976</v>
      </c>
      <c r="C9909" s="191" t="s">
        <v>10158</v>
      </c>
      <c r="D9909" s="192" t="s">
        <v>235</v>
      </c>
      <c r="E9909" s="193" t="n">
        <v>17.12</v>
      </c>
      <c r="F9909" s="193" t="n">
        <v>0</v>
      </c>
      <c r="G9909" s="193" t="n">
        <f aca="false">E9909-F9909</f>
        <v>17.12</v>
      </c>
    </row>
    <row r="9910" customFormat="false" ht="23.85" hidden="false" customHeight="false" outlineLevel="0" collapsed="false">
      <c r="A9910" s="189" t="s">
        <v>7760</v>
      </c>
      <c r="B9910" s="190" t="n">
        <v>20977</v>
      </c>
      <c r="C9910" s="191" t="s">
        <v>10159</v>
      </c>
      <c r="D9910" s="192" t="s">
        <v>235</v>
      </c>
      <c r="E9910" s="193" t="n">
        <v>277.8</v>
      </c>
      <c r="F9910" s="193" t="n">
        <v>0</v>
      </c>
      <c r="G9910" s="193" t="n">
        <f aca="false">E9910-F9910</f>
        <v>277.8</v>
      </c>
    </row>
    <row r="9911" customFormat="false" ht="23.85" hidden="false" customHeight="false" outlineLevel="0" collapsed="false">
      <c r="A9911" s="189" t="s">
        <v>7760</v>
      </c>
      <c r="B9911" s="190" t="n">
        <v>20980</v>
      </c>
      <c r="C9911" s="191" t="s">
        <v>10160</v>
      </c>
      <c r="D9911" s="192" t="s">
        <v>240</v>
      </c>
      <c r="E9911" s="193" t="n">
        <v>623.13</v>
      </c>
      <c r="F9911" s="193" t="n">
        <v>0</v>
      </c>
      <c r="G9911" s="193" t="n">
        <f aca="false">E9911-F9911</f>
        <v>623.13</v>
      </c>
    </row>
    <row r="9912" customFormat="false" ht="23.85" hidden="false" customHeight="false" outlineLevel="0" collapsed="false">
      <c r="A9912" s="189" t="s">
        <v>7760</v>
      </c>
      <c r="B9912" s="190" t="n">
        <v>20984</v>
      </c>
      <c r="C9912" s="191" t="s">
        <v>10161</v>
      </c>
      <c r="D9912" s="192" t="s">
        <v>240</v>
      </c>
      <c r="E9912" s="193" t="n">
        <v>3114.81</v>
      </c>
      <c r="F9912" s="193" t="n">
        <v>0</v>
      </c>
      <c r="G9912" s="193" t="n">
        <f aca="false">E9912-F9912</f>
        <v>3114.81</v>
      </c>
    </row>
    <row r="9913" customFormat="false" ht="23.85" hidden="false" customHeight="false" outlineLevel="0" collapsed="false">
      <c r="A9913" s="189" t="s">
        <v>7760</v>
      </c>
      <c r="B9913" s="190" t="n">
        <v>20989</v>
      </c>
      <c r="C9913" s="191" t="s">
        <v>10162</v>
      </c>
      <c r="D9913" s="192" t="s">
        <v>240</v>
      </c>
      <c r="E9913" s="193" t="n">
        <v>1623.3</v>
      </c>
      <c r="F9913" s="193" t="n">
        <v>0</v>
      </c>
      <c r="G9913" s="193" t="n">
        <f aca="false">E9913-F9913</f>
        <v>1623.3</v>
      </c>
    </row>
    <row r="9914" customFormat="false" ht="23.85" hidden="false" customHeight="false" outlineLevel="0" collapsed="false">
      <c r="A9914" s="189" t="s">
        <v>7760</v>
      </c>
      <c r="B9914" s="190" t="n">
        <v>20994</v>
      </c>
      <c r="C9914" s="191" t="s">
        <v>10163</v>
      </c>
      <c r="D9914" s="192" t="s">
        <v>240</v>
      </c>
      <c r="E9914" s="193" t="n">
        <v>751.51</v>
      </c>
      <c r="F9914" s="193" t="n">
        <v>0</v>
      </c>
      <c r="G9914" s="193" t="n">
        <f aca="false">E9914-F9914</f>
        <v>751.51</v>
      </c>
    </row>
    <row r="9915" customFormat="false" ht="23.85" hidden="false" customHeight="false" outlineLevel="0" collapsed="false">
      <c r="A9915" s="189" t="s">
        <v>7760</v>
      </c>
      <c r="B9915" s="190" t="n">
        <v>20995</v>
      </c>
      <c r="C9915" s="191" t="s">
        <v>10164</v>
      </c>
      <c r="D9915" s="192" t="s">
        <v>240</v>
      </c>
      <c r="E9915" s="193" t="n">
        <v>987.62</v>
      </c>
      <c r="F9915" s="193" t="n">
        <v>0</v>
      </c>
      <c r="G9915" s="193" t="n">
        <f aca="false">E9915-F9915</f>
        <v>987.62</v>
      </c>
    </row>
    <row r="9916" customFormat="false" ht="23.85" hidden="false" customHeight="false" outlineLevel="0" collapsed="false">
      <c r="A9916" s="189" t="s">
        <v>7760</v>
      </c>
      <c r="B9916" s="190" t="n">
        <v>20999</v>
      </c>
      <c r="C9916" s="191" t="s">
        <v>10165</v>
      </c>
      <c r="D9916" s="192" t="s">
        <v>240</v>
      </c>
      <c r="E9916" s="193" t="n">
        <v>11.59</v>
      </c>
      <c r="F9916" s="193" t="n">
        <v>0</v>
      </c>
      <c r="G9916" s="193" t="n">
        <f aca="false">E9916-F9916</f>
        <v>11.59</v>
      </c>
    </row>
    <row r="9917" customFormat="false" ht="23.85" hidden="false" customHeight="false" outlineLevel="0" collapsed="false">
      <c r="A9917" s="189" t="s">
        <v>7760</v>
      </c>
      <c r="B9917" s="190" t="n">
        <v>21001</v>
      </c>
      <c r="C9917" s="191" t="s">
        <v>10166</v>
      </c>
      <c r="D9917" s="192" t="s">
        <v>240</v>
      </c>
      <c r="E9917" s="193" t="n">
        <v>21.63</v>
      </c>
      <c r="F9917" s="193" t="n">
        <v>0</v>
      </c>
      <c r="G9917" s="193" t="n">
        <f aca="false">E9917-F9917</f>
        <v>21.63</v>
      </c>
    </row>
    <row r="9918" customFormat="false" ht="23.85" hidden="false" customHeight="false" outlineLevel="0" collapsed="false">
      <c r="A9918" s="189" t="s">
        <v>7760</v>
      </c>
      <c r="B9918" s="190" t="n">
        <v>21003</v>
      </c>
      <c r="C9918" s="191" t="s">
        <v>10167</v>
      </c>
      <c r="D9918" s="192" t="s">
        <v>240</v>
      </c>
      <c r="E9918" s="193" t="n">
        <v>35.54</v>
      </c>
      <c r="F9918" s="193" t="n">
        <v>0</v>
      </c>
      <c r="G9918" s="193" t="n">
        <f aca="false">E9918-F9918</f>
        <v>35.54</v>
      </c>
    </row>
    <row r="9919" customFormat="false" ht="23.85" hidden="false" customHeight="false" outlineLevel="0" collapsed="false">
      <c r="A9919" s="189" t="s">
        <v>7760</v>
      </c>
      <c r="B9919" s="190" t="n">
        <v>21006</v>
      </c>
      <c r="C9919" s="191" t="s">
        <v>10168</v>
      </c>
      <c r="D9919" s="192" t="s">
        <v>240</v>
      </c>
      <c r="E9919" s="193" t="n">
        <v>75.43</v>
      </c>
      <c r="F9919" s="193" t="n">
        <v>0</v>
      </c>
      <c r="G9919" s="193" t="n">
        <f aca="false">E9919-F9919</f>
        <v>75.43</v>
      </c>
    </row>
    <row r="9920" customFormat="false" ht="35.05" hidden="false" customHeight="false" outlineLevel="0" collapsed="false">
      <c r="A9920" s="189" t="s">
        <v>7760</v>
      </c>
      <c r="B9920" s="190" t="n">
        <v>21008</v>
      </c>
      <c r="C9920" s="191" t="s">
        <v>10169</v>
      </c>
      <c r="D9920" s="192" t="s">
        <v>240</v>
      </c>
      <c r="E9920" s="193" t="n">
        <v>18.28</v>
      </c>
      <c r="F9920" s="193" t="n">
        <v>0</v>
      </c>
      <c r="G9920" s="193" t="n">
        <f aca="false">E9920-F9920</f>
        <v>18.28</v>
      </c>
    </row>
    <row r="9921" customFormat="false" ht="35.05" hidden="false" customHeight="false" outlineLevel="0" collapsed="false">
      <c r="A9921" s="189" t="s">
        <v>7760</v>
      </c>
      <c r="B9921" s="190" t="n">
        <v>21009</v>
      </c>
      <c r="C9921" s="191" t="s">
        <v>10170</v>
      </c>
      <c r="D9921" s="192" t="s">
        <v>240</v>
      </c>
      <c r="E9921" s="193" t="n">
        <v>23.8</v>
      </c>
      <c r="F9921" s="193" t="n">
        <v>0</v>
      </c>
      <c r="G9921" s="193" t="n">
        <f aca="false">E9921-F9921</f>
        <v>23.8</v>
      </c>
    </row>
    <row r="9922" customFormat="false" ht="35.05" hidden="false" customHeight="false" outlineLevel="0" collapsed="false">
      <c r="A9922" s="189" t="s">
        <v>7760</v>
      </c>
      <c r="B9922" s="190" t="n">
        <v>21010</v>
      </c>
      <c r="C9922" s="191" t="s">
        <v>10171</v>
      </c>
      <c r="D9922" s="192" t="s">
        <v>240</v>
      </c>
      <c r="E9922" s="193" t="n">
        <v>31.96</v>
      </c>
      <c r="F9922" s="193" t="n">
        <v>0</v>
      </c>
      <c r="G9922" s="193" t="n">
        <f aca="false">E9922-F9922</f>
        <v>31.96</v>
      </c>
    </row>
    <row r="9923" customFormat="false" ht="35.05" hidden="false" customHeight="false" outlineLevel="0" collapsed="false">
      <c r="A9923" s="189" t="s">
        <v>7760</v>
      </c>
      <c r="B9923" s="190" t="n">
        <v>21011</v>
      </c>
      <c r="C9923" s="191" t="s">
        <v>10172</v>
      </c>
      <c r="D9923" s="192" t="s">
        <v>240</v>
      </c>
      <c r="E9923" s="193" t="n">
        <v>46.58</v>
      </c>
      <c r="F9923" s="193" t="n">
        <v>0</v>
      </c>
      <c r="G9923" s="193" t="n">
        <f aca="false">E9923-F9923</f>
        <v>46.58</v>
      </c>
    </row>
    <row r="9924" customFormat="false" ht="35.05" hidden="false" customHeight="false" outlineLevel="0" collapsed="false">
      <c r="A9924" s="189" t="s">
        <v>7760</v>
      </c>
      <c r="B9924" s="190" t="n">
        <v>21012</v>
      </c>
      <c r="C9924" s="191" t="s">
        <v>10173</v>
      </c>
      <c r="D9924" s="192" t="s">
        <v>240</v>
      </c>
      <c r="E9924" s="193" t="n">
        <v>51.47</v>
      </c>
      <c r="F9924" s="193" t="n">
        <v>0</v>
      </c>
      <c r="G9924" s="193" t="n">
        <f aca="false">E9924-F9924</f>
        <v>51.47</v>
      </c>
    </row>
    <row r="9925" customFormat="false" ht="35.05" hidden="false" customHeight="false" outlineLevel="0" collapsed="false">
      <c r="A9925" s="189" t="s">
        <v>7760</v>
      </c>
      <c r="B9925" s="190" t="n">
        <v>21013</v>
      </c>
      <c r="C9925" s="191" t="s">
        <v>10174</v>
      </c>
      <c r="D9925" s="192" t="s">
        <v>240</v>
      </c>
      <c r="E9925" s="193" t="n">
        <v>67.17</v>
      </c>
      <c r="F9925" s="193" t="n">
        <v>0</v>
      </c>
      <c r="G9925" s="193" t="n">
        <f aca="false">E9925-F9925</f>
        <v>67.17</v>
      </c>
    </row>
    <row r="9926" customFormat="false" ht="35.05" hidden="false" customHeight="false" outlineLevel="0" collapsed="false">
      <c r="A9926" s="189" t="s">
        <v>7760</v>
      </c>
      <c r="B9926" s="190" t="n">
        <v>21014</v>
      </c>
      <c r="C9926" s="191" t="s">
        <v>10175</v>
      </c>
      <c r="D9926" s="192" t="s">
        <v>240</v>
      </c>
      <c r="E9926" s="193" t="n">
        <v>93.99</v>
      </c>
      <c r="F9926" s="193" t="n">
        <v>0</v>
      </c>
      <c r="G9926" s="193" t="n">
        <f aca="false">E9926-F9926</f>
        <v>93.99</v>
      </c>
    </row>
    <row r="9927" customFormat="false" ht="35.05" hidden="false" customHeight="false" outlineLevel="0" collapsed="false">
      <c r="A9927" s="189" t="s">
        <v>7760</v>
      </c>
      <c r="B9927" s="190" t="n">
        <v>21015</v>
      </c>
      <c r="C9927" s="191" t="s">
        <v>10176</v>
      </c>
      <c r="D9927" s="192" t="s">
        <v>240</v>
      </c>
      <c r="E9927" s="193" t="n">
        <v>107.98</v>
      </c>
      <c r="F9927" s="193" t="n">
        <v>0</v>
      </c>
      <c r="G9927" s="193" t="n">
        <f aca="false">E9927-F9927</f>
        <v>107.98</v>
      </c>
    </row>
    <row r="9928" customFormat="false" ht="35.05" hidden="false" customHeight="false" outlineLevel="0" collapsed="false">
      <c r="A9928" s="189" t="s">
        <v>7760</v>
      </c>
      <c r="B9928" s="190" t="n">
        <v>21016</v>
      </c>
      <c r="C9928" s="191" t="s">
        <v>10177</v>
      </c>
      <c r="D9928" s="192" t="s">
        <v>240</v>
      </c>
      <c r="E9928" s="193" t="n">
        <v>156.49</v>
      </c>
      <c r="F9928" s="193" t="n">
        <v>0</v>
      </c>
      <c r="G9928" s="193" t="n">
        <f aca="false">E9928-F9928</f>
        <v>156.49</v>
      </c>
    </row>
    <row r="9929" customFormat="false" ht="23.85" hidden="false" customHeight="false" outlineLevel="0" collapsed="false">
      <c r="A9929" s="189" t="s">
        <v>7760</v>
      </c>
      <c r="B9929" s="190" t="n">
        <v>21019</v>
      </c>
      <c r="C9929" s="191" t="s">
        <v>10178</v>
      </c>
      <c r="D9929" s="192" t="s">
        <v>240</v>
      </c>
      <c r="E9929" s="193" t="n">
        <v>26.22</v>
      </c>
      <c r="F9929" s="193" t="n">
        <v>0</v>
      </c>
      <c r="G9929" s="193" t="n">
        <f aca="false">E9929-F9929</f>
        <v>26.22</v>
      </c>
    </row>
    <row r="9930" customFormat="false" ht="23.85" hidden="false" customHeight="false" outlineLevel="0" collapsed="false">
      <c r="A9930" s="189" t="s">
        <v>7760</v>
      </c>
      <c r="B9930" s="190" t="n">
        <v>21021</v>
      </c>
      <c r="C9930" s="191" t="s">
        <v>10179</v>
      </c>
      <c r="D9930" s="192" t="s">
        <v>240</v>
      </c>
      <c r="E9930" s="193" t="n">
        <v>41.45</v>
      </c>
      <c r="F9930" s="193" t="n">
        <v>0</v>
      </c>
      <c r="G9930" s="193" t="n">
        <f aca="false">E9930-F9930</f>
        <v>41.45</v>
      </c>
    </row>
    <row r="9931" customFormat="false" ht="23.85" hidden="false" customHeight="false" outlineLevel="0" collapsed="false">
      <c r="A9931" s="189" t="s">
        <v>7760</v>
      </c>
      <c r="B9931" s="190" t="n">
        <v>21024</v>
      </c>
      <c r="C9931" s="191" t="s">
        <v>10180</v>
      </c>
      <c r="D9931" s="192" t="s">
        <v>240</v>
      </c>
      <c r="E9931" s="193" t="n">
        <v>88.81</v>
      </c>
      <c r="F9931" s="193" t="n">
        <v>0</v>
      </c>
      <c r="G9931" s="193" t="n">
        <f aca="false">E9931-F9931</f>
        <v>88.81</v>
      </c>
    </row>
    <row r="9932" customFormat="false" ht="46.25" hidden="false" customHeight="false" outlineLevel="0" collapsed="false">
      <c r="A9932" s="189" t="s">
        <v>7760</v>
      </c>
      <c r="B9932" s="190" t="n">
        <v>21029</v>
      </c>
      <c r="C9932" s="191" t="s">
        <v>10181</v>
      </c>
      <c r="D9932" s="192" t="s">
        <v>235</v>
      </c>
      <c r="E9932" s="193" t="n">
        <v>346.94</v>
      </c>
      <c r="F9932" s="193" t="n">
        <v>0</v>
      </c>
      <c r="G9932" s="193" t="n">
        <f aca="false">E9932-F9932</f>
        <v>346.94</v>
      </c>
    </row>
    <row r="9933" customFormat="false" ht="46.25" hidden="false" customHeight="false" outlineLevel="0" collapsed="false">
      <c r="A9933" s="189" t="s">
        <v>7760</v>
      </c>
      <c r="B9933" s="190" t="n">
        <v>21030</v>
      </c>
      <c r="C9933" s="191" t="s">
        <v>10182</v>
      </c>
      <c r="D9933" s="192" t="s">
        <v>235</v>
      </c>
      <c r="E9933" s="193" t="n">
        <v>427.66</v>
      </c>
      <c r="F9933" s="193" t="n">
        <v>0</v>
      </c>
      <c r="G9933" s="193" t="n">
        <f aca="false">E9933-F9933</f>
        <v>427.66</v>
      </c>
    </row>
    <row r="9934" customFormat="false" ht="46.25" hidden="false" customHeight="false" outlineLevel="0" collapsed="false">
      <c r="A9934" s="189" t="s">
        <v>7760</v>
      </c>
      <c r="B9934" s="190" t="n">
        <v>21031</v>
      </c>
      <c r="C9934" s="191" t="s">
        <v>10183</v>
      </c>
      <c r="D9934" s="192" t="s">
        <v>235</v>
      </c>
      <c r="E9934" s="193" t="n">
        <v>532.43</v>
      </c>
      <c r="F9934" s="193" t="n">
        <v>0</v>
      </c>
      <c r="G9934" s="193" t="n">
        <f aca="false">E9934-F9934</f>
        <v>532.43</v>
      </c>
    </row>
    <row r="9935" customFormat="false" ht="46.25" hidden="false" customHeight="false" outlineLevel="0" collapsed="false">
      <c r="A9935" s="189" t="s">
        <v>7760</v>
      </c>
      <c r="B9935" s="190" t="n">
        <v>21032</v>
      </c>
      <c r="C9935" s="191" t="s">
        <v>10184</v>
      </c>
      <c r="D9935" s="192" t="s">
        <v>235</v>
      </c>
      <c r="E9935" s="193" t="n">
        <v>568.5</v>
      </c>
      <c r="F9935" s="193" t="n">
        <v>0</v>
      </c>
      <c r="G9935" s="193" t="n">
        <f aca="false">E9935-F9935</f>
        <v>568.5</v>
      </c>
    </row>
    <row r="9936" customFormat="false" ht="46.25" hidden="false" customHeight="false" outlineLevel="0" collapsed="false">
      <c r="A9936" s="189" t="s">
        <v>7760</v>
      </c>
      <c r="B9936" s="190" t="n">
        <v>21034</v>
      </c>
      <c r="C9936" s="191" t="s">
        <v>10185</v>
      </c>
      <c r="D9936" s="192" t="s">
        <v>235</v>
      </c>
      <c r="E9936" s="193" t="n">
        <v>688.72</v>
      </c>
      <c r="F9936" s="193" t="n">
        <v>0</v>
      </c>
      <c r="G9936" s="193" t="n">
        <f aca="false">E9936-F9936</f>
        <v>688.72</v>
      </c>
    </row>
    <row r="9937" customFormat="false" ht="46.25" hidden="false" customHeight="false" outlineLevel="0" collapsed="false">
      <c r="A9937" s="189" t="s">
        <v>7760</v>
      </c>
      <c r="B9937" s="190" t="n">
        <v>21036</v>
      </c>
      <c r="C9937" s="191" t="s">
        <v>10186</v>
      </c>
      <c r="D9937" s="192" t="s">
        <v>235</v>
      </c>
      <c r="E9937" s="193" t="n">
        <v>1054.56</v>
      </c>
      <c r="F9937" s="193" t="n">
        <v>0</v>
      </c>
      <c r="G9937" s="193" t="n">
        <f aca="false">E9937-F9937</f>
        <v>1054.56</v>
      </c>
    </row>
    <row r="9938" customFormat="false" ht="46.25" hidden="false" customHeight="false" outlineLevel="0" collapsed="false">
      <c r="A9938" s="189" t="s">
        <v>7760</v>
      </c>
      <c r="B9938" s="190" t="n">
        <v>21037</v>
      </c>
      <c r="C9938" s="191" t="s">
        <v>10187</v>
      </c>
      <c r="D9938" s="192" t="s">
        <v>235</v>
      </c>
      <c r="E9938" s="193" t="n">
        <v>1202.26</v>
      </c>
      <c r="F9938" s="193" t="n">
        <v>0</v>
      </c>
      <c r="G9938" s="193" t="n">
        <f aca="false">E9938-F9938</f>
        <v>1202.26</v>
      </c>
    </row>
    <row r="9939" customFormat="false" ht="35.05" hidden="false" customHeight="false" outlineLevel="0" collapsed="false">
      <c r="A9939" s="189" t="s">
        <v>7760</v>
      </c>
      <c r="B9939" s="190" t="n">
        <v>21040</v>
      </c>
      <c r="C9939" s="191" t="s">
        <v>10188</v>
      </c>
      <c r="D9939" s="192" t="s">
        <v>235</v>
      </c>
      <c r="E9939" s="193" t="n">
        <v>23</v>
      </c>
      <c r="F9939" s="193" t="n">
        <v>0</v>
      </c>
      <c r="G9939" s="193" t="n">
        <f aca="false">E9939-F9939</f>
        <v>23</v>
      </c>
    </row>
    <row r="9940" customFormat="false" ht="35.05" hidden="false" customHeight="false" outlineLevel="0" collapsed="false">
      <c r="A9940" s="189" t="s">
        <v>7760</v>
      </c>
      <c r="B9940" s="190" t="n">
        <v>21041</v>
      </c>
      <c r="C9940" s="191" t="s">
        <v>10189</v>
      </c>
      <c r="D9940" s="192" t="s">
        <v>235</v>
      </c>
      <c r="E9940" s="193" t="n">
        <v>27.76</v>
      </c>
      <c r="F9940" s="193" t="n">
        <v>0</v>
      </c>
      <c r="G9940" s="193" t="n">
        <f aca="false">E9940-F9940</f>
        <v>27.76</v>
      </c>
    </row>
    <row r="9941" customFormat="false" ht="46.25" hidden="false" customHeight="false" outlineLevel="0" collapsed="false">
      <c r="A9941" s="189" t="s">
        <v>7760</v>
      </c>
      <c r="B9941" s="190" t="n">
        <v>21042</v>
      </c>
      <c r="C9941" s="191" t="s">
        <v>10190</v>
      </c>
      <c r="D9941" s="192" t="s">
        <v>235</v>
      </c>
      <c r="E9941" s="193" t="n">
        <v>26.71</v>
      </c>
      <c r="F9941" s="193" t="n">
        <v>0</v>
      </c>
      <c r="G9941" s="193" t="n">
        <f aca="false">E9941-F9941</f>
        <v>26.71</v>
      </c>
    </row>
    <row r="9942" customFormat="false" ht="35.05" hidden="false" customHeight="false" outlineLevel="0" collapsed="false">
      <c r="A9942" s="189" t="s">
        <v>7760</v>
      </c>
      <c r="B9942" s="190" t="n">
        <v>21043</v>
      </c>
      <c r="C9942" s="191" t="s">
        <v>10191</v>
      </c>
      <c r="D9942" s="192" t="s">
        <v>235</v>
      </c>
      <c r="E9942" s="193" t="n">
        <v>33.74</v>
      </c>
      <c r="F9942" s="193" t="n">
        <v>0</v>
      </c>
      <c r="G9942" s="193" t="n">
        <f aca="false">E9942-F9942</f>
        <v>33.74</v>
      </c>
    </row>
    <row r="9943" customFormat="false" ht="35.05" hidden="false" customHeight="false" outlineLevel="0" collapsed="false">
      <c r="A9943" s="189" t="s">
        <v>7760</v>
      </c>
      <c r="B9943" s="190" t="n">
        <v>21044</v>
      </c>
      <c r="C9943" s="191" t="s">
        <v>10192</v>
      </c>
      <c r="D9943" s="192" t="s">
        <v>235</v>
      </c>
      <c r="E9943" s="193" t="n">
        <v>23.5</v>
      </c>
      <c r="F9943" s="193" t="n">
        <v>0</v>
      </c>
      <c r="G9943" s="193" t="n">
        <f aca="false">E9943-F9943</f>
        <v>23.5</v>
      </c>
    </row>
    <row r="9944" customFormat="false" ht="35.05" hidden="false" customHeight="false" outlineLevel="0" collapsed="false">
      <c r="A9944" s="189" t="s">
        <v>7760</v>
      </c>
      <c r="B9944" s="190" t="n">
        <v>21045</v>
      </c>
      <c r="C9944" s="191" t="s">
        <v>10193</v>
      </c>
      <c r="D9944" s="192" t="s">
        <v>235</v>
      </c>
      <c r="E9944" s="193" t="n">
        <v>32.19</v>
      </c>
      <c r="F9944" s="193" t="n">
        <v>0</v>
      </c>
      <c r="G9944" s="193" t="n">
        <f aca="false">E9944-F9944</f>
        <v>32.19</v>
      </c>
    </row>
    <row r="9945" customFormat="false" ht="35.05" hidden="false" customHeight="false" outlineLevel="0" collapsed="false">
      <c r="A9945" s="189" t="s">
        <v>7760</v>
      </c>
      <c r="B9945" s="190" t="n">
        <v>21047</v>
      </c>
      <c r="C9945" s="191" t="s">
        <v>10194</v>
      </c>
      <c r="D9945" s="192" t="s">
        <v>235</v>
      </c>
      <c r="E9945" s="193" t="n">
        <v>34.65</v>
      </c>
      <c r="F9945" s="193" t="n">
        <v>0</v>
      </c>
      <c r="G9945" s="193" t="n">
        <f aca="false">E9945-F9945</f>
        <v>34.65</v>
      </c>
    </row>
    <row r="9946" customFormat="false" ht="23.85" hidden="false" customHeight="false" outlineLevel="0" collapsed="false">
      <c r="A9946" s="189" t="s">
        <v>7760</v>
      </c>
      <c r="B9946" s="190" t="n">
        <v>21092</v>
      </c>
      <c r="C9946" s="191" t="s">
        <v>10195</v>
      </c>
      <c r="D9946" s="192" t="s">
        <v>235</v>
      </c>
      <c r="E9946" s="193" t="n">
        <v>78.73</v>
      </c>
      <c r="F9946" s="193" t="n">
        <v>0</v>
      </c>
      <c r="G9946" s="193" t="n">
        <f aca="false">E9946-F9946</f>
        <v>78.73</v>
      </c>
    </row>
    <row r="9947" customFormat="false" ht="23.85" hidden="false" customHeight="false" outlineLevel="0" collapsed="false">
      <c r="A9947" s="189" t="s">
        <v>7760</v>
      </c>
      <c r="B9947" s="190" t="n">
        <v>21101</v>
      </c>
      <c r="C9947" s="191" t="s">
        <v>10196</v>
      </c>
      <c r="D9947" s="192" t="s">
        <v>235</v>
      </c>
      <c r="E9947" s="193" t="n">
        <v>61.75</v>
      </c>
      <c r="F9947" s="193" t="n">
        <v>0</v>
      </c>
      <c r="G9947" s="193" t="n">
        <f aca="false">E9947-F9947</f>
        <v>61.75</v>
      </c>
    </row>
    <row r="9948" customFormat="false" ht="23.85" hidden="false" customHeight="false" outlineLevel="0" collapsed="false">
      <c r="A9948" s="189" t="s">
        <v>7760</v>
      </c>
      <c r="B9948" s="190" t="n">
        <v>21102</v>
      </c>
      <c r="C9948" s="191" t="s">
        <v>10197</v>
      </c>
      <c r="D9948" s="192" t="s">
        <v>235</v>
      </c>
      <c r="E9948" s="193" t="n">
        <v>96.16</v>
      </c>
      <c r="F9948" s="193" t="n">
        <v>0</v>
      </c>
      <c r="G9948" s="193" t="n">
        <f aca="false">E9948-F9948</f>
        <v>96.16</v>
      </c>
    </row>
    <row r="9949" customFormat="false" ht="15" hidden="false" customHeight="false" outlineLevel="0" collapsed="false">
      <c r="A9949" s="189" t="s">
        <v>7760</v>
      </c>
      <c r="B9949" s="190" t="n">
        <v>21107</v>
      </c>
      <c r="C9949" s="191" t="s">
        <v>10198</v>
      </c>
      <c r="D9949" s="192" t="s">
        <v>233</v>
      </c>
      <c r="E9949" s="193" t="n">
        <v>179.91</v>
      </c>
      <c r="F9949" s="193" t="n">
        <v>0</v>
      </c>
      <c r="G9949" s="193" t="n">
        <f aca="false">E9949-F9949</f>
        <v>179.91</v>
      </c>
    </row>
    <row r="9950" customFormat="false" ht="35.05" hidden="false" customHeight="false" outlineLevel="0" collapsed="false">
      <c r="A9950" s="189" t="s">
        <v>7760</v>
      </c>
      <c r="B9950" s="190" t="n">
        <v>21112</v>
      </c>
      <c r="C9950" s="191" t="s">
        <v>10199</v>
      </c>
      <c r="D9950" s="192" t="s">
        <v>235</v>
      </c>
      <c r="E9950" s="193" t="n">
        <v>325.45</v>
      </c>
      <c r="F9950" s="193" t="n">
        <v>0</v>
      </c>
      <c r="G9950" s="193" t="n">
        <f aca="false">E9950-F9950</f>
        <v>325.45</v>
      </c>
    </row>
    <row r="9951" customFormat="false" ht="15" hidden="false" customHeight="false" outlineLevel="0" collapsed="false">
      <c r="A9951" s="189" t="s">
        <v>7760</v>
      </c>
      <c r="B9951" s="190" t="n">
        <v>21114</v>
      </c>
      <c r="C9951" s="191" t="s">
        <v>10200</v>
      </c>
      <c r="D9951" s="192" t="s">
        <v>235</v>
      </c>
      <c r="E9951" s="193" t="n">
        <v>39.41</v>
      </c>
      <c r="F9951" s="193" t="n">
        <v>0</v>
      </c>
      <c r="G9951" s="193" t="n">
        <f aca="false">E9951-F9951</f>
        <v>39.41</v>
      </c>
    </row>
    <row r="9952" customFormat="false" ht="23.85" hidden="false" customHeight="false" outlineLevel="0" collapsed="false">
      <c r="A9952" s="189" t="s">
        <v>7760</v>
      </c>
      <c r="B9952" s="190" t="n">
        <v>21116</v>
      </c>
      <c r="C9952" s="191" t="s">
        <v>10201</v>
      </c>
      <c r="D9952" s="192" t="s">
        <v>235</v>
      </c>
      <c r="E9952" s="193" t="n">
        <v>37.64</v>
      </c>
      <c r="F9952" s="193" t="n">
        <v>0</v>
      </c>
      <c r="G9952" s="193" t="n">
        <f aca="false">E9952-F9952</f>
        <v>37.64</v>
      </c>
    </row>
    <row r="9953" customFormat="false" ht="23.85" hidden="false" customHeight="false" outlineLevel="0" collapsed="false">
      <c r="A9953" s="189" t="s">
        <v>7760</v>
      </c>
      <c r="B9953" s="190" t="n">
        <v>21118</v>
      </c>
      <c r="C9953" s="191" t="s">
        <v>10202</v>
      </c>
      <c r="D9953" s="192" t="s">
        <v>235</v>
      </c>
      <c r="E9953" s="193" t="n">
        <v>4.12</v>
      </c>
      <c r="F9953" s="193" t="n">
        <v>0</v>
      </c>
      <c r="G9953" s="193" t="n">
        <f aca="false">E9953-F9953</f>
        <v>4.12</v>
      </c>
    </row>
    <row r="9954" customFormat="false" ht="23.85" hidden="false" customHeight="false" outlineLevel="0" collapsed="false">
      <c r="A9954" s="189" t="s">
        <v>7760</v>
      </c>
      <c r="B9954" s="190" t="n">
        <v>21119</v>
      </c>
      <c r="C9954" s="191" t="s">
        <v>10203</v>
      </c>
      <c r="D9954" s="192" t="s">
        <v>235</v>
      </c>
      <c r="E9954" s="193" t="n">
        <v>2.17</v>
      </c>
      <c r="F9954" s="193" t="n">
        <v>0</v>
      </c>
      <c r="G9954" s="193" t="n">
        <f aca="false">E9954-F9954</f>
        <v>2.17</v>
      </c>
    </row>
    <row r="9955" customFormat="false" ht="23.85" hidden="false" customHeight="false" outlineLevel="0" collapsed="false">
      <c r="A9955" s="189" t="s">
        <v>7760</v>
      </c>
      <c r="B9955" s="190" t="n">
        <v>21120</v>
      </c>
      <c r="C9955" s="191" t="s">
        <v>10204</v>
      </c>
      <c r="D9955" s="192" t="s">
        <v>235</v>
      </c>
      <c r="E9955" s="193" t="n">
        <v>14.13</v>
      </c>
      <c r="F9955" s="193" t="n">
        <v>0</v>
      </c>
      <c r="G9955" s="193" t="n">
        <f aca="false">E9955-F9955</f>
        <v>14.13</v>
      </c>
    </row>
    <row r="9956" customFormat="false" ht="23.85" hidden="false" customHeight="false" outlineLevel="0" collapsed="false">
      <c r="A9956" s="189" t="s">
        <v>7760</v>
      </c>
      <c r="B9956" s="190" t="n">
        <v>21121</v>
      </c>
      <c r="C9956" s="191" t="s">
        <v>10205</v>
      </c>
      <c r="D9956" s="192" t="s">
        <v>235</v>
      </c>
      <c r="E9956" s="193" t="n">
        <v>4.59</v>
      </c>
      <c r="F9956" s="193" t="n">
        <v>0</v>
      </c>
      <c r="G9956" s="193" t="n">
        <f aca="false">E9956-F9956</f>
        <v>4.59</v>
      </c>
    </row>
    <row r="9957" customFormat="false" ht="23.85" hidden="false" customHeight="false" outlineLevel="0" collapsed="false">
      <c r="A9957" s="189" t="s">
        <v>7760</v>
      </c>
      <c r="B9957" s="190" t="n">
        <v>21123</v>
      </c>
      <c r="C9957" s="191" t="s">
        <v>10206</v>
      </c>
      <c r="D9957" s="192" t="s">
        <v>240</v>
      </c>
      <c r="E9957" s="193" t="n">
        <v>13.85</v>
      </c>
      <c r="F9957" s="193" t="n">
        <v>0</v>
      </c>
      <c r="G9957" s="193" t="n">
        <f aca="false">E9957-F9957</f>
        <v>13.85</v>
      </c>
    </row>
    <row r="9958" customFormat="false" ht="23.85" hidden="false" customHeight="false" outlineLevel="0" collapsed="false">
      <c r="A9958" s="189" t="s">
        <v>7760</v>
      </c>
      <c r="B9958" s="190" t="n">
        <v>21124</v>
      </c>
      <c r="C9958" s="191" t="s">
        <v>10207</v>
      </c>
      <c r="D9958" s="192" t="s">
        <v>240</v>
      </c>
      <c r="E9958" s="193" t="n">
        <v>22.12</v>
      </c>
      <c r="F9958" s="193" t="n">
        <v>0</v>
      </c>
      <c r="G9958" s="193" t="n">
        <f aca="false">E9958-F9958</f>
        <v>22.12</v>
      </c>
    </row>
    <row r="9959" customFormat="false" ht="23.85" hidden="false" customHeight="false" outlineLevel="0" collapsed="false">
      <c r="A9959" s="189" t="s">
        <v>7760</v>
      </c>
      <c r="B9959" s="190" t="n">
        <v>21125</v>
      </c>
      <c r="C9959" s="191" t="s">
        <v>10208</v>
      </c>
      <c r="D9959" s="192" t="s">
        <v>240</v>
      </c>
      <c r="E9959" s="193" t="n">
        <v>38.11</v>
      </c>
      <c r="F9959" s="193" t="n">
        <v>0</v>
      </c>
      <c r="G9959" s="193" t="n">
        <f aca="false">E9959-F9959</f>
        <v>38.11</v>
      </c>
    </row>
    <row r="9960" customFormat="false" ht="23.85" hidden="false" customHeight="false" outlineLevel="0" collapsed="false">
      <c r="A9960" s="189" t="s">
        <v>7760</v>
      </c>
      <c r="B9960" s="190" t="n">
        <v>21127</v>
      </c>
      <c r="C9960" s="191" t="s">
        <v>10209</v>
      </c>
      <c r="D9960" s="192" t="s">
        <v>235</v>
      </c>
      <c r="E9960" s="193" t="n">
        <v>3.32</v>
      </c>
      <c r="F9960" s="193" t="n">
        <v>0</v>
      </c>
      <c r="G9960" s="193" t="n">
        <f aca="false">E9960-F9960</f>
        <v>3.32</v>
      </c>
    </row>
    <row r="9961" customFormat="false" ht="35.05" hidden="false" customHeight="false" outlineLevel="0" collapsed="false">
      <c r="A9961" s="189" t="s">
        <v>7760</v>
      </c>
      <c r="B9961" s="190" t="n">
        <v>21128</v>
      </c>
      <c r="C9961" s="191" t="s">
        <v>10210</v>
      </c>
      <c r="D9961" s="192" t="s">
        <v>240</v>
      </c>
      <c r="E9961" s="193" t="n">
        <v>12.17</v>
      </c>
      <c r="F9961" s="193" t="n">
        <v>0</v>
      </c>
      <c r="G9961" s="193" t="n">
        <f aca="false">E9961-F9961</f>
        <v>12.17</v>
      </c>
    </row>
    <row r="9962" customFormat="false" ht="46.25" hidden="false" customHeight="false" outlineLevel="0" collapsed="false">
      <c r="A9962" s="189" t="s">
        <v>7760</v>
      </c>
      <c r="B9962" s="190" t="n">
        <v>21137</v>
      </c>
      <c r="C9962" s="191" t="s">
        <v>10211</v>
      </c>
      <c r="D9962" s="192" t="s">
        <v>240</v>
      </c>
      <c r="E9962" s="193" t="n">
        <v>12.46</v>
      </c>
      <c r="F9962" s="193" t="n">
        <v>0</v>
      </c>
      <c r="G9962" s="193" t="n">
        <f aca="false">E9962-F9962</f>
        <v>12.46</v>
      </c>
    </row>
    <row r="9963" customFormat="false" ht="35.05" hidden="false" customHeight="false" outlineLevel="0" collapsed="false">
      <c r="A9963" s="189" t="s">
        <v>7760</v>
      </c>
      <c r="B9963" s="190" t="n">
        <v>21138</v>
      </c>
      <c r="C9963" s="191" t="s">
        <v>10212</v>
      </c>
      <c r="D9963" s="192" t="s">
        <v>240</v>
      </c>
      <c r="E9963" s="193" t="n">
        <v>15.84</v>
      </c>
      <c r="F9963" s="193" t="n">
        <v>0</v>
      </c>
      <c r="G9963" s="193" t="n">
        <f aca="false">E9963-F9963</f>
        <v>15.84</v>
      </c>
    </row>
    <row r="9964" customFormat="false" ht="46.25" hidden="false" customHeight="false" outlineLevel="0" collapsed="false">
      <c r="A9964" s="189" t="s">
        <v>7760</v>
      </c>
      <c r="B9964" s="190" t="n">
        <v>21141</v>
      </c>
      <c r="C9964" s="191" t="s">
        <v>10213</v>
      </c>
      <c r="D9964" s="192" t="s">
        <v>233</v>
      </c>
      <c r="E9964" s="193" t="n">
        <v>13.3</v>
      </c>
      <c r="F9964" s="193" t="n">
        <v>0</v>
      </c>
      <c r="G9964" s="193" t="n">
        <f aca="false">E9964-F9964</f>
        <v>13.3</v>
      </c>
    </row>
    <row r="9965" customFormat="false" ht="35.05" hidden="false" customHeight="false" outlineLevel="0" collapsed="false">
      <c r="A9965" s="189" t="s">
        <v>7760</v>
      </c>
      <c r="B9965" s="190" t="n">
        <v>21142</v>
      </c>
      <c r="C9965" s="191" t="s">
        <v>10214</v>
      </c>
      <c r="D9965" s="192" t="s">
        <v>235</v>
      </c>
      <c r="E9965" s="193" t="n">
        <v>35.35</v>
      </c>
      <c r="F9965" s="193" t="n">
        <v>0</v>
      </c>
      <c r="G9965" s="193" t="n">
        <f aca="false">E9965-F9965</f>
        <v>35.35</v>
      </c>
    </row>
    <row r="9966" customFormat="false" ht="23.85" hidden="false" customHeight="false" outlineLevel="0" collapsed="false">
      <c r="A9966" s="189" t="s">
        <v>7760</v>
      </c>
      <c r="B9966" s="190" t="n">
        <v>21147</v>
      </c>
      <c r="C9966" s="191" t="s">
        <v>10215</v>
      </c>
      <c r="D9966" s="192" t="s">
        <v>240</v>
      </c>
      <c r="E9966" s="193" t="n">
        <v>152.2</v>
      </c>
      <c r="F9966" s="193" t="n">
        <v>0</v>
      </c>
      <c r="G9966" s="193" t="n">
        <f aca="false">E9966-F9966</f>
        <v>152.2</v>
      </c>
    </row>
    <row r="9967" customFormat="false" ht="23.85" hidden="false" customHeight="false" outlineLevel="0" collapsed="false">
      <c r="A9967" s="189" t="s">
        <v>7760</v>
      </c>
      <c r="B9967" s="190" t="n">
        <v>21148</v>
      </c>
      <c r="C9967" s="191" t="s">
        <v>10216</v>
      </c>
      <c r="D9967" s="192" t="s">
        <v>240</v>
      </c>
      <c r="E9967" s="193" t="n">
        <v>93.94</v>
      </c>
      <c r="F9967" s="193" t="n">
        <v>0</v>
      </c>
      <c r="G9967" s="193" t="n">
        <f aca="false">E9967-F9967</f>
        <v>93.94</v>
      </c>
    </row>
    <row r="9968" customFormat="false" ht="23.85" hidden="false" customHeight="false" outlineLevel="0" collapsed="false">
      <c r="A9968" s="189" t="s">
        <v>7760</v>
      </c>
      <c r="B9968" s="190" t="n">
        <v>21150</v>
      </c>
      <c r="C9968" s="191" t="s">
        <v>10217</v>
      </c>
      <c r="D9968" s="192" t="s">
        <v>240</v>
      </c>
      <c r="E9968" s="193" t="n">
        <v>46.58</v>
      </c>
      <c r="F9968" s="193" t="n">
        <v>0</v>
      </c>
      <c r="G9968" s="193" t="n">
        <f aca="false">E9968-F9968</f>
        <v>46.58</v>
      </c>
    </row>
    <row r="9969" customFormat="false" ht="23.85" hidden="false" customHeight="false" outlineLevel="0" collapsed="false">
      <c r="A9969" s="189" t="s">
        <v>7760</v>
      </c>
      <c r="B9969" s="190" t="n">
        <v>21151</v>
      </c>
      <c r="C9969" s="191" t="s">
        <v>10218</v>
      </c>
      <c r="D9969" s="192" t="s">
        <v>240</v>
      </c>
      <c r="E9969" s="193" t="n">
        <v>278.81</v>
      </c>
      <c r="F9969" s="193" t="n">
        <v>0</v>
      </c>
      <c r="G9969" s="193" t="n">
        <f aca="false">E9969-F9969</f>
        <v>278.81</v>
      </c>
    </row>
    <row r="9970" customFormat="false" ht="23.85" hidden="false" customHeight="false" outlineLevel="0" collapsed="false">
      <c r="A9970" s="189" t="s">
        <v>7760</v>
      </c>
      <c r="B9970" s="190" t="n">
        <v>25002</v>
      </c>
      <c r="C9970" s="191" t="s">
        <v>10219</v>
      </c>
      <c r="D9970" s="192" t="s">
        <v>1579</v>
      </c>
      <c r="E9970" s="193" t="n">
        <v>49.5</v>
      </c>
      <c r="F9970" s="193" t="n">
        <v>0</v>
      </c>
      <c r="G9970" s="193" t="n">
        <f aca="false">E9970-F9970</f>
        <v>49.5</v>
      </c>
    </row>
    <row r="9971" customFormat="false" ht="23.85" hidden="false" customHeight="false" outlineLevel="0" collapsed="false">
      <c r="A9971" s="189" t="s">
        <v>7760</v>
      </c>
      <c r="B9971" s="190" t="n">
        <v>25003</v>
      </c>
      <c r="C9971" s="191" t="s">
        <v>10220</v>
      </c>
      <c r="D9971" s="192" t="s">
        <v>1579</v>
      </c>
      <c r="E9971" s="193" t="n">
        <v>55.13</v>
      </c>
      <c r="F9971" s="193" t="n">
        <v>0</v>
      </c>
      <c r="G9971" s="193" t="n">
        <f aca="false">E9971-F9971</f>
        <v>55.13</v>
      </c>
    </row>
    <row r="9972" customFormat="false" ht="23.85" hidden="false" customHeight="false" outlineLevel="0" collapsed="false">
      <c r="A9972" s="189" t="s">
        <v>7760</v>
      </c>
      <c r="B9972" s="190" t="n">
        <v>25004</v>
      </c>
      <c r="C9972" s="191" t="s">
        <v>10221</v>
      </c>
      <c r="D9972" s="192" t="s">
        <v>1579</v>
      </c>
      <c r="E9972" s="193" t="n">
        <v>49.5</v>
      </c>
      <c r="F9972" s="193" t="n">
        <v>0</v>
      </c>
      <c r="G9972" s="193" t="n">
        <f aca="false">E9972-F9972</f>
        <v>49.5</v>
      </c>
    </row>
    <row r="9973" customFormat="false" ht="23.85" hidden="false" customHeight="false" outlineLevel="0" collapsed="false">
      <c r="A9973" s="189" t="s">
        <v>7760</v>
      </c>
      <c r="B9973" s="190" t="n">
        <v>25005</v>
      </c>
      <c r="C9973" s="191" t="s">
        <v>10222</v>
      </c>
      <c r="D9973" s="192" t="s">
        <v>1579</v>
      </c>
      <c r="E9973" s="193" t="n">
        <v>54.32</v>
      </c>
      <c r="F9973" s="193" t="n">
        <v>0</v>
      </c>
      <c r="G9973" s="193" t="n">
        <f aca="false">E9973-F9973</f>
        <v>54.32</v>
      </c>
    </row>
    <row r="9974" customFormat="false" ht="35.05" hidden="false" customHeight="false" outlineLevel="0" collapsed="false">
      <c r="A9974" s="189" t="s">
        <v>7760</v>
      </c>
      <c r="B9974" s="190" t="n">
        <v>25007</v>
      </c>
      <c r="C9974" s="191" t="s">
        <v>10223</v>
      </c>
      <c r="D9974" s="192" t="s">
        <v>233</v>
      </c>
      <c r="E9974" s="193" t="n">
        <v>42.18</v>
      </c>
      <c r="F9974" s="193" t="n">
        <v>0</v>
      </c>
      <c r="G9974" s="193" t="n">
        <f aca="false">E9974-F9974</f>
        <v>42.18</v>
      </c>
    </row>
    <row r="9975" customFormat="false" ht="23.85" hidden="false" customHeight="false" outlineLevel="0" collapsed="false">
      <c r="A9975" s="189" t="s">
        <v>7760</v>
      </c>
      <c r="B9975" s="190" t="n">
        <v>25067</v>
      </c>
      <c r="C9975" s="191" t="s">
        <v>10224</v>
      </c>
      <c r="D9975" s="192" t="s">
        <v>235</v>
      </c>
      <c r="E9975" s="193" t="n">
        <v>6.39</v>
      </c>
      <c r="F9975" s="193" t="n">
        <v>0</v>
      </c>
      <c r="G9975" s="193" t="n">
        <f aca="false">E9975-F9975</f>
        <v>6.39</v>
      </c>
    </row>
    <row r="9976" customFormat="false" ht="23.85" hidden="false" customHeight="false" outlineLevel="0" collapsed="false">
      <c r="A9976" s="189" t="s">
        <v>7760</v>
      </c>
      <c r="B9976" s="190" t="n">
        <v>25070</v>
      </c>
      <c r="C9976" s="191" t="s">
        <v>10225</v>
      </c>
      <c r="D9976" s="192" t="s">
        <v>235</v>
      </c>
      <c r="E9976" s="193" t="n">
        <v>5.11</v>
      </c>
      <c r="F9976" s="193" t="n">
        <v>0</v>
      </c>
      <c r="G9976" s="193" t="n">
        <f aca="false">E9976-F9976</f>
        <v>5.11</v>
      </c>
    </row>
    <row r="9977" customFormat="false" ht="23.85" hidden="false" customHeight="false" outlineLevel="0" collapsed="false">
      <c r="A9977" s="189" t="s">
        <v>7760</v>
      </c>
      <c r="B9977" s="190" t="n">
        <v>25071</v>
      </c>
      <c r="C9977" s="191" t="s">
        <v>10226</v>
      </c>
      <c r="D9977" s="192" t="s">
        <v>235</v>
      </c>
      <c r="E9977" s="193" t="n">
        <v>3.55</v>
      </c>
      <c r="F9977" s="193" t="n">
        <v>0</v>
      </c>
      <c r="G9977" s="193" t="n">
        <f aca="false">E9977-F9977</f>
        <v>3.55</v>
      </c>
    </row>
    <row r="9978" customFormat="false" ht="57.45" hidden="false" customHeight="false" outlineLevel="0" collapsed="false">
      <c r="A9978" s="189" t="s">
        <v>7760</v>
      </c>
      <c r="B9978" s="190" t="n">
        <v>25398</v>
      </c>
      <c r="C9978" s="191" t="s">
        <v>10227</v>
      </c>
      <c r="D9978" s="192" t="s">
        <v>235</v>
      </c>
      <c r="E9978" s="193" t="n">
        <v>5137.11</v>
      </c>
      <c r="F9978" s="193" t="n">
        <v>0</v>
      </c>
      <c r="G9978" s="193" t="n">
        <f aca="false">E9978-F9978</f>
        <v>5137.11</v>
      </c>
    </row>
    <row r="9979" customFormat="false" ht="57.45" hidden="false" customHeight="false" outlineLevel="0" collapsed="false">
      <c r="A9979" s="189" t="s">
        <v>7760</v>
      </c>
      <c r="B9979" s="190" t="n">
        <v>25399</v>
      </c>
      <c r="C9979" s="191" t="s">
        <v>10228</v>
      </c>
      <c r="D9979" s="192" t="s">
        <v>235</v>
      </c>
      <c r="E9979" s="193" t="n">
        <v>3118.67</v>
      </c>
      <c r="F9979" s="193" t="n">
        <v>0</v>
      </c>
      <c r="G9979" s="193" t="n">
        <f aca="false">E9979-F9979</f>
        <v>3118.67</v>
      </c>
    </row>
    <row r="9980" customFormat="false" ht="46.25" hidden="false" customHeight="false" outlineLevel="0" collapsed="false">
      <c r="A9980" s="189" t="s">
        <v>7760</v>
      </c>
      <c r="B9980" s="190" t="n">
        <v>25400</v>
      </c>
      <c r="C9980" s="191" t="s">
        <v>10229</v>
      </c>
      <c r="D9980" s="192" t="s">
        <v>235</v>
      </c>
      <c r="E9980" s="193" t="n">
        <v>3770.18</v>
      </c>
      <c r="F9980" s="193" t="n">
        <v>0</v>
      </c>
      <c r="G9980" s="193" t="n">
        <f aca="false">E9980-F9980</f>
        <v>3770.18</v>
      </c>
    </row>
    <row r="9981" customFormat="false" ht="15" hidden="false" customHeight="false" outlineLevel="0" collapsed="false">
      <c r="A9981" s="189" t="s">
        <v>7760</v>
      </c>
      <c r="B9981" s="190" t="n">
        <v>33939</v>
      </c>
      <c r="C9981" s="191" t="s">
        <v>10230</v>
      </c>
      <c r="D9981" s="192" t="s">
        <v>282</v>
      </c>
      <c r="E9981" s="193" t="n">
        <v>109.49</v>
      </c>
      <c r="F9981" s="193" t="n">
        <v>109.49</v>
      </c>
      <c r="G9981" s="193" t="n">
        <f aca="false">E9981-F9981</f>
        <v>0</v>
      </c>
    </row>
    <row r="9982" customFormat="false" ht="15" hidden="false" customHeight="false" outlineLevel="0" collapsed="false">
      <c r="A9982" s="189" t="s">
        <v>7760</v>
      </c>
      <c r="B9982" s="190" t="n">
        <v>33952</v>
      </c>
      <c r="C9982" s="191" t="s">
        <v>10231</v>
      </c>
      <c r="D9982" s="192" t="s">
        <v>282</v>
      </c>
      <c r="E9982" s="193" t="n">
        <v>115.99</v>
      </c>
      <c r="F9982" s="193" t="n">
        <v>115.99</v>
      </c>
      <c r="G9982" s="193" t="n">
        <f aca="false">E9982-F9982</f>
        <v>0</v>
      </c>
    </row>
    <row r="9983" customFormat="false" ht="15" hidden="false" customHeight="false" outlineLevel="0" collapsed="false">
      <c r="A9983" s="189" t="s">
        <v>7760</v>
      </c>
      <c r="B9983" s="190" t="n">
        <v>33953</v>
      </c>
      <c r="C9983" s="191" t="s">
        <v>10232</v>
      </c>
      <c r="D9983" s="192" t="s">
        <v>282</v>
      </c>
      <c r="E9983" s="193" t="n">
        <v>121.56</v>
      </c>
      <c r="F9983" s="193" t="n">
        <v>121.56</v>
      </c>
      <c r="G9983" s="193" t="n">
        <f aca="false">E9983-F9983</f>
        <v>0</v>
      </c>
    </row>
    <row r="9984" customFormat="false" ht="15" hidden="false" customHeight="false" outlineLevel="0" collapsed="false">
      <c r="A9984" s="189" t="s">
        <v>7760</v>
      </c>
      <c r="B9984" s="190" t="n">
        <v>34341</v>
      </c>
      <c r="C9984" s="191" t="s">
        <v>10233</v>
      </c>
      <c r="D9984" s="192" t="s">
        <v>1579</v>
      </c>
      <c r="E9984" s="193" t="n">
        <v>11</v>
      </c>
      <c r="F9984" s="193" t="n">
        <v>0</v>
      </c>
      <c r="G9984" s="193" t="n">
        <f aca="false">E9984-F9984</f>
        <v>11</v>
      </c>
    </row>
    <row r="9985" customFormat="false" ht="15" hidden="false" customHeight="false" outlineLevel="0" collapsed="false">
      <c r="A9985" s="189" t="s">
        <v>7760</v>
      </c>
      <c r="B9985" s="190" t="n">
        <v>34345</v>
      </c>
      <c r="C9985" s="191" t="s">
        <v>10234</v>
      </c>
      <c r="D9985" s="192" t="s">
        <v>282</v>
      </c>
      <c r="E9985" s="193" t="n">
        <v>16.92</v>
      </c>
      <c r="F9985" s="193" t="n">
        <v>16.92</v>
      </c>
      <c r="G9985" s="193" t="n">
        <f aca="false">E9985-F9985</f>
        <v>0</v>
      </c>
    </row>
    <row r="9986" customFormat="false" ht="35.05" hidden="false" customHeight="false" outlineLevel="0" collapsed="false">
      <c r="A9986" s="189" t="s">
        <v>7760</v>
      </c>
      <c r="B9986" s="190" t="n">
        <v>34347</v>
      </c>
      <c r="C9986" s="191" t="s">
        <v>10235</v>
      </c>
      <c r="D9986" s="192" t="s">
        <v>240</v>
      </c>
      <c r="E9986" s="193" t="n">
        <v>16.04</v>
      </c>
      <c r="F9986" s="193" t="n">
        <v>0</v>
      </c>
      <c r="G9986" s="193" t="n">
        <f aca="false">E9986-F9986</f>
        <v>16.04</v>
      </c>
    </row>
    <row r="9987" customFormat="false" ht="35.05" hidden="false" customHeight="false" outlineLevel="0" collapsed="false">
      <c r="A9987" s="189" t="s">
        <v>7760</v>
      </c>
      <c r="B9987" s="190" t="n">
        <v>34348</v>
      </c>
      <c r="C9987" s="191" t="s">
        <v>10236</v>
      </c>
      <c r="D9987" s="192" t="s">
        <v>240</v>
      </c>
      <c r="E9987" s="193" t="n">
        <v>22.43</v>
      </c>
      <c r="F9987" s="193" t="n">
        <v>0</v>
      </c>
      <c r="G9987" s="193" t="n">
        <f aca="false">E9987-F9987</f>
        <v>22.43</v>
      </c>
    </row>
    <row r="9988" customFormat="false" ht="46.25" hidden="false" customHeight="false" outlineLevel="0" collapsed="false">
      <c r="A9988" s="189" t="s">
        <v>7760</v>
      </c>
      <c r="B9988" s="190" t="n">
        <v>34349</v>
      </c>
      <c r="C9988" s="191" t="s">
        <v>10237</v>
      </c>
      <c r="D9988" s="192" t="s">
        <v>235</v>
      </c>
      <c r="E9988" s="193" t="n">
        <v>27.46</v>
      </c>
      <c r="F9988" s="193" t="n">
        <v>0</v>
      </c>
      <c r="G9988" s="193" t="n">
        <f aca="false">E9988-F9988</f>
        <v>27.46</v>
      </c>
    </row>
    <row r="9989" customFormat="false" ht="15" hidden="false" customHeight="false" outlineLevel="0" collapsed="false">
      <c r="A9989" s="189" t="s">
        <v>7760</v>
      </c>
      <c r="B9989" s="190" t="n">
        <v>34353</v>
      </c>
      <c r="C9989" s="191" t="s">
        <v>10238</v>
      </c>
      <c r="D9989" s="192" t="s">
        <v>1579</v>
      </c>
      <c r="E9989" s="193" t="n">
        <v>1.56</v>
      </c>
      <c r="F9989" s="193" t="n">
        <v>0</v>
      </c>
      <c r="G9989" s="193" t="n">
        <f aca="false">E9989-F9989</f>
        <v>1.56</v>
      </c>
    </row>
    <row r="9990" customFormat="false" ht="15" hidden="false" customHeight="false" outlineLevel="0" collapsed="false">
      <c r="A9990" s="189" t="s">
        <v>7760</v>
      </c>
      <c r="B9990" s="190" t="n">
        <v>34355</v>
      </c>
      <c r="C9990" s="191" t="s">
        <v>10239</v>
      </c>
      <c r="D9990" s="192" t="s">
        <v>1579</v>
      </c>
      <c r="E9990" s="193" t="n">
        <v>2.41</v>
      </c>
      <c r="F9990" s="193" t="n">
        <v>0</v>
      </c>
      <c r="G9990" s="193" t="n">
        <f aca="false">E9990-F9990</f>
        <v>2.41</v>
      </c>
    </row>
    <row r="9991" customFormat="false" ht="15" hidden="false" customHeight="false" outlineLevel="0" collapsed="false">
      <c r="A9991" s="189" t="s">
        <v>7760</v>
      </c>
      <c r="B9991" s="190" t="n">
        <v>34357</v>
      </c>
      <c r="C9991" s="191" t="s">
        <v>10240</v>
      </c>
      <c r="D9991" s="192" t="s">
        <v>1579</v>
      </c>
      <c r="E9991" s="193" t="n">
        <v>4.93</v>
      </c>
      <c r="F9991" s="193" t="n">
        <v>0</v>
      </c>
      <c r="G9991" s="193" t="n">
        <f aca="false">E9991-F9991</f>
        <v>4.93</v>
      </c>
    </row>
    <row r="9992" customFormat="false" ht="23.85" hidden="false" customHeight="false" outlineLevel="0" collapsed="false">
      <c r="A9992" s="189" t="s">
        <v>7760</v>
      </c>
      <c r="B9992" s="190" t="n">
        <v>34359</v>
      </c>
      <c r="C9992" s="191" t="s">
        <v>10241</v>
      </c>
      <c r="D9992" s="192" t="s">
        <v>235</v>
      </c>
      <c r="E9992" s="193" t="n">
        <v>11.5</v>
      </c>
      <c r="F9992" s="193" t="n">
        <v>0</v>
      </c>
      <c r="G9992" s="193" t="n">
        <f aca="false">E9992-F9992</f>
        <v>11.5</v>
      </c>
    </row>
    <row r="9993" customFormat="false" ht="15" hidden="false" customHeight="false" outlineLevel="0" collapsed="false">
      <c r="A9993" s="189" t="s">
        <v>7760</v>
      </c>
      <c r="B9993" s="190" t="n">
        <v>34360</v>
      </c>
      <c r="C9993" s="191" t="s">
        <v>10242</v>
      </c>
      <c r="D9993" s="192" t="s">
        <v>1579</v>
      </c>
      <c r="E9993" s="193" t="n">
        <v>45.24</v>
      </c>
      <c r="F9993" s="193" t="n">
        <v>0</v>
      </c>
      <c r="G9993" s="193" t="n">
        <f aca="false">E9993-F9993</f>
        <v>45.24</v>
      </c>
    </row>
    <row r="9994" customFormat="false" ht="23.85" hidden="false" customHeight="false" outlineLevel="0" collapsed="false">
      <c r="A9994" s="189" t="s">
        <v>7760</v>
      </c>
      <c r="B9994" s="190" t="n">
        <v>34361</v>
      </c>
      <c r="C9994" s="191" t="s">
        <v>10243</v>
      </c>
      <c r="D9994" s="192" t="s">
        <v>1579</v>
      </c>
      <c r="E9994" s="193" t="n">
        <v>16.67</v>
      </c>
      <c r="F9994" s="193" t="n">
        <v>0</v>
      </c>
      <c r="G9994" s="193" t="n">
        <f aca="false">E9994-F9994</f>
        <v>16.67</v>
      </c>
    </row>
    <row r="9995" customFormat="false" ht="57.45" hidden="false" customHeight="false" outlineLevel="0" collapsed="false">
      <c r="A9995" s="189" t="s">
        <v>7760</v>
      </c>
      <c r="B9995" s="190" t="n">
        <v>34364</v>
      </c>
      <c r="C9995" s="191" t="s">
        <v>10244</v>
      </c>
      <c r="D9995" s="192" t="s">
        <v>235</v>
      </c>
      <c r="E9995" s="193" t="n">
        <v>779.14</v>
      </c>
      <c r="F9995" s="193" t="n">
        <v>0</v>
      </c>
      <c r="G9995" s="193" t="n">
        <f aca="false">E9995-F9995</f>
        <v>779.14</v>
      </c>
    </row>
    <row r="9996" customFormat="false" ht="46.25" hidden="false" customHeight="false" outlineLevel="0" collapsed="false">
      <c r="A9996" s="189" t="s">
        <v>7760</v>
      </c>
      <c r="B9996" s="190" t="n">
        <v>34367</v>
      </c>
      <c r="C9996" s="191" t="s">
        <v>10245</v>
      </c>
      <c r="D9996" s="192" t="s">
        <v>235</v>
      </c>
      <c r="E9996" s="193" t="n">
        <v>592.74</v>
      </c>
      <c r="F9996" s="193" t="n">
        <v>0</v>
      </c>
      <c r="G9996" s="193" t="n">
        <f aca="false">E9996-F9996</f>
        <v>592.74</v>
      </c>
    </row>
    <row r="9997" customFormat="false" ht="57.45" hidden="false" customHeight="false" outlineLevel="0" collapsed="false">
      <c r="A9997" s="189" t="s">
        <v>7760</v>
      </c>
      <c r="B9997" s="190" t="n">
        <v>34369</v>
      </c>
      <c r="C9997" s="191" t="s">
        <v>10246</v>
      </c>
      <c r="D9997" s="192" t="s">
        <v>235</v>
      </c>
      <c r="E9997" s="193" t="n">
        <v>825.9</v>
      </c>
      <c r="F9997" s="193" t="n">
        <v>0</v>
      </c>
      <c r="G9997" s="193" t="n">
        <f aca="false">E9997-F9997</f>
        <v>825.9</v>
      </c>
    </row>
    <row r="9998" customFormat="false" ht="46.25" hidden="false" customHeight="false" outlineLevel="0" collapsed="false">
      <c r="A9998" s="189" t="s">
        <v>7760</v>
      </c>
      <c r="B9998" s="190" t="n">
        <v>34377</v>
      </c>
      <c r="C9998" s="191" t="s">
        <v>10247</v>
      </c>
      <c r="D9998" s="192" t="s">
        <v>235</v>
      </c>
      <c r="E9998" s="193" t="n">
        <v>237.45</v>
      </c>
      <c r="F9998" s="193" t="n">
        <v>0</v>
      </c>
      <c r="G9998" s="193" t="n">
        <f aca="false">E9998-F9998</f>
        <v>237.45</v>
      </c>
    </row>
    <row r="9999" customFormat="false" ht="46.25" hidden="false" customHeight="false" outlineLevel="0" collapsed="false">
      <c r="A9999" s="189" t="s">
        <v>7760</v>
      </c>
      <c r="B9999" s="190" t="n">
        <v>34381</v>
      </c>
      <c r="C9999" s="191" t="s">
        <v>10248</v>
      </c>
      <c r="D9999" s="192" t="s">
        <v>235</v>
      </c>
      <c r="E9999" s="193" t="n">
        <v>338.67</v>
      </c>
      <c r="F9999" s="193" t="n">
        <v>0</v>
      </c>
      <c r="G9999" s="193" t="n">
        <f aca="false">E9999-F9999</f>
        <v>338.67</v>
      </c>
    </row>
    <row r="10000" customFormat="false" ht="35.05" hidden="false" customHeight="false" outlineLevel="0" collapsed="false">
      <c r="A10000" s="189" t="s">
        <v>7760</v>
      </c>
      <c r="B10000" s="190" t="n">
        <v>34383</v>
      </c>
      <c r="C10000" s="191" t="s">
        <v>10249</v>
      </c>
      <c r="D10000" s="192" t="s">
        <v>235</v>
      </c>
      <c r="E10000" s="193" t="n">
        <v>1482.17</v>
      </c>
      <c r="F10000" s="193" t="n">
        <v>0</v>
      </c>
      <c r="G10000" s="193" t="n">
        <f aca="false">E10000-F10000</f>
        <v>1482.17</v>
      </c>
    </row>
    <row r="10001" customFormat="false" ht="23.85" hidden="false" customHeight="false" outlineLevel="0" collapsed="false">
      <c r="A10001" s="189" t="s">
        <v>7760</v>
      </c>
      <c r="B10001" s="190" t="n">
        <v>34384</v>
      </c>
      <c r="C10001" s="191" t="s">
        <v>10250</v>
      </c>
      <c r="D10001" s="192" t="s">
        <v>233</v>
      </c>
      <c r="E10001" s="193" t="n">
        <v>312.5</v>
      </c>
      <c r="F10001" s="193" t="n">
        <v>0</v>
      </c>
      <c r="G10001" s="193" t="n">
        <f aca="false">E10001-F10001</f>
        <v>312.5</v>
      </c>
    </row>
    <row r="10002" customFormat="false" ht="15" hidden="false" customHeight="false" outlineLevel="0" collapsed="false">
      <c r="A10002" s="189" t="s">
        <v>7760</v>
      </c>
      <c r="B10002" s="190" t="n">
        <v>34385</v>
      </c>
      <c r="C10002" s="191" t="s">
        <v>10251</v>
      </c>
      <c r="D10002" s="192" t="s">
        <v>233</v>
      </c>
      <c r="E10002" s="193" t="n">
        <v>258.33</v>
      </c>
      <c r="F10002" s="193" t="n">
        <v>0</v>
      </c>
      <c r="G10002" s="193" t="n">
        <f aca="false">E10002-F10002</f>
        <v>258.33</v>
      </c>
    </row>
    <row r="10003" customFormat="false" ht="15" hidden="false" customHeight="false" outlineLevel="0" collapsed="false">
      <c r="A10003" s="189" t="s">
        <v>7760</v>
      </c>
      <c r="B10003" s="190" t="n">
        <v>34386</v>
      </c>
      <c r="C10003" s="191" t="s">
        <v>10252</v>
      </c>
      <c r="D10003" s="192" t="s">
        <v>233</v>
      </c>
      <c r="E10003" s="193" t="n">
        <v>312.5</v>
      </c>
      <c r="F10003" s="193" t="n">
        <v>0</v>
      </c>
      <c r="G10003" s="193" t="n">
        <f aca="false">E10003-F10003</f>
        <v>312.5</v>
      </c>
    </row>
    <row r="10004" customFormat="false" ht="23.85" hidden="false" customHeight="false" outlineLevel="0" collapsed="false">
      <c r="A10004" s="189" t="s">
        <v>7760</v>
      </c>
      <c r="B10004" s="190" t="n">
        <v>34387</v>
      </c>
      <c r="C10004" s="191" t="s">
        <v>10253</v>
      </c>
      <c r="D10004" s="192" t="s">
        <v>233</v>
      </c>
      <c r="E10004" s="193" t="n">
        <v>336.45</v>
      </c>
      <c r="F10004" s="193" t="n">
        <v>0</v>
      </c>
      <c r="G10004" s="193" t="n">
        <f aca="false">E10004-F10004</f>
        <v>336.45</v>
      </c>
    </row>
    <row r="10005" customFormat="false" ht="23.85" hidden="false" customHeight="false" outlineLevel="0" collapsed="false">
      <c r="A10005" s="189" t="s">
        <v>7760</v>
      </c>
      <c r="B10005" s="190" t="n">
        <v>34388</v>
      </c>
      <c r="C10005" s="191" t="s">
        <v>10254</v>
      </c>
      <c r="D10005" s="192" t="s">
        <v>233</v>
      </c>
      <c r="E10005" s="193" t="n">
        <v>207.27</v>
      </c>
      <c r="F10005" s="193" t="n">
        <v>0</v>
      </c>
      <c r="G10005" s="193" t="n">
        <f aca="false">E10005-F10005</f>
        <v>207.27</v>
      </c>
    </row>
    <row r="10006" customFormat="false" ht="23.85" hidden="false" customHeight="false" outlineLevel="0" collapsed="false">
      <c r="A10006" s="189" t="s">
        <v>7760</v>
      </c>
      <c r="B10006" s="190" t="n">
        <v>34389</v>
      </c>
      <c r="C10006" s="191" t="s">
        <v>10255</v>
      </c>
      <c r="D10006" s="192" t="s">
        <v>233</v>
      </c>
      <c r="E10006" s="193" t="n">
        <v>145.83</v>
      </c>
      <c r="F10006" s="193" t="n">
        <v>0</v>
      </c>
      <c r="G10006" s="193" t="n">
        <f aca="false">E10006-F10006</f>
        <v>145.83</v>
      </c>
    </row>
    <row r="10007" customFormat="false" ht="23.85" hidden="false" customHeight="false" outlineLevel="0" collapsed="false">
      <c r="A10007" s="189" t="s">
        <v>7760</v>
      </c>
      <c r="B10007" s="190" t="n">
        <v>34390</v>
      </c>
      <c r="C10007" s="191" t="s">
        <v>10256</v>
      </c>
      <c r="D10007" s="192" t="s">
        <v>233</v>
      </c>
      <c r="E10007" s="193" t="n">
        <v>466.66</v>
      </c>
      <c r="F10007" s="193" t="n">
        <v>0</v>
      </c>
      <c r="G10007" s="193" t="n">
        <f aca="false">E10007-F10007</f>
        <v>466.66</v>
      </c>
    </row>
    <row r="10008" customFormat="false" ht="35.05" hidden="false" customHeight="false" outlineLevel="0" collapsed="false">
      <c r="A10008" s="189" t="s">
        <v>7760</v>
      </c>
      <c r="B10008" s="190" t="n">
        <v>34391</v>
      </c>
      <c r="C10008" s="191" t="s">
        <v>10257</v>
      </c>
      <c r="D10008" s="192" t="s">
        <v>233</v>
      </c>
      <c r="E10008" s="193" t="n">
        <v>598.43</v>
      </c>
      <c r="F10008" s="193" t="n">
        <v>0</v>
      </c>
      <c r="G10008" s="193" t="n">
        <f aca="false">E10008-F10008</f>
        <v>598.43</v>
      </c>
    </row>
    <row r="10009" customFormat="false" ht="23.85" hidden="false" customHeight="false" outlineLevel="0" collapsed="false">
      <c r="A10009" s="189" t="s">
        <v>7760</v>
      </c>
      <c r="B10009" s="190" t="n">
        <v>34400</v>
      </c>
      <c r="C10009" s="191" t="s">
        <v>10258</v>
      </c>
      <c r="D10009" s="192" t="s">
        <v>235</v>
      </c>
      <c r="E10009" s="193" t="n">
        <v>4.24</v>
      </c>
      <c r="F10009" s="193" t="n">
        <v>0</v>
      </c>
      <c r="G10009" s="193" t="n">
        <f aca="false">E10009-F10009</f>
        <v>4.24</v>
      </c>
    </row>
    <row r="10010" customFormat="false" ht="23.85" hidden="false" customHeight="false" outlineLevel="0" collapsed="false">
      <c r="A10010" s="189" t="s">
        <v>7760</v>
      </c>
      <c r="B10010" s="190" t="n">
        <v>34401</v>
      </c>
      <c r="C10010" s="191" t="s">
        <v>10259</v>
      </c>
      <c r="D10010" s="192" t="s">
        <v>235</v>
      </c>
      <c r="E10010" s="193" t="n">
        <v>1.52</v>
      </c>
      <c r="F10010" s="193" t="n">
        <v>0</v>
      </c>
      <c r="G10010" s="193" t="n">
        <f aca="false">E10010-F10010</f>
        <v>1.52</v>
      </c>
    </row>
    <row r="10011" customFormat="false" ht="23.85" hidden="false" customHeight="false" outlineLevel="0" collapsed="false">
      <c r="A10011" s="189" t="s">
        <v>7760</v>
      </c>
      <c r="B10011" s="190" t="n">
        <v>34402</v>
      </c>
      <c r="C10011" s="191" t="s">
        <v>10260</v>
      </c>
      <c r="D10011" s="192" t="s">
        <v>235</v>
      </c>
      <c r="E10011" s="193" t="n">
        <v>186.46</v>
      </c>
      <c r="F10011" s="193" t="n">
        <v>0</v>
      </c>
      <c r="G10011" s="193" t="n">
        <f aca="false">E10011-F10011</f>
        <v>186.46</v>
      </c>
    </row>
    <row r="10012" customFormat="false" ht="23.85" hidden="false" customHeight="false" outlineLevel="0" collapsed="false">
      <c r="A10012" s="189" t="s">
        <v>7760</v>
      </c>
      <c r="B10012" s="190" t="n">
        <v>34417</v>
      </c>
      <c r="C10012" s="191" t="s">
        <v>10261</v>
      </c>
      <c r="D10012" s="192" t="s">
        <v>235</v>
      </c>
      <c r="E10012" s="193" t="n">
        <v>19.74</v>
      </c>
      <c r="F10012" s="193" t="n">
        <v>0</v>
      </c>
      <c r="G10012" s="193" t="n">
        <f aca="false">E10012-F10012</f>
        <v>19.74</v>
      </c>
    </row>
    <row r="10013" customFormat="false" ht="23.85" hidden="false" customHeight="false" outlineLevel="0" collapsed="false">
      <c r="A10013" s="189" t="s">
        <v>7760</v>
      </c>
      <c r="B10013" s="190" t="n">
        <v>34425</v>
      </c>
      <c r="C10013" s="191" t="s">
        <v>10262</v>
      </c>
      <c r="D10013" s="192" t="s">
        <v>235</v>
      </c>
      <c r="E10013" s="193" t="n">
        <v>119.78</v>
      </c>
      <c r="F10013" s="193" t="n">
        <v>0</v>
      </c>
      <c r="G10013" s="193" t="n">
        <f aca="false">E10013-F10013</f>
        <v>119.78</v>
      </c>
    </row>
    <row r="10014" customFormat="false" ht="23.85" hidden="false" customHeight="false" outlineLevel="0" collapsed="false">
      <c r="A10014" s="189" t="s">
        <v>7760</v>
      </c>
      <c r="B10014" s="190" t="n">
        <v>34447</v>
      </c>
      <c r="C10014" s="191" t="s">
        <v>10263</v>
      </c>
      <c r="D10014" s="192" t="s">
        <v>235</v>
      </c>
      <c r="E10014" s="193" t="n">
        <v>725.59</v>
      </c>
      <c r="F10014" s="193" t="n">
        <v>0</v>
      </c>
      <c r="G10014" s="193" t="n">
        <f aca="false">E10014-F10014</f>
        <v>725.59</v>
      </c>
    </row>
    <row r="10015" customFormat="false" ht="15" hidden="false" customHeight="false" outlineLevel="0" collapsed="false">
      <c r="A10015" s="189" t="s">
        <v>7760</v>
      </c>
      <c r="B10015" s="190" t="n">
        <v>34449</v>
      </c>
      <c r="C10015" s="191" t="s">
        <v>10264</v>
      </c>
      <c r="D10015" s="192" t="s">
        <v>1579</v>
      </c>
      <c r="E10015" s="193" t="n">
        <v>10.66</v>
      </c>
      <c r="F10015" s="193" t="n">
        <v>0</v>
      </c>
      <c r="G10015" s="193" t="n">
        <f aca="false">E10015-F10015</f>
        <v>10.66</v>
      </c>
    </row>
    <row r="10016" customFormat="false" ht="23.85" hidden="false" customHeight="false" outlineLevel="0" collapsed="false">
      <c r="A10016" s="189" t="s">
        <v>7760</v>
      </c>
      <c r="B10016" s="190" t="n">
        <v>34458</v>
      </c>
      <c r="C10016" s="191" t="s">
        <v>10265</v>
      </c>
      <c r="D10016" s="192" t="s">
        <v>235</v>
      </c>
      <c r="E10016" s="193" t="n">
        <v>148.33</v>
      </c>
      <c r="F10016" s="193" t="n">
        <v>0</v>
      </c>
      <c r="G10016" s="193" t="n">
        <f aca="false">E10016-F10016</f>
        <v>148.33</v>
      </c>
    </row>
    <row r="10017" customFormat="false" ht="23.85" hidden="false" customHeight="false" outlineLevel="0" collapsed="false">
      <c r="A10017" s="189" t="s">
        <v>7760</v>
      </c>
      <c r="B10017" s="190" t="n">
        <v>34464</v>
      </c>
      <c r="C10017" s="191" t="s">
        <v>10266</v>
      </c>
      <c r="D10017" s="192" t="s">
        <v>235</v>
      </c>
      <c r="E10017" s="193" t="n">
        <v>220.79</v>
      </c>
      <c r="F10017" s="193" t="n">
        <v>0</v>
      </c>
      <c r="G10017" s="193" t="n">
        <f aca="false">E10017-F10017</f>
        <v>220.79</v>
      </c>
    </row>
    <row r="10018" customFormat="false" ht="15" hidden="false" customHeight="false" outlineLevel="0" collapsed="false">
      <c r="A10018" s="189" t="s">
        <v>7760</v>
      </c>
      <c r="B10018" s="190" t="n">
        <v>34466</v>
      </c>
      <c r="C10018" s="191" t="s">
        <v>10267</v>
      </c>
      <c r="D10018" s="192" t="s">
        <v>282</v>
      </c>
      <c r="E10018" s="193" t="n">
        <v>16.28</v>
      </c>
      <c r="F10018" s="193" t="n">
        <v>16.28</v>
      </c>
      <c r="G10018" s="193" t="n">
        <f aca="false">E10018-F10018</f>
        <v>0</v>
      </c>
    </row>
    <row r="10019" customFormat="false" ht="23.85" hidden="false" customHeight="false" outlineLevel="0" collapsed="false">
      <c r="A10019" s="189" t="s">
        <v>7760</v>
      </c>
      <c r="B10019" s="190" t="n">
        <v>34468</v>
      </c>
      <c r="C10019" s="191" t="s">
        <v>10268</v>
      </c>
      <c r="D10019" s="192" t="s">
        <v>235</v>
      </c>
      <c r="E10019" s="193" t="n">
        <v>278.36</v>
      </c>
      <c r="F10019" s="193" t="n">
        <v>0</v>
      </c>
      <c r="G10019" s="193" t="n">
        <f aca="false">E10019-F10019</f>
        <v>278.36</v>
      </c>
    </row>
    <row r="10020" customFormat="false" ht="23.85" hidden="false" customHeight="false" outlineLevel="0" collapsed="false">
      <c r="A10020" s="189" t="s">
        <v>7760</v>
      </c>
      <c r="B10020" s="190" t="n">
        <v>34473</v>
      </c>
      <c r="C10020" s="191" t="s">
        <v>10269</v>
      </c>
      <c r="D10020" s="192" t="s">
        <v>235</v>
      </c>
      <c r="E10020" s="193" t="n">
        <v>168.86</v>
      </c>
      <c r="F10020" s="193" t="n">
        <v>0</v>
      </c>
      <c r="G10020" s="193" t="n">
        <f aca="false">E10020-F10020</f>
        <v>168.86</v>
      </c>
    </row>
    <row r="10021" customFormat="false" ht="46.25" hidden="false" customHeight="false" outlineLevel="0" collapsed="false">
      <c r="A10021" s="189" t="s">
        <v>7760</v>
      </c>
      <c r="B10021" s="190" t="n">
        <v>34479</v>
      </c>
      <c r="C10021" s="191" t="s">
        <v>10270</v>
      </c>
      <c r="D10021" s="192" t="s">
        <v>242</v>
      </c>
      <c r="E10021" s="193" t="n">
        <v>647.88</v>
      </c>
      <c r="F10021" s="193" t="n">
        <v>0</v>
      </c>
      <c r="G10021" s="193" t="n">
        <f aca="false">E10021-F10021</f>
        <v>647.88</v>
      </c>
    </row>
    <row r="10022" customFormat="false" ht="23.85" hidden="false" customHeight="false" outlineLevel="0" collapsed="false">
      <c r="A10022" s="189" t="s">
        <v>7760</v>
      </c>
      <c r="B10022" s="190" t="n">
        <v>34480</v>
      </c>
      <c r="C10022" s="191" t="s">
        <v>10271</v>
      </c>
      <c r="D10022" s="192" t="s">
        <v>235</v>
      </c>
      <c r="E10022" s="193" t="n">
        <v>312.06</v>
      </c>
      <c r="F10022" s="193" t="n">
        <v>0</v>
      </c>
      <c r="G10022" s="193" t="n">
        <f aca="false">E10022-F10022</f>
        <v>312.06</v>
      </c>
    </row>
    <row r="10023" customFormat="false" ht="46.25" hidden="false" customHeight="false" outlineLevel="0" collapsed="false">
      <c r="A10023" s="189" t="s">
        <v>7760</v>
      </c>
      <c r="B10023" s="190" t="n">
        <v>34481</v>
      </c>
      <c r="C10023" s="191" t="s">
        <v>10272</v>
      </c>
      <c r="D10023" s="192" t="s">
        <v>242</v>
      </c>
      <c r="E10023" s="193" t="n">
        <v>676.96</v>
      </c>
      <c r="F10023" s="193" t="n">
        <v>0</v>
      </c>
      <c r="G10023" s="193" t="n">
        <f aca="false">E10023-F10023</f>
        <v>676.96</v>
      </c>
    </row>
    <row r="10024" customFormat="false" ht="46.25" hidden="false" customHeight="false" outlineLevel="0" collapsed="false">
      <c r="A10024" s="189" t="s">
        <v>7760</v>
      </c>
      <c r="B10024" s="190" t="n">
        <v>34483</v>
      </c>
      <c r="C10024" s="191" t="s">
        <v>10273</v>
      </c>
      <c r="D10024" s="192" t="s">
        <v>242</v>
      </c>
      <c r="E10024" s="193" t="n">
        <v>723.28</v>
      </c>
      <c r="F10024" s="193" t="n">
        <v>0</v>
      </c>
      <c r="G10024" s="193" t="n">
        <f aca="false">E10024-F10024</f>
        <v>723.28</v>
      </c>
    </row>
    <row r="10025" customFormat="false" ht="46.25" hidden="false" customHeight="false" outlineLevel="0" collapsed="false">
      <c r="A10025" s="189" t="s">
        <v>7760</v>
      </c>
      <c r="B10025" s="190" t="n">
        <v>34485</v>
      </c>
      <c r="C10025" s="191" t="s">
        <v>10274</v>
      </c>
      <c r="D10025" s="192" t="s">
        <v>242</v>
      </c>
      <c r="E10025" s="193" t="n">
        <v>773.47</v>
      </c>
      <c r="F10025" s="193" t="n">
        <v>0</v>
      </c>
      <c r="G10025" s="193" t="n">
        <f aca="false">E10025-F10025</f>
        <v>773.47</v>
      </c>
    </row>
    <row r="10026" customFormat="false" ht="23.85" hidden="false" customHeight="false" outlineLevel="0" collapsed="false">
      <c r="A10026" s="189" t="s">
        <v>7760</v>
      </c>
      <c r="B10026" s="190" t="n">
        <v>34486</v>
      </c>
      <c r="C10026" s="191" t="s">
        <v>10275</v>
      </c>
      <c r="D10026" s="192" t="s">
        <v>235</v>
      </c>
      <c r="E10026" s="193" t="n">
        <v>369.47</v>
      </c>
      <c r="F10026" s="193" t="n">
        <v>0</v>
      </c>
      <c r="G10026" s="193" t="n">
        <f aca="false">E10026-F10026</f>
        <v>369.47</v>
      </c>
    </row>
    <row r="10027" customFormat="false" ht="46.25" hidden="false" customHeight="false" outlineLevel="0" collapsed="false">
      <c r="A10027" s="189" t="s">
        <v>7760</v>
      </c>
      <c r="B10027" s="190" t="n">
        <v>34491</v>
      </c>
      <c r="C10027" s="191" t="s">
        <v>10276</v>
      </c>
      <c r="D10027" s="192" t="s">
        <v>242</v>
      </c>
      <c r="E10027" s="193" t="n">
        <v>647.88</v>
      </c>
      <c r="F10027" s="193" t="n">
        <v>0</v>
      </c>
      <c r="G10027" s="193" t="n">
        <f aca="false">E10027-F10027</f>
        <v>647.88</v>
      </c>
    </row>
    <row r="10028" customFormat="false" ht="46.25" hidden="false" customHeight="false" outlineLevel="0" collapsed="false">
      <c r="A10028" s="189" t="s">
        <v>7760</v>
      </c>
      <c r="B10028" s="190" t="n">
        <v>34492</v>
      </c>
      <c r="C10028" s="191" t="s">
        <v>10277</v>
      </c>
      <c r="D10028" s="192" t="s">
        <v>242</v>
      </c>
      <c r="E10028" s="193" t="n">
        <v>532.5</v>
      </c>
      <c r="F10028" s="193" t="n">
        <v>0</v>
      </c>
      <c r="G10028" s="193" t="n">
        <f aca="false">E10028-F10028</f>
        <v>532.5</v>
      </c>
    </row>
    <row r="10029" customFormat="false" ht="46.25" hidden="false" customHeight="false" outlineLevel="0" collapsed="false">
      <c r="A10029" s="189" t="s">
        <v>7760</v>
      </c>
      <c r="B10029" s="190" t="n">
        <v>34493</v>
      </c>
      <c r="C10029" s="191" t="s">
        <v>10278</v>
      </c>
      <c r="D10029" s="192" t="s">
        <v>242</v>
      </c>
      <c r="E10029" s="193" t="n">
        <v>547.51</v>
      </c>
      <c r="F10029" s="193" t="n">
        <v>0</v>
      </c>
      <c r="G10029" s="193" t="n">
        <f aca="false">E10029-F10029</f>
        <v>547.51</v>
      </c>
    </row>
    <row r="10030" customFormat="false" ht="46.25" hidden="false" customHeight="false" outlineLevel="0" collapsed="false">
      <c r="A10030" s="189" t="s">
        <v>7760</v>
      </c>
      <c r="B10030" s="190" t="n">
        <v>34494</v>
      </c>
      <c r="C10030" s="191" t="s">
        <v>10279</v>
      </c>
      <c r="D10030" s="192" t="s">
        <v>242</v>
      </c>
      <c r="E10030" s="193" t="n">
        <v>565.76</v>
      </c>
      <c r="F10030" s="193" t="n">
        <v>0</v>
      </c>
      <c r="G10030" s="193" t="n">
        <f aca="false">E10030-F10030</f>
        <v>565.76</v>
      </c>
    </row>
    <row r="10031" customFormat="false" ht="46.25" hidden="false" customHeight="false" outlineLevel="0" collapsed="false">
      <c r="A10031" s="189" t="s">
        <v>7760</v>
      </c>
      <c r="B10031" s="190" t="n">
        <v>34495</v>
      </c>
      <c r="C10031" s="191" t="s">
        <v>10280</v>
      </c>
      <c r="D10031" s="192" t="s">
        <v>242</v>
      </c>
      <c r="E10031" s="193" t="n">
        <v>584</v>
      </c>
      <c r="F10031" s="193" t="n">
        <v>0</v>
      </c>
      <c r="G10031" s="193" t="n">
        <f aca="false">E10031-F10031</f>
        <v>584</v>
      </c>
    </row>
    <row r="10032" customFormat="false" ht="46.25" hidden="false" customHeight="false" outlineLevel="0" collapsed="false">
      <c r="A10032" s="189" t="s">
        <v>7760</v>
      </c>
      <c r="B10032" s="190" t="n">
        <v>34496</v>
      </c>
      <c r="C10032" s="191" t="s">
        <v>10281</v>
      </c>
      <c r="D10032" s="192" t="s">
        <v>242</v>
      </c>
      <c r="E10032" s="193" t="n">
        <v>609.22</v>
      </c>
      <c r="F10032" s="193" t="n">
        <v>0</v>
      </c>
      <c r="G10032" s="193" t="n">
        <f aca="false">E10032-F10032</f>
        <v>609.22</v>
      </c>
    </row>
    <row r="10033" customFormat="false" ht="23.85" hidden="false" customHeight="false" outlineLevel="0" collapsed="false">
      <c r="A10033" s="189" t="s">
        <v>7760</v>
      </c>
      <c r="B10033" s="190" t="n">
        <v>34498</v>
      </c>
      <c r="C10033" s="191" t="s">
        <v>10282</v>
      </c>
      <c r="D10033" s="192" t="s">
        <v>235</v>
      </c>
      <c r="E10033" s="193" t="n">
        <v>132.8</v>
      </c>
      <c r="F10033" s="193" t="n">
        <v>0</v>
      </c>
      <c r="G10033" s="193" t="n">
        <f aca="false">E10033-F10033</f>
        <v>132.8</v>
      </c>
    </row>
    <row r="10034" customFormat="false" ht="23.85" hidden="false" customHeight="false" outlineLevel="0" collapsed="false">
      <c r="A10034" s="189" t="s">
        <v>7760</v>
      </c>
      <c r="B10034" s="190" t="n">
        <v>34514</v>
      </c>
      <c r="C10034" s="191" t="s">
        <v>10283</v>
      </c>
      <c r="D10034" s="192" t="s">
        <v>233</v>
      </c>
      <c r="E10034" s="193" t="n">
        <v>43.23</v>
      </c>
      <c r="F10034" s="193" t="n">
        <v>0</v>
      </c>
      <c r="G10034" s="193" t="n">
        <f aca="false">E10034-F10034</f>
        <v>43.23</v>
      </c>
    </row>
    <row r="10035" customFormat="false" ht="23.85" hidden="false" customHeight="false" outlineLevel="0" collapsed="false">
      <c r="A10035" s="189" t="s">
        <v>7760</v>
      </c>
      <c r="B10035" s="190" t="n">
        <v>34519</v>
      </c>
      <c r="C10035" s="191" t="s">
        <v>10284</v>
      </c>
      <c r="D10035" s="192" t="s">
        <v>235</v>
      </c>
      <c r="E10035" s="193" t="n">
        <v>96.08</v>
      </c>
      <c r="F10035" s="193" t="n">
        <v>0</v>
      </c>
      <c r="G10035" s="193" t="n">
        <f aca="false">E10035-F10035</f>
        <v>96.08</v>
      </c>
    </row>
    <row r="10036" customFormat="false" ht="23.85" hidden="false" customHeight="false" outlineLevel="0" collapsed="false">
      <c r="A10036" s="189" t="s">
        <v>7760</v>
      </c>
      <c r="B10036" s="190" t="n">
        <v>34544</v>
      </c>
      <c r="C10036" s="191" t="s">
        <v>10285</v>
      </c>
      <c r="D10036" s="192" t="s">
        <v>235</v>
      </c>
      <c r="E10036" s="193" t="n">
        <v>1330.37</v>
      </c>
      <c r="F10036" s="193" t="n">
        <v>0</v>
      </c>
      <c r="G10036" s="193" t="n">
        <f aca="false">E10036-F10036</f>
        <v>1330.37</v>
      </c>
    </row>
    <row r="10037" customFormat="false" ht="23.85" hidden="false" customHeight="false" outlineLevel="0" collapsed="false">
      <c r="A10037" s="189" t="s">
        <v>7760</v>
      </c>
      <c r="B10037" s="190" t="n">
        <v>34546</v>
      </c>
      <c r="C10037" s="191" t="s">
        <v>10286</v>
      </c>
      <c r="D10037" s="192" t="s">
        <v>1579</v>
      </c>
      <c r="E10037" s="193" t="n">
        <v>8.65</v>
      </c>
      <c r="F10037" s="193" t="n">
        <v>0</v>
      </c>
      <c r="G10037" s="193" t="n">
        <f aca="false">E10037-F10037</f>
        <v>8.65</v>
      </c>
    </row>
    <row r="10038" customFormat="false" ht="35.05" hidden="false" customHeight="false" outlineLevel="0" collapsed="false">
      <c r="A10038" s="189" t="s">
        <v>7760</v>
      </c>
      <c r="B10038" s="190" t="n">
        <v>34547</v>
      </c>
      <c r="C10038" s="191" t="s">
        <v>10287</v>
      </c>
      <c r="D10038" s="192" t="s">
        <v>240</v>
      </c>
      <c r="E10038" s="193" t="n">
        <v>3.98</v>
      </c>
      <c r="F10038" s="193" t="n">
        <v>0</v>
      </c>
      <c r="G10038" s="193" t="n">
        <f aca="false">E10038-F10038</f>
        <v>3.98</v>
      </c>
    </row>
    <row r="10039" customFormat="false" ht="35.05" hidden="false" customHeight="false" outlineLevel="0" collapsed="false">
      <c r="A10039" s="189" t="s">
        <v>7760</v>
      </c>
      <c r="B10039" s="190" t="n">
        <v>34548</v>
      </c>
      <c r="C10039" s="191" t="s">
        <v>10288</v>
      </c>
      <c r="D10039" s="192" t="s">
        <v>240</v>
      </c>
      <c r="E10039" s="193" t="n">
        <v>6.53</v>
      </c>
      <c r="F10039" s="193" t="n">
        <v>0</v>
      </c>
      <c r="G10039" s="193" t="n">
        <f aca="false">E10039-F10039</f>
        <v>6.53</v>
      </c>
    </row>
    <row r="10040" customFormat="false" ht="35.05" hidden="false" customHeight="false" outlineLevel="0" collapsed="false">
      <c r="A10040" s="189" t="s">
        <v>7760</v>
      </c>
      <c r="B10040" s="190" t="n">
        <v>34550</v>
      </c>
      <c r="C10040" s="191" t="s">
        <v>10289</v>
      </c>
      <c r="D10040" s="192" t="s">
        <v>240</v>
      </c>
      <c r="E10040" s="193" t="n">
        <v>1.72</v>
      </c>
      <c r="F10040" s="193" t="n">
        <v>0</v>
      </c>
      <c r="G10040" s="193" t="n">
        <f aca="false">E10040-F10040</f>
        <v>1.72</v>
      </c>
    </row>
    <row r="10041" customFormat="false" ht="15" hidden="false" customHeight="false" outlineLevel="0" collapsed="false">
      <c r="A10041" s="189" t="s">
        <v>7760</v>
      </c>
      <c r="B10041" s="190" t="n">
        <v>34551</v>
      </c>
      <c r="C10041" s="191" t="s">
        <v>10290</v>
      </c>
      <c r="D10041" s="192" t="s">
        <v>282</v>
      </c>
      <c r="E10041" s="193" t="n">
        <v>15.14</v>
      </c>
      <c r="F10041" s="193" t="n">
        <v>15.14</v>
      </c>
      <c r="G10041" s="193" t="n">
        <f aca="false">E10041-F10041</f>
        <v>0</v>
      </c>
    </row>
    <row r="10042" customFormat="false" ht="23.85" hidden="false" customHeight="false" outlineLevel="0" collapsed="false">
      <c r="A10042" s="189" t="s">
        <v>7760</v>
      </c>
      <c r="B10042" s="190" t="n">
        <v>34555</v>
      </c>
      <c r="C10042" s="191" t="s">
        <v>10291</v>
      </c>
      <c r="D10042" s="192" t="s">
        <v>235</v>
      </c>
      <c r="E10042" s="193" t="n">
        <v>5.9</v>
      </c>
      <c r="F10042" s="193" t="n">
        <v>0</v>
      </c>
      <c r="G10042" s="193" t="n">
        <f aca="false">E10042-F10042</f>
        <v>5.9</v>
      </c>
    </row>
    <row r="10043" customFormat="false" ht="23.85" hidden="false" customHeight="false" outlineLevel="0" collapsed="false">
      <c r="A10043" s="189" t="s">
        <v>7760</v>
      </c>
      <c r="B10043" s="190" t="n">
        <v>34556</v>
      </c>
      <c r="C10043" s="191" t="s">
        <v>10292</v>
      </c>
      <c r="D10043" s="192" t="s">
        <v>235</v>
      </c>
      <c r="E10043" s="193" t="n">
        <v>5.55</v>
      </c>
      <c r="F10043" s="193" t="n">
        <v>0</v>
      </c>
      <c r="G10043" s="193" t="n">
        <f aca="false">E10043-F10043</f>
        <v>5.55</v>
      </c>
    </row>
    <row r="10044" customFormat="false" ht="35.05" hidden="false" customHeight="false" outlineLevel="0" collapsed="false">
      <c r="A10044" s="189" t="s">
        <v>7760</v>
      </c>
      <c r="B10044" s="190" t="n">
        <v>34557</v>
      </c>
      <c r="C10044" s="191" t="s">
        <v>10293</v>
      </c>
      <c r="D10044" s="192" t="s">
        <v>240</v>
      </c>
      <c r="E10044" s="193" t="n">
        <v>2.52</v>
      </c>
      <c r="F10044" s="193" t="n">
        <v>0</v>
      </c>
      <c r="G10044" s="193" t="n">
        <f aca="false">E10044-F10044</f>
        <v>2.52</v>
      </c>
    </row>
    <row r="10045" customFormat="false" ht="35.05" hidden="false" customHeight="false" outlineLevel="0" collapsed="false">
      <c r="A10045" s="189" t="s">
        <v>7760</v>
      </c>
      <c r="B10045" s="190" t="n">
        <v>34558</v>
      </c>
      <c r="C10045" s="191" t="s">
        <v>10294</v>
      </c>
      <c r="D10045" s="192" t="s">
        <v>240</v>
      </c>
      <c r="E10045" s="193" t="n">
        <v>3.23</v>
      </c>
      <c r="F10045" s="193" t="n">
        <v>0</v>
      </c>
      <c r="G10045" s="193" t="n">
        <f aca="false">E10045-F10045</f>
        <v>3.23</v>
      </c>
    </row>
    <row r="10046" customFormat="false" ht="23.85" hidden="false" customHeight="false" outlineLevel="0" collapsed="false">
      <c r="A10046" s="189" t="s">
        <v>7760</v>
      </c>
      <c r="B10046" s="190" t="n">
        <v>34564</v>
      </c>
      <c r="C10046" s="191" t="s">
        <v>10295</v>
      </c>
      <c r="D10046" s="192" t="s">
        <v>235</v>
      </c>
      <c r="E10046" s="193" t="n">
        <v>5.91</v>
      </c>
      <c r="F10046" s="193" t="n">
        <v>0</v>
      </c>
      <c r="G10046" s="193" t="n">
        <f aca="false">E10046-F10046</f>
        <v>5.91</v>
      </c>
    </row>
    <row r="10047" customFormat="false" ht="23.85" hidden="false" customHeight="false" outlineLevel="0" collapsed="false">
      <c r="A10047" s="189" t="s">
        <v>7760</v>
      </c>
      <c r="B10047" s="190" t="n">
        <v>34565</v>
      </c>
      <c r="C10047" s="191" t="s">
        <v>10296</v>
      </c>
      <c r="D10047" s="192" t="s">
        <v>235</v>
      </c>
      <c r="E10047" s="193" t="n">
        <v>6.25</v>
      </c>
      <c r="F10047" s="193" t="n">
        <v>0</v>
      </c>
      <c r="G10047" s="193" t="n">
        <f aca="false">E10047-F10047</f>
        <v>6.25</v>
      </c>
    </row>
    <row r="10048" customFormat="false" ht="23.85" hidden="false" customHeight="false" outlineLevel="0" collapsed="false">
      <c r="A10048" s="189" t="s">
        <v>7760</v>
      </c>
      <c r="B10048" s="190" t="n">
        <v>34566</v>
      </c>
      <c r="C10048" s="191" t="s">
        <v>10297</v>
      </c>
      <c r="D10048" s="192" t="s">
        <v>235</v>
      </c>
      <c r="E10048" s="193" t="n">
        <v>4.85</v>
      </c>
      <c r="F10048" s="193" t="n">
        <v>0</v>
      </c>
      <c r="G10048" s="193" t="n">
        <f aca="false">E10048-F10048</f>
        <v>4.85</v>
      </c>
    </row>
    <row r="10049" customFormat="false" ht="23.85" hidden="false" customHeight="false" outlineLevel="0" collapsed="false">
      <c r="A10049" s="189" t="s">
        <v>7760</v>
      </c>
      <c r="B10049" s="190" t="n">
        <v>34567</v>
      </c>
      <c r="C10049" s="191" t="s">
        <v>10298</v>
      </c>
      <c r="D10049" s="192" t="s">
        <v>235</v>
      </c>
      <c r="E10049" s="193" t="n">
        <v>5.15</v>
      </c>
      <c r="F10049" s="193" t="n">
        <v>0</v>
      </c>
      <c r="G10049" s="193" t="n">
        <f aca="false">E10049-F10049</f>
        <v>5.15</v>
      </c>
    </row>
    <row r="10050" customFormat="false" ht="23.85" hidden="false" customHeight="false" outlineLevel="0" collapsed="false">
      <c r="A10050" s="189" t="s">
        <v>7760</v>
      </c>
      <c r="B10050" s="190" t="n">
        <v>34568</v>
      </c>
      <c r="C10050" s="191" t="s">
        <v>10299</v>
      </c>
      <c r="D10050" s="192" t="s">
        <v>235</v>
      </c>
      <c r="E10050" s="193" t="n">
        <v>6.08</v>
      </c>
      <c r="F10050" s="193" t="n">
        <v>0</v>
      </c>
      <c r="G10050" s="193" t="n">
        <f aca="false">E10050-F10050</f>
        <v>6.08</v>
      </c>
    </row>
    <row r="10051" customFormat="false" ht="23.85" hidden="false" customHeight="false" outlineLevel="0" collapsed="false">
      <c r="A10051" s="189" t="s">
        <v>7760</v>
      </c>
      <c r="B10051" s="190" t="n">
        <v>34569</v>
      </c>
      <c r="C10051" s="191" t="s">
        <v>10300</v>
      </c>
      <c r="D10051" s="192" t="s">
        <v>235</v>
      </c>
      <c r="E10051" s="193" t="n">
        <v>6.25</v>
      </c>
      <c r="F10051" s="193" t="n">
        <v>0</v>
      </c>
      <c r="G10051" s="193" t="n">
        <f aca="false">E10051-F10051</f>
        <v>6.25</v>
      </c>
    </row>
    <row r="10052" customFormat="false" ht="23.85" hidden="false" customHeight="false" outlineLevel="0" collapsed="false">
      <c r="A10052" s="189" t="s">
        <v>7760</v>
      </c>
      <c r="B10052" s="190" t="n">
        <v>34570</v>
      </c>
      <c r="C10052" s="191" t="s">
        <v>10301</v>
      </c>
      <c r="D10052" s="192" t="s">
        <v>235</v>
      </c>
      <c r="E10052" s="193" t="n">
        <v>6.79</v>
      </c>
      <c r="F10052" s="193" t="n">
        <v>0</v>
      </c>
      <c r="G10052" s="193" t="n">
        <f aca="false">E10052-F10052</f>
        <v>6.79</v>
      </c>
    </row>
    <row r="10053" customFormat="false" ht="23.85" hidden="false" customHeight="false" outlineLevel="0" collapsed="false">
      <c r="A10053" s="189" t="s">
        <v>7760</v>
      </c>
      <c r="B10053" s="190" t="n">
        <v>34571</v>
      </c>
      <c r="C10053" s="191" t="s">
        <v>10302</v>
      </c>
      <c r="D10053" s="192" t="s">
        <v>235</v>
      </c>
      <c r="E10053" s="193" t="n">
        <v>5.16</v>
      </c>
      <c r="F10053" s="193" t="n">
        <v>0</v>
      </c>
      <c r="G10053" s="193" t="n">
        <f aca="false">E10053-F10053</f>
        <v>5.16</v>
      </c>
    </row>
    <row r="10054" customFormat="false" ht="23.85" hidden="false" customHeight="false" outlineLevel="0" collapsed="false">
      <c r="A10054" s="189" t="s">
        <v>7760</v>
      </c>
      <c r="B10054" s="190" t="n">
        <v>34573</v>
      </c>
      <c r="C10054" s="191" t="s">
        <v>10303</v>
      </c>
      <c r="D10054" s="192" t="s">
        <v>235</v>
      </c>
      <c r="E10054" s="193" t="n">
        <v>5.43</v>
      </c>
      <c r="F10054" s="193" t="n">
        <v>0</v>
      </c>
      <c r="G10054" s="193" t="n">
        <f aca="false">E10054-F10054</f>
        <v>5.43</v>
      </c>
    </row>
    <row r="10055" customFormat="false" ht="23.85" hidden="false" customHeight="false" outlineLevel="0" collapsed="false">
      <c r="A10055" s="189" t="s">
        <v>7760</v>
      </c>
      <c r="B10055" s="190" t="n">
        <v>34576</v>
      </c>
      <c r="C10055" s="191" t="s">
        <v>10304</v>
      </c>
      <c r="D10055" s="192" t="s">
        <v>235</v>
      </c>
      <c r="E10055" s="193" t="n">
        <v>7.91</v>
      </c>
      <c r="F10055" s="193" t="n">
        <v>0</v>
      </c>
      <c r="G10055" s="193" t="n">
        <f aca="false">E10055-F10055</f>
        <v>7.91</v>
      </c>
    </row>
    <row r="10056" customFormat="false" ht="23.85" hidden="false" customHeight="false" outlineLevel="0" collapsed="false">
      <c r="A10056" s="189" t="s">
        <v>7760</v>
      </c>
      <c r="B10056" s="190" t="n">
        <v>34577</v>
      </c>
      <c r="C10056" s="191" t="s">
        <v>10305</v>
      </c>
      <c r="D10056" s="192" t="s">
        <v>235</v>
      </c>
      <c r="E10056" s="193" t="n">
        <v>8.25</v>
      </c>
      <c r="F10056" s="193" t="n">
        <v>0</v>
      </c>
      <c r="G10056" s="193" t="n">
        <f aca="false">E10056-F10056</f>
        <v>8.25</v>
      </c>
    </row>
    <row r="10057" customFormat="false" ht="23.85" hidden="false" customHeight="false" outlineLevel="0" collapsed="false">
      <c r="A10057" s="189" t="s">
        <v>7760</v>
      </c>
      <c r="B10057" s="190" t="n">
        <v>34578</v>
      </c>
      <c r="C10057" s="191" t="s">
        <v>10306</v>
      </c>
      <c r="D10057" s="192" t="s">
        <v>235</v>
      </c>
      <c r="E10057" s="193" t="n">
        <v>8.95</v>
      </c>
      <c r="F10057" s="193" t="n">
        <v>0</v>
      </c>
      <c r="G10057" s="193" t="n">
        <f aca="false">E10057-F10057</f>
        <v>8.95</v>
      </c>
    </row>
    <row r="10058" customFormat="false" ht="23.85" hidden="false" customHeight="false" outlineLevel="0" collapsed="false">
      <c r="A10058" s="189" t="s">
        <v>7760</v>
      </c>
      <c r="B10058" s="190" t="n">
        <v>34579</v>
      </c>
      <c r="C10058" s="191" t="s">
        <v>10307</v>
      </c>
      <c r="D10058" s="192" t="s">
        <v>235</v>
      </c>
      <c r="E10058" s="193" t="n">
        <v>9.54</v>
      </c>
      <c r="F10058" s="193" t="n">
        <v>0</v>
      </c>
      <c r="G10058" s="193" t="n">
        <f aca="false">E10058-F10058</f>
        <v>9.54</v>
      </c>
    </row>
    <row r="10059" customFormat="false" ht="23.85" hidden="false" customHeight="false" outlineLevel="0" collapsed="false">
      <c r="A10059" s="189" t="s">
        <v>7760</v>
      </c>
      <c r="B10059" s="190" t="n">
        <v>34580</v>
      </c>
      <c r="C10059" s="191" t="s">
        <v>10308</v>
      </c>
      <c r="D10059" s="192" t="s">
        <v>235</v>
      </c>
      <c r="E10059" s="193" t="n">
        <v>7.13</v>
      </c>
      <c r="F10059" s="193" t="n">
        <v>0</v>
      </c>
      <c r="G10059" s="193" t="n">
        <f aca="false">E10059-F10059</f>
        <v>7.13</v>
      </c>
    </row>
    <row r="10060" customFormat="false" ht="23.85" hidden="false" customHeight="false" outlineLevel="0" collapsed="false">
      <c r="A10060" s="189" t="s">
        <v>7760</v>
      </c>
      <c r="B10060" s="190" t="n">
        <v>34583</v>
      </c>
      <c r="C10060" s="191" t="s">
        <v>10309</v>
      </c>
      <c r="D10060" s="192" t="s">
        <v>233</v>
      </c>
      <c r="E10060" s="193" t="n">
        <v>67.07</v>
      </c>
      <c r="F10060" s="193" t="n">
        <v>0</v>
      </c>
      <c r="G10060" s="193" t="n">
        <f aca="false">E10060-F10060</f>
        <v>67.07</v>
      </c>
    </row>
    <row r="10061" customFormat="false" ht="23.85" hidden="false" customHeight="false" outlineLevel="0" collapsed="false">
      <c r="A10061" s="189" t="s">
        <v>7760</v>
      </c>
      <c r="B10061" s="190" t="n">
        <v>34584</v>
      </c>
      <c r="C10061" s="191" t="s">
        <v>10310</v>
      </c>
      <c r="D10061" s="192" t="s">
        <v>233</v>
      </c>
      <c r="E10061" s="193" t="n">
        <v>49.18</v>
      </c>
      <c r="F10061" s="193" t="n">
        <v>0</v>
      </c>
      <c r="G10061" s="193" t="n">
        <f aca="false">E10061-F10061</f>
        <v>49.18</v>
      </c>
    </row>
    <row r="10062" customFormat="false" ht="23.85" hidden="false" customHeight="false" outlineLevel="0" collapsed="false">
      <c r="A10062" s="189" t="s">
        <v>7760</v>
      </c>
      <c r="B10062" s="190" t="n">
        <v>34586</v>
      </c>
      <c r="C10062" s="191" t="s">
        <v>10311</v>
      </c>
      <c r="D10062" s="192" t="s">
        <v>235</v>
      </c>
      <c r="E10062" s="193" t="n">
        <v>1.92</v>
      </c>
      <c r="F10062" s="193" t="n">
        <v>0</v>
      </c>
      <c r="G10062" s="193" t="n">
        <f aca="false">E10062-F10062</f>
        <v>1.92</v>
      </c>
    </row>
    <row r="10063" customFormat="false" ht="23.85" hidden="false" customHeight="false" outlineLevel="0" collapsed="false">
      <c r="A10063" s="189" t="s">
        <v>7760</v>
      </c>
      <c r="B10063" s="190" t="n">
        <v>34588</v>
      </c>
      <c r="C10063" s="191" t="s">
        <v>10312</v>
      </c>
      <c r="D10063" s="192" t="s">
        <v>235</v>
      </c>
      <c r="E10063" s="193" t="n">
        <v>2.6</v>
      </c>
      <c r="F10063" s="193" t="n">
        <v>0</v>
      </c>
      <c r="G10063" s="193" t="n">
        <f aca="false">E10063-F10063</f>
        <v>2.6</v>
      </c>
    </row>
    <row r="10064" customFormat="false" ht="23.85" hidden="false" customHeight="false" outlineLevel="0" collapsed="false">
      <c r="A10064" s="189" t="s">
        <v>7760</v>
      </c>
      <c r="B10064" s="190" t="n">
        <v>34590</v>
      </c>
      <c r="C10064" s="191" t="s">
        <v>10313</v>
      </c>
      <c r="D10064" s="192" t="s">
        <v>235</v>
      </c>
      <c r="E10064" s="193" t="n">
        <v>2.57</v>
      </c>
      <c r="F10064" s="193" t="n">
        <v>0</v>
      </c>
      <c r="G10064" s="193" t="n">
        <f aca="false">E10064-F10064</f>
        <v>2.57</v>
      </c>
    </row>
    <row r="10065" customFormat="false" ht="23.85" hidden="false" customHeight="false" outlineLevel="0" collapsed="false">
      <c r="A10065" s="189" t="s">
        <v>7760</v>
      </c>
      <c r="B10065" s="190" t="n">
        <v>34591</v>
      </c>
      <c r="C10065" s="191" t="s">
        <v>10314</v>
      </c>
      <c r="D10065" s="192" t="s">
        <v>235</v>
      </c>
      <c r="E10065" s="193" t="n">
        <v>3.14</v>
      </c>
      <c r="F10065" s="193" t="n">
        <v>0</v>
      </c>
      <c r="G10065" s="193" t="n">
        <f aca="false">E10065-F10065</f>
        <v>3.14</v>
      </c>
    </row>
    <row r="10066" customFormat="false" ht="23.85" hidden="false" customHeight="false" outlineLevel="0" collapsed="false">
      <c r="A10066" s="189" t="s">
        <v>7760</v>
      </c>
      <c r="B10066" s="190" t="n">
        <v>34592</v>
      </c>
      <c r="C10066" s="191" t="s">
        <v>10315</v>
      </c>
      <c r="D10066" s="192" t="s">
        <v>235</v>
      </c>
      <c r="E10066" s="193" t="n">
        <v>4.06</v>
      </c>
      <c r="F10066" s="193" t="n">
        <v>0</v>
      </c>
      <c r="G10066" s="193" t="n">
        <f aca="false">E10066-F10066</f>
        <v>4.06</v>
      </c>
    </row>
    <row r="10067" customFormat="false" ht="23.85" hidden="false" customHeight="false" outlineLevel="0" collapsed="false">
      <c r="A10067" s="189" t="s">
        <v>7760</v>
      </c>
      <c r="B10067" s="190" t="n">
        <v>34599</v>
      </c>
      <c r="C10067" s="191" t="s">
        <v>10316</v>
      </c>
      <c r="D10067" s="192" t="s">
        <v>235</v>
      </c>
      <c r="E10067" s="193" t="n">
        <v>3.65</v>
      </c>
      <c r="F10067" s="193" t="n">
        <v>0</v>
      </c>
      <c r="G10067" s="193" t="n">
        <f aca="false">E10067-F10067</f>
        <v>3.65</v>
      </c>
    </row>
    <row r="10068" customFormat="false" ht="23.85" hidden="false" customHeight="false" outlineLevel="0" collapsed="false">
      <c r="A10068" s="189" t="s">
        <v>7760</v>
      </c>
      <c r="B10068" s="190" t="n">
        <v>34600</v>
      </c>
      <c r="C10068" s="191" t="s">
        <v>10317</v>
      </c>
      <c r="D10068" s="192" t="s">
        <v>233</v>
      </c>
      <c r="E10068" s="193" t="n">
        <v>131.45</v>
      </c>
      <c r="F10068" s="193" t="n">
        <v>0</v>
      </c>
      <c r="G10068" s="193" t="n">
        <f aca="false">E10068-F10068</f>
        <v>131.45</v>
      </c>
    </row>
    <row r="10069" customFormat="false" ht="23.85" hidden="false" customHeight="false" outlineLevel="0" collapsed="false">
      <c r="A10069" s="189" t="s">
        <v>7760</v>
      </c>
      <c r="B10069" s="190" t="n">
        <v>34602</v>
      </c>
      <c r="C10069" s="191" t="s">
        <v>10318</v>
      </c>
      <c r="D10069" s="192" t="s">
        <v>240</v>
      </c>
      <c r="E10069" s="193" t="n">
        <v>4.19</v>
      </c>
      <c r="F10069" s="193" t="n">
        <v>0</v>
      </c>
      <c r="G10069" s="193" t="n">
        <f aca="false">E10069-F10069</f>
        <v>4.19</v>
      </c>
    </row>
    <row r="10070" customFormat="false" ht="23.85" hidden="false" customHeight="false" outlineLevel="0" collapsed="false">
      <c r="A10070" s="189" t="s">
        <v>7760</v>
      </c>
      <c r="B10070" s="190" t="n">
        <v>34606</v>
      </c>
      <c r="C10070" s="191" t="s">
        <v>10319</v>
      </c>
      <c r="D10070" s="192" t="s">
        <v>235</v>
      </c>
      <c r="E10070" s="193" t="n">
        <v>85.94</v>
      </c>
      <c r="F10070" s="193" t="n">
        <v>0</v>
      </c>
      <c r="G10070" s="193" t="n">
        <f aca="false">E10070-F10070</f>
        <v>85.94</v>
      </c>
    </row>
    <row r="10071" customFormat="false" ht="23.85" hidden="false" customHeight="false" outlineLevel="0" collapsed="false">
      <c r="A10071" s="189" t="s">
        <v>7760</v>
      </c>
      <c r="B10071" s="190" t="n">
        <v>34607</v>
      </c>
      <c r="C10071" s="191" t="s">
        <v>10320</v>
      </c>
      <c r="D10071" s="192" t="s">
        <v>240</v>
      </c>
      <c r="E10071" s="193" t="n">
        <v>10.28</v>
      </c>
      <c r="F10071" s="193" t="n">
        <v>0</v>
      </c>
      <c r="G10071" s="193" t="n">
        <f aca="false">E10071-F10071</f>
        <v>10.28</v>
      </c>
    </row>
    <row r="10072" customFormat="false" ht="23.85" hidden="false" customHeight="false" outlineLevel="0" collapsed="false">
      <c r="A10072" s="189" t="s">
        <v>7760</v>
      </c>
      <c r="B10072" s="190" t="n">
        <v>34609</v>
      </c>
      <c r="C10072" s="191" t="s">
        <v>10321</v>
      </c>
      <c r="D10072" s="192" t="s">
        <v>240</v>
      </c>
      <c r="E10072" s="193" t="n">
        <v>14.96</v>
      </c>
      <c r="F10072" s="193" t="n">
        <v>0</v>
      </c>
      <c r="G10072" s="193" t="n">
        <f aca="false">E10072-F10072</f>
        <v>14.96</v>
      </c>
    </row>
    <row r="10073" customFormat="false" ht="46.25" hidden="false" customHeight="false" outlineLevel="0" collapsed="false">
      <c r="A10073" s="189" t="s">
        <v>7760</v>
      </c>
      <c r="B10073" s="190" t="n">
        <v>34612</v>
      </c>
      <c r="C10073" s="191" t="s">
        <v>10322</v>
      </c>
      <c r="D10073" s="192" t="s">
        <v>235</v>
      </c>
      <c r="E10073" s="193" t="n">
        <v>823.59</v>
      </c>
      <c r="F10073" s="193" t="n">
        <v>0</v>
      </c>
      <c r="G10073" s="193" t="n">
        <f aca="false">E10073-F10073</f>
        <v>823.59</v>
      </c>
    </row>
    <row r="10074" customFormat="false" ht="23.85" hidden="false" customHeight="false" outlineLevel="0" collapsed="false">
      <c r="A10074" s="189" t="s">
        <v>7760</v>
      </c>
      <c r="B10074" s="190" t="n">
        <v>34616</v>
      </c>
      <c r="C10074" s="191" t="s">
        <v>10323</v>
      </c>
      <c r="D10074" s="192" t="s">
        <v>235</v>
      </c>
      <c r="E10074" s="193" t="n">
        <v>46.07</v>
      </c>
      <c r="F10074" s="193" t="n">
        <v>0</v>
      </c>
      <c r="G10074" s="193" t="n">
        <f aca="false">E10074-F10074</f>
        <v>46.07</v>
      </c>
    </row>
    <row r="10075" customFormat="false" ht="23.85" hidden="false" customHeight="false" outlineLevel="0" collapsed="false">
      <c r="A10075" s="189" t="s">
        <v>7760</v>
      </c>
      <c r="B10075" s="190" t="n">
        <v>34618</v>
      </c>
      <c r="C10075" s="191" t="s">
        <v>10324</v>
      </c>
      <c r="D10075" s="192" t="s">
        <v>240</v>
      </c>
      <c r="E10075" s="193" t="n">
        <v>5.72</v>
      </c>
      <c r="F10075" s="193" t="n">
        <v>0</v>
      </c>
      <c r="G10075" s="193" t="n">
        <f aca="false">E10075-F10075</f>
        <v>5.72</v>
      </c>
    </row>
    <row r="10076" customFormat="false" ht="23.85" hidden="false" customHeight="false" outlineLevel="0" collapsed="false">
      <c r="A10076" s="189" t="s">
        <v>7760</v>
      </c>
      <c r="B10076" s="190" t="n">
        <v>34621</v>
      </c>
      <c r="C10076" s="191" t="s">
        <v>10325</v>
      </c>
      <c r="D10076" s="192" t="s">
        <v>240</v>
      </c>
      <c r="E10076" s="193" t="n">
        <v>14.18</v>
      </c>
      <c r="F10076" s="193" t="n">
        <v>0</v>
      </c>
      <c r="G10076" s="193" t="n">
        <f aca="false">E10076-F10076</f>
        <v>14.18</v>
      </c>
    </row>
    <row r="10077" customFormat="false" ht="23.85" hidden="false" customHeight="false" outlineLevel="0" collapsed="false">
      <c r="A10077" s="189" t="s">
        <v>7760</v>
      </c>
      <c r="B10077" s="190" t="n">
        <v>34622</v>
      </c>
      <c r="C10077" s="191" t="s">
        <v>10326</v>
      </c>
      <c r="D10077" s="192" t="s">
        <v>240</v>
      </c>
      <c r="E10077" s="193" t="n">
        <v>21.06</v>
      </c>
      <c r="F10077" s="193" t="n">
        <v>0</v>
      </c>
      <c r="G10077" s="193" t="n">
        <f aca="false">E10077-F10077</f>
        <v>21.06</v>
      </c>
    </row>
    <row r="10078" customFormat="false" ht="23.85" hidden="false" customHeight="false" outlineLevel="0" collapsed="false">
      <c r="A10078" s="189" t="s">
        <v>7760</v>
      </c>
      <c r="B10078" s="190" t="n">
        <v>34623</v>
      </c>
      <c r="C10078" s="191" t="s">
        <v>10327</v>
      </c>
      <c r="D10078" s="192" t="s">
        <v>235</v>
      </c>
      <c r="E10078" s="193" t="n">
        <v>45.36</v>
      </c>
      <c r="F10078" s="193" t="n">
        <v>0</v>
      </c>
      <c r="G10078" s="193" t="n">
        <f aca="false">E10078-F10078</f>
        <v>45.36</v>
      </c>
    </row>
    <row r="10079" customFormat="false" ht="23.85" hidden="false" customHeight="false" outlineLevel="0" collapsed="false">
      <c r="A10079" s="189" t="s">
        <v>7760</v>
      </c>
      <c r="B10079" s="190" t="n">
        <v>34624</v>
      </c>
      <c r="C10079" s="191" t="s">
        <v>10328</v>
      </c>
      <c r="D10079" s="192" t="s">
        <v>240</v>
      </c>
      <c r="E10079" s="193" t="n">
        <v>7.64</v>
      </c>
      <c r="F10079" s="193" t="n">
        <v>0</v>
      </c>
      <c r="G10079" s="193" t="n">
        <f aca="false">E10079-F10079</f>
        <v>7.64</v>
      </c>
    </row>
    <row r="10080" customFormat="false" ht="23.85" hidden="false" customHeight="false" outlineLevel="0" collapsed="false">
      <c r="A10080" s="189" t="s">
        <v>7760</v>
      </c>
      <c r="B10080" s="190" t="n">
        <v>34627</v>
      </c>
      <c r="C10080" s="191" t="s">
        <v>10329</v>
      </c>
      <c r="D10080" s="192" t="s">
        <v>240</v>
      </c>
      <c r="E10080" s="193" t="n">
        <v>18.42</v>
      </c>
      <c r="F10080" s="193" t="n">
        <v>0</v>
      </c>
      <c r="G10080" s="193" t="n">
        <f aca="false">E10080-F10080</f>
        <v>18.42</v>
      </c>
    </row>
    <row r="10081" customFormat="false" ht="23.85" hidden="false" customHeight="false" outlineLevel="0" collapsed="false">
      <c r="A10081" s="189" t="s">
        <v>7760</v>
      </c>
      <c r="B10081" s="190" t="n">
        <v>34628</v>
      </c>
      <c r="C10081" s="191" t="s">
        <v>10330</v>
      </c>
      <c r="D10081" s="192" t="s">
        <v>235</v>
      </c>
      <c r="E10081" s="193" t="n">
        <v>64.98</v>
      </c>
      <c r="F10081" s="193" t="n">
        <v>0</v>
      </c>
      <c r="G10081" s="193" t="n">
        <f aca="false">E10081-F10081</f>
        <v>64.98</v>
      </c>
    </row>
    <row r="10082" customFormat="false" ht="23.85" hidden="false" customHeight="false" outlineLevel="0" collapsed="false">
      <c r="A10082" s="189" t="s">
        <v>7760</v>
      </c>
      <c r="B10082" s="190" t="n">
        <v>34629</v>
      </c>
      <c r="C10082" s="191" t="s">
        <v>10331</v>
      </c>
      <c r="D10082" s="192" t="s">
        <v>240</v>
      </c>
      <c r="E10082" s="193" t="n">
        <v>28.14</v>
      </c>
      <c r="F10082" s="193" t="n">
        <v>0</v>
      </c>
      <c r="G10082" s="193" t="n">
        <f aca="false">E10082-F10082</f>
        <v>28.14</v>
      </c>
    </row>
    <row r="10083" customFormat="false" ht="57.45" hidden="false" customHeight="false" outlineLevel="0" collapsed="false">
      <c r="A10083" s="189" t="s">
        <v>7760</v>
      </c>
      <c r="B10083" s="190" t="n">
        <v>34630</v>
      </c>
      <c r="C10083" s="191" t="s">
        <v>10332</v>
      </c>
      <c r="D10083" s="192" t="s">
        <v>235</v>
      </c>
      <c r="E10083" s="193" t="n">
        <v>1063.46</v>
      </c>
      <c r="F10083" s="193" t="n">
        <v>0</v>
      </c>
      <c r="G10083" s="193" t="n">
        <f aca="false">E10083-F10083</f>
        <v>1063.46</v>
      </c>
    </row>
    <row r="10084" customFormat="false" ht="46.25" hidden="false" customHeight="false" outlineLevel="0" collapsed="false">
      <c r="A10084" s="189" t="s">
        <v>7760</v>
      </c>
      <c r="B10084" s="190" t="n">
        <v>34633</v>
      </c>
      <c r="C10084" s="191" t="s">
        <v>10333</v>
      </c>
      <c r="D10084" s="192" t="s">
        <v>235</v>
      </c>
      <c r="E10084" s="193" t="n">
        <v>1167.41</v>
      </c>
      <c r="F10084" s="193" t="n">
        <v>0</v>
      </c>
      <c r="G10084" s="193" t="n">
        <f aca="false">E10084-F10084</f>
        <v>1167.41</v>
      </c>
    </row>
    <row r="10085" customFormat="false" ht="46.25" hidden="false" customHeight="false" outlineLevel="0" collapsed="false">
      <c r="A10085" s="189" t="s">
        <v>7760</v>
      </c>
      <c r="B10085" s="190" t="n">
        <v>34635</v>
      </c>
      <c r="C10085" s="191" t="s">
        <v>10334</v>
      </c>
      <c r="D10085" s="192" t="s">
        <v>235</v>
      </c>
      <c r="E10085" s="193" t="n">
        <v>1059.1</v>
      </c>
      <c r="F10085" s="193" t="n">
        <v>0</v>
      </c>
      <c r="G10085" s="193" t="n">
        <f aca="false">E10085-F10085</f>
        <v>1059.1</v>
      </c>
    </row>
    <row r="10086" customFormat="false" ht="23.85" hidden="false" customHeight="false" outlineLevel="0" collapsed="false">
      <c r="A10086" s="189" t="s">
        <v>7760</v>
      </c>
      <c r="B10086" s="190" t="n">
        <v>34636</v>
      </c>
      <c r="C10086" s="191" t="s">
        <v>10335</v>
      </c>
      <c r="D10086" s="192" t="s">
        <v>235</v>
      </c>
      <c r="E10086" s="193" t="n">
        <v>463.31</v>
      </c>
      <c r="F10086" s="193" t="n">
        <v>0</v>
      </c>
      <c r="G10086" s="193" t="n">
        <f aca="false">E10086-F10086</f>
        <v>463.31</v>
      </c>
    </row>
    <row r="10087" customFormat="false" ht="23.85" hidden="false" customHeight="false" outlineLevel="0" collapsed="false">
      <c r="A10087" s="189" t="s">
        <v>7760</v>
      </c>
      <c r="B10087" s="190" t="n">
        <v>34637</v>
      </c>
      <c r="C10087" s="191" t="s">
        <v>10336</v>
      </c>
      <c r="D10087" s="192" t="s">
        <v>235</v>
      </c>
      <c r="E10087" s="193" t="n">
        <v>280.18</v>
      </c>
      <c r="F10087" s="193" t="n">
        <v>0</v>
      </c>
      <c r="G10087" s="193" t="n">
        <f aca="false">E10087-F10087</f>
        <v>280.18</v>
      </c>
    </row>
    <row r="10088" customFormat="false" ht="23.85" hidden="false" customHeight="false" outlineLevel="0" collapsed="false">
      <c r="A10088" s="189" t="s">
        <v>7760</v>
      </c>
      <c r="B10088" s="190" t="n">
        <v>34638</v>
      </c>
      <c r="C10088" s="191" t="s">
        <v>10337</v>
      </c>
      <c r="D10088" s="192" t="s">
        <v>235</v>
      </c>
      <c r="E10088" s="193" t="n">
        <v>433.39</v>
      </c>
      <c r="F10088" s="193" t="n">
        <v>0</v>
      </c>
      <c r="G10088" s="193" t="n">
        <f aca="false">E10088-F10088</f>
        <v>433.39</v>
      </c>
    </row>
    <row r="10089" customFormat="false" ht="23.85" hidden="false" customHeight="false" outlineLevel="0" collapsed="false">
      <c r="A10089" s="189" t="s">
        <v>7760</v>
      </c>
      <c r="B10089" s="190" t="n">
        <v>34639</v>
      </c>
      <c r="C10089" s="191" t="s">
        <v>10338</v>
      </c>
      <c r="D10089" s="192" t="s">
        <v>235</v>
      </c>
      <c r="E10089" s="193" t="n">
        <v>1069.4</v>
      </c>
      <c r="F10089" s="193" t="n">
        <v>0</v>
      </c>
      <c r="G10089" s="193" t="n">
        <f aca="false">E10089-F10089</f>
        <v>1069.4</v>
      </c>
    </row>
    <row r="10090" customFormat="false" ht="23.85" hidden="false" customHeight="false" outlineLevel="0" collapsed="false">
      <c r="A10090" s="189" t="s">
        <v>7760</v>
      </c>
      <c r="B10090" s="190" t="n">
        <v>34640</v>
      </c>
      <c r="C10090" s="191" t="s">
        <v>10339</v>
      </c>
      <c r="D10090" s="192" t="s">
        <v>235</v>
      </c>
      <c r="E10090" s="193" t="n">
        <v>1213.07</v>
      </c>
      <c r="F10090" s="193" t="n">
        <v>0</v>
      </c>
      <c r="G10090" s="193" t="n">
        <f aca="false">E10090-F10090</f>
        <v>1213.07</v>
      </c>
    </row>
    <row r="10091" customFormat="false" ht="35.05" hidden="false" customHeight="false" outlineLevel="0" collapsed="false">
      <c r="A10091" s="189" t="s">
        <v>7760</v>
      </c>
      <c r="B10091" s="190" t="n">
        <v>34641</v>
      </c>
      <c r="C10091" s="191" t="s">
        <v>10340</v>
      </c>
      <c r="D10091" s="192" t="s">
        <v>235</v>
      </c>
      <c r="E10091" s="193" t="n">
        <v>110.75</v>
      </c>
      <c r="F10091" s="193" t="n">
        <v>0</v>
      </c>
      <c r="G10091" s="193" t="n">
        <f aca="false">E10091-F10091</f>
        <v>110.75</v>
      </c>
    </row>
    <row r="10092" customFormat="false" ht="46.25" hidden="false" customHeight="false" outlineLevel="0" collapsed="false">
      <c r="A10092" s="189" t="s">
        <v>7760</v>
      </c>
      <c r="B10092" s="190" t="n">
        <v>34643</v>
      </c>
      <c r="C10092" s="191" t="s">
        <v>10341</v>
      </c>
      <c r="D10092" s="192" t="s">
        <v>235</v>
      </c>
      <c r="E10092" s="193" t="n">
        <v>41.64</v>
      </c>
      <c r="F10092" s="193" t="n">
        <v>0</v>
      </c>
      <c r="G10092" s="193" t="n">
        <f aca="false">E10092-F10092</f>
        <v>41.64</v>
      </c>
    </row>
    <row r="10093" customFormat="false" ht="23.85" hidden="false" customHeight="false" outlineLevel="0" collapsed="false">
      <c r="A10093" s="189" t="s">
        <v>7760</v>
      </c>
      <c r="B10093" s="190" t="n">
        <v>34649</v>
      </c>
      <c r="C10093" s="191" t="s">
        <v>10342</v>
      </c>
      <c r="D10093" s="192" t="s">
        <v>235</v>
      </c>
      <c r="E10093" s="193" t="n">
        <v>2.56</v>
      </c>
      <c r="F10093" s="193" t="n">
        <v>0</v>
      </c>
      <c r="G10093" s="193" t="n">
        <f aca="false">E10093-F10093</f>
        <v>2.56</v>
      </c>
    </row>
    <row r="10094" customFormat="false" ht="23.85" hidden="false" customHeight="false" outlineLevel="0" collapsed="false">
      <c r="A10094" s="189" t="s">
        <v>7760</v>
      </c>
      <c r="B10094" s="190" t="n">
        <v>34653</v>
      </c>
      <c r="C10094" s="191" t="s">
        <v>10343</v>
      </c>
      <c r="D10094" s="192" t="s">
        <v>235</v>
      </c>
      <c r="E10094" s="193" t="n">
        <v>8.03</v>
      </c>
      <c r="F10094" s="193" t="n">
        <v>0</v>
      </c>
      <c r="G10094" s="193" t="n">
        <f aca="false">E10094-F10094</f>
        <v>8.03</v>
      </c>
    </row>
    <row r="10095" customFormat="false" ht="23.85" hidden="false" customHeight="false" outlineLevel="0" collapsed="false">
      <c r="A10095" s="189" t="s">
        <v>7760</v>
      </c>
      <c r="B10095" s="190" t="n">
        <v>34655</v>
      </c>
      <c r="C10095" s="191" t="s">
        <v>10344</v>
      </c>
      <c r="D10095" s="192" t="s">
        <v>235</v>
      </c>
      <c r="E10095" s="193" t="n">
        <v>3.77</v>
      </c>
      <c r="F10095" s="193" t="n">
        <v>0</v>
      </c>
      <c r="G10095" s="193" t="n">
        <f aca="false">E10095-F10095</f>
        <v>3.77</v>
      </c>
    </row>
    <row r="10096" customFormat="false" ht="23.85" hidden="false" customHeight="false" outlineLevel="0" collapsed="false">
      <c r="A10096" s="189" t="s">
        <v>7760</v>
      </c>
      <c r="B10096" s="190" t="n">
        <v>34659</v>
      </c>
      <c r="C10096" s="191" t="s">
        <v>10345</v>
      </c>
      <c r="D10096" s="192" t="s">
        <v>233</v>
      </c>
      <c r="E10096" s="193" t="n">
        <v>39.03</v>
      </c>
      <c r="F10096" s="193" t="n">
        <v>0</v>
      </c>
      <c r="G10096" s="193" t="n">
        <f aca="false">E10096-F10096</f>
        <v>39.03</v>
      </c>
    </row>
    <row r="10097" customFormat="false" ht="23.85" hidden="false" customHeight="false" outlineLevel="0" collapsed="false">
      <c r="A10097" s="189" t="s">
        <v>7760</v>
      </c>
      <c r="B10097" s="190" t="n">
        <v>34660</v>
      </c>
      <c r="C10097" s="191" t="s">
        <v>10346</v>
      </c>
      <c r="D10097" s="192" t="s">
        <v>233</v>
      </c>
      <c r="E10097" s="193" t="n">
        <v>54.86</v>
      </c>
      <c r="F10097" s="193" t="n">
        <v>0</v>
      </c>
      <c r="G10097" s="193" t="n">
        <f aca="false">E10097-F10097</f>
        <v>54.86</v>
      </c>
    </row>
    <row r="10098" customFormat="false" ht="23.85" hidden="false" customHeight="false" outlineLevel="0" collapsed="false">
      <c r="A10098" s="189" t="s">
        <v>7760</v>
      </c>
      <c r="B10098" s="190" t="n">
        <v>34661</v>
      </c>
      <c r="C10098" s="191" t="s">
        <v>10347</v>
      </c>
      <c r="D10098" s="192" t="s">
        <v>233</v>
      </c>
      <c r="E10098" s="193" t="n">
        <v>78.8</v>
      </c>
      <c r="F10098" s="193" t="n">
        <v>0</v>
      </c>
      <c r="G10098" s="193" t="n">
        <f aca="false">E10098-F10098</f>
        <v>78.8</v>
      </c>
    </row>
    <row r="10099" customFormat="false" ht="23.85" hidden="false" customHeight="false" outlineLevel="0" collapsed="false">
      <c r="A10099" s="189" t="s">
        <v>7760</v>
      </c>
      <c r="B10099" s="190" t="n">
        <v>34664</v>
      </c>
      <c r="C10099" s="191" t="s">
        <v>10348</v>
      </c>
      <c r="D10099" s="192" t="s">
        <v>233</v>
      </c>
      <c r="E10099" s="193" t="n">
        <v>44.77</v>
      </c>
      <c r="F10099" s="193" t="n">
        <v>0</v>
      </c>
      <c r="G10099" s="193" t="n">
        <f aca="false">E10099-F10099</f>
        <v>44.77</v>
      </c>
    </row>
    <row r="10100" customFormat="false" ht="23.85" hidden="false" customHeight="false" outlineLevel="0" collapsed="false">
      <c r="A10100" s="189" t="s">
        <v>7760</v>
      </c>
      <c r="B10100" s="190" t="n">
        <v>34665</v>
      </c>
      <c r="C10100" s="191" t="s">
        <v>10349</v>
      </c>
      <c r="D10100" s="192" t="s">
        <v>233</v>
      </c>
      <c r="E10100" s="193" t="n">
        <v>55.58</v>
      </c>
      <c r="F10100" s="193" t="n">
        <v>0</v>
      </c>
      <c r="G10100" s="193" t="n">
        <f aca="false">E10100-F10100</f>
        <v>55.58</v>
      </c>
    </row>
    <row r="10101" customFormat="false" ht="23.85" hidden="false" customHeight="false" outlineLevel="0" collapsed="false">
      <c r="A10101" s="189" t="s">
        <v>7760</v>
      </c>
      <c r="B10101" s="190" t="n">
        <v>34666</v>
      </c>
      <c r="C10101" s="191" t="s">
        <v>10350</v>
      </c>
      <c r="D10101" s="192" t="s">
        <v>233</v>
      </c>
      <c r="E10101" s="193" t="n">
        <v>83.95</v>
      </c>
      <c r="F10101" s="193" t="n">
        <v>0</v>
      </c>
      <c r="G10101" s="193" t="n">
        <f aca="false">E10101-F10101</f>
        <v>83.95</v>
      </c>
    </row>
    <row r="10102" customFormat="false" ht="23.85" hidden="false" customHeight="false" outlineLevel="0" collapsed="false">
      <c r="A10102" s="189" t="s">
        <v>7760</v>
      </c>
      <c r="B10102" s="190" t="n">
        <v>34667</v>
      </c>
      <c r="C10102" s="191" t="s">
        <v>10351</v>
      </c>
      <c r="D10102" s="192" t="s">
        <v>233</v>
      </c>
      <c r="E10102" s="193" t="n">
        <v>28.53</v>
      </c>
      <c r="F10102" s="193" t="n">
        <v>0</v>
      </c>
      <c r="G10102" s="193" t="n">
        <f aca="false">E10102-F10102</f>
        <v>28.53</v>
      </c>
    </row>
    <row r="10103" customFormat="false" ht="23.85" hidden="false" customHeight="false" outlineLevel="0" collapsed="false">
      <c r="A10103" s="189" t="s">
        <v>7760</v>
      </c>
      <c r="B10103" s="190" t="n">
        <v>34668</v>
      </c>
      <c r="C10103" s="191" t="s">
        <v>10352</v>
      </c>
      <c r="D10103" s="192" t="s">
        <v>233</v>
      </c>
      <c r="E10103" s="193" t="n">
        <v>37.29</v>
      </c>
      <c r="F10103" s="193" t="n">
        <v>0</v>
      </c>
      <c r="G10103" s="193" t="n">
        <f aca="false">E10103-F10103</f>
        <v>37.29</v>
      </c>
    </row>
    <row r="10104" customFormat="false" ht="23.85" hidden="false" customHeight="false" outlineLevel="0" collapsed="false">
      <c r="A10104" s="189" t="s">
        <v>7760</v>
      </c>
      <c r="B10104" s="190" t="n">
        <v>34669</v>
      </c>
      <c r="C10104" s="191" t="s">
        <v>10353</v>
      </c>
      <c r="D10104" s="192" t="s">
        <v>233</v>
      </c>
      <c r="E10104" s="193" t="n">
        <v>30.78</v>
      </c>
      <c r="F10104" s="193" t="n">
        <v>0</v>
      </c>
      <c r="G10104" s="193" t="n">
        <f aca="false">E10104-F10104</f>
        <v>30.78</v>
      </c>
    </row>
    <row r="10105" customFormat="false" ht="23.85" hidden="false" customHeight="false" outlineLevel="0" collapsed="false">
      <c r="A10105" s="189" t="s">
        <v>7760</v>
      </c>
      <c r="B10105" s="190" t="n">
        <v>34670</v>
      </c>
      <c r="C10105" s="191" t="s">
        <v>10354</v>
      </c>
      <c r="D10105" s="192" t="s">
        <v>233</v>
      </c>
      <c r="E10105" s="193" t="n">
        <v>37.65</v>
      </c>
      <c r="F10105" s="193" t="n">
        <v>0</v>
      </c>
      <c r="G10105" s="193" t="n">
        <f aca="false">E10105-F10105</f>
        <v>37.65</v>
      </c>
    </row>
    <row r="10106" customFormat="false" ht="15" hidden="false" customHeight="false" outlineLevel="0" collapsed="false">
      <c r="A10106" s="189" t="s">
        <v>7760</v>
      </c>
      <c r="B10106" s="190" t="n">
        <v>34671</v>
      </c>
      <c r="C10106" s="191" t="s">
        <v>10355</v>
      </c>
      <c r="D10106" s="192" t="s">
        <v>233</v>
      </c>
      <c r="E10106" s="193" t="n">
        <v>31.42</v>
      </c>
      <c r="F10106" s="193" t="n">
        <v>0</v>
      </c>
      <c r="G10106" s="193" t="n">
        <f aca="false">E10106-F10106</f>
        <v>31.42</v>
      </c>
    </row>
    <row r="10107" customFormat="false" ht="15" hidden="false" customHeight="false" outlineLevel="0" collapsed="false">
      <c r="A10107" s="189" t="s">
        <v>7760</v>
      </c>
      <c r="B10107" s="190" t="n">
        <v>34672</v>
      </c>
      <c r="C10107" s="191" t="s">
        <v>10356</v>
      </c>
      <c r="D10107" s="192" t="s">
        <v>233</v>
      </c>
      <c r="E10107" s="193" t="n">
        <v>33.14</v>
      </c>
      <c r="F10107" s="193" t="n">
        <v>0</v>
      </c>
      <c r="G10107" s="193" t="n">
        <f aca="false">E10107-F10107</f>
        <v>33.14</v>
      </c>
    </row>
    <row r="10108" customFormat="false" ht="15" hidden="false" customHeight="false" outlineLevel="0" collapsed="false">
      <c r="A10108" s="189" t="s">
        <v>7760</v>
      </c>
      <c r="B10108" s="190" t="n">
        <v>34673</v>
      </c>
      <c r="C10108" s="191" t="s">
        <v>10357</v>
      </c>
      <c r="D10108" s="192" t="s">
        <v>233</v>
      </c>
      <c r="E10108" s="193" t="n">
        <v>40.43</v>
      </c>
      <c r="F10108" s="193" t="n">
        <v>0</v>
      </c>
      <c r="G10108" s="193" t="n">
        <f aca="false">E10108-F10108</f>
        <v>40.43</v>
      </c>
    </row>
    <row r="10109" customFormat="false" ht="15" hidden="false" customHeight="false" outlineLevel="0" collapsed="false">
      <c r="A10109" s="189" t="s">
        <v>7760</v>
      </c>
      <c r="B10109" s="190" t="n">
        <v>34674</v>
      </c>
      <c r="C10109" s="191" t="s">
        <v>10358</v>
      </c>
      <c r="D10109" s="192" t="s">
        <v>233</v>
      </c>
      <c r="E10109" s="193" t="n">
        <v>53.76</v>
      </c>
      <c r="F10109" s="193" t="n">
        <v>0</v>
      </c>
      <c r="G10109" s="193" t="n">
        <f aca="false">E10109-F10109</f>
        <v>53.76</v>
      </c>
    </row>
    <row r="10110" customFormat="false" ht="15" hidden="false" customHeight="false" outlineLevel="0" collapsed="false">
      <c r="A10110" s="189" t="s">
        <v>7760</v>
      </c>
      <c r="B10110" s="190" t="n">
        <v>34675</v>
      </c>
      <c r="C10110" s="191" t="s">
        <v>10359</v>
      </c>
      <c r="D10110" s="192" t="s">
        <v>233</v>
      </c>
      <c r="E10110" s="193" t="n">
        <v>65.54</v>
      </c>
      <c r="F10110" s="193" t="n">
        <v>0</v>
      </c>
      <c r="G10110" s="193" t="n">
        <f aca="false">E10110-F10110</f>
        <v>65.54</v>
      </c>
    </row>
    <row r="10111" customFormat="false" ht="15" hidden="false" customHeight="false" outlineLevel="0" collapsed="false">
      <c r="A10111" s="189" t="s">
        <v>7760</v>
      </c>
      <c r="B10111" s="190" t="n">
        <v>34676</v>
      </c>
      <c r="C10111" s="191" t="s">
        <v>10360</v>
      </c>
      <c r="D10111" s="192" t="s">
        <v>233</v>
      </c>
      <c r="E10111" s="193" t="n">
        <v>18.87</v>
      </c>
      <c r="F10111" s="193" t="n">
        <v>0</v>
      </c>
      <c r="G10111" s="193" t="n">
        <f aca="false">E10111-F10111</f>
        <v>18.87</v>
      </c>
    </row>
    <row r="10112" customFormat="false" ht="15" hidden="false" customHeight="false" outlineLevel="0" collapsed="false">
      <c r="A10112" s="189" t="s">
        <v>7760</v>
      </c>
      <c r="B10112" s="190" t="n">
        <v>34677</v>
      </c>
      <c r="C10112" s="191" t="s">
        <v>10361</v>
      </c>
      <c r="D10112" s="192" t="s">
        <v>233</v>
      </c>
      <c r="E10112" s="193" t="n">
        <v>25.37</v>
      </c>
      <c r="F10112" s="193" t="n">
        <v>0</v>
      </c>
      <c r="G10112" s="193" t="n">
        <f aca="false">E10112-F10112</f>
        <v>25.37</v>
      </c>
    </row>
    <row r="10113" customFormat="false" ht="23.85" hidden="false" customHeight="false" outlineLevel="0" collapsed="false">
      <c r="A10113" s="189" t="s">
        <v>7760</v>
      </c>
      <c r="B10113" s="190" t="n">
        <v>34686</v>
      </c>
      <c r="C10113" s="191" t="s">
        <v>10362</v>
      </c>
      <c r="D10113" s="192" t="s">
        <v>235</v>
      </c>
      <c r="E10113" s="193" t="n">
        <v>11.92</v>
      </c>
      <c r="F10113" s="193" t="n">
        <v>0</v>
      </c>
      <c r="G10113" s="193" t="n">
        <f aca="false">E10113-F10113</f>
        <v>11.92</v>
      </c>
    </row>
    <row r="10114" customFormat="false" ht="23.85" hidden="false" customHeight="false" outlineLevel="0" collapsed="false">
      <c r="A10114" s="189" t="s">
        <v>7760</v>
      </c>
      <c r="B10114" s="190" t="n">
        <v>34688</v>
      </c>
      <c r="C10114" s="191" t="s">
        <v>10363</v>
      </c>
      <c r="D10114" s="192" t="s">
        <v>235</v>
      </c>
      <c r="E10114" s="193" t="n">
        <v>14.56</v>
      </c>
      <c r="F10114" s="193" t="n">
        <v>0</v>
      </c>
      <c r="G10114" s="193" t="n">
        <f aca="false">E10114-F10114</f>
        <v>14.56</v>
      </c>
    </row>
    <row r="10115" customFormat="false" ht="23.85" hidden="false" customHeight="false" outlineLevel="0" collapsed="false">
      <c r="A10115" s="189" t="s">
        <v>7760</v>
      </c>
      <c r="B10115" s="190" t="n">
        <v>34689</v>
      </c>
      <c r="C10115" s="191" t="s">
        <v>10364</v>
      </c>
      <c r="D10115" s="192" t="s">
        <v>235</v>
      </c>
      <c r="E10115" s="193" t="n">
        <v>27.36</v>
      </c>
      <c r="F10115" s="193" t="n">
        <v>0</v>
      </c>
      <c r="G10115" s="193" t="n">
        <f aca="false">E10115-F10115</f>
        <v>27.36</v>
      </c>
    </row>
    <row r="10116" customFormat="false" ht="23.85" hidden="false" customHeight="false" outlineLevel="0" collapsed="false">
      <c r="A10116" s="189" t="s">
        <v>7760</v>
      </c>
      <c r="B10116" s="190" t="n">
        <v>34705</v>
      </c>
      <c r="C10116" s="191" t="s">
        <v>10365</v>
      </c>
      <c r="D10116" s="192" t="s">
        <v>235</v>
      </c>
      <c r="E10116" s="193" t="n">
        <v>718.02</v>
      </c>
      <c r="F10116" s="193" t="n">
        <v>0</v>
      </c>
      <c r="G10116" s="193" t="n">
        <f aca="false">E10116-F10116</f>
        <v>718.02</v>
      </c>
    </row>
    <row r="10117" customFormat="false" ht="23.85" hidden="false" customHeight="false" outlineLevel="0" collapsed="false">
      <c r="A10117" s="189" t="s">
        <v>7760</v>
      </c>
      <c r="B10117" s="190" t="n">
        <v>34707</v>
      </c>
      <c r="C10117" s="191" t="s">
        <v>10366</v>
      </c>
      <c r="D10117" s="192" t="s">
        <v>235</v>
      </c>
      <c r="E10117" s="193" t="n">
        <v>1330.51</v>
      </c>
      <c r="F10117" s="193" t="n">
        <v>0</v>
      </c>
      <c r="G10117" s="193" t="n">
        <f aca="false">E10117-F10117</f>
        <v>1330.51</v>
      </c>
    </row>
    <row r="10118" customFormat="false" ht="23.85" hidden="false" customHeight="false" outlineLevel="0" collapsed="false">
      <c r="A10118" s="189" t="s">
        <v>7760</v>
      </c>
      <c r="B10118" s="190" t="n">
        <v>34709</v>
      </c>
      <c r="C10118" s="191" t="s">
        <v>10367</v>
      </c>
      <c r="D10118" s="192" t="s">
        <v>235</v>
      </c>
      <c r="E10118" s="193" t="n">
        <v>56.45</v>
      </c>
      <c r="F10118" s="193" t="n">
        <v>0</v>
      </c>
      <c r="G10118" s="193" t="n">
        <f aca="false">E10118-F10118</f>
        <v>56.45</v>
      </c>
    </row>
    <row r="10119" customFormat="false" ht="35.05" hidden="false" customHeight="false" outlineLevel="0" collapsed="false">
      <c r="A10119" s="189" t="s">
        <v>7760</v>
      </c>
      <c r="B10119" s="190" t="n">
        <v>34713</v>
      </c>
      <c r="C10119" s="191" t="s">
        <v>10368</v>
      </c>
      <c r="D10119" s="192" t="s">
        <v>233</v>
      </c>
      <c r="E10119" s="193" t="n">
        <v>307.62</v>
      </c>
      <c r="F10119" s="193" t="n">
        <v>0</v>
      </c>
      <c r="G10119" s="193" t="n">
        <f aca="false">E10119-F10119</f>
        <v>307.62</v>
      </c>
    </row>
    <row r="10120" customFormat="false" ht="23.85" hidden="false" customHeight="false" outlineLevel="0" collapsed="false">
      <c r="A10120" s="189" t="s">
        <v>7760</v>
      </c>
      <c r="B10120" s="190" t="n">
        <v>34714</v>
      </c>
      <c r="C10120" s="191" t="s">
        <v>10369</v>
      </c>
      <c r="D10120" s="192" t="s">
        <v>235</v>
      </c>
      <c r="E10120" s="193" t="n">
        <v>67.42</v>
      </c>
      <c r="F10120" s="193" t="n">
        <v>0</v>
      </c>
      <c r="G10120" s="193" t="n">
        <f aca="false">E10120-F10120</f>
        <v>67.42</v>
      </c>
    </row>
    <row r="10121" customFormat="false" ht="35.05" hidden="false" customHeight="false" outlineLevel="0" collapsed="false">
      <c r="A10121" s="189" t="s">
        <v>7760</v>
      </c>
      <c r="B10121" s="190" t="n">
        <v>34729</v>
      </c>
      <c r="C10121" s="191" t="s">
        <v>10370</v>
      </c>
      <c r="D10121" s="192" t="s">
        <v>235</v>
      </c>
      <c r="E10121" s="193" t="n">
        <v>1046.54</v>
      </c>
      <c r="F10121" s="193" t="n">
        <v>0</v>
      </c>
      <c r="G10121" s="193" t="n">
        <f aca="false">E10121-F10121</f>
        <v>1046.54</v>
      </c>
    </row>
    <row r="10122" customFormat="false" ht="35.05" hidden="false" customHeight="false" outlineLevel="0" collapsed="false">
      <c r="A10122" s="189" t="s">
        <v>7760</v>
      </c>
      <c r="B10122" s="190" t="n">
        <v>34734</v>
      </c>
      <c r="C10122" s="191" t="s">
        <v>10371</v>
      </c>
      <c r="D10122" s="192" t="s">
        <v>235</v>
      </c>
      <c r="E10122" s="193" t="n">
        <v>1620.38</v>
      </c>
      <c r="F10122" s="193" t="n">
        <v>0</v>
      </c>
      <c r="G10122" s="193" t="n">
        <f aca="false">E10122-F10122</f>
        <v>1620.38</v>
      </c>
    </row>
    <row r="10123" customFormat="false" ht="35.05" hidden="false" customHeight="false" outlineLevel="0" collapsed="false">
      <c r="A10123" s="189" t="s">
        <v>7760</v>
      </c>
      <c r="B10123" s="190" t="n">
        <v>34738</v>
      </c>
      <c r="C10123" s="191" t="s">
        <v>10372</v>
      </c>
      <c r="D10123" s="192" t="s">
        <v>235</v>
      </c>
      <c r="E10123" s="193" t="n">
        <v>3785.71</v>
      </c>
      <c r="F10123" s="193" t="n">
        <v>0</v>
      </c>
      <c r="G10123" s="193" t="n">
        <f aca="false">E10123-F10123</f>
        <v>3785.71</v>
      </c>
    </row>
    <row r="10124" customFormat="false" ht="23.85" hidden="false" customHeight="false" outlineLevel="0" collapsed="false">
      <c r="A10124" s="189" t="s">
        <v>7760</v>
      </c>
      <c r="B10124" s="190" t="n">
        <v>34741</v>
      </c>
      <c r="C10124" s="191" t="s">
        <v>10373</v>
      </c>
      <c r="D10124" s="192" t="s">
        <v>233</v>
      </c>
      <c r="E10124" s="193" t="n">
        <v>41.03</v>
      </c>
      <c r="F10124" s="193" t="n">
        <v>0</v>
      </c>
      <c r="G10124" s="193" t="n">
        <f aca="false">E10124-F10124</f>
        <v>41.03</v>
      </c>
    </row>
    <row r="10125" customFormat="false" ht="35.05" hidden="false" customHeight="false" outlineLevel="0" collapsed="false">
      <c r="A10125" s="189" t="s">
        <v>7760</v>
      </c>
      <c r="B10125" s="190" t="n">
        <v>34743</v>
      </c>
      <c r="C10125" s="191" t="s">
        <v>10374</v>
      </c>
      <c r="D10125" s="192" t="s">
        <v>233</v>
      </c>
      <c r="E10125" s="193" t="n">
        <v>128.28</v>
      </c>
      <c r="F10125" s="193" t="n">
        <v>0</v>
      </c>
      <c r="G10125" s="193" t="n">
        <f aca="false">E10125-F10125</f>
        <v>128.28</v>
      </c>
    </row>
    <row r="10126" customFormat="false" ht="35.05" hidden="false" customHeight="false" outlineLevel="0" collapsed="false">
      <c r="A10126" s="189" t="s">
        <v>7760</v>
      </c>
      <c r="B10126" s="190" t="n">
        <v>34745</v>
      </c>
      <c r="C10126" s="191" t="s">
        <v>10375</v>
      </c>
      <c r="D10126" s="192" t="s">
        <v>233</v>
      </c>
      <c r="E10126" s="193" t="n">
        <v>173.26</v>
      </c>
      <c r="F10126" s="193" t="n">
        <v>0</v>
      </c>
      <c r="G10126" s="193" t="n">
        <f aca="false">E10126-F10126</f>
        <v>173.26</v>
      </c>
    </row>
    <row r="10127" customFormat="false" ht="35.05" hidden="false" customHeight="false" outlineLevel="0" collapsed="false">
      <c r="A10127" s="189" t="s">
        <v>7760</v>
      </c>
      <c r="B10127" s="190" t="n">
        <v>34746</v>
      </c>
      <c r="C10127" s="191" t="s">
        <v>10376</v>
      </c>
      <c r="D10127" s="192" t="s">
        <v>233</v>
      </c>
      <c r="E10127" s="193" t="n">
        <v>47.25</v>
      </c>
      <c r="F10127" s="193" t="n">
        <v>0</v>
      </c>
      <c r="G10127" s="193" t="n">
        <f aca="false">E10127-F10127</f>
        <v>47.25</v>
      </c>
    </row>
    <row r="10128" customFormat="false" ht="23.85" hidden="false" customHeight="false" outlineLevel="0" collapsed="false">
      <c r="A10128" s="189" t="s">
        <v>7760</v>
      </c>
      <c r="B10128" s="190" t="n">
        <v>34747</v>
      </c>
      <c r="C10128" s="191" t="s">
        <v>10377</v>
      </c>
      <c r="D10128" s="192" t="s">
        <v>240</v>
      </c>
      <c r="E10128" s="193" t="n">
        <v>106.27</v>
      </c>
      <c r="F10128" s="193" t="n">
        <v>0</v>
      </c>
      <c r="G10128" s="193" t="n">
        <f aca="false">E10128-F10128</f>
        <v>106.27</v>
      </c>
    </row>
    <row r="10129" customFormat="false" ht="15" hidden="false" customHeight="false" outlineLevel="0" collapsed="false">
      <c r="A10129" s="189" t="s">
        <v>7760</v>
      </c>
      <c r="B10129" s="190" t="n">
        <v>34753</v>
      </c>
      <c r="C10129" s="191" t="s">
        <v>10378</v>
      </c>
      <c r="D10129" s="192" t="s">
        <v>1579</v>
      </c>
      <c r="E10129" s="193" t="n">
        <v>0.86</v>
      </c>
      <c r="F10129" s="193" t="n">
        <v>0</v>
      </c>
      <c r="G10129" s="193" t="n">
        <f aca="false">E10129-F10129</f>
        <v>0.86</v>
      </c>
    </row>
    <row r="10130" customFormat="false" ht="15" hidden="false" customHeight="false" outlineLevel="0" collapsed="false">
      <c r="A10130" s="189" t="s">
        <v>7760</v>
      </c>
      <c r="B10130" s="190" t="n">
        <v>34761</v>
      </c>
      <c r="C10130" s="191" t="s">
        <v>10379</v>
      </c>
      <c r="D10130" s="192" t="s">
        <v>282</v>
      </c>
      <c r="E10130" s="193" t="n">
        <v>17.46</v>
      </c>
      <c r="F10130" s="193" t="n">
        <v>17.46</v>
      </c>
      <c r="G10130" s="193" t="n">
        <f aca="false">E10130-F10130</f>
        <v>0</v>
      </c>
    </row>
    <row r="10131" customFormat="false" ht="23.85" hidden="false" customHeight="false" outlineLevel="0" collapsed="false">
      <c r="A10131" s="189" t="s">
        <v>7760</v>
      </c>
      <c r="B10131" s="190" t="n">
        <v>34763</v>
      </c>
      <c r="C10131" s="191" t="s">
        <v>10380</v>
      </c>
      <c r="D10131" s="192" t="s">
        <v>235</v>
      </c>
      <c r="E10131" s="193" t="n">
        <v>2.19</v>
      </c>
      <c r="F10131" s="193" t="n">
        <v>0</v>
      </c>
      <c r="G10131" s="193" t="n">
        <f aca="false">E10131-F10131</f>
        <v>2.19</v>
      </c>
    </row>
    <row r="10132" customFormat="false" ht="23.85" hidden="false" customHeight="false" outlineLevel="0" collapsed="false">
      <c r="A10132" s="189" t="s">
        <v>7760</v>
      </c>
      <c r="B10132" s="190" t="n">
        <v>34764</v>
      </c>
      <c r="C10132" s="191" t="s">
        <v>10381</v>
      </c>
      <c r="D10132" s="192" t="s">
        <v>235</v>
      </c>
      <c r="E10132" s="193" t="n">
        <v>2.15</v>
      </c>
      <c r="F10132" s="193" t="n">
        <v>0</v>
      </c>
      <c r="G10132" s="193" t="n">
        <f aca="false">E10132-F10132</f>
        <v>2.15</v>
      </c>
    </row>
    <row r="10133" customFormat="false" ht="23.85" hidden="false" customHeight="false" outlineLevel="0" collapsed="false">
      <c r="A10133" s="189" t="s">
        <v>7760</v>
      </c>
      <c r="B10133" s="190" t="n">
        <v>34769</v>
      </c>
      <c r="C10133" s="191" t="s">
        <v>10382</v>
      </c>
      <c r="D10133" s="192" t="s">
        <v>235</v>
      </c>
      <c r="E10133" s="193" t="n">
        <v>3.55</v>
      </c>
      <c r="F10133" s="193" t="n">
        <v>0</v>
      </c>
      <c r="G10133" s="193" t="n">
        <f aca="false">E10133-F10133</f>
        <v>3.55</v>
      </c>
    </row>
    <row r="10134" customFormat="false" ht="46.25" hidden="false" customHeight="false" outlineLevel="0" collapsed="false">
      <c r="A10134" s="189" t="s">
        <v>7760</v>
      </c>
      <c r="B10134" s="190" t="n">
        <v>34770</v>
      </c>
      <c r="C10134" s="191" t="s">
        <v>10383</v>
      </c>
      <c r="D10134" s="192" t="s">
        <v>5408</v>
      </c>
      <c r="E10134" s="193" t="n">
        <v>789.61</v>
      </c>
      <c r="F10134" s="193" t="n">
        <v>0</v>
      </c>
      <c r="G10134" s="193" t="n">
        <f aca="false">E10134-F10134</f>
        <v>789.61</v>
      </c>
    </row>
    <row r="10135" customFormat="false" ht="23.85" hidden="false" customHeight="false" outlineLevel="0" collapsed="false">
      <c r="A10135" s="189" t="s">
        <v>7760</v>
      </c>
      <c r="B10135" s="190" t="n">
        <v>34771</v>
      </c>
      <c r="C10135" s="191" t="s">
        <v>10384</v>
      </c>
      <c r="D10135" s="192" t="s">
        <v>235</v>
      </c>
      <c r="E10135" s="193" t="n">
        <v>3.28</v>
      </c>
      <c r="F10135" s="193" t="n">
        <v>0</v>
      </c>
      <c r="G10135" s="193" t="n">
        <f aca="false">E10135-F10135</f>
        <v>3.28</v>
      </c>
    </row>
    <row r="10136" customFormat="false" ht="23.85" hidden="false" customHeight="false" outlineLevel="0" collapsed="false">
      <c r="A10136" s="189" t="s">
        <v>7760</v>
      </c>
      <c r="B10136" s="190" t="n">
        <v>34773</v>
      </c>
      <c r="C10136" s="191" t="s">
        <v>10385</v>
      </c>
      <c r="D10136" s="192" t="s">
        <v>235</v>
      </c>
      <c r="E10136" s="193" t="n">
        <v>2.87</v>
      </c>
      <c r="F10136" s="193" t="n">
        <v>0</v>
      </c>
      <c r="G10136" s="193" t="n">
        <f aca="false">E10136-F10136</f>
        <v>2.87</v>
      </c>
    </row>
    <row r="10137" customFormat="false" ht="23.85" hidden="false" customHeight="false" outlineLevel="0" collapsed="false">
      <c r="A10137" s="189" t="s">
        <v>7760</v>
      </c>
      <c r="B10137" s="190" t="n">
        <v>34774</v>
      </c>
      <c r="C10137" s="191" t="s">
        <v>10386</v>
      </c>
      <c r="D10137" s="192" t="s">
        <v>235</v>
      </c>
      <c r="E10137" s="193" t="n">
        <v>2.72</v>
      </c>
      <c r="F10137" s="193" t="n">
        <v>0</v>
      </c>
      <c r="G10137" s="193" t="n">
        <f aca="false">E10137-F10137</f>
        <v>2.72</v>
      </c>
    </row>
    <row r="10138" customFormat="false" ht="35.05" hidden="false" customHeight="false" outlineLevel="0" collapsed="false">
      <c r="A10138" s="189" t="s">
        <v>7760</v>
      </c>
      <c r="B10138" s="190" t="n">
        <v>34777</v>
      </c>
      <c r="C10138" s="191" t="s">
        <v>10387</v>
      </c>
      <c r="D10138" s="192" t="s">
        <v>235</v>
      </c>
      <c r="E10138" s="193" t="n">
        <v>2.88</v>
      </c>
      <c r="F10138" s="193" t="n">
        <v>0</v>
      </c>
      <c r="G10138" s="193" t="n">
        <f aca="false">E10138-F10138</f>
        <v>2.88</v>
      </c>
    </row>
    <row r="10139" customFormat="false" ht="23.85" hidden="false" customHeight="false" outlineLevel="0" collapsed="false">
      <c r="A10139" s="189" t="s">
        <v>7760</v>
      </c>
      <c r="B10139" s="190" t="n">
        <v>34781</v>
      </c>
      <c r="C10139" s="191" t="s">
        <v>10388</v>
      </c>
      <c r="D10139" s="192" t="s">
        <v>235</v>
      </c>
      <c r="E10139" s="193" t="n">
        <v>1.63</v>
      </c>
      <c r="F10139" s="193" t="n">
        <v>0</v>
      </c>
      <c r="G10139" s="193" t="n">
        <f aca="false">E10139-F10139</f>
        <v>1.63</v>
      </c>
    </row>
    <row r="10140" customFormat="false" ht="23.85" hidden="false" customHeight="false" outlineLevel="0" collapsed="false">
      <c r="A10140" s="189" t="s">
        <v>7760</v>
      </c>
      <c r="B10140" s="190" t="n">
        <v>34788</v>
      </c>
      <c r="C10140" s="191" t="s">
        <v>10389</v>
      </c>
      <c r="D10140" s="192" t="s">
        <v>235</v>
      </c>
      <c r="E10140" s="193" t="n">
        <v>1.18</v>
      </c>
      <c r="F10140" s="193" t="n">
        <v>0</v>
      </c>
      <c r="G10140" s="193" t="n">
        <f aca="false">E10140-F10140</f>
        <v>1.18</v>
      </c>
    </row>
    <row r="10141" customFormat="false" ht="15" hidden="false" customHeight="false" outlineLevel="0" collapsed="false">
      <c r="A10141" s="189" t="s">
        <v>7760</v>
      </c>
      <c r="B10141" s="190" t="n">
        <v>34794</v>
      </c>
      <c r="C10141" s="191" t="s">
        <v>10390</v>
      </c>
      <c r="D10141" s="192" t="s">
        <v>282</v>
      </c>
      <c r="E10141" s="193" t="n">
        <v>21.62</v>
      </c>
      <c r="F10141" s="193" t="n">
        <v>21.62</v>
      </c>
      <c r="G10141" s="193" t="n">
        <f aca="false">E10141-F10141</f>
        <v>0</v>
      </c>
    </row>
    <row r="10142" customFormat="false" ht="35.05" hidden="false" customHeight="false" outlineLevel="0" collapsed="false">
      <c r="A10142" s="189" t="s">
        <v>7760</v>
      </c>
      <c r="B10142" s="190" t="n">
        <v>34800</v>
      </c>
      <c r="C10142" s="191" t="s">
        <v>10391</v>
      </c>
      <c r="D10142" s="192" t="s">
        <v>242</v>
      </c>
      <c r="E10142" s="193" t="n">
        <v>400.32</v>
      </c>
      <c r="F10142" s="193" t="n">
        <v>0</v>
      </c>
      <c r="G10142" s="193" t="n">
        <f aca="false">E10142-F10142</f>
        <v>400.32</v>
      </c>
    </row>
    <row r="10143" customFormat="false" ht="35.05" hidden="false" customHeight="false" outlineLevel="0" collapsed="false">
      <c r="A10143" s="189" t="s">
        <v>7760</v>
      </c>
      <c r="B10143" s="190" t="n">
        <v>34802</v>
      </c>
      <c r="C10143" s="191" t="s">
        <v>10392</v>
      </c>
      <c r="D10143" s="192" t="s">
        <v>235</v>
      </c>
      <c r="E10143" s="193" t="n">
        <v>1248.88</v>
      </c>
      <c r="F10143" s="193" t="n">
        <v>0</v>
      </c>
      <c r="G10143" s="193" t="n">
        <f aca="false">E10143-F10143</f>
        <v>1248.88</v>
      </c>
    </row>
    <row r="10144" customFormat="false" ht="46.25" hidden="false" customHeight="false" outlineLevel="0" collapsed="false">
      <c r="A10144" s="189" t="s">
        <v>7760</v>
      </c>
      <c r="B10144" s="190" t="n">
        <v>34804</v>
      </c>
      <c r="C10144" s="191" t="s">
        <v>10393</v>
      </c>
      <c r="D10144" s="192" t="s">
        <v>233</v>
      </c>
      <c r="E10144" s="193" t="n">
        <v>48.34</v>
      </c>
      <c r="F10144" s="193" t="n">
        <v>0</v>
      </c>
      <c r="G10144" s="193" t="n">
        <f aca="false">E10144-F10144</f>
        <v>48.34</v>
      </c>
    </row>
    <row r="10145" customFormat="false" ht="46.25" hidden="false" customHeight="false" outlineLevel="0" collapsed="false">
      <c r="A10145" s="189" t="s">
        <v>7760</v>
      </c>
      <c r="B10145" s="190" t="n">
        <v>34872</v>
      </c>
      <c r="C10145" s="191" t="s">
        <v>10394</v>
      </c>
      <c r="D10145" s="192" t="s">
        <v>242</v>
      </c>
      <c r="E10145" s="193" t="n">
        <v>629.63</v>
      </c>
      <c r="F10145" s="193" t="n">
        <v>0</v>
      </c>
      <c r="G10145" s="193" t="n">
        <f aca="false">E10145-F10145</f>
        <v>629.63</v>
      </c>
    </row>
    <row r="10146" customFormat="false" ht="35.05" hidden="false" customHeight="false" outlineLevel="0" collapsed="false">
      <c r="A10146" s="189" t="s">
        <v>7760</v>
      </c>
      <c r="B10146" s="190" t="n">
        <v>35272</v>
      </c>
      <c r="C10146" s="191" t="s">
        <v>10395</v>
      </c>
      <c r="D10146" s="192" t="s">
        <v>240</v>
      </c>
      <c r="E10146" s="193" t="n">
        <v>38.92</v>
      </c>
      <c r="F10146" s="193" t="n">
        <v>0</v>
      </c>
      <c r="G10146" s="193" t="n">
        <f aca="false">E10146-F10146</f>
        <v>38.92</v>
      </c>
    </row>
    <row r="10147" customFormat="false" ht="35.05" hidden="false" customHeight="false" outlineLevel="0" collapsed="false">
      <c r="A10147" s="189" t="s">
        <v>7760</v>
      </c>
      <c r="B10147" s="190" t="n">
        <v>35273</v>
      </c>
      <c r="C10147" s="191" t="s">
        <v>10396</v>
      </c>
      <c r="D10147" s="192" t="s">
        <v>240</v>
      </c>
      <c r="E10147" s="193" t="n">
        <v>40.47</v>
      </c>
      <c r="F10147" s="193" t="n">
        <v>0</v>
      </c>
      <c r="G10147" s="193" t="n">
        <f aca="false">E10147-F10147</f>
        <v>40.47</v>
      </c>
    </row>
    <row r="10148" customFormat="false" ht="35.05" hidden="false" customHeight="false" outlineLevel="0" collapsed="false">
      <c r="A10148" s="189" t="s">
        <v>7760</v>
      </c>
      <c r="B10148" s="190" t="n">
        <v>35274</v>
      </c>
      <c r="C10148" s="191" t="s">
        <v>10397</v>
      </c>
      <c r="D10148" s="192" t="s">
        <v>240</v>
      </c>
      <c r="E10148" s="193" t="n">
        <v>38.78</v>
      </c>
      <c r="F10148" s="193" t="n">
        <v>0</v>
      </c>
      <c r="G10148" s="193" t="n">
        <f aca="false">E10148-F10148</f>
        <v>38.78</v>
      </c>
    </row>
    <row r="10149" customFormat="false" ht="35.05" hidden="false" customHeight="false" outlineLevel="0" collapsed="false">
      <c r="A10149" s="189" t="s">
        <v>7760</v>
      </c>
      <c r="B10149" s="190" t="n">
        <v>35275</v>
      </c>
      <c r="C10149" s="191" t="s">
        <v>10398</v>
      </c>
      <c r="D10149" s="192" t="s">
        <v>240</v>
      </c>
      <c r="E10149" s="193" t="n">
        <v>82.32</v>
      </c>
      <c r="F10149" s="193" t="n">
        <v>0</v>
      </c>
      <c r="G10149" s="193" t="n">
        <f aca="false">E10149-F10149</f>
        <v>82.32</v>
      </c>
    </row>
    <row r="10150" customFormat="false" ht="35.05" hidden="false" customHeight="false" outlineLevel="0" collapsed="false">
      <c r="A10150" s="189" t="s">
        <v>7760</v>
      </c>
      <c r="B10150" s="190" t="n">
        <v>35276</v>
      </c>
      <c r="C10150" s="191" t="s">
        <v>10399</v>
      </c>
      <c r="D10150" s="192" t="s">
        <v>240</v>
      </c>
      <c r="E10150" s="193" t="n">
        <v>143.23</v>
      </c>
      <c r="F10150" s="193" t="n">
        <v>0</v>
      </c>
      <c r="G10150" s="193" t="n">
        <f aca="false">E10150-F10150</f>
        <v>143.23</v>
      </c>
    </row>
    <row r="10151" customFormat="false" ht="35.05" hidden="false" customHeight="false" outlineLevel="0" collapsed="false">
      <c r="A10151" s="189" t="s">
        <v>7760</v>
      </c>
      <c r="B10151" s="190" t="n">
        <v>35277</v>
      </c>
      <c r="C10151" s="191" t="s">
        <v>10400</v>
      </c>
      <c r="D10151" s="192" t="s">
        <v>235</v>
      </c>
      <c r="E10151" s="193" t="n">
        <v>361.58</v>
      </c>
      <c r="F10151" s="193" t="n">
        <v>0</v>
      </c>
      <c r="G10151" s="193" t="n">
        <f aca="false">E10151-F10151</f>
        <v>361.58</v>
      </c>
    </row>
    <row r="10152" customFormat="false" ht="15" hidden="false" customHeight="false" outlineLevel="0" collapsed="false">
      <c r="A10152" s="189" t="s">
        <v>7760</v>
      </c>
      <c r="B10152" s="190" t="n">
        <v>35692</v>
      </c>
      <c r="C10152" s="191" t="s">
        <v>10401</v>
      </c>
      <c r="D10152" s="192" t="s">
        <v>4972</v>
      </c>
      <c r="E10152" s="193" t="n">
        <v>23.08</v>
      </c>
      <c r="F10152" s="193" t="n">
        <v>0</v>
      </c>
      <c r="G10152" s="193" t="n">
        <f aca="false">E10152-F10152</f>
        <v>23.08</v>
      </c>
    </row>
    <row r="10153" customFormat="false" ht="15" hidden="false" customHeight="false" outlineLevel="0" collapsed="false">
      <c r="A10153" s="189" t="s">
        <v>7760</v>
      </c>
      <c r="B10153" s="190" t="n">
        <v>35693</v>
      </c>
      <c r="C10153" s="191" t="s">
        <v>10402</v>
      </c>
      <c r="D10153" s="192" t="s">
        <v>4972</v>
      </c>
      <c r="E10153" s="193" t="n">
        <v>14.71</v>
      </c>
      <c r="F10153" s="193" t="n">
        <v>0</v>
      </c>
      <c r="G10153" s="193" t="n">
        <f aca="false">E10153-F10153</f>
        <v>14.71</v>
      </c>
    </row>
    <row r="10154" customFormat="false" ht="23.85" hidden="false" customHeight="false" outlineLevel="0" collapsed="false">
      <c r="A10154" s="189" t="s">
        <v>7760</v>
      </c>
      <c r="B10154" s="190" t="n">
        <v>36081</v>
      </c>
      <c r="C10154" s="191" t="s">
        <v>10403</v>
      </c>
      <c r="D10154" s="192" t="s">
        <v>235</v>
      </c>
      <c r="E10154" s="193" t="n">
        <v>321.74</v>
      </c>
      <c r="F10154" s="193" t="n">
        <v>0</v>
      </c>
      <c r="G10154" s="193" t="n">
        <f aca="false">E10154-F10154</f>
        <v>321.74</v>
      </c>
    </row>
    <row r="10155" customFormat="false" ht="35.05" hidden="false" customHeight="false" outlineLevel="0" collapsed="false">
      <c r="A10155" s="189" t="s">
        <v>7760</v>
      </c>
      <c r="B10155" s="190" t="n">
        <v>36141</v>
      </c>
      <c r="C10155" s="191" t="s">
        <v>10404</v>
      </c>
      <c r="D10155" s="192" t="s">
        <v>235</v>
      </c>
      <c r="E10155" s="193" t="n">
        <v>45.63</v>
      </c>
      <c r="F10155" s="193" t="n">
        <v>0</v>
      </c>
      <c r="G10155" s="193" t="n">
        <f aca="false">E10155-F10155</f>
        <v>45.63</v>
      </c>
    </row>
    <row r="10156" customFormat="false" ht="23.85" hidden="false" customHeight="false" outlineLevel="0" collapsed="false">
      <c r="A10156" s="189" t="s">
        <v>7760</v>
      </c>
      <c r="B10156" s="190" t="n">
        <v>36142</v>
      </c>
      <c r="C10156" s="191" t="s">
        <v>10405</v>
      </c>
      <c r="D10156" s="192" t="s">
        <v>235</v>
      </c>
      <c r="E10156" s="193" t="n">
        <v>2.53</v>
      </c>
      <c r="F10156" s="193" t="n">
        <v>0</v>
      </c>
      <c r="G10156" s="193" t="n">
        <f aca="false">E10156-F10156</f>
        <v>2.53</v>
      </c>
    </row>
    <row r="10157" customFormat="false" ht="35.05" hidden="false" customHeight="false" outlineLevel="0" collapsed="false">
      <c r="A10157" s="189" t="s">
        <v>7760</v>
      </c>
      <c r="B10157" s="190" t="n">
        <v>36143</v>
      </c>
      <c r="C10157" s="191" t="s">
        <v>10406</v>
      </c>
      <c r="D10157" s="192" t="s">
        <v>235</v>
      </c>
      <c r="E10157" s="193" t="n">
        <v>34.64</v>
      </c>
      <c r="F10157" s="193" t="n">
        <v>0</v>
      </c>
      <c r="G10157" s="193" t="n">
        <f aca="false">E10157-F10157</f>
        <v>34.64</v>
      </c>
    </row>
    <row r="10158" customFormat="false" ht="23.85" hidden="false" customHeight="false" outlineLevel="0" collapsed="false">
      <c r="A10158" s="189" t="s">
        <v>7760</v>
      </c>
      <c r="B10158" s="190" t="n">
        <v>36144</v>
      </c>
      <c r="C10158" s="191" t="s">
        <v>10407</v>
      </c>
      <c r="D10158" s="192" t="s">
        <v>235</v>
      </c>
      <c r="E10158" s="193" t="n">
        <v>1.89</v>
      </c>
      <c r="F10158" s="193" t="n">
        <v>0</v>
      </c>
      <c r="G10158" s="193" t="n">
        <f aca="false">E10158-F10158</f>
        <v>1.89</v>
      </c>
    </row>
    <row r="10159" customFormat="false" ht="15" hidden="false" customHeight="false" outlineLevel="0" collapsed="false">
      <c r="A10159" s="189" t="s">
        <v>7760</v>
      </c>
      <c r="B10159" s="190" t="n">
        <v>36145</v>
      </c>
      <c r="C10159" s="191" t="s">
        <v>10408</v>
      </c>
      <c r="D10159" s="192" t="s">
        <v>9221</v>
      </c>
      <c r="E10159" s="193" t="n">
        <v>48.67</v>
      </c>
      <c r="F10159" s="193" t="n">
        <v>0</v>
      </c>
      <c r="G10159" s="193" t="n">
        <f aca="false">E10159-F10159</f>
        <v>48.67</v>
      </c>
    </row>
    <row r="10160" customFormat="false" ht="15" hidden="false" customHeight="false" outlineLevel="0" collapsed="false">
      <c r="A10160" s="189" t="s">
        <v>7760</v>
      </c>
      <c r="B10160" s="190" t="n">
        <v>36146</v>
      </c>
      <c r="C10160" s="191" t="s">
        <v>10409</v>
      </c>
      <c r="D10160" s="192" t="s">
        <v>235</v>
      </c>
      <c r="E10160" s="193" t="n">
        <v>287.3</v>
      </c>
      <c r="F10160" s="193" t="n">
        <v>0</v>
      </c>
      <c r="G10160" s="193" t="n">
        <f aca="false">E10160-F10160</f>
        <v>287.3</v>
      </c>
    </row>
    <row r="10161" customFormat="false" ht="35.05" hidden="false" customHeight="false" outlineLevel="0" collapsed="false">
      <c r="A10161" s="189" t="s">
        <v>7760</v>
      </c>
      <c r="B10161" s="190" t="n">
        <v>36147</v>
      </c>
      <c r="C10161" s="191" t="s">
        <v>10410</v>
      </c>
      <c r="D10161" s="192" t="s">
        <v>9221</v>
      </c>
      <c r="E10161" s="193" t="n">
        <v>437.31</v>
      </c>
      <c r="F10161" s="193" t="n">
        <v>0</v>
      </c>
      <c r="G10161" s="193" t="n">
        <f aca="false">E10161-F10161</f>
        <v>437.31</v>
      </c>
    </row>
    <row r="10162" customFormat="false" ht="35.05" hidden="false" customHeight="false" outlineLevel="0" collapsed="false">
      <c r="A10162" s="189" t="s">
        <v>7760</v>
      </c>
      <c r="B10162" s="190" t="n">
        <v>36148</v>
      </c>
      <c r="C10162" s="191" t="s">
        <v>10411</v>
      </c>
      <c r="D10162" s="192" t="s">
        <v>235</v>
      </c>
      <c r="E10162" s="193" t="n">
        <v>81.12</v>
      </c>
      <c r="F10162" s="193" t="n">
        <v>0</v>
      </c>
      <c r="G10162" s="193" t="n">
        <f aca="false">E10162-F10162</f>
        <v>81.12</v>
      </c>
    </row>
    <row r="10163" customFormat="false" ht="35.05" hidden="false" customHeight="false" outlineLevel="0" collapsed="false">
      <c r="A10163" s="189" t="s">
        <v>7760</v>
      </c>
      <c r="B10163" s="190" t="n">
        <v>36149</v>
      </c>
      <c r="C10163" s="191" t="s">
        <v>10412</v>
      </c>
      <c r="D10163" s="192" t="s">
        <v>235</v>
      </c>
      <c r="E10163" s="193" t="n">
        <v>198.57</v>
      </c>
      <c r="F10163" s="193" t="n">
        <v>0</v>
      </c>
      <c r="G10163" s="193" t="n">
        <f aca="false">E10163-F10163</f>
        <v>198.57</v>
      </c>
    </row>
    <row r="10164" customFormat="false" ht="23.85" hidden="false" customHeight="false" outlineLevel="0" collapsed="false">
      <c r="A10164" s="189" t="s">
        <v>7760</v>
      </c>
      <c r="B10164" s="190" t="n">
        <v>36150</v>
      </c>
      <c r="C10164" s="191" t="s">
        <v>10413</v>
      </c>
      <c r="D10164" s="192" t="s">
        <v>235</v>
      </c>
      <c r="E10164" s="193" t="n">
        <v>50.19</v>
      </c>
      <c r="F10164" s="193" t="n">
        <v>0</v>
      </c>
      <c r="G10164" s="193" t="n">
        <f aca="false">E10164-F10164</f>
        <v>50.19</v>
      </c>
    </row>
    <row r="10165" customFormat="false" ht="15" hidden="false" customHeight="false" outlineLevel="0" collapsed="false">
      <c r="A10165" s="189" t="s">
        <v>7760</v>
      </c>
      <c r="B10165" s="190" t="n">
        <v>36151</v>
      </c>
      <c r="C10165" s="191" t="s">
        <v>10414</v>
      </c>
      <c r="D10165" s="192" t="s">
        <v>235</v>
      </c>
      <c r="E10165" s="193" t="n">
        <v>33.8</v>
      </c>
      <c r="F10165" s="193" t="n">
        <v>0</v>
      </c>
      <c r="G10165" s="193" t="n">
        <f aca="false">E10165-F10165</f>
        <v>33.8</v>
      </c>
    </row>
    <row r="10166" customFormat="false" ht="35.05" hidden="false" customHeight="false" outlineLevel="0" collapsed="false">
      <c r="A10166" s="189" t="s">
        <v>7760</v>
      </c>
      <c r="B10166" s="190" t="n">
        <v>36152</v>
      </c>
      <c r="C10166" s="191" t="s">
        <v>10415</v>
      </c>
      <c r="D10166" s="192" t="s">
        <v>235</v>
      </c>
      <c r="E10166" s="193" t="n">
        <v>6.59</v>
      </c>
      <c r="F10166" s="193" t="n">
        <v>0</v>
      </c>
      <c r="G10166" s="193" t="n">
        <f aca="false">E10166-F10166</f>
        <v>6.59</v>
      </c>
    </row>
    <row r="10167" customFormat="false" ht="35.05" hidden="false" customHeight="false" outlineLevel="0" collapsed="false">
      <c r="A10167" s="189" t="s">
        <v>7760</v>
      </c>
      <c r="B10167" s="190" t="n">
        <v>36153</v>
      </c>
      <c r="C10167" s="191" t="s">
        <v>10416</v>
      </c>
      <c r="D10167" s="192" t="s">
        <v>235</v>
      </c>
      <c r="E10167" s="193" t="n">
        <v>226.03</v>
      </c>
      <c r="F10167" s="193" t="n">
        <v>0</v>
      </c>
      <c r="G10167" s="193" t="n">
        <f aca="false">E10167-F10167</f>
        <v>226.03</v>
      </c>
    </row>
    <row r="10168" customFormat="false" ht="57.45" hidden="false" customHeight="false" outlineLevel="0" collapsed="false">
      <c r="A10168" s="189" t="s">
        <v>7760</v>
      </c>
      <c r="B10168" s="190" t="n">
        <v>36154</v>
      </c>
      <c r="C10168" s="191" t="s">
        <v>10417</v>
      </c>
      <c r="D10168" s="192" t="s">
        <v>233</v>
      </c>
      <c r="E10168" s="193" t="n">
        <v>70.98</v>
      </c>
      <c r="F10168" s="193" t="n">
        <v>0</v>
      </c>
      <c r="G10168" s="193" t="n">
        <f aca="false">E10168-F10168</f>
        <v>70.98</v>
      </c>
    </row>
    <row r="10169" customFormat="false" ht="57.45" hidden="false" customHeight="false" outlineLevel="0" collapsed="false">
      <c r="A10169" s="189" t="s">
        <v>7760</v>
      </c>
      <c r="B10169" s="190" t="n">
        <v>36155</v>
      </c>
      <c r="C10169" s="191" t="s">
        <v>10418</v>
      </c>
      <c r="D10169" s="192" t="s">
        <v>233</v>
      </c>
      <c r="E10169" s="193" t="n">
        <v>51.06</v>
      </c>
      <c r="F10169" s="193" t="n">
        <v>0</v>
      </c>
      <c r="G10169" s="193" t="n">
        <f aca="false">E10169-F10169</f>
        <v>51.06</v>
      </c>
    </row>
    <row r="10170" customFormat="false" ht="57.45" hidden="false" customHeight="false" outlineLevel="0" collapsed="false">
      <c r="A10170" s="189" t="s">
        <v>7760</v>
      </c>
      <c r="B10170" s="190" t="n">
        <v>36156</v>
      </c>
      <c r="C10170" s="191" t="s">
        <v>10419</v>
      </c>
      <c r="D10170" s="192" t="s">
        <v>233</v>
      </c>
      <c r="E10170" s="193" t="n">
        <v>59.15</v>
      </c>
      <c r="F10170" s="193" t="n">
        <v>0</v>
      </c>
      <c r="G10170" s="193" t="n">
        <f aca="false">E10170-F10170</f>
        <v>59.15</v>
      </c>
    </row>
    <row r="10171" customFormat="false" ht="57.45" hidden="false" customHeight="false" outlineLevel="0" collapsed="false">
      <c r="A10171" s="189" t="s">
        <v>7760</v>
      </c>
      <c r="B10171" s="190" t="n">
        <v>36170</v>
      </c>
      <c r="C10171" s="191" t="s">
        <v>10420</v>
      </c>
      <c r="D10171" s="192" t="s">
        <v>233</v>
      </c>
      <c r="E10171" s="193" t="n">
        <v>64.5</v>
      </c>
      <c r="F10171" s="193" t="n">
        <v>0</v>
      </c>
      <c r="G10171" s="193" t="n">
        <f aca="false">E10171-F10171</f>
        <v>64.5</v>
      </c>
    </row>
    <row r="10172" customFormat="false" ht="46.25" hidden="false" customHeight="false" outlineLevel="0" collapsed="false">
      <c r="A10172" s="189" t="s">
        <v>7760</v>
      </c>
      <c r="B10172" s="190" t="n">
        <v>36178</v>
      </c>
      <c r="C10172" s="191" t="s">
        <v>10421</v>
      </c>
      <c r="D10172" s="192" t="s">
        <v>235</v>
      </c>
      <c r="E10172" s="193" t="n">
        <v>13.52</v>
      </c>
      <c r="F10172" s="193" t="n">
        <v>0</v>
      </c>
      <c r="G10172" s="193" t="n">
        <f aca="false">E10172-F10172</f>
        <v>13.52</v>
      </c>
    </row>
    <row r="10173" customFormat="false" ht="23.85" hidden="false" customHeight="false" outlineLevel="0" collapsed="false">
      <c r="A10173" s="189" t="s">
        <v>7760</v>
      </c>
      <c r="B10173" s="190" t="n">
        <v>36204</v>
      </c>
      <c r="C10173" s="191" t="s">
        <v>10422</v>
      </c>
      <c r="D10173" s="192" t="s">
        <v>235</v>
      </c>
      <c r="E10173" s="193" t="n">
        <v>271.7</v>
      </c>
      <c r="F10173" s="193" t="n">
        <v>0</v>
      </c>
      <c r="G10173" s="193" t="n">
        <f aca="false">E10173-F10173</f>
        <v>271.7</v>
      </c>
    </row>
    <row r="10174" customFormat="false" ht="23.85" hidden="false" customHeight="false" outlineLevel="0" collapsed="false">
      <c r="A10174" s="189" t="s">
        <v>7760</v>
      </c>
      <c r="B10174" s="190" t="n">
        <v>36205</v>
      </c>
      <c r="C10174" s="191" t="s">
        <v>10423</v>
      </c>
      <c r="D10174" s="192" t="s">
        <v>235</v>
      </c>
      <c r="E10174" s="193" t="n">
        <v>301.75</v>
      </c>
      <c r="F10174" s="193" t="n">
        <v>0</v>
      </c>
      <c r="G10174" s="193" t="n">
        <f aca="false">E10174-F10174</f>
        <v>301.75</v>
      </c>
    </row>
    <row r="10175" customFormat="false" ht="23.85" hidden="false" customHeight="false" outlineLevel="0" collapsed="false">
      <c r="A10175" s="189" t="s">
        <v>7760</v>
      </c>
      <c r="B10175" s="190" t="n">
        <v>36206</v>
      </c>
      <c r="C10175" s="191" t="s">
        <v>10424</v>
      </c>
      <c r="D10175" s="192" t="s">
        <v>235</v>
      </c>
      <c r="E10175" s="193" t="n">
        <v>337.08</v>
      </c>
      <c r="F10175" s="193" t="n">
        <v>0</v>
      </c>
      <c r="G10175" s="193" t="n">
        <f aca="false">E10175-F10175</f>
        <v>337.08</v>
      </c>
    </row>
    <row r="10176" customFormat="false" ht="23.85" hidden="false" customHeight="false" outlineLevel="0" collapsed="false">
      <c r="A10176" s="189" t="s">
        <v>7760</v>
      </c>
      <c r="B10176" s="190" t="n">
        <v>36207</v>
      </c>
      <c r="C10176" s="191" t="s">
        <v>10425</v>
      </c>
      <c r="D10176" s="192" t="s">
        <v>235</v>
      </c>
      <c r="E10176" s="193" t="n">
        <v>617.13</v>
      </c>
      <c r="F10176" s="193" t="n">
        <v>0</v>
      </c>
      <c r="G10176" s="193" t="n">
        <f aca="false">E10176-F10176</f>
        <v>617.13</v>
      </c>
    </row>
    <row r="10177" customFormat="false" ht="23.85" hidden="false" customHeight="false" outlineLevel="0" collapsed="false">
      <c r="A10177" s="189" t="s">
        <v>7760</v>
      </c>
      <c r="B10177" s="190" t="n">
        <v>36209</v>
      </c>
      <c r="C10177" s="191" t="s">
        <v>10426</v>
      </c>
      <c r="D10177" s="192" t="s">
        <v>235</v>
      </c>
      <c r="E10177" s="193" t="n">
        <v>708.25</v>
      </c>
      <c r="F10177" s="193" t="n">
        <v>0</v>
      </c>
      <c r="G10177" s="193" t="n">
        <f aca="false">E10177-F10177</f>
        <v>708.25</v>
      </c>
    </row>
    <row r="10178" customFormat="false" ht="35.05" hidden="false" customHeight="false" outlineLevel="0" collapsed="false">
      <c r="A10178" s="189" t="s">
        <v>7760</v>
      </c>
      <c r="B10178" s="190" t="n">
        <v>36210</v>
      </c>
      <c r="C10178" s="191" t="s">
        <v>10427</v>
      </c>
      <c r="D10178" s="192" t="s">
        <v>235</v>
      </c>
      <c r="E10178" s="193" t="n">
        <v>766.3</v>
      </c>
      <c r="F10178" s="193" t="n">
        <v>0</v>
      </c>
      <c r="G10178" s="193" t="n">
        <f aca="false">E10178-F10178</f>
        <v>766.3</v>
      </c>
    </row>
    <row r="10179" customFormat="false" ht="23.85" hidden="false" customHeight="false" outlineLevel="0" collapsed="false">
      <c r="A10179" s="189" t="s">
        <v>7760</v>
      </c>
      <c r="B10179" s="190" t="n">
        <v>36215</v>
      </c>
      <c r="C10179" s="191" t="s">
        <v>10428</v>
      </c>
      <c r="D10179" s="192" t="s">
        <v>235</v>
      </c>
      <c r="E10179" s="193" t="n">
        <v>1393.28</v>
      </c>
      <c r="F10179" s="193" t="n">
        <v>0</v>
      </c>
      <c r="G10179" s="193" t="n">
        <f aca="false">E10179-F10179</f>
        <v>1393.28</v>
      </c>
    </row>
    <row r="10180" customFormat="false" ht="35.05" hidden="false" customHeight="false" outlineLevel="0" collapsed="false">
      <c r="A10180" s="189" t="s">
        <v>7760</v>
      </c>
      <c r="B10180" s="190" t="n">
        <v>36225</v>
      </c>
      <c r="C10180" s="191" t="s">
        <v>10429</v>
      </c>
      <c r="D10180" s="192" t="s">
        <v>233</v>
      </c>
      <c r="E10180" s="193" t="n">
        <v>41.53</v>
      </c>
      <c r="F10180" s="193" t="n">
        <v>0</v>
      </c>
      <c r="G10180" s="193" t="n">
        <f aca="false">E10180-F10180</f>
        <v>41.53</v>
      </c>
    </row>
    <row r="10181" customFormat="false" ht="35.05" hidden="false" customHeight="false" outlineLevel="0" collapsed="false">
      <c r="A10181" s="189" t="s">
        <v>7760</v>
      </c>
      <c r="B10181" s="190" t="n">
        <v>36230</v>
      </c>
      <c r="C10181" s="191" t="s">
        <v>10430</v>
      </c>
      <c r="D10181" s="192" t="s">
        <v>233</v>
      </c>
      <c r="E10181" s="193" t="n">
        <v>30.51</v>
      </c>
      <c r="F10181" s="193" t="n">
        <v>0</v>
      </c>
      <c r="G10181" s="193" t="n">
        <f aca="false">E10181-F10181</f>
        <v>30.51</v>
      </c>
    </row>
    <row r="10182" customFormat="false" ht="35.05" hidden="false" customHeight="false" outlineLevel="0" collapsed="false">
      <c r="A10182" s="189" t="s">
        <v>7760</v>
      </c>
      <c r="B10182" s="190" t="n">
        <v>36238</v>
      </c>
      <c r="C10182" s="191" t="s">
        <v>10431</v>
      </c>
      <c r="D10182" s="192" t="s">
        <v>233</v>
      </c>
      <c r="E10182" s="193" t="n">
        <v>29.81</v>
      </c>
      <c r="F10182" s="193" t="n">
        <v>0</v>
      </c>
      <c r="G10182" s="193" t="n">
        <f aca="false">E10182-F10182</f>
        <v>29.81</v>
      </c>
    </row>
    <row r="10183" customFormat="false" ht="35.05" hidden="false" customHeight="false" outlineLevel="0" collapsed="false">
      <c r="A10183" s="189" t="s">
        <v>7760</v>
      </c>
      <c r="B10183" s="190" t="n">
        <v>36246</v>
      </c>
      <c r="C10183" s="191" t="s">
        <v>10432</v>
      </c>
      <c r="D10183" s="192" t="s">
        <v>240</v>
      </c>
      <c r="E10183" s="193" t="n">
        <v>5</v>
      </c>
      <c r="F10183" s="193" t="n">
        <v>0</v>
      </c>
      <c r="G10183" s="193" t="n">
        <f aca="false">E10183-F10183</f>
        <v>5</v>
      </c>
    </row>
    <row r="10184" customFormat="false" ht="23.85" hidden="false" customHeight="false" outlineLevel="0" collapsed="false">
      <c r="A10184" s="189" t="s">
        <v>7760</v>
      </c>
      <c r="B10184" s="190" t="n">
        <v>36250</v>
      </c>
      <c r="C10184" s="191" t="s">
        <v>10433</v>
      </c>
      <c r="D10184" s="192" t="s">
        <v>240</v>
      </c>
      <c r="E10184" s="193" t="n">
        <v>5.67</v>
      </c>
      <c r="F10184" s="193" t="n">
        <v>0</v>
      </c>
      <c r="G10184" s="193" t="n">
        <f aca="false">E10184-F10184</f>
        <v>5.67</v>
      </c>
    </row>
    <row r="10185" customFormat="false" ht="23.85" hidden="false" customHeight="false" outlineLevel="0" collapsed="false">
      <c r="A10185" s="189" t="s">
        <v>7760</v>
      </c>
      <c r="B10185" s="190" t="n">
        <v>36274</v>
      </c>
      <c r="C10185" s="191" t="s">
        <v>10434</v>
      </c>
      <c r="D10185" s="192" t="s">
        <v>240</v>
      </c>
      <c r="E10185" s="193" t="n">
        <v>9.27</v>
      </c>
      <c r="F10185" s="193" t="n">
        <v>0</v>
      </c>
      <c r="G10185" s="193" t="n">
        <f aca="false">E10185-F10185</f>
        <v>9.27</v>
      </c>
    </row>
    <row r="10186" customFormat="false" ht="23.85" hidden="false" customHeight="false" outlineLevel="0" collapsed="false">
      <c r="A10186" s="189" t="s">
        <v>7760</v>
      </c>
      <c r="B10186" s="190" t="n">
        <v>36278</v>
      </c>
      <c r="C10186" s="191" t="s">
        <v>10435</v>
      </c>
      <c r="D10186" s="192" t="s">
        <v>240</v>
      </c>
      <c r="E10186" s="193" t="n">
        <v>12.57</v>
      </c>
      <c r="F10186" s="193" t="n">
        <v>0</v>
      </c>
      <c r="G10186" s="193" t="n">
        <f aca="false">E10186-F10186</f>
        <v>12.57</v>
      </c>
    </row>
    <row r="10187" customFormat="false" ht="23.85" hidden="false" customHeight="false" outlineLevel="0" collapsed="false">
      <c r="A10187" s="189" t="s">
        <v>7760</v>
      </c>
      <c r="B10187" s="190" t="n">
        <v>36298</v>
      </c>
      <c r="C10187" s="191" t="s">
        <v>10436</v>
      </c>
      <c r="D10187" s="192" t="s">
        <v>235</v>
      </c>
      <c r="E10187" s="193" t="n">
        <v>2.97</v>
      </c>
      <c r="F10187" s="193" t="n">
        <v>0</v>
      </c>
      <c r="G10187" s="193" t="n">
        <f aca="false">E10187-F10187</f>
        <v>2.97</v>
      </c>
    </row>
    <row r="10188" customFormat="false" ht="23.85" hidden="false" customHeight="false" outlineLevel="0" collapsed="false">
      <c r="A10188" s="189" t="s">
        <v>7760</v>
      </c>
      <c r="B10188" s="190" t="n">
        <v>36313</v>
      </c>
      <c r="C10188" s="191" t="s">
        <v>10437</v>
      </c>
      <c r="D10188" s="192" t="s">
        <v>235</v>
      </c>
      <c r="E10188" s="193" t="n">
        <v>14.36</v>
      </c>
      <c r="F10188" s="193" t="n">
        <v>0</v>
      </c>
      <c r="G10188" s="193" t="n">
        <f aca="false">E10188-F10188</f>
        <v>14.36</v>
      </c>
    </row>
    <row r="10189" customFormat="false" ht="23.85" hidden="false" customHeight="false" outlineLevel="0" collapsed="false">
      <c r="A10189" s="189" t="s">
        <v>7760</v>
      </c>
      <c r="B10189" s="190" t="n">
        <v>36316</v>
      </c>
      <c r="C10189" s="191" t="s">
        <v>10438</v>
      </c>
      <c r="D10189" s="192" t="s">
        <v>235</v>
      </c>
      <c r="E10189" s="193" t="n">
        <v>22.36</v>
      </c>
      <c r="F10189" s="193" t="n">
        <v>0</v>
      </c>
      <c r="G10189" s="193" t="n">
        <f aca="false">E10189-F10189</f>
        <v>22.36</v>
      </c>
    </row>
    <row r="10190" customFormat="false" ht="23.85" hidden="false" customHeight="false" outlineLevel="0" collapsed="false">
      <c r="A10190" s="189" t="s">
        <v>7760</v>
      </c>
      <c r="B10190" s="190" t="n">
        <v>36320</v>
      </c>
      <c r="C10190" s="191" t="s">
        <v>10439</v>
      </c>
      <c r="D10190" s="192" t="s">
        <v>235</v>
      </c>
      <c r="E10190" s="193" t="n">
        <v>2.27</v>
      </c>
      <c r="F10190" s="193" t="n">
        <v>0</v>
      </c>
      <c r="G10190" s="193" t="n">
        <f aca="false">E10190-F10190</f>
        <v>2.27</v>
      </c>
    </row>
    <row r="10191" customFormat="false" ht="23.85" hidden="false" customHeight="false" outlineLevel="0" collapsed="false">
      <c r="A10191" s="189" t="s">
        <v>7760</v>
      </c>
      <c r="B10191" s="190" t="n">
        <v>36324</v>
      </c>
      <c r="C10191" s="191" t="s">
        <v>10440</v>
      </c>
      <c r="D10191" s="192" t="s">
        <v>235</v>
      </c>
      <c r="E10191" s="193" t="n">
        <v>2.07</v>
      </c>
      <c r="F10191" s="193" t="n">
        <v>0</v>
      </c>
      <c r="G10191" s="193" t="n">
        <f aca="false">E10191-F10191</f>
        <v>2.07</v>
      </c>
    </row>
    <row r="10192" customFormat="false" ht="23.85" hidden="false" customHeight="false" outlineLevel="0" collapsed="false">
      <c r="A10192" s="189" t="s">
        <v>7760</v>
      </c>
      <c r="B10192" s="190" t="n">
        <v>36327</v>
      </c>
      <c r="C10192" s="191" t="s">
        <v>10441</v>
      </c>
      <c r="D10192" s="192" t="s">
        <v>235</v>
      </c>
      <c r="E10192" s="193" t="n">
        <v>3.89</v>
      </c>
      <c r="F10192" s="193" t="n">
        <v>0</v>
      </c>
      <c r="G10192" s="193" t="n">
        <f aca="false">E10192-F10192</f>
        <v>3.89</v>
      </c>
    </row>
    <row r="10193" customFormat="false" ht="15" hidden="false" customHeight="false" outlineLevel="0" collapsed="false">
      <c r="A10193" s="189" t="s">
        <v>7760</v>
      </c>
      <c r="B10193" s="190" t="n">
        <v>36331</v>
      </c>
      <c r="C10193" s="191" t="s">
        <v>10442</v>
      </c>
      <c r="D10193" s="192" t="s">
        <v>235</v>
      </c>
      <c r="E10193" s="193" t="n">
        <v>2.3</v>
      </c>
      <c r="F10193" s="193" t="n">
        <v>0</v>
      </c>
      <c r="G10193" s="193" t="n">
        <f aca="false">E10193-F10193</f>
        <v>2.3</v>
      </c>
    </row>
    <row r="10194" customFormat="false" ht="15" hidden="false" customHeight="false" outlineLevel="0" collapsed="false">
      <c r="A10194" s="189" t="s">
        <v>7760</v>
      </c>
      <c r="B10194" s="190" t="n">
        <v>36346</v>
      </c>
      <c r="C10194" s="191" t="s">
        <v>10443</v>
      </c>
      <c r="D10194" s="192" t="s">
        <v>235</v>
      </c>
      <c r="E10194" s="193" t="n">
        <v>3.44</v>
      </c>
      <c r="F10194" s="193" t="n">
        <v>0</v>
      </c>
      <c r="G10194" s="193" t="n">
        <f aca="false">E10194-F10194</f>
        <v>3.44</v>
      </c>
    </row>
    <row r="10195" customFormat="false" ht="23.85" hidden="false" customHeight="false" outlineLevel="0" collapsed="false">
      <c r="A10195" s="189" t="s">
        <v>7760</v>
      </c>
      <c r="B10195" s="190" t="n">
        <v>36348</v>
      </c>
      <c r="C10195" s="191" t="s">
        <v>10444</v>
      </c>
      <c r="D10195" s="192" t="s">
        <v>235</v>
      </c>
      <c r="E10195" s="193" t="n">
        <v>2.03</v>
      </c>
      <c r="F10195" s="193" t="n">
        <v>0</v>
      </c>
      <c r="G10195" s="193" t="n">
        <f aca="false">E10195-F10195</f>
        <v>2.03</v>
      </c>
    </row>
    <row r="10196" customFormat="false" ht="23.85" hidden="false" customHeight="false" outlineLevel="0" collapsed="false">
      <c r="A10196" s="189" t="s">
        <v>7760</v>
      </c>
      <c r="B10196" s="190" t="n">
        <v>36349</v>
      </c>
      <c r="C10196" s="191" t="s">
        <v>10445</v>
      </c>
      <c r="D10196" s="192" t="s">
        <v>235</v>
      </c>
      <c r="E10196" s="193" t="n">
        <v>2.8</v>
      </c>
      <c r="F10196" s="193" t="n">
        <v>0</v>
      </c>
      <c r="G10196" s="193" t="n">
        <f aca="false">E10196-F10196</f>
        <v>2.8</v>
      </c>
    </row>
    <row r="10197" customFormat="false" ht="23.85" hidden="false" customHeight="false" outlineLevel="0" collapsed="false">
      <c r="A10197" s="189" t="s">
        <v>7760</v>
      </c>
      <c r="B10197" s="190" t="n">
        <v>36355</v>
      </c>
      <c r="C10197" s="191" t="s">
        <v>10446</v>
      </c>
      <c r="D10197" s="192" t="s">
        <v>235</v>
      </c>
      <c r="E10197" s="193" t="n">
        <v>9.81</v>
      </c>
      <c r="F10197" s="193" t="n">
        <v>0</v>
      </c>
      <c r="G10197" s="193" t="n">
        <f aca="false">E10197-F10197</f>
        <v>9.81</v>
      </c>
    </row>
    <row r="10198" customFormat="false" ht="23.85" hidden="false" customHeight="false" outlineLevel="0" collapsed="false">
      <c r="A10198" s="189" t="s">
        <v>7760</v>
      </c>
      <c r="B10198" s="190" t="n">
        <v>36356</v>
      </c>
      <c r="C10198" s="191" t="s">
        <v>10447</v>
      </c>
      <c r="D10198" s="192" t="s">
        <v>235</v>
      </c>
      <c r="E10198" s="193" t="n">
        <v>15.78</v>
      </c>
      <c r="F10198" s="193" t="n">
        <v>0</v>
      </c>
      <c r="G10198" s="193" t="n">
        <f aca="false">E10198-F10198</f>
        <v>15.78</v>
      </c>
    </row>
    <row r="10199" customFormat="false" ht="23.85" hidden="false" customHeight="false" outlineLevel="0" collapsed="false">
      <c r="A10199" s="189" t="s">
        <v>7760</v>
      </c>
      <c r="B10199" s="190" t="n">
        <v>36357</v>
      </c>
      <c r="C10199" s="191" t="s">
        <v>10448</v>
      </c>
      <c r="D10199" s="192" t="s">
        <v>235</v>
      </c>
      <c r="E10199" s="193" t="n">
        <v>137.22</v>
      </c>
      <c r="F10199" s="193" t="n">
        <v>0</v>
      </c>
      <c r="G10199" s="193" t="n">
        <f aca="false">E10199-F10199</f>
        <v>137.22</v>
      </c>
    </row>
    <row r="10200" customFormat="false" ht="23.85" hidden="false" customHeight="false" outlineLevel="0" collapsed="false">
      <c r="A10200" s="189" t="s">
        <v>7760</v>
      </c>
      <c r="B10200" s="190" t="n">
        <v>36359</v>
      </c>
      <c r="C10200" s="191" t="s">
        <v>10449</v>
      </c>
      <c r="D10200" s="192" t="s">
        <v>235</v>
      </c>
      <c r="E10200" s="193" t="n">
        <v>1.8</v>
      </c>
      <c r="F10200" s="193" t="n">
        <v>0</v>
      </c>
      <c r="G10200" s="193" t="n">
        <f aca="false">E10200-F10200</f>
        <v>1.8</v>
      </c>
    </row>
    <row r="10201" customFormat="false" ht="23.85" hidden="false" customHeight="false" outlineLevel="0" collapsed="false">
      <c r="A10201" s="189" t="s">
        <v>7760</v>
      </c>
      <c r="B10201" s="190" t="n">
        <v>36360</v>
      </c>
      <c r="C10201" s="191" t="s">
        <v>10450</v>
      </c>
      <c r="D10201" s="192" t="s">
        <v>235</v>
      </c>
      <c r="E10201" s="193" t="n">
        <v>2.42</v>
      </c>
      <c r="F10201" s="193" t="n">
        <v>0</v>
      </c>
      <c r="G10201" s="193" t="n">
        <f aca="false">E10201-F10201</f>
        <v>2.42</v>
      </c>
    </row>
    <row r="10202" customFormat="false" ht="23.85" hidden="false" customHeight="false" outlineLevel="0" collapsed="false">
      <c r="A10202" s="189" t="s">
        <v>7760</v>
      </c>
      <c r="B10202" s="190" t="n">
        <v>36362</v>
      </c>
      <c r="C10202" s="191" t="s">
        <v>10451</v>
      </c>
      <c r="D10202" s="192" t="s">
        <v>235</v>
      </c>
      <c r="E10202" s="193" t="n">
        <v>3.45</v>
      </c>
      <c r="F10202" s="193" t="n">
        <v>0</v>
      </c>
      <c r="G10202" s="193" t="n">
        <f aca="false">E10202-F10202</f>
        <v>3.45</v>
      </c>
    </row>
    <row r="10203" customFormat="false" ht="23.85" hidden="false" customHeight="false" outlineLevel="0" collapsed="false">
      <c r="A10203" s="189" t="s">
        <v>7760</v>
      </c>
      <c r="B10203" s="190" t="n">
        <v>36365</v>
      </c>
      <c r="C10203" s="191" t="s">
        <v>10452</v>
      </c>
      <c r="D10203" s="192" t="s">
        <v>240</v>
      </c>
      <c r="E10203" s="193" t="n">
        <v>40.72</v>
      </c>
      <c r="F10203" s="193" t="n">
        <v>0</v>
      </c>
      <c r="G10203" s="193" t="n">
        <f aca="false">E10203-F10203</f>
        <v>40.72</v>
      </c>
    </row>
    <row r="10204" customFormat="false" ht="35.05" hidden="false" customHeight="false" outlineLevel="0" collapsed="false">
      <c r="A10204" s="189" t="s">
        <v>7760</v>
      </c>
      <c r="B10204" s="190" t="n">
        <v>36520</v>
      </c>
      <c r="C10204" s="191" t="s">
        <v>10453</v>
      </c>
      <c r="D10204" s="192" t="s">
        <v>235</v>
      </c>
      <c r="E10204" s="193" t="n">
        <v>767.38</v>
      </c>
      <c r="F10204" s="193" t="n">
        <v>0</v>
      </c>
      <c r="G10204" s="193" t="n">
        <f aca="false">E10204-F10204</f>
        <v>767.38</v>
      </c>
    </row>
    <row r="10205" customFormat="false" ht="35.05" hidden="false" customHeight="false" outlineLevel="0" collapsed="false">
      <c r="A10205" s="189" t="s">
        <v>7760</v>
      </c>
      <c r="B10205" s="190" t="n">
        <v>36521</v>
      </c>
      <c r="C10205" s="191" t="s">
        <v>10454</v>
      </c>
      <c r="D10205" s="192" t="s">
        <v>235</v>
      </c>
      <c r="E10205" s="193" t="n">
        <v>182.6</v>
      </c>
      <c r="F10205" s="193" t="n">
        <v>0</v>
      </c>
      <c r="G10205" s="193" t="n">
        <f aca="false">E10205-F10205</f>
        <v>182.6</v>
      </c>
    </row>
    <row r="10206" customFormat="false" ht="35.05" hidden="false" customHeight="false" outlineLevel="0" collapsed="false">
      <c r="A10206" s="189" t="s">
        <v>7760</v>
      </c>
      <c r="B10206" s="190" t="n">
        <v>36789</v>
      </c>
      <c r="C10206" s="191" t="s">
        <v>10455</v>
      </c>
      <c r="D10206" s="192" t="s">
        <v>235</v>
      </c>
      <c r="E10206" s="193" t="n">
        <v>4.14</v>
      </c>
      <c r="F10206" s="193" t="n">
        <v>0</v>
      </c>
      <c r="G10206" s="193" t="n">
        <f aca="false">E10206-F10206</f>
        <v>4.14</v>
      </c>
    </row>
    <row r="10207" customFormat="false" ht="23.85" hidden="false" customHeight="false" outlineLevel="0" collapsed="false">
      <c r="A10207" s="189" t="s">
        <v>7760</v>
      </c>
      <c r="B10207" s="190" t="n">
        <v>36790</v>
      </c>
      <c r="C10207" s="191" t="s">
        <v>10456</v>
      </c>
      <c r="D10207" s="192" t="s">
        <v>235</v>
      </c>
      <c r="E10207" s="193" t="n">
        <v>410.11</v>
      </c>
      <c r="F10207" s="193" t="n">
        <v>0</v>
      </c>
      <c r="G10207" s="193" t="n">
        <f aca="false">E10207-F10207</f>
        <v>410.11</v>
      </c>
    </row>
    <row r="10208" customFormat="false" ht="23.85" hidden="false" customHeight="false" outlineLevel="0" collapsed="false">
      <c r="A10208" s="189" t="s">
        <v>7760</v>
      </c>
      <c r="B10208" s="190" t="n">
        <v>36791</v>
      </c>
      <c r="C10208" s="191" t="s">
        <v>10457</v>
      </c>
      <c r="D10208" s="192" t="s">
        <v>235</v>
      </c>
      <c r="E10208" s="193" t="n">
        <v>218.15</v>
      </c>
      <c r="F10208" s="193" t="n">
        <v>0</v>
      </c>
      <c r="G10208" s="193" t="n">
        <f aca="false">E10208-F10208</f>
        <v>218.15</v>
      </c>
    </row>
    <row r="10209" customFormat="false" ht="35.05" hidden="false" customHeight="false" outlineLevel="0" collapsed="false">
      <c r="A10209" s="189" t="s">
        <v>7760</v>
      </c>
      <c r="B10209" s="190" t="n">
        <v>36792</v>
      </c>
      <c r="C10209" s="191" t="s">
        <v>10458</v>
      </c>
      <c r="D10209" s="192" t="s">
        <v>235</v>
      </c>
      <c r="E10209" s="193" t="n">
        <v>290.34</v>
      </c>
      <c r="F10209" s="193" t="n">
        <v>0</v>
      </c>
      <c r="G10209" s="193" t="n">
        <f aca="false">E10209-F10209</f>
        <v>290.34</v>
      </c>
    </row>
    <row r="10210" customFormat="false" ht="23.85" hidden="false" customHeight="false" outlineLevel="0" collapsed="false">
      <c r="A10210" s="189" t="s">
        <v>7760</v>
      </c>
      <c r="B10210" s="190" t="n">
        <v>36793</v>
      </c>
      <c r="C10210" s="191" t="s">
        <v>10459</v>
      </c>
      <c r="D10210" s="192" t="s">
        <v>235</v>
      </c>
      <c r="E10210" s="193" t="n">
        <v>1372.2</v>
      </c>
      <c r="F10210" s="193" t="n">
        <v>0</v>
      </c>
      <c r="G10210" s="193" t="n">
        <f aca="false">E10210-F10210</f>
        <v>1372.2</v>
      </c>
    </row>
    <row r="10211" customFormat="false" ht="23.85" hidden="false" customHeight="false" outlineLevel="0" collapsed="false">
      <c r="A10211" s="189" t="s">
        <v>7760</v>
      </c>
      <c r="B10211" s="190" t="n">
        <v>36794</v>
      </c>
      <c r="C10211" s="191" t="s">
        <v>10460</v>
      </c>
      <c r="D10211" s="192" t="s">
        <v>235</v>
      </c>
      <c r="E10211" s="193" t="n">
        <v>194.39</v>
      </c>
      <c r="F10211" s="193" t="n">
        <v>0</v>
      </c>
      <c r="G10211" s="193" t="n">
        <f aca="false">E10211-F10211</f>
        <v>194.39</v>
      </c>
    </row>
    <row r="10212" customFormat="false" ht="35.05" hidden="false" customHeight="false" outlineLevel="0" collapsed="false">
      <c r="A10212" s="189" t="s">
        <v>7760</v>
      </c>
      <c r="B10212" s="190" t="n">
        <v>36795</v>
      </c>
      <c r="C10212" s="191" t="s">
        <v>10461</v>
      </c>
      <c r="D10212" s="192" t="s">
        <v>235</v>
      </c>
      <c r="E10212" s="193" t="n">
        <v>2758.18</v>
      </c>
      <c r="F10212" s="193" t="n">
        <v>0</v>
      </c>
      <c r="G10212" s="193" t="n">
        <f aca="false">E10212-F10212</f>
        <v>2758.18</v>
      </c>
    </row>
    <row r="10213" customFormat="false" ht="35.05" hidden="false" customHeight="false" outlineLevel="0" collapsed="false">
      <c r="A10213" s="189" t="s">
        <v>7760</v>
      </c>
      <c r="B10213" s="190" t="n">
        <v>36796</v>
      </c>
      <c r="C10213" s="191" t="s">
        <v>10462</v>
      </c>
      <c r="D10213" s="192" t="s">
        <v>235</v>
      </c>
      <c r="E10213" s="193" t="n">
        <v>229.2</v>
      </c>
      <c r="F10213" s="193" t="n">
        <v>0</v>
      </c>
      <c r="G10213" s="193" t="n">
        <f aca="false">E10213-F10213</f>
        <v>229.2</v>
      </c>
    </row>
    <row r="10214" customFormat="false" ht="23.85" hidden="false" customHeight="false" outlineLevel="0" collapsed="false">
      <c r="A10214" s="189" t="s">
        <v>7760</v>
      </c>
      <c r="B10214" s="190" t="n">
        <v>36797</v>
      </c>
      <c r="C10214" s="191" t="s">
        <v>10463</v>
      </c>
      <c r="D10214" s="192" t="s">
        <v>235</v>
      </c>
      <c r="E10214" s="193" t="n">
        <v>75.07</v>
      </c>
      <c r="F10214" s="193" t="n">
        <v>0</v>
      </c>
      <c r="G10214" s="193" t="n">
        <f aca="false">E10214-F10214</f>
        <v>75.07</v>
      </c>
    </row>
    <row r="10215" customFormat="false" ht="23.85" hidden="false" customHeight="false" outlineLevel="0" collapsed="false">
      <c r="A10215" s="189" t="s">
        <v>7760</v>
      </c>
      <c r="B10215" s="190" t="n">
        <v>36799</v>
      </c>
      <c r="C10215" s="191" t="s">
        <v>10464</v>
      </c>
      <c r="D10215" s="192" t="s">
        <v>235</v>
      </c>
      <c r="E10215" s="193" t="n">
        <v>72.86</v>
      </c>
      <c r="F10215" s="193" t="n">
        <v>0</v>
      </c>
      <c r="G10215" s="193" t="n">
        <f aca="false">E10215-F10215</f>
        <v>72.86</v>
      </c>
    </row>
    <row r="10216" customFormat="false" ht="35.05" hidden="false" customHeight="false" outlineLevel="0" collapsed="false">
      <c r="A10216" s="189" t="s">
        <v>7760</v>
      </c>
      <c r="B10216" s="190" t="n">
        <v>36800</v>
      </c>
      <c r="C10216" s="191" t="s">
        <v>10465</v>
      </c>
      <c r="D10216" s="192" t="s">
        <v>235</v>
      </c>
      <c r="E10216" s="193" t="n">
        <v>364.38</v>
      </c>
      <c r="F10216" s="193" t="n">
        <v>0</v>
      </c>
      <c r="G10216" s="193" t="n">
        <f aca="false">E10216-F10216</f>
        <v>364.38</v>
      </c>
    </row>
    <row r="10217" customFormat="false" ht="23.85" hidden="false" customHeight="false" outlineLevel="0" collapsed="false">
      <c r="A10217" s="189" t="s">
        <v>7760</v>
      </c>
      <c r="B10217" s="190" t="n">
        <v>36801</v>
      </c>
      <c r="C10217" s="191" t="s">
        <v>10466</v>
      </c>
      <c r="D10217" s="192" t="s">
        <v>235</v>
      </c>
      <c r="E10217" s="193" t="n">
        <v>54.3</v>
      </c>
      <c r="F10217" s="193" t="n">
        <v>0</v>
      </c>
      <c r="G10217" s="193" t="n">
        <f aca="false">E10217-F10217</f>
        <v>54.3</v>
      </c>
    </row>
    <row r="10218" customFormat="false" ht="15" hidden="false" customHeight="false" outlineLevel="0" collapsed="false">
      <c r="A10218" s="189" t="s">
        <v>7760</v>
      </c>
      <c r="B10218" s="190" t="n">
        <v>36870</v>
      </c>
      <c r="C10218" s="191" t="s">
        <v>10467</v>
      </c>
      <c r="D10218" s="192" t="s">
        <v>1579</v>
      </c>
      <c r="E10218" s="193" t="n">
        <v>0.72</v>
      </c>
      <c r="F10218" s="193" t="n">
        <v>0</v>
      </c>
      <c r="G10218" s="193" t="n">
        <f aca="false">E10218-F10218</f>
        <v>0.72</v>
      </c>
    </row>
    <row r="10219" customFormat="false" ht="23.85" hidden="false" customHeight="false" outlineLevel="0" collapsed="false">
      <c r="A10219" s="189" t="s">
        <v>7760</v>
      </c>
      <c r="B10219" s="190" t="n">
        <v>36880</v>
      </c>
      <c r="C10219" s="191" t="s">
        <v>10468</v>
      </c>
      <c r="D10219" s="192" t="s">
        <v>1579</v>
      </c>
      <c r="E10219" s="193" t="n">
        <v>2.8</v>
      </c>
      <c r="F10219" s="193" t="n">
        <v>0</v>
      </c>
      <c r="G10219" s="193" t="n">
        <f aca="false">E10219-F10219</f>
        <v>2.8</v>
      </c>
    </row>
    <row r="10220" customFormat="false" ht="46.25" hidden="false" customHeight="false" outlineLevel="0" collapsed="false">
      <c r="A10220" s="189" t="s">
        <v>7760</v>
      </c>
      <c r="B10220" s="190" t="n">
        <v>36881</v>
      </c>
      <c r="C10220" s="191" t="s">
        <v>10469</v>
      </c>
      <c r="D10220" s="192" t="s">
        <v>233</v>
      </c>
      <c r="E10220" s="193" t="n">
        <v>248.15</v>
      </c>
      <c r="F10220" s="193" t="n">
        <v>0</v>
      </c>
      <c r="G10220" s="193" t="n">
        <f aca="false">E10220-F10220</f>
        <v>248.15</v>
      </c>
    </row>
    <row r="10221" customFormat="false" ht="35.05" hidden="false" customHeight="false" outlineLevel="0" collapsed="false">
      <c r="A10221" s="189" t="s">
        <v>7760</v>
      </c>
      <c r="B10221" s="190" t="n">
        <v>36882</v>
      </c>
      <c r="C10221" s="191" t="s">
        <v>10470</v>
      </c>
      <c r="D10221" s="192" t="s">
        <v>233</v>
      </c>
      <c r="E10221" s="193" t="n">
        <v>253.03</v>
      </c>
      <c r="F10221" s="193" t="n">
        <v>0</v>
      </c>
      <c r="G10221" s="193" t="n">
        <f aca="false">E10221-F10221</f>
        <v>253.03</v>
      </c>
    </row>
    <row r="10222" customFormat="false" ht="15" hidden="false" customHeight="false" outlineLevel="0" collapsed="false">
      <c r="A10222" s="189" t="s">
        <v>7760</v>
      </c>
      <c r="B10222" s="190" t="n">
        <v>36886</v>
      </c>
      <c r="C10222" s="191" t="s">
        <v>10471</v>
      </c>
      <c r="D10222" s="192" t="s">
        <v>1579</v>
      </c>
      <c r="E10222" s="193" t="n">
        <v>0.87</v>
      </c>
      <c r="F10222" s="193" t="n">
        <v>0</v>
      </c>
      <c r="G10222" s="193" t="n">
        <f aca="false">E10222-F10222</f>
        <v>0.87</v>
      </c>
    </row>
    <row r="10223" customFormat="false" ht="23.85" hidden="false" customHeight="false" outlineLevel="0" collapsed="false">
      <c r="A10223" s="189" t="s">
        <v>7760</v>
      </c>
      <c r="B10223" s="190" t="n">
        <v>36887</v>
      </c>
      <c r="C10223" s="191" t="s">
        <v>10472</v>
      </c>
      <c r="D10223" s="192" t="s">
        <v>233</v>
      </c>
      <c r="E10223" s="193" t="n">
        <v>16.3</v>
      </c>
      <c r="F10223" s="193" t="n">
        <v>0</v>
      </c>
      <c r="G10223" s="193" t="n">
        <f aca="false">E10223-F10223</f>
        <v>16.3</v>
      </c>
    </row>
    <row r="10224" customFormat="false" ht="46.25" hidden="false" customHeight="false" outlineLevel="0" collapsed="false">
      <c r="A10224" s="189" t="s">
        <v>7760</v>
      </c>
      <c r="B10224" s="190" t="n">
        <v>36888</v>
      </c>
      <c r="C10224" s="191" t="s">
        <v>10473</v>
      </c>
      <c r="D10224" s="192" t="s">
        <v>240</v>
      </c>
      <c r="E10224" s="193" t="n">
        <v>33.72</v>
      </c>
      <c r="F10224" s="193" t="n">
        <v>0</v>
      </c>
      <c r="G10224" s="193" t="n">
        <f aca="false">E10224-F10224</f>
        <v>33.72</v>
      </c>
    </row>
    <row r="10225" customFormat="false" ht="46.25" hidden="false" customHeight="false" outlineLevel="0" collapsed="false">
      <c r="A10225" s="189" t="s">
        <v>7760</v>
      </c>
      <c r="B10225" s="190" t="n">
        <v>36896</v>
      </c>
      <c r="C10225" s="191" t="s">
        <v>10474</v>
      </c>
      <c r="D10225" s="192" t="s">
        <v>235</v>
      </c>
      <c r="E10225" s="193" t="n">
        <v>459.9</v>
      </c>
      <c r="F10225" s="193" t="n">
        <v>0</v>
      </c>
      <c r="G10225" s="193" t="n">
        <f aca="false">E10225-F10225</f>
        <v>459.9</v>
      </c>
    </row>
    <row r="10226" customFormat="false" ht="57.45" hidden="false" customHeight="false" outlineLevel="0" collapsed="false">
      <c r="A10226" s="189" t="s">
        <v>7760</v>
      </c>
      <c r="B10226" s="190" t="n">
        <v>36897</v>
      </c>
      <c r="C10226" s="191" t="s">
        <v>10475</v>
      </c>
      <c r="D10226" s="192" t="s">
        <v>235</v>
      </c>
      <c r="E10226" s="193" t="n">
        <v>717.66</v>
      </c>
      <c r="F10226" s="193" t="n">
        <v>0</v>
      </c>
      <c r="G10226" s="193" t="n">
        <f aca="false">E10226-F10226</f>
        <v>717.66</v>
      </c>
    </row>
    <row r="10227" customFormat="false" ht="23.85" hidden="false" customHeight="false" outlineLevel="0" collapsed="false">
      <c r="A10227" s="189" t="s">
        <v>7760</v>
      </c>
      <c r="B10227" s="190" t="n">
        <v>37103</v>
      </c>
      <c r="C10227" s="191" t="s">
        <v>10476</v>
      </c>
      <c r="D10227" s="192" t="s">
        <v>235</v>
      </c>
      <c r="E10227" s="193" t="n">
        <v>4.65</v>
      </c>
      <c r="F10227" s="193" t="n">
        <v>0</v>
      </c>
      <c r="G10227" s="193" t="n">
        <f aca="false">E10227-F10227</f>
        <v>4.65</v>
      </c>
    </row>
    <row r="10228" customFormat="false" ht="35.05" hidden="false" customHeight="false" outlineLevel="0" collapsed="false">
      <c r="A10228" s="189" t="s">
        <v>7760</v>
      </c>
      <c r="B10228" s="190" t="n">
        <v>37104</v>
      </c>
      <c r="C10228" s="191" t="s">
        <v>10477</v>
      </c>
      <c r="D10228" s="192" t="s">
        <v>235</v>
      </c>
      <c r="E10228" s="193" t="n">
        <v>1261.51</v>
      </c>
      <c r="F10228" s="193" t="n">
        <v>0</v>
      </c>
      <c r="G10228" s="193" t="n">
        <f aca="false">E10228-F10228</f>
        <v>1261.51</v>
      </c>
    </row>
    <row r="10229" customFormat="false" ht="35.05" hidden="false" customHeight="false" outlineLevel="0" collapsed="false">
      <c r="A10229" s="189" t="s">
        <v>7760</v>
      </c>
      <c r="B10229" s="190" t="n">
        <v>37105</v>
      </c>
      <c r="C10229" s="191" t="s">
        <v>10478</v>
      </c>
      <c r="D10229" s="192" t="s">
        <v>235</v>
      </c>
      <c r="E10229" s="193" t="n">
        <v>2883.04</v>
      </c>
      <c r="F10229" s="193" t="n">
        <v>0</v>
      </c>
      <c r="G10229" s="193" t="n">
        <f aca="false">E10229-F10229</f>
        <v>2883.04</v>
      </c>
    </row>
    <row r="10230" customFormat="false" ht="35.05" hidden="false" customHeight="false" outlineLevel="0" collapsed="false">
      <c r="A10230" s="189" t="s">
        <v>7760</v>
      </c>
      <c r="B10230" s="190" t="n">
        <v>37106</v>
      </c>
      <c r="C10230" s="191" t="s">
        <v>10479</v>
      </c>
      <c r="D10230" s="192" t="s">
        <v>235</v>
      </c>
      <c r="E10230" s="193" t="n">
        <v>5025.88</v>
      </c>
      <c r="F10230" s="193" t="n">
        <v>0</v>
      </c>
      <c r="G10230" s="193" t="n">
        <f aca="false">E10230-F10230</f>
        <v>5025.88</v>
      </c>
    </row>
    <row r="10231" customFormat="false" ht="23.85" hidden="false" customHeight="false" outlineLevel="0" collapsed="false">
      <c r="A10231" s="189" t="s">
        <v>7760</v>
      </c>
      <c r="B10231" s="190" t="n">
        <v>37107</v>
      </c>
      <c r="C10231" s="191" t="s">
        <v>10480</v>
      </c>
      <c r="D10231" s="192" t="s">
        <v>235</v>
      </c>
      <c r="E10231" s="193" t="n">
        <v>7.17</v>
      </c>
      <c r="F10231" s="193" t="n">
        <v>0</v>
      </c>
      <c r="G10231" s="193" t="n">
        <f aca="false">E10231-F10231</f>
        <v>7.17</v>
      </c>
    </row>
    <row r="10232" customFormat="false" ht="15" hidden="false" customHeight="false" outlineLevel="0" collapsed="false">
      <c r="A10232" s="189" t="s">
        <v>7760</v>
      </c>
      <c r="B10232" s="190" t="n">
        <v>37329</v>
      </c>
      <c r="C10232" s="191" t="s">
        <v>10481</v>
      </c>
      <c r="D10232" s="192" t="s">
        <v>1579</v>
      </c>
      <c r="E10232" s="193" t="n">
        <v>103.88</v>
      </c>
      <c r="F10232" s="193" t="n">
        <v>0</v>
      </c>
      <c r="G10232" s="193" t="n">
        <f aca="false">E10232-F10232</f>
        <v>103.88</v>
      </c>
    </row>
    <row r="10233" customFormat="false" ht="23.85" hidden="false" customHeight="false" outlineLevel="0" collapsed="false">
      <c r="A10233" s="189" t="s">
        <v>7760</v>
      </c>
      <c r="B10233" s="190" t="n">
        <v>37370</v>
      </c>
      <c r="C10233" s="191" t="s">
        <v>10482</v>
      </c>
      <c r="D10233" s="192" t="s">
        <v>282</v>
      </c>
      <c r="E10233" s="193" t="n">
        <v>1.46</v>
      </c>
      <c r="F10233" s="193" t="n">
        <v>0</v>
      </c>
      <c r="G10233" s="193" t="n">
        <f aca="false">E10233-F10233</f>
        <v>1.46</v>
      </c>
    </row>
    <row r="10234" customFormat="false" ht="23.85" hidden="false" customHeight="false" outlineLevel="0" collapsed="false">
      <c r="A10234" s="189" t="s">
        <v>7760</v>
      </c>
      <c r="B10234" s="190" t="n">
        <v>37371</v>
      </c>
      <c r="C10234" s="191" t="s">
        <v>10483</v>
      </c>
      <c r="D10234" s="192" t="s">
        <v>282</v>
      </c>
      <c r="E10234" s="193" t="n">
        <v>1</v>
      </c>
      <c r="F10234" s="193" t="n">
        <v>0</v>
      </c>
      <c r="G10234" s="193" t="n">
        <f aca="false">E10234-F10234</f>
        <v>1</v>
      </c>
    </row>
    <row r="10235" customFormat="false" ht="23.85" hidden="false" customHeight="false" outlineLevel="0" collapsed="false">
      <c r="A10235" s="189" t="s">
        <v>7760</v>
      </c>
      <c r="B10235" s="190" t="n">
        <v>37372</v>
      </c>
      <c r="C10235" s="191" t="s">
        <v>10484</v>
      </c>
      <c r="D10235" s="192" t="s">
        <v>282</v>
      </c>
      <c r="E10235" s="193" t="n">
        <v>1.43</v>
      </c>
      <c r="F10235" s="193" t="n">
        <v>0</v>
      </c>
      <c r="G10235" s="193" t="n">
        <f aca="false">E10235-F10235</f>
        <v>1.43</v>
      </c>
    </row>
    <row r="10236" customFormat="false" ht="23.85" hidden="false" customHeight="false" outlineLevel="0" collapsed="false">
      <c r="A10236" s="189" t="s">
        <v>7760</v>
      </c>
      <c r="B10236" s="190" t="n">
        <v>37373</v>
      </c>
      <c r="C10236" s="191" t="s">
        <v>10485</v>
      </c>
      <c r="D10236" s="192" t="s">
        <v>282</v>
      </c>
      <c r="E10236" s="193" t="n">
        <v>0.08</v>
      </c>
      <c r="F10236" s="193" t="n">
        <v>0</v>
      </c>
      <c r="G10236" s="193" t="n">
        <f aca="false">E10236-F10236</f>
        <v>0.08</v>
      </c>
    </row>
    <row r="10237" customFormat="false" ht="23.85" hidden="false" customHeight="false" outlineLevel="0" collapsed="false">
      <c r="A10237" s="189" t="s">
        <v>7760</v>
      </c>
      <c r="B10237" s="190" t="n">
        <v>37399</v>
      </c>
      <c r="C10237" s="191" t="s">
        <v>10486</v>
      </c>
      <c r="D10237" s="192" t="s">
        <v>235</v>
      </c>
      <c r="E10237" s="193" t="n">
        <v>53.53</v>
      </c>
      <c r="F10237" s="193" t="n">
        <v>0</v>
      </c>
      <c r="G10237" s="193" t="n">
        <f aca="false">E10237-F10237</f>
        <v>53.53</v>
      </c>
    </row>
    <row r="10238" customFormat="false" ht="23.85" hidden="false" customHeight="false" outlineLevel="0" collapsed="false">
      <c r="A10238" s="189" t="s">
        <v>7760</v>
      </c>
      <c r="B10238" s="190" t="n">
        <v>37400</v>
      </c>
      <c r="C10238" s="191" t="s">
        <v>10487</v>
      </c>
      <c r="D10238" s="192" t="s">
        <v>235</v>
      </c>
      <c r="E10238" s="193" t="n">
        <v>46.83</v>
      </c>
      <c r="F10238" s="193" t="n">
        <v>0</v>
      </c>
      <c r="G10238" s="193" t="n">
        <f aca="false">E10238-F10238</f>
        <v>46.83</v>
      </c>
    </row>
    <row r="10239" customFormat="false" ht="23.85" hidden="false" customHeight="false" outlineLevel="0" collapsed="false">
      <c r="A10239" s="189" t="s">
        <v>7760</v>
      </c>
      <c r="B10239" s="190" t="n">
        <v>37401</v>
      </c>
      <c r="C10239" s="191" t="s">
        <v>10488</v>
      </c>
      <c r="D10239" s="192" t="s">
        <v>235</v>
      </c>
      <c r="E10239" s="193" t="n">
        <v>46.83</v>
      </c>
      <c r="F10239" s="193" t="n">
        <v>0</v>
      </c>
      <c r="G10239" s="193" t="n">
        <f aca="false">E10239-F10239</f>
        <v>46.83</v>
      </c>
    </row>
    <row r="10240" customFormat="false" ht="15" hidden="false" customHeight="false" outlineLevel="0" collapsed="false">
      <c r="A10240" s="189" t="s">
        <v>7760</v>
      </c>
      <c r="B10240" s="190" t="n">
        <v>37404</v>
      </c>
      <c r="C10240" s="191" t="s">
        <v>10489</v>
      </c>
      <c r="D10240" s="192" t="s">
        <v>240</v>
      </c>
      <c r="E10240" s="193" t="n">
        <v>190.61</v>
      </c>
      <c r="F10240" s="193" t="n">
        <v>0</v>
      </c>
      <c r="G10240" s="193" t="n">
        <f aca="false">E10240-F10240</f>
        <v>190.61</v>
      </c>
    </row>
    <row r="10241" customFormat="false" ht="23.85" hidden="false" customHeight="false" outlineLevel="0" collapsed="false">
      <c r="A10241" s="189" t="s">
        <v>7760</v>
      </c>
      <c r="B10241" s="190" t="n">
        <v>37409</v>
      </c>
      <c r="C10241" s="191" t="s">
        <v>10490</v>
      </c>
      <c r="D10241" s="192" t="s">
        <v>1579</v>
      </c>
      <c r="E10241" s="193" t="n">
        <v>49.5</v>
      </c>
      <c r="F10241" s="193" t="n">
        <v>0</v>
      </c>
      <c r="G10241" s="193" t="n">
        <f aca="false">E10241-F10241</f>
        <v>49.5</v>
      </c>
    </row>
    <row r="10242" customFormat="false" ht="23.85" hidden="false" customHeight="false" outlineLevel="0" collapsed="false">
      <c r="A10242" s="189" t="s">
        <v>7760</v>
      </c>
      <c r="B10242" s="190" t="n">
        <v>37410</v>
      </c>
      <c r="C10242" s="191" t="s">
        <v>10491</v>
      </c>
      <c r="D10242" s="192" t="s">
        <v>1579</v>
      </c>
      <c r="E10242" s="193" t="n">
        <v>54.32</v>
      </c>
      <c r="F10242" s="193" t="n">
        <v>0</v>
      </c>
      <c r="G10242" s="193" t="n">
        <f aca="false">E10242-F10242</f>
        <v>54.32</v>
      </c>
    </row>
    <row r="10243" customFormat="false" ht="35.05" hidden="false" customHeight="false" outlineLevel="0" collapsed="false">
      <c r="A10243" s="189" t="s">
        <v>7760</v>
      </c>
      <c r="B10243" s="190" t="n">
        <v>37411</v>
      </c>
      <c r="C10243" s="191" t="s">
        <v>10492</v>
      </c>
      <c r="D10243" s="192" t="s">
        <v>233</v>
      </c>
      <c r="E10243" s="193" t="n">
        <v>18.43</v>
      </c>
      <c r="F10243" s="193" t="n">
        <v>0</v>
      </c>
      <c r="G10243" s="193" t="n">
        <f aca="false">E10243-F10243</f>
        <v>18.43</v>
      </c>
    </row>
    <row r="10244" customFormat="false" ht="35.05" hidden="false" customHeight="false" outlineLevel="0" collapsed="false">
      <c r="A10244" s="189" t="s">
        <v>7760</v>
      </c>
      <c r="B10244" s="190" t="n">
        <v>37412</v>
      </c>
      <c r="C10244" s="191" t="s">
        <v>10493</v>
      </c>
      <c r="D10244" s="192" t="s">
        <v>235</v>
      </c>
      <c r="E10244" s="193" t="n">
        <v>292.79</v>
      </c>
      <c r="F10244" s="193" t="n">
        <v>0</v>
      </c>
      <c r="G10244" s="193" t="n">
        <f aca="false">E10244-F10244</f>
        <v>292.79</v>
      </c>
    </row>
    <row r="10245" customFormat="false" ht="35.05" hidden="false" customHeight="false" outlineLevel="0" collapsed="false">
      <c r="A10245" s="189" t="s">
        <v>7760</v>
      </c>
      <c r="B10245" s="190" t="n">
        <v>37413</v>
      </c>
      <c r="C10245" s="191" t="s">
        <v>10494</v>
      </c>
      <c r="D10245" s="192" t="s">
        <v>235</v>
      </c>
      <c r="E10245" s="193" t="n">
        <v>6.28</v>
      </c>
      <c r="F10245" s="193" t="n">
        <v>0</v>
      </c>
      <c r="G10245" s="193" t="n">
        <f aca="false">E10245-F10245</f>
        <v>6.28</v>
      </c>
    </row>
    <row r="10246" customFormat="false" ht="35.05" hidden="false" customHeight="false" outlineLevel="0" collapsed="false">
      <c r="A10246" s="189" t="s">
        <v>7760</v>
      </c>
      <c r="B10246" s="190" t="n">
        <v>37414</v>
      </c>
      <c r="C10246" s="191" t="s">
        <v>10495</v>
      </c>
      <c r="D10246" s="192" t="s">
        <v>235</v>
      </c>
      <c r="E10246" s="193" t="n">
        <v>7.13</v>
      </c>
      <c r="F10246" s="193" t="n">
        <v>0</v>
      </c>
      <c r="G10246" s="193" t="n">
        <f aca="false">E10246-F10246</f>
        <v>7.13</v>
      </c>
    </row>
    <row r="10247" customFormat="false" ht="35.05" hidden="false" customHeight="false" outlineLevel="0" collapsed="false">
      <c r="A10247" s="189" t="s">
        <v>7760</v>
      </c>
      <c r="B10247" s="190" t="n">
        <v>37415</v>
      </c>
      <c r="C10247" s="191" t="s">
        <v>10496</v>
      </c>
      <c r="D10247" s="192" t="s">
        <v>235</v>
      </c>
      <c r="E10247" s="193" t="n">
        <v>12.96</v>
      </c>
      <c r="F10247" s="193" t="n">
        <v>0</v>
      </c>
      <c r="G10247" s="193" t="n">
        <f aca="false">E10247-F10247</f>
        <v>12.96</v>
      </c>
    </row>
    <row r="10248" customFormat="false" ht="35.05" hidden="false" customHeight="false" outlineLevel="0" collapsed="false">
      <c r="A10248" s="189" t="s">
        <v>7760</v>
      </c>
      <c r="B10248" s="190" t="n">
        <v>37416</v>
      </c>
      <c r="C10248" s="191" t="s">
        <v>10497</v>
      </c>
      <c r="D10248" s="192" t="s">
        <v>235</v>
      </c>
      <c r="E10248" s="193" t="n">
        <v>5.88</v>
      </c>
      <c r="F10248" s="193" t="n">
        <v>0</v>
      </c>
      <c r="G10248" s="193" t="n">
        <f aca="false">E10248-F10248</f>
        <v>5.88</v>
      </c>
    </row>
    <row r="10249" customFormat="false" ht="35.05" hidden="false" customHeight="false" outlineLevel="0" collapsed="false">
      <c r="A10249" s="189" t="s">
        <v>7760</v>
      </c>
      <c r="B10249" s="190" t="n">
        <v>37417</v>
      </c>
      <c r="C10249" s="191" t="s">
        <v>10498</v>
      </c>
      <c r="D10249" s="192" t="s">
        <v>235</v>
      </c>
      <c r="E10249" s="193" t="n">
        <v>8.45</v>
      </c>
      <c r="F10249" s="193" t="n">
        <v>0</v>
      </c>
      <c r="G10249" s="193" t="n">
        <f aca="false">E10249-F10249</f>
        <v>8.45</v>
      </c>
    </row>
    <row r="10250" customFormat="false" ht="35.05" hidden="false" customHeight="false" outlineLevel="0" collapsed="false">
      <c r="A10250" s="189" t="s">
        <v>7760</v>
      </c>
      <c r="B10250" s="190" t="n">
        <v>37418</v>
      </c>
      <c r="C10250" s="191" t="s">
        <v>10499</v>
      </c>
      <c r="D10250" s="192" t="s">
        <v>235</v>
      </c>
      <c r="E10250" s="193" t="n">
        <v>27.42</v>
      </c>
      <c r="F10250" s="193" t="n">
        <v>0</v>
      </c>
      <c r="G10250" s="193" t="n">
        <f aca="false">E10250-F10250</f>
        <v>27.42</v>
      </c>
    </row>
    <row r="10251" customFormat="false" ht="35.05" hidden="false" customHeight="false" outlineLevel="0" collapsed="false">
      <c r="A10251" s="189" t="s">
        <v>7760</v>
      </c>
      <c r="B10251" s="190" t="n">
        <v>37419</v>
      </c>
      <c r="C10251" s="191" t="s">
        <v>10500</v>
      </c>
      <c r="D10251" s="192" t="s">
        <v>235</v>
      </c>
      <c r="E10251" s="193" t="n">
        <v>28.16</v>
      </c>
      <c r="F10251" s="193" t="n">
        <v>0</v>
      </c>
      <c r="G10251" s="193" t="n">
        <f aca="false">E10251-F10251</f>
        <v>28.16</v>
      </c>
    </row>
    <row r="10252" customFormat="false" ht="35.05" hidden="false" customHeight="false" outlineLevel="0" collapsed="false">
      <c r="A10252" s="189" t="s">
        <v>7760</v>
      </c>
      <c r="B10252" s="190" t="n">
        <v>37420</v>
      </c>
      <c r="C10252" s="191" t="s">
        <v>10501</v>
      </c>
      <c r="D10252" s="192" t="s">
        <v>235</v>
      </c>
      <c r="E10252" s="193" t="n">
        <v>66.16</v>
      </c>
      <c r="F10252" s="193" t="n">
        <v>0</v>
      </c>
      <c r="G10252" s="193" t="n">
        <f aca="false">E10252-F10252</f>
        <v>66.16</v>
      </c>
    </row>
    <row r="10253" customFormat="false" ht="35.05" hidden="false" customHeight="false" outlineLevel="0" collapsed="false">
      <c r="A10253" s="189" t="s">
        <v>7760</v>
      </c>
      <c r="B10253" s="190" t="n">
        <v>37421</v>
      </c>
      <c r="C10253" s="191" t="s">
        <v>10502</v>
      </c>
      <c r="D10253" s="192" t="s">
        <v>235</v>
      </c>
      <c r="E10253" s="193" t="n">
        <v>90.43</v>
      </c>
      <c r="F10253" s="193" t="n">
        <v>0</v>
      </c>
      <c r="G10253" s="193" t="n">
        <f aca="false">E10253-F10253</f>
        <v>90.43</v>
      </c>
    </row>
    <row r="10254" customFormat="false" ht="35.05" hidden="false" customHeight="false" outlineLevel="0" collapsed="false">
      <c r="A10254" s="189" t="s">
        <v>7760</v>
      </c>
      <c r="B10254" s="190" t="n">
        <v>37422</v>
      </c>
      <c r="C10254" s="191" t="s">
        <v>10503</v>
      </c>
      <c r="D10254" s="192" t="s">
        <v>235</v>
      </c>
      <c r="E10254" s="193" t="n">
        <v>84.64</v>
      </c>
      <c r="F10254" s="193" t="n">
        <v>0</v>
      </c>
      <c r="G10254" s="193" t="n">
        <f aca="false">E10254-F10254</f>
        <v>84.64</v>
      </c>
    </row>
    <row r="10255" customFormat="false" ht="23.85" hidden="false" customHeight="false" outlineLevel="0" collapsed="false">
      <c r="A10255" s="189" t="s">
        <v>7760</v>
      </c>
      <c r="B10255" s="190" t="n">
        <v>37423</v>
      </c>
      <c r="C10255" s="191" t="s">
        <v>10504</v>
      </c>
      <c r="D10255" s="192" t="s">
        <v>235</v>
      </c>
      <c r="E10255" s="193" t="n">
        <v>19.43</v>
      </c>
      <c r="F10255" s="193" t="n">
        <v>0</v>
      </c>
      <c r="G10255" s="193" t="n">
        <f aca="false">E10255-F10255</f>
        <v>19.43</v>
      </c>
    </row>
    <row r="10256" customFormat="false" ht="15" hidden="false" customHeight="false" outlineLevel="0" collapsed="false">
      <c r="A10256" s="189" t="s">
        <v>7760</v>
      </c>
      <c r="B10256" s="190" t="n">
        <v>37424</v>
      </c>
      <c r="C10256" s="191" t="s">
        <v>10505</v>
      </c>
      <c r="D10256" s="192" t="s">
        <v>235</v>
      </c>
      <c r="E10256" s="193" t="n">
        <v>14.28</v>
      </c>
      <c r="F10256" s="193" t="n">
        <v>0</v>
      </c>
      <c r="G10256" s="193" t="n">
        <f aca="false">E10256-F10256</f>
        <v>14.28</v>
      </c>
    </row>
    <row r="10257" customFormat="false" ht="15" hidden="false" customHeight="false" outlineLevel="0" collapsed="false">
      <c r="A10257" s="189" t="s">
        <v>7760</v>
      </c>
      <c r="B10257" s="190" t="n">
        <v>37425</v>
      </c>
      <c r="C10257" s="191" t="s">
        <v>10506</v>
      </c>
      <c r="D10257" s="192" t="s">
        <v>235</v>
      </c>
      <c r="E10257" s="193" t="n">
        <v>15.39</v>
      </c>
      <c r="F10257" s="193" t="n">
        <v>0</v>
      </c>
      <c r="G10257" s="193" t="n">
        <f aca="false">E10257-F10257</f>
        <v>15.39</v>
      </c>
    </row>
    <row r="10258" customFormat="false" ht="15" hidden="false" customHeight="false" outlineLevel="0" collapsed="false">
      <c r="A10258" s="189" t="s">
        <v>7760</v>
      </c>
      <c r="B10258" s="190" t="n">
        <v>37426</v>
      </c>
      <c r="C10258" s="191" t="s">
        <v>10507</v>
      </c>
      <c r="D10258" s="192" t="s">
        <v>235</v>
      </c>
      <c r="E10258" s="193" t="n">
        <v>31.07</v>
      </c>
      <c r="F10258" s="193" t="n">
        <v>0</v>
      </c>
      <c r="G10258" s="193" t="n">
        <f aca="false">E10258-F10258</f>
        <v>31.07</v>
      </c>
    </row>
    <row r="10259" customFormat="false" ht="23.85" hidden="false" customHeight="false" outlineLevel="0" collapsed="false">
      <c r="A10259" s="189" t="s">
        <v>7760</v>
      </c>
      <c r="B10259" s="190" t="n">
        <v>37427</v>
      </c>
      <c r="C10259" s="191" t="s">
        <v>10508</v>
      </c>
      <c r="D10259" s="192" t="s">
        <v>235</v>
      </c>
      <c r="E10259" s="193" t="n">
        <v>74.11</v>
      </c>
      <c r="F10259" s="193" t="n">
        <v>0</v>
      </c>
      <c r="G10259" s="193" t="n">
        <f aca="false">E10259-F10259</f>
        <v>74.11</v>
      </c>
    </row>
    <row r="10260" customFormat="false" ht="23.85" hidden="false" customHeight="false" outlineLevel="0" collapsed="false">
      <c r="A10260" s="189" t="s">
        <v>7760</v>
      </c>
      <c r="B10260" s="190" t="n">
        <v>37428</v>
      </c>
      <c r="C10260" s="191" t="s">
        <v>10509</v>
      </c>
      <c r="D10260" s="192" t="s">
        <v>235</v>
      </c>
      <c r="E10260" s="193" t="n">
        <v>255.42</v>
      </c>
      <c r="F10260" s="193" t="n">
        <v>0</v>
      </c>
      <c r="G10260" s="193" t="n">
        <f aca="false">E10260-F10260</f>
        <v>255.42</v>
      </c>
    </row>
    <row r="10261" customFormat="false" ht="23.85" hidden="false" customHeight="false" outlineLevel="0" collapsed="false">
      <c r="A10261" s="189" t="s">
        <v>7760</v>
      </c>
      <c r="B10261" s="190" t="n">
        <v>37429</v>
      </c>
      <c r="C10261" s="191" t="s">
        <v>10510</v>
      </c>
      <c r="D10261" s="192" t="s">
        <v>235</v>
      </c>
      <c r="E10261" s="193" t="n">
        <v>3229.91</v>
      </c>
      <c r="F10261" s="193" t="n">
        <v>0</v>
      </c>
      <c r="G10261" s="193" t="n">
        <f aca="false">E10261-F10261</f>
        <v>3229.91</v>
      </c>
    </row>
    <row r="10262" customFormat="false" ht="23.85" hidden="false" customHeight="false" outlineLevel="0" collapsed="false">
      <c r="A10262" s="189" t="s">
        <v>7760</v>
      </c>
      <c r="B10262" s="190" t="n">
        <v>37430</v>
      </c>
      <c r="C10262" s="191" t="s">
        <v>10511</v>
      </c>
      <c r="D10262" s="192" t="s">
        <v>235</v>
      </c>
      <c r="E10262" s="193" t="n">
        <v>35.26</v>
      </c>
      <c r="F10262" s="193" t="n">
        <v>0</v>
      </c>
      <c r="G10262" s="193" t="n">
        <f aca="false">E10262-F10262</f>
        <v>35.26</v>
      </c>
    </row>
    <row r="10263" customFormat="false" ht="23.85" hidden="false" customHeight="false" outlineLevel="0" collapsed="false">
      <c r="A10263" s="189" t="s">
        <v>7760</v>
      </c>
      <c r="B10263" s="190" t="n">
        <v>37431</v>
      </c>
      <c r="C10263" s="191" t="s">
        <v>10512</v>
      </c>
      <c r="D10263" s="192" t="s">
        <v>235</v>
      </c>
      <c r="E10263" s="193" t="n">
        <v>47.83</v>
      </c>
      <c r="F10263" s="193" t="n">
        <v>0</v>
      </c>
      <c r="G10263" s="193" t="n">
        <f aca="false">E10263-F10263</f>
        <v>47.83</v>
      </c>
    </row>
    <row r="10264" customFormat="false" ht="23.85" hidden="false" customHeight="false" outlineLevel="0" collapsed="false">
      <c r="A10264" s="189" t="s">
        <v>7760</v>
      </c>
      <c r="B10264" s="190" t="n">
        <v>37432</v>
      </c>
      <c r="C10264" s="191" t="s">
        <v>10513</v>
      </c>
      <c r="D10264" s="192" t="s">
        <v>235</v>
      </c>
      <c r="E10264" s="193" t="n">
        <v>88.22</v>
      </c>
      <c r="F10264" s="193" t="n">
        <v>0</v>
      </c>
      <c r="G10264" s="193" t="n">
        <f aca="false">E10264-F10264</f>
        <v>88.22</v>
      </c>
    </row>
    <row r="10265" customFormat="false" ht="23.85" hidden="false" customHeight="false" outlineLevel="0" collapsed="false">
      <c r="A10265" s="189" t="s">
        <v>7760</v>
      </c>
      <c r="B10265" s="190" t="n">
        <v>37433</v>
      </c>
      <c r="C10265" s="191" t="s">
        <v>10514</v>
      </c>
      <c r="D10265" s="192" t="s">
        <v>235</v>
      </c>
      <c r="E10265" s="193" t="n">
        <v>281.36</v>
      </c>
      <c r="F10265" s="193" t="n">
        <v>0</v>
      </c>
      <c r="G10265" s="193" t="n">
        <f aca="false">E10265-F10265</f>
        <v>281.36</v>
      </c>
    </row>
    <row r="10266" customFormat="false" ht="23.85" hidden="false" customHeight="false" outlineLevel="0" collapsed="false">
      <c r="A10266" s="189" t="s">
        <v>7760</v>
      </c>
      <c r="B10266" s="190" t="n">
        <v>37434</v>
      </c>
      <c r="C10266" s="191" t="s">
        <v>10515</v>
      </c>
      <c r="D10266" s="192" t="s">
        <v>235</v>
      </c>
      <c r="E10266" s="193" t="n">
        <v>2623.39</v>
      </c>
      <c r="F10266" s="193" t="n">
        <v>0</v>
      </c>
      <c r="G10266" s="193" t="n">
        <f aca="false">E10266-F10266</f>
        <v>2623.39</v>
      </c>
    </row>
    <row r="10267" customFormat="false" ht="23.85" hidden="false" customHeight="false" outlineLevel="0" collapsed="false">
      <c r="A10267" s="189" t="s">
        <v>7760</v>
      </c>
      <c r="B10267" s="190" t="n">
        <v>37435</v>
      </c>
      <c r="C10267" s="191" t="s">
        <v>10516</v>
      </c>
      <c r="D10267" s="192" t="s">
        <v>235</v>
      </c>
      <c r="E10267" s="193" t="n">
        <v>33.06</v>
      </c>
      <c r="F10267" s="193" t="n">
        <v>0</v>
      </c>
      <c r="G10267" s="193" t="n">
        <f aca="false">E10267-F10267</f>
        <v>33.06</v>
      </c>
    </row>
    <row r="10268" customFormat="false" ht="23.85" hidden="false" customHeight="false" outlineLevel="0" collapsed="false">
      <c r="A10268" s="189" t="s">
        <v>7760</v>
      </c>
      <c r="B10268" s="190" t="n">
        <v>37436</v>
      </c>
      <c r="C10268" s="191" t="s">
        <v>10517</v>
      </c>
      <c r="D10268" s="192" t="s">
        <v>235</v>
      </c>
      <c r="E10268" s="193" t="n">
        <v>39.02</v>
      </c>
      <c r="F10268" s="193" t="n">
        <v>0</v>
      </c>
      <c r="G10268" s="193" t="n">
        <f aca="false">E10268-F10268</f>
        <v>39.02</v>
      </c>
    </row>
    <row r="10269" customFormat="false" ht="23.85" hidden="false" customHeight="false" outlineLevel="0" collapsed="false">
      <c r="A10269" s="189" t="s">
        <v>7760</v>
      </c>
      <c r="B10269" s="190" t="n">
        <v>37437</v>
      </c>
      <c r="C10269" s="191" t="s">
        <v>10518</v>
      </c>
      <c r="D10269" s="192" t="s">
        <v>235</v>
      </c>
      <c r="E10269" s="193" t="n">
        <v>56.44</v>
      </c>
      <c r="F10269" s="193" t="n">
        <v>0</v>
      </c>
      <c r="G10269" s="193" t="n">
        <f aca="false">E10269-F10269</f>
        <v>56.44</v>
      </c>
    </row>
    <row r="10270" customFormat="false" ht="23.85" hidden="false" customHeight="false" outlineLevel="0" collapsed="false">
      <c r="A10270" s="189" t="s">
        <v>7760</v>
      </c>
      <c r="B10270" s="190" t="n">
        <v>37438</v>
      </c>
      <c r="C10270" s="191" t="s">
        <v>10519</v>
      </c>
      <c r="D10270" s="192" t="s">
        <v>235</v>
      </c>
      <c r="E10270" s="193" t="n">
        <v>281.36</v>
      </c>
      <c r="F10270" s="193" t="n">
        <v>0</v>
      </c>
      <c r="G10270" s="193" t="n">
        <f aca="false">E10270-F10270</f>
        <v>281.36</v>
      </c>
    </row>
    <row r="10271" customFormat="false" ht="23.85" hidden="false" customHeight="false" outlineLevel="0" collapsed="false">
      <c r="A10271" s="189" t="s">
        <v>7760</v>
      </c>
      <c r="B10271" s="190" t="n">
        <v>37439</v>
      </c>
      <c r="C10271" s="191" t="s">
        <v>10520</v>
      </c>
      <c r="D10271" s="192" t="s">
        <v>235</v>
      </c>
      <c r="E10271" s="193" t="n">
        <v>1839.51</v>
      </c>
      <c r="F10271" s="193" t="n">
        <v>0</v>
      </c>
      <c r="G10271" s="193" t="n">
        <f aca="false">E10271-F10271</f>
        <v>1839.51</v>
      </c>
    </row>
    <row r="10272" customFormat="false" ht="23.85" hidden="false" customHeight="false" outlineLevel="0" collapsed="false">
      <c r="A10272" s="189" t="s">
        <v>7760</v>
      </c>
      <c r="B10272" s="190" t="n">
        <v>37440</v>
      </c>
      <c r="C10272" s="191" t="s">
        <v>10521</v>
      </c>
      <c r="D10272" s="192" t="s">
        <v>235</v>
      </c>
      <c r="E10272" s="193" t="n">
        <v>184.06</v>
      </c>
      <c r="F10272" s="193" t="n">
        <v>0</v>
      </c>
      <c r="G10272" s="193" t="n">
        <f aca="false">E10272-F10272</f>
        <v>184.06</v>
      </c>
    </row>
    <row r="10273" customFormat="false" ht="23.85" hidden="false" customHeight="false" outlineLevel="0" collapsed="false">
      <c r="A10273" s="189" t="s">
        <v>7760</v>
      </c>
      <c r="B10273" s="190" t="n">
        <v>37441</v>
      </c>
      <c r="C10273" s="191" t="s">
        <v>10522</v>
      </c>
      <c r="D10273" s="192" t="s">
        <v>235</v>
      </c>
      <c r="E10273" s="193" t="n">
        <v>184.06</v>
      </c>
      <c r="F10273" s="193" t="n">
        <v>0</v>
      </c>
      <c r="G10273" s="193" t="n">
        <f aca="false">E10273-F10273</f>
        <v>184.06</v>
      </c>
    </row>
    <row r="10274" customFormat="false" ht="23.85" hidden="false" customHeight="false" outlineLevel="0" collapsed="false">
      <c r="A10274" s="189" t="s">
        <v>7760</v>
      </c>
      <c r="B10274" s="190" t="n">
        <v>37442</v>
      </c>
      <c r="C10274" s="191" t="s">
        <v>10523</v>
      </c>
      <c r="D10274" s="192" t="s">
        <v>235</v>
      </c>
      <c r="E10274" s="193" t="n">
        <v>221.69</v>
      </c>
      <c r="F10274" s="193" t="n">
        <v>0</v>
      </c>
      <c r="G10274" s="193" t="n">
        <f aca="false">E10274-F10274</f>
        <v>221.69</v>
      </c>
    </row>
    <row r="10275" customFormat="false" ht="23.85" hidden="false" customHeight="false" outlineLevel="0" collapsed="false">
      <c r="A10275" s="189" t="s">
        <v>7760</v>
      </c>
      <c r="B10275" s="190" t="n">
        <v>37443</v>
      </c>
      <c r="C10275" s="191" t="s">
        <v>10524</v>
      </c>
      <c r="D10275" s="192" t="s">
        <v>235</v>
      </c>
      <c r="E10275" s="193" t="n">
        <v>231.9</v>
      </c>
      <c r="F10275" s="193" t="n">
        <v>0</v>
      </c>
      <c r="G10275" s="193" t="n">
        <f aca="false">E10275-F10275</f>
        <v>231.9</v>
      </c>
    </row>
    <row r="10276" customFormat="false" ht="23.85" hidden="false" customHeight="false" outlineLevel="0" collapsed="false">
      <c r="A10276" s="189" t="s">
        <v>7760</v>
      </c>
      <c r="B10276" s="190" t="n">
        <v>37444</v>
      </c>
      <c r="C10276" s="191" t="s">
        <v>10525</v>
      </c>
      <c r="D10276" s="192" t="s">
        <v>235</v>
      </c>
      <c r="E10276" s="193" t="n">
        <v>235.83</v>
      </c>
      <c r="F10276" s="193" t="n">
        <v>0</v>
      </c>
      <c r="G10276" s="193" t="n">
        <f aca="false">E10276-F10276</f>
        <v>235.83</v>
      </c>
    </row>
    <row r="10277" customFormat="false" ht="23.85" hidden="false" customHeight="false" outlineLevel="0" collapsed="false">
      <c r="A10277" s="189" t="s">
        <v>7760</v>
      </c>
      <c r="B10277" s="190" t="n">
        <v>37445</v>
      </c>
      <c r="C10277" s="191" t="s">
        <v>10526</v>
      </c>
      <c r="D10277" s="192" t="s">
        <v>235</v>
      </c>
      <c r="E10277" s="193" t="n">
        <v>357.46</v>
      </c>
      <c r="F10277" s="193" t="n">
        <v>0</v>
      </c>
      <c r="G10277" s="193" t="n">
        <f aca="false">E10277-F10277</f>
        <v>357.46</v>
      </c>
    </row>
    <row r="10278" customFormat="false" ht="23.85" hidden="false" customHeight="false" outlineLevel="0" collapsed="false">
      <c r="A10278" s="189" t="s">
        <v>7760</v>
      </c>
      <c r="B10278" s="190" t="n">
        <v>37446</v>
      </c>
      <c r="C10278" s="191" t="s">
        <v>10527</v>
      </c>
      <c r="D10278" s="192" t="s">
        <v>235</v>
      </c>
      <c r="E10278" s="193" t="n">
        <v>389.68</v>
      </c>
      <c r="F10278" s="193" t="n">
        <v>0</v>
      </c>
      <c r="G10278" s="193" t="n">
        <f aca="false">E10278-F10278</f>
        <v>389.68</v>
      </c>
    </row>
    <row r="10279" customFormat="false" ht="23.85" hidden="false" customHeight="false" outlineLevel="0" collapsed="false">
      <c r="A10279" s="189" t="s">
        <v>7760</v>
      </c>
      <c r="B10279" s="190" t="n">
        <v>37447</v>
      </c>
      <c r="C10279" s="191" t="s">
        <v>10528</v>
      </c>
      <c r="D10279" s="192" t="s">
        <v>235</v>
      </c>
      <c r="E10279" s="193" t="n">
        <v>395.78</v>
      </c>
      <c r="F10279" s="193" t="n">
        <v>0</v>
      </c>
      <c r="G10279" s="193" t="n">
        <f aca="false">E10279-F10279</f>
        <v>395.78</v>
      </c>
    </row>
    <row r="10280" customFormat="false" ht="23.85" hidden="false" customHeight="false" outlineLevel="0" collapsed="false">
      <c r="A10280" s="189" t="s">
        <v>7760</v>
      </c>
      <c r="B10280" s="190" t="n">
        <v>37448</v>
      </c>
      <c r="C10280" s="191" t="s">
        <v>10529</v>
      </c>
      <c r="D10280" s="192" t="s">
        <v>235</v>
      </c>
      <c r="E10280" s="193" t="n">
        <v>542.88</v>
      </c>
      <c r="F10280" s="193" t="n">
        <v>0</v>
      </c>
      <c r="G10280" s="193" t="n">
        <f aca="false">E10280-F10280</f>
        <v>542.88</v>
      </c>
    </row>
    <row r="10281" customFormat="false" ht="35.05" hidden="false" customHeight="false" outlineLevel="0" collapsed="false">
      <c r="A10281" s="189" t="s">
        <v>7760</v>
      </c>
      <c r="B10281" s="190" t="n">
        <v>37449</v>
      </c>
      <c r="C10281" s="191" t="s">
        <v>10530</v>
      </c>
      <c r="D10281" s="192" t="s">
        <v>240</v>
      </c>
      <c r="E10281" s="193" t="n">
        <v>35.3</v>
      </c>
      <c r="F10281" s="193" t="n">
        <v>0</v>
      </c>
      <c r="G10281" s="193" t="n">
        <f aca="false">E10281-F10281</f>
        <v>35.3</v>
      </c>
    </row>
    <row r="10282" customFormat="false" ht="35.05" hidden="false" customHeight="false" outlineLevel="0" collapsed="false">
      <c r="A10282" s="189" t="s">
        <v>7760</v>
      </c>
      <c r="B10282" s="190" t="n">
        <v>37450</v>
      </c>
      <c r="C10282" s="191" t="s">
        <v>10531</v>
      </c>
      <c r="D10282" s="192" t="s">
        <v>240</v>
      </c>
      <c r="E10282" s="193" t="n">
        <v>49.42</v>
      </c>
      <c r="F10282" s="193" t="n">
        <v>0</v>
      </c>
      <c r="G10282" s="193" t="n">
        <f aca="false">E10282-F10282</f>
        <v>49.42</v>
      </c>
    </row>
    <row r="10283" customFormat="false" ht="35.05" hidden="false" customHeight="false" outlineLevel="0" collapsed="false">
      <c r="A10283" s="189" t="s">
        <v>7760</v>
      </c>
      <c r="B10283" s="190" t="n">
        <v>37451</v>
      </c>
      <c r="C10283" s="191" t="s">
        <v>10532</v>
      </c>
      <c r="D10283" s="192" t="s">
        <v>240</v>
      </c>
      <c r="E10283" s="193" t="n">
        <v>68.99</v>
      </c>
      <c r="F10283" s="193" t="n">
        <v>0</v>
      </c>
      <c r="G10283" s="193" t="n">
        <f aca="false">E10283-F10283</f>
        <v>68.99</v>
      </c>
    </row>
    <row r="10284" customFormat="false" ht="35.05" hidden="false" customHeight="false" outlineLevel="0" collapsed="false">
      <c r="A10284" s="189" t="s">
        <v>7760</v>
      </c>
      <c r="B10284" s="190" t="n">
        <v>37452</v>
      </c>
      <c r="C10284" s="191" t="s">
        <v>10533</v>
      </c>
      <c r="D10284" s="192" t="s">
        <v>240</v>
      </c>
      <c r="E10284" s="193" t="n">
        <v>100.28</v>
      </c>
      <c r="F10284" s="193" t="n">
        <v>0</v>
      </c>
      <c r="G10284" s="193" t="n">
        <f aca="false">E10284-F10284</f>
        <v>100.28</v>
      </c>
    </row>
    <row r="10285" customFormat="false" ht="35.05" hidden="false" customHeight="false" outlineLevel="0" collapsed="false">
      <c r="A10285" s="189" t="s">
        <v>7760</v>
      </c>
      <c r="B10285" s="190" t="n">
        <v>37453</v>
      </c>
      <c r="C10285" s="191" t="s">
        <v>10534</v>
      </c>
      <c r="D10285" s="192" t="s">
        <v>240</v>
      </c>
      <c r="E10285" s="193" t="n">
        <v>115.49</v>
      </c>
      <c r="F10285" s="193" t="n">
        <v>0</v>
      </c>
      <c r="G10285" s="193" t="n">
        <f aca="false">E10285-F10285</f>
        <v>115.49</v>
      </c>
    </row>
    <row r="10286" customFormat="false" ht="23.85" hidden="false" customHeight="false" outlineLevel="0" collapsed="false">
      <c r="A10286" s="189" t="s">
        <v>7760</v>
      </c>
      <c r="B10286" s="190" t="n">
        <v>37454</v>
      </c>
      <c r="C10286" s="191" t="s">
        <v>10535</v>
      </c>
      <c r="D10286" s="192" t="s">
        <v>240</v>
      </c>
      <c r="E10286" s="193" t="n">
        <v>1.45</v>
      </c>
      <c r="F10286" s="193" t="n">
        <v>0</v>
      </c>
      <c r="G10286" s="193" t="n">
        <f aca="false">E10286-F10286</f>
        <v>1.45</v>
      </c>
    </row>
    <row r="10287" customFormat="false" ht="23.85" hidden="false" customHeight="false" outlineLevel="0" collapsed="false">
      <c r="A10287" s="189" t="s">
        <v>7760</v>
      </c>
      <c r="B10287" s="190" t="n">
        <v>37455</v>
      </c>
      <c r="C10287" s="191" t="s">
        <v>10536</v>
      </c>
      <c r="D10287" s="192" t="s">
        <v>240</v>
      </c>
      <c r="E10287" s="193" t="n">
        <v>2.43</v>
      </c>
      <c r="F10287" s="193" t="n">
        <v>0</v>
      </c>
      <c r="G10287" s="193" t="n">
        <f aca="false">E10287-F10287</f>
        <v>2.43</v>
      </c>
    </row>
    <row r="10288" customFormat="false" ht="23.85" hidden="false" customHeight="false" outlineLevel="0" collapsed="false">
      <c r="A10288" s="189" t="s">
        <v>7760</v>
      </c>
      <c r="B10288" s="190" t="n">
        <v>37456</v>
      </c>
      <c r="C10288" s="191" t="s">
        <v>10537</v>
      </c>
      <c r="D10288" s="192" t="s">
        <v>240</v>
      </c>
      <c r="E10288" s="193" t="n">
        <v>1.96</v>
      </c>
      <c r="F10288" s="193" t="n">
        <v>0</v>
      </c>
      <c r="G10288" s="193" t="n">
        <f aca="false">E10288-F10288</f>
        <v>1.96</v>
      </c>
    </row>
    <row r="10289" customFormat="false" ht="23.85" hidden="false" customHeight="false" outlineLevel="0" collapsed="false">
      <c r="A10289" s="189" t="s">
        <v>7760</v>
      </c>
      <c r="B10289" s="190" t="n">
        <v>37457</v>
      </c>
      <c r="C10289" s="191" t="s">
        <v>10538</v>
      </c>
      <c r="D10289" s="192" t="s">
        <v>240</v>
      </c>
      <c r="E10289" s="193" t="n">
        <v>3.71</v>
      </c>
      <c r="F10289" s="193" t="n">
        <v>0</v>
      </c>
      <c r="G10289" s="193" t="n">
        <f aca="false">E10289-F10289</f>
        <v>3.71</v>
      </c>
    </row>
    <row r="10290" customFormat="false" ht="23.85" hidden="false" customHeight="false" outlineLevel="0" collapsed="false">
      <c r="A10290" s="189" t="s">
        <v>7760</v>
      </c>
      <c r="B10290" s="190" t="n">
        <v>37458</v>
      </c>
      <c r="C10290" s="191" t="s">
        <v>10539</v>
      </c>
      <c r="D10290" s="192" t="s">
        <v>240</v>
      </c>
      <c r="E10290" s="193" t="n">
        <v>5.52</v>
      </c>
      <c r="F10290" s="193" t="n">
        <v>0</v>
      </c>
      <c r="G10290" s="193" t="n">
        <f aca="false">E10290-F10290</f>
        <v>5.52</v>
      </c>
    </row>
    <row r="10291" customFormat="false" ht="23.85" hidden="false" customHeight="false" outlineLevel="0" collapsed="false">
      <c r="A10291" s="189" t="s">
        <v>7760</v>
      </c>
      <c r="B10291" s="190" t="n">
        <v>37459</v>
      </c>
      <c r="C10291" s="191" t="s">
        <v>10540</v>
      </c>
      <c r="D10291" s="192" t="s">
        <v>240</v>
      </c>
      <c r="E10291" s="193" t="n">
        <v>7.75</v>
      </c>
      <c r="F10291" s="193" t="n">
        <v>0</v>
      </c>
      <c r="G10291" s="193" t="n">
        <f aca="false">E10291-F10291</f>
        <v>7.75</v>
      </c>
    </row>
    <row r="10292" customFormat="false" ht="35.05" hidden="false" customHeight="false" outlineLevel="0" collapsed="false">
      <c r="A10292" s="189" t="s">
        <v>7760</v>
      </c>
      <c r="B10292" s="190" t="n">
        <v>37460</v>
      </c>
      <c r="C10292" s="191" t="s">
        <v>10541</v>
      </c>
      <c r="D10292" s="192" t="s">
        <v>240</v>
      </c>
      <c r="E10292" s="193" t="n">
        <v>18.83</v>
      </c>
      <c r="F10292" s="193" t="n">
        <v>0</v>
      </c>
      <c r="G10292" s="193" t="n">
        <f aca="false">E10292-F10292</f>
        <v>18.83</v>
      </c>
    </row>
    <row r="10293" customFormat="false" ht="35.05" hidden="false" customHeight="false" outlineLevel="0" collapsed="false">
      <c r="A10293" s="189" t="s">
        <v>7760</v>
      </c>
      <c r="B10293" s="190" t="n">
        <v>37461</v>
      </c>
      <c r="C10293" s="191" t="s">
        <v>10542</v>
      </c>
      <c r="D10293" s="192" t="s">
        <v>240</v>
      </c>
      <c r="E10293" s="193" t="n">
        <v>13.79</v>
      </c>
      <c r="F10293" s="193" t="n">
        <v>0</v>
      </c>
      <c r="G10293" s="193" t="n">
        <f aca="false">E10293-F10293</f>
        <v>13.79</v>
      </c>
    </row>
    <row r="10294" customFormat="false" ht="57.45" hidden="false" customHeight="false" outlineLevel="0" collapsed="false">
      <c r="A10294" s="189" t="s">
        <v>7760</v>
      </c>
      <c r="B10294" s="190" t="n">
        <v>37476</v>
      </c>
      <c r="C10294" s="191" t="s">
        <v>10543</v>
      </c>
      <c r="D10294" s="192" t="s">
        <v>235</v>
      </c>
      <c r="E10294" s="193" t="n">
        <v>3951.68</v>
      </c>
      <c r="F10294" s="193" t="n">
        <v>0</v>
      </c>
      <c r="G10294" s="193" t="n">
        <f aca="false">E10294-F10294</f>
        <v>3951.68</v>
      </c>
    </row>
    <row r="10295" customFormat="false" ht="57.45" hidden="false" customHeight="false" outlineLevel="0" collapsed="false">
      <c r="A10295" s="189" t="s">
        <v>7760</v>
      </c>
      <c r="B10295" s="190" t="n">
        <v>37477</v>
      </c>
      <c r="C10295" s="191" t="s">
        <v>10544</v>
      </c>
      <c r="D10295" s="192" t="s">
        <v>235</v>
      </c>
      <c r="E10295" s="193" t="n">
        <v>6705.88</v>
      </c>
      <c r="F10295" s="193" t="n">
        <v>0</v>
      </c>
      <c r="G10295" s="193" t="n">
        <f aca="false">E10295-F10295</f>
        <v>6705.88</v>
      </c>
    </row>
    <row r="10296" customFormat="false" ht="57.45" hidden="false" customHeight="false" outlineLevel="0" collapsed="false">
      <c r="A10296" s="189" t="s">
        <v>7760</v>
      </c>
      <c r="B10296" s="190" t="n">
        <v>37478</v>
      </c>
      <c r="C10296" s="191" t="s">
        <v>10545</v>
      </c>
      <c r="D10296" s="192" t="s">
        <v>235</v>
      </c>
      <c r="E10296" s="193" t="n">
        <v>4949.57</v>
      </c>
      <c r="F10296" s="193" t="n">
        <v>0</v>
      </c>
      <c r="G10296" s="193" t="n">
        <f aca="false">E10296-F10296</f>
        <v>4949.57</v>
      </c>
    </row>
    <row r="10297" customFormat="false" ht="57.45" hidden="false" customHeight="false" outlineLevel="0" collapsed="false">
      <c r="A10297" s="189" t="s">
        <v>7760</v>
      </c>
      <c r="B10297" s="190" t="n">
        <v>37479</v>
      </c>
      <c r="C10297" s="191" t="s">
        <v>10546</v>
      </c>
      <c r="D10297" s="192" t="s">
        <v>235</v>
      </c>
      <c r="E10297" s="193" t="n">
        <v>7953.25</v>
      </c>
      <c r="F10297" s="193" t="n">
        <v>0</v>
      </c>
      <c r="G10297" s="193" t="n">
        <f aca="false">E10297-F10297</f>
        <v>7953.25</v>
      </c>
    </row>
    <row r="10298" customFormat="false" ht="46.25" hidden="false" customHeight="false" outlineLevel="0" collapsed="false">
      <c r="A10298" s="189" t="s">
        <v>7760</v>
      </c>
      <c r="B10298" s="190" t="n">
        <v>37518</v>
      </c>
      <c r="C10298" s="191" t="s">
        <v>10547</v>
      </c>
      <c r="D10298" s="192" t="s">
        <v>233</v>
      </c>
      <c r="E10298" s="193" t="n">
        <v>606.06</v>
      </c>
      <c r="F10298" s="193" t="n">
        <v>0</v>
      </c>
      <c r="G10298" s="193" t="n">
        <f aca="false">E10298-F10298</f>
        <v>606.06</v>
      </c>
    </row>
    <row r="10299" customFormat="false" ht="35.05" hidden="false" customHeight="false" outlineLevel="0" collapsed="false">
      <c r="A10299" s="189" t="s">
        <v>7760</v>
      </c>
      <c r="B10299" s="190" t="n">
        <v>37524</v>
      </c>
      <c r="C10299" s="191" t="s">
        <v>10548</v>
      </c>
      <c r="D10299" s="192" t="s">
        <v>240</v>
      </c>
      <c r="E10299" s="193" t="n">
        <v>3.6</v>
      </c>
      <c r="F10299" s="193" t="n">
        <v>0</v>
      </c>
      <c r="G10299" s="193" t="n">
        <f aca="false">E10299-F10299</f>
        <v>3.6</v>
      </c>
    </row>
    <row r="10300" customFormat="false" ht="35.05" hidden="false" customHeight="false" outlineLevel="0" collapsed="false">
      <c r="A10300" s="189" t="s">
        <v>7760</v>
      </c>
      <c r="B10300" s="190" t="n">
        <v>37525</v>
      </c>
      <c r="C10300" s="191" t="s">
        <v>10549</v>
      </c>
      <c r="D10300" s="192" t="s">
        <v>240</v>
      </c>
      <c r="E10300" s="193" t="n">
        <v>4.92</v>
      </c>
      <c r="F10300" s="193" t="n">
        <v>0</v>
      </c>
      <c r="G10300" s="193" t="n">
        <f aca="false">E10300-F10300</f>
        <v>4.92</v>
      </c>
    </row>
    <row r="10301" customFormat="false" ht="23.85" hidden="false" customHeight="false" outlineLevel="0" collapsed="false">
      <c r="A10301" s="189" t="s">
        <v>7760</v>
      </c>
      <c r="B10301" s="190" t="n">
        <v>37526</v>
      </c>
      <c r="C10301" s="191" t="s">
        <v>10550</v>
      </c>
      <c r="D10301" s="192" t="s">
        <v>235</v>
      </c>
      <c r="E10301" s="193" t="n">
        <v>3.55</v>
      </c>
      <c r="F10301" s="193" t="n">
        <v>0</v>
      </c>
      <c r="G10301" s="193" t="n">
        <f aca="false">E10301-F10301</f>
        <v>3.55</v>
      </c>
    </row>
    <row r="10302" customFormat="false" ht="46.25" hidden="false" customHeight="false" outlineLevel="0" collapsed="false">
      <c r="A10302" s="189" t="s">
        <v>7760</v>
      </c>
      <c r="B10302" s="190" t="n">
        <v>37527</v>
      </c>
      <c r="C10302" s="191" t="s">
        <v>10551</v>
      </c>
      <c r="D10302" s="192" t="s">
        <v>235</v>
      </c>
      <c r="E10302" s="193" t="n">
        <v>513.53</v>
      </c>
      <c r="F10302" s="193" t="n">
        <v>0</v>
      </c>
      <c r="G10302" s="193" t="n">
        <f aca="false">E10302-F10302</f>
        <v>513.53</v>
      </c>
    </row>
    <row r="10303" customFormat="false" ht="46.25" hidden="false" customHeight="false" outlineLevel="0" collapsed="false">
      <c r="A10303" s="189" t="s">
        <v>7760</v>
      </c>
      <c r="B10303" s="190" t="n">
        <v>37528</v>
      </c>
      <c r="C10303" s="191" t="s">
        <v>10552</v>
      </c>
      <c r="D10303" s="192" t="s">
        <v>235</v>
      </c>
      <c r="E10303" s="193" t="n">
        <v>612.29</v>
      </c>
      <c r="F10303" s="193" t="n">
        <v>0</v>
      </c>
      <c r="G10303" s="193" t="n">
        <f aca="false">E10303-F10303</f>
        <v>612.29</v>
      </c>
    </row>
    <row r="10304" customFormat="false" ht="46.25" hidden="false" customHeight="false" outlineLevel="0" collapsed="false">
      <c r="A10304" s="189" t="s">
        <v>7760</v>
      </c>
      <c r="B10304" s="190" t="n">
        <v>37529</v>
      </c>
      <c r="C10304" s="191" t="s">
        <v>10553</v>
      </c>
      <c r="D10304" s="192" t="s">
        <v>235</v>
      </c>
      <c r="E10304" s="193" t="n">
        <v>618.3</v>
      </c>
      <c r="F10304" s="193" t="n">
        <v>0</v>
      </c>
      <c r="G10304" s="193" t="n">
        <f aca="false">E10304-F10304</f>
        <v>618.3</v>
      </c>
    </row>
    <row r="10305" customFormat="false" ht="46.25" hidden="false" customHeight="false" outlineLevel="0" collapsed="false">
      <c r="A10305" s="189" t="s">
        <v>7760</v>
      </c>
      <c r="B10305" s="190" t="n">
        <v>37530</v>
      </c>
      <c r="C10305" s="191" t="s">
        <v>10554</v>
      </c>
      <c r="D10305" s="192" t="s">
        <v>235</v>
      </c>
      <c r="E10305" s="193" t="n">
        <v>807.23</v>
      </c>
      <c r="F10305" s="193" t="n">
        <v>0</v>
      </c>
      <c r="G10305" s="193" t="n">
        <f aca="false">E10305-F10305</f>
        <v>807.23</v>
      </c>
    </row>
    <row r="10306" customFormat="false" ht="46.25" hidden="false" customHeight="false" outlineLevel="0" collapsed="false">
      <c r="A10306" s="189" t="s">
        <v>7760</v>
      </c>
      <c r="B10306" s="190" t="n">
        <v>37531</v>
      </c>
      <c r="C10306" s="191" t="s">
        <v>10555</v>
      </c>
      <c r="D10306" s="192" t="s">
        <v>235</v>
      </c>
      <c r="E10306" s="193" t="n">
        <v>867.35</v>
      </c>
      <c r="F10306" s="193" t="n">
        <v>0</v>
      </c>
      <c r="G10306" s="193" t="n">
        <f aca="false">E10306-F10306</f>
        <v>867.35</v>
      </c>
    </row>
    <row r="10307" customFormat="false" ht="46.25" hidden="false" customHeight="false" outlineLevel="0" collapsed="false">
      <c r="A10307" s="189" t="s">
        <v>7760</v>
      </c>
      <c r="B10307" s="190" t="n">
        <v>37539</v>
      </c>
      <c r="C10307" s="191" t="s">
        <v>10556</v>
      </c>
      <c r="D10307" s="192" t="s">
        <v>235</v>
      </c>
      <c r="E10307" s="193" t="n">
        <v>15</v>
      </c>
      <c r="F10307" s="193" t="n">
        <v>0</v>
      </c>
      <c r="G10307" s="193" t="n">
        <f aca="false">E10307-F10307</f>
        <v>15</v>
      </c>
    </row>
    <row r="10308" customFormat="false" ht="23.85" hidden="false" customHeight="false" outlineLevel="0" collapsed="false">
      <c r="A10308" s="189" t="s">
        <v>7760</v>
      </c>
      <c r="B10308" s="190" t="n">
        <v>37552</v>
      </c>
      <c r="C10308" s="191" t="s">
        <v>10557</v>
      </c>
      <c r="D10308" s="192" t="s">
        <v>1579</v>
      </c>
      <c r="E10308" s="193" t="n">
        <v>2.76</v>
      </c>
      <c r="F10308" s="193" t="n">
        <v>0</v>
      </c>
      <c r="G10308" s="193" t="n">
        <f aca="false">E10308-F10308</f>
        <v>2.76</v>
      </c>
    </row>
    <row r="10309" customFormat="false" ht="23.85" hidden="false" customHeight="false" outlineLevel="0" collapsed="false">
      <c r="A10309" s="189" t="s">
        <v>7760</v>
      </c>
      <c r="B10309" s="190" t="n">
        <v>37553</v>
      </c>
      <c r="C10309" s="191" t="s">
        <v>10558</v>
      </c>
      <c r="D10309" s="192" t="s">
        <v>1579</v>
      </c>
      <c r="E10309" s="193" t="n">
        <v>1.71</v>
      </c>
      <c r="F10309" s="193" t="n">
        <v>0</v>
      </c>
      <c r="G10309" s="193" t="n">
        <f aca="false">E10309-F10309</f>
        <v>1.71</v>
      </c>
    </row>
    <row r="10310" customFormat="false" ht="23.85" hidden="false" customHeight="false" outlineLevel="0" collapsed="false">
      <c r="A10310" s="189" t="s">
        <v>7760</v>
      </c>
      <c r="B10310" s="190" t="n">
        <v>37554</v>
      </c>
      <c r="C10310" s="191" t="s">
        <v>10559</v>
      </c>
      <c r="D10310" s="192" t="s">
        <v>235</v>
      </c>
      <c r="E10310" s="193" t="n">
        <v>193.77</v>
      </c>
      <c r="F10310" s="193" t="n">
        <v>0</v>
      </c>
      <c r="G10310" s="193" t="n">
        <f aca="false">E10310-F10310</f>
        <v>193.77</v>
      </c>
    </row>
    <row r="10311" customFormat="false" ht="23.85" hidden="false" customHeight="false" outlineLevel="0" collapsed="false">
      <c r="A10311" s="189" t="s">
        <v>7760</v>
      </c>
      <c r="B10311" s="190" t="n">
        <v>37555</v>
      </c>
      <c r="C10311" s="191" t="s">
        <v>10560</v>
      </c>
      <c r="D10311" s="192" t="s">
        <v>235</v>
      </c>
      <c r="E10311" s="193" t="n">
        <v>235.71</v>
      </c>
      <c r="F10311" s="193" t="n">
        <v>0</v>
      </c>
      <c r="G10311" s="193" t="n">
        <f aca="false">E10311-F10311</f>
        <v>235.71</v>
      </c>
    </row>
    <row r="10312" customFormat="false" ht="46.25" hidden="false" customHeight="false" outlineLevel="0" collapsed="false">
      <c r="A10312" s="189" t="s">
        <v>7760</v>
      </c>
      <c r="B10312" s="190" t="n">
        <v>37556</v>
      </c>
      <c r="C10312" s="191" t="s">
        <v>10561</v>
      </c>
      <c r="D10312" s="192" t="s">
        <v>235</v>
      </c>
      <c r="E10312" s="193" t="n">
        <v>17.35</v>
      </c>
      <c r="F10312" s="193" t="n">
        <v>0</v>
      </c>
      <c r="G10312" s="193" t="n">
        <f aca="false">E10312-F10312</f>
        <v>17.35</v>
      </c>
    </row>
    <row r="10313" customFormat="false" ht="46.25" hidden="false" customHeight="false" outlineLevel="0" collapsed="false">
      <c r="A10313" s="189" t="s">
        <v>7760</v>
      </c>
      <c r="B10313" s="190" t="n">
        <v>37557</v>
      </c>
      <c r="C10313" s="191" t="s">
        <v>10562</v>
      </c>
      <c r="D10313" s="192" t="s">
        <v>235</v>
      </c>
      <c r="E10313" s="193" t="n">
        <v>8.96</v>
      </c>
      <c r="F10313" s="193" t="n">
        <v>0</v>
      </c>
      <c r="G10313" s="193" t="n">
        <f aca="false">E10313-F10313</f>
        <v>8.96</v>
      </c>
    </row>
    <row r="10314" customFormat="false" ht="46.25" hidden="false" customHeight="false" outlineLevel="0" collapsed="false">
      <c r="A10314" s="189" t="s">
        <v>7760</v>
      </c>
      <c r="B10314" s="190" t="n">
        <v>37558</v>
      </c>
      <c r="C10314" s="191" t="s">
        <v>10563</v>
      </c>
      <c r="D10314" s="192" t="s">
        <v>235</v>
      </c>
      <c r="E10314" s="193" t="n">
        <v>27.96</v>
      </c>
      <c r="F10314" s="193" t="n">
        <v>0</v>
      </c>
      <c r="G10314" s="193" t="n">
        <f aca="false">E10314-F10314</f>
        <v>27.96</v>
      </c>
    </row>
    <row r="10315" customFormat="false" ht="46.25" hidden="false" customHeight="false" outlineLevel="0" collapsed="false">
      <c r="A10315" s="189" t="s">
        <v>7760</v>
      </c>
      <c r="B10315" s="190" t="n">
        <v>37559</v>
      </c>
      <c r="C10315" s="191" t="s">
        <v>10564</v>
      </c>
      <c r="D10315" s="192" t="s">
        <v>235</v>
      </c>
      <c r="E10315" s="193" t="n">
        <v>21.28</v>
      </c>
      <c r="F10315" s="193" t="n">
        <v>0</v>
      </c>
      <c r="G10315" s="193" t="n">
        <f aca="false">E10315-F10315</f>
        <v>21.28</v>
      </c>
    </row>
    <row r="10316" customFormat="false" ht="46.25" hidden="false" customHeight="false" outlineLevel="0" collapsed="false">
      <c r="A10316" s="189" t="s">
        <v>7760</v>
      </c>
      <c r="B10316" s="190" t="n">
        <v>37560</v>
      </c>
      <c r="C10316" s="191" t="s">
        <v>10565</v>
      </c>
      <c r="D10316" s="192" t="s">
        <v>235</v>
      </c>
      <c r="E10316" s="193" t="n">
        <v>29.53</v>
      </c>
      <c r="F10316" s="193" t="n">
        <v>0</v>
      </c>
      <c r="G10316" s="193" t="n">
        <f aca="false">E10316-F10316</f>
        <v>29.53</v>
      </c>
    </row>
    <row r="10317" customFormat="false" ht="57.45" hidden="false" customHeight="false" outlineLevel="0" collapsed="false">
      <c r="A10317" s="189" t="s">
        <v>7760</v>
      </c>
      <c r="B10317" s="190" t="n">
        <v>37561</v>
      </c>
      <c r="C10317" s="191" t="s">
        <v>10566</v>
      </c>
      <c r="D10317" s="192" t="s">
        <v>233</v>
      </c>
      <c r="E10317" s="193" t="n">
        <v>548.34</v>
      </c>
      <c r="F10317" s="193" t="n">
        <v>0</v>
      </c>
      <c r="G10317" s="193" t="n">
        <f aca="false">E10317-F10317</f>
        <v>548.34</v>
      </c>
    </row>
    <row r="10318" customFormat="false" ht="46.25" hidden="false" customHeight="false" outlineLevel="0" collapsed="false">
      <c r="A10318" s="189" t="s">
        <v>7760</v>
      </c>
      <c r="B10318" s="190" t="n">
        <v>37562</v>
      </c>
      <c r="C10318" s="191" t="s">
        <v>10567</v>
      </c>
      <c r="D10318" s="192" t="s">
        <v>233</v>
      </c>
      <c r="E10318" s="193" t="n">
        <v>718.93</v>
      </c>
      <c r="F10318" s="193" t="n">
        <v>0</v>
      </c>
      <c r="G10318" s="193" t="n">
        <f aca="false">E10318-F10318</f>
        <v>718.93</v>
      </c>
    </row>
    <row r="10319" customFormat="false" ht="35.05" hidden="false" customHeight="false" outlineLevel="0" collapsed="false">
      <c r="A10319" s="189" t="s">
        <v>7760</v>
      </c>
      <c r="B10319" s="190" t="n">
        <v>37563</v>
      </c>
      <c r="C10319" s="191" t="s">
        <v>10568</v>
      </c>
      <c r="D10319" s="192" t="s">
        <v>233</v>
      </c>
      <c r="E10319" s="193" t="n">
        <v>675.78</v>
      </c>
      <c r="F10319" s="193" t="n">
        <v>0</v>
      </c>
      <c r="G10319" s="193" t="n">
        <f aca="false">E10319-F10319</f>
        <v>675.78</v>
      </c>
    </row>
    <row r="10320" customFormat="false" ht="35.05" hidden="false" customHeight="false" outlineLevel="0" collapsed="false">
      <c r="A10320" s="189" t="s">
        <v>7760</v>
      </c>
      <c r="B10320" s="190" t="n">
        <v>37587</v>
      </c>
      <c r="C10320" s="191" t="s">
        <v>10569</v>
      </c>
      <c r="D10320" s="192" t="s">
        <v>235</v>
      </c>
      <c r="E10320" s="193" t="n">
        <v>800.54</v>
      </c>
      <c r="F10320" s="193" t="n">
        <v>0</v>
      </c>
      <c r="G10320" s="193" t="n">
        <f aca="false">E10320-F10320</f>
        <v>800.54</v>
      </c>
    </row>
    <row r="10321" customFormat="false" ht="35.05" hidden="false" customHeight="false" outlineLevel="0" collapsed="false">
      <c r="A10321" s="189" t="s">
        <v>7760</v>
      </c>
      <c r="B10321" s="190" t="n">
        <v>37588</v>
      </c>
      <c r="C10321" s="191" t="s">
        <v>10570</v>
      </c>
      <c r="D10321" s="192" t="s">
        <v>235</v>
      </c>
      <c r="E10321" s="193" t="n">
        <v>88.08</v>
      </c>
      <c r="F10321" s="193" t="n">
        <v>0</v>
      </c>
      <c r="G10321" s="193" t="n">
        <f aca="false">E10321-F10321</f>
        <v>88.08</v>
      </c>
    </row>
    <row r="10322" customFormat="false" ht="23.85" hidden="false" customHeight="false" outlineLevel="0" collapsed="false">
      <c r="A10322" s="189" t="s">
        <v>7760</v>
      </c>
      <c r="B10322" s="190" t="n">
        <v>37589</v>
      </c>
      <c r="C10322" s="191" t="s">
        <v>10571</v>
      </c>
      <c r="D10322" s="192" t="s">
        <v>235</v>
      </c>
      <c r="E10322" s="193" t="n">
        <v>502.5</v>
      </c>
      <c r="F10322" s="193" t="n">
        <v>0</v>
      </c>
      <c r="G10322" s="193" t="n">
        <f aca="false">E10322-F10322</f>
        <v>502.5</v>
      </c>
    </row>
    <row r="10323" customFormat="false" ht="35.05" hidden="false" customHeight="false" outlineLevel="0" collapsed="false">
      <c r="A10323" s="189" t="s">
        <v>7760</v>
      </c>
      <c r="B10323" s="190" t="n">
        <v>37592</v>
      </c>
      <c r="C10323" s="191" t="s">
        <v>10572</v>
      </c>
      <c r="D10323" s="192" t="s">
        <v>235</v>
      </c>
      <c r="E10323" s="193" t="n">
        <v>1.92</v>
      </c>
      <c r="F10323" s="193" t="n">
        <v>0</v>
      </c>
      <c r="G10323" s="193" t="n">
        <f aca="false">E10323-F10323</f>
        <v>1.92</v>
      </c>
    </row>
    <row r="10324" customFormat="false" ht="35.05" hidden="false" customHeight="false" outlineLevel="0" collapsed="false">
      <c r="A10324" s="189" t="s">
        <v>7760</v>
      </c>
      <c r="B10324" s="190" t="n">
        <v>37593</v>
      </c>
      <c r="C10324" s="191" t="s">
        <v>10573</v>
      </c>
      <c r="D10324" s="192" t="s">
        <v>235</v>
      </c>
      <c r="E10324" s="193" t="n">
        <v>2.43</v>
      </c>
      <c r="F10324" s="193" t="n">
        <v>0</v>
      </c>
      <c r="G10324" s="193" t="n">
        <f aca="false">E10324-F10324</f>
        <v>2.43</v>
      </c>
    </row>
    <row r="10325" customFormat="false" ht="35.05" hidden="false" customHeight="false" outlineLevel="0" collapsed="false">
      <c r="A10325" s="189" t="s">
        <v>7760</v>
      </c>
      <c r="B10325" s="190" t="n">
        <v>37594</v>
      </c>
      <c r="C10325" s="191" t="s">
        <v>10574</v>
      </c>
      <c r="D10325" s="192" t="s">
        <v>235</v>
      </c>
      <c r="E10325" s="193" t="n">
        <v>2.89</v>
      </c>
      <c r="F10325" s="193" t="n">
        <v>0</v>
      </c>
      <c r="G10325" s="193" t="n">
        <f aca="false">E10325-F10325</f>
        <v>2.89</v>
      </c>
    </row>
    <row r="10326" customFormat="false" ht="15" hidden="false" customHeight="false" outlineLevel="0" collapsed="false">
      <c r="A10326" s="189" t="s">
        <v>7760</v>
      </c>
      <c r="B10326" s="190" t="n">
        <v>37595</v>
      </c>
      <c r="C10326" s="191" t="s">
        <v>10575</v>
      </c>
      <c r="D10326" s="192" t="s">
        <v>1579</v>
      </c>
      <c r="E10326" s="193" t="n">
        <v>2.58</v>
      </c>
      <c r="F10326" s="193" t="n">
        <v>0</v>
      </c>
      <c r="G10326" s="193" t="n">
        <f aca="false">E10326-F10326</f>
        <v>2.58</v>
      </c>
    </row>
    <row r="10327" customFormat="false" ht="15" hidden="false" customHeight="false" outlineLevel="0" collapsed="false">
      <c r="A10327" s="189" t="s">
        <v>7760</v>
      </c>
      <c r="B10327" s="190" t="n">
        <v>37596</v>
      </c>
      <c r="C10327" s="191" t="s">
        <v>10576</v>
      </c>
      <c r="D10327" s="192" t="s">
        <v>1579</v>
      </c>
      <c r="E10327" s="193" t="n">
        <v>2.96</v>
      </c>
      <c r="F10327" s="193" t="n">
        <v>0</v>
      </c>
      <c r="G10327" s="193" t="n">
        <f aca="false">E10327-F10327</f>
        <v>2.96</v>
      </c>
    </row>
    <row r="10328" customFormat="false" ht="23.85" hidden="false" customHeight="false" outlineLevel="0" collapsed="false">
      <c r="A10328" s="189" t="s">
        <v>7760</v>
      </c>
      <c r="B10328" s="190" t="n">
        <v>37666</v>
      </c>
      <c r="C10328" s="191" t="s">
        <v>10577</v>
      </c>
      <c r="D10328" s="192" t="s">
        <v>282</v>
      </c>
      <c r="E10328" s="193" t="n">
        <v>26.3</v>
      </c>
      <c r="F10328" s="193" t="n">
        <v>26.3</v>
      </c>
      <c r="G10328" s="193" t="n">
        <f aca="false">E10328-F10328</f>
        <v>0</v>
      </c>
    </row>
    <row r="10329" customFormat="false" ht="46.25" hidden="false" customHeight="false" outlineLevel="0" collapsed="false">
      <c r="A10329" s="189" t="s">
        <v>7760</v>
      </c>
      <c r="B10329" s="190" t="n">
        <v>37712</v>
      </c>
      <c r="C10329" s="191" t="s">
        <v>10578</v>
      </c>
      <c r="D10329" s="192" t="s">
        <v>233</v>
      </c>
      <c r="E10329" s="193" t="n">
        <v>65.43</v>
      </c>
      <c r="F10329" s="193" t="n">
        <v>0</v>
      </c>
      <c r="G10329" s="193" t="n">
        <f aca="false">E10329-F10329</f>
        <v>65.43</v>
      </c>
    </row>
    <row r="10330" customFormat="false" ht="23.85" hidden="false" customHeight="false" outlineLevel="0" collapsed="false">
      <c r="A10330" s="189" t="s">
        <v>7760</v>
      </c>
      <c r="B10330" s="190" t="n">
        <v>37873</v>
      </c>
      <c r="C10330" s="191" t="s">
        <v>10579</v>
      </c>
      <c r="D10330" s="192" t="s">
        <v>235</v>
      </c>
      <c r="E10330" s="193" t="n">
        <v>5.65</v>
      </c>
      <c r="F10330" s="193" t="n">
        <v>0</v>
      </c>
      <c r="G10330" s="193" t="n">
        <f aca="false">E10330-F10330</f>
        <v>5.65</v>
      </c>
    </row>
    <row r="10331" customFormat="false" ht="35.05" hidden="false" customHeight="false" outlineLevel="0" collapsed="false">
      <c r="A10331" s="189" t="s">
        <v>7760</v>
      </c>
      <c r="B10331" s="190" t="n">
        <v>37947</v>
      </c>
      <c r="C10331" s="191" t="s">
        <v>10580</v>
      </c>
      <c r="D10331" s="192" t="s">
        <v>235</v>
      </c>
      <c r="E10331" s="193" t="n">
        <v>4.63</v>
      </c>
      <c r="F10331" s="193" t="n">
        <v>0</v>
      </c>
      <c r="G10331" s="193" t="n">
        <f aca="false">E10331-F10331</f>
        <v>4.63</v>
      </c>
    </row>
    <row r="10332" customFormat="false" ht="23.85" hidden="false" customHeight="false" outlineLevel="0" collapsed="false">
      <c r="A10332" s="189" t="s">
        <v>7760</v>
      </c>
      <c r="B10332" s="190" t="n">
        <v>37948</v>
      </c>
      <c r="C10332" s="191" t="s">
        <v>10581</v>
      </c>
      <c r="D10332" s="192" t="s">
        <v>235</v>
      </c>
      <c r="E10332" s="193" t="n">
        <v>3.76</v>
      </c>
      <c r="F10332" s="193" t="n">
        <v>0</v>
      </c>
      <c r="G10332" s="193" t="n">
        <f aca="false">E10332-F10332</f>
        <v>3.76</v>
      </c>
    </row>
    <row r="10333" customFormat="false" ht="23.85" hidden="false" customHeight="false" outlineLevel="0" collapsed="false">
      <c r="A10333" s="189" t="s">
        <v>7760</v>
      </c>
      <c r="B10333" s="190" t="n">
        <v>37949</v>
      </c>
      <c r="C10333" s="191" t="s">
        <v>10582</v>
      </c>
      <c r="D10333" s="192" t="s">
        <v>235</v>
      </c>
      <c r="E10333" s="193" t="n">
        <v>2.25</v>
      </c>
      <c r="F10333" s="193" t="n">
        <v>0</v>
      </c>
      <c r="G10333" s="193" t="n">
        <f aca="false">E10333-F10333</f>
        <v>2.25</v>
      </c>
    </row>
    <row r="10334" customFormat="false" ht="23.85" hidden="false" customHeight="false" outlineLevel="0" collapsed="false">
      <c r="A10334" s="189" t="s">
        <v>7760</v>
      </c>
      <c r="B10334" s="190" t="n">
        <v>37950</v>
      </c>
      <c r="C10334" s="191" t="s">
        <v>10583</v>
      </c>
      <c r="D10334" s="192" t="s">
        <v>235</v>
      </c>
      <c r="E10334" s="193" t="n">
        <v>61.19</v>
      </c>
      <c r="F10334" s="193" t="n">
        <v>0</v>
      </c>
      <c r="G10334" s="193" t="n">
        <f aca="false">E10334-F10334</f>
        <v>61.19</v>
      </c>
    </row>
    <row r="10335" customFormat="false" ht="23.85" hidden="false" customHeight="false" outlineLevel="0" collapsed="false">
      <c r="A10335" s="189" t="s">
        <v>7760</v>
      </c>
      <c r="B10335" s="190" t="n">
        <v>37951</v>
      </c>
      <c r="C10335" s="191" t="s">
        <v>10584</v>
      </c>
      <c r="D10335" s="192" t="s">
        <v>235</v>
      </c>
      <c r="E10335" s="193" t="n">
        <v>2.5</v>
      </c>
      <c r="F10335" s="193" t="n">
        <v>0</v>
      </c>
      <c r="G10335" s="193" t="n">
        <f aca="false">E10335-F10335</f>
        <v>2.5</v>
      </c>
    </row>
    <row r="10336" customFormat="false" ht="23.85" hidden="false" customHeight="false" outlineLevel="0" collapsed="false">
      <c r="A10336" s="189" t="s">
        <v>7760</v>
      </c>
      <c r="B10336" s="190" t="n">
        <v>37952</v>
      </c>
      <c r="C10336" s="191" t="s">
        <v>10585</v>
      </c>
      <c r="D10336" s="192" t="s">
        <v>235</v>
      </c>
      <c r="E10336" s="193" t="n">
        <v>66.47</v>
      </c>
      <c r="F10336" s="193" t="n">
        <v>0</v>
      </c>
      <c r="G10336" s="193" t="n">
        <f aca="false">E10336-F10336</f>
        <v>66.47</v>
      </c>
    </row>
    <row r="10337" customFormat="false" ht="23.85" hidden="false" customHeight="false" outlineLevel="0" collapsed="false">
      <c r="A10337" s="189" t="s">
        <v>7760</v>
      </c>
      <c r="B10337" s="190" t="n">
        <v>37956</v>
      </c>
      <c r="C10337" s="191" t="s">
        <v>10586</v>
      </c>
      <c r="D10337" s="192" t="s">
        <v>235</v>
      </c>
      <c r="E10337" s="193" t="n">
        <v>5.06</v>
      </c>
      <c r="F10337" s="193" t="n">
        <v>0</v>
      </c>
      <c r="G10337" s="193" t="n">
        <f aca="false">E10337-F10337</f>
        <v>5.06</v>
      </c>
    </row>
    <row r="10338" customFormat="false" ht="23.85" hidden="false" customHeight="false" outlineLevel="0" collapsed="false">
      <c r="A10338" s="189" t="s">
        <v>7760</v>
      </c>
      <c r="B10338" s="190" t="n">
        <v>37957</v>
      </c>
      <c r="C10338" s="191" t="s">
        <v>10587</v>
      </c>
      <c r="D10338" s="192" t="s">
        <v>235</v>
      </c>
      <c r="E10338" s="193" t="n">
        <v>10.78</v>
      </c>
      <c r="F10338" s="193" t="n">
        <v>0</v>
      </c>
      <c r="G10338" s="193" t="n">
        <f aca="false">E10338-F10338</f>
        <v>10.78</v>
      </c>
    </row>
    <row r="10339" customFormat="false" ht="23.85" hidden="false" customHeight="false" outlineLevel="0" collapsed="false">
      <c r="A10339" s="189" t="s">
        <v>7760</v>
      </c>
      <c r="B10339" s="190" t="n">
        <v>37958</v>
      </c>
      <c r="C10339" s="191" t="s">
        <v>10588</v>
      </c>
      <c r="D10339" s="192" t="s">
        <v>235</v>
      </c>
      <c r="E10339" s="193" t="n">
        <v>19.48</v>
      </c>
      <c r="F10339" s="193" t="n">
        <v>0</v>
      </c>
      <c r="G10339" s="193" t="n">
        <f aca="false">E10339-F10339</f>
        <v>19.48</v>
      </c>
    </row>
    <row r="10340" customFormat="false" ht="23.85" hidden="false" customHeight="false" outlineLevel="0" collapsed="false">
      <c r="A10340" s="189" t="s">
        <v>7760</v>
      </c>
      <c r="B10340" s="190" t="n">
        <v>37959</v>
      </c>
      <c r="C10340" s="191" t="s">
        <v>10589</v>
      </c>
      <c r="D10340" s="192" t="s">
        <v>235</v>
      </c>
      <c r="E10340" s="193" t="n">
        <v>29.99</v>
      </c>
      <c r="F10340" s="193" t="n">
        <v>0</v>
      </c>
      <c r="G10340" s="193" t="n">
        <f aca="false">E10340-F10340</f>
        <v>29.99</v>
      </c>
    </row>
    <row r="10341" customFormat="false" ht="23.85" hidden="false" customHeight="false" outlineLevel="0" collapsed="false">
      <c r="A10341" s="189" t="s">
        <v>7760</v>
      </c>
      <c r="B10341" s="190" t="n">
        <v>37960</v>
      </c>
      <c r="C10341" s="191" t="s">
        <v>10590</v>
      </c>
      <c r="D10341" s="192" t="s">
        <v>235</v>
      </c>
      <c r="E10341" s="193" t="n">
        <v>76.62</v>
      </c>
      <c r="F10341" s="193" t="n">
        <v>0</v>
      </c>
      <c r="G10341" s="193" t="n">
        <f aca="false">E10341-F10341</f>
        <v>76.62</v>
      </c>
    </row>
    <row r="10342" customFormat="false" ht="23.85" hidden="false" customHeight="false" outlineLevel="0" collapsed="false">
      <c r="A10342" s="189" t="s">
        <v>7760</v>
      </c>
      <c r="B10342" s="190" t="n">
        <v>37961</v>
      </c>
      <c r="C10342" s="191" t="s">
        <v>10591</v>
      </c>
      <c r="D10342" s="192" t="s">
        <v>235</v>
      </c>
      <c r="E10342" s="193" t="n">
        <v>164.67</v>
      </c>
      <c r="F10342" s="193" t="n">
        <v>0</v>
      </c>
      <c r="G10342" s="193" t="n">
        <f aca="false">E10342-F10342</f>
        <v>164.67</v>
      </c>
    </row>
    <row r="10343" customFormat="false" ht="23.85" hidden="false" customHeight="false" outlineLevel="0" collapsed="false">
      <c r="A10343" s="189" t="s">
        <v>7760</v>
      </c>
      <c r="B10343" s="190" t="n">
        <v>37962</v>
      </c>
      <c r="C10343" s="191" t="s">
        <v>10592</v>
      </c>
      <c r="D10343" s="192" t="s">
        <v>235</v>
      </c>
      <c r="E10343" s="193" t="n">
        <v>189.83</v>
      </c>
      <c r="F10343" s="193" t="n">
        <v>0</v>
      </c>
      <c r="G10343" s="193" t="n">
        <f aca="false">E10343-F10343</f>
        <v>189.83</v>
      </c>
    </row>
    <row r="10344" customFormat="false" ht="23.85" hidden="false" customHeight="false" outlineLevel="0" collapsed="false">
      <c r="A10344" s="189" t="s">
        <v>7760</v>
      </c>
      <c r="B10344" s="190" t="n">
        <v>37963</v>
      </c>
      <c r="C10344" s="191" t="s">
        <v>10593</v>
      </c>
      <c r="D10344" s="192" t="s">
        <v>235</v>
      </c>
      <c r="E10344" s="193" t="n">
        <v>5.19</v>
      </c>
      <c r="F10344" s="193" t="n">
        <v>0</v>
      </c>
      <c r="G10344" s="193" t="n">
        <f aca="false">E10344-F10344</f>
        <v>5.19</v>
      </c>
    </row>
    <row r="10345" customFormat="false" ht="23.85" hidden="false" customHeight="false" outlineLevel="0" collapsed="false">
      <c r="A10345" s="189" t="s">
        <v>7760</v>
      </c>
      <c r="B10345" s="190" t="n">
        <v>37964</v>
      </c>
      <c r="C10345" s="191" t="s">
        <v>10594</v>
      </c>
      <c r="D10345" s="192" t="s">
        <v>235</v>
      </c>
      <c r="E10345" s="193" t="n">
        <v>6.94</v>
      </c>
      <c r="F10345" s="193" t="n">
        <v>0</v>
      </c>
      <c r="G10345" s="193" t="n">
        <f aca="false">E10345-F10345</f>
        <v>6.94</v>
      </c>
    </row>
    <row r="10346" customFormat="false" ht="23.85" hidden="false" customHeight="false" outlineLevel="0" collapsed="false">
      <c r="A10346" s="189" t="s">
        <v>7760</v>
      </c>
      <c r="B10346" s="190" t="n">
        <v>37965</v>
      </c>
      <c r="C10346" s="191" t="s">
        <v>10595</v>
      </c>
      <c r="D10346" s="192" t="s">
        <v>235</v>
      </c>
      <c r="E10346" s="193" t="n">
        <v>10</v>
      </c>
      <c r="F10346" s="193" t="n">
        <v>0</v>
      </c>
      <c r="G10346" s="193" t="n">
        <f aca="false">E10346-F10346</f>
        <v>10</v>
      </c>
    </row>
    <row r="10347" customFormat="false" ht="23.85" hidden="false" customHeight="false" outlineLevel="0" collapsed="false">
      <c r="A10347" s="189" t="s">
        <v>7760</v>
      </c>
      <c r="B10347" s="190" t="n">
        <v>37966</v>
      </c>
      <c r="C10347" s="191" t="s">
        <v>10596</v>
      </c>
      <c r="D10347" s="192" t="s">
        <v>235</v>
      </c>
      <c r="E10347" s="193" t="n">
        <v>17.57</v>
      </c>
      <c r="F10347" s="193" t="n">
        <v>0</v>
      </c>
      <c r="G10347" s="193" t="n">
        <f aca="false">E10347-F10347</f>
        <v>17.57</v>
      </c>
    </row>
    <row r="10348" customFormat="false" ht="23.85" hidden="false" customHeight="false" outlineLevel="0" collapsed="false">
      <c r="A10348" s="189" t="s">
        <v>7760</v>
      </c>
      <c r="B10348" s="190" t="n">
        <v>37967</v>
      </c>
      <c r="C10348" s="191" t="s">
        <v>10597</v>
      </c>
      <c r="D10348" s="192" t="s">
        <v>235</v>
      </c>
      <c r="E10348" s="193" t="n">
        <v>29.51</v>
      </c>
      <c r="F10348" s="193" t="n">
        <v>0</v>
      </c>
      <c r="G10348" s="193" t="n">
        <f aca="false">E10348-F10348</f>
        <v>29.51</v>
      </c>
    </row>
    <row r="10349" customFormat="false" ht="23.85" hidden="false" customHeight="false" outlineLevel="0" collapsed="false">
      <c r="A10349" s="189" t="s">
        <v>7760</v>
      </c>
      <c r="B10349" s="190" t="n">
        <v>37968</v>
      </c>
      <c r="C10349" s="191" t="s">
        <v>10598</v>
      </c>
      <c r="D10349" s="192" t="s">
        <v>235</v>
      </c>
      <c r="E10349" s="193" t="n">
        <v>62.67</v>
      </c>
      <c r="F10349" s="193" t="n">
        <v>0</v>
      </c>
      <c r="G10349" s="193" t="n">
        <f aca="false">E10349-F10349</f>
        <v>62.67</v>
      </c>
    </row>
    <row r="10350" customFormat="false" ht="23.85" hidden="false" customHeight="false" outlineLevel="0" collapsed="false">
      <c r="A10350" s="189" t="s">
        <v>7760</v>
      </c>
      <c r="B10350" s="190" t="n">
        <v>37969</v>
      </c>
      <c r="C10350" s="191" t="s">
        <v>10599</v>
      </c>
      <c r="D10350" s="192" t="s">
        <v>235</v>
      </c>
      <c r="E10350" s="193" t="n">
        <v>158.35</v>
      </c>
      <c r="F10350" s="193" t="n">
        <v>0</v>
      </c>
      <c r="G10350" s="193" t="n">
        <f aca="false">E10350-F10350</f>
        <v>158.35</v>
      </c>
    </row>
    <row r="10351" customFormat="false" ht="23.85" hidden="false" customHeight="false" outlineLevel="0" collapsed="false">
      <c r="A10351" s="189" t="s">
        <v>7760</v>
      </c>
      <c r="B10351" s="190" t="n">
        <v>37970</v>
      </c>
      <c r="C10351" s="191" t="s">
        <v>10600</v>
      </c>
      <c r="D10351" s="192" t="s">
        <v>235</v>
      </c>
      <c r="E10351" s="193" t="n">
        <v>229.1</v>
      </c>
      <c r="F10351" s="193" t="n">
        <v>0</v>
      </c>
      <c r="G10351" s="193" t="n">
        <f aca="false">E10351-F10351</f>
        <v>229.1</v>
      </c>
    </row>
    <row r="10352" customFormat="false" ht="23.85" hidden="false" customHeight="false" outlineLevel="0" collapsed="false">
      <c r="A10352" s="189" t="s">
        <v>7760</v>
      </c>
      <c r="B10352" s="190" t="n">
        <v>37971</v>
      </c>
      <c r="C10352" s="191" t="s">
        <v>10601</v>
      </c>
      <c r="D10352" s="192" t="s">
        <v>235</v>
      </c>
      <c r="E10352" s="193" t="n">
        <v>5.94</v>
      </c>
      <c r="F10352" s="193" t="n">
        <v>0</v>
      </c>
      <c r="G10352" s="193" t="n">
        <f aca="false">E10352-F10352</f>
        <v>5.94</v>
      </c>
    </row>
    <row r="10353" customFormat="false" ht="23.85" hidden="false" customHeight="false" outlineLevel="0" collapsed="false">
      <c r="A10353" s="189" t="s">
        <v>7760</v>
      </c>
      <c r="B10353" s="190" t="n">
        <v>37972</v>
      </c>
      <c r="C10353" s="191" t="s">
        <v>10602</v>
      </c>
      <c r="D10353" s="192" t="s">
        <v>235</v>
      </c>
      <c r="E10353" s="193" t="n">
        <v>8.43</v>
      </c>
      <c r="F10353" s="193" t="n">
        <v>0</v>
      </c>
      <c r="G10353" s="193" t="n">
        <f aca="false">E10353-F10353</f>
        <v>8.43</v>
      </c>
    </row>
    <row r="10354" customFormat="false" ht="23.85" hidden="false" customHeight="false" outlineLevel="0" collapsed="false">
      <c r="A10354" s="189" t="s">
        <v>7760</v>
      </c>
      <c r="B10354" s="190" t="n">
        <v>37973</v>
      </c>
      <c r="C10354" s="191" t="s">
        <v>10603</v>
      </c>
      <c r="D10354" s="192" t="s">
        <v>235</v>
      </c>
      <c r="E10354" s="193" t="n">
        <v>15.83</v>
      </c>
      <c r="F10354" s="193" t="n">
        <v>0</v>
      </c>
      <c r="G10354" s="193" t="n">
        <f aca="false">E10354-F10354</f>
        <v>15.83</v>
      </c>
    </row>
    <row r="10355" customFormat="false" ht="23.85" hidden="false" customHeight="false" outlineLevel="0" collapsed="false">
      <c r="A10355" s="189" t="s">
        <v>7760</v>
      </c>
      <c r="B10355" s="190" t="n">
        <v>37974</v>
      </c>
      <c r="C10355" s="191" t="s">
        <v>10604</v>
      </c>
      <c r="D10355" s="192" t="s">
        <v>235</v>
      </c>
      <c r="E10355" s="193" t="n">
        <v>2.81</v>
      </c>
      <c r="F10355" s="193" t="n">
        <v>0</v>
      </c>
      <c r="G10355" s="193" t="n">
        <f aca="false">E10355-F10355</f>
        <v>2.81</v>
      </c>
    </row>
    <row r="10356" customFormat="false" ht="23.85" hidden="false" customHeight="false" outlineLevel="0" collapsed="false">
      <c r="A10356" s="189" t="s">
        <v>7760</v>
      </c>
      <c r="B10356" s="190" t="n">
        <v>37975</v>
      </c>
      <c r="C10356" s="191" t="s">
        <v>10605</v>
      </c>
      <c r="D10356" s="192" t="s">
        <v>235</v>
      </c>
      <c r="E10356" s="193" t="n">
        <v>6.25</v>
      </c>
      <c r="F10356" s="193" t="n">
        <v>0</v>
      </c>
      <c r="G10356" s="193" t="n">
        <f aca="false">E10356-F10356</f>
        <v>6.25</v>
      </c>
    </row>
    <row r="10357" customFormat="false" ht="23.85" hidden="false" customHeight="false" outlineLevel="0" collapsed="false">
      <c r="A10357" s="189" t="s">
        <v>7760</v>
      </c>
      <c r="B10357" s="190" t="n">
        <v>37976</v>
      </c>
      <c r="C10357" s="191" t="s">
        <v>10606</v>
      </c>
      <c r="D10357" s="192" t="s">
        <v>235</v>
      </c>
      <c r="E10357" s="193" t="n">
        <v>13.92</v>
      </c>
      <c r="F10357" s="193" t="n">
        <v>0</v>
      </c>
      <c r="G10357" s="193" t="n">
        <f aca="false">E10357-F10357</f>
        <v>13.92</v>
      </c>
    </row>
    <row r="10358" customFormat="false" ht="23.85" hidden="false" customHeight="false" outlineLevel="0" collapsed="false">
      <c r="A10358" s="189" t="s">
        <v>7760</v>
      </c>
      <c r="B10358" s="190" t="n">
        <v>37977</v>
      </c>
      <c r="C10358" s="191" t="s">
        <v>10607</v>
      </c>
      <c r="D10358" s="192" t="s">
        <v>235</v>
      </c>
      <c r="E10358" s="193" t="n">
        <v>19.27</v>
      </c>
      <c r="F10358" s="193" t="n">
        <v>0</v>
      </c>
      <c r="G10358" s="193" t="n">
        <f aca="false">E10358-F10358</f>
        <v>19.27</v>
      </c>
    </row>
    <row r="10359" customFormat="false" ht="23.85" hidden="false" customHeight="false" outlineLevel="0" collapsed="false">
      <c r="A10359" s="189" t="s">
        <v>7760</v>
      </c>
      <c r="B10359" s="190" t="n">
        <v>37978</v>
      </c>
      <c r="C10359" s="191" t="s">
        <v>10608</v>
      </c>
      <c r="D10359" s="192" t="s">
        <v>235</v>
      </c>
      <c r="E10359" s="193" t="n">
        <v>38.2</v>
      </c>
      <c r="F10359" s="193" t="n">
        <v>0</v>
      </c>
      <c r="G10359" s="193" t="n">
        <f aca="false">E10359-F10359</f>
        <v>38.2</v>
      </c>
    </row>
    <row r="10360" customFormat="false" ht="23.85" hidden="false" customHeight="false" outlineLevel="0" collapsed="false">
      <c r="A10360" s="189" t="s">
        <v>7760</v>
      </c>
      <c r="B10360" s="190" t="n">
        <v>37979</v>
      </c>
      <c r="C10360" s="191" t="s">
        <v>10609</v>
      </c>
      <c r="D10360" s="192" t="s">
        <v>235</v>
      </c>
      <c r="E10360" s="193" t="n">
        <v>162.14</v>
      </c>
      <c r="F10360" s="193" t="n">
        <v>0</v>
      </c>
      <c r="G10360" s="193" t="n">
        <f aca="false">E10360-F10360</f>
        <v>162.14</v>
      </c>
    </row>
    <row r="10361" customFormat="false" ht="23.85" hidden="false" customHeight="false" outlineLevel="0" collapsed="false">
      <c r="A10361" s="189" t="s">
        <v>7760</v>
      </c>
      <c r="B10361" s="190" t="n">
        <v>37980</v>
      </c>
      <c r="C10361" s="191" t="s">
        <v>10610</v>
      </c>
      <c r="D10361" s="192" t="s">
        <v>235</v>
      </c>
      <c r="E10361" s="193" t="n">
        <v>186.25</v>
      </c>
      <c r="F10361" s="193" t="n">
        <v>0</v>
      </c>
      <c r="G10361" s="193" t="n">
        <f aca="false">E10361-F10361</f>
        <v>186.25</v>
      </c>
    </row>
    <row r="10362" customFormat="false" ht="23.85" hidden="false" customHeight="false" outlineLevel="0" collapsed="false">
      <c r="A10362" s="189" t="s">
        <v>7760</v>
      </c>
      <c r="B10362" s="190" t="n">
        <v>37981</v>
      </c>
      <c r="C10362" s="191" t="s">
        <v>10611</v>
      </c>
      <c r="D10362" s="192" t="s">
        <v>235</v>
      </c>
      <c r="E10362" s="193" t="n">
        <v>8.11</v>
      </c>
      <c r="F10362" s="193" t="n">
        <v>0</v>
      </c>
      <c r="G10362" s="193" t="n">
        <f aca="false">E10362-F10362</f>
        <v>8.11</v>
      </c>
    </row>
    <row r="10363" customFormat="false" ht="23.85" hidden="false" customHeight="false" outlineLevel="0" collapsed="false">
      <c r="A10363" s="189" t="s">
        <v>7760</v>
      </c>
      <c r="B10363" s="190" t="n">
        <v>37982</v>
      </c>
      <c r="C10363" s="191" t="s">
        <v>10612</v>
      </c>
      <c r="D10363" s="192" t="s">
        <v>235</v>
      </c>
      <c r="E10363" s="193" t="n">
        <v>11.77</v>
      </c>
      <c r="F10363" s="193" t="n">
        <v>0</v>
      </c>
      <c r="G10363" s="193" t="n">
        <f aca="false">E10363-F10363</f>
        <v>11.77</v>
      </c>
    </row>
    <row r="10364" customFormat="false" ht="23.85" hidden="false" customHeight="false" outlineLevel="0" collapsed="false">
      <c r="A10364" s="189" t="s">
        <v>7760</v>
      </c>
      <c r="B10364" s="190" t="n">
        <v>37983</v>
      </c>
      <c r="C10364" s="191" t="s">
        <v>10613</v>
      </c>
      <c r="D10364" s="192" t="s">
        <v>235</v>
      </c>
      <c r="E10364" s="193" t="n">
        <v>17.4</v>
      </c>
      <c r="F10364" s="193" t="n">
        <v>0</v>
      </c>
      <c r="G10364" s="193" t="n">
        <f aca="false">E10364-F10364</f>
        <v>17.4</v>
      </c>
    </row>
    <row r="10365" customFormat="false" ht="23.85" hidden="false" customHeight="false" outlineLevel="0" collapsed="false">
      <c r="A10365" s="189" t="s">
        <v>7760</v>
      </c>
      <c r="B10365" s="190" t="n">
        <v>37984</v>
      </c>
      <c r="C10365" s="191" t="s">
        <v>10614</v>
      </c>
      <c r="D10365" s="192" t="s">
        <v>235</v>
      </c>
      <c r="E10365" s="193" t="n">
        <v>24.45</v>
      </c>
      <c r="F10365" s="193" t="n">
        <v>0</v>
      </c>
      <c r="G10365" s="193" t="n">
        <f aca="false">E10365-F10365</f>
        <v>24.45</v>
      </c>
    </row>
    <row r="10366" customFormat="false" ht="23.85" hidden="false" customHeight="false" outlineLevel="0" collapsed="false">
      <c r="A10366" s="189" t="s">
        <v>7760</v>
      </c>
      <c r="B10366" s="190" t="n">
        <v>37985</v>
      </c>
      <c r="C10366" s="191" t="s">
        <v>10615</v>
      </c>
      <c r="D10366" s="192" t="s">
        <v>235</v>
      </c>
      <c r="E10366" s="193" t="n">
        <v>34.73</v>
      </c>
      <c r="F10366" s="193" t="n">
        <v>0</v>
      </c>
      <c r="G10366" s="193" t="n">
        <f aca="false">E10366-F10366</f>
        <v>34.73</v>
      </c>
    </row>
    <row r="10367" customFormat="false" ht="23.85" hidden="false" customHeight="false" outlineLevel="0" collapsed="false">
      <c r="A10367" s="189" t="s">
        <v>7760</v>
      </c>
      <c r="B10367" s="190" t="n">
        <v>37986</v>
      </c>
      <c r="C10367" s="191" t="s">
        <v>10616</v>
      </c>
      <c r="D10367" s="192" t="s">
        <v>235</v>
      </c>
      <c r="E10367" s="193" t="n">
        <v>2.77</v>
      </c>
      <c r="F10367" s="193" t="n">
        <v>0</v>
      </c>
      <c r="G10367" s="193" t="n">
        <f aca="false">E10367-F10367</f>
        <v>2.77</v>
      </c>
    </row>
    <row r="10368" customFormat="false" ht="23.85" hidden="false" customHeight="false" outlineLevel="0" collapsed="false">
      <c r="A10368" s="189" t="s">
        <v>7760</v>
      </c>
      <c r="B10368" s="190" t="n">
        <v>37987</v>
      </c>
      <c r="C10368" s="191" t="s">
        <v>10617</v>
      </c>
      <c r="D10368" s="192" t="s">
        <v>235</v>
      </c>
      <c r="E10368" s="193" t="n">
        <v>138.16</v>
      </c>
      <c r="F10368" s="193" t="n">
        <v>0</v>
      </c>
      <c r="G10368" s="193" t="n">
        <f aca="false">E10368-F10368</f>
        <v>138.16</v>
      </c>
    </row>
    <row r="10369" customFormat="false" ht="23.85" hidden="false" customHeight="false" outlineLevel="0" collapsed="false">
      <c r="A10369" s="189" t="s">
        <v>7760</v>
      </c>
      <c r="B10369" s="190" t="n">
        <v>37988</v>
      </c>
      <c r="C10369" s="191" t="s">
        <v>10618</v>
      </c>
      <c r="D10369" s="192" t="s">
        <v>235</v>
      </c>
      <c r="E10369" s="193" t="n">
        <v>219.54</v>
      </c>
      <c r="F10369" s="193" t="n">
        <v>0</v>
      </c>
      <c r="G10369" s="193" t="n">
        <f aca="false">E10369-F10369</f>
        <v>219.54</v>
      </c>
    </row>
    <row r="10370" customFormat="false" ht="23.85" hidden="false" customHeight="false" outlineLevel="0" collapsed="false">
      <c r="A10370" s="189" t="s">
        <v>7760</v>
      </c>
      <c r="B10370" s="190" t="n">
        <v>37989</v>
      </c>
      <c r="C10370" s="191" t="s">
        <v>10619</v>
      </c>
      <c r="D10370" s="192" t="s">
        <v>235</v>
      </c>
      <c r="E10370" s="193" t="n">
        <v>17.35</v>
      </c>
      <c r="F10370" s="193" t="n">
        <v>0</v>
      </c>
      <c r="G10370" s="193" t="n">
        <f aca="false">E10370-F10370</f>
        <v>17.35</v>
      </c>
    </row>
    <row r="10371" customFormat="false" ht="23.85" hidden="false" customHeight="false" outlineLevel="0" collapsed="false">
      <c r="A10371" s="189" t="s">
        <v>7760</v>
      </c>
      <c r="B10371" s="190" t="n">
        <v>37990</v>
      </c>
      <c r="C10371" s="191" t="s">
        <v>10620</v>
      </c>
      <c r="D10371" s="192" t="s">
        <v>235</v>
      </c>
      <c r="E10371" s="193" t="n">
        <v>19.13</v>
      </c>
      <c r="F10371" s="193" t="n">
        <v>0</v>
      </c>
      <c r="G10371" s="193" t="n">
        <f aca="false">E10371-F10371</f>
        <v>19.13</v>
      </c>
    </row>
    <row r="10372" customFormat="false" ht="23.85" hidden="false" customHeight="false" outlineLevel="0" collapsed="false">
      <c r="A10372" s="189" t="s">
        <v>7760</v>
      </c>
      <c r="B10372" s="190" t="n">
        <v>37991</v>
      </c>
      <c r="C10372" s="191" t="s">
        <v>10621</v>
      </c>
      <c r="D10372" s="192" t="s">
        <v>235</v>
      </c>
      <c r="E10372" s="193" t="n">
        <v>25.46</v>
      </c>
      <c r="F10372" s="193" t="n">
        <v>0</v>
      </c>
      <c r="G10372" s="193" t="n">
        <f aca="false">E10372-F10372</f>
        <v>25.46</v>
      </c>
    </row>
    <row r="10373" customFormat="false" ht="23.85" hidden="false" customHeight="false" outlineLevel="0" collapsed="false">
      <c r="A10373" s="189" t="s">
        <v>7760</v>
      </c>
      <c r="B10373" s="190" t="n">
        <v>37992</v>
      </c>
      <c r="C10373" s="191" t="s">
        <v>10622</v>
      </c>
      <c r="D10373" s="192" t="s">
        <v>235</v>
      </c>
      <c r="E10373" s="193" t="n">
        <v>39.51</v>
      </c>
      <c r="F10373" s="193" t="n">
        <v>0</v>
      </c>
      <c r="G10373" s="193" t="n">
        <f aca="false">E10373-F10373</f>
        <v>39.51</v>
      </c>
    </row>
    <row r="10374" customFormat="false" ht="23.85" hidden="false" customHeight="false" outlineLevel="0" collapsed="false">
      <c r="A10374" s="189" t="s">
        <v>7760</v>
      </c>
      <c r="B10374" s="190" t="n">
        <v>37993</v>
      </c>
      <c r="C10374" s="191" t="s">
        <v>10623</v>
      </c>
      <c r="D10374" s="192" t="s">
        <v>235</v>
      </c>
      <c r="E10374" s="193" t="n">
        <v>59.95</v>
      </c>
      <c r="F10374" s="193" t="n">
        <v>0</v>
      </c>
      <c r="G10374" s="193" t="n">
        <f aca="false">E10374-F10374</f>
        <v>59.95</v>
      </c>
    </row>
    <row r="10375" customFormat="false" ht="23.85" hidden="false" customHeight="false" outlineLevel="0" collapsed="false">
      <c r="A10375" s="189" t="s">
        <v>7760</v>
      </c>
      <c r="B10375" s="190" t="n">
        <v>37994</v>
      </c>
      <c r="C10375" s="191" t="s">
        <v>10624</v>
      </c>
      <c r="D10375" s="192" t="s">
        <v>235</v>
      </c>
      <c r="E10375" s="193" t="n">
        <v>142.75</v>
      </c>
      <c r="F10375" s="193" t="n">
        <v>0</v>
      </c>
      <c r="G10375" s="193" t="n">
        <f aca="false">E10375-F10375</f>
        <v>142.75</v>
      </c>
    </row>
    <row r="10376" customFormat="false" ht="23.85" hidden="false" customHeight="false" outlineLevel="0" collapsed="false">
      <c r="A10376" s="189" t="s">
        <v>7760</v>
      </c>
      <c r="B10376" s="190" t="n">
        <v>37995</v>
      </c>
      <c r="C10376" s="191" t="s">
        <v>10625</v>
      </c>
      <c r="D10376" s="192" t="s">
        <v>235</v>
      </c>
      <c r="E10376" s="193" t="n">
        <v>186.07</v>
      </c>
      <c r="F10376" s="193" t="n">
        <v>0</v>
      </c>
      <c r="G10376" s="193" t="n">
        <f aca="false">E10376-F10376</f>
        <v>186.07</v>
      </c>
    </row>
    <row r="10377" customFormat="false" ht="23.85" hidden="false" customHeight="false" outlineLevel="0" collapsed="false">
      <c r="A10377" s="189" t="s">
        <v>7760</v>
      </c>
      <c r="B10377" s="190" t="n">
        <v>37996</v>
      </c>
      <c r="C10377" s="191" t="s">
        <v>10626</v>
      </c>
      <c r="D10377" s="192" t="s">
        <v>235</v>
      </c>
      <c r="E10377" s="193" t="n">
        <v>283.33</v>
      </c>
      <c r="F10377" s="193" t="n">
        <v>0</v>
      </c>
      <c r="G10377" s="193" t="n">
        <f aca="false">E10377-F10377</f>
        <v>283.33</v>
      </c>
    </row>
    <row r="10378" customFormat="false" ht="23.85" hidden="false" customHeight="false" outlineLevel="0" collapsed="false">
      <c r="A10378" s="189" t="s">
        <v>7760</v>
      </c>
      <c r="B10378" s="190" t="n">
        <v>37997</v>
      </c>
      <c r="C10378" s="191" t="s">
        <v>10627</v>
      </c>
      <c r="D10378" s="192" t="s">
        <v>235</v>
      </c>
      <c r="E10378" s="193" t="n">
        <v>19.94</v>
      </c>
      <c r="F10378" s="193" t="n">
        <v>0</v>
      </c>
      <c r="G10378" s="193" t="n">
        <f aca="false">E10378-F10378</f>
        <v>19.94</v>
      </c>
    </row>
    <row r="10379" customFormat="false" ht="23.85" hidden="false" customHeight="false" outlineLevel="0" collapsed="false">
      <c r="A10379" s="189" t="s">
        <v>7760</v>
      </c>
      <c r="B10379" s="190" t="n">
        <v>37998</v>
      </c>
      <c r="C10379" s="191" t="s">
        <v>10628</v>
      </c>
      <c r="D10379" s="192" t="s">
        <v>235</v>
      </c>
      <c r="E10379" s="193" t="n">
        <v>26.69</v>
      </c>
      <c r="F10379" s="193" t="n">
        <v>0</v>
      </c>
      <c r="G10379" s="193" t="n">
        <f aca="false">E10379-F10379</f>
        <v>26.69</v>
      </c>
    </row>
    <row r="10380" customFormat="false" ht="23.85" hidden="false" customHeight="false" outlineLevel="0" collapsed="false">
      <c r="A10380" s="189" t="s">
        <v>7760</v>
      </c>
      <c r="B10380" s="190" t="n">
        <v>37999</v>
      </c>
      <c r="C10380" s="191" t="s">
        <v>10629</v>
      </c>
      <c r="D10380" s="192" t="s">
        <v>235</v>
      </c>
      <c r="E10380" s="193" t="n">
        <v>10.01</v>
      </c>
      <c r="F10380" s="193" t="n">
        <v>0</v>
      </c>
      <c r="G10380" s="193" t="n">
        <f aca="false">E10380-F10380</f>
        <v>10.01</v>
      </c>
    </row>
    <row r="10381" customFormat="false" ht="23.85" hidden="false" customHeight="false" outlineLevel="0" collapsed="false">
      <c r="A10381" s="189" t="s">
        <v>7760</v>
      </c>
      <c r="B10381" s="190" t="n">
        <v>38000</v>
      </c>
      <c r="C10381" s="191" t="s">
        <v>10630</v>
      </c>
      <c r="D10381" s="192" t="s">
        <v>235</v>
      </c>
      <c r="E10381" s="193" t="n">
        <v>11.69</v>
      </c>
      <c r="F10381" s="193" t="n">
        <v>0</v>
      </c>
      <c r="G10381" s="193" t="n">
        <f aca="false">E10381-F10381</f>
        <v>11.69</v>
      </c>
    </row>
    <row r="10382" customFormat="false" ht="23.85" hidden="false" customHeight="false" outlineLevel="0" collapsed="false">
      <c r="A10382" s="189" t="s">
        <v>7760</v>
      </c>
      <c r="B10382" s="190" t="n">
        <v>38001</v>
      </c>
      <c r="C10382" s="191" t="s">
        <v>10631</v>
      </c>
      <c r="D10382" s="192" t="s">
        <v>235</v>
      </c>
      <c r="E10382" s="193" t="n">
        <v>1.37</v>
      </c>
      <c r="F10382" s="193" t="n">
        <v>0</v>
      </c>
      <c r="G10382" s="193" t="n">
        <f aca="false">E10382-F10382</f>
        <v>1.37</v>
      </c>
    </row>
    <row r="10383" customFormat="false" ht="23.85" hidden="false" customHeight="false" outlineLevel="0" collapsed="false">
      <c r="A10383" s="189" t="s">
        <v>7760</v>
      </c>
      <c r="B10383" s="190" t="n">
        <v>38002</v>
      </c>
      <c r="C10383" s="191" t="s">
        <v>10632</v>
      </c>
      <c r="D10383" s="192" t="s">
        <v>235</v>
      </c>
      <c r="E10383" s="193" t="n">
        <v>4.77</v>
      </c>
      <c r="F10383" s="193" t="n">
        <v>0</v>
      </c>
      <c r="G10383" s="193" t="n">
        <f aca="false">E10383-F10383</f>
        <v>4.77</v>
      </c>
    </row>
    <row r="10384" customFormat="false" ht="23.85" hidden="false" customHeight="false" outlineLevel="0" collapsed="false">
      <c r="A10384" s="189" t="s">
        <v>7760</v>
      </c>
      <c r="B10384" s="190" t="n">
        <v>38003</v>
      </c>
      <c r="C10384" s="191" t="s">
        <v>10633</v>
      </c>
      <c r="D10384" s="192" t="s">
        <v>235</v>
      </c>
      <c r="E10384" s="193" t="n">
        <v>32.59</v>
      </c>
      <c r="F10384" s="193" t="n">
        <v>0</v>
      </c>
      <c r="G10384" s="193" t="n">
        <f aca="false">E10384-F10384</f>
        <v>32.59</v>
      </c>
    </row>
    <row r="10385" customFormat="false" ht="23.85" hidden="false" customHeight="false" outlineLevel="0" collapsed="false">
      <c r="A10385" s="189" t="s">
        <v>7760</v>
      </c>
      <c r="B10385" s="190" t="n">
        <v>38004</v>
      </c>
      <c r="C10385" s="191" t="s">
        <v>10634</v>
      </c>
      <c r="D10385" s="192" t="s">
        <v>235</v>
      </c>
      <c r="E10385" s="193" t="n">
        <v>37.48</v>
      </c>
      <c r="F10385" s="193" t="n">
        <v>0</v>
      </c>
      <c r="G10385" s="193" t="n">
        <f aca="false">E10385-F10385</f>
        <v>37.48</v>
      </c>
    </row>
    <row r="10386" customFormat="false" ht="23.85" hidden="false" customHeight="false" outlineLevel="0" collapsed="false">
      <c r="A10386" s="189" t="s">
        <v>7760</v>
      </c>
      <c r="B10386" s="190" t="n">
        <v>38005</v>
      </c>
      <c r="C10386" s="191" t="s">
        <v>10635</v>
      </c>
      <c r="D10386" s="192" t="s">
        <v>235</v>
      </c>
      <c r="E10386" s="193" t="n">
        <v>21.86</v>
      </c>
      <c r="F10386" s="193" t="n">
        <v>0</v>
      </c>
      <c r="G10386" s="193" t="n">
        <f aca="false">E10386-F10386</f>
        <v>21.86</v>
      </c>
    </row>
    <row r="10387" customFormat="false" ht="23.85" hidden="false" customHeight="false" outlineLevel="0" collapsed="false">
      <c r="A10387" s="189" t="s">
        <v>7760</v>
      </c>
      <c r="B10387" s="190" t="n">
        <v>38006</v>
      </c>
      <c r="C10387" s="191" t="s">
        <v>10636</v>
      </c>
      <c r="D10387" s="192" t="s">
        <v>235</v>
      </c>
      <c r="E10387" s="193" t="n">
        <v>29.04</v>
      </c>
      <c r="F10387" s="193" t="n">
        <v>0</v>
      </c>
      <c r="G10387" s="193" t="n">
        <f aca="false">E10387-F10387</f>
        <v>29.04</v>
      </c>
    </row>
    <row r="10388" customFormat="false" ht="23.85" hidden="false" customHeight="false" outlineLevel="0" collapsed="false">
      <c r="A10388" s="189" t="s">
        <v>7760</v>
      </c>
      <c r="B10388" s="190" t="n">
        <v>38007</v>
      </c>
      <c r="C10388" s="191" t="s">
        <v>10637</v>
      </c>
      <c r="D10388" s="192" t="s">
        <v>235</v>
      </c>
      <c r="E10388" s="193" t="n">
        <v>33.51</v>
      </c>
      <c r="F10388" s="193" t="n">
        <v>0</v>
      </c>
      <c r="G10388" s="193" t="n">
        <f aca="false">E10388-F10388</f>
        <v>33.51</v>
      </c>
    </row>
    <row r="10389" customFormat="false" ht="23.85" hidden="false" customHeight="false" outlineLevel="0" collapsed="false">
      <c r="A10389" s="189" t="s">
        <v>7760</v>
      </c>
      <c r="B10389" s="190" t="n">
        <v>38008</v>
      </c>
      <c r="C10389" s="191" t="s">
        <v>10638</v>
      </c>
      <c r="D10389" s="192" t="s">
        <v>235</v>
      </c>
      <c r="E10389" s="193" t="n">
        <v>53.62</v>
      </c>
      <c r="F10389" s="193" t="n">
        <v>0</v>
      </c>
      <c r="G10389" s="193" t="n">
        <f aca="false">E10389-F10389</f>
        <v>53.62</v>
      </c>
    </row>
    <row r="10390" customFormat="false" ht="23.85" hidden="false" customHeight="false" outlineLevel="0" collapsed="false">
      <c r="A10390" s="189" t="s">
        <v>7760</v>
      </c>
      <c r="B10390" s="190" t="n">
        <v>38009</v>
      </c>
      <c r="C10390" s="191" t="s">
        <v>10639</v>
      </c>
      <c r="D10390" s="192" t="s">
        <v>235</v>
      </c>
      <c r="E10390" s="193" t="n">
        <v>65.65</v>
      </c>
      <c r="F10390" s="193" t="n">
        <v>0</v>
      </c>
      <c r="G10390" s="193" t="n">
        <f aca="false">E10390-F10390</f>
        <v>65.65</v>
      </c>
    </row>
    <row r="10391" customFormat="false" ht="23.85" hidden="false" customHeight="false" outlineLevel="0" collapsed="false">
      <c r="A10391" s="189" t="s">
        <v>7760</v>
      </c>
      <c r="B10391" s="190" t="n">
        <v>38010</v>
      </c>
      <c r="C10391" s="191" t="s">
        <v>10640</v>
      </c>
      <c r="D10391" s="192" t="s">
        <v>235</v>
      </c>
      <c r="E10391" s="193" t="n">
        <v>5.71</v>
      </c>
      <c r="F10391" s="193" t="n">
        <v>0</v>
      </c>
      <c r="G10391" s="193" t="n">
        <f aca="false">E10391-F10391</f>
        <v>5.71</v>
      </c>
    </row>
    <row r="10392" customFormat="false" ht="23.85" hidden="false" customHeight="false" outlineLevel="0" collapsed="false">
      <c r="A10392" s="189" t="s">
        <v>7760</v>
      </c>
      <c r="B10392" s="190" t="n">
        <v>38011</v>
      </c>
      <c r="C10392" s="191" t="s">
        <v>10641</v>
      </c>
      <c r="D10392" s="192" t="s">
        <v>235</v>
      </c>
      <c r="E10392" s="193" t="n">
        <v>11.45</v>
      </c>
      <c r="F10392" s="193" t="n">
        <v>0</v>
      </c>
      <c r="G10392" s="193" t="n">
        <f aca="false">E10392-F10392</f>
        <v>11.45</v>
      </c>
    </row>
    <row r="10393" customFormat="false" ht="23.85" hidden="false" customHeight="false" outlineLevel="0" collapsed="false">
      <c r="A10393" s="189" t="s">
        <v>7760</v>
      </c>
      <c r="B10393" s="190" t="n">
        <v>38012</v>
      </c>
      <c r="C10393" s="191" t="s">
        <v>10642</v>
      </c>
      <c r="D10393" s="192" t="s">
        <v>235</v>
      </c>
      <c r="E10393" s="193" t="n">
        <v>43.67</v>
      </c>
      <c r="F10393" s="193" t="n">
        <v>0</v>
      </c>
      <c r="G10393" s="193" t="n">
        <f aca="false">E10393-F10393</f>
        <v>43.67</v>
      </c>
    </row>
    <row r="10394" customFormat="false" ht="23.85" hidden="false" customHeight="false" outlineLevel="0" collapsed="false">
      <c r="A10394" s="189" t="s">
        <v>7760</v>
      </c>
      <c r="B10394" s="190" t="n">
        <v>38013</v>
      </c>
      <c r="C10394" s="191" t="s">
        <v>10643</v>
      </c>
      <c r="D10394" s="192" t="s">
        <v>235</v>
      </c>
      <c r="E10394" s="193" t="n">
        <v>56.1</v>
      </c>
      <c r="F10394" s="193" t="n">
        <v>0</v>
      </c>
      <c r="G10394" s="193" t="n">
        <f aca="false">E10394-F10394</f>
        <v>56.1</v>
      </c>
    </row>
    <row r="10395" customFormat="false" ht="23.85" hidden="false" customHeight="false" outlineLevel="0" collapsed="false">
      <c r="A10395" s="189" t="s">
        <v>7760</v>
      </c>
      <c r="B10395" s="190" t="n">
        <v>38014</v>
      </c>
      <c r="C10395" s="191" t="s">
        <v>10644</v>
      </c>
      <c r="D10395" s="192" t="s">
        <v>235</v>
      </c>
      <c r="E10395" s="193" t="n">
        <v>93.69</v>
      </c>
      <c r="F10395" s="193" t="n">
        <v>0</v>
      </c>
      <c r="G10395" s="193" t="n">
        <f aca="false">E10395-F10395</f>
        <v>93.69</v>
      </c>
    </row>
    <row r="10396" customFormat="false" ht="23.85" hidden="false" customHeight="false" outlineLevel="0" collapsed="false">
      <c r="A10396" s="189" t="s">
        <v>7760</v>
      </c>
      <c r="B10396" s="190" t="n">
        <v>38015</v>
      </c>
      <c r="C10396" s="191" t="s">
        <v>10645</v>
      </c>
      <c r="D10396" s="192" t="s">
        <v>235</v>
      </c>
      <c r="E10396" s="193" t="n">
        <v>220.26</v>
      </c>
      <c r="F10396" s="193" t="n">
        <v>0</v>
      </c>
      <c r="G10396" s="193" t="n">
        <f aca="false">E10396-F10396</f>
        <v>220.26</v>
      </c>
    </row>
    <row r="10397" customFormat="false" ht="23.85" hidden="false" customHeight="false" outlineLevel="0" collapsed="false">
      <c r="A10397" s="189" t="s">
        <v>7760</v>
      </c>
      <c r="B10397" s="190" t="n">
        <v>38016</v>
      </c>
      <c r="C10397" s="191" t="s">
        <v>10646</v>
      </c>
      <c r="D10397" s="192" t="s">
        <v>235</v>
      </c>
      <c r="E10397" s="193" t="n">
        <v>256.14</v>
      </c>
      <c r="F10397" s="193" t="n">
        <v>0</v>
      </c>
      <c r="G10397" s="193" t="n">
        <f aca="false">E10397-F10397</f>
        <v>256.14</v>
      </c>
    </row>
    <row r="10398" customFormat="false" ht="23.85" hidden="false" customHeight="false" outlineLevel="0" collapsed="false">
      <c r="A10398" s="189" t="s">
        <v>7760</v>
      </c>
      <c r="B10398" s="190" t="n">
        <v>38017</v>
      </c>
      <c r="C10398" s="191" t="s">
        <v>10647</v>
      </c>
      <c r="D10398" s="192" t="s">
        <v>235</v>
      </c>
      <c r="E10398" s="193" t="n">
        <v>12.21</v>
      </c>
      <c r="F10398" s="193" t="n">
        <v>0</v>
      </c>
      <c r="G10398" s="193" t="n">
        <f aca="false">E10398-F10398</f>
        <v>12.21</v>
      </c>
    </row>
    <row r="10399" customFormat="false" ht="23.85" hidden="false" customHeight="false" outlineLevel="0" collapsed="false">
      <c r="A10399" s="189" t="s">
        <v>7760</v>
      </c>
      <c r="B10399" s="190" t="n">
        <v>38018</v>
      </c>
      <c r="C10399" s="191" t="s">
        <v>10648</v>
      </c>
      <c r="D10399" s="192" t="s">
        <v>235</v>
      </c>
      <c r="E10399" s="193" t="n">
        <v>13.73</v>
      </c>
      <c r="F10399" s="193" t="n">
        <v>0</v>
      </c>
      <c r="G10399" s="193" t="n">
        <f aca="false">E10399-F10399</f>
        <v>13.73</v>
      </c>
    </row>
    <row r="10400" customFormat="false" ht="23.85" hidden="false" customHeight="false" outlineLevel="0" collapsed="false">
      <c r="A10400" s="189" t="s">
        <v>7760</v>
      </c>
      <c r="B10400" s="190" t="n">
        <v>38019</v>
      </c>
      <c r="C10400" s="191" t="s">
        <v>10649</v>
      </c>
      <c r="D10400" s="192" t="s">
        <v>235</v>
      </c>
      <c r="E10400" s="193" t="n">
        <v>8.69</v>
      </c>
      <c r="F10400" s="193" t="n">
        <v>0</v>
      </c>
      <c r="G10400" s="193" t="n">
        <f aca="false">E10400-F10400</f>
        <v>8.69</v>
      </c>
    </row>
    <row r="10401" customFormat="false" ht="23.85" hidden="false" customHeight="false" outlineLevel="0" collapsed="false">
      <c r="A10401" s="189" t="s">
        <v>7760</v>
      </c>
      <c r="B10401" s="190" t="n">
        <v>38020</v>
      </c>
      <c r="C10401" s="191" t="s">
        <v>10650</v>
      </c>
      <c r="D10401" s="192" t="s">
        <v>235</v>
      </c>
      <c r="E10401" s="193" t="n">
        <v>10.71</v>
      </c>
      <c r="F10401" s="193" t="n">
        <v>0</v>
      </c>
      <c r="G10401" s="193" t="n">
        <f aca="false">E10401-F10401</f>
        <v>10.71</v>
      </c>
    </row>
    <row r="10402" customFormat="false" ht="23.85" hidden="false" customHeight="false" outlineLevel="0" collapsed="false">
      <c r="A10402" s="189" t="s">
        <v>7760</v>
      </c>
      <c r="B10402" s="190" t="n">
        <v>38021</v>
      </c>
      <c r="C10402" s="191" t="s">
        <v>10651</v>
      </c>
      <c r="D10402" s="192" t="s">
        <v>235</v>
      </c>
      <c r="E10402" s="193" t="n">
        <v>24.01</v>
      </c>
      <c r="F10402" s="193" t="n">
        <v>0</v>
      </c>
      <c r="G10402" s="193" t="n">
        <f aca="false">E10402-F10402</f>
        <v>24.01</v>
      </c>
    </row>
    <row r="10403" customFormat="false" ht="23.85" hidden="false" customHeight="false" outlineLevel="0" collapsed="false">
      <c r="A10403" s="189" t="s">
        <v>7760</v>
      </c>
      <c r="B10403" s="190" t="n">
        <v>38022</v>
      </c>
      <c r="C10403" s="191" t="s">
        <v>10652</v>
      </c>
      <c r="D10403" s="192" t="s">
        <v>235</v>
      </c>
      <c r="E10403" s="193" t="n">
        <v>43.01</v>
      </c>
      <c r="F10403" s="193" t="n">
        <v>0</v>
      </c>
      <c r="G10403" s="193" t="n">
        <f aca="false">E10403-F10403</f>
        <v>43.01</v>
      </c>
    </row>
    <row r="10404" customFormat="false" ht="23.85" hidden="false" customHeight="false" outlineLevel="0" collapsed="false">
      <c r="A10404" s="189" t="s">
        <v>7760</v>
      </c>
      <c r="B10404" s="190" t="n">
        <v>38023</v>
      </c>
      <c r="C10404" s="191" t="s">
        <v>10653</v>
      </c>
      <c r="D10404" s="192" t="s">
        <v>235</v>
      </c>
      <c r="E10404" s="193" t="n">
        <v>6.82</v>
      </c>
      <c r="F10404" s="193" t="n">
        <v>0</v>
      </c>
      <c r="G10404" s="193" t="n">
        <f aca="false">E10404-F10404</f>
        <v>6.82</v>
      </c>
    </row>
    <row r="10405" customFormat="false" ht="23.85" hidden="false" customHeight="false" outlineLevel="0" collapsed="false">
      <c r="A10405" s="189" t="s">
        <v>7760</v>
      </c>
      <c r="B10405" s="190" t="n">
        <v>38025</v>
      </c>
      <c r="C10405" s="191" t="s">
        <v>10654</v>
      </c>
      <c r="D10405" s="192" t="s">
        <v>235</v>
      </c>
      <c r="E10405" s="193" t="n">
        <v>7.32</v>
      </c>
      <c r="F10405" s="193" t="n">
        <v>0</v>
      </c>
      <c r="G10405" s="193" t="n">
        <f aca="false">E10405-F10405</f>
        <v>7.32</v>
      </c>
    </row>
    <row r="10406" customFormat="false" ht="23.85" hidden="false" customHeight="false" outlineLevel="0" collapsed="false">
      <c r="A10406" s="189" t="s">
        <v>7760</v>
      </c>
      <c r="B10406" s="190" t="n">
        <v>38026</v>
      </c>
      <c r="C10406" s="191" t="s">
        <v>10655</v>
      </c>
      <c r="D10406" s="192" t="s">
        <v>235</v>
      </c>
      <c r="E10406" s="193" t="n">
        <v>18.07</v>
      </c>
      <c r="F10406" s="193" t="n">
        <v>0</v>
      </c>
      <c r="G10406" s="193" t="n">
        <f aca="false">E10406-F10406</f>
        <v>18.07</v>
      </c>
    </row>
    <row r="10407" customFormat="false" ht="23.85" hidden="false" customHeight="false" outlineLevel="0" collapsed="false">
      <c r="A10407" s="189" t="s">
        <v>7760</v>
      </c>
      <c r="B10407" s="190" t="n">
        <v>38028</v>
      </c>
      <c r="C10407" s="191" t="s">
        <v>10656</v>
      </c>
      <c r="D10407" s="192" t="s">
        <v>240</v>
      </c>
      <c r="E10407" s="193" t="n">
        <v>66.63</v>
      </c>
      <c r="F10407" s="193" t="n">
        <v>0</v>
      </c>
      <c r="G10407" s="193" t="n">
        <f aca="false">E10407-F10407</f>
        <v>66.63</v>
      </c>
    </row>
    <row r="10408" customFormat="false" ht="23.85" hidden="false" customHeight="false" outlineLevel="0" collapsed="false">
      <c r="A10408" s="189" t="s">
        <v>7760</v>
      </c>
      <c r="B10408" s="190" t="n">
        <v>38029</v>
      </c>
      <c r="C10408" s="191" t="s">
        <v>10657</v>
      </c>
      <c r="D10408" s="192" t="s">
        <v>240</v>
      </c>
      <c r="E10408" s="193" t="n">
        <v>97.52</v>
      </c>
      <c r="F10408" s="193" t="n">
        <v>0</v>
      </c>
      <c r="G10408" s="193" t="n">
        <f aca="false">E10408-F10408</f>
        <v>97.52</v>
      </c>
    </row>
    <row r="10409" customFormat="false" ht="23.85" hidden="false" customHeight="false" outlineLevel="0" collapsed="false">
      <c r="A10409" s="189" t="s">
        <v>7760</v>
      </c>
      <c r="B10409" s="190" t="n">
        <v>38030</v>
      </c>
      <c r="C10409" s="191" t="s">
        <v>10658</v>
      </c>
      <c r="D10409" s="192" t="s">
        <v>240</v>
      </c>
      <c r="E10409" s="193" t="n">
        <v>157.69</v>
      </c>
      <c r="F10409" s="193" t="n">
        <v>0</v>
      </c>
      <c r="G10409" s="193" t="n">
        <f aca="false">E10409-F10409</f>
        <v>157.69</v>
      </c>
    </row>
    <row r="10410" customFormat="false" ht="23.85" hidden="false" customHeight="false" outlineLevel="0" collapsed="false">
      <c r="A10410" s="189" t="s">
        <v>7760</v>
      </c>
      <c r="B10410" s="190" t="n">
        <v>38031</v>
      </c>
      <c r="C10410" s="191" t="s">
        <v>10659</v>
      </c>
      <c r="D10410" s="192" t="s">
        <v>240</v>
      </c>
      <c r="E10410" s="193" t="n">
        <v>247.51</v>
      </c>
      <c r="F10410" s="193" t="n">
        <v>0</v>
      </c>
      <c r="G10410" s="193" t="n">
        <f aca="false">E10410-F10410</f>
        <v>247.51</v>
      </c>
    </row>
    <row r="10411" customFormat="false" ht="23.85" hidden="false" customHeight="false" outlineLevel="0" collapsed="false">
      <c r="A10411" s="189" t="s">
        <v>7760</v>
      </c>
      <c r="B10411" s="190" t="n">
        <v>38032</v>
      </c>
      <c r="C10411" s="191" t="s">
        <v>10660</v>
      </c>
      <c r="D10411" s="192" t="s">
        <v>240</v>
      </c>
      <c r="E10411" s="193" t="n">
        <v>59.74</v>
      </c>
      <c r="F10411" s="193" t="n">
        <v>0</v>
      </c>
      <c r="G10411" s="193" t="n">
        <f aca="false">E10411-F10411</f>
        <v>59.74</v>
      </c>
    </row>
    <row r="10412" customFormat="false" ht="23.85" hidden="false" customHeight="false" outlineLevel="0" collapsed="false">
      <c r="A10412" s="189" t="s">
        <v>7760</v>
      </c>
      <c r="B10412" s="190" t="n">
        <v>38033</v>
      </c>
      <c r="C10412" s="191" t="s">
        <v>10661</v>
      </c>
      <c r="D10412" s="192" t="s">
        <v>240</v>
      </c>
      <c r="E10412" s="193" t="n">
        <v>101.56</v>
      </c>
      <c r="F10412" s="193" t="n">
        <v>0</v>
      </c>
      <c r="G10412" s="193" t="n">
        <f aca="false">E10412-F10412</f>
        <v>101.56</v>
      </c>
    </row>
    <row r="10413" customFormat="false" ht="23.85" hidden="false" customHeight="false" outlineLevel="0" collapsed="false">
      <c r="A10413" s="189" t="s">
        <v>7760</v>
      </c>
      <c r="B10413" s="190" t="n">
        <v>38034</v>
      </c>
      <c r="C10413" s="191" t="s">
        <v>10662</v>
      </c>
      <c r="D10413" s="192" t="s">
        <v>240</v>
      </c>
      <c r="E10413" s="193" t="n">
        <v>159.09</v>
      </c>
      <c r="F10413" s="193" t="n">
        <v>0</v>
      </c>
      <c r="G10413" s="193" t="n">
        <f aca="false">E10413-F10413</f>
        <v>159.09</v>
      </c>
    </row>
    <row r="10414" customFormat="false" ht="23.85" hidden="false" customHeight="false" outlineLevel="0" collapsed="false">
      <c r="A10414" s="189" t="s">
        <v>7760</v>
      </c>
      <c r="B10414" s="190" t="n">
        <v>38035</v>
      </c>
      <c r="C10414" s="191" t="s">
        <v>10663</v>
      </c>
      <c r="D10414" s="192" t="s">
        <v>240</v>
      </c>
      <c r="E10414" s="193" t="n">
        <v>234.04</v>
      </c>
      <c r="F10414" s="193" t="n">
        <v>0</v>
      </c>
      <c r="G10414" s="193" t="n">
        <f aca="false">E10414-F10414</f>
        <v>234.04</v>
      </c>
    </row>
    <row r="10415" customFormat="false" ht="23.85" hidden="false" customHeight="false" outlineLevel="0" collapsed="false">
      <c r="A10415" s="189" t="s">
        <v>7760</v>
      </c>
      <c r="B10415" s="190" t="n">
        <v>38036</v>
      </c>
      <c r="C10415" s="191" t="s">
        <v>10664</v>
      </c>
      <c r="D10415" s="192" t="s">
        <v>240</v>
      </c>
      <c r="E10415" s="193" t="n">
        <v>315.29</v>
      </c>
      <c r="F10415" s="193" t="n">
        <v>0</v>
      </c>
      <c r="G10415" s="193" t="n">
        <f aca="false">E10415-F10415</f>
        <v>315.29</v>
      </c>
    </row>
    <row r="10416" customFormat="false" ht="23.85" hidden="false" customHeight="false" outlineLevel="0" collapsed="false">
      <c r="A10416" s="189" t="s">
        <v>7760</v>
      </c>
      <c r="B10416" s="190" t="n">
        <v>38037</v>
      </c>
      <c r="C10416" s="191" t="s">
        <v>10665</v>
      </c>
      <c r="D10416" s="192" t="s">
        <v>240</v>
      </c>
      <c r="E10416" s="193" t="n">
        <v>416.46</v>
      </c>
      <c r="F10416" s="193" t="n">
        <v>0</v>
      </c>
      <c r="G10416" s="193" t="n">
        <f aca="false">E10416-F10416</f>
        <v>416.46</v>
      </c>
    </row>
    <row r="10417" customFormat="false" ht="35.05" hidden="false" customHeight="false" outlineLevel="0" collapsed="false">
      <c r="A10417" s="189" t="s">
        <v>7760</v>
      </c>
      <c r="B10417" s="190" t="n">
        <v>38055</v>
      </c>
      <c r="C10417" s="191" t="s">
        <v>10666</v>
      </c>
      <c r="D10417" s="192" t="s">
        <v>235</v>
      </c>
      <c r="E10417" s="193" t="n">
        <v>8.62</v>
      </c>
      <c r="F10417" s="193" t="n">
        <v>0</v>
      </c>
      <c r="G10417" s="193" t="n">
        <f aca="false">E10417-F10417</f>
        <v>8.62</v>
      </c>
    </row>
    <row r="10418" customFormat="false" ht="35.05" hidden="false" customHeight="false" outlineLevel="0" collapsed="false">
      <c r="A10418" s="189" t="s">
        <v>7760</v>
      </c>
      <c r="B10418" s="190" t="n">
        <v>38056</v>
      </c>
      <c r="C10418" s="191" t="s">
        <v>10667</v>
      </c>
      <c r="D10418" s="192" t="s">
        <v>235</v>
      </c>
      <c r="E10418" s="193" t="n">
        <v>47.56</v>
      </c>
      <c r="F10418" s="193" t="n">
        <v>0</v>
      </c>
      <c r="G10418" s="193" t="n">
        <f aca="false">E10418-F10418</f>
        <v>47.56</v>
      </c>
    </row>
    <row r="10419" customFormat="false" ht="23.85" hidden="false" customHeight="false" outlineLevel="0" collapsed="false">
      <c r="A10419" s="189" t="s">
        <v>7760</v>
      </c>
      <c r="B10419" s="190" t="n">
        <v>38060</v>
      </c>
      <c r="C10419" s="191" t="s">
        <v>10668</v>
      </c>
      <c r="D10419" s="192" t="s">
        <v>235</v>
      </c>
      <c r="E10419" s="193" t="n">
        <v>52.46</v>
      </c>
      <c r="F10419" s="193" t="n">
        <v>0</v>
      </c>
      <c r="G10419" s="193" t="n">
        <f aca="false">E10419-F10419</f>
        <v>52.46</v>
      </c>
    </row>
    <row r="10420" customFormat="false" ht="23.85" hidden="false" customHeight="false" outlineLevel="0" collapsed="false">
      <c r="A10420" s="189" t="s">
        <v>7760</v>
      </c>
      <c r="B10420" s="190" t="n">
        <v>38061</v>
      </c>
      <c r="C10420" s="191" t="s">
        <v>10669</v>
      </c>
      <c r="D10420" s="192" t="s">
        <v>235</v>
      </c>
      <c r="E10420" s="193" t="n">
        <v>46.35</v>
      </c>
      <c r="F10420" s="193" t="n">
        <v>0</v>
      </c>
      <c r="G10420" s="193" t="n">
        <f aca="false">E10420-F10420</f>
        <v>46.35</v>
      </c>
    </row>
    <row r="10421" customFormat="false" ht="35.05" hidden="false" customHeight="false" outlineLevel="0" collapsed="false">
      <c r="A10421" s="189" t="s">
        <v>7760</v>
      </c>
      <c r="B10421" s="190" t="n">
        <v>38062</v>
      </c>
      <c r="C10421" s="191" t="s">
        <v>10670</v>
      </c>
      <c r="D10421" s="192" t="s">
        <v>235</v>
      </c>
      <c r="E10421" s="193" t="n">
        <v>8.45</v>
      </c>
      <c r="F10421" s="193" t="n">
        <v>0</v>
      </c>
      <c r="G10421" s="193" t="n">
        <f aca="false">E10421-F10421</f>
        <v>8.45</v>
      </c>
    </row>
    <row r="10422" customFormat="false" ht="35.05" hidden="false" customHeight="false" outlineLevel="0" collapsed="false">
      <c r="A10422" s="189" t="s">
        <v>7760</v>
      </c>
      <c r="B10422" s="190" t="n">
        <v>38063</v>
      </c>
      <c r="C10422" s="191" t="s">
        <v>10671</v>
      </c>
      <c r="D10422" s="192" t="s">
        <v>235</v>
      </c>
      <c r="E10422" s="193" t="n">
        <v>11.51</v>
      </c>
      <c r="F10422" s="193" t="n">
        <v>0</v>
      </c>
      <c r="G10422" s="193" t="n">
        <f aca="false">E10422-F10422</f>
        <v>11.51</v>
      </c>
    </row>
    <row r="10423" customFormat="false" ht="35.05" hidden="false" customHeight="false" outlineLevel="0" collapsed="false">
      <c r="A10423" s="189" t="s">
        <v>7760</v>
      </c>
      <c r="B10423" s="190" t="n">
        <v>38064</v>
      </c>
      <c r="C10423" s="191" t="s">
        <v>10672</v>
      </c>
      <c r="D10423" s="192" t="s">
        <v>235</v>
      </c>
      <c r="E10423" s="193" t="n">
        <v>23.85</v>
      </c>
      <c r="F10423" s="193" t="n">
        <v>0</v>
      </c>
      <c r="G10423" s="193" t="n">
        <f aca="false">E10423-F10423</f>
        <v>23.85</v>
      </c>
    </row>
    <row r="10424" customFormat="false" ht="35.05" hidden="false" customHeight="false" outlineLevel="0" collapsed="false">
      <c r="A10424" s="189" t="s">
        <v>7760</v>
      </c>
      <c r="B10424" s="190" t="n">
        <v>38065</v>
      </c>
      <c r="C10424" s="191" t="s">
        <v>10673</v>
      </c>
      <c r="D10424" s="192" t="s">
        <v>235</v>
      </c>
      <c r="E10424" s="193" t="n">
        <v>33.84</v>
      </c>
      <c r="F10424" s="193" t="n">
        <v>0</v>
      </c>
      <c r="G10424" s="193" t="n">
        <f aca="false">E10424-F10424</f>
        <v>33.84</v>
      </c>
    </row>
    <row r="10425" customFormat="false" ht="35.05" hidden="false" customHeight="false" outlineLevel="0" collapsed="false">
      <c r="A10425" s="189" t="s">
        <v>7760</v>
      </c>
      <c r="B10425" s="190" t="n">
        <v>38066</v>
      </c>
      <c r="C10425" s="191" t="s">
        <v>10674</v>
      </c>
      <c r="D10425" s="192" t="s">
        <v>235</v>
      </c>
      <c r="E10425" s="193" t="n">
        <v>11.39</v>
      </c>
      <c r="F10425" s="193" t="n">
        <v>0</v>
      </c>
      <c r="G10425" s="193" t="n">
        <f aca="false">E10425-F10425</f>
        <v>11.39</v>
      </c>
    </row>
    <row r="10426" customFormat="false" ht="35.05" hidden="false" customHeight="false" outlineLevel="0" collapsed="false">
      <c r="A10426" s="189" t="s">
        <v>7760</v>
      </c>
      <c r="B10426" s="190" t="n">
        <v>38067</v>
      </c>
      <c r="C10426" s="191" t="s">
        <v>10675</v>
      </c>
      <c r="D10426" s="192" t="s">
        <v>235</v>
      </c>
      <c r="E10426" s="193" t="n">
        <v>16.03</v>
      </c>
      <c r="F10426" s="193" t="n">
        <v>0</v>
      </c>
      <c r="G10426" s="193" t="n">
        <f aca="false">E10426-F10426</f>
        <v>16.03</v>
      </c>
    </row>
    <row r="10427" customFormat="false" ht="35.05" hidden="false" customHeight="false" outlineLevel="0" collapsed="false">
      <c r="A10427" s="189" t="s">
        <v>7760</v>
      </c>
      <c r="B10427" s="190" t="n">
        <v>38068</v>
      </c>
      <c r="C10427" s="191" t="s">
        <v>10676</v>
      </c>
      <c r="D10427" s="192" t="s">
        <v>235</v>
      </c>
      <c r="E10427" s="193" t="n">
        <v>17.35</v>
      </c>
      <c r="F10427" s="193" t="n">
        <v>0</v>
      </c>
      <c r="G10427" s="193" t="n">
        <f aca="false">E10427-F10427</f>
        <v>17.35</v>
      </c>
    </row>
    <row r="10428" customFormat="false" ht="35.05" hidden="false" customHeight="false" outlineLevel="0" collapsed="false">
      <c r="A10428" s="189" t="s">
        <v>7760</v>
      </c>
      <c r="B10428" s="190" t="n">
        <v>38069</v>
      </c>
      <c r="C10428" s="191" t="s">
        <v>10677</v>
      </c>
      <c r="D10428" s="192" t="s">
        <v>235</v>
      </c>
      <c r="E10428" s="193" t="n">
        <v>18.75</v>
      </c>
      <c r="F10428" s="193" t="n">
        <v>0</v>
      </c>
      <c r="G10428" s="193" t="n">
        <f aca="false">E10428-F10428</f>
        <v>18.75</v>
      </c>
    </row>
    <row r="10429" customFormat="false" ht="35.05" hidden="false" customHeight="false" outlineLevel="0" collapsed="false">
      <c r="A10429" s="189" t="s">
        <v>7760</v>
      </c>
      <c r="B10429" s="190" t="n">
        <v>38070</v>
      </c>
      <c r="C10429" s="191" t="s">
        <v>10678</v>
      </c>
      <c r="D10429" s="192" t="s">
        <v>235</v>
      </c>
      <c r="E10429" s="193" t="n">
        <v>20.04</v>
      </c>
      <c r="F10429" s="193" t="n">
        <v>0</v>
      </c>
      <c r="G10429" s="193" t="n">
        <f aca="false">E10429-F10429</f>
        <v>20.04</v>
      </c>
    </row>
    <row r="10430" customFormat="false" ht="35.05" hidden="false" customHeight="false" outlineLevel="0" collapsed="false">
      <c r="A10430" s="189" t="s">
        <v>7760</v>
      </c>
      <c r="B10430" s="190" t="n">
        <v>38071</v>
      </c>
      <c r="C10430" s="191" t="s">
        <v>10679</v>
      </c>
      <c r="D10430" s="192" t="s">
        <v>235</v>
      </c>
      <c r="E10430" s="193" t="n">
        <v>20.74</v>
      </c>
      <c r="F10430" s="193" t="n">
        <v>0</v>
      </c>
      <c r="G10430" s="193" t="n">
        <f aca="false">E10430-F10430</f>
        <v>20.74</v>
      </c>
    </row>
    <row r="10431" customFormat="false" ht="46.25" hidden="false" customHeight="false" outlineLevel="0" collapsed="false">
      <c r="A10431" s="189" t="s">
        <v>7760</v>
      </c>
      <c r="B10431" s="190" t="n">
        <v>38072</v>
      </c>
      <c r="C10431" s="191" t="s">
        <v>10680</v>
      </c>
      <c r="D10431" s="192" t="s">
        <v>235</v>
      </c>
      <c r="E10431" s="193" t="n">
        <v>25.13</v>
      </c>
      <c r="F10431" s="193" t="n">
        <v>0</v>
      </c>
      <c r="G10431" s="193" t="n">
        <f aca="false">E10431-F10431</f>
        <v>25.13</v>
      </c>
    </row>
    <row r="10432" customFormat="false" ht="35.05" hidden="false" customHeight="false" outlineLevel="0" collapsed="false">
      <c r="A10432" s="189" t="s">
        <v>7760</v>
      </c>
      <c r="B10432" s="190" t="n">
        <v>38073</v>
      </c>
      <c r="C10432" s="191" t="s">
        <v>10681</v>
      </c>
      <c r="D10432" s="192" t="s">
        <v>235</v>
      </c>
      <c r="E10432" s="193" t="n">
        <v>27.92</v>
      </c>
      <c r="F10432" s="193" t="n">
        <v>0</v>
      </c>
      <c r="G10432" s="193" t="n">
        <f aca="false">E10432-F10432</f>
        <v>27.92</v>
      </c>
    </row>
    <row r="10433" customFormat="false" ht="35.05" hidden="false" customHeight="false" outlineLevel="0" collapsed="false">
      <c r="A10433" s="189" t="s">
        <v>7760</v>
      </c>
      <c r="B10433" s="190" t="n">
        <v>38074</v>
      </c>
      <c r="C10433" s="191" t="s">
        <v>10682</v>
      </c>
      <c r="D10433" s="192" t="s">
        <v>235</v>
      </c>
      <c r="E10433" s="193" t="n">
        <v>30.47</v>
      </c>
      <c r="F10433" s="193" t="n">
        <v>0</v>
      </c>
      <c r="G10433" s="193" t="n">
        <f aca="false">E10433-F10433</f>
        <v>30.47</v>
      </c>
    </row>
    <row r="10434" customFormat="false" ht="35.05" hidden="false" customHeight="false" outlineLevel="0" collapsed="false">
      <c r="A10434" s="189" t="s">
        <v>7760</v>
      </c>
      <c r="B10434" s="190" t="n">
        <v>38075</v>
      </c>
      <c r="C10434" s="191" t="s">
        <v>10683</v>
      </c>
      <c r="D10434" s="192" t="s">
        <v>235</v>
      </c>
      <c r="E10434" s="193" t="n">
        <v>19.07</v>
      </c>
      <c r="F10434" s="193" t="n">
        <v>0</v>
      </c>
      <c r="G10434" s="193" t="n">
        <f aca="false">E10434-F10434</f>
        <v>19.07</v>
      </c>
    </row>
    <row r="10435" customFormat="false" ht="35.05" hidden="false" customHeight="false" outlineLevel="0" collapsed="false">
      <c r="A10435" s="189" t="s">
        <v>7760</v>
      </c>
      <c r="B10435" s="190" t="n">
        <v>38076</v>
      </c>
      <c r="C10435" s="191" t="s">
        <v>10684</v>
      </c>
      <c r="D10435" s="192" t="s">
        <v>235</v>
      </c>
      <c r="E10435" s="193" t="n">
        <v>21.38</v>
      </c>
      <c r="F10435" s="193" t="n">
        <v>0</v>
      </c>
      <c r="G10435" s="193" t="n">
        <f aca="false">E10435-F10435</f>
        <v>21.38</v>
      </c>
    </row>
    <row r="10436" customFormat="false" ht="35.05" hidden="false" customHeight="false" outlineLevel="0" collapsed="false">
      <c r="A10436" s="189" t="s">
        <v>7760</v>
      </c>
      <c r="B10436" s="190" t="n">
        <v>38077</v>
      </c>
      <c r="C10436" s="191" t="s">
        <v>10685</v>
      </c>
      <c r="D10436" s="192" t="s">
        <v>235</v>
      </c>
      <c r="E10436" s="193" t="n">
        <v>18.32</v>
      </c>
      <c r="F10436" s="193" t="n">
        <v>0</v>
      </c>
      <c r="G10436" s="193" t="n">
        <f aca="false">E10436-F10436</f>
        <v>18.32</v>
      </c>
    </row>
    <row r="10437" customFormat="false" ht="35.05" hidden="false" customHeight="false" outlineLevel="0" collapsed="false">
      <c r="A10437" s="189" t="s">
        <v>7760</v>
      </c>
      <c r="B10437" s="190" t="n">
        <v>38078</v>
      </c>
      <c r="C10437" s="191" t="s">
        <v>10686</v>
      </c>
      <c r="D10437" s="192" t="s">
        <v>235</v>
      </c>
      <c r="E10437" s="193" t="n">
        <v>19.74</v>
      </c>
      <c r="F10437" s="193" t="n">
        <v>0</v>
      </c>
      <c r="G10437" s="193" t="n">
        <f aca="false">E10437-F10437</f>
        <v>19.74</v>
      </c>
    </row>
    <row r="10438" customFormat="false" ht="35.05" hidden="false" customHeight="false" outlineLevel="0" collapsed="false">
      <c r="A10438" s="189" t="s">
        <v>7760</v>
      </c>
      <c r="B10438" s="190" t="n">
        <v>38079</v>
      </c>
      <c r="C10438" s="191" t="s">
        <v>10687</v>
      </c>
      <c r="D10438" s="192" t="s">
        <v>235</v>
      </c>
      <c r="E10438" s="193" t="n">
        <v>26.15</v>
      </c>
      <c r="F10438" s="193" t="n">
        <v>0</v>
      </c>
      <c r="G10438" s="193" t="n">
        <f aca="false">E10438-F10438</f>
        <v>26.15</v>
      </c>
    </row>
    <row r="10439" customFormat="false" ht="46.25" hidden="false" customHeight="false" outlineLevel="0" collapsed="false">
      <c r="A10439" s="189" t="s">
        <v>7760</v>
      </c>
      <c r="B10439" s="190" t="n">
        <v>38080</v>
      </c>
      <c r="C10439" s="191" t="s">
        <v>10688</v>
      </c>
      <c r="D10439" s="192" t="s">
        <v>235</v>
      </c>
      <c r="E10439" s="193" t="n">
        <v>34.29</v>
      </c>
      <c r="F10439" s="193" t="n">
        <v>0</v>
      </c>
      <c r="G10439" s="193" t="n">
        <f aca="false">E10439-F10439</f>
        <v>34.29</v>
      </c>
    </row>
    <row r="10440" customFormat="false" ht="46.25" hidden="false" customHeight="false" outlineLevel="0" collapsed="false">
      <c r="A10440" s="189" t="s">
        <v>7760</v>
      </c>
      <c r="B10440" s="190" t="n">
        <v>38081</v>
      </c>
      <c r="C10440" s="191" t="s">
        <v>10689</v>
      </c>
      <c r="D10440" s="192" t="s">
        <v>235</v>
      </c>
      <c r="E10440" s="193" t="n">
        <v>29.08</v>
      </c>
      <c r="F10440" s="193" t="n">
        <v>0</v>
      </c>
      <c r="G10440" s="193" t="n">
        <f aca="false">E10440-F10440</f>
        <v>29.08</v>
      </c>
    </row>
    <row r="10441" customFormat="false" ht="23.85" hidden="false" customHeight="false" outlineLevel="0" collapsed="false">
      <c r="A10441" s="189" t="s">
        <v>7760</v>
      </c>
      <c r="B10441" s="190" t="n">
        <v>38082</v>
      </c>
      <c r="C10441" s="191" t="s">
        <v>10690</v>
      </c>
      <c r="D10441" s="192" t="s">
        <v>235</v>
      </c>
      <c r="E10441" s="193" t="n">
        <v>24.27</v>
      </c>
      <c r="F10441" s="193" t="n">
        <v>0</v>
      </c>
      <c r="G10441" s="193" t="n">
        <f aca="false">E10441-F10441</f>
        <v>24.27</v>
      </c>
    </row>
    <row r="10442" customFormat="false" ht="35.05" hidden="false" customHeight="false" outlineLevel="0" collapsed="false">
      <c r="A10442" s="189" t="s">
        <v>7760</v>
      </c>
      <c r="B10442" s="190" t="n">
        <v>38083</v>
      </c>
      <c r="C10442" s="191" t="s">
        <v>10691</v>
      </c>
      <c r="D10442" s="192" t="s">
        <v>235</v>
      </c>
      <c r="E10442" s="193" t="n">
        <v>42.83</v>
      </c>
      <c r="F10442" s="193" t="n">
        <v>0</v>
      </c>
      <c r="G10442" s="193" t="n">
        <f aca="false">E10442-F10442</f>
        <v>42.83</v>
      </c>
    </row>
    <row r="10443" customFormat="false" ht="35.05" hidden="false" customHeight="false" outlineLevel="0" collapsed="false">
      <c r="A10443" s="189" t="s">
        <v>7760</v>
      </c>
      <c r="B10443" s="190" t="n">
        <v>38084</v>
      </c>
      <c r="C10443" s="191" t="s">
        <v>10692</v>
      </c>
      <c r="D10443" s="192" t="s">
        <v>235</v>
      </c>
      <c r="E10443" s="193" t="n">
        <v>18.64</v>
      </c>
      <c r="F10443" s="193" t="n">
        <v>0</v>
      </c>
      <c r="G10443" s="193" t="n">
        <f aca="false">E10443-F10443</f>
        <v>18.64</v>
      </c>
    </row>
    <row r="10444" customFormat="false" ht="35.05" hidden="false" customHeight="false" outlineLevel="0" collapsed="false">
      <c r="A10444" s="189" t="s">
        <v>7760</v>
      </c>
      <c r="B10444" s="190" t="n">
        <v>38085</v>
      </c>
      <c r="C10444" s="191" t="s">
        <v>10693</v>
      </c>
      <c r="D10444" s="192" t="s">
        <v>235</v>
      </c>
      <c r="E10444" s="193" t="n">
        <v>26.06</v>
      </c>
      <c r="F10444" s="193" t="n">
        <v>0</v>
      </c>
      <c r="G10444" s="193" t="n">
        <f aca="false">E10444-F10444</f>
        <v>26.06</v>
      </c>
    </row>
    <row r="10445" customFormat="false" ht="35.05" hidden="false" customHeight="false" outlineLevel="0" collapsed="false">
      <c r="A10445" s="189" t="s">
        <v>7760</v>
      </c>
      <c r="B10445" s="190" t="n">
        <v>38087</v>
      </c>
      <c r="C10445" s="191" t="s">
        <v>10694</v>
      </c>
      <c r="D10445" s="192" t="s">
        <v>235</v>
      </c>
      <c r="E10445" s="193" t="n">
        <v>73.75</v>
      </c>
      <c r="F10445" s="193" t="n">
        <v>0</v>
      </c>
      <c r="G10445" s="193" t="n">
        <f aca="false">E10445-F10445</f>
        <v>73.75</v>
      </c>
    </row>
    <row r="10446" customFormat="false" ht="35.05" hidden="false" customHeight="false" outlineLevel="0" collapsed="false">
      <c r="A10446" s="189" t="s">
        <v>7760</v>
      </c>
      <c r="B10446" s="190" t="n">
        <v>38088</v>
      </c>
      <c r="C10446" s="191" t="s">
        <v>10695</v>
      </c>
      <c r="D10446" s="192" t="s">
        <v>235</v>
      </c>
      <c r="E10446" s="193" t="n">
        <v>96.36</v>
      </c>
      <c r="F10446" s="193" t="n">
        <v>0</v>
      </c>
      <c r="G10446" s="193" t="n">
        <f aca="false">E10446-F10446</f>
        <v>96.36</v>
      </c>
    </row>
    <row r="10447" customFormat="false" ht="57.45" hidden="false" customHeight="false" outlineLevel="0" collapsed="false">
      <c r="A10447" s="189" t="s">
        <v>7760</v>
      </c>
      <c r="B10447" s="190" t="n">
        <v>38089</v>
      </c>
      <c r="C10447" s="191" t="s">
        <v>10696</v>
      </c>
      <c r="D10447" s="192" t="s">
        <v>235</v>
      </c>
      <c r="E10447" s="193" t="n">
        <v>61.43</v>
      </c>
      <c r="F10447" s="193" t="n">
        <v>0</v>
      </c>
      <c r="G10447" s="193" t="n">
        <f aca="false">E10447-F10447</f>
        <v>61.43</v>
      </c>
    </row>
    <row r="10448" customFormat="false" ht="57.45" hidden="false" customHeight="false" outlineLevel="0" collapsed="false">
      <c r="A10448" s="189" t="s">
        <v>7760</v>
      </c>
      <c r="B10448" s="190" t="n">
        <v>38090</v>
      </c>
      <c r="C10448" s="191" t="s">
        <v>10697</v>
      </c>
      <c r="D10448" s="192" t="s">
        <v>235</v>
      </c>
      <c r="E10448" s="193" t="n">
        <v>63.49</v>
      </c>
      <c r="F10448" s="193" t="n">
        <v>0</v>
      </c>
      <c r="G10448" s="193" t="n">
        <f aca="false">E10448-F10448</f>
        <v>63.49</v>
      </c>
    </row>
    <row r="10449" customFormat="false" ht="23.85" hidden="false" customHeight="false" outlineLevel="0" collapsed="false">
      <c r="A10449" s="189" t="s">
        <v>7760</v>
      </c>
      <c r="B10449" s="190" t="n">
        <v>38091</v>
      </c>
      <c r="C10449" s="191" t="s">
        <v>10698</v>
      </c>
      <c r="D10449" s="192" t="s">
        <v>235</v>
      </c>
      <c r="E10449" s="193" t="n">
        <v>2.9</v>
      </c>
      <c r="F10449" s="193" t="n">
        <v>0</v>
      </c>
      <c r="G10449" s="193" t="n">
        <f aca="false">E10449-F10449</f>
        <v>2.9</v>
      </c>
    </row>
    <row r="10450" customFormat="false" ht="23.85" hidden="false" customHeight="false" outlineLevel="0" collapsed="false">
      <c r="A10450" s="189" t="s">
        <v>7760</v>
      </c>
      <c r="B10450" s="190" t="n">
        <v>38092</v>
      </c>
      <c r="C10450" s="191" t="s">
        <v>10699</v>
      </c>
      <c r="D10450" s="192" t="s">
        <v>235</v>
      </c>
      <c r="E10450" s="193" t="n">
        <v>2.75</v>
      </c>
      <c r="F10450" s="193" t="n">
        <v>0</v>
      </c>
      <c r="G10450" s="193" t="n">
        <f aca="false">E10450-F10450</f>
        <v>2.75</v>
      </c>
    </row>
    <row r="10451" customFormat="false" ht="23.85" hidden="false" customHeight="false" outlineLevel="0" collapsed="false">
      <c r="A10451" s="189" t="s">
        <v>7760</v>
      </c>
      <c r="B10451" s="190" t="n">
        <v>38093</v>
      </c>
      <c r="C10451" s="191" t="s">
        <v>10700</v>
      </c>
      <c r="D10451" s="192" t="s">
        <v>235</v>
      </c>
      <c r="E10451" s="193" t="n">
        <v>2.85</v>
      </c>
      <c r="F10451" s="193" t="n">
        <v>0</v>
      </c>
      <c r="G10451" s="193" t="n">
        <f aca="false">E10451-F10451</f>
        <v>2.85</v>
      </c>
    </row>
    <row r="10452" customFormat="false" ht="23.85" hidden="false" customHeight="false" outlineLevel="0" collapsed="false">
      <c r="A10452" s="189" t="s">
        <v>7760</v>
      </c>
      <c r="B10452" s="190" t="n">
        <v>38094</v>
      </c>
      <c r="C10452" s="191" t="s">
        <v>10701</v>
      </c>
      <c r="D10452" s="192" t="s">
        <v>235</v>
      </c>
      <c r="E10452" s="193" t="n">
        <v>3.49</v>
      </c>
      <c r="F10452" s="193" t="n">
        <v>0</v>
      </c>
      <c r="G10452" s="193" t="n">
        <f aca="false">E10452-F10452</f>
        <v>3.49</v>
      </c>
    </row>
    <row r="10453" customFormat="false" ht="23.85" hidden="false" customHeight="false" outlineLevel="0" collapsed="false">
      <c r="A10453" s="189" t="s">
        <v>7760</v>
      </c>
      <c r="B10453" s="190" t="n">
        <v>38095</v>
      </c>
      <c r="C10453" s="191" t="s">
        <v>10702</v>
      </c>
      <c r="D10453" s="192" t="s">
        <v>235</v>
      </c>
      <c r="E10453" s="193" t="n">
        <v>6.15</v>
      </c>
      <c r="F10453" s="193" t="n">
        <v>0</v>
      </c>
      <c r="G10453" s="193" t="n">
        <f aca="false">E10453-F10453</f>
        <v>6.15</v>
      </c>
    </row>
    <row r="10454" customFormat="false" ht="23.85" hidden="false" customHeight="false" outlineLevel="0" collapsed="false">
      <c r="A10454" s="189" t="s">
        <v>7760</v>
      </c>
      <c r="B10454" s="190" t="n">
        <v>38096</v>
      </c>
      <c r="C10454" s="191" t="s">
        <v>10703</v>
      </c>
      <c r="D10454" s="192" t="s">
        <v>235</v>
      </c>
      <c r="E10454" s="193" t="n">
        <v>6.61</v>
      </c>
      <c r="F10454" s="193" t="n">
        <v>0</v>
      </c>
      <c r="G10454" s="193" t="n">
        <f aca="false">E10454-F10454</f>
        <v>6.61</v>
      </c>
    </row>
    <row r="10455" customFormat="false" ht="23.85" hidden="false" customHeight="false" outlineLevel="0" collapsed="false">
      <c r="A10455" s="189" t="s">
        <v>7760</v>
      </c>
      <c r="B10455" s="190" t="n">
        <v>38097</v>
      </c>
      <c r="C10455" s="191" t="s">
        <v>10704</v>
      </c>
      <c r="D10455" s="192" t="s">
        <v>235</v>
      </c>
      <c r="E10455" s="193" t="n">
        <v>7.08</v>
      </c>
      <c r="F10455" s="193" t="n">
        <v>0</v>
      </c>
      <c r="G10455" s="193" t="n">
        <f aca="false">E10455-F10455</f>
        <v>7.08</v>
      </c>
    </row>
    <row r="10456" customFormat="false" ht="23.85" hidden="false" customHeight="false" outlineLevel="0" collapsed="false">
      <c r="A10456" s="189" t="s">
        <v>7760</v>
      </c>
      <c r="B10456" s="190" t="n">
        <v>38098</v>
      </c>
      <c r="C10456" s="191" t="s">
        <v>10705</v>
      </c>
      <c r="D10456" s="192" t="s">
        <v>235</v>
      </c>
      <c r="E10456" s="193" t="n">
        <v>7.08</v>
      </c>
      <c r="F10456" s="193" t="n">
        <v>0</v>
      </c>
      <c r="G10456" s="193" t="n">
        <f aca="false">E10456-F10456</f>
        <v>7.08</v>
      </c>
    </row>
    <row r="10457" customFormat="false" ht="35.05" hidden="false" customHeight="false" outlineLevel="0" collapsed="false">
      <c r="A10457" s="189" t="s">
        <v>7760</v>
      </c>
      <c r="B10457" s="190" t="n">
        <v>38099</v>
      </c>
      <c r="C10457" s="191" t="s">
        <v>10706</v>
      </c>
      <c r="D10457" s="192" t="s">
        <v>235</v>
      </c>
      <c r="E10457" s="193" t="n">
        <v>1.81</v>
      </c>
      <c r="F10457" s="193" t="n">
        <v>0</v>
      </c>
      <c r="G10457" s="193" t="n">
        <f aca="false">E10457-F10457</f>
        <v>1.81</v>
      </c>
    </row>
    <row r="10458" customFormat="false" ht="35.05" hidden="false" customHeight="false" outlineLevel="0" collapsed="false">
      <c r="A10458" s="189" t="s">
        <v>7760</v>
      </c>
      <c r="B10458" s="190" t="n">
        <v>38100</v>
      </c>
      <c r="C10458" s="191" t="s">
        <v>10707</v>
      </c>
      <c r="D10458" s="192" t="s">
        <v>235</v>
      </c>
      <c r="E10458" s="193" t="n">
        <v>2.96</v>
      </c>
      <c r="F10458" s="193" t="n">
        <v>0</v>
      </c>
      <c r="G10458" s="193" t="n">
        <f aca="false">E10458-F10458</f>
        <v>2.96</v>
      </c>
    </row>
    <row r="10459" customFormat="false" ht="15" hidden="false" customHeight="false" outlineLevel="0" collapsed="false">
      <c r="A10459" s="189" t="s">
        <v>7760</v>
      </c>
      <c r="B10459" s="190" t="n">
        <v>38101</v>
      </c>
      <c r="C10459" s="191" t="s">
        <v>10708</v>
      </c>
      <c r="D10459" s="192" t="s">
        <v>235</v>
      </c>
      <c r="E10459" s="193" t="n">
        <v>9.37</v>
      </c>
      <c r="F10459" s="193" t="n">
        <v>0</v>
      </c>
      <c r="G10459" s="193" t="n">
        <f aca="false">E10459-F10459</f>
        <v>9.37</v>
      </c>
    </row>
    <row r="10460" customFormat="false" ht="15" hidden="false" customHeight="false" outlineLevel="0" collapsed="false">
      <c r="A10460" s="189" t="s">
        <v>7760</v>
      </c>
      <c r="B10460" s="190" t="n">
        <v>38102</v>
      </c>
      <c r="C10460" s="191" t="s">
        <v>10709</v>
      </c>
      <c r="D10460" s="192" t="s">
        <v>235</v>
      </c>
      <c r="E10460" s="193" t="n">
        <v>11.99</v>
      </c>
      <c r="F10460" s="193" t="n">
        <v>0</v>
      </c>
      <c r="G10460" s="193" t="n">
        <f aca="false">E10460-F10460</f>
        <v>11.99</v>
      </c>
    </row>
    <row r="10461" customFormat="false" ht="15" hidden="false" customHeight="false" outlineLevel="0" collapsed="false">
      <c r="A10461" s="189" t="s">
        <v>7760</v>
      </c>
      <c r="B10461" s="190" t="n">
        <v>38103</v>
      </c>
      <c r="C10461" s="191" t="s">
        <v>10710</v>
      </c>
      <c r="D10461" s="192" t="s">
        <v>235</v>
      </c>
      <c r="E10461" s="193" t="n">
        <v>19.7</v>
      </c>
      <c r="F10461" s="193" t="n">
        <v>0</v>
      </c>
      <c r="G10461" s="193" t="n">
        <f aca="false">E10461-F10461</f>
        <v>19.7</v>
      </c>
    </row>
    <row r="10462" customFormat="false" ht="15" hidden="false" customHeight="false" outlineLevel="0" collapsed="false">
      <c r="A10462" s="189" t="s">
        <v>7760</v>
      </c>
      <c r="B10462" s="190" t="n">
        <v>38104</v>
      </c>
      <c r="C10462" s="191" t="s">
        <v>10711</v>
      </c>
      <c r="D10462" s="192" t="s">
        <v>235</v>
      </c>
      <c r="E10462" s="193" t="n">
        <v>38.57</v>
      </c>
      <c r="F10462" s="193" t="n">
        <v>0</v>
      </c>
      <c r="G10462" s="193" t="n">
        <f aca="false">E10462-F10462</f>
        <v>38.57</v>
      </c>
    </row>
    <row r="10463" customFormat="false" ht="23.85" hidden="false" customHeight="false" outlineLevel="0" collapsed="false">
      <c r="A10463" s="189" t="s">
        <v>7760</v>
      </c>
      <c r="B10463" s="190" t="n">
        <v>38105</v>
      </c>
      <c r="C10463" s="191" t="s">
        <v>10712</v>
      </c>
      <c r="D10463" s="192" t="s">
        <v>235</v>
      </c>
      <c r="E10463" s="193" t="n">
        <v>13.12</v>
      </c>
      <c r="F10463" s="193" t="n">
        <v>0</v>
      </c>
      <c r="G10463" s="193" t="n">
        <f aca="false">E10463-F10463</f>
        <v>13.12</v>
      </c>
    </row>
    <row r="10464" customFormat="false" ht="23.85" hidden="false" customHeight="false" outlineLevel="0" collapsed="false">
      <c r="A10464" s="189" t="s">
        <v>7760</v>
      </c>
      <c r="B10464" s="190" t="n">
        <v>38106</v>
      </c>
      <c r="C10464" s="191" t="s">
        <v>10713</v>
      </c>
      <c r="D10464" s="192" t="s">
        <v>235</v>
      </c>
      <c r="E10464" s="193" t="n">
        <v>22.06</v>
      </c>
      <c r="F10464" s="193" t="n">
        <v>0</v>
      </c>
      <c r="G10464" s="193" t="n">
        <f aca="false">E10464-F10464</f>
        <v>22.06</v>
      </c>
    </row>
    <row r="10465" customFormat="false" ht="23.85" hidden="false" customHeight="false" outlineLevel="0" collapsed="false">
      <c r="A10465" s="189" t="s">
        <v>7760</v>
      </c>
      <c r="B10465" s="190" t="n">
        <v>38108</v>
      </c>
      <c r="C10465" s="191" t="s">
        <v>10714</v>
      </c>
      <c r="D10465" s="192" t="s">
        <v>235</v>
      </c>
      <c r="E10465" s="193" t="n">
        <v>57.34</v>
      </c>
      <c r="F10465" s="193" t="n">
        <v>0</v>
      </c>
      <c r="G10465" s="193" t="n">
        <f aca="false">E10465-F10465</f>
        <v>57.34</v>
      </c>
    </row>
    <row r="10466" customFormat="false" ht="23.85" hidden="false" customHeight="false" outlineLevel="0" collapsed="false">
      <c r="A10466" s="189" t="s">
        <v>7760</v>
      </c>
      <c r="B10466" s="190" t="n">
        <v>38109</v>
      </c>
      <c r="C10466" s="191" t="s">
        <v>10715</v>
      </c>
      <c r="D10466" s="192" t="s">
        <v>235</v>
      </c>
      <c r="E10466" s="193" t="n">
        <v>91.64</v>
      </c>
      <c r="F10466" s="193" t="n">
        <v>0</v>
      </c>
      <c r="G10466" s="193" t="n">
        <f aca="false">E10466-F10466</f>
        <v>91.64</v>
      </c>
    </row>
    <row r="10467" customFormat="false" ht="23.85" hidden="false" customHeight="false" outlineLevel="0" collapsed="false">
      <c r="A10467" s="189" t="s">
        <v>7760</v>
      </c>
      <c r="B10467" s="190" t="n">
        <v>38110</v>
      </c>
      <c r="C10467" s="191" t="s">
        <v>10716</v>
      </c>
      <c r="D10467" s="192" t="s">
        <v>235</v>
      </c>
      <c r="E10467" s="193" t="n">
        <v>35.25</v>
      </c>
      <c r="F10467" s="193" t="n">
        <v>0</v>
      </c>
      <c r="G10467" s="193" t="n">
        <f aca="false">E10467-F10467</f>
        <v>35.25</v>
      </c>
    </row>
    <row r="10468" customFormat="false" ht="23.85" hidden="false" customHeight="false" outlineLevel="0" collapsed="false">
      <c r="A10468" s="189" t="s">
        <v>7760</v>
      </c>
      <c r="B10468" s="190" t="n">
        <v>38111</v>
      </c>
      <c r="C10468" s="191" t="s">
        <v>10717</v>
      </c>
      <c r="D10468" s="192" t="s">
        <v>235</v>
      </c>
      <c r="E10468" s="193" t="n">
        <v>39.42</v>
      </c>
      <c r="F10468" s="193" t="n">
        <v>0</v>
      </c>
      <c r="G10468" s="193" t="n">
        <f aca="false">E10468-F10468</f>
        <v>39.42</v>
      </c>
    </row>
    <row r="10469" customFormat="false" ht="23.85" hidden="false" customHeight="false" outlineLevel="0" collapsed="false">
      <c r="A10469" s="189" t="s">
        <v>7760</v>
      </c>
      <c r="B10469" s="190" t="n">
        <v>38112</v>
      </c>
      <c r="C10469" s="191" t="s">
        <v>10718</v>
      </c>
      <c r="D10469" s="192" t="s">
        <v>235</v>
      </c>
      <c r="E10469" s="193" t="n">
        <v>8.23</v>
      </c>
      <c r="F10469" s="193" t="n">
        <v>0</v>
      </c>
      <c r="G10469" s="193" t="n">
        <f aca="false">E10469-F10469</f>
        <v>8.23</v>
      </c>
    </row>
    <row r="10470" customFormat="false" ht="23.85" hidden="false" customHeight="false" outlineLevel="0" collapsed="false">
      <c r="A10470" s="189" t="s">
        <v>7760</v>
      </c>
      <c r="B10470" s="190" t="n">
        <v>38113</v>
      </c>
      <c r="C10470" s="191" t="s">
        <v>10719</v>
      </c>
      <c r="D10470" s="192" t="s">
        <v>235</v>
      </c>
      <c r="E10470" s="193" t="n">
        <v>10.72</v>
      </c>
      <c r="F10470" s="193" t="n">
        <v>0</v>
      </c>
      <c r="G10470" s="193" t="n">
        <f aca="false">E10470-F10470</f>
        <v>10.72</v>
      </c>
    </row>
    <row r="10471" customFormat="false" ht="23.85" hidden="false" customHeight="false" outlineLevel="0" collapsed="false">
      <c r="A10471" s="189" t="s">
        <v>7760</v>
      </c>
      <c r="B10471" s="190" t="n">
        <v>38114</v>
      </c>
      <c r="C10471" s="191" t="s">
        <v>10720</v>
      </c>
      <c r="D10471" s="192" t="s">
        <v>235</v>
      </c>
      <c r="E10471" s="193" t="n">
        <v>21.33</v>
      </c>
      <c r="F10471" s="193" t="n">
        <v>0</v>
      </c>
      <c r="G10471" s="193" t="n">
        <f aca="false">E10471-F10471</f>
        <v>21.33</v>
      </c>
    </row>
    <row r="10472" customFormat="false" ht="23.85" hidden="false" customHeight="false" outlineLevel="0" collapsed="false">
      <c r="A10472" s="189" t="s">
        <v>7760</v>
      </c>
      <c r="B10472" s="190" t="n">
        <v>38115</v>
      </c>
      <c r="C10472" s="191" t="s">
        <v>10721</v>
      </c>
      <c r="D10472" s="192" t="s">
        <v>235</v>
      </c>
      <c r="E10472" s="193" t="n">
        <v>22.78</v>
      </c>
      <c r="F10472" s="193" t="n">
        <v>0</v>
      </c>
      <c r="G10472" s="193" t="n">
        <f aca="false">E10472-F10472</f>
        <v>22.78</v>
      </c>
    </row>
    <row r="10473" customFormat="false" ht="23.85" hidden="false" customHeight="false" outlineLevel="0" collapsed="false">
      <c r="A10473" s="189" t="s">
        <v>7760</v>
      </c>
      <c r="B10473" s="190" t="n">
        <v>38116</v>
      </c>
      <c r="C10473" s="191" t="s">
        <v>10722</v>
      </c>
      <c r="D10473" s="192" t="s">
        <v>235</v>
      </c>
      <c r="E10473" s="193" t="n">
        <v>6.9</v>
      </c>
      <c r="F10473" s="193" t="n">
        <v>0</v>
      </c>
      <c r="G10473" s="193" t="n">
        <f aca="false">E10473-F10473</f>
        <v>6.9</v>
      </c>
    </row>
    <row r="10474" customFormat="false" ht="23.85" hidden="false" customHeight="false" outlineLevel="0" collapsed="false">
      <c r="A10474" s="189" t="s">
        <v>7760</v>
      </c>
      <c r="B10474" s="190" t="n">
        <v>38117</v>
      </c>
      <c r="C10474" s="191" t="s">
        <v>10723</v>
      </c>
      <c r="D10474" s="192" t="s">
        <v>235</v>
      </c>
      <c r="E10474" s="193" t="n">
        <v>11.75</v>
      </c>
      <c r="F10474" s="193" t="n">
        <v>0</v>
      </c>
      <c r="G10474" s="193" t="n">
        <f aca="false">E10474-F10474</f>
        <v>11.75</v>
      </c>
    </row>
    <row r="10475" customFormat="false" ht="15" hidden="false" customHeight="false" outlineLevel="0" collapsed="false">
      <c r="A10475" s="189" t="s">
        <v>7760</v>
      </c>
      <c r="B10475" s="190" t="n">
        <v>38120</v>
      </c>
      <c r="C10475" s="191" t="s">
        <v>10724</v>
      </c>
      <c r="D10475" s="192" t="s">
        <v>1579</v>
      </c>
      <c r="E10475" s="193" t="n">
        <v>165.46</v>
      </c>
      <c r="F10475" s="193" t="n">
        <v>0</v>
      </c>
      <c r="G10475" s="193" t="n">
        <f aca="false">E10475-F10475</f>
        <v>165.46</v>
      </c>
    </row>
    <row r="10476" customFormat="false" ht="35.05" hidden="false" customHeight="false" outlineLevel="0" collapsed="false">
      <c r="A10476" s="189" t="s">
        <v>7760</v>
      </c>
      <c r="B10476" s="190" t="n">
        <v>38121</v>
      </c>
      <c r="C10476" s="191" t="s">
        <v>10725</v>
      </c>
      <c r="D10476" s="192" t="s">
        <v>4972</v>
      </c>
      <c r="E10476" s="193" t="n">
        <v>18.59</v>
      </c>
      <c r="F10476" s="193" t="n">
        <v>0</v>
      </c>
      <c r="G10476" s="193" t="n">
        <f aca="false">E10476-F10476</f>
        <v>18.59</v>
      </c>
    </row>
    <row r="10477" customFormat="false" ht="15" hidden="false" customHeight="false" outlineLevel="0" collapsed="false">
      <c r="A10477" s="189" t="s">
        <v>7760</v>
      </c>
      <c r="B10477" s="190" t="n">
        <v>38122</v>
      </c>
      <c r="C10477" s="191" t="s">
        <v>10726</v>
      </c>
      <c r="D10477" s="192" t="s">
        <v>4972</v>
      </c>
      <c r="E10477" s="193" t="n">
        <v>15.91</v>
      </c>
      <c r="F10477" s="193" t="n">
        <v>0</v>
      </c>
      <c r="G10477" s="193" t="n">
        <f aca="false">E10477-F10477</f>
        <v>15.91</v>
      </c>
    </row>
    <row r="10478" customFormat="false" ht="23.85" hidden="false" customHeight="false" outlineLevel="0" collapsed="false">
      <c r="A10478" s="189" t="s">
        <v>7760</v>
      </c>
      <c r="B10478" s="190" t="n">
        <v>38123</v>
      </c>
      <c r="C10478" s="191" t="s">
        <v>10727</v>
      </c>
      <c r="D10478" s="192" t="s">
        <v>1579</v>
      </c>
      <c r="E10478" s="193" t="n">
        <v>56.2</v>
      </c>
      <c r="F10478" s="193" t="n">
        <v>0</v>
      </c>
      <c r="G10478" s="193" t="n">
        <f aca="false">E10478-F10478</f>
        <v>56.2</v>
      </c>
    </row>
    <row r="10479" customFormat="false" ht="23.85" hidden="false" customHeight="false" outlineLevel="0" collapsed="false">
      <c r="A10479" s="189" t="s">
        <v>7760</v>
      </c>
      <c r="B10479" s="190" t="n">
        <v>38124</v>
      </c>
      <c r="C10479" s="191" t="s">
        <v>10728</v>
      </c>
      <c r="D10479" s="192" t="s">
        <v>235</v>
      </c>
      <c r="E10479" s="193" t="n">
        <v>32.95</v>
      </c>
      <c r="F10479" s="193" t="n">
        <v>0</v>
      </c>
      <c r="G10479" s="193" t="n">
        <f aca="false">E10479-F10479</f>
        <v>32.95</v>
      </c>
    </row>
    <row r="10480" customFormat="false" ht="15" hidden="false" customHeight="false" outlineLevel="0" collapsed="false">
      <c r="A10480" s="189" t="s">
        <v>7760</v>
      </c>
      <c r="B10480" s="190" t="n">
        <v>38125</v>
      </c>
      <c r="C10480" s="191" t="s">
        <v>10729</v>
      </c>
      <c r="D10480" s="192" t="s">
        <v>1579</v>
      </c>
      <c r="E10480" s="193" t="n">
        <v>1.4</v>
      </c>
      <c r="F10480" s="193" t="n">
        <v>0</v>
      </c>
      <c r="G10480" s="193" t="n">
        <f aca="false">E10480-F10480</f>
        <v>1.4</v>
      </c>
    </row>
    <row r="10481" customFormat="false" ht="35.05" hidden="false" customHeight="false" outlineLevel="0" collapsed="false">
      <c r="A10481" s="189" t="s">
        <v>7760</v>
      </c>
      <c r="B10481" s="190" t="n">
        <v>38127</v>
      </c>
      <c r="C10481" s="191" t="s">
        <v>10730</v>
      </c>
      <c r="D10481" s="192" t="s">
        <v>235</v>
      </c>
      <c r="E10481" s="193" t="n">
        <v>691.34</v>
      </c>
      <c r="F10481" s="193" t="n">
        <v>0</v>
      </c>
      <c r="G10481" s="193" t="n">
        <f aca="false">E10481-F10481</f>
        <v>691.34</v>
      </c>
    </row>
    <row r="10482" customFormat="false" ht="15" hidden="false" customHeight="false" outlineLevel="0" collapsed="false">
      <c r="A10482" s="189" t="s">
        <v>7760</v>
      </c>
      <c r="B10482" s="190" t="n">
        <v>38128</v>
      </c>
      <c r="C10482" s="191" t="s">
        <v>10731</v>
      </c>
      <c r="D10482" s="192" t="s">
        <v>1579</v>
      </c>
      <c r="E10482" s="193" t="n">
        <v>0.82</v>
      </c>
      <c r="F10482" s="193" t="n">
        <v>0</v>
      </c>
      <c r="G10482" s="193" t="n">
        <f aca="false">E10482-F10482</f>
        <v>0.82</v>
      </c>
    </row>
    <row r="10483" customFormat="false" ht="23.85" hidden="false" customHeight="false" outlineLevel="0" collapsed="false">
      <c r="A10483" s="189" t="s">
        <v>7760</v>
      </c>
      <c r="B10483" s="190" t="n">
        <v>38129</v>
      </c>
      <c r="C10483" s="191" t="s">
        <v>10732</v>
      </c>
      <c r="D10483" s="192" t="s">
        <v>235</v>
      </c>
      <c r="E10483" s="193" t="n">
        <v>5.39</v>
      </c>
      <c r="F10483" s="193" t="n">
        <v>0</v>
      </c>
      <c r="G10483" s="193" t="n">
        <f aca="false">E10483-F10483</f>
        <v>5.39</v>
      </c>
    </row>
    <row r="10484" customFormat="false" ht="23.85" hidden="false" customHeight="false" outlineLevel="0" collapsed="false">
      <c r="A10484" s="189" t="s">
        <v>7760</v>
      </c>
      <c r="B10484" s="190" t="n">
        <v>38130</v>
      </c>
      <c r="C10484" s="191" t="s">
        <v>10733</v>
      </c>
      <c r="D10484" s="192" t="s">
        <v>240</v>
      </c>
      <c r="E10484" s="193" t="n">
        <v>49.77</v>
      </c>
      <c r="F10484" s="193" t="n">
        <v>0</v>
      </c>
      <c r="G10484" s="193" t="n">
        <f aca="false">E10484-F10484</f>
        <v>49.77</v>
      </c>
    </row>
    <row r="10485" customFormat="false" ht="35.05" hidden="false" customHeight="false" outlineLevel="0" collapsed="false">
      <c r="A10485" s="189" t="s">
        <v>7760</v>
      </c>
      <c r="B10485" s="190" t="n">
        <v>38135</v>
      </c>
      <c r="C10485" s="191" t="s">
        <v>10734</v>
      </c>
      <c r="D10485" s="192" t="s">
        <v>233</v>
      </c>
      <c r="E10485" s="193" t="n">
        <v>119.74</v>
      </c>
      <c r="F10485" s="193" t="n">
        <v>0</v>
      </c>
      <c r="G10485" s="193" t="n">
        <f aca="false">E10485-F10485</f>
        <v>119.74</v>
      </c>
    </row>
    <row r="10486" customFormat="false" ht="23.85" hidden="false" customHeight="false" outlineLevel="0" collapsed="false">
      <c r="A10486" s="189" t="s">
        <v>7760</v>
      </c>
      <c r="B10486" s="190" t="n">
        <v>38137</v>
      </c>
      <c r="C10486" s="191" t="s">
        <v>10735</v>
      </c>
      <c r="D10486" s="192" t="s">
        <v>233</v>
      </c>
      <c r="E10486" s="193" t="n">
        <v>94.46</v>
      </c>
      <c r="F10486" s="193" t="n">
        <v>0</v>
      </c>
      <c r="G10486" s="193" t="n">
        <f aca="false">E10486-F10486</f>
        <v>94.46</v>
      </c>
    </row>
    <row r="10487" customFormat="false" ht="23.85" hidden="false" customHeight="false" outlineLevel="0" collapsed="false">
      <c r="A10487" s="189" t="s">
        <v>7760</v>
      </c>
      <c r="B10487" s="190" t="n">
        <v>38138</v>
      </c>
      <c r="C10487" s="191" t="s">
        <v>10736</v>
      </c>
      <c r="D10487" s="192" t="s">
        <v>233</v>
      </c>
      <c r="E10487" s="193" t="n">
        <v>92.76</v>
      </c>
      <c r="F10487" s="193" t="n">
        <v>0</v>
      </c>
      <c r="G10487" s="193" t="n">
        <f aca="false">E10487-F10487</f>
        <v>92.76</v>
      </c>
    </row>
    <row r="10488" customFormat="false" ht="23.85" hidden="false" customHeight="false" outlineLevel="0" collapsed="false">
      <c r="A10488" s="189" t="s">
        <v>7760</v>
      </c>
      <c r="B10488" s="190" t="n">
        <v>38140</v>
      </c>
      <c r="C10488" s="191" t="s">
        <v>10737</v>
      </c>
      <c r="D10488" s="192" t="s">
        <v>235</v>
      </c>
      <c r="E10488" s="193" t="n">
        <v>20.15</v>
      </c>
      <c r="F10488" s="193" t="n">
        <v>0</v>
      </c>
      <c r="G10488" s="193" t="n">
        <f aca="false">E10488-F10488</f>
        <v>20.15</v>
      </c>
    </row>
    <row r="10489" customFormat="false" ht="68.65" hidden="false" customHeight="false" outlineLevel="0" collapsed="false">
      <c r="A10489" s="189" t="s">
        <v>7760</v>
      </c>
      <c r="B10489" s="190" t="n">
        <v>38151</v>
      </c>
      <c r="C10489" s="191" t="s">
        <v>10738</v>
      </c>
      <c r="D10489" s="192" t="s">
        <v>8446</v>
      </c>
      <c r="E10489" s="193" t="n">
        <v>104.64</v>
      </c>
      <c r="F10489" s="193" t="n">
        <v>0</v>
      </c>
      <c r="G10489" s="193" t="n">
        <f aca="false">E10489-F10489</f>
        <v>104.64</v>
      </c>
    </row>
    <row r="10490" customFormat="false" ht="68.65" hidden="false" customHeight="false" outlineLevel="0" collapsed="false">
      <c r="A10490" s="189" t="s">
        <v>7760</v>
      </c>
      <c r="B10490" s="190" t="n">
        <v>38152</v>
      </c>
      <c r="C10490" s="191" t="s">
        <v>10739</v>
      </c>
      <c r="D10490" s="192" t="s">
        <v>8446</v>
      </c>
      <c r="E10490" s="193" t="n">
        <v>168.8</v>
      </c>
      <c r="F10490" s="193" t="n">
        <v>0</v>
      </c>
      <c r="G10490" s="193" t="n">
        <f aca="false">E10490-F10490</f>
        <v>168.8</v>
      </c>
    </row>
    <row r="10491" customFormat="false" ht="57.45" hidden="false" customHeight="false" outlineLevel="0" collapsed="false">
      <c r="A10491" s="189" t="s">
        <v>7760</v>
      </c>
      <c r="B10491" s="190" t="n">
        <v>38153</v>
      </c>
      <c r="C10491" s="191" t="s">
        <v>10740</v>
      </c>
      <c r="D10491" s="192" t="s">
        <v>8446</v>
      </c>
      <c r="E10491" s="193" t="n">
        <v>63.31</v>
      </c>
      <c r="F10491" s="193" t="n">
        <v>0</v>
      </c>
      <c r="G10491" s="193" t="n">
        <f aca="false">E10491-F10491</f>
        <v>63.31</v>
      </c>
    </row>
    <row r="10492" customFormat="false" ht="35.05" hidden="false" customHeight="false" outlineLevel="0" collapsed="false">
      <c r="A10492" s="189" t="s">
        <v>7760</v>
      </c>
      <c r="B10492" s="190" t="n">
        <v>38155</v>
      </c>
      <c r="C10492" s="191" t="s">
        <v>10741</v>
      </c>
      <c r="D10492" s="192" t="s">
        <v>235</v>
      </c>
      <c r="E10492" s="193" t="n">
        <v>108.46</v>
      </c>
      <c r="F10492" s="193" t="n">
        <v>0</v>
      </c>
      <c r="G10492" s="193" t="n">
        <f aca="false">E10492-F10492</f>
        <v>108.46</v>
      </c>
    </row>
    <row r="10493" customFormat="false" ht="46.25" hidden="false" customHeight="false" outlineLevel="0" collapsed="false">
      <c r="A10493" s="189" t="s">
        <v>7760</v>
      </c>
      <c r="B10493" s="190" t="n">
        <v>38165</v>
      </c>
      <c r="C10493" s="191" t="s">
        <v>10742</v>
      </c>
      <c r="D10493" s="192" t="s">
        <v>8446</v>
      </c>
      <c r="E10493" s="193" t="n">
        <v>73.59</v>
      </c>
      <c r="F10493" s="193" t="n">
        <v>0</v>
      </c>
      <c r="G10493" s="193" t="n">
        <f aca="false">E10493-F10493</f>
        <v>73.59</v>
      </c>
    </row>
    <row r="10494" customFormat="false" ht="23.85" hidden="false" customHeight="false" outlineLevel="0" collapsed="false">
      <c r="A10494" s="189" t="s">
        <v>7760</v>
      </c>
      <c r="B10494" s="190" t="n">
        <v>38167</v>
      </c>
      <c r="C10494" s="191" t="s">
        <v>10743</v>
      </c>
      <c r="D10494" s="192" t="s">
        <v>9221</v>
      </c>
      <c r="E10494" s="193" t="n">
        <v>29.07</v>
      </c>
      <c r="F10494" s="193" t="n">
        <v>0</v>
      </c>
      <c r="G10494" s="193" t="n">
        <f aca="false">E10494-F10494</f>
        <v>29.07</v>
      </c>
    </row>
    <row r="10495" customFormat="false" ht="35.05" hidden="false" customHeight="false" outlineLevel="0" collapsed="false">
      <c r="A10495" s="189" t="s">
        <v>7760</v>
      </c>
      <c r="B10495" s="190" t="n">
        <v>38168</v>
      </c>
      <c r="C10495" s="191" t="s">
        <v>10744</v>
      </c>
      <c r="D10495" s="192" t="s">
        <v>235</v>
      </c>
      <c r="E10495" s="193" t="n">
        <v>151.11</v>
      </c>
      <c r="F10495" s="193" t="n">
        <v>0</v>
      </c>
      <c r="G10495" s="193" t="n">
        <f aca="false">E10495-F10495</f>
        <v>151.11</v>
      </c>
    </row>
    <row r="10496" customFormat="false" ht="46.25" hidden="false" customHeight="false" outlineLevel="0" collapsed="false">
      <c r="A10496" s="189" t="s">
        <v>7760</v>
      </c>
      <c r="B10496" s="190" t="n">
        <v>38169</v>
      </c>
      <c r="C10496" s="191" t="s">
        <v>10745</v>
      </c>
      <c r="D10496" s="192" t="s">
        <v>8446</v>
      </c>
      <c r="E10496" s="193" t="n">
        <v>84.34</v>
      </c>
      <c r="F10496" s="193" t="n">
        <v>0</v>
      </c>
      <c r="G10496" s="193" t="n">
        <f aca="false">E10496-F10496</f>
        <v>84.34</v>
      </c>
    </row>
    <row r="10497" customFormat="false" ht="46.25" hidden="false" customHeight="false" outlineLevel="0" collapsed="false">
      <c r="A10497" s="189" t="s">
        <v>7760</v>
      </c>
      <c r="B10497" s="190" t="n">
        <v>38170</v>
      </c>
      <c r="C10497" s="191" t="s">
        <v>10746</v>
      </c>
      <c r="D10497" s="192" t="s">
        <v>235</v>
      </c>
      <c r="E10497" s="193" t="n">
        <v>21.66</v>
      </c>
      <c r="F10497" s="193" t="n">
        <v>0</v>
      </c>
      <c r="G10497" s="193" t="n">
        <f aca="false">E10497-F10497</f>
        <v>21.66</v>
      </c>
    </row>
    <row r="10498" customFormat="false" ht="35.05" hidden="false" customHeight="false" outlineLevel="0" collapsed="false">
      <c r="A10498" s="189" t="s">
        <v>7760</v>
      </c>
      <c r="B10498" s="190" t="n">
        <v>38175</v>
      </c>
      <c r="C10498" s="191" t="s">
        <v>10747</v>
      </c>
      <c r="D10498" s="192" t="s">
        <v>235</v>
      </c>
      <c r="E10498" s="193" t="n">
        <v>4.95</v>
      </c>
      <c r="F10498" s="193" t="n">
        <v>0</v>
      </c>
      <c r="G10498" s="193" t="n">
        <f aca="false">E10498-F10498</f>
        <v>4.95</v>
      </c>
    </row>
    <row r="10499" customFormat="false" ht="35.05" hidden="false" customHeight="false" outlineLevel="0" collapsed="false">
      <c r="A10499" s="189" t="s">
        <v>7760</v>
      </c>
      <c r="B10499" s="190" t="n">
        <v>38176</v>
      </c>
      <c r="C10499" s="191" t="s">
        <v>10748</v>
      </c>
      <c r="D10499" s="192" t="s">
        <v>235</v>
      </c>
      <c r="E10499" s="193" t="n">
        <v>14.58</v>
      </c>
      <c r="F10499" s="193" t="n">
        <v>0</v>
      </c>
      <c r="G10499" s="193" t="n">
        <f aca="false">E10499-F10499</f>
        <v>14.58</v>
      </c>
    </row>
    <row r="10500" customFormat="false" ht="23.85" hidden="false" customHeight="false" outlineLevel="0" collapsed="false">
      <c r="A10500" s="189" t="s">
        <v>7760</v>
      </c>
      <c r="B10500" s="190" t="n">
        <v>38177</v>
      </c>
      <c r="C10500" s="191" t="s">
        <v>10749</v>
      </c>
      <c r="D10500" s="192" t="s">
        <v>235</v>
      </c>
      <c r="E10500" s="193" t="n">
        <v>21.87</v>
      </c>
      <c r="F10500" s="193" t="n">
        <v>0</v>
      </c>
      <c r="G10500" s="193" t="n">
        <f aca="false">E10500-F10500</f>
        <v>21.87</v>
      </c>
    </row>
    <row r="10501" customFormat="false" ht="57.45" hidden="false" customHeight="false" outlineLevel="0" collapsed="false">
      <c r="A10501" s="189" t="s">
        <v>7760</v>
      </c>
      <c r="B10501" s="190" t="n">
        <v>38178</v>
      </c>
      <c r="C10501" s="191" t="s">
        <v>10750</v>
      </c>
      <c r="D10501" s="192" t="s">
        <v>235</v>
      </c>
      <c r="E10501" s="193" t="n">
        <v>24.06</v>
      </c>
      <c r="F10501" s="193" t="n">
        <v>0</v>
      </c>
      <c r="G10501" s="193" t="n">
        <f aca="false">E10501-F10501</f>
        <v>24.06</v>
      </c>
    </row>
    <row r="10502" customFormat="false" ht="46.25" hidden="false" customHeight="false" outlineLevel="0" collapsed="false">
      <c r="A10502" s="189" t="s">
        <v>7760</v>
      </c>
      <c r="B10502" s="190" t="n">
        <v>38179</v>
      </c>
      <c r="C10502" s="191" t="s">
        <v>10751</v>
      </c>
      <c r="D10502" s="192" t="s">
        <v>235</v>
      </c>
      <c r="E10502" s="193" t="n">
        <v>49.42</v>
      </c>
      <c r="F10502" s="193" t="n">
        <v>0</v>
      </c>
      <c r="G10502" s="193" t="n">
        <f aca="false">E10502-F10502</f>
        <v>49.42</v>
      </c>
    </row>
    <row r="10503" customFormat="false" ht="23.85" hidden="false" customHeight="false" outlineLevel="0" collapsed="false">
      <c r="A10503" s="189" t="s">
        <v>7760</v>
      </c>
      <c r="B10503" s="190" t="n">
        <v>38180</v>
      </c>
      <c r="C10503" s="191" t="s">
        <v>10752</v>
      </c>
      <c r="D10503" s="192" t="s">
        <v>233</v>
      </c>
      <c r="E10503" s="193" t="n">
        <v>164.42</v>
      </c>
      <c r="F10503" s="193" t="n">
        <v>0</v>
      </c>
      <c r="G10503" s="193" t="n">
        <f aca="false">E10503-F10503</f>
        <v>164.42</v>
      </c>
    </row>
    <row r="10504" customFormat="false" ht="35.05" hidden="false" customHeight="false" outlineLevel="0" collapsed="false">
      <c r="A10504" s="189" t="s">
        <v>7760</v>
      </c>
      <c r="B10504" s="190" t="n">
        <v>38181</v>
      </c>
      <c r="C10504" s="191" t="s">
        <v>10753</v>
      </c>
      <c r="D10504" s="192" t="s">
        <v>233</v>
      </c>
      <c r="E10504" s="193" t="n">
        <v>224.46</v>
      </c>
      <c r="F10504" s="193" t="n">
        <v>0</v>
      </c>
      <c r="G10504" s="193" t="n">
        <f aca="false">E10504-F10504</f>
        <v>224.46</v>
      </c>
    </row>
    <row r="10505" customFormat="false" ht="35.05" hidden="false" customHeight="false" outlineLevel="0" collapsed="false">
      <c r="A10505" s="189" t="s">
        <v>7760</v>
      </c>
      <c r="B10505" s="190" t="n">
        <v>38182</v>
      </c>
      <c r="C10505" s="191" t="s">
        <v>10754</v>
      </c>
      <c r="D10505" s="192" t="s">
        <v>233</v>
      </c>
      <c r="E10505" s="193" t="n">
        <v>213.81</v>
      </c>
      <c r="F10505" s="193" t="n">
        <v>0</v>
      </c>
      <c r="G10505" s="193" t="n">
        <f aca="false">E10505-F10505</f>
        <v>213.81</v>
      </c>
    </row>
    <row r="10506" customFormat="false" ht="35.05" hidden="false" customHeight="false" outlineLevel="0" collapsed="false">
      <c r="A10506" s="189" t="s">
        <v>7760</v>
      </c>
      <c r="B10506" s="190" t="n">
        <v>38185</v>
      </c>
      <c r="C10506" s="191" t="s">
        <v>10755</v>
      </c>
      <c r="D10506" s="192" t="s">
        <v>233</v>
      </c>
      <c r="E10506" s="193" t="n">
        <v>494.83</v>
      </c>
      <c r="F10506" s="193" t="n">
        <v>0</v>
      </c>
      <c r="G10506" s="193" t="n">
        <f aca="false">E10506-F10506</f>
        <v>494.83</v>
      </c>
    </row>
    <row r="10507" customFormat="false" ht="35.05" hidden="false" customHeight="false" outlineLevel="0" collapsed="false">
      <c r="A10507" s="189" t="s">
        <v>7760</v>
      </c>
      <c r="B10507" s="190" t="n">
        <v>38186</v>
      </c>
      <c r="C10507" s="191" t="s">
        <v>10756</v>
      </c>
      <c r="D10507" s="192" t="s">
        <v>233</v>
      </c>
      <c r="E10507" s="193" t="n">
        <v>555.77</v>
      </c>
      <c r="F10507" s="193" t="n">
        <v>0</v>
      </c>
      <c r="G10507" s="193" t="n">
        <f aca="false">E10507-F10507</f>
        <v>555.77</v>
      </c>
    </row>
    <row r="10508" customFormat="false" ht="23.85" hidden="false" customHeight="false" outlineLevel="0" collapsed="false">
      <c r="A10508" s="189" t="s">
        <v>7760</v>
      </c>
      <c r="B10508" s="190" t="n">
        <v>38189</v>
      </c>
      <c r="C10508" s="191" t="s">
        <v>10757</v>
      </c>
      <c r="D10508" s="192" t="s">
        <v>235</v>
      </c>
      <c r="E10508" s="193" t="n">
        <v>269.49</v>
      </c>
      <c r="F10508" s="193" t="n">
        <v>0</v>
      </c>
      <c r="G10508" s="193" t="n">
        <f aca="false">E10508-F10508</f>
        <v>269.49</v>
      </c>
    </row>
    <row r="10509" customFormat="false" ht="23.85" hidden="false" customHeight="false" outlineLevel="0" collapsed="false">
      <c r="A10509" s="189" t="s">
        <v>7760</v>
      </c>
      <c r="B10509" s="190" t="n">
        <v>38190</v>
      </c>
      <c r="C10509" s="191" t="s">
        <v>10758</v>
      </c>
      <c r="D10509" s="192" t="s">
        <v>235</v>
      </c>
      <c r="E10509" s="193" t="n">
        <v>567.75</v>
      </c>
      <c r="F10509" s="193" t="n">
        <v>0</v>
      </c>
      <c r="G10509" s="193" t="n">
        <f aca="false">E10509-F10509</f>
        <v>567.75</v>
      </c>
    </row>
    <row r="10510" customFormat="false" ht="23.85" hidden="false" customHeight="false" outlineLevel="0" collapsed="false">
      <c r="A10510" s="189" t="s">
        <v>7760</v>
      </c>
      <c r="B10510" s="190" t="n">
        <v>38193</v>
      </c>
      <c r="C10510" s="191" t="s">
        <v>10759</v>
      </c>
      <c r="D10510" s="192" t="s">
        <v>235</v>
      </c>
      <c r="E10510" s="193" t="n">
        <v>3.99</v>
      </c>
      <c r="F10510" s="193" t="n">
        <v>0</v>
      </c>
      <c r="G10510" s="193" t="n">
        <f aca="false">E10510-F10510</f>
        <v>3.99</v>
      </c>
    </row>
    <row r="10511" customFormat="false" ht="23.85" hidden="false" customHeight="false" outlineLevel="0" collapsed="false">
      <c r="A10511" s="189" t="s">
        <v>7760</v>
      </c>
      <c r="B10511" s="190" t="n">
        <v>38194</v>
      </c>
      <c r="C10511" s="191" t="s">
        <v>10760</v>
      </c>
      <c r="D10511" s="192" t="s">
        <v>235</v>
      </c>
      <c r="E10511" s="193" t="n">
        <v>4.6</v>
      </c>
      <c r="F10511" s="193" t="n">
        <v>0</v>
      </c>
      <c r="G10511" s="193" t="n">
        <f aca="false">E10511-F10511</f>
        <v>4.6</v>
      </c>
    </row>
    <row r="10512" customFormat="false" ht="23.85" hidden="false" customHeight="false" outlineLevel="0" collapsed="false">
      <c r="A10512" s="189" t="s">
        <v>7760</v>
      </c>
      <c r="B10512" s="190" t="n">
        <v>38196</v>
      </c>
      <c r="C10512" s="191" t="s">
        <v>10761</v>
      </c>
      <c r="D10512" s="192" t="s">
        <v>235</v>
      </c>
      <c r="E10512" s="193" t="n">
        <v>31.87</v>
      </c>
      <c r="F10512" s="193" t="n">
        <v>0</v>
      </c>
      <c r="G10512" s="193" t="n">
        <f aca="false">E10512-F10512</f>
        <v>31.87</v>
      </c>
    </row>
    <row r="10513" customFormat="false" ht="23.85" hidden="false" customHeight="false" outlineLevel="0" collapsed="false">
      <c r="A10513" s="189" t="s">
        <v>7760</v>
      </c>
      <c r="B10513" s="190" t="n">
        <v>38200</v>
      </c>
      <c r="C10513" s="191" t="s">
        <v>10762</v>
      </c>
      <c r="D10513" s="192" t="s">
        <v>10763</v>
      </c>
      <c r="E10513" s="193" t="n">
        <v>721.34</v>
      </c>
      <c r="F10513" s="193" t="n">
        <v>0</v>
      </c>
      <c r="G10513" s="193" t="n">
        <f aca="false">E10513-F10513</f>
        <v>721.34</v>
      </c>
    </row>
    <row r="10514" customFormat="false" ht="46.25" hidden="false" customHeight="false" outlineLevel="0" collapsed="false">
      <c r="A10514" s="189" t="s">
        <v>7760</v>
      </c>
      <c r="B10514" s="190" t="n">
        <v>38364</v>
      </c>
      <c r="C10514" s="191" t="s">
        <v>10764</v>
      </c>
      <c r="D10514" s="192" t="s">
        <v>235</v>
      </c>
      <c r="E10514" s="193" t="n">
        <v>943.39</v>
      </c>
      <c r="F10514" s="193" t="n">
        <v>0</v>
      </c>
      <c r="G10514" s="193" t="n">
        <f aca="false">E10514-F10514</f>
        <v>943.39</v>
      </c>
    </row>
    <row r="10515" customFormat="false" ht="23.85" hidden="false" customHeight="false" outlineLevel="0" collapsed="false">
      <c r="A10515" s="189" t="s">
        <v>7760</v>
      </c>
      <c r="B10515" s="190" t="n">
        <v>38365</v>
      </c>
      <c r="C10515" s="191" t="s">
        <v>10765</v>
      </c>
      <c r="D10515" s="192" t="s">
        <v>233</v>
      </c>
      <c r="E10515" s="193" t="n">
        <v>2.26</v>
      </c>
      <c r="F10515" s="193" t="n">
        <v>0</v>
      </c>
      <c r="G10515" s="193" t="n">
        <f aca="false">E10515-F10515</f>
        <v>2.26</v>
      </c>
    </row>
    <row r="10516" customFormat="false" ht="15" hidden="false" customHeight="false" outlineLevel="0" collapsed="false">
      <c r="A10516" s="189" t="s">
        <v>7760</v>
      </c>
      <c r="B10516" s="190" t="n">
        <v>38366</v>
      </c>
      <c r="C10516" s="191" t="s">
        <v>10766</v>
      </c>
      <c r="D10516" s="192" t="s">
        <v>233</v>
      </c>
      <c r="E10516" s="193" t="n">
        <v>6</v>
      </c>
      <c r="F10516" s="193" t="n">
        <v>0</v>
      </c>
      <c r="G10516" s="193" t="n">
        <f aca="false">E10516-F10516</f>
        <v>6</v>
      </c>
    </row>
    <row r="10517" customFormat="false" ht="23.85" hidden="false" customHeight="false" outlineLevel="0" collapsed="false">
      <c r="A10517" s="189" t="s">
        <v>7760</v>
      </c>
      <c r="B10517" s="190" t="n">
        <v>38367</v>
      </c>
      <c r="C10517" s="191" t="s">
        <v>10767</v>
      </c>
      <c r="D10517" s="192" t="s">
        <v>235</v>
      </c>
      <c r="E10517" s="193" t="n">
        <v>21.8</v>
      </c>
      <c r="F10517" s="193" t="n">
        <v>0</v>
      </c>
      <c r="G10517" s="193" t="n">
        <f aca="false">E10517-F10517</f>
        <v>21.8</v>
      </c>
    </row>
    <row r="10518" customFormat="false" ht="15" hidden="false" customHeight="false" outlineLevel="0" collapsed="false">
      <c r="A10518" s="189" t="s">
        <v>7760</v>
      </c>
      <c r="B10518" s="190" t="n">
        <v>38368</v>
      </c>
      <c r="C10518" s="191" t="s">
        <v>10768</v>
      </c>
      <c r="D10518" s="192" t="s">
        <v>235</v>
      </c>
      <c r="E10518" s="193" t="n">
        <v>9.84</v>
      </c>
      <c r="F10518" s="193" t="n">
        <v>0</v>
      </c>
      <c r="G10518" s="193" t="n">
        <f aca="false">E10518-F10518</f>
        <v>9.84</v>
      </c>
    </row>
    <row r="10519" customFormat="false" ht="23.85" hidden="false" customHeight="false" outlineLevel="0" collapsed="false">
      <c r="A10519" s="189" t="s">
        <v>7760</v>
      </c>
      <c r="B10519" s="190" t="n">
        <v>38369</v>
      </c>
      <c r="C10519" s="191" t="s">
        <v>10769</v>
      </c>
      <c r="D10519" s="192" t="s">
        <v>235</v>
      </c>
      <c r="E10519" s="193" t="n">
        <v>21.81</v>
      </c>
      <c r="F10519" s="193" t="n">
        <v>0</v>
      </c>
      <c r="G10519" s="193" t="n">
        <f aca="false">E10519-F10519</f>
        <v>21.81</v>
      </c>
    </row>
    <row r="10520" customFormat="false" ht="23.85" hidden="false" customHeight="false" outlineLevel="0" collapsed="false">
      <c r="A10520" s="189" t="s">
        <v>7760</v>
      </c>
      <c r="B10520" s="190" t="n">
        <v>38370</v>
      </c>
      <c r="C10520" s="191" t="s">
        <v>10770</v>
      </c>
      <c r="D10520" s="192" t="s">
        <v>235</v>
      </c>
      <c r="E10520" s="193" t="n">
        <v>21.81</v>
      </c>
      <c r="F10520" s="193" t="n">
        <v>0</v>
      </c>
      <c r="G10520" s="193" t="n">
        <f aca="false">E10520-F10520</f>
        <v>21.81</v>
      </c>
    </row>
    <row r="10521" customFormat="false" ht="15" hidden="false" customHeight="false" outlineLevel="0" collapsed="false">
      <c r="A10521" s="189" t="s">
        <v>7760</v>
      </c>
      <c r="B10521" s="190" t="n">
        <v>38372</v>
      </c>
      <c r="C10521" s="191" t="s">
        <v>10771</v>
      </c>
      <c r="D10521" s="192" t="s">
        <v>235</v>
      </c>
      <c r="E10521" s="193" t="n">
        <v>25.31</v>
      </c>
      <c r="F10521" s="193" t="n">
        <v>0</v>
      </c>
      <c r="G10521" s="193" t="n">
        <f aca="false">E10521-F10521</f>
        <v>25.31</v>
      </c>
    </row>
    <row r="10522" customFormat="false" ht="23.85" hidden="false" customHeight="false" outlineLevel="0" collapsed="false">
      <c r="A10522" s="189" t="s">
        <v>7760</v>
      </c>
      <c r="B10522" s="190" t="n">
        <v>38374</v>
      </c>
      <c r="C10522" s="191" t="s">
        <v>10772</v>
      </c>
      <c r="D10522" s="192" t="s">
        <v>235</v>
      </c>
      <c r="E10522" s="193" t="n">
        <v>1220.09</v>
      </c>
      <c r="F10522" s="193" t="n">
        <v>0</v>
      </c>
      <c r="G10522" s="193" t="n">
        <f aca="false">E10522-F10522</f>
        <v>1220.09</v>
      </c>
    </row>
    <row r="10523" customFormat="false" ht="23.85" hidden="false" customHeight="false" outlineLevel="0" collapsed="false">
      <c r="A10523" s="189" t="s">
        <v>7760</v>
      </c>
      <c r="B10523" s="190" t="n">
        <v>38376</v>
      </c>
      <c r="C10523" s="191" t="s">
        <v>10773</v>
      </c>
      <c r="D10523" s="192" t="s">
        <v>235</v>
      </c>
      <c r="E10523" s="193" t="n">
        <v>49.96</v>
      </c>
      <c r="F10523" s="193" t="n">
        <v>0</v>
      </c>
      <c r="G10523" s="193" t="n">
        <f aca="false">E10523-F10523</f>
        <v>49.96</v>
      </c>
    </row>
    <row r="10524" customFormat="false" ht="23.85" hidden="false" customHeight="false" outlineLevel="0" collapsed="false">
      <c r="A10524" s="189" t="s">
        <v>7760</v>
      </c>
      <c r="B10524" s="190" t="n">
        <v>38377</v>
      </c>
      <c r="C10524" s="191" t="s">
        <v>10774</v>
      </c>
      <c r="D10524" s="192" t="s">
        <v>235</v>
      </c>
      <c r="E10524" s="193" t="n">
        <v>43.81</v>
      </c>
      <c r="F10524" s="193" t="n">
        <v>0</v>
      </c>
      <c r="G10524" s="193" t="n">
        <f aca="false">E10524-F10524</f>
        <v>43.81</v>
      </c>
    </row>
    <row r="10525" customFormat="false" ht="23.85" hidden="false" customHeight="false" outlineLevel="0" collapsed="false">
      <c r="A10525" s="189" t="s">
        <v>7760</v>
      </c>
      <c r="B10525" s="190" t="n">
        <v>38379</v>
      </c>
      <c r="C10525" s="191" t="s">
        <v>10775</v>
      </c>
      <c r="D10525" s="192" t="s">
        <v>240</v>
      </c>
      <c r="E10525" s="193" t="n">
        <v>58.62</v>
      </c>
      <c r="F10525" s="193" t="n">
        <v>0</v>
      </c>
      <c r="G10525" s="193" t="n">
        <f aca="false">E10525-F10525</f>
        <v>58.62</v>
      </c>
    </row>
    <row r="10526" customFormat="false" ht="23.85" hidden="false" customHeight="false" outlineLevel="0" collapsed="false">
      <c r="A10526" s="189" t="s">
        <v>7760</v>
      </c>
      <c r="B10526" s="190" t="n">
        <v>38380</v>
      </c>
      <c r="C10526" s="191" t="s">
        <v>10776</v>
      </c>
      <c r="D10526" s="192" t="s">
        <v>235</v>
      </c>
      <c r="E10526" s="193" t="n">
        <v>34.64</v>
      </c>
      <c r="F10526" s="193" t="n">
        <v>0</v>
      </c>
      <c r="G10526" s="193" t="n">
        <f aca="false">E10526-F10526</f>
        <v>34.64</v>
      </c>
    </row>
    <row r="10527" customFormat="false" ht="15" hidden="false" customHeight="false" outlineLevel="0" collapsed="false">
      <c r="A10527" s="189" t="s">
        <v>7760</v>
      </c>
      <c r="B10527" s="190" t="n">
        <v>38381</v>
      </c>
      <c r="C10527" s="191" t="s">
        <v>10777</v>
      </c>
      <c r="D10527" s="192" t="s">
        <v>235</v>
      </c>
      <c r="E10527" s="193" t="n">
        <v>12.5</v>
      </c>
      <c r="F10527" s="193" t="n">
        <v>0</v>
      </c>
      <c r="G10527" s="193" t="n">
        <f aca="false">E10527-F10527</f>
        <v>12.5</v>
      </c>
    </row>
    <row r="10528" customFormat="false" ht="15" hidden="false" customHeight="false" outlineLevel="0" collapsed="false">
      <c r="A10528" s="189" t="s">
        <v>7760</v>
      </c>
      <c r="B10528" s="190" t="n">
        <v>38382</v>
      </c>
      <c r="C10528" s="191" t="s">
        <v>10778</v>
      </c>
      <c r="D10528" s="192" t="s">
        <v>235</v>
      </c>
      <c r="E10528" s="193" t="n">
        <v>14.64</v>
      </c>
      <c r="F10528" s="193" t="n">
        <v>0</v>
      </c>
      <c r="G10528" s="193" t="n">
        <f aca="false">E10528-F10528</f>
        <v>14.64</v>
      </c>
    </row>
    <row r="10529" customFormat="false" ht="15" hidden="false" customHeight="false" outlineLevel="0" collapsed="false">
      <c r="A10529" s="189" t="s">
        <v>7760</v>
      </c>
      <c r="B10529" s="190" t="n">
        <v>38383</v>
      </c>
      <c r="C10529" s="191" t="s">
        <v>10779</v>
      </c>
      <c r="D10529" s="192" t="s">
        <v>235</v>
      </c>
      <c r="E10529" s="193" t="n">
        <v>2.74</v>
      </c>
      <c r="F10529" s="193" t="n">
        <v>0</v>
      </c>
      <c r="G10529" s="193" t="n">
        <f aca="false">E10529-F10529</f>
        <v>2.74</v>
      </c>
    </row>
    <row r="10530" customFormat="false" ht="15" hidden="false" customHeight="false" outlineLevel="0" collapsed="false">
      <c r="A10530" s="189" t="s">
        <v>7760</v>
      </c>
      <c r="B10530" s="190" t="n">
        <v>38384</v>
      </c>
      <c r="C10530" s="191" t="s">
        <v>10780</v>
      </c>
      <c r="D10530" s="192" t="s">
        <v>235</v>
      </c>
      <c r="E10530" s="193" t="n">
        <v>25.5</v>
      </c>
      <c r="F10530" s="193" t="n">
        <v>0</v>
      </c>
      <c r="G10530" s="193" t="n">
        <f aca="false">E10530-F10530</f>
        <v>25.5</v>
      </c>
    </row>
    <row r="10531" customFormat="false" ht="35.05" hidden="false" customHeight="false" outlineLevel="0" collapsed="false">
      <c r="A10531" s="189" t="s">
        <v>7760</v>
      </c>
      <c r="B10531" s="190" t="n">
        <v>38385</v>
      </c>
      <c r="C10531" s="191" t="s">
        <v>10781</v>
      </c>
      <c r="D10531" s="192" t="s">
        <v>235</v>
      </c>
      <c r="E10531" s="193" t="n">
        <v>60.02</v>
      </c>
      <c r="F10531" s="193" t="n">
        <v>0</v>
      </c>
      <c r="G10531" s="193" t="n">
        <f aca="false">E10531-F10531</f>
        <v>60.02</v>
      </c>
    </row>
    <row r="10532" customFormat="false" ht="15" hidden="false" customHeight="false" outlineLevel="0" collapsed="false">
      <c r="A10532" s="189" t="s">
        <v>7760</v>
      </c>
      <c r="B10532" s="190" t="n">
        <v>38386</v>
      </c>
      <c r="C10532" s="191" t="s">
        <v>10782</v>
      </c>
      <c r="D10532" s="192" t="s">
        <v>235</v>
      </c>
      <c r="E10532" s="193" t="n">
        <v>6.44</v>
      </c>
      <c r="F10532" s="193" t="n">
        <v>0</v>
      </c>
      <c r="G10532" s="193" t="n">
        <f aca="false">E10532-F10532</f>
        <v>6.44</v>
      </c>
    </row>
    <row r="10533" customFormat="false" ht="23.85" hidden="false" customHeight="false" outlineLevel="0" collapsed="false">
      <c r="A10533" s="189" t="s">
        <v>7760</v>
      </c>
      <c r="B10533" s="190" t="n">
        <v>38390</v>
      </c>
      <c r="C10533" s="191" t="s">
        <v>10783</v>
      </c>
      <c r="D10533" s="192" t="s">
        <v>235</v>
      </c>
      <c r="E10533" s="193" t="n">
        <v>44.14</v>
      </c>
      <c r="F10533" s="193" t="n">
        <v>0</v>
      </c>
      <c r="G10533" s="193" t="n">
        <f aca="false">E10533-F10533</f>
        <v>44.14</v>
      </c>
    </row>
    <row r="10534" customFormat="false" ht="35.05" hidden="false" customHeight="false" outlineLevel="0" collapsed="false">
      <c r="A10534" s="189" t="s">
        <v>7760</v>
      </c>
      <c r="B10534" s="190" t="n">
        <v>38392</v>
      </c>
      <c r="C10534" s="191" t="s">
        <v>10784</v>
      </c>
      <c r="D10534" s="192" t="s">
        <v>235</v>
      </c>
      <c r="E10534" s="193" t="n">
        <v>71.05</v>
      </c>
      <c r="F10534" s="193" t="n">
        <v>0</v>
      </c>
      <c r="G10534" s="193" t="n">
        <f aca="false">E10534-F10534</f>
        <v>71.05</v>
      </c>
    </row>
    <row r="10535" customFormat="false" ht="23.85" hidden="false" customHeight="false" outlineLevel="0" collapsed="false">
      <c r="A10535" s="189" t="s">
        <v>7760</v>
      </c>
      <c r="B10535" s="190" t="n">
        <v>38393</v>
      </c>
      <c r="C10535" s="191" t="s">
        <v>10785</v>
      </c>
      <c r="D10535" s="192" t="s">
        <v>235</v>
      </c>
      <c r="E10535" s="193" t="n">
        <v>19.9</v>
      </c>
      <c r="F10535" s="193" t="n">
        <v>0</v>
      </c>
      <c r="G10535" s="193" t="n">
        <f aca="false">E10535-F10535</f>
        <v>19.9</v>
      </c>
    </row>
    <row r="10536" customFormat="false" ht="35.05" hidden="false" customHeight="false" outlineLevel="0" collapsed="false">
      <c r="A10536" s="189" t="s">
        <v>7760</v>
      </c>
      <c r="B10536" s="190" t="n">
        <v>38394</v>
      </c>
      <c r="C10536" s="191" t="s">
        <v>10786</v>
      </c>
      <c r="D10536" s="192" t="s">
        <v>235</v>
      </c>
      <c r="E10536" s="193" t="n">
        <v>402.47</v>
      </c>
      <c r="F10536" s="193" t="n">
        <v>0</v>
      </c>
      <c r="G10536" s="193" t="n">
        <f aca="false">E10536-F10536</f>
        <v>402.47</v>
      </c>
    </row>
    <row r="10537" customFormat="false" ht="15" hidden="false" customHeight="false" outlineLevel="0" collapsed="false">
      <c r="A10537" s="189" t="s">
        <v>7760</v>
      </c>
      <c r="B10537" s="190" t="n">
        <v>38395</v>
      </c>
      <c r="C10537" s="191" t="s">
        <v>10787</v>
      </c>
      <c r="D10537" s="192" t="s">
        <v>235</v>
      </c>
      <c r="E10537" s="193" t="n">
        <v>10.44</v>
      </c>
      <c r="F10537" s="193" t="n">
        <v>0</v>
      </c>
      <c r="G10537" s="193" t="n">
        <f aca="false">E10537-F10537</f>
        <v>10.44</v>
      </c>
    </row>
    <row r="10538" customFormat="false" ht="23.85" hidden="false" customHeight="false" outlineLevel="0" collapsed="false">
      <c r="A10538" s="189" t="s">
        <v>7760</v>
      </c>
      <c r="B10538" s="190" t="n">
        <v>38396</v>
      </c>
      <c r="C10538" s="191" t="s">
        <v>10788</v>
      </c>
      <c r="D10538" s="192" t="s">
        <v>235</v>
      </c>
      <c r="E10538" s="193" t="n">
        <v>809.35</v>
      </c>
      <c r="F10538" s="193" t="n">
        <v>0</v>
      </c>
      <c r="G10538" s="193" t="n">
        <f aca="false">E10538-F10538</f>
        <v>809.35</v>
      </c>
    </row>
    <row r="10539" customFormat="false" ht="23.85" hidden="false" customHeight="false" outlineLevel="0" collapsed="false">
      <c r="A10539" s="189" t="s">
        <v>7760</v>
      </c>
      <c r="B10539" s="190" t="n">
        <v>38399</v>
      </c>
      <c r="C10539" s="191" t="s">
        <v>10789</v>
      </c>
      <c r="D10539" s="192" t="s">
        <v>235</v>
      </c>
      <c r="E10539" s="193" t="n">
        <v>269.32</v>
      </c>
      <c r="F10539" s="193" t="n">
        <v>0</v>
      </c>
      <c r="G10539" s="193" t="n">
        <f aca="false">E10539-F10539</f>
        <v>269.32</v>
      </c>
    </row>
    <row r="10540" customFormat="false" ht="15" hidden="false" customHeight="false" outlineLevel="0" collapsed="false">
      <c r="A10540" s="189" t="s">
        <v>7760</v>
      </c>
      <c r="B10540" s="190" t="n">
        <v>38400</v>
      </c>
      <c r="C10540" s="191" t="s">
        <v>10790</v>
      </c>
      <c r="D10540" s="192" t="s">
        <v>235</v>
      </c>
      <c r="E10540" s="193" t="n">
        <v>20.96</v>
      </c>
      <c r="F10540" s="193" t="n">
        <v>0</v>
      </c>
      <c r="G10540" s="193" t="n">
        <f aca="false">E10540-F10540</f>
        <v>20.96</v>
      </c>
    </row>
    <row r="10541" customFormat="false" ht="23.85" hidden="false" customHeight="false" outlineLevel="0" collapsed="false">
      <c r="A10541" s="189" t="s">
        <v>7760</v>
      </c>
      <c r="B10541" s="190" t="n">
        <v>38401</v>
      </c>
      <c r="C10541" s="191" t="s">
        <v>10791</v>
      </c>
      <c r="D10541" s="192" t="s">
        <v>235</v>
      </c>
      <c r="E10541" s="193" t="n">
        <v>14.98</v>
      </c>
      <c r="F10541" s="193" t="n">
        <v>0</v>
      </c>
      <c r="G10541" s="193" t="n">
        <f aca="false">E10541-F10541</f>
        <v>14.98</v>
      </c>
    </row>
    <row r="10542" customFormat="false" ht="15" hidden="false" customHeight="false" outlineLevel="0" collapsed="false">
      <c r="A10542" s="189" t="s">
        <v>7760</v>
      </c>
      <c r="B10542" s="190" t="n">
        <v>38402</v>
      </c>
      <c r="C10542" s="191" t="s">
        <v>10792</v>
      </c>
      <c r="D10542" s="192" t="s">
        <v>235</v>
      </c>
      <c r="E10542" s="193" t="n">
        <v>12.58</v>
      </c>
      <c r="F10542" s="193" t="n">
        <v>0</v>
      </c>
      <c r="G10542" s="193" t="n">
        <f aca="false">E10542-F10542</f>
        <v>12.58</v>
      </c>
    </row>
    <row r="10543" customFormat="false" ht="23.85" hidden="false" customHeight="false" outlineLevel="0" collapsed="false">
      <c r="A10543" s="189" t="s">
        <v>7760</v>
      </c>
      <c r="B10543" s="190" t="n">
        <v>38403</v>
      </c>
      <c r="C10543" s="191" t="s">
        <v>10793</v>
      </c>
      <c r="D10543" s="192" t="s">
        <v>235</v>
      </c>
      <c r="E10543" s="193" t="n">
        <v>53.99</v>
      </c>
      <c r="F10543" s="193" t="n">
        <v>0</v>
      </c>
      <c r="G10543" s="193" t="n">
        <f aca="false">E10543-F10543</f>
        <v>53.99</v>
      </c>
    </row>
    <row r="10544" customFormat="false" ht="46.25" hidden="false" customHeight="false" outlineLevel="0" collapsed="false">
      <c r="A10544" s="189" t="s">
        <v>7760</v>
      </c>
      <c r="B10544" s="190" t="n">
        <v>38404</v>
      </c>
      <c r="C10544" s="191" t="s">
        <v>10794</v>
      </c>
      <c r="D10544" s="192" t="s">
        <v>242</v>
      </c>
      <c r="E10544" s="193" t="n">
        <v>551.56</v>
      </c>
      <c r="F10544" s="193" t="n">
        <v>0</v>
      </c>
      <c r="G10544" s="193" t="n">
        <f aca="false">E10544-F10544</f>
        <v>551.56</v>
      </c>
    </row>
    <row r="10545" customFormat="false" ht="46.25" hidden="false" customHeight="false" outlineLevel="0" collapsed="false">
      <c r="A10545" s="189" t="s">
        <v>7760</v>
      </c>
      <c r="B10545" s="190" t="n">
        <v>38405</v>
      </c>
      <c r="C10545" s="191" t="s">
        <v>10795</v>
      </c>
      <c r="D10545" s="192" t="s">
        <v>242</v>
      </c>
      <c r="E10545" s="193" t="n">
        <v>568.57</v>
      </c>
      <c r="F10545" s="193" t="n">
        <v>0</v>
      </c>
      <c r="G10545" s="193" t="n">
        <f aca="false">E10545-F10545</f>
        <v>568.57</v>
      </c>
    </row>
    <row r="10546" customFormat="false" ht="46.25" hidden="false" customHeight="false" outlineLevel="0" collapsed="false">
      <c r="A10546" s="189" t="s">
        <v>7760</v>
      </c>
      <c r="B10546" s="190" t="n">
        <v>38406</v>
      </c>
      <c r="C10546" s="191" t="s">
        <v>10796</v>
      </c>
      <c r="D10546" s="192" t="s">
        <v>242</v>
      </c>
      <c r="E10546" s="193" t="n">
        <v>600.38</v>
      </c>
      <c r="F10546" s="193" t="n">
        <v>0</v>
      </c>
      <c r="G10546" s="193" t="n">
        <f aca="false">E10546-F10546</f>
        <v>600.38</v>
      </c>
    </row>
    <row r="10547" customFormat="false" ht="46.25" hidden="false" customHeight="false" outlineLevel="0" collapsed="false">
      <c r="A10547" s="189" t="s">
        <v>7760</v>
      </c>
      <c r="B10547" s="190" t="n">
        <v>38408</v>
      </c>
      <c r="C10547" s="191" t="s">
        <v>10797</v>
      </c>
      <c r="D10547" s="192" t="s">
        <v>242</v>
      </c>
      <c r="E10547" s="193" t="n">
        <v>629.36</v>
      </c>
      <c r="F10547" s="193" t="n">
        <v>0</v>
      </c>
      <c r="G10547" s="193" t="n">
        <f aca="false">E10547-F10547</f>
        <v>629.36</v>
      </c>
    </row>
    <row r="10548" customFormat="false" ht="46.25" hidden="false" customHeight="false" outlineLevel="0" collapsed="false">
      <c r="A10548" s="189" t="s">
        <v>7760</v>
      </c>
      <c r="B10548" s="190" t="n">
        <v>38409</v>
      </c>
      <c r="C10548" s="191" t="s">
        <v>10798</v>
      </c>
      <c r="D10548" s="192" t="s">
        <v>242</v>
      </c>
      <c r="E10548" s="193" t="n">
        <v>633.65</v>
      </c>
      <c r="F10548" s="193" t="n">
        <v>0</v>
      </c>
      <c r="G10548" s="193" t="n">
        <f aca="false">E10548-F10548</f>
        <v>633.65</v>
      </c>
    </row>
    <row r="10549" customFormat="false" ht="23.85" hidden="false" customHeight="false" outlineLevel="0" collapsed="false">
      <c r="A10549" s="189" t="s">
        <v>7760</v>
      </c>
      <c r="B10549" s="190" t="n">
        <v>38418</v>
      </c>
      <c r="C10549" s="191" t="s">
        <v>10799</v>
      </c>
      <c r="D10549" s="192" t="s">
        <v>235</v>
      </c>
      <c r="E10549" s="193" t="n">
        <v>5.38</v>
      </c>
      <c r="F10549" s="193" t="n">
        <v>0</v>
      </c>
      <c r="G10549" s="193" t="n">
        <f aca="false">E10549-F10549</f>
        <v>5.38</v>
      </c>
    </row>
    <row r="10550" customFormat="false" ht="23.85" hidden="false" customHeight="false" outlineLevel="0" collapsed="false">
      <c r="A10550" s="189" t="s">
        <v>7760</v>
      </c>
      <c r="B10550" s="190" t="n">
        <v>38423</v>
      </c>
      <c r="C10550" s="191" t="s">
        <v>10800</v>
      </c>
      <c r="D10550" s="192" t="s">
        <v>235</v>
      </c>
      <c r="E10550" s="193" t="n">
        <v>35.98</v>
      </c>
      <c r="F10550" s="193" t="n">
        <v>0</v>
      </c>
      <c r="G10550" s="193" t="n">
        <f aca="false">E10550-F10550</f>
        <v>35.98</v>
      </c>
    </row>
    <row r="10551" customFormat="false" ht="23.85" hidden="false" customHeight="false" outlineLevel="0" collapsed="false">
      <c r="A10551" s="189" t="s">
        <v>7760</v>
      </c>
      <c r="B10551" s="190" t="n">
        <v>38428</v>
      </c>
      <c r="C10551" s="191" t="s">
        <v>10801</v>
      </c>
      <c r="D10551" s="192" t="s">
        <v>235</v>
      </c>
      <c r="E10551" s="193" t="n">
        <v>26.01</v>
      </c>
      <c r="F10551" s="193" t="n">
        <v>0</v>
      </c>
      <c r="G10551" s="193" t="n">
        <f aca="false">E10551-F10551</f>
        <v>26.01</v>
      </c>
    </row>
    <row r="10552" customFormat="false" ht="23.85" hidden="false" customHeight="false" outlineLevel="0" collapsed="false">
      <c r="A10552" s="189" t="s">
        <v>7760</v>
      </c>
      <c r="B10552" s="190" t="n">
        <v>38429</v>
      </c>
      <c r="C10552" s="191" t="s">
        <v>10802</v>
      </c>
      <c r="D10552" s="192" t="s">
        <v>235</v>
      </c>
      <c r="E10552" s="193" t="n">
        <v>14.02</v>
      </c>
      <c r="F10552" s="193" t="n">
        <v>0</v>
      </c>
      <c r="G10552" s="193" t="n">
        <f aca="false">E10552-F10552</f>
        <v>14.02</v>
      </c>
    </row>
    <row r="10553" customFormat="false" ht="23.85" hidden="false" customHeight="false" outlineLevel="0" collapsed="false">
      <c r="A10553" s="189" t="s">
        <v>7760</v>
      </c>
      <c r="B10553" s="190" t="n">
        <v>38430</v>
      </c>
      <c r="C10553" s="191" t="s">
        <v>10803</v>
      </c>
      <c r="D10553" s="192" t="s">
        <v>235</v>
      </c>
      <c r="E10553" s="193" t="n">
        <v>27.27</v>
      </c>
      <c r="F10553" s="193" t="n">
        <v>0</v>
      </c>
      <c r="G10553" s="193" t="n">
        <f aca="false">E10553-F10553</f>
        <v>27.27</v>
      </c>
    </row>
    <row r="10554" customFormat="false" ht="23.85" hidden="false" customHeight="false" outlineLevel="0" collapsed="false">
      <c r="A10554" s="189" t="s">
        <v>7760</v>
      </c>
      <c r="B10554" s="190" t="n">
        <v>38431</v>
      </c>
      <c r="C10554" s="191" t="s">
        <v>10804</v>
      </c>
      <c r="D10554" s="192" t="s">
        <v>235</v>
      </c>
      <c r="E10554" s="193" t="n">
        <v>17.59</v>
      </c>
      <c r="F10554" s="193" t="n">
        <v>0</v>
      </c>
      <c r="G10554" s="193" t="n">
        <f aca="false">E10554-F10554</f>
        <v>17.59</v>
      </c>
    </row>
    <row r="10555" customFormat="false" ht="23.85" hidden="false" customHeight="false" outlineLevel="0" collapsed="false">
      <c r="A10555" s="189" t="s">
        <v>7760</v>
      </c>
      <c r="B10555" s="190" t="n">
        <v>38433</v>
      </c>
      <c r="C10555" s="191" t="s">
        <v>10805</v>
      </c>
      <c r="D10555" s="192" t="s">
        <v>235</v>
      </c>
      <c r="E10555" s="193" t="n">
        <v>6.86</v>
      </c>
      <c r="F10555" s="193" t="n">
        <v>0</v>
      </c>
      <c r="G10555" s="193" t="n">
        <f aca="false">E10555-F10555</f>
        <v>6.86</v>
      </c>
    </row>
    <row r="10556" customFormat="false" ht="23.85" hidden="false" customHeight="false" outlineLevel="0" collapsed="false">
      <c r="A10556" s="189" t="s">
        <v>7760</v>
      </c>
      <c r="B10556" s="190" t="n">
        <v>38434</v>
      </c>
      <c r="C10556" s="191" t="s">
        <v>10806</v>
      </c>
      <c r="D10556" s="192" t="s">
        <v>235</v>
      </c>
      <c r="E10556" s="193" t="n">
        <v>3.69</v>
      </c>
      <c r="F10556" s="193" t="n">
        <v>0</v>
      </c>
      <c r="G10556" s="193" t="n">
        <f aca="false">E10556-F10556</f>
        <v>3.69</v>
      </c>
    </row>
    <row r="10557" customFormat="false" ht="23.85" hidden="false" customHeight="false" outlineLevel="0" collapsed="false">
      <c r="A10557" s="189" t="s">
        <v>7760</v>
      </c>
      <c r="B10557" s="190" t="n">
        <v>38435</v>
      </c>
      <c r="C10557" s="191" t="s">
        <v>10807</v>
      </c>
      <c r="D10557" s="192" t="s">
        <v>235</v>
      </c>
      <c r="E10557" s="193" t="n">
        <v>8.32</v>
      </c>
      <c r="F10557" s="193" t="n">
        <v>0</v>
      </c>
      <c r="G10557" s="193" t="n">
        <f aca="false">E10557-F10557</f>
        <v>8.32</v>
      </c>
    </row>
    <row r="10558" customFormat="false" ht="23.85" hidden="false" customHeight="false" outlineLevel="0" collapsed="false">
      <c r="A10558" s="189" t="s">
        <v>7760</v>
      </c>
      <c r="B10558" s="190" t="n">
        <v>38436</v>
      </c>
      <c r="C10558" s="191" t="s">
        <v>10808</v>
      </c>
      <c r="D10558" s="192" t="s">
        <v>235</v>
      </c>
      <c r="E10558" s="193" t="n">
        <v>13.79</v>
      </c>
      <c r="F10558" s="193" t="n">
        <v>0</v>
      </c>
      <c r="G10558" s="193" t="n">
        <f aca="false">E10558-F10558</f>
        <v>13.79</v>
      </c>
    </row>
    <row r="10559" customFormat="false" ht="23.85" hidden="false" customHeight="false" outlineLevel="0" collapsed="false">
      <c r="A10559" s="189" t="s">
        <v>7760</v>
      </c>
      <c r="B10559" s="190" t="n">
        <v>38437</v>
      </c>
      <c r="C10559" s="191" t="s">
        <v>10809</v>
      </c>
      <c r="D10559" s="192" t="s">
        <v>235</v>
      </c>
      <c r="E10559" s="193" t="n">
        <v>22.37</v>
      </c>
      <c r="F10559" s="193" t="n">
        <v>0</v>
      </c>
      <c r="G10559" s="193" t="n">
        <f aca="false">E10559-F10559</f>
        <v>22.37</v>
      </c>
    </row>
    <row r="10560" customFormat="false" ht="23.85" hidden="false" customHeight="false" outlineLevel="0" collapsed="false">
      <c r="A10560" s="189" t="s">
        <v>7760</v>
      </c>
      <c r="B10560" s="190" t="n">
        <v>38438</v>
      </c>
      <c r="C10560" s="191" t="s">
        <v>10810</v>
      </c>
      <c r="D10560" s="192" t="s">
        <v>235</v>
      </c>
      <c r="E10560" s="193" t="n">
        <v>64.88</v>
      </c>
      <c r="F10560" s="193" t="n">
        <v>0</v>
      </c>
      <c r="G10560" s="193" t="n">
        <f aca="false">E10560-F10560</f>
        <v>64.88</v>
      </c>
    </row>
    <row r="10561" customFormat="false" ht="23.85" hidden="false" customHeight="false" outlineLevel="0" collapsed="false">
      <c r="A10561" s="189" t="s">
        <v>7760</v>
      </c>
      <c r="B10561" s="190" t="n">
        <v>38439</v>
      </c>
      <c r="C10561" s="191" t="s">
        <v>10811</v>
      </c>
      <c r="D10561" s="192" t="s">
        <v>235</v>
      </c>
      <c r="E10561" s="193" t="n">
        <v>82.44</v>
      </c>
      <c r="F10561" s="193" t="n">
        <v>0</v>
      </c>
      <c r="G10561" s="193" t="n">
        <f aca="false">E10561-F10561</f>
        <v>82.44</v>
      </c>
    </row>
    <row r="10562" customFormat="false" ht="23.85" hidden="false" customHeight="false" outlineLevel="0" collapsed="false">
      <c r="A10562" s="189" t="s">
        <v>7760</v>
      </c>
      <c r="B10562" s="190" t="n">
        <v>38440</v>
      </c>
      <c r="C10562" s="191" t="s">
        <v>10812</v>
      </c>
      <c r="D10562" s="192" t="s">
        <v>235</v>
      </c>
      <c r="E10562" s="193" t="n">
        <v>289.2</v>
      </c>
      <c r="F10562" s="193" t="n">
        <v>0</v>
      </c>
      <c r="G10562" s="193" t="n">
        <f aca="false">E10562-F10562</f>
        <v>289.2</v>
      </c>
    </row>
    <row r="10563" customFormat="false" ht="23.85" hidden="false" customHeight="false" outlineLevel="0" collapsed="false">
      <c r="A10563" s="189" t="s">
        <v>7760</v>
      </c>
      <c r="B10563" s="190" t="n">
        <v>38441</v>
      </c>
      <c r="C10563" s="191" t="s">
        <v>10813</v>
      </c>
      <c r="D10563" s="192" t="s">
        <v>235</v>
      </c>
      <c r="E10563" s="193" t="n">
        <v>3.72</v>
      </c>
      <c r="F10563" s="193" t="n">
        <v>0</v>
      </c>
      <c r="G10563" s="193" t="n">
        <f aca="false">E10563-F10563</f>
        <v>3.72</v>
      </c>
    </row>
    <row r="10564" customFormat="false" ht="23.85" hidden="false" customHeight="false" outlineLevel="0" collapsed="false">
      <c r="A10564" s="189" t="s">
        <v>7760</v>
      </c>
      <c r="B10564" s="190" t="n">
        <v>38442</v>
      </c>
      <c r="C10564" s="191" t="s">
        <v>10814</v>
      </c>
      <c r="D10564" s="192" t="s">
        <v>235</v>
      </c>
      <c r="E10564" s="193" t="n">
        <v>10.58</v>
      </c>
      <c r="F10564" s="193" t="n">
        <v>0</v>
      </c>
      <c r="G10564" s="193" t="n">
        <f aca="false">E10564-F10564</f>
        <v>10.58</v>
      </c>
    </row>
    <row r="10565" customFormat="false" ht="23.85" hidden="false" customHeight="false" outlineLevel="0" collapsed="false">
      <c r="A10565" s="189" t="s">
        <v>7760</v>
      </c>
      <c r="B10565" s="190" t="n">
        <v>38443</v>
      </c>
      <c r="C10565" s="191" t="s">
        <v>10815</v>
      </c>
      <c r="D10565" s="192" t="s">
        <v>235</v>
      </c>
      <c r="E10565" s="193" t="n">
        <v>12.83</v>
      </c>
      <c r="F10565" s="193" t="n">
        <v>0</v>
      </c>
      <c r="G10565" s="193" t="n">
        <f aca="false">E10565-F10565</f>
        <v>12.83</v>
      </c>
    </row>
    <row r="10566" customFormat="false" ht="23.85" hidden="false" customHeight="false" outlineLevel="0" collapsed="false">
      <c r="A10566" s="189" t="s">
        <v>7760</v>
      </c>
      <c r="B10566" s="190" t="n">
        <v>38444</v>
      </c>
      <c r="C10566" s="191" t="s">
        <v>10816</v>
      </c>
      <c r="D10566" s="192" t="s">
        <v>235</v>
      </c>
      <c r="E10566" s="193" t="n">
        <v>21.55</v>
      </c>
      <c r="F10566" s="193" t="n">
        <v>0</v>
      </c>
      <c r="G10566" s="193" t="n">
        <f aca="false">E10566-F10566</f>
        <v>21.55</v>
      </c>
    </row>
    <row r="10567" customFormat="false" ht="23.85" hidden="false" customHeight="false" outlineLevel="0" collapsed="false">
      <c r="A10567" s="189" t="s">
        <v>7760</v>
      </c>
      <c r="B10567" s="190" t="n">
        <v>38445</v>
      </c>
      <c r="C10567" s="191" t="s">
        <v>10817</v>
      </c>
      <c r="D10567" s="192" t="s">
        <v>235</v>
      </c>
      <c r="E10567" s="193" t="n">
        <v>39.97</v>
      </c>
      <c r="F10567" s="193" t="n">
        <v>0</v>
      </c>
      <c r="G10567" s="193" t="n">
        <f aca="false">E10567-F10567</f>
        <v>39.97</v>
      </c>
    </row>
    <row r="10568" customFormat="false" ht="23.85" hidden="false" customHeight="false" outlineLevel="0" collapsed="false">
      <c r="A10568" s="189" t="s">
        <v>7760</v>
      </c>
      <c r="B10568" s="190" t="n">
        <v>38446</v>
      </c>
      <c r="C10568" s="191" t="s">
        <v>10818</v>
      </c>
      <c r="D10568" s="192" t="s">
        <v>235</v>
      </c>
      <c r="E10568" s="193" t="n">
        <v>65.41</v>
      </c>
      <c r="F10568" s="193" t="n">
        <v>0</v>
      </c>
      <c r="G10568" s="193" t="n">
        <f aca="false">E10568-F10568</f>
        <v>65.41</v>
      </c>
    </row>
    <row r="10569" customFormat="false" ht="23.85" hidden="false" customHeight="false" outlineLevel="0" collapsed="false">
      <c r="A10569" s="189" t="s">
        <v>7760</v>
      </c>
      <c r="B10569" s="190" t="n">
        <v>38447</v>
      </c>
      <c r="C10569" s="191" t="s">
        <v>10819</v>
      </c>
      <c r="D10569" s="192" t="s">
        <v>235</v>
      </c>
      <c r="E10569" s="193" t="n">
        <v>84.66</v>
      </c>
      <c r="F10569" s="193" t="n">
        <v>0</v>
      </c>
      <c r="G10569" s="193" t="n">
        <f aca="false">E10569-F10569</f>
        <v>84.66</v>
      </c>
    </row>
    <row r="10570" customFormat="false" ht="23.85" hidden="false" customHeight="false" outlineLevel="0" collapsed="false">
      <c r="A10570" s="189" t="s">
        <v>7760</v>
      </c>
      <c r="B10570" s="190" t="n">
        <v>38448</v>
      </c>
      <c r="C10570" s="191" t="s">
        <v>10820</v>
      </c>
      <c r="D10570" s="192" t="s">
        <v>235</v>
      </c>
      <c r="E10570" s="193" t="n">
        <v>232.76</v>
      </c>
      <c r="F10570" s="193" t="n">
        <v>0</v>
      </c>
      <c r="G10570" s="193" t="n">
        <f aca="false">E10570-F10570</f>
        <v>232.76</v>
      </c>
    </row>
    <row r="10571" customFormat="false" ht="23.85" hidden="false" customHeight="false" outlineLevel="0" collapsed="false">
      <c r="A10571" s="189" t="s">
        <v>7760</v>
      </c>
      <c r="B10571" s="190" t="n">
        <v>38454</v>
      </c>
      <c r="C10571" s="191" t="s">
        <v>10821</v>
      </c>
      <c r="D10571" s="192" t="s">
        <v>235</v>
      </c>
      <c r="E10571" s="193" t="n">
        <v>11.58</v>
      </c>
      <c r="F10571" s="193" t="n">
        <v>0</v>
      </c>
      <c r="G10571" s="193" t="n">
        <f aca="false">E10571-F10571</f>
        <v>11.58</v>
      </c>
    </row>
    <row r="10572" customFormat="false" ht="23.85" hidden="false" customHeight="false" outlineLevel="0" collapsed="false">
      <c r="A10572" s="189" t="s">
        <v>7760</v>
      </c>
      <c r="B10572" s="190" t="n">
        <v>38455</v>
      </c>
      <c r="C10572" s="191" t="s">
        <v>10822</v>
      </c>
      <c r="D10572" s="192" t="s">
        <v>235</v>
      </c>
      <c r="E10572" s="193" t="n">
        <v>15.5</v>
      </c>
      <c r="F10572" s="193" t="n">
        <v>0</v>
      </c>
      <c r="G10572" s="193" t="n">
        <f aca="false">E10572-F10572</f>
        <v>15.5</v>
      </c>
    </row>
    <row r="10573" customFormat="false" ht="23.85" hidden="false" customHeight="false" outlineLevel="0" collapsed="false">
      <c r="A10573" s="189" t="s">
        <v>7760</v>
      </c>
      <c r="B10573" s="190" t="n">
        <v>38456</v>
      </c>
      <c r="C10573" s="191" t="s">
        <v>10823</v>
      </c>
      <c r="D10573" s="192" t="s">
        <v>235</v>
      </c>
      <c r="E10573" s="193" t="n">
        <v>7.39</v>
      </c>
      <c r="F10573" s="193" t="n">
        <v>0</v>
      </c>
      <c r="G10573" s="193" t="n">
        <f aca="false">E10573-F10573</f>
        <v>7.39</v>
      </c>
    </row>
    <row r="10574" customFormat="false" ht="23.85" hidden="false" customHeight="false" outlineLevel="0" collapsed="false">
      <c r="A10574" s="189" t="s">
        <v>7760</v>
      </c>
      <c r="B10574" s="190" t="n">
        <v>38457</v>
      </c>
      <c r="C10574" s="191" t="s">
        <v>10824</v>
      </c>
      <c r="D10574" s="192" t="s">
        <v>235</v>
      </c>
      <c r="E10574" s="193" t="n">
        <v>13.47</v>
      </c>
      <c r="F10574" s="193" t="n">
        <v>0</v>
      </c>
      <c r="G10574" s="193" t="n">
        <f aca="false">E10574-F10574</f>
        <v>13.47</v>
      </c>
    </row>
    <row r="10575" customFormat="false" ht="23.85" hidden="false" customHeight="false" outlineLevel="0" collapsed="false">
      <c r="A10575" s="189" t="s">
        <v>7760</v>
      </c>
      <c r="B10575" s="190" t="n">
        <v>38458</v>
      </c>
      <c r="C10575" s="191" t="s">
        <v>10825</v>
      </c>
      <c r="D10575" s="192" t="s">
        <v>235</v>
      </c>
      <c r="E10575" s="193" t="n">
        <v>25.95</v>
      </c>
      <c r="F10575" s="193" t="n">
        <v>0</v>
      </c>
      <c r="G10575" s="193" t="n">
        <f aca="false">E10575-F10575</f>
        <v>25.95</v>
      </c>
    </row>
    <row r="10576" customFormat="false" ht="23.85" hidden="false" customHeight="false" outlineLevel="0" collapsed="false">
      <c r="A10576" s="189" t="s">
        <v>7760</v>
      </c>
      <c r="B10576" s="190" t="n">
        <v>38459</v>
      </c>
      <c r="C10576" s="191" t="s">
        <v>10826</v>
      </c>
      <c r="D10576" s="192" t="s">
        <v>235</v>
      </c>
      <c r="E10576" s="193" t="n">
        <v>40.79</v>
      </c>
      <c r="F10576" s="193" t="n">
        <v>0</v>
      </c>
      <c r="G10576" s="193" t="n">
        <f aca="false">E10576-F10576</f>
        <v>40.79</v>
      </c>
    </row>
    <row r="10577" customFormat="false" ht="23.85" hidden="false" customHeight="false" outlineLevel="0" collapsed="false">
      <c r="A10577" s="189" t="s">
        <v>7760</v>
      </c>
      <c r="B10577" s="190" t="n">
        <v>38460</v>
      </c>
      <c r="C10577" s="191" t="s">
        <v>10827</v>
      </c>
      <c r="D10577" s="192" t="s">
        <v>235</v>
      </c>
      <c r="E10577" s="193" t="n">
        <v>87.51</v>
      </c>
      <c r="F10577" s="193" t="n">
        <v>0</v>
      </c>
      <c r="G10577" s="193" t="n">
        <f aca="false">E10577-F10577</f>
        <v>87.51</v>
      </c>
    </row>
    <row r="10578" customFormat="false" ht="23.85" hidden="false" customHeight="false" outlineLevel="0" collapsed="false">
      <c r="A10578" s="189" t="s">
        <v>7760</v>
      </c>
      <c r="B10578" s="190" t="n">
        <v>38461</v>
      </c>
      <c r="C10578" s="191" t="s">
        <v>10828</v>
      </c>
      <c r="D10578" s="192" t="s">
        <v>235</v>
      </c>
      <c r="E10578" s="193" t="n">
        <v>117.43</v>
      </c>
      <c r="F10578" s="193" t="n">
        <v>0</v>
      </c>
      <c r="G10578" s="193" t="n">
        <f aca="false">E10578-F10578</f>
        <v>117.43</v>
      </c>
    </row>
    <row r="10579" customFormat="false" ht="23.85" hidden="false" customHeight="false" outlineLevel="0" collapsed="false">
      <c r="A10579" s="189" t="s">
        <v>7760</v>
      </c>
      <c r="B10579" s="190" t="n">
        <v>38462</v>
      </c>
      <c r="C10579" s="191" t="s">
        <v>10829</v>
      </c>
      <c r="D10579" s="192" t="s">
        <v>235</v>
      </c>
      <c r="E10579" s="193" t="n">
        <v>249.98</v>
      </c>
      <c r="F10579" s="193" t="n">
        <v>0</v>
      </c>
      <c r="G10579" s="193" t="n">
        <f aca="false">E10579-F10579</f>
        <v>249.98</v>
      </c>
    </row>
    <row r="10580" customFormat="false" ht="15" hidden="false" customHeight="false" outlineLevel="0" collapsed="false">
      <c r="A10580" s="189" t="s">
        <v>7760</v>
      </c>
      <c r="B10580" s="190" t="n">
        <v>38463</v>
      </c>
      <c r="C10580" s="191" t="s">
        <v>10830</v>
      </c>
      <c r="D10580" s="192" t="s">
        <v>235</v>
      </c>
      <c r="E10580" s="193" t="n">
        <v>47.93</v>
      </c>
      <c r="F10580" s="193" t="n">
        <v>0</v>
      </c>
      <c r="G10580" s="193" t="n">
        <f aca="false">E10580-F10580</f>
        <v>47.93</v>
      </c>
    </row>
    <row r="10581" customFormat="false" ht="46.25" hidden="false" customHeight="false" outlineLevel="0" collapsed="false">
      <c r="A10581" s="189" t="s">
        <v>7760</v>
      </c>
      <c r="B10581" s="190" t="n">
        <v>38464</v>
      </c>
      <c r="C10581" s="191" t="s">
        <v>10831</v>
      </c>
      <c r="D10581" s="192" t="s">
        <v>242</v>
      </c>
      <c r="E10581" s="193" t="n">
        <v>641.27</v>
      </c>
      <c r="F10581" s="193" t="n">
        <v>0</v>
      </c>
      <c r="G10581" s="193" t="n">
        <f aca="false">E10581-F10581</f>
        <v>641.27</v>
      </c>
    </row>
    <row r="10582" customFormat="false" ht="23.85" hidden="false" customHeight="false" outlineLevel="0" collapsed="false">
      <c r="A10582" s="189" t="s">
        <v>7760</v>
      </c>
      <c r="B10582" s="190" t="n">
        <v>38465</v>
      </c>
      <c r="C10582" s="191" t="s">
        <v>10832</v>
      </c>
      <c r="D10582" s="192" t="s">
        <v>235</v>
      </c>
      <c r="E10582" s="193" t="n">
        <v>48.87</v>
      </c>
      <c r="F10582" s="193" t="n">
        <v>0</v>
      </c>
      <c r="G10582" s="193" t="n">
        <f aca="false">E10582-F10582</f>
        <v>48.87</v>
      </c>
    </row>
    <row r="10583" customFormat="false" ht="15" hidden="false" customHeight="false" outlineLevel="0" collapsed="false">
      <c r="A10583" s="189" t="s">
        <v>7760</v>
      </c>
      <c r="B10583" s="190" t="n">
        <v>38467</v>
      </c>
      <c r="C10583" s="191" t="s">
        <v>10833</v>
      </c>
      <c r="D10583" s="192" t="s">
        <v>235</v>
      </c>
      <c r="E10583" s="193" t="n">
        <v>103.85</v>
      </c>
      <c r="F10583" s="193" t="n">
        <v>0</v>
      </c>
      <c r="G10583" s="193" t="n">
        <f aca="false">E10583-F10583</f>
        <v>103.85</v>
      </c>
    </row>
    <row r="10584" customFormat="false" ht="15" hidden="false" customHeight="false" outlineLevel="0" collapsed="false">
      <c r="A10584" s="189" t="s">
        <v>7760</v>
      </c>
      <c r="B10584" s="190" t="n">
        <v>38468</v>
      </c>
      <c r="C10584" s="191" t="s">
        <v>10834</v>
      </c>
      <c r="D10584" s="192" t="s">
        <v>235</v>
      </c>
      <c r="E10584" s="193" t="n">
        <v>114.27</v>
      </c>
      <c r="F10584" s="193" t="n">
        <v>0</v>
      </c>
      <c r="G10584" s="193" t="n">
        <f aca="false">E10584-F10584</f>
        <v>114.27</v>
      </c>
    </row>
    <row r="10585" customFormat="false" ht="15" hidden="false" customHeight="false" outlineLevel="0" collapsed="false">
      <c r="A10585" s="189" t="s">
        <v>7760</v>
      </c>
      <c r="B10585" s="190" t="n">
        <v>38469</v>
      </c>
      <c r="C10585" s="191" t="s">
        <v>10835</v>
      </c>
      <c r="D10585" s="192" t="s">
        <v>235</v>
      </c>
      <c r="E10585" s="193" t="n">
        <v>184.56</v>
      </c>
      <c r="F10585" s="193" t="n">
        <v>0</v>
      </c>
      <c r="G10585" s="193" t="n">
        <f aca="false">E10585-F10585</f>
        <v>184.56</v>
      </c>
    </row>
    <row r="10586" customFormat="false" ht="15" hidden="false" customHeight="false" outlineLevel="0" collapsed="false">
      <c r="A10586" s="189" t="s">
        <v>7760</v>
      </c>
      <c r="B10586" s="190" t="n">
        <v>38470</v>
      </c>
      <c r="C10586" s="191" t="s">
        <v>10836</v>
      </c>
      <c r="D10586" s="192" t="s">
        <v>235</v>
      </c>
      <c r="E10586" s="193" t="n">
        <v>62.9</v>
      </c>
      <c r="F10586" s="193" t="n">
        <v>0</v>
      </c>
      <c r="G10586" s="193" t="n">
        <f aca="false">E10586-F10586</f>
        <v>62.9</v>
      </c>
    </row>
    <row r="10587" customFormat="false" ht="23.85" hidden="false" customHeight="false" outlineLevel="0" collapsed="false">
      <c r="A10587" s="189" t="s">
        <v>7760</v>
      </c>
      <c r="B10587" s="190" t="n">
        <v>38471</v>
      </c>
      <c r="C10587" s="191" t="s">
        <v>10837</v>
      </c>
      <c r="D10587" s="192" t="s">
        <v>235</v>
      </c>
      <c r="E10587" s="193" t="n">
        <v>148.4</v>
      </c>
      <c r="F10587" s="193" t="n">
        <v>0</v>
      </c>
      <c r="G10587" s="193" t="n">
        <f aca="false">E10587-F10587</f>
        <v>148.4</v>
      </c>
    </row>
    <row r="10588" customFormat="false" ht="23.85" hidden="false" customHeight="false" outlineLevel="0" collapsed="false">
      <c r="A10588" s="189" t="s">
        <v>7760</v>
      </c>
      <c r="B10588" s="190" t="n">
        <v>38473</v>
      </c>
      <c r="C10588" s="191" t="s">
        <v>10838</v>
      </c>
      <c r="D10588" s="192" t="s">
        <v>235</v>
      </c>
      <c r="E10588" s="193" t="n">
        <v>197.31</v>
      </c>
      <c r="F10588" s="193" t="n">
        <v>0</v>
      </c>
      <c r="G10588" s="193" t="n">
        <f aca="false">E10588-F10588</f>
        <v>197.31</v>
      </c>
    </row>
    <row r="10589" customFormat="false" ht="15" hidden="false" customHeight="false" outlineLevel="0" collapsed="false">
      <c r="A10589" s="189" t="s">
        <v>7760</v>
      </c>
      <c r="B10589" s="190" t="n">
        <v>38474</v>
      </c>
      <c r="C10589" s="191" t="s">
        <v>10839</v>
      </c>
      <c r="D10589" s="192" t="s">
        <v>235</v>
      </c>
      <c r="E10589" s="193" t="n">
        <v>58.62</v>
      </c>
      <c r="F10589" s="193" t="n">
        <v>0</v>
      </c>
      <c r="G10589" s="193" t="n">
        <f aca="false">E10589-F10589</f>
        <v>58.62</v>
      </c>
    </row>
    <row r="10590" customFormat="false" ht="23.85" hidden="false" customHeight="false" outlineLevel="0" collapsed="false">
      <c r="A10590" s="189" t="s">
        <v>7760</v>
      </c>
      <c r="B10590" s="190" t="n">
        <v>38475</v>
      </c>
      <c r="C10590" s="191" t="s">
        <v>10840</v>
      </c>
      <c r="D10590" s="192" t="s">
        <v>235</v>
      </c>
      <c r="E10590" s="193" t="n">
        <v>47.42</v>
      </c>
      <c r="F10590" s="193" t="n">
        <v>0</v>
      </c>
      <c r="G10590" s="193" t="n">
        <f aca="false">E10590-F10590</f>
        <v>47.42</v>
      </c>
    </row>
    <row r="10591" customFormat="false" ht="46.25" hidden="false" customHeight="false" outlineLevel="0" collapsed="false">
      <c r="A10591" s="189" t="s">
        <v>7760</v>
      </c>
      <c r="B10591" s="190" t="n">
        <v>38476</v>
      </c>
      <c r="C10591" s="191" t="s">
        <v>10841</v>
      </c>
      <c r="D10591" s="192" t="s">
        <v>235</v>
      </c>
      <c r="E10591" s="193" t="n">
        <v>405.79</v>
      </c>
      <c r="F10591" s="193" t="n">
        <v>0</v>
      </c>
      <c r="G10591" s="193" t="n">
        <f aca="false">E10591-F10591</f>
        <v>405.79</v>
      </c>
    </row>
    <row r="10592" customFormat="false" ht="46.25" hidden="false" customHeight="false" outlineLevel="0" collapsed="false">
      <c r="A10592" s="189" t="s">
        <v>7760</v>
      </c>
      <c r="B10592" s="190" t="n">
        <v>38477</v>
      </c>
      <c r="C10592" s="191" t="s">
        <v>10842</v>
      </c>
      <c r="D10592" s="192" t="s">
        <v>235</v>
      </c>
      <c r="E10592" s="193" t="n">
        <v>1149.2</v>
      </c>
      <c r="F10592" s="193" t="n">
        <v>0</v>
      </c>
      <c r="G10592" s="193" t="n">
        <f aca="false">E10592-F10592</f>
        <v>1149.2</v>
      </c>
    </row>
    <row r="10593" customFormat="false" ht="23.85" hidden="false" customHeight="false" outlineLevel="0" collapsed="false">
      <c r="A10593" s="189" t="s">
        <v>7760</v>
      </c>
      <c r="B10593" s="190" t="n">
        <v>38544</v>
      </c>
      <c r="C10593" s="191" t="s">
        <v>10843</v>
      </c>
      <c r="D10593" s="192" t="s">
        <v>233</v>
      </c>
      <c r="E10593" s="193" t="n">
        <v>10.59</v>
      </c>
      <c r="F10593" s="193" t="n">
        <v>0</v>
      </c>
      <c r="G10593" s="193" t="n">
        <f aca="false">E10593-F10593</f>
        <v>10.59</v>
      </c>
    </row>
    <row r="10594" customFormat="false" ht="23.85" hidden="false" customHeight="false" outlineLevel="0" collapsed="false">
      <c r="A10594" s="189" t="s">
        <v>7760</v>
      </c>
      <c r="B10594" s="190" t="n">
        <v>38545</v>
      </c>
      <c r="C10594" s="191" t="s">
        <v>10844</v>
      </c>
      <c r="D10594" s="192" t="s">
        <v>233</v>
      </c>
      <c r="E10594" s="193" t="n">
        <v>6.81</v>
      </c>
      <c r="F10594" s="193" t="n">
        <v>0</v>
      </c>
      <c r="G10594" s="193" t="n">
        <f aca="false">E10594-F10594</f>
        <v>6.81</v>
      </c>
    </row>
    <row r="10595" customFormat="false" ht="46.25" hidden="false" customHeight="false" outlineLevel="0" collapsed="false">
      <c r="A10595" s="189" t="s">
        <v>7760</v>
      </c>
      <c r="B10595" s="190" t="n">
        <v>38546</v>
      </c>
      <c r="C10595" s="191" t="s">
        <v>10845</v>
      </c>
      <c r="D10595" s="192" t="s">
        <v>242</v>
      </c>
      <c r="E10595" s="193" t="n">
        <v>581.03</v>
      </c>
      <c r="F10595" s="193" t="n">
        <v>0</v>
      </c>
      <c r="G10595" s="193" t="n">
        <f aca="false">E10595-F10595</f>
        <v>581.03</v>
      </c>
    </row>
    <row r="10596" customFormat="false" ht="23.85" hidden="false" customHeight="false" outlineLevel="0" collapsed="false">
      <c r="A10596" s="189" t="s">
        <v>7760</v>
      </c>
      <c r="B10596" s="190" t="n">
        <v>38547</v>
      </c>
      <c r="C10596" s="191" t="s">
        <v>10846</v>
      </c>
      <c r="D10596" s="192" t="s">
        <v>235</v>
      </c>
      <c r="E10596" s="193" t="n">
        <v>171.64</v>
      </c>
      <c r="F10596" s="193" t="n">
        <v>0</v>
      </c>
      <c r="G10596" s="193" t="n">
        <f aca="false">E10596-F10596</f>
        <v>171.64</v>
      </c>
    </row>
    <row r="10597" customFormat="false" ht="23.85" hidden="false" customHeight="false" outlineLevel="0" collapsed="false">
      <c r="A10597" s="189" t="s">
        <v>7760</v>
      </c>
      <c r="B10597" s="190" t="n">
        <v>38548</v>
      </c>
      <c r="C10597" s="191" t="s">
        <v>10847</v>
      </c>
      <c r="D10597" s="192" t="s">
        <v>235</v>
      </c>
      <c r="E10597" s="193" t="n">
        <v>1.75</v>
      </c>
      <c r="F10597" s="193" t="n">
        <v>0</v>
      </c>
      <c r="G10597" s="193" t="n">
        <f aca="false">E10597-F10597</f>
        <v>1.75</v>
      </c>
    </row>
    <row r="10598" customFormat="false" ht="23.85" hidden="false" customHeight="false" outlineLevel="0" collapsed="false">
      <c r="A10598" s="189" t="s">
        <v>7760</v>
      </c>
      <c r="B10598" s="190" t="n">
        <v>38588</v>
      </c>
      <c r="C10598" s="191" t="s">
        <v>10848</v>
      </c>
      <c r="D10598" s="192" t="s">
        <v>235</v>
      </c>
      <c r="E10598" s="193" t="n">
        <v>2.78</v>
      </c>
      <c r="F10598" s="193" t="n">
        <v>0</v>
      </c>
      <c r="G10598" s="193" t="n">
        <f aca="false">E10598-F10598</f>
        <v>2.78</v>
      </c>
    </row>
    <row r="10599" customFormat="false" ht="23.85" hidden="false" customHeight="false" outlineLevel="0" collapsed="false">
      <c r="A10599" s="189" t="s">
        <v>7760</v>
      </c>
      <c r="B10599" s="190" t="n">
        <v>38589</v>
      </c>
      <c r="C10599" s="191" t="s">
        <v>10849</v>
      </c>
      <c r="D10599" s="192" t="s">
        <v>235</v>
      </c>
      <c r="E10599" s="193" t="n">
        <v>2.92</v>
      </c>
      <c r="F10599" s="193" t="n">
        <v>0</v>
      </c>
      <c r="G10599" s="193" t="n">
        <f aca="false">E10599-F10599</f>
        <v>2.92</v>
      </c>
    </row>
    <row r="10600" customFormat="false" ht="23.85" hidden="false" customHeight="false" outlineLevel="0" collapsed="false">
      <c r="A10600" s="189" t="s">
        <v>7760</v>
      </c>
      <c r="B10600" s="190" t="n">
        <v>38590</v>
      </c>
      <c r="C10600" s="191" t="s">
        <v>10850</v>
      </c>
      <c r="D10600" s="192" t="s">
        <v>235</v>
      </c>
      <c r="E10600" s="193" t="n">
        <v>4.62</v>
      </c>
      <c r="F10600" s="193" t="n">
        <v>0</v>
      </c>
      <c r="G10600" s="193" t="n">
        <f aca="false">E10600-F10600</f>
        <v>4.62</v>
      </c>
    </row>
    <row r="10601" customFormat="false" ht="23.85" hidden="false" customHeight="false" outlineLevel="0" collapsed="false">
      <c r="A10601" s="189" t="s">
        <v>7760</v>
      </c>
      <c r="B10601" s="190" t="n">
        <v>38591</v>
      </c>
      <c r="C10601" s="191" t="s">
        <v>10851</v>
      </c>
      <c r="D10601" s="192" t="s">
        <v>235</v>
      </c>
      <c r="E10601" s="193" t="n">
        <v>4.67</v>
      </c>
      <c r="F10601" s="193" t="n">
        <v>0</v>
      </c>
      <c r="G10601" s="193" t="n">
        <f aca="false">E10601-F10601</f>
        <v>4.67</v>
      </c>
    </row>
    <row r="10602" customFormat="false" ht="23.85" hidden="false" customHeight="false" outlineLevel="0" collapsed="false">
      <c r="A10602" s="189" t="s">
        <v>7760</v>
      </c>
      <c r="B10602" s="190" t="n">
        <v>38592</v>
      </c>
      <c r="C10602" s="191" t="s">
        <v>10852</v>
      </c>
      <c r="D10602" s="192" t="s">
        <v>235</v>
      </c>
      <c r="E10602" s="193" t="n">
        <v>3.48</v>
      </c>
      <c r="F10602" s="193" t="n">
        <v>0</v>
      </c>
      <c r="G10602" s="193" t="n">
        <f aca="false">E10602-F10602</f>
        <v>3.48</v>
      </c>
    </row>
    <row r="10603" customFormat="false" ht="23.85" hidden="false" customHeight="false" outlineLevel="0" collapsed="false">
      <c r="A10603" s="189" t="s">
        <v>7760</v>
      </c>
      <c r="B10603" s="190" t="n">
        <v>38593</v>
      </c>
      <c r="C10603" s="191" t="s">
        <v>10853</v>
      </c>
      <c r="D10603" s="192" t="s">
        <v>235</v>
      </c>
      <c r="E10603" s="193" t="n">
        <v>3.84</v>
      </c>
      <c r="F10603" s="193" t="n">
        <v>0</v>
      </c>
      <c r="G10603" s="193" t="n">
        <f aca="false">E10603-F10603</f>
        <v>3.84</v>
      </c>
    </row>
    <row r="10604" customFormat="false" ht="23.85" hidden="false" customHeight="false" outlineLevel="0" collapsed="false">
      <c r="A10604" s="189" t="s">
        <v>7760</v>
      </c>
      <c r="B10604" s="190" t="n">
        <v>38594</v>
      </c>
      <c r="C10604" s="191" t="s">
        <v>10854</v>
      </c>
      <c r="D10604" s="192" t="s">
        <v>235</v>
      </c>
      <c r="E10604" s="193" t="n">
        <v>6.06</v>
      </c>
      <c r="F10604" s="193" t="n">
        <v>0</v>
      </c>
      <c r="G10604" s="193" t="n">
        <f aca="false">E10604-F10604</f>
        <v>6.06</v>
      </c>
    </row>
    <row r="10605" customFormat="false" ht="23.85" hidden="false" customHeight="false" outlineLevel="0" collapsed="false">
      <c r="A10605" s="189" t="s">
        <v>7760</v>
      </c>
      <c r="B10605" s="190" t="n">
        <v>38595</v>
      </c>
      <c r="C10605" s="191" t="s">
        <v>10855</v>
      </c>
      <c r="D10605" s="192" t="s">
        <v>235</v>
      </c>
      <c r="E10605" s="193" t="n">
        <v>3.44</v>
      </c>
      <c r="F10605" s="193" t="n">
        <v>0</v>
      </c>
      <c r="G10605" s="193" t="n">
        <f aca="false">E10605-F10605</f>
        <v>3.44</v>
      </c>
    </row>
    <row r="10606" customFormat="false" ht="23.85" hidden="false" customHeight="false" outlineLevel="0" collapsed="false">
      <c r="A10606" s="189" t="s">
        <v>7760</v>
      </c>
      <c r="B10606" s="190" t="n">
        <v>38596</v>
      </c>
      <c r="C10606" s="191" t="s">
        <v>10856</v>
      </c>
      <c r="D10606" s="192" t="s">
        <v>235</v>
      </c>
      <c r="E10606" s="193" t="n">
        <v>5.72</v>
      </c>
      <c r="F10606" s="193" t="n">
        <v>0</v>
      </c>
      <c r="G10606" s="193" t="n">
        <f aca="false">E10606-F10606</f>
        <v>5.72</v>
      </c>
    </row>
    <row r="10607" customFormat="false" ht="23.85" hidden="false" customHeight="false" outlineLevel="0" collapsed="false">
      <c r="A10607" s="189" t="s">
        <v>7760</v>
      </c>
      <c r="B10607" s="190" t="n">
        <v>38597</v>
      </c>
      <c r="C10607" s="191" t="s">
        <v>10857</v>
      </c>
      <c r="D10607" s="192" t="s">
        <v>235</v>
      </c>
      <c r="E10607" s="193" t="n">
        <v>5.75</v>
      </c>
      <c r="F10607" s="193" t="n">
        <v>0</v>
      </c>
      <c r="G10607" s="193" t="n">
        <f aca="false">E10607-F10607</f>
        <v>5.75</v>
      </c>
    </row>
    <row r="10608" customFormat="false" ht="23.85" hidden="false" customHeight="false" outlineLevel="0" collapsed="false">
      <c r="A10608" s="189" t="s">
        <v>7760</v>
      </c>
      <c r="B10608" s="190" t="n">
        <v>38598</v>
      </c>
      <c r="C10608" s="191" t="s">
        <v>10858</v>
      </c>
      <c r="D10608" s="192" t="s">
        <v>235</v>
      </c>
      <c r="E10608" s="193" t="n">
        <v>4.06</v>
      </c>
      <c r="F10608" s="193" t="n">
        <v>0</v>
      </c>
      <c r="G10608" s="193" t="n">
        <f aca="false">E10608-F10608</f>
        <v>4.06</v>
      </c>
    </row>
    <row r="10609" customFormat="false" ht="23.85" hidden="false" customHeight="false" outlineLevel="0" collapsed="false">
      <c r="A10609" s="189" t="s">
        <v>7760</v>
      </c>
      <c r="B10609" s="190" t="n">
        <v>38599</v>
      </c>
      <c r="C10609" s="191" t="s">
        <v>10859</v>
      </c>
      <c r="D10609" s="192" t="s">
        <v>235</v>
      </c>
      <c r="E10609" s="193" t="n">
        <v>6.89</v>
      </c>
      <c r="F10609" s="193" t="n">
        <v>0</v>
      </c>
      <c r="G10609" s="193" t="n">
        <f aca="false">E10609-F10609</f>
        <v>6.89</v>
      </c>
    </row>
    <row r="10610" customFormat="false" ht="23.85" hidden="false" customHeight="false" outlineLevel="0" collapsed="false">
      <c r="A10610" s="189" t="s">
        <v>7760</v>
      </c>
      <c r="B10610" s="190" t="n">
        <v>38600</v>
      </c>
      <c r="C10610" s="191" t="s">
        <v>10860</v>
      </c>
      <c r="D10610" s="192" t="s">
        <v>235</v>
      </c>
      <c r="E10610" s="193" t="n">
        <v>7.3</v>
      </c>
      <c r="F10610" s="193" t="n">
        <v>0</v>
      </c>
      <c r="G10610" s="193" t="n">
        <f aca="false">E10610-F10610</f>
        <v>7.3</v>
      </c>
    </row>
    <row r="10611" customFormat="false" ht="23.85" hidden="false" customHeight="false" outlineLevel="0" collapsed="false">
      <c r="A10611" s="189" t="s">
        <v>7760</v>
      </c>
      <c r="B10611" s="190" t="n">
        <v>38603</v>
      </c>
      <c r="C10611" s="191" t="s">
        <v>10861</v>
      </c>
      <c r="D10611" s="192" t="s">
        <v>235</v>
      </c>
      <c r="E10611" s="193" t="n">
        <v>2.28</v>
      </c>
      <c r="F10611" s="193" t="n">
        <v>0</v>
      </c>
      <c r="G10611" s="193" t="n">
        <f aca="false">E10611-F10611</f>
        <v>2.28</v>
      </c>
    </row>
    <row r="10612" customFormat="false" ht="23.85" hidden="false" customHeight="false" outlineLevel="0" collapsed="false">
      <c r="A10612" s="189" t="s">
        <v>7760</v>
      </c>
      <c r="B10612" s="190" t="n">
        <v>38637</v>
      </c>
      <c r="C10612" s="191" t="s">
        <v>10862</v>
      </c>
      <c r="D10612" s="192" t="s">
        <v>235</v>
      </c>
      <c r="E10612" s="193" t="n">
        <v>351.91</v>
      </c>
      <c r="F10612" s="193" t="n">
        <v>0</v>
      </c>
      <c r="G10612" s="193" t="n">
        <f aca="false">E10612-F10612</f>
        <v>351.91</v>
      </c>
    </row>
    <row r="10613" customFormat="false" ht="23.85" hidden="false" customHeight="false" outlineLevel="0" collapsed="false">
      <c r="A10613" s="189" t="s">
        <v>7760</v>
      </c>
      <c r="B10613" s="190" t="n">
        <v>38638</v>
      </c>
      <c r="C10613" s="191" t="s">
        <v>10863</v>
      </c>
      <c r="D10613" s="192" t="s">
        <v>235</v>
      </c>
      <c r="E10613" s="193" t="n">
        <v>296.54</v>
      </c>
      <c r="F10613" s="193" t="n">
        <v>0</v>
      </c>
      <c r="G10613" s="193" t="n">
        <f aca="false">E10613-F10613</f>
        <v>296.54</v>
      </c>
    </row>
    <row r="10614" customFormat="false" ht="15" hidden="false" customHeight="false" outlineLevel="0" collapsed="false">
      <c r="A10614" s="189" t="s">
        <v>7760</v>
      </c>
      <c r="B10614" s="190" t="n">
        <v>38639</v>
      </c>
      <c r="C10614" s="191" t="s">
        <v>10864</v>
      </c>
      <c r="D10614" s="192" t="s">
        <v>235</v>
      </c>
      <c r="E10614" s="193" t="n">
        <v>179.31</v>
      </c>
      <c r="F10614" s="193" t="n">
        <v>0</v>
      </c>
      <c r="G10614" s="193" t="n">
        <f aca="false">E10614-F10614</f>
        <v>179.31</v>
      </c>
    </row>
    <row r="10615" customFormat="false" ht="23.85" hidden="false" customHeight="false" outlineLevel="0" collapsed="false">
      <c r="A10615" s="189" t="s">
        <v>7760</v>
      </c>
      <c r="B10615" s="190" t="n">
        <v>38640</v>
      </c>
      <c r="C10615" s="191" t="s">
        <v>10865</v>
      </c>
      <c r="D10615" s="192" t="s">
        <v>235</v>
      </c>
      <c r="E10615" s="193" t="n">
        <v>2.68</v>
      </c>
      <c r="F10615" s="193" t="n">
        <v>0</v>
      </c>
      <c r="G10615" s="193" t="n">
        <f aca="false">E10615-F10615</f>
        <v>2.68</v>
      </c>
    </row>
    <row r="10616" customFormat="false" ht="15" hidden="false" customHeight="false" outlineLevel="0" collapsed="false">
      <c r="A10616" s="189" t="s">
        <v>7760</v>
      </c>
      <c r="B10616" s="190" t="n">
        <v>38641</v>
      </c>
      <c r="C10616" s="191" t="s">
        <v>10866</v>
      </c>
      <c r="D10616" s="192" t="s">
        <v>235</v>
      </c>
      <c r="E10616" s="193" t="n">
        <v>112.06</v>
      </c>
      <c r="F10616" s="193" t="n">
        <v>0</v>
      </c>
      <c r="G10616" s="193" t="n">
        <f aca="false">E10616-F10616</f>
        <v>112.06</v>
      </c>
    </row>
    <row r="10617" customFormat="false" ht="23.85" hidden="false" customHeight="false" outlineLevel="0" collapsed="false">
      <c r="A10617" s="189" t="s">
        <v>7760</v>
      </c>
      <c r="B10617" s="190" t="n">
        <v>38643</v>
      </c>
      <c r="C10617" s="191" t="s">
        <v>10867</v>
      </c>
      <c r="D10617" s="192" t="s">
        <v>235</v>
      </c>
      <c r="E10617" s="193" t="n">
        <v>70</v>
      </c>
      <c r="F10617" s="193" t="n">
        <v>0</v>
      </c>
      <c r="G10617" s="193" t="n">
        <f aca="false">E10617-F10617</f>
        <v>70</v>
      </c>
    </row>
    <row r="10618" customFormat="false" ht="23.85" hidden="false" customHeight="false" outlineLevel="0" collapsed="false">
      <c r="A10618" s="189" t="s">
        <v>7760</v>
      </c>
      <c r="B10618" s="190" t="n">
        <v>38674</v>
      </c>
      <c r="C10618" s="191" t="s">
        <v>10868</v>
      </c>
      <c r="D10618" s="192" t="s">
        <v>235</v>
      </c>
      <c r="E10618" s="193" t="n">
        <v>41.09</v>
      </c>
      <c r="F10618" s="193" t="n">
        <v>0</v>
      </c>
      <c r="G10618" s="193" t="n">
        <f aca="false">E10618-F10618</f>
        <v>41.09</v>
      </c>
    </row>
    <row r="10619" customFormat="false" ht="23.85" hidden="false" customHeight="false" outlineLevel="0" collapsed="false">
      <c r="A10619" s="189" t="s">
        <v>7760</v>
      </c>
      <c r="B10619" s="190" t="n">
        <v>38676</v>
      </c>
      <c r="C10619" s="191" t="s">
        <v>10869</v>
      </c>
      <c r="D10619" s="192" t="s">
        <v>235</v>
      </c>
      <c r="E10619" s="193" t="n">
        <v>33.28</v>
      </c>
      <c r="F10619" s="193" t="n">
        <v>0</v>
      </c>
      <c r="G10619" s="193" t="n">
        <f aca="false">E10619-F10619</f>
        <v>33.28</v>
      </c>
    </row>
    <row r="10620" customFormat="false" ht="23.85" hidden="false" customHeight="false" outlineLevel="0" collapsed="false">
      <c r="A10620" s="189" t="s">
        <v>7760</v>
      </c>
      <c r="B10620" s="190" t="n">
        <v>38678</v>
      </c>
      <c r="C10620" s="191" t="s">
        <v>10870</v>
      </c>
      <c r="D10620" s="192" t="s">
        <v>235</v>
      </c>
      <c r="E10620" s="193" t="n">
        <v>19.04</v>
      </c>
      <c r="F10620" s="193" t="n">
        <v>0</v>
      </c>
      <c r="G10620" s="193" t="n">
        <f aca="false">E10620-F10620</f>
        <v>19.04</v>
      </c>
    </row>
    <row r="10621" customFormat="false" ht="23.85" hidden="false" customHeight="false" outlineLevel="0" collapsed="false">
      <c r="A10621" s="189" t="s">
        <v>7760</v>
      </c>
      <c r="B10621" s="190" t="n">
        <v>38774</v>
      </c>
      <c r="C10621" s="191" t="s">
        <v>10871</v>
      </c>
      <c r="D10621" s="192" t="s">
        <v>235</v>
      </c>
      <c r="E10621" s="193" t="n">
        <v>11.55</v>
      </c>
      <c r="F10621" s="193" t="n">
        <v>0</v>
      </c>
      <c r="G10621" s="193" t="n">
        <f aca="false">E10621-F10621</f>
        <v>11.55</v>
      </c>
    </row>
    <row r="10622" customFormat="false" ht="35.05" hidden="false" customHeight="false" outlineLevel="0" collapsed="false">
      <c r="A10622" s="189" t="s">
        <v>7760</v>
      </c>
      <c r="B10622" s="190" t="n">
        <v>38783</v>
      </c>
      <c r="C10622" s="191" t="s">
        <v>10872</v>
      </c>
      <c r="D10622" s="192" t="s">
        <v>235</v>
      </c>
      <c r="E10622" s="193" t="n">
        <v>0.89</v>
      </c>
      <c r="F10622" s="193" t="n">
        <v>0</v>
      </c>
      <c r="G10622" s="193" t="n">
        <f aca="false">E10622-F10622</f>
        <v>0.89</v>
      </c>
    </row>
    <row r="10623" customFormat="false" ht="23.85" hidden="false" customHeight="false" outlineLevel="0" collapsed="false">
      <c r="A10623" s="189" t="s">
        <v>7760</v>
      </c>
      <c r="B10623" s="190" t="n">
        <v>38787</v>
      </c>
      <c r="C10623" s="191" t="s">
        <v>10873</v>
      </c>
      <c r="D10623" s="192" t="s">
        <v>240</v>
      </c>
      <c r="E10623" s="193" t="n">
        <v>7.49</v>
      </c>
      <c r="F10623" s="193" t="n">
        <v>0</v>
      </c>
      <c r="G10623" s="193" t="n">
        <f aca="false">E10623-F10623</f>
        <v>7.49</v>
      </c>
    </row>
    <row r="10624" customFormat="false" ht="23.85" hidden="false" customHeight="false" outlineLevel="0" collapsed="false">
      <c r="A10624" s="189" t="s">
        <v>7760</v>
      </c>
      <c r="B10624" s="190" t="n">
        <v>38825</v>
      </c>
      <c r="C10624" s="191" t="s">
        <v>10874</v>
      </c>
      <c r="D10624" s="192" t="s">
        <v>240</v>
      </c>
      <c r="E10624" s="193" t="n">
        <v>9.68</v>
      </c>
      <c r="F10624" s="193" t="n">
        <v>0</v>
      </c>
      <c r="G10624" s="193" t="n">
        <f aca="false">E10624-F10624</f>
        <v>9.68</v>
      </c>
    </row>
    <row r="10625" customFormat="false" ht="23.85" hidden="false" customHeight="false" outlineLevel="0" collapsed="false">
      <c r="A10625" s="189" t="s">
        <v>7760</v>
      </c>
      <c r="B10625" s="190" t="n">
        <v>38826</v>
      </c>
      <c r="C10625" s="191" t="s">
        <v>10875</v>
      </c>
      <c r="D10625" s="192" t="s">
        <v>240</v>
      </c>
      <c r="E10625" s="193" t="n">
        <v>13.77</v>
      </c>
      <c r="F10625" s="193" t="n">
        <v>0</v>
      </c>
      <c r="G10625" s="193" t="n">
        <f aca="false">E10625-F10625</f>
        <v>13.77</v>
      </c>
    </row>
    <row r="10626" customFormat="false" ht="23.85" hidden="false" customHeight="false" outlineLevel="0" collapsed="false">
      <c r="A10626" s="189" t="s">
        <v>7760</v>
      </c>
      <c r="B10626" s="190" t="n">
        <v>38827</v>
      </c>
      <c r="C10626" s="191" t="s">
        <v>10876</v>
      </c>
      <c r="D10626" s="192" t="s">
        <v>240</v>
      </c>
      <c r="E10626" s="193" t="n">
        <v>22.52</v>
      </c>
      <c r="F10626" s="193" t="n">
        <v>0</v>
      </c>
      <c r="G10626" s="193" t="n">
        <f aca="false">E10626-F10626</f>
        <v>22.52</v>
      </c>
    </row>
    <row r="10627" customFormat="false" ht="15" hidden="false" customHeight="false" outlineLevel="0" collapsed="false">
      <c r="A10627" s="189" t="s">
        <v>7760</v>
      </c>
      <c r="B10627" s="190" t="n">
        <v>38828</v>
      </c>
      <c r="C10627" s="191" t="s">
        <v>10877</v>
      </c>
      <c r="D10627" s="192" t="s">
        <v>240</v>
      </c>
      <c r="E10627" s="193" t="n">
        <v>14.43</v>
      </c>
      <c r="F10627" s="193" t="n">
        <v>0</v>
      </c>
      <c r="G10627" s="193" t="n">
        <f aca="false">E10627-F10627</f>
        <v>14.43</v>
      </c>
    </row>
    <row r="10628" customFormat="false" ht="15" hidden="false" customHeight="false" outlineLevel="0" collapsed="false">
      <c r="A10628" s="189" t="s">
        <v>7760</v>
      </c>
      <c r="B10628" s="190" t="n">
        <v>38829</v>
      </c>
      <c r="C10628" s="191" t="s">
        <v>10878</v>
      </c>
      <c r="D10628" s="192" t="s">
        <v>240</v>
      </c>
      <c r="E10628" s="193" t="n">
        <v>23.63</v>
      </c>
      <c r="F10628" s="193" t="n">
        <v>0</v>
      </c>
      <c r="G10628" s="193" t="n">
        <f aca="false">E10628-F10628</f>
        <v>23.63</v>
      </c>
    </row>
    <row r="10629" customFormat="false" ht="15" hidden="false" customHeight="false" outlineLevel="0" collapsed="false">
      <c r="A10629" s="189" t="s">
        <v>7760</v>
      </c>
      <c r="B10629" s="190" t="n">
        <v>38830</v>
      </c>
      <c r="C10629" s="191" t="s">
        <v>10879</v>
      </c>
      <c r="D10629" s="192" t="s">
        <v>240</v>
      </c>
      <c r="E10629" s="193" t="n">
        <v>32.72</v>
      </c>
      <c r="F10629" s="193" t="n">
        <v>0</v>
      </c>
      <c r="G10629" s="193" t="n">
        <f aca="false">E10629-F10629</f>
        <v>32.72</v>
      </c>
    </row>
    <row r="10630" customFormat="false" ht="15" hidden="false" customHeight="false" outlineLevel="0" collapsed="false">
      <c r="A10630" s="189" t="s">
        <v>7760</v>
      </c>
      <c r="B10630" s="190" t="n">
        <v>38831</v>
      </c>
      <c r="C10630" s="191" t="s">
        <v>10880</v>
      </c>
      <c r="D10630" s="192" t="s">
        <v>240</v>
      </c>
      <c r="E10630" s="193" t="n">
        <v>45.63</v>
      </c>
      <c r="F10630" s="193" t="n">
        <v>0</v>
      </c>
      <c r="G10630" s="193" t="n">
        <f aca="false">E10630-F10630</f>
        <v>45.63</v>
      </c>
    </row>
    <row r="10631" customFormat="false" ht="23.85" hidden="false" customHeight="false" outlineLevel="0" collapsed="false">
      <c r="A10631" s="189" t="s">
        <v>7760</v>
      </c>
      <c r="B10631" s="190" t="n">
        <v>38836</v>
      </c>
      <c r="C10631" s="191" t="s">
        <v>10881</v>
      </c>
      <c r="D10631" s="192" t="s">
        <v>235</v>
      </c>
      <c r="E10631" s="193" t="n">
        <v>9.84</v>
      </c>
      <c r="F10631" s="193" t="n">
        <v>0</v>
      </c>
      <c r="G10631" s="193" t="n">
        <f aca="false">E10631-F10631</f>
        <v>9.84</v>
      </c>
    </row>
    <row r="10632" customFormat="false" ht="23.85" hidden="false" customHeight="false" outlineLevel="0" collapsed="false">
      <c r="A10632" s="189" t="s">
        <v>7760</v>
      </c>
      <c r="B10632" s="190" t="n">
        <v>38837</v>
      </c>
      <c r="C10632" s="191" t="s">
        <v>10882</v>
      </c>
      <c r="D10632" s="192" t="s">
        <v>235</v>
      </c>
      <c r="E10632" s="193" t="n">
        <v>14.09</v>
      </c>
      <c r="F10632" s="193" t="n">
        <v>0</v>
      </c>
      <c r="G10632" s="193" t="n">
        <f aca="false">E10632-F10632</f>
        <v>14.09</v>
      </c>
    </row>
    <row r="10633" customFormat="false" ht="46.25" hidden="false" customHeight="false" outlineLevel="0" collapsed="false">
      <c r="A10633" s="189" t="s">
        <v>7760</v>
      </c>
      <c r="B10633" s="190" t="n">
        <v>38844</v>
      </c>
      <c r="C10633" s="191" t="s">
        <v>10883</v>
      </c>
      <c r="D10633" s="192" t="s">
        <v>235</v>
      </c>
      <c r="E10633" s="193" t="n">
        <v>15.84</v>
      </c>
      <c r="F10633" s="193" t="n">
        <v>0</v>
      </c>
      <c r="G10633" s="193" t="n">
        <f aca="false">E10633-F10633</f>
        <v>15.84</v>
      </c>
    </row>
    <row r="10634" customFormat="false" ht="46.25" hidden="false" customHeight="false" outlineLevel="0" collapsed="false">
      <c r="A10634" s="189" t="s">
        <v>7760</v>
      </c>
      <c r="B10634" s="190" t="n">
        <v>38846</v>
      </c>
      <c r="C10634" s="191" t="s">
        <v>10884</v>
      </c>
      <c r="D10634" s="192" t="s">
        <v>235</v>
      </c>
      <c r="E10634" s="193" t="n">
        <v>16.12</v>
      </c>
      <c r="F10634" s="193" t="n">
        <v>0</v>
      </c>
      <c r="G10634" s="193" t="n">
        <f aca="false">E10634-F10634</f>
        <v>16.12</v>
      </c>
    </row>
    <row r="10635" customFormat="false" ht="46.25" hidden="false" customHeight="false" outlineLevel="0" collapsed="false">
      <c r="A10635" s="189" t="s">
        <v>7760</v>
      </c>
      <c r="B10635" s="190" t="n">
        <v>38847</v>
      </c>
      <c r="C10635" s="191" t="s">
        <v>10885</v>
      </c>
      <c r="D10635" s="192" t="s">
        <v>235</v>
      </c>
      <c r="E10635" s="193" t="n">
        <v>18.88</v>
      </c>
      <c r="F10635" s="193" t="n">
        <v>0</v>
      </c>
      <c r="G10635" s="193" t="n">
        <f aca="false">E10635-F10635</f>
        <v>18.88</v>
      </c>
    </row>
    <row r="10636" customFormat="false" ht="46.25" hidden="false" customHeight="false" outlineLevel="0" collapsed="false">
      <c r="A10636" s="189" t="s">
        <v>7760</v>
      </c>
      <c r="B10636" s="190" t="n">
        <v>38848</v>
      </c>
      <c r="C10636" s="191" t="s">
        <v>10886</v>
      </c>
      <c r="D10636" s="192" t="s">
        <v>235</v>
      </c>
      <c r="E10636" s="193" t="n">
        <v>22.35</v>
      </c>
      <c r="F10636" s="193" t="n">
        <v>0</v>
      </c>
      <c r="G10636" s="193" t="n">
        <f aca="false">E10636-F10636</f>
        <v>22.35</v>
      </c>
    </row>
    <row r="10637" customFormat="false" ht="35.05" hidden="false" customHeight="false" outlineLevel="0" collapsed="false">
      <c r="A10637" s="189" t="s">
        <v>7760</v>
      </c>
      <c r="B10637" s="190" t="n">
        <v>38850</v>
      </c>
      <c r="C10637" s="191" t="s">
        <v>10887</v>
      </c>
      <c r="D10637" s="192" t="s">
        <v>235</v>
      </c>
      <c r="E10637" s="193" t="n">
        <v>34.09</v>
      </c>
      <c r="F10637" s="193" t="n">
        <v>0</v>
      </c>
      <c r="G10637" s="193" t="n">
        <f aca="false">E10637-F10637</f>
        <v>34.09</v>
      </c>
    </row>
    <row r="10638" customFormat="false" ht="35.05" hidden="false" customHeight="false" outlineLevel="0" collapsed="false">
      <c r="A10638" s="189" t="s">
        <v>7760</v>
      </c>
      <c r="B10638" s="190" t="n">
        <v>38851</v>
      </c>
      <c r="C10638" s="191" t="s">
        <v>10888</v>
      </c>
      <c r="D10638" s="192" t="s">
        <v>235</v>
      </c>
      <c r="E10638" s="193" t="n">
        <v>38.55</v>
      </c>
      <c r="F10638" s="193" t="n">
        <v>0</v>
      </c>
      <c r="G10638" s="193" t="n">
        <f aca="false">E10638-F10638</f>
        <v>38.55</v>
      </c>
    </row>
    <row r="10639" customFormat="false" ht="46.25" hidden="false" customHeight="false" outlineLevel="0" collapsed="false">
      <c r="A10639" s="189" t="s">
        <v>7760</v>
      </c>
      <c r="B10639" s="190" t="n">
        <v>38854</v>
      </c>
      <c r="C10639" s="191" t="s">
        <v>10889</v>
      </c>
      <c r="D10639" s="192" t="s">
        <v>235</v>
      </c>
      <c r="E10639" s="193" t="n">
        <v>16.75</v>
      </c>
      <c r="F10639" s="193" t="n">
        <v>0</v>
      </c>
      <c r="G10639" s="193" t="n">
        <f aca="false">E10639-F10639</f>
        <v>16.75</v>
      </c>
    </row>
    <row r="10640" customFormat="false" ht="46.25" hidden="false" customHeight="false" outlineLevel="0" collapsed="false">
      <c r="A10640" s="189" t="s">
        <v>7760</v>
      </c>
      <c r="B10640" s="190" t="n">
        <v>38869</v>
      </c>
      <c r="C10640" s="191" t="s">
        <v>10890</v>
      </c>
      <c r="D10640" s="192" t="s">
        <v>235</v>
      </c>
      <c r="E10640" s="193" t="n">
        <v>37.24</v>
      </c>
      <c r="F10640" s="193" t="n">
        <v>0</v>
      </c>
      <c r="G10640" s="193" t="n">
        <f aca="false">E10640-F10640</f>
        <v>37.24</v>
      </c>
    </row>
    <row r="10641" customFormat="false" ht="46.25" hidden="false" customHeight="false" outlineLevel="0" collapsed="false">
      <c r="A10641" s="189" t="s">
        <v>7760</v>
      </c>
      <c r="B10641" s="190" t="n">
        <v>38870</v>
      </c>
      <c r="C10641" s="191" t="s">
        <v>10891</v>
      </c>
      <c r="D10641" s="192" t="s">
        <v>235</v>
      </c>
      <c r="E10641" s="193" t="n">
        <v>55.18</v>
      </c>
      <c r="F10641" s="193" t="n">
        <v>0</v>
      </c>
      <c r="G10641" s="193" t="n">
        <f aca="false">E10641-F10641</f>
        <v>55.18</v>
      </c>
    </row>
    <row r="10642" customFormat="false" ht="46.25" hidden="false" customHeight="false" outlineLevel="0" collapsed="false">
      <c r="A10642" s="189" t="s">
        <v>7760</v>
      </c>
      <c r="B10642" s="190" t="n">
        <v>38871</v>
      </c>
      <c r="C10642" s="191" t="s">
        <v>10892</v>
      </c>
      <c r="D10642" s="192" t="s">
        <v>235</v>
      </c>
      <c r="E10642" s="193" t="n">
        <v>48.6</v>
      </c>
      <c r="F10642" s="193" t="n">
        <v>0</v>
      </c>
      <c r="G10642" s="193" t="n">
        <f aca="false">E10642-F10642</f>
        <v>48.6</v>
      </c>
    </row>
    <row r="10643" customFormat="false" ht="46.25" hidden="false" customHeight="false" outlineLevel="0" collapsed="false">
      <c r="A10643" s="189" t="s">
        <v>7760</v>
      </c>
      <c r="B10643" s="190" t="n">
        <v>38872</v>
      </c>
      <c r="C10643" s="191" t="s">
        <v>10893</v>
      </c>
      <c r="D10643" s="192" t="s">
        <v>235</v>
      </c>
      <c r="E10643" s="193" t="n">
        <v>70.31</v>
      </c>
      <c r="F10643" s="193" t="n">
        <v>0</v>
      </c>
      <c r="G10643" s="193" t="n">
        <f aca="false">E10643-F10643</f>
        <v>70.31</v>
      </c>
    </row>
    <row r="10644" customFormat="false" ht="35.05" hidden="false" customHeight="false" outlineLevel="0" collapsed="false">
      <c r="A10644" s="189" t="s">
        <v>7760</v>
      </c>
      <c r="B10644" s="190" t="n">
        <v>38873</v>
      </c>
      <c r="C10644" s="191" t="s">
        <v>10894</v>
      </c>
      <c r="D10644" s="192" t="s">
        <v>235</v>
      </c>
      <c r="E10644" s="193" t="n">
        <v>26.84</v>
      </c>
      <c r="F10644" s="193" t="n">
        <v>0</v>
      </c>
      <c r="G10644" s="193" t="n">
        <f aca="false">E10644-F10644</f>
        <v>26.84</v>
      </c>
    </row>
    <row r="10645" customFormat="false" ht="35.05" hidden="false" customHeight="false" outlineLevel="0" collapsed="false">
      <c r="A10645" s="189" t="s">
        <v>7760</v>
      </c>
      <c r="B10645" s="190" t="n">
        <v>38874</v>
      </c>
      <c r="C10645" s="191" t="s">
        <v>10895</v>
      </c>
      <c r="D10645" s="192" t="s">
        <v>235</v>
      </c>
      <c r="E10645" s="193" t="n">
        <v>33.98</v>
      </c>
      <c r="F10645" s="193" t="n">
        <v>0</v>
      </c>
      <c r="G10645" s="193" t="n">
        <f aca="false">E10645-F10645</f>
        <v>33.98</v>
      </c>
    </row>
    <row r="10646" customFormat="false" ht="35.05" hidden="false" customHeight="false" outlineLevel="0" collapsed="false">
      <c r="A10646" s="189" t="s">
        <v>7760</v>
      </c>
      <c r="B10646" s="190" t="n">
        <v>38875</v>
      </c>
      <c r="C10646" s="191" t="s">
        <v>10896</v>
      </c>
      <c r="D10646" s="192" t="s">
        <v>235</v>
      </c>
      <c r="E10646" s="193" t="n">
        <v>53.86</v>
      </c>
      <c r="F10646" s="193" t="n">
        <v>0</v>
      </c>
      <c r="G10646" s="193" t="n">
        <f aca="false">E10646-F10646</f>
        <v>53.86</v>
      </c>
    </row>
    <row r="10647" customFormat="false" ht="35.05" hidden="false" customHeight="false" outlineLevel="0" collapsed="false">
      <c r="A10647" s="189" t="s">
        <v>7760</v>
      </c>
      <c r="B10647" s="190" t="n">
        <v>38876</v>
      </c>
      <c r="C10647" s="191" t="s">
        <v>10897</v>
      </c>
      <c r="D10647" s="192" t="s">
        <v>235</v>
      </c>
      <c r="E10647" s="193" t="n">
        <v>72.37</v>
      </c>
      <c r="F10647" s="193" t="n">
        <v>0</v>
      </c>
      <c r="G10647" s="193" t="n">
        <f aca="false">E10647-F10647</f>
        <v>72.37</v>
      </c>
    </row>
    <row r="10648" customFormat="false" ht="23.85" hidden="false" customHeight="false" outlineLevel="0" collapsed="false">
      <c r="A10648" s="189" t="s">
        <v>7760</v>
      </c>
      <c r="B10648" s="190" t="n">
        <v>38877</v>
      </c>
      <c r="C10648" s="191" t="s">
        <v>10898</v>
      </c>
      <c r="D10648" s="192" t="s">
        <v>1579</v>
      </c>
      <c r="E10648" s="193" t="n">
        <v>8.42</v>
      </c>
      <c r="F10648" s="193" t="n">
        <v>0</v>
      </c>
      <c r="G10648" s="193" t="n">
        <f aca="false">E10648-F10648</f>
        <v>8.42</v>
      </c>
    </row>
    <row r="10649" customFormat="false" ht="35.05" hidden="false" customHeight="false" outlineLevel="0" collapsed="false">
      <c r="A10649" s="189" t="s">
        <v>7760</v>
      </c>
      <c r="B10649" s="190" t="n">
        <v>38905</v>
      </c>
      <c r="C10649" s="191" t="s">
        <v>10899</v>
      </c>
      <c r="D10649" s="192" t="s">
        <v>235</v>
      </c>
      <c r="E10649" s="193" t="n">
        <v>34.73</v>
      </c>
      <c r="F10649" s="193" t="n">
        <v>0</v>
      </c>
      <c r="G10649" s="193" t="n">
        <f aca="false">E10649-F10649</f>
        <v>34.73</v>
      </c>
    </row>
    <row r="10650" customFormat="false" ht="35.05" hidden="false" customHeight="false" outlineLevel="0" collapsed="false">
      <c r="A10650" s="189" t="s">
        <v>7760</v>
      </c>
      <c r="B10650" s="190" t="n">
        <v>38907</v>
      </c>
      <c r="C10650" s="191" t="s">
        <v>10900</v>
      </c>
      <c r="D10650" s="192" t="s">
        <v>235</v>
      </c>
      <c r="E10650" s="193" t="n">
        <v>33.48</v>
      </c>
      <c r="F10650" s="193" t="n">
        <v>0</v>
      </c>
      <c r="G10650" s="193" t="n">
        <f aca="false">E10650-F10650</f>
        <v>33.48</v>
      </c>
    </row>
    <row r="10651" customFormat="false" ht="35.05" hidden="false" customHeight="false" outlineLevel="0" collapsed="false">
      <c r="A10651" s="189" t="s">
        <v>7760</v>
      </c>
      <c r="B10651" s="190" t="n">
        <v>38910</v>
      </c>
      <c r="C10651" s="191" t="s">
        <v>10901</v>
      </c>
      <c r="D10651" s="192" t="s">
        <v>235</v>
      </c>
      <c r="E10651" s="193" t="n">
        <v>39.16</v>
      </c>
      <c r="F10651" s="193" t="n">
        <v>0</v>
      </c>
      <c r="G10651" s="193" t="n">
        <f aca="false">E10651-F10651</f>
        <v>39.16</v>
      </c>
    </row>
    <row r="10652" customFormat="false" ht="35.05" hidden="false" customHeight="false" outlineLevel="0" collapsed="false">
      <c r="A10652" s="189" t="s">
        <v>7760</v>
      </c>
      <c r="B10652" s="190" t="n">
        <v>38913</v>
      </c>
      <c r="C10652" s="191" t="s">
        <v>10902</v>
      </c>
      <c r="D10652" s="192" t="s">
        <v>235</v>
      </c>
      <c r="E10652" s="193" t="n">
        <v>17.62</v>
      </c>
      <c r="F10652" s="193" t="n">
        <v>0</v>
      </c>
      <c r="G10652" s="193" t="n">
        <f aca="false">E10652-F10652</f>
        <v>17.62</v>
      </c>
    </row>
    <row r="10653" customFormat="false" ht="35.05" hidden="false" customHeight="false" outlineLevel="0" collapsed="false">
      <c r="A10653" s="189" t="s">
        <v>7760</v>
      </c>
      <c r="B10653" s="190" t="n">
        <v>38914</v>
      </c>
      <c r="C10653" s="191" t="s">
        <v>10903</v>
      </c>
      <c r="D10653" s="192" t="s">
        <v>235</v>
      </c>
      <c r="E10653" s="193" t="n">
        <v>21.63</v>
      </c>
      <c r="F10653" s="193" t="n">
        <v>0</v>
      </c>
      <c r="G10653" s="193" t="n">
        <f aca="false">E10653-F10653</f>
        <v>21.63</v>
      </c>
    </row>
    <row r="10654" customFormat="false" ht="35.05" hidden="false" customHeight="false" outlineLevel="0" collapsed="false">
      <c r="A10654" s="189" t="s">
        <v>7760</v>
      </c>
      <c r="B10654" s="190" t="n">
        <v>38915</v>
      </c>
      <c r="C10654" s="191" t="s">
        <v>10904</v>
      </c>
      <c r="D10654" s="192" t="s">
        <v>235</v>
      </c>
      <c r="E10654" s="193" t="n">
        <v>41.69</v>
      </c>
      <c r="F10654" s="193" t="n">
        <v>0</v>
      </c>
      <c r="G10654" s="193" t="n">
        <f aca="false">E10654-F10654</f>
        <v>41.69</v>
      </c>
    </row>
    <row r="10655" customFormat="false" ht="35.05" hidden="false" customHeight="false" outlineLevel="0" collapsed="false">
      <c r="A10655" s="189" t="s">
        <v>7760</v>
      </c>
      <c r="B10655" s="190" t="n">
        <v>38916</v>
      </c>
      <c r="C10655" s="191" t="s">
        <v>10905</v>
      </c>
      <c r="D10655" s="192" t="s">
        <v>235</v>
      </c>
      <c r="E10655" s="193" t="n">
        <v>57.7</v>
      </c>
      <c r="F10655" s="193" t="n">
        <v>0</v>
      </c>
      <c r="G10655" s="193" t="n">
        <f aca="false">E10655-F10655</f>
        <v>57.7</v>
      </c>
    </row>
    <row r="10656" customFormat="false" ht="46.25" hidden="false" customHeight="false" outlineLevel="0" collapsed="false">
      <c r="A10656" s="189" t="s">
        <v>7760</v>
      </c>
      <c r="B10656" s="190" t="n">
        <v>38917</v>
      </c>
      <c r="C10656" s="191" t="s">
        <v>10906</v>
      </c>
      <c r="D10656" s="192" t="s">
        <v>235</v>
      </c>
      <c r="E10656" s="193" t="n">
        <v>20.27</v>
      </c>
      <c r="F10656" s="193" t="n">
        <v>0</v>
      </c>
      <c r="G10656" s="193" t="n">
        <f aca="false">E10656-F10656</f>
        <v>20.27</v>
      </c>
    </row>
    <row r="10657" customFormat="false" ht="46.25" hidden="false" customHeight="false" outlineLevel="0" collapsed="false">
      <c r="A10657" s="189" t="s">
        <v>7760</v>
      </c>
      <c r="B10657" s="190" t="n">
        <v>38919</v>
      </c>
      <c r="C10657" s="191" t="s">
        <v>10907</v>
      </c>
      <c r="D10657" s="192" t="s">
        <v>235</v>
      </c>
      <c r="E10657" s="193" t="n">
        <v>23.8</v>
      </c>
      <c r="F10657" s="193" t="n">
        <v>0</v>
      </c>
      <c r="G10657" s="193" t="n">
        <f aca="false">E10657-F10657</f>
        <v>23.8</v>
      </c>
    </row>
    <row r="10658" customFormat="false" ht="46.25" hidden="false" customHeight="false" outlineLevel="0" collapsed="false">
      <c r="A10658" s="189" t="s">
        <v>7760</v>
      </c>
      <c r="B10658" s="190" t="n">
        <v>38922</v>
      </c>
      <c r="C10658" s="191" t="s">
        <v>10908</v>
      </c>
      <c r="D10658" s="192" t="s">
        <v>235</v>
      </c>
      <c r="E10658" s="193" t="n">
        <v>31.93</v>
      </c>
      <c r="F10658" s="193" t="n">
        <v>0</v>
      </c>
      <c r="G10658" s="193" t="n">
        <f aca="false">E10658-F10658</f>
        <v>31.93</v>
      </c>
    </row>
    <row r="10659" customFormat="false" ht="46.25" hidden="false" customHeight="false" outlineLevel="0" collapsed="false">
      <c r="A10659" s="189" t="s">
        <v>7760</v>
      </c>
      <c r="B10659" s="190" t="n">
        <v>38923</v>
      </c>
      <c r="C10659" s="191" t="s">
        <v>10909</v>
      </c>
      <c r="D10659" s="192" t="s">
        <v>235</v>
      </c>
      <c r="E10659" s="193" t="n">
        <v>18.86</v>
      </c>
      <c r="F10659" s="193" t="n">
        <v>0</v>
      </c>
      <c r="G10659" s="193" t="n">
        <f aca="false">E10659-F10659</f>
        <v>18.86</v>
      </c>
    </row>
    <row r="10660" customFormat="false" ht="46.25" hidden="false" customHeight="false" outlineLevel="0" collapsed="false">
      <c r="A10660" s="189" t="s">
        <v>7760</v>
      </c>
      <c r="B10660" s="190" t="n">
        <v>38925</v>
      </c>
      <c r="C10660" s="191" t="s">
        <v>10910</v>
      </c>
      <c r="D10660" s="192" t="s">
        <v>235</v>
      </c>
      <c r="E10660" s="193" t="n">
        <v>21.88</v>
      </c>
      <c r="F10660" s="193" t="n">
        <v>0</v>
      </c>
      <c r="G10660" s="193" t="n">
        <f aca="false">E10660-F10660</f>
        <v>21.88</v>
      </c>
    </row>
    <row r="10661" customFormat="false" ht="46.25" hidden="false" customHeight="false" outlineLevel="0" collapsed="false">
      <c r="A10661" s="189" t="s">
        <v>7760</v>
      </c>
      <c r="B10661" s="190" t="n">
        <v>38926</v>
      </c>
      <c r="C10661" s="191" t="s">
        <v>10911</v>
      </c>
      <c r="D10661" s="192" t="s">
        <v>235</v>
      </c>
      <c r="E10661" s="193" t="n">
        <v>25.95</v>
      </c>
      <c r="F10661" s="193" t="n">
        <v>0</v>
      </c>
      <c r="G10661" s="193" t="n">
        <f aca="false">E10661-F10661</f>
        <v>25.95</v>
      </c>
    </row>
    <row r="10662" customFormat="false" ht="46.25" hidden="false" customHeight="false" outlineLevel="0" collapsed="false">
      <c r="A10662" s="189" t="s">
        <v>7760</v>
      </c>
      <c r="B10662" s="190" t="n">
        <v>38927</v>
      </c>
      <c r="C10662" s="191" t="s">
        <v>10912</v>
      </c>
      <c r="D10662" s="192" t="s">
        <v>235</v>
      </c>
      <c r="E10662" s="193" t="n">
        <v>32.77</v>
      </c>
      <c r="F10662" s="193" t="n">
        <v>0</v>
      </c>
      <c r="G10662" s="193" t="n">
        <f aca="false">E10662-F10662</f>
        <v>32.77</v>
      </c>
    </row>
    <row r="10663" customFormat="false" ht="46.25" hidden="false" customHeight="false" outlineLevel="0" collapsed="false">
      <c r="A10663" s="189" t="s">
        <v>7760</v>
      </c>
      <c r="B10663" s="190" t="n">
        <v>38928</v>
      </c>
      <c r="C10663" s="191" t="s">
        <v>10913</v>
      </c>
      <c r="D10663" s="192" t="s">
        <v>235</v>
      </c>
      <c r="E10663" s="193" t="n">
        <v>36.27</v>
      </c>
      <c r="F10663" s="193" t="n">
        <v>0</v>
      </c>
      <c r="G10663" s="193" t="n">
        <f aca="false">E10663-F10663</f>
        <v>36.27</v>
      </c>
    </row>
    <row r="10664" customFormat="false" ht="46.25" hidden="false" customHeight="false" outlineLevel="0" collapsed="false">
      <c r="A10664" s="189" t="s">
        <v>7760</v>
      </c>
      <c r="B10664" s="190" t="n">
        <v>38941</v>
      </c>
      <c r="C10664" s="191" t="s">
        <v>10914</v>
      </c>
      <c r="D10664" s="192" t="s">
        <v>235</v>
      </c>
      <c r="E10664" s="193" t="n">
        <v>28.43</v>
      </c>
      <c r="F10664" s="193" t="n">
        <v>0</v>
      </c>
      <c r="G10664" s="193" t="n">
        <f aca="false">E10664-F10664</f>
        <v>28.43</v>
      </c>
    </row>
    <row r="10665" customFormat="false" ht="15" hidden="false" customHeight="false" outlineLevel="0" collapsed="false">
      <c r="A10665" s="189" t="s">
        <v>7760</v>
      </c>
      <c r="B10665" s="190" t="n">
        <v>38971</v>
      </c>
      <c r="C10665" s="191" t="s">
        <v>10915</v>
      </c>
      <c r="D10665" s="192" t="s">
        <v>240</v>
      </c>
      <c r="E10665" s="193" t="n">
        <v>10.32</v>
      </c>
      <c r="F10665" s="193" t="n">
        <v>0</v>
      </c>
      <c r="G10665" s="193" t="n">
        <f aca="false">E10665-F10665</f>
        <v>10.32</v>
      </c>
    </row>
    <row r="10666" customFormat="false" ht="15" hidden="false" customHeight="false" outlineLevel="0" collapsed="false">
      <c r="A10666" s="189" t="s">
        <v>7760</v>
      </c>
      <c r="B10666" s="190" t="n">
        <v>38972</v>
      </c>
      <c r="C10666" s="191" t="s">
        <v>10916</v>
      </c>
      <c r="D10666" s="192" t="s">
        <v>240</v>
      </c>
      <c r="E10666" s="193" t="n">
        <v>13.91</v>
      </c>
      <c r="F10666" s="193" t="n">
        <v>0</v>
      </c>
      <c r="G10666" s="193" t="n">
        <f aca="false">E10666-F10666</f>
        <v>13.91</v>
      </c>
    </row>
    <row r="10667" customFormat="false" ht="15" hidden="false" customHeight="false" outlineLevel="0" collapsed="false">
      <c r="A10667" s="189" t="s">
        <v>7760</v>
      </c>
      <c r="B10667" s="190" t="n">
        <v>38973</v>
      </c>
      <c r="C10667" s="191" t="s">
        <v>10917</v>
      </c>
      <c r="D10667" s="192" t="s">
        <v>240</v>
      </c>
      <c r="E10667" s="193" t="n">
        <v>22.99</v>
      </c>
      <c r="F10667" s="193" t="n">
        <v>0</v>
      </c>
      <c r="G10667" s="193" t="n">
        <f aca="false">E10667-F10667</f>
        <v>22.99</v>
      </c>
    </row>
    <row r="10668" customFormat="false" ht="15" hidden="false" customHeight="false" outlineLevel="0" collapsed="false">
      <c r="A10668" s="189" t="s">
        <v>7760</v>
      </c>
      <c r="B10668" s="190" t="n">
        <v>38974</v>
      </c>
      <c r="C10668" s="191" t="s">
        <v>10918</v>
      </c>
      <c r="D10668" s="192" t="s">
        <v>240</v>
      </c>
      <c r="E10668" s="193" t="n">
        <v>37.34</v>
      </c>
      <c r="F10668" s="193" t="n">
        <v>0</v>
      </c>
      <c r="G10668" s="193" t="n">
        <f aca="false">E10668-F10668</f>
        <v>37.34</v>
      </c>
    </row>
    <row r="10669" customFormat="false" ht="15" hidden="false" customHeight="false" outlineLevel="0" collapsed="false">
      <c r="A10669" s="189" t="s">
        <v>7760</v>
      </c>
      <c r="B10669" s="190" t="n">
        <v>38975</v>
      </c>
      <c r="C10669" s="191" t="s">
        <v>10919</v>
      </c>
      <c r="D10669" s="192" t="s">
        <v>240</v>
      </c>
      <c r="E10669" s="193" t="n">
        <v>47.88</v>
      </c>
      <c r="F10669" s="193" t="n">
        <v>0</v>
      </c>
      <c r="G10669" s="193" t="n">
        <f aca="false">E10669-F10669</f>
        <v>47.88</v>
      </c>
    </row>
    <row r="10670" customFormat="false" ht="15" hidden="false" customHeight="false" outlineLevel="0" collapsed="false">
      <c r="A10670" s="189" t="s">
        <v>7760</v>
      </c>
      <c r="B10670" s="190" t="n">
        <v>38976</v>
      </c>
      <c r="C10670" s="191" t="s">
        <v>10920</v>
      </c>
      <c r="D10670" s="192" t="s">
        <v>240</v>
      </c>
      <c r="E10670" s="193" t="n">
        <v>82.31</v>
      </c>
      <c r="F10670" s="193" t="n">
        <v>0</v>
      </c>
      <c r="G10670" s="193" t="n">
        <f aca="false">E10670-F10670</f>
        <v>82.31</v>
      </c>
    </row>
    <row r="10671" customFormat="false" ht="15" hidden="false" customHeight="false" outlineLevel="0" collapsed="false">
      <c r="A10671" s="189" t="s">
        <v>7760</v>
      </c>
      <c r="B10671" s="190" t="n">
        <v>38977</v>
      </c>
      <c r="C10671" s="191" t="s">
        <v>10921</v>
      </c>
      <c r="D10671" s="192" t="s">
        <v>240</v>
      </c>
      <c r="E10671" s="193" t="n">
        <v>122.98</v>
      </c>
      <c r="F10671" s="193" t="n">
        <v>0</v>
      </c>
      <c r="G10671" s="193" t="n">
        <f aca="false">E10671-F10671</f>
        <v>122.98</v>
      </c>
    </row>
    <row r="10672" customFormat="false" ht="23.85" hidden="false" customHeight="false" outlineLevel="0" collapsed="false">
      <c r="A10672" s="189" t="s">
        <v>7760</v>
      </c>
      <c r="B10672" s="190" t="n">
        <v>38978</v>
      </c>
      <c r="C10672" s="191" t="s">
        <v>10922</v>
      </c>
      <c r="D10672" s="192" t="s">
        <v>240</v>
      </c>
      <c r="E10672" s="193" t="n">
        <v>10.19</v>
      </c>
      <c r="F10672" s="193" t="n">
        <v>0</v>
      </c>
      <c r="G10672" s="193" t="n">
        <f aca="false">E10672-F10672</f>
        <v>10.19</v>
      </c>
    </row>
    <row r="10673" customFormat="false" ht="23.85" hidden="false" customHeight="false" outlineLevel="0" collapsed="false">
      <c r="A10673" s="189" t="s">
        <v>7760</v>
      </c>
      <c r="B10673" s="190" t="n">
        <v>38979</v>
      </c>
      <c r="C10673" s="191" t="s">
        <v>10923</v>
      </c>
      <c r="D10673" s="192" t="s">
        <v>240</v>
      </c>
      <c r="E10673" s="193" t="n">
        <v>14.09</v>
      </c>
      <c r="F10673" s="193" t="n">
        <v>0</v>
      </c>
      <c r="G10673" s="193" t="n">
        <f aca="false">E10673-F10673</f>
        <v>14.09</v>
      </c>
    </row>
    <row r="10674" customFormat="false" ht="23.85" hidden="false" customHeight="false" outlineLevel="0" collapsed="false">
      <c r="A10674" s="189" t="s">
        <v>7760</v>
      </c>
      <c r="B10674" s="190" t="n">
        <v>38980</v>
      </c>
      <c r="C10674" s="191" t="s">
        <v>10924</v>
      </c>
      <c r="D10674" s="192" t="s">
        <v>240</v>
      </c>
      <c r="E10674" s="193" t="n">
        <v>18.86</v>
      </c>
      <c r="F10674" s="193" t="n">
        <v>0</v>
      </c>
      <c r="G10674" s="193" t="n">
        <f aca="false">E10674-F10674</f>
        <v>18.86</v>
      </c>
    </row>
    <row r="10675" customFormat="false" ht="23.85" hidden="false" customHeight="false" outlineLevel="0" collapsed="false">
      <c r="A10675" s="189" t="s">
        <v>7760</v>
      </c>
      <c r="B10675" s="190" t="n">
        <v>38981</v>
      </c>
      <c r="C10675" s="191" t="s">
        <v>10925</v>
      </c>
      <c r="D10675" s="192" t="s">
        <v>240</v>
      </c>
      <c r="E10675" s="193" t="n">
        <v>27.21</v>
      </c>
      <c r="F10675" s="193" t="n">
        <v>0</v>
      </c>
      <c r="G10675" s="193" t="n">
        <f aca="false">E10675-F10675</f>
        <v>27.21</v>
      </c>
    </row>
    <row r="10676" customFormat="false" ht="23.85" hidden="false" customHeight="false" outlineLevel="0" collapsed="false">
      <c r="A10676" s="189" t="s">
        <v>7760</v>
      </c>
      <c r="B10676" s="190" t="n">
        <v>38982</v>
      </c>
      <c r="C10676" s="191" t="s">
        <v>10926</v>
      </c>
      <c r="D10676" s="192" t="s">
        <v>240</v>
      </c>
      <c r="E10676" s="193" t="n">
        <v>42.99</v>
      </c>
      <c r="F10676" s="193" t="n">
        <v>0</v>
      </c>
      <c r="G10676" s="193" t="n">
        <f aca="false">E10676-F10676</f>
        <v>42.99</v>
      </c>
    </row>
    <row r="10677" customFormat="false" ht="23.85" hidden="false" customHeight="false" outlineLevel="0" collapsed="false">
      <c r="A10677" s="189" t="s">
        <v>7760</v>
      </c>
      <c r="B10677" s="190" t="n">
        <v>38983</v>
      </c>
      <c r="C10677" s="191" t="s">
        <v>10927</v>
      </c>
      <c r="D10677" s="192" t="s">
        <v>240</v>
      </c>
      <c r="E10677" s="193" t="n">
        <v>75.65</v>
      </c>
      <c r="F10677" s="193" t="n">
        <v>0</v>
      </c>
      <c r="G10677" s="193" t="n">
        <f aca="false">E10677-F10677</f>
        <v>75.65</v>
      </c>
    </row>
    <row r="10678" customFormat="false" ht="23.85" hidden="false" customHeight="false" outlineLevel="0" collapsed="false">
      <c r="A10678" s="189" t="s">
        <v>7760</v>
      </c>
      <c r="B10678" s="190" t="n">
        <v>38984</v>
      </c>
      <c r="C10678" s="191" t="s">
        <v>10928</v>
      </c>
      <c r="D10678" s="192" t="s">
        <v>240</v>
      </c>
      <c r="E10678" s="193" t="n">
        <v>104</v>
      </c>
      <c r="F10678" s="193" t="n">
        <v>0</v>
      </c>
      <c r="G10678" s="193" t="n">
        <f aca="false">E10678-F10678</f>
        <v>104</v>
      </c>
    </row>
    <row r="10679" customFormat="false" ht="23.85" hidden="false" customHeight="false" outlineLevel="0" collapsed="false">
      <c r="A10679" s="189" t="s">
        <v>7760</v>
      </c>
      <c r="B10679" s="190" t="n">
        <v>38985</v>
      </c>
      <c r="C10679" s="191" t="s">
        <v>10929</v>
      </c>
      <c r="D10679" s="192" t="s">
        <v>240</v>
      </c>
      <c r="E10679" s="193" t="n">
        <v>178.8</v>
      </c>
      <c r="F10679" s="193" t="n">
        <v>0</v>
      </c>
      <c r="G10679" s="193" t="n">
        <f aca="false">E10679-F10679</f>
        <v>178.8</v>
      </c>
    </row>
    <row r="10680" customFormat="false" ht="23.85" hidden="false" customHeight="false" outlineLevel="0" collapsed="false">
      <c r="A10680" s="189" t="s">
        <v>7760</v>
      </c>
      <c r="B10680" s="190" t="n">
        <v>38986</v>
      </c>
      <c r="C10680" s="191" t="s">
        <v>10930</v>
      </c>
      <c r="D10680" s="192" t="s">
        <v>240</v>
      </c>
      <c r="E10680" s="193" t="n">
        <v>248.46</v>
      </c>
      <c r="F10680" s="193" t="n">
        <v>0</v>
      </c>
      <c r="G10680" s="193" t="n">
        <f aca="false">E10680-F10680</f>
        <v>248.46</v>
      </c>
    </row>
    <row r="10681" customFormat="false" ht="23.85" hidden="false" customHeight="false" outlineLevel="0" collapsed="false">
      <c r="A10681" s="189" t="s">
        <v>7760</v>
      </c>
      <c r="B10681" s="190" t="n">
        <v>38987</v>
      </c>
      <c r="C10681" s="191" t="s">
        <v>10931</v>
      </c>
      <c r="D10681" s="192" t="s">
        <v>235</v>
      </c>
      <c r="E10681" s="193" t="n">
        <v>13.46</v>
      </c>
      <c r="F10681" s="193" t="n">
        <v>0</v>
      </c>
      <c r="G10681" s="193" t="n">
        <f aca="false">E10681-F10681</f>
        <v>13.46</v>
      </c>
    </row>
    <row r="10682" customFormat="false" ht="23.85" hidden="false" customHeight="false" outlineLevel="0" collapsed="false">
      <c r="A10682" s="189" t="s">
        <v>7760</v>
      </c>
      <c r="B10682" s="190" t="n">
        <v>38988</v>
      </c>
      <c r="C10682" s="191" t="s">
        <v>10932</v>
      </c>
      <c r="D10682" s="192" t="s">
        <v>235</v>
      </c>
      <c r="E10682" s="193" t="n">
        <v>21.93</v>
      </c>
      <c r="F10682" s="193" t="n">
        <v>0</v>
      </c>
      <c r="G10682" s="193" t="n">
        <f aca="false">E10682-F10682</f>
        <v>21.93</v>
      </c>
    </row>
    <row r="10683" customFormat="false" ht="23.85" hidden="false" customHeight="false" outlineLevel="0" collapsed="false">
      <c r="A10683" s="189" t="s">
        <v>7760</v>
      </c>
      <c r="B10683" s="190" t="n">
        <v>38989</v>
      </c>
      <c r="C10683" s="191" t="s">
        <v>10933</v>
      </c>
      <c r="D10683" s="192" t="s">
        <v>235</v>
      </c>
      <c r="E10683" s="193" t="n">
        <v>36.9</v>
      </c>
      <c r="F10683" s="193" t="n">
        <v>0</v>
      </c>
      <c r="G10683" s="193" t="n">
        <f aca="false">E10683-F10683</f>
        <v>36.9</v>
      </c>
    </row>
    <row r="10684" customFormat="false" ht="23.85" hidden="false" customHeight="false" outlineLevel="0" collapsed="false">
      <c r="A10684" s="189" t="s">
        <v>7760</v>
      </c>
      <c r="B10684" s="190" t="n">
        <v>38990</v>
      </c>
      <c r="C10684" s="191" t="s">
        <v>10934</v>
      </c>
      <c r="D10684" s="192" t="s">
        <v>235</v>
      </c>
      <c r="E10684" s="193" t="n">
        <v>73.74</v>
      </c>
      <c r="F10684" s="193" t="n">
        <v>0</v>
      </c>
      <c r="G10684" s="193" t="n">
        <f aca="false">E10684-F10684</f>
        <v>73.74</v>
      </c>
    </row>
    <row r="10685" customFormat="false" ht="23.85" hidden="false" customHeight="false" outlineLevel="0" collapsed="false">
      <c r="A10685" s="189" t="s">
        <v>7760</v>
      </c>
      <c r="B10685" s="190" t="n">
        <v>38991</v>
      </c>
      <c r="C10685" s="191" t="s">
        <v>10935</v>
      </c>
      <c r="D10685" s="192" t="s">
        <v>235</v>
      </c>
      <c r="E10685" s="193" t="n">
        <v>132.7</v>
      </c>
      <c r="F10685" s="193" t="n">
        <v>0</v>
      </c>
      <c r="G10685" s="193" t="n">
        <f aca="false">E10685-F10685</f>
        <v>132.7</v>
      </c>
    </row>
    <row r="10686" customFormat="false" ht="23.85" hidden="false" customHeight="false" outlineLevel="0" collapsed="false">
      <c r="A10686" s="189" t="s">
        <v>7760</v>
      </c>
      <c r="B10686" s="190" t="n">
        <v>38992</v>
      </c>
      <c r="C10686" s="191" t="s">
        <v>10936</v>
      </c>
      <c r="D10686" s="192" t="s">
        <v>235</v>
      </c>
      <c r="E10686" s="193" t="n">
        <v>4.73</v>
      </c>
      <c r="F10686" s="193" t="n">
        <v>0</v>
      </c>
      <c r="G10686" s="193" t="n">
        <f aca="false">E10686-F10686</f>
        <v>4.73</v>
      </c>
    </row>
    <row r="10687" customFormat="false" ht="23.85" hidden="false" customHeight="false" outlineLevel="0" collapsed="false">
      <c r="A10687" s="189" t="s">
        <v>7760</v>
      </c>
      <c r="B10687" s="190" t="n">
        <v>38993</v>
      </c>
      <c r="C10687" s="191" t="s">
        <v>10937</v>
      </c>
      <c r="D10687" s="192" t="s">
        <v>235</v>
      </c>
      <c r="E10687" s="193" t="n">
        <v>12.29</v>
      </c>
      <c r="F10687" s="193" t="n">
        <v>0</v>
      </c>
      <c r="G10687" s="193" t="n">
        <f aca="false">E10687-F10687</f>
        <v>12.29</v>
      </c>
    </row>
    <row r="10688" customFormat="false" ht="35.05" hidden="false" customHeight="false" outlineLevel="0" collapsed="false">
      <c r="A10688" s="189" t="s">
        <v>7760</v>
      </c>
      <c r="B10688" s="190" t="n">
        <v>38996</v>
      </c>
      <c r="C10688" s="191" t="s">
        <v>10938</v>
      </c>
      <c r="D10688" s="192" t="s">
        <v>235</v>
      </c>
      <c r="E10688" s="193" t="n">
        <v>18.47</v>
      </c>
      <c r="F10688" s="193" t="n">
        <v>0</v>
      </c>
      <c r="G10688" s="193" t="n">
        <f aca="false">E10688-F10688</f>
        <v>18.47</v>
      </c>
    </row>
    <row r="10689" customFormat="false" ht="35.05" hidden="false" customHeight="false" outlineLevel="0" collapsed="false">
      <c r="A10689" s="189" t="s">
        <v>7760</v>
      </c>
      <c r="B10689" s="190" t="n">
        <v>38997</v>
      </c>
      <c r="C10689" s="191" t="s">
        <v>10939</v>
      </c>
      <c r="D10689" s="192" t="s">
        <v>235</v>
      </c>
      <c r="E10689" s="193" t="n">
        <v>26.42</v>
      </c>
      <c r="F10689" s="193" t="n">
        <v>0</v>
      </c>
      <c r="G10689" s="193" t="n">
        <f aca="false">E10689-F10689</f>
        <v>26.42</v>
      </c>
    </row>
    <row r="10690" customFormat="false" ht="35.05" hidden="false" customHeight="false" outlineLevel="0" collapsed="false">
      <c r="A10690" s="189" t="s">
        <v>7760</v>
      </c>
      <c r="B10690" s="190" t="n">
        <v>38998</v>
      </c>
      <c r="C10690" s="191" t="s">
        <v>10940</v>
      </c>
      <c r="D10690" s="192" t="s">
        <v>235</v>
      </c>
      <c r="E10690" s="193" t="n">
        <v>10.34</v>
      </c>
      <c r="F10690" s="193" t="n">
        <v>0</v>
      </c>
      <c r="G10690" s="193" t="n">
        <f aca="false">E10690-F10690</f>
        <v>10.34</v>
      </c>
    </row>
    <row r="10691" customFormat="false" ht="35.05" hidden="false" customHeight="false" outlineLevel="0" collapsed="false">
      <c r="A10691" s="189" t="s">
        <v>7760</v>
      </c>
      <c r="B10691" s="190" t="n">
        <v>38999</v>
      </c>
      <c r="C10691" s="191" t="s">
        <v>10941</v>
      </c>
      <c r="D10691" s="192" t="s">
        <v>235</v>
      </c>
      <c r="E10691" s="193" t="n">
        <v>26.13</v>
      </c>
      <c r="F10691" s="193" t="n">
        <v>0</v>
      </c>
      <c r="G10691" s="193" t="n">
        <f aca="false">E10691-F10691</f>
        <v>26.13</v>
      </c>
    </row>
    <row r="10692" customFormat="false" ht="35.05" hidden="false" customHeight="false" outlineLevel="0" collapsed="false">
      <c r="A10692" s="189" t="s">
        <v>7760</v>
      </c>
      <c r="B10692" s="190" t="n">
        <v>39000</v>
      </c>
      <c r="C10692" s="191" t="s">
        <v>10942</v>
      </c>
      <c r="D10692" s="192" t="s">
        <v>235</v>
      </c>
      <c r="E10692" s="193" t="n">
        <v>30.89</v>
      </c>
      <c r="F10692" s="193" t="n">
        <v>0</v>
      </c>
      <c r="G10692" s="193" t="n">
        <f aca="false">E10692-F10692</f>
        <v>30.89</v>
      </c>
    </row>
    <row r="10693" customFormat="false" ht="35.05" hidden="false" customHeight="false" outlineLevel="0" collapsed="false">
      <c r="A10693" s="189" t="s">
        <v>7760</v>
      </c>
      <c r="B10693" s="190" t="n">
        <v>39013</v>
      </c>
      <c r="C10693" s="191" t="s">
        <v>10943</v>
      </c>
      <c r="D10693" s="192" t="s">
        <v>235</v>
      </c>
      <c r="E10693" s="193" t="n">
        <v>1.11</v>
      </c>
      <c r="F10693" s="193" t="n">
        <v>0</v>
      </c>
      <c r="G10693" s="193" t="n">
        <f aca="false">E10693-F10693</f>
        <v>1.11</v>
      </c>
    </row>
    <row r="10694" customFormat="false" ht="46.25" hidden="false" customHeight="false" outlineLevel="0" collapsed="false">
      <c r="A10694" s="189" t="s">
        <v>7760</v>
      </c>
      <c r="B10694" s="190" t="n">
        <v>39014</v>
      </c>
      <c r="C10694" s="191" t="s">
        <v>10944</v>
      </c>
      <c r="D10694" s="192" t="s">
        <v>1579</v>
      </c>
      <c r="E10694" s="193" t="n">
        <v>7.7</v>
      </c>
      <c r="F10694" s="193" t="n">
        <v>0</v>
      </c>
      <c r="G10694" s="193" t="n">
        <f aca="false">E10694-F10694</f>
        <v>7.7</v>
      </c>
    </row>
    <row r="10695" customFormat="false" ht="35.05" hidden="false" customHeight="false" outlineLevel="0" collapsed="false">
      <c r="A10695" s="189" t="s">
        <v>7760</v>
      </c>
      <c r="B10695" s="190" t="n">
        <v>39015</v>
      </c>
      <c r="C10695" s="191" t="s">
        <v>10945</v>
      </c>
      <c r="D10695" s="192" t="s">
        <v>235</v>
      </c>
      <c r="E10695" s="193" t="n">
        <v>0.73</v>
      </c>
      <c r="F10695" s="193" t="n">
        <v>0</v>
      </c>
      <c r="G10695" s="193" t="n">
        <f aca="false">E10695-F10695</f>
        <v>0.73</v>
      </c>
    </row>
    <row r="10696" customFormat="false" ht="35.05" hidden="false" customHeight="false" outlineLevel="0" collapsed="false">
      <c r="A10696" s="189" t="s">
        <v>7760</v>
      </c>
      <c r="B10696" s="190" t="n">
        <v>39016</v>
      </c>
      <c r="C10696" s="191" t="s">
        <v>10946</v>
      </c>
      <c r="D10696" s="192" t="s">
        <v>235</v>
      </c>
      <c r="E10696" s="193" t="n">
        <v>0.27</v>
      </c>
      <c r="F10696" s="193" t="n">
        <v>0</v>
      </c>
      <c r="G10696" s="193" t="n">
        <f aca="false">E10696-F10696</f>
        <v>0.27</v>
      </c>
    </row>
    <row r="10697" customFormat="false" ht="35.05" hidden="false" customHeight="false" outlineLevel="0" collapsed="false">
      <c r="A10697" s="189" t="s">
        <v>7760</v>
      </c>
      <c r="B10697" s="190" t="n">
        <v>39017</v>
      </c>
      <c r="C10697" s="191" t="s">
        <v>10947</v>
      </c>
      <c r="D10697" s="192" t="s">
        <v>235</v>
      </c>
      <c r="E10697" s="193" t="n">
        <v>0.16</v>
      </c>
      <c r="F10697" s="193" t="n">
        <v>0</v>
      </c>
      <c r="G10697" s="193" t="n">
        <f aca="false">E10697-F10697</f>
        <v>0.16</v>
      </c>
    </row>
    <row r="10698" customFormat="false" ht="57.45" hidden="false" customHeight="false" outlineLevel="0" collapsed="false">
      <c r="A10698" s="189" t="s">
        <v>7760</v>
      </c>
      <c r="B10698" s="190" t="n">
        <v>39021</v>
      </c>
      <c r="C10698" s="191" t="s">
        <v>10948</v>
      </c>
      <c r="D10698" s="192" t="s">
        <v>235</v>
      </c>
      <c r="E10698" s="193" t="n">
        <v>652.99</v>
      </c>
      <c r="F10698" s="193" t="n">
        <v>0</v>
      </c>
      <c r="G10698" s="193" t="n">
        <f aca="false">E10698-F10698</f>
        <v>652.99</v>
      </c>
    </row>
    <row r="10699" customFormat="false" ht="46.25" hidden="false" customHeight="false" outlineLevel="0" collapsed="false">
      <c r="A10699" s="189" t="s">
        <v>7760</v>
      </c>
      <c r="B10699" s="190" t="n">
        <v>39022</v>
      </c>
      <c r="C10699" s="191" t="s">
        <v>10949</v>
      </c>
      <c r="D10699" s="192" t="s">
        <v>235</v>
      </c>
      <c r="E10699" s="193" t="n">
        <v>584.9</v>
      </c>
      <c r="F10699" s="193" t="n">
        <v>0</v>
      </c>
      <c r="G10699" s="193" t="n">
        <f aca="false">E10699-F10699</f>
        <v>584.9</v>
      </c>
    </row>
    <row r="10700" customFormat="false" ht="46.25" hidden="false" customHeight="false" outlineLevel="0" collapsed="false">
      <c r="A10700" s="189" t="s">
        <v>7760</v>
      </c>
      <c r="B10700" s="190" t="n">
        <v>39024</v>
      </c>
      <c r="C10700" s="191" t="s">
        <v>10950</v>
      </c>
      <c r="D10700" s="192" t="s">
        <v>235</v>
      </c>
      <c r="E10700" s="193" t="n">
        <v>1013.8</v>
      </c>
      <c r="F10700" s="193" t="n">
        <v>0</v>
      </c>
      <c r="G10700" s="193" t="n">
        <f aca="false">E10700-F10700</f>
        <v>1013.8</v>
      </c>
    </row>
    <row r="10701" customFormat="false" ht="46.25" hidden="false" customHeight="false" outlineLevel="0" collapsed="false">
      <c r="A10701" s="189" t="s">
        <v>7760</v>
      </c>
      <c r="B10701" s="190" t="n">
        <v>39025</v>
      </c>
      <c r="C10701" s="191" t="s">
        <v>10951</v>
      </c>
      <c r="D10701" s="192" t="s">
        <v>235</v>
      </c>
      <c r="E10701" s="193" t="n">
        <v>1039.55</v>
      </c>
      <c r="F10701" s="193" t="n">
        <v>0</v>
      </c>
      <c r="G10701" s="193" t="n">
        <f aca="false">E10701-F10701</f>
        <v>1039.55</v>
      </c>
    </row>
    <row r="10702" customFormat="false" ht="23.85" hidden="false" customHeight="false" outlineLevel="0" collapsed="false">
      <c r="A10702" s="189" t="s">
        <v>7760</v>
      </c>
      <c r="B10702" s="190" t="n">
        <v>39026</v>
      </c>
      <c r="C10702" s="191" t="s">
        <v>10952</v>
      </c>
      <c r="D10702" s="192" t="s">
        <v>1579</v>
      </c>
      <c r="E10702" s="193" t="n">
        <v>17.84</v>
      </c>
      <c r="F10702" s="193" t="n">
        <v>0</v>
      </c>
      <c r="G10702" s="193" t="n">
        <f aca="false">E10702-F10702</f>
        <v>17.84</v>
      </c>
    </row>
    <row r="10703" customFormat="false" ht="23.85" hidden="false" customHeight="false" outlineLevel="0" collapsed="false">
      <c r="A10703" s="189" t="s">
        <v>7760</v>
      </c>
      <c r="B10703" s="190" t="n">
        <v>39027</v>
      </c>
      <c r="C10703" s="191" t="s">
        <v>10953</v>
      </c>
      <c r="D10703" s="192" t="s">
        <v>1579</v>
      </c>
      <c r="E10703" s="193" t="n">
        <v>15.85</v>
      </c>
      <c r="F10703" s="193" t="n">
        <v>0</v>
      </c>
      <c r="G10703" s="193" t="n">
        <f aca="false">E10703-F10703</f>
        <v>15.85</v>
      </c>
    </row>
    <row r="10704" customFormat="false" ht="23.85" hidden="false" customHeight="false" outlineLevel="0" collapsed="false">
      <c r="A10704" s="189" t="s">
        <v>7760</v>
      </c>
      <c r="B10704" s="190" t="n">
        <v>39028</v>
      </c>
      <c r="C10704" s="191" t="s">
        <v>10954</v>
      </c>
      <c r="D10704" s="192" t="s">
        <v>240</v>
      </c>
      <c r="E10704" s="193" t="n">
        <v>10.17</v>
      </c>
      <c r="F10704" s="193" t="n">
        <v>0</v>
      </c>
      <c r="G10704" s="193" t="n">
        <f aca="false">E10704-F10704</f>
        <v>10.17</v>
      </c>
    </row>
    <row r="10705" customFormat="false" ht="23.85" hidden="false" customHeight="false" outlineLevel="0" collapsed="false">
      <c r="A10705" s="189" t="s">
        <v>7760</v>
      </c>
      <c r="B10705" s="190" t="n">
        <v>39029</v>
      </c>
      <c r="C10705" s="191" t="s">
        <v>10955</v>
      </c>
      <c r="D10705" s="192" t="s">
        <v>240</v>
      </c>
      <c r="E10705" s="193" t="n">
        <v>17.47</v>
      </c>
      <c r="F10705" s="193" t="n">
        <v>0</v>
      </c>
      <c r="G10705" s="193" t="n">
        <f aca="false">E10705-F10705</f>
        <v>17.47</v>
      </c>
    </row>
    <row r="10706" customFormat="false" ht="35.05" hidden="false" customHeight="false" outlineLevel="0" collapsed="false">
      <c r="A10706" s="189" t="s">
        <v>7760</v>
      </c>
      <c r="B10706" s="190" t="n">
        <v>39125</v>
      </c>
      <c r="C10706" s="191" t="s">
        <v>10956</v>
      </c>
      <c r="D10706" s="192" t="s">
        <v>235</v>
      </c>
      <c r="E10706" s="193" t="n">
        <v>2.79</v>
      </c>
      <c r="F10706" s="193" t="n">
        <v>0</v>
      </c>
      <c r="G10706" s="193" t="n">
        <f aca="false">E10706-F10706</f>
        <v>2.79</v>
      </c>
    </row>
    <row r="10707" customFormat="false" ht="35.05" hidden="false" customHeight="false" outlineLevel="0" collapsed="false">
      <c r="A10707" s="189" t="s">
        <v>7760</v>
      </c>
      <c r="B10707" s="190" t="n">
        <v>39126</v>
      </c>
      <c r="C10707" s="191" t="s">
        <v>10957</v>
      </c>
      <c r="D10707" s="192" t="s">
        <v>235</v>
      </c>
      <c r="E10707" s="193" t="n">
        <v>12.58</v>
      </c>
      <c r="F10707" s="193" t="n">
        <v>0</v>
      </c>
      <c r="G10707" s="193" t="n">
        <f aca="false">E10707-F10707</f>
        <v>12.58</v>
      </c>
    </row>
    <row r="10708" customFormat="false" ht="35.05" hidden="false" customHeight="false" outlineLevel="0" collapsed="false">
      <c r="A10708" s="189" t="s">
        <v>7760</v>
      </c>
      <c r="B10708" s="190" t="n">
        <v>39127</v>
      </c>
      <c r="C10708" s="191" t="s">
        <v>10958</v>
      </c>
      <c r="D10708" s="192" t="s">
        <v>235</v>
      </c>
      <c r="E10708" s="193" t="n">
        <v>2.56</v>
      </c>
      <c r="F10708" s="193" t="n">
        <v>0</v>
      </c>
      <c r="G10708" s="193" t="n">
        <f aca="false">E10708-F10708</f>
        <v>2.56</v>
      </c>
    </row>
    <row r="10709" customFormat="false" ht="35.05" hidden="false" customHeight="false" outlineLevel="0" collapsed="false">
      <c r="A10709" s="189" t="s">
        <v>7760</v>
      </c>
      <c r="B10709" s="190" t="n">
        <v>39128</v>
      </c>
      <c r="C10709" s="191" t="s">
        <v>10959</v>
      </c>
      <c r="D10709" s="192" t="s">
        <v>235</v>
      </c>
      <c r="E10709" s="193" t="n">
        <v>2.79</v>
      </c>
      <c r="F10709" s="193" t="n">
        <v>0</v>
      </c>
      <c r="G10709" s="193" t="n">
        <f aca="false">E10709-F10709</f>
        <v>2.79</v>
      </c>
    </row>
    <row r="10710" customFormat="false" ht="35.05" hidden="false" customHeight="false" outlineLevel="0" collapsed="false">
      <c r="A10710" s="189" t="s">
        <v>7760</v>
      </c>
      <c r="B10710" s="190" t="n">
        <v>39129</v>
      </c>
      <c r="C10710" s="191" t="s">
        <v>10960</v>
      </c>
      <c r="D10710" s="192" t="s">
        <v>235</v>
      </c>
      <c r="E10710" s="193" t="n">
        <v>2.99</v>
      </c>
      <c r="F10710" s="193" t="n">
        <v>0</v>
      </c>
      <c r="G10710" s="193" t="n">
        <f aca="false">E10710-F10710</f>
        <v>2.99</v>
      </c>
    </row>
    <row r="10711" customFormat="false" ht="35.05" hidden="false" customHeight="false" outlineLevel="0" collapsed="false">
      <c r="A10711" s="189" t="s">
        <v>7760</v>
      </c>
      <c r="B10711" s="190" t="n">
        <v>39130</v>
      </c>
      <c r="C10711" s="191" t="s">
        <v>10961</v>
      </c>
      <c r="D10711" s="192" t="s">
        <v>235</v>
      </c>
      <c r="E10711" s="193" t="n">
        <v>4.86</v>
      </c>
      <c r="F10711" s="193" t="n">
        <v>0</v>
      </c>
      <c r="G10711" s="193" t="n">
        <f aca="false">E10711-F10711</f>
        <v>4.86</v>
      </c>
    </row>
    <row r="10712" customFormat="false" ht="35.05" hidden="false" customHeight="false" outlineLevel="0" collapsed="false">
      <c r="A10712" s="189" t="s">
        <v>7760</v>
      </c>
      <c r="B10712" s="190" t="n">
        <v>39131</v>
      </c>
      <c r="C10712" s="191" t="s">
        <v>10962</v>
      </c>
      <c r="D10712" s="192" t="s">
        <v>235</v>
      </c>
      <c r="E10712" s="193" t="n">
        <v>5.32</v>
      </c>
      <c r="F10712" s="193" t="n">
        <v>0</v>
      </c>
      <c r="G10712" s="193" t="n">
        <f aca="false">E10712-F10712</f>
        <v>5.32</v>
      </c>
    </row>
    <row r="10713" customFormat="false" ht="35.05" hidden="false" customHeight="false" outlineLevel="0" collapsed="false">
      <c r="A10713" s="189" t="s">
        <v>7760</v>
      </c>
      <c r="B10713" s="190" t="n">
        <v>39132</v>
      </c>
      <c r="C10713" s="191" t="s">
        <v>10963</v>
      </c>
      <c r="D10713" s="192" t="s">
        <v>235</v>
      </c>
      <c r="E10713" s="193" t="n">
        <v>5.59</v>
      </c>
      <c r="F10713" s="193" t="n">
        <v>0</v>
      </c>
      <c r="G10713" s="193" t="n">
        <f aca="false">E10713-F10713</f>
        <v>5.59</v>
      </c>
    </row>
    <row r="10714" customFormat="false" ht="35.05" hidden="false" customHeight="false" outlineLevel="0" collapsed="false">
      <c r="A10714" s="189" t="s">
        <v>7760</v>
      </c>
      <c r="B10714" s="190" t="n">
        <v>39133</v>
      </c>
      <c r="C10714" s="191" t="s">
        <v>10964</v>
      </c>
      <c r="D10714" s="192" t="s">
        <v>235</v>
      </c>
      <c r="E10714" s="193" t="n">
        <v>6.99</v>
      </c>
      <c r="F10714" s="193" t="n">
        <v>0</v>
      </c>
      <c r="G10714" s="193" t="n">
        <f aca="false">E10714-F10714</f>
        <v>6.99</v>
      </c>
    </row>
    <row r="10715" customFormat="false" ht="35.05" hidden="false" customHeight="false" outlineLevel="0" collapsed="false">
      <c r="A10715" s="189" t="s">
        <v>7760</v>
      </c>
      <c r="B10715" s="190" t="n">
        <v>39134</v>
      </c>
      <c r="C10715" s="191" t="s">
        <v>10965</v>
      </c>
      <c r="D10715" s="192" t="s">
        <v>235</v>
      </c>
      <c r="E10715" s="193" t="n">
        <v>9.32</v>
      </c>
      <c r="F10715" s="193" t="n">
        <v>0</v>
      </c>
      <c r="G10715" s="193" t="n">
        <f aca="false">E10715-F10715</f>
        <v>9.32</v>
      </c>
    </row>
    <row r="10716" customFormat="false" ht="35.05" hidden="false" customHeight="false" outlineLevel="0" collapsed="false">
      <c r="A10716" s="189" t="s">
        <v>7760</v>
      </c>
      <c r="B10716" s="190" t="n">
        <v>39135</v>
      </c>
      <c r="C10716" s="191" t="s">
        <v>10966</v>
      </c>
      <c r="D10716" s="192" t="s">
        <v>235</v>
      </c>
      <c r="E10716" s="193" t="n">
        <v>11.18</v>
      </c>
      <c r="F10716" s="193" t="n">
        <v>0</v>
      </c>
      <c r="G10716" s="193" t="n">
        <f aca="false">E10716-F10716</f>
        <v>11.18</v>
      </c>
    </row>
    <row r="10717" customFormat="false" ht="23.85" hidden="false" customHeight="false" outlineLevel="0" collapsed="false">
      <c r="A10717" s="189" t="s">
        <v>7760</v>
      </c>
      <c r="B10717" s="190" t="n">
        <v>39136</v>
      </c>
      <c r="C10717" s="191" t="s">
        <v>10967</v>
      </c>
      <c r="D10717" s="192" t="s">
        <v>235</v>
      </c>
      <c r="E10717" s="193" t="n">
        <v>0.79</v>
      </c>
      <c r="F10717" s="193" t="n">
        <v>0</v>
      </c>
      <c r="G10717" s="193" t="n">
        <f aca="false">E10717-F10717</f>
        <v>0.79</v>
      </c>
    </row>
    <row r="10718" customFormat="false" ht="23.85" hidden="false" customHeight="false" outlineLevel="0" collapsed="false">
      <c r="A10718" s="189" t="s">
        <v>7760</v>
      </c>
      <c r="B10718" s="190" t="n">
        <v>39137</v>
      </c>
      <c r="C10718" s="191" t="s">
        <v>10968</v>
      </c>
      <c r="D10718" s="192" t="s">
        <v>235</v>
      </c>
      <c r="E10718" s="193" t="n">
        <v>1.13</v>
      </c>
      <c r="F10718" s="193" t="n">
        <v>0</v>
      </c>
      <c r="G10718" s="193" t="n">
        <f aca="false">E10718-F10718</f>
        <v>1.13</v>
      </c>
    </row>
    <row r="10719" customFormat="false" ht="23.85" hidden="false" customHeight="false" outlineLevel="0" collapsed="false">
      <c r="A10719" s="189" t="s">
        <v>7760</v>
      </c>
      <c r="B10719" s="190" t="n">
        <v>39138</v>
      </c>
      <c r="C10719" s="191" t="s">
        <v>10969</v>
      </c>
      <c r="D10719" s="192" t="s">
        <v>235</v>
      </c>
      <c r="E10719" s="193" t="n">
        <v>1.19</v>
      </c>
      <c r="F10719" s="193" t="n">
        <v>0</v>
      </c>
      <c r="G10719" s="193" t="n">
        <f aca="false">E10719-F10719</f>
        <v>1.19</v>
      </c>
    </row>
    <row r="10720" customFormat="false" ht="23.85" hidden="false" customHeight="false" outlineLevel="0" collapsed="false">
      <c r="A10720" s="189" t="s">
        <v>7760</v>
      </c>
      <c r="B10720" s="190" t="n">
        <v>39139</v>
      </c>
      <c r="C10720" s="191" t="s">
        <v>10970</v>
      </c>
      <c r="D10720" s="192" t="s">
        <v>235</v>
      </c>
      <c r="E10720" s="193" t="n">
        <v>1.63</v>
      </c>
      <c r="F10720" s="193" t="n">
        <v>0</v>
      </c>
      <c r="G10720" s="193" t="n">
        <f aca="false">E10720-F10720</f>
        <v>1.63</v>
      </c>
    </row>
    <row r="10721" customFormat="false" ht="23.85" hidden="false" customHeight="false" outlineLevel="0" collapsed="false">
      <c r="A10721" s="189" t="s">
        <v>7760</v>
      </c>
      <c r="B10721" s="190" t="n">
        <v>39140</v>
      </c>
      <c r="C10721" s="191" t="s">
        <v>10971</v>
      </c>
      <c r="D10721" s="192" t="s">
        <v>235</v>
      </c>
      <c r="E10721" s="193" t="n">
        <v>1.96</v>
      </c>
      <c r="F10721" s="193" t="n">
        <v>0</v>
      </c>
      <c r="G10721" s="193" t="n">
        <f aca="false">E10721-F10721</f>
        <v>1.96</v>
      </c>
    </row>
    <row r="10722" customFormat="false" ht="23.85" hidden="false" customHeight="false" outlineLevel="0" collapsed="false">
      <c r="A10722" s="189" t="s">
        <v>7760</v>
      </c>
      <c r="B10722" s="190" t="n">
        <v>39141</v>
      </c>
      <c r="C10722" s="191" t="s">
        <v>10972</v>
      </c>
      <c r="D10722" s="192" t="s">
        <v>235</v>
      </c>
      <c r="E10722" s="193" t="n">
        <v>2.16</v>
      </c>
      <c r="F10722" s="193" t="n">
        <v>0</v>
      </c>
      <c r="G10722" s="193" t="n">
        <f aca="false">E10722-F10722</f>
        <v>2.16</v>
      </c>
    </row>
    <row r="10723" customFormat="false" ht="23.85" hidden="false" customHeight="false" outlineLevel="0" collapsed="false">
      <c r="A10723" s="189" t="s">
        <v>7760</v>
      </c>
      <c r="B10723" s="190" t="n">
        <v>39142</v>
      </c>
      <c r="C10723" s="191" t="s">
        <v>10973</v>
      </c>
      <c r="D10723" s="192" t="s">
        <v>235</v>
      </c>
      <c r="E10723" s="193" t="n">
        <v>3.19</v>
      </c>
      <c r="F10723" s="193" t="n">
        <v>0</v>
      </c>
      <c r="G10723" s="193" t="n">
        <f aca="false">E10723-F10723</f>
        <v>3.19</v>
      </c>
    </row>
    <row r="10724" customFormat="false" ht="23.85" hidden="false" customHeight="false" outlineLevel="0" collapsed="false">
      <c r="A10724" s="189" t="s">
        <v>7760</v>
      </c>
      <c r="B10724" s="190" t="n">
        <v>39143</v>
      </c>
      <c r="C10724" s="191" t="s">
        <v>10974</v>
      </c>
      <c r="D10724" s="192" t="s">
        <v>235</v>
      </c>
      <c r="E10724" s="193" t="n">
        <v>4.46</v>
      </c>
      <c r="F10724" s="193" t="n">
        <v>0</v>
      </c>
      <c r="G10724" s="193" t="n">
        <f aca="false">E10724-F10724</f>
        <v>4.46</v>
      </c>
    </row>
    <row r="10725" customFormat="false" ht="23.85" hidden="false" customHeight="false" outlineLevel="0" collapsed="false">
      <c r="A10725" s="189" t="s">
        <v>7760</v>
      </c>
      <c r="B10725" s="190" t="n">
        <v>39144</v>
      </c>
      <c r="C10725" s="191" t="s">
        <v>10975</v>
      </c>
      <c r="D10725" s="192" t="s">
        <v>235</v>
      </c>
      <c r="E10725" s="193" t="n">
        <v>5.19</v>
      </c>
      <c r="F10725" s="193" t="n">
        <v>0</v>
      </c>
      <c r="G10725" s="193" t="n">
        <f aca="false">E10725-F10725</f>
        <v>5.19</v>
      </c>
    </row>
    <row r="10726" customFormat="false" ht="23.85" hidden="false" customHeight="false" outlineLevel="0" collapsed="false">
      <c r="A10726" s="189" t="s">
        <v>7760</v>
      </c>
      <c r="B10726" s="190" t="n">
        <v>39145</v>
      </c>
      <c r="C10726" s="191" t="s">
        <v>10976</v>
      </c>
      <c r="D10726" s="192" t="s">
        <v>235</v>
      </c>
      <c r="E10726" s="193" t="n">
        <v>8.55</v>
      </c>
      <c r="F10726" s="193" t="n">
        <v>0</v>
      </c>
      <c r="G10726" s="193" t="n">
        <f aca="false">E10726-F10726</f>
        <v>8.55</v>
      </c>
    </row>
    <row r="10727" customFormat="false" ht="23.85" hidden="false" customHeight="false" outlineLevel="0" collapsed="false">
      <c r="A10727" s="189" t="s">
        <v>7760</v>
      </c>
      <c r="B10727" s="190" t="n">
        <v>39158</v>
      </c>
      <c r="C10727" s="191" t="s">
        <v>10977</v>
      </c>
      <c r="D10727" s="192" t="s">
        <v>235</v>
      </c>
      <c r="E10727" s="193" t="n">
        <v>29.76</v>
      </c>
      <c r="F10727" s="193" t="n">
        <v>0</v>
      </c>
      <c r="G10727" s="193" t="n">
        <f aca="false">E10727-F10727</f>
        <v>29.76</v>
      </c>
    </row>
    <row r="10728" customFormat="false" ht="23.85" hidden="false" customHeight="false" outlineLevel="0" collapsed="false">
      <c r="A10728" s="189" t="s">
        <v>7760</v>
      </c>
      <c r="B10728" s="190" t="n">
        <v>39174</v>
      </c>
      <c r="C10728" s="191" t="s">
        <v>10978</v>
      </c>
      <c r="D10728" s="192" t="s">
        <v>235</v>
      </c>
      <c r="E10728" s="193" t="n">
        <v>1.15</v>
      </c>
      <c r="F10728" s="193" t="n">
        <v>0</v>
      </c>
      <c r="G10728" s="193" t="n">
        <f aca="false">E10728-F10728</f>
        <v>1.15</v>
      </c>
    </row>
    <row r="10729" customFormat="false" ht="23.85" hidden="false" customHeight="false" outlineLevel="0" collapsed="false">
      <c r="A10729" s="189" t="s">
        <v>7760</v>
      </c>
      <c r="B10729" s="190" t="n">
        <v>39175</v>
      </c>
      <c r="C10729" s="191" t="s">
        <v>10979</v>
      </c>
      <c r="D10729" s="192" t="s">
        <v>235</v>
      </c>
      <c r="E10729" s="193" t="n">
        <v>1.4</v>
      </c>
      <c r="F10729" s="193" t="n">
        <v>0</v>
      </c>
      <c r="G10729" s="193" t="n">
        <f aca="false">E10729-F10729</f>
        <v>1.4</v>
      </c>
    </row>
    <row r="10730" customFormat="false" ht="23.85" hidden="false" customHeight="false" outlineLevel="0" collapsed="false">
      <c r="A10730" s="189" t="s">
        <v>7760</v>
      </c>
      <c r="B10730" s="190" t="n">
        <v>39176</v>
      </c>
      <c r="C10730" s="191" t="s">
        <v>10980</v>
      </c>
      <c r="D10730" s="192" t="s">
        <v>235</v>
      </c>
      <c r="E10730" s="193" t="n">
        <v>1.5</v>
      </c>
      <c r="F10730" s="193" t="n">
        <v>0</v>
      </c>
      <c r="G10730" s="193" t="n">
        <f aca="false">E10730-F10730</f>
        <v>1.5</v>
      </c>
    </row>
    <row r="10731" customFormat="false" ht="23.85" hidden="false" customHeight="false" outlineLevel="0" collapsed="false">
      <c r="A10731" s="189" t="s">
        <v>7760</v>
      </c>
      <c r="B10731" s="190" t="n">
        <v>39177</v>
      </c>
      <c r="C10731" s="191" t="s">
        <v>10981</v>
      </c>
      <c r="D10731" s="192" t="s">
        <v>235</v>
      </c>
      <c r="E10731" s="193" t="n">
        <v>2.3</v>
      </c>
      <c r="F10731" s="193" t="n">
        <v>0</v>
      </c>
      <c r="G10731" s="193" t="n">
        <f aca="false">E10731-F10731</f>
        <v>2.3</v>
      </c>
    </row>
    <row r="10732" customFormat="false" ht="23.85" hidden="false" customHeight="false" outlineLevel="0" collapsed="false">
      <c r="A10732" s="189" t="s">
        <v>7760</v>
      </c>
      <c r="B10732" s="190" t="n">
        <v>39178</v>
      </c>
      <c r="C10732" s="191" t="s">
        <v>10982</v>
      </c>
      <c r="D10732" s="192" t="s">
        <v>235</v>
      </c>
      <c r="E10732" s="193" t="n">
        <v>2.54</v>
      </c>
      <c r="F10732" s="193" t="n">
        <v>0</v>
      </c>
      <c r="G10732" s="193" t="n">
        <f aca="false">E10732-F10732</f>
        <v>2.54</v>
      </c>
    </row>
    <row r="10733" customFormat="false" ht="23.85" hidden="false" customHeight="false" outlineLevel="0" collapsed="false">
      <c r="A10733" s="189" t="s">
        <v>7760</v>
      </c>
      <c r="B10733" s="190" t="n">
        <v>39179</v>
      </c>
      <c r="C10733" s="191" t="s">
        <v>10983</v>
      </c>
      <c r="D10733" s="192" t="s">
        <v>235</v>
      </c>
      <c r="E10733" s="193" t="n">
        <v>6.11</v>
      </c>
      <c r="F10733" s="193" t="n">
        <v>0</v>
      </c>
      <c r="G10733" s="193" t="n">
        <f aca="false">E10733-F10733</f>
        <v>6.11</v>
      </c>
    </row>
    <row r="10734" customFormat="false" ht="23.85" hidden="false" customHeight="false" outlineLevel="0" collapsed="false">
      <c r="A10734" s="189" t="s">
        <v>7760</v>
      </c>
      <c r="B10734" s="190" t="n">
        <v>39180</v>
      </c>
      <c r="C10734" s="191" t="s">
        <v>10984</v>
      </c>
      <c r="D10734" s="192" t="s">
        <v>235</v>
      </c>
      <c r="E10734" s="193" t="n">
        <v>6.9</v>
      </c>
      <c r="F10734" s="193" t="n">
        <v>0</v>
      </c>
      <c r="G10734" s="193" t="n">
        <f aca="false">E10734-F10734</f>
        <v>6.9</v>
      </c>
    </row>
    <row r="10735" customFormat="false" ht="23.85" hidden="false" customHeight="false" outlineLevel="0" collapsed="false">
      <c r="A10735" s="189" t="s">
        <v>7760</v>
      </c>
      <c r="B10735" s="190" t="n">
        <v>39181</v>
      </c>
      <c r="C10735" s="191" t="s">
        <v>10985</v>
      </c>
      <c r="D10735" s="192" t="s">
        <v>235</v>
      </c>
      <c r="E10735" s="193" t="n">
        <v>9.25</v>
      </c>
      <c r="F10735" s="193" t="n">
        <v>0</v>
      </c>
      <c r="G10735" s="193" t="n">
        <f aca="false">E10735-F10735</f>
        <v>9.25</v>
      </c>
    </row>
    <row r="10736" customFormat="false" ht="23.85" hidden="false" customHeight="false" outlineLevel="0" collapsed="false">
      <c r="A10736" s="189" t="s">
        <v>7760</v>
      </c>
      <c r="B10736" s="190" t="n">
        <v>39182</v>
      </c>
      <c r="C10736" s="191" t="s">
        <v>10986</v>
      </c>
      <c r="D10736" s="192" t="s">
        <v>235</v>
      </c>
      <c r="E10736" s="193" t="n">
        <v>13.01</v>
      </c>
      <c r="F10736" s="193" t="n">
        <v>0</v>
      </c>
      <c r="G10736" s="193" t="n">
        <f aca="false">E10736-F10736</f>
        <v>13.01</v>
      </c>
    </row>
    <row r="10737" customFormat="false" ht="23.85" hidden="false" customHeight="false" outlineLevel="0" collapsed="false">
      <c r="A10737" s="189" t="s">
        <v>7760</v>
      </c>
      <c r="B10737" s="190" t="n">
        <v>39184</v>
      </c>
      <c r="C10737" s="191" t="s">
        <v>10987</v>
      </c>
      <c r="D10737" s="192" t="s">
        <v>235</v>
      </c>
      <c r="E10737" s="193" t="n">
        <v>7.54</v>
      </c>
      <c r="F10737" s="193" t="n">
        <v>0</v>
      </c>
      <c r="G10737" s="193" t="n">
        <f aca="false">E10737-F10737</f>
        <v>7.54</v>
      </c>
    </row>
    <row r="10738" customFormat="false" ht="23.85" hidden="false" customHeight="false" outlineLevel="0" collapsed="false">
      <c r="A10738" s="189" t="s">
        <v>7760</v>
      </c>
      <c r="B10738" s="190" t="n">
        <v>39185</v>
      </c>
      <c r="C10738" s="191" t="s">
        <v>10988</v>
      </c>
      <c r="D10738" s="192" t="s">
        <v>235</v>
      </c>
      <c r="E10738" s="193" t="n">
        <v>6.88</v>
      </c>
      <c r="F10738" s="193" t="n">
        <v>0</v>
      </c>
      <c r="G10738" s="193" t="n">
        <f aca="false">E10738-F10738</f>
        <v>6.88</v>
      </c>
    </row>
    <row r="10739" customFormat="false" ht="23.85" hidden="false" customHeight="false" outlineLevel="0" collapsed="false">
      <c r="A10739" s="189" t="s">
        <v>7760</v>
      </c>
      <c r="B10739" s="190" t="n">
        <v>39186</v>
      </c>
      <c r="C10739" s="191" t="s">
        <v>10989</v>
      </c>
      <c r="D10739" s="192" t="s">
        <v>235</v>
      </c>
      <c r="E10739" s="193" t="n">
        <v>23.24</v>
      </c>
      <c r="F10739" s="193" t="n">
        <v>0</v>
      </c>
      <c r="G10739" s="193" t="n">
        <f aca="false">E10739-F10739</f>
        <v>23.24</v>
      </c>
    </row>
    <row r="10740" customFormat="false" ht="23.85" hidden="false" customHeight="false" outlineLevel="0" collapsed="false">
      <c r="A10740" s="189" t="s">
        <v>7760</v>
      </c>
      <c r="B10740" s="190" t="n">
        <v>39187</v>
      </c>
      <c r="C10740" s="191" t="s">
        <v>10990</v>
      </c>
      <c r="D10740" s="192" t="s">
        <v>235</v>
      </c>
      <c r="E10740" s="193" t="n">
        <v>20.05</v>
      </c>
      <c r="F10740" s="193" t="n">
        <v>0</v>
      </c>
      <c r="G10740" s="193" t="n">
        <f aca="false">E10740-F10740</f>
        <v>20.05</v>
      </c>
    </row>
    <row r="10741" customFormat="false" ht="23.85" hidden="false" customHeight="false" outlineLevel="0" collapsed="false">
      <c r="A10741" s="189" t="s">
        <v>7760</v>
      </c>
      <c r="B10741" s="190" t="n">
        <v>39188</v>
      </c>
      <c r="C10741" s="191" t="s">
        <v>10991</v>
      </c>
      <c r="D10741" s="192" t="s">
        <v>235</v>
      </c>
      <c r="E10741" s="193" t="n">
        <v>19.13</v>
      </c>
      <c r="F10741" s="193" t="n">
        <v>0</v>
      </c>
      <c r="G10741" s="193" t="n">
        <f aca="false">E10741-F10741</f>
        <v>19.13</v>
      </c>
    </row>
    <row r="10742" customFormat="false" ht="23.85" hidden="false" customHeight="false" outlineLevel="0" collapsed="false">
      <c r="A10742" s="189" t="s">
        <v>7760</v>
      </c>
      <c r="B10742" s="190" t="n">
        <v>39189</v>
      </c>
      <c r="C10742" s="191" t="s">
        <v>10992</v>
      </c>
      <c r="D10742" s="192" t="s">
        <v>235</v>
      </c>
      <c r="E10742" s="193" t="n">
        <v>25.98</v>
      </c>
      <c r="F10742" s="193" t="n">
        <v>0</v>
      </c>
      <c r="G10742" s="193" t="n">
        <f aca="false">E10742-F10742</f>
        <v>25.98</v>
      </c>
    </row>
    <row r="10743" customFormat="false" ht="23.85" hidden="false" customHeight="false" outlineLevel="0" collapsed="false">
      <c r="A10743" s="189" t="s">
        <v>7760</v>
      </c>
      <c r="B10743" s="190" t="n">
        <v>39190</v>
      </c>
      <c r="C10743" s="191" t="s">
        <v>10993</v>
      </c>
      <c r="D10743" s="192" t="s">
        <v>235</v>
      </c>
      <c r="E10743" s="193" t="n">
        <v>24.55</v>
      </c>
      <c r="F10743" s="193" t="n">
        <v>0</v>
      </c>
      <c r="G10743" s="193" t="n">
        <f aca="false">E10743-F10743</f>
        <v>24.55</v>
      </c>
    </row>
    <row r="10744" customFormat="false" ht="23.85" hidden="false" customHeight="false" outlineLevel="0" collapsed="false">
      <c r="A10744" s="189" t="s">
        <v>7760</v>
      </c>
      <c r="B10744" s="190" t="n">
        <v>39191</v>
      </c>
      <c r="C10744" s="191" t="s">
        <v>10994</v>
      </c>
      <c r="D10744" s="192" t="s">
        <v>235</v>
      </c>
      <c r="E10744" s="193" t="n">
        <v>23.5</v>
      </c>
      <c r="F10744" s="193" t="n">
        <v>0</v>
      </c>
      <c r="G10744" s="193" t="n">
        <f aca="false">E10744-F10744</f>
        <v>23.5</v>
      </c>
    </row>
    <row r="10745" customFormat="false" ht="23.85" hidden="false" customHeight="false" outlineLevel="0" collapsed="false">
      <c r="A10745" s="189" t="s">
        <v>7760</v>
      </c>
      <c r="B10745" s="190" t="n">
        <v>39192</v>
      </c>
      <c r="C10745" s="191" t="s">
        <v>10995</v>
      </c>
      <c r="D10745" s="192" t="s">
        <v>235</v>
      </c>
      <c r="E10745" s="193" t="n">
        <v>52.25</v>
      </c>
      <c r="F10745" s="193" t="n">
        <v>0</v>
      </c>
      <c r="G10745" s="193" t="n">
        <f aca="false">E10745-F10745</f>
        <v>52.25</v>
      </c>
    </row>
    <row r="10746" customFormat="false" ht="23.85" hidden="false" customHeight="false" outlineLevel="0" collapsed="false">
      <c r="A10746" s="189" t="s">
        <v>7760</v>
      </c>
      <c r="B10746" s="190" t="n">
        <v>39193</v>
      </c>
      <c r="C10746" s="191" t="s">
        <v>10996</v>
      </c>
      <c r="D10746" s="192" t="s">
        <v>235</v>
      </c>
      <c r="E10746" s="193" t="n">
        <v>50.23</v>
      </c>
      <c r="F10746" s="193" t="n">
        <v>0</v>
      </c>
      <c r="G10746" s="193" t="n">
        <f aca="false">E10746-F10746</f>
        <v>50.23</v>
      </c>
    </row>
    <row r="10747" customFormat="false" ht="23.85" hidden="false" customHeight="false" outlineLevel="0" collapsed="false">
      <c r="A10747" s="189" t="s">
        <v>7760</v>
      </c>
      <c r="B10747" s="190" t="n">
        <v>39194</v>
      </c>
      <c r="C10747" s="191" t="s">
        <v>10997</v>
      </c>
      <c r="D10747" s="192" t="s">
        <v>235</v>
      </c>
      <c r="E10747" s="193" t="n">
        <v>45.83</v>
      </c>
      <c r="F10747" s="193" t="n">
        <v>0</v>
      </c>
      <c r="G10747" s="193" t="n">
        <f aca="false">E10747-F10747</f>
        <v>45.83</v>
      </c>
    </row>
    <row r="10748" customFormat="false" ht="23.85" hidden="false" customHeight="false" outlineLevel="0" collapsed="false">
      <c r="A10748" s="189" t="s">
        <v>7760</v>
      </c>
      <c r="B10748" s="190" t="n">
        <v>39195</v>
      </c>
      <c r="C10748" s="191" t="s">
        <v>10998</v>
      </c>
      <c r="D10748" s="192" t="s">
        <v>235</v>
      </c>
      <c r="E10748" s="193" t="n">
        <v>42.82</v>
      </c>
      <c r="F10748" s="193" t="n">
        <v>0</v>
      </c>
      <c r="G10748" s="193" t="n">
        <f aca="false">E10748-F10748</f>
        <v>42.82</v>
      </c>
    </row>
    <row r="10749" customFormat="false" ht="23.85" hidden="false" customHeight="false" outlineLevel="0" collapsed="false">
      <c r="A10749" s="189" t="s">
        <v>7760</v>
      </c>
      <c r="B10749" s="190" t="n">
        <v>39196</v>
      </c>
      <c r="C10749" s="191" t="s">
        <v>10999</v>
      </c>
      <c r="D10749" s="192" t="s">
        <v>235</v>
      </c>
      <c r="E10749" s="193" t="n">
        <v>83.06</v>
      </c>
      <c r="F10749" s="193" t="n">
        <v>0</v>
      </c>
      <c r="G10749" s="193" t="n">
        <f aca="false">E10749-F10749</f>
        <v>83.06</v>
      </c>
    </row>
    <row r="10750" customFormat="false" ht="23.85" hidden="false" customHeight="false" outlineLevel="0" collapsed="false">
      <c r="A10750" s="189" t="s">
        <v>7760</v>
      </c>
      <c r="B10750" s="190" t="n">
        <v>39197</v>
      </c>
      <c r="C10750" s="191" t="s">
        <v>11000</v>
      </c>
      <c r="D10750" s="192" t="s">
        <v>235</v>
      </c>
      <c r="E10750" s="193" t="n">
        <v>80.54</v>
      </c>
      <c r="F10750" s="193" t="n">
        <v>0</v>
      </c>
      <c r="G10750" s="193" t="n">
        <f aca="false">E10750-F10750</f>
        <v>80.54</v>
      </c>
    </row>
    <row r="10751" customFormat="false" ht="23.85" hidden="false" customHeight="false" outlineLevel="0" collapsed="false">
      <c r="A10751" s="189" t="s">
        <v>7760</v>
      </c>
      <c r="B10751" s="190" t="n">
        <v>39198</v>
      </c>
      <c r="C10751" s="191" t="s">
        <v>11001</v>
      </c>
      <c r="D10751" s="192" t="s">
        <v>235</v>
      </c>
      <c r="E10751" s="193" t="n">
        <v>77.1</v>
      </c>
      <c r="F10751" s="193" t="n">
        <v>0</v>
      </c>
      <c r="G10751" s="193" t="n">
        <f aca="false">E10751-F10751</f>
        <v>77.1</v>
      </c>
    </row>
    <row r="10752" customFormat="false" ht="23.85" hidden="false" customHeight="false" outlineLevel="0" collapsed="false">
      <c r="A10752" s="189" t="s">
        <v>7760</v>
      </c>
      <c r="B10752" s="190" t="n">
        <v>39199</v>
      </c>
      <c r="C10752" s="191" t="s">
        <v>11002</v>
      </c>
      <c r="D10752" s="192" t="s">
        <v>235</v>
      </c>
      <c r="E10752" s="193" t="n">
        <v>74.19</v>
      </c>
      <c r="F10752" s="193" t="n">
        <v>0</v>
      </c>
      <c r="G10752" s="193" t="n">
        <f aca="false">E10752-F10752</f>
        <v>74.19</v>
      </c>
    </row>
    <row r="10753" customFormat="false" ht="23.85" hidden="false" customHeight="false" outlineLevel="0" collapsed="false">
      <c r="A10753" s="189" t="s">
        <v>7760</v>
      </c>
      <c r="B10753" s="190" t="n">
        <v>39200</v>
      </c>
      <c r="C10753" s="191" t="s">
        <v>11003</v>
      </c>
      <c r="D10753" s="192" t="s">
        <v>235</v>
      </c>
      <c r="E10753" s="193" t="n">
        <v>92.91</v>
      </c>
      <c r="F10753" s="193" t="n">
        <v>0</v>
      </c>
      <c r="G10753" s="193" t="n">
        <f aca="false">E10753-F10753</f>
        <v>92.91</v>
      </c>
    </row>
    <row r="10754" customFormat="false" ht="23.85" hidden="false" customHeight="false" outlineLevel="0" collapsed="false">
      <c r="A10754" s="189" t="s">
        <v>7760</v>
      </c>
      <c r="B10754" s="190" t="n">
        <v>39201</v>
      </c>
      <c r="C10754" s="191" t="s">
        <v>11004</v>
      </c>
      <c r="D10754" s="192" t="s">
        <v>235</v>
      </c>
      <c r="E10754" s="193" t="n">
        <v>92.17</v>
      </c>
      <c r="F10754" s="193" t="n">
        <v>0</v>
      </c>
      <c r="G10754" s="193" t="n">
        <f aca="false">E10754-F10754</f>
        <v>92.17</v>
      </c>
    </row>
    <row r="10755" customFormat="false" ht="23.85" hidden="false" customHeight="false" outlineLevel="0" collapsed="false">
      <c r="A10755" s="189" t="s">
        <v>7760</v>
      </c>
      <c r="B10755" s="190" t="n">
        <v>39202</v>
      </c>
      <c r="C10755" s="191" t="s">
        <v>11005</v>
      </c>
      <c r="D10755" s="192" t="s">
        <v>235</v>
      </c>
      <c r="E10755" s="193" t="n">
        <v>88.13</v>
      </c>
      <c r="F10755" s="193" t="n">
        <v>0</v>
      </c>
      <c r="G10755" s="193" t="n">
        <f aca="false">E10755-F10755</f>
        <v>88.13</v>
      </c>
    </row>
    <row r="10756" customFormat="false" ht="23.85" hidden="false" customHeight="false" outlineLevel="0" collapsed="false">
      <c r="A10756" s="189" t="s">
        <v>7760</v>
      </c>
      <c r="B10756" s="190" t="n">
        <v>39203</v>
      </c>
      <c r="C10756" s="191" t="s">
        <v>11006</v>
      </c>
      <c r="D10756" s="192" t="s">
        <v>235</v>
      </c>
      <c r="E10756" s="193" t="n">
        <v>75.02</v>
      </c>
      <c r="F10756" s="193" t="n">
        <v>0</v>
      </c>
      <c r="G10756" s="193" t="n">
        <f aca="false">E10756-F10756</f>
        <v>75.02</v>
      </c>
    </row>
    <row r="10757" customFormat="false" ht="23.85" hidden="false" customHeight="false" outlineLevel="0" collapsed="false">
      <c r="A10757" s="189" t="s">
        <v>7760</v>
      </c>
      <c r="B10757" s="190" t="n">
        <v>39204</v>
      </c>
      <c r="C10757" s="191" t="s">
        <v>11007</v>
      </c>
      <c r="D10757" s="192" t="s">
        <v>235</v>
      </c>
      <c r="E10757" s="193" t="n">
        <v>150.59</v>
      </c>
      <c r="F10757" s="193" t="n">
        <v>0</v>
      </c>
      <c r="G10757" s="193" t="n">
        <f aca="false">E10757-F10757</f>
        <v>150.59</v>
      </c>
    </row>
    <row r="10758" customFormat="false" ht="23.85" hidden="false" customHeight="false" outlineLevel="0" collapsed="false">
      <c r="A10758" s="189" t="s">
        <v>7760</v>
      </c>
      <c r="B10758" s="190" t="n">
        <v>39205</v>
      </c>
      <c r="C10758" s="191" t="s">
        <v>11008</v>
      </c>
      <c r="D10758" s="192" t="s">
        <v>235</v>
      </c>
      <c r="E10758" s="193" t="n">
        <v>147.03</v>
      </c>
      <c r="F10758" s="193" t="n">
        <v>0</v>
      </c>
      <c r="G10758" s="193" t="n">
        <f aca="false">E10758-F10758</f>
        <v>147.03</v>
      </c>
    </row>
    <row r="10759" customFormat="false" ht="23.85" hidden="false" customHeight="false" outlineLevel="0" collapsed="false">
      <c r="A10759" s="189" t="s">
        <v>7760</v>
      </c>
      <c r="B10759" s="190" t="n">
        <v>39206</v>
      </c>
      <c r="C10759" s="191" t="s">
        <v>11009</v>
      </c>
      <c r="D10759" s="192" t="s">
        <v>235</v>
      </c>
      <c r="E10759" s="193" t="n">
        <v>142.87</v>
      </c>
      <c r="F10759" s="193" t="n">
        <v>0</v>
      </c>
      <c r="G10759" s="193" t="n">
        <f aca="false">E10759-F10759</f>
        <v>142.87</v>
      </c>
    </row>
    <row r="10760" customFormat="false" ht="23.85" hidden="false" customHeight="false" outlineLevel="0" collapsed="false">
      <c r="A10760" s="189" t="s">
        <v>7760</v>
      </c>
      <c r="B10760" s="190" t="n">
        <v>39207</v>
      </c>
      <c r="C10760" s="191" t="s">
        <v>11010</v>
      </c>
      <c r="D10760" s="192" t="s">
        <v>235</v>
      </c>
      <c r="E10760" s="193" t="n">
        <v>1.12</v>
      </c>
      <c r="F10760" s="193" t="n">
        <v>0</v>
      </c>
      <c r="G10760" s="193" t="n">
        <f aca="false">E10760-F10760</f>
        <v>1.12</v>
      </c>
    </row>
    <row r="10761" customFormat="false" ht="23.85" hidden="false" customHeight="false" outlineLevel="0" collapsed="false">
      <c r="A10761" s="189" t="s">
        <v>7760</v>
      </c>
      <c r="B10761" s="190" t="n">
        <v>39208</v>
      </c>
      <c r="C10761" s="191" t="s">
        <v>11011</v>
      </c>
      <c r="D10761" s="192" t="s">
        <v>235</v>
      </c>
      <c r="E10761" s="193" t="n">
        <v>0.61</v>
      </c>
      <c r="F10761" s="193" t="n">
        <v>0</v>
      </c>
      <c r="G10761" s="193" t="n">
        <f aca="false">E10761-F10761</f>
        <v>0.61</v>
      </c>
    </row>
    <row r="10762" customFormat="false" ht="23.85" hidden="false" customHeight="false" outlineLevel="0" collapsed="false">
      <c r="A10762" s="189" t="s">
        <v>7760</v>
      </c>
      <c r="B10762" s="190" t="n">
        <v>39209</v>
      </c>
      <c r="C10762" s="191" t="s">
        <v>11012</v>
      </c>
      <c r="D10762" s="192" t="s">
        <v>235</v>
      </c>
      <c r="E10762" s="193" t="n">
        <v>0.72</v>
      </c>
      <c r="F10762" s="193" t="n">
        <v>0</v>
      </c>
      <c r="G10762" s="193" t="n">
        <f aca="false">E10762-F10762</f>
        <v>0.72</v>
      </c>
    </row>
    <row r="10763" customFormat="false" ht="23.85" hidden="false" customHeight="false" outlineLevel="0" collapsed="false">
      <c r="A10763" s="189" t="s">
        <v>7760</v>
      </c>
      <c r="B10763" s="190" t="n">
        <v>39210</v>
      </c>
      <c r="C10763" s="191" t="s">
        <v>11013</v>
      </c>
      <c r="D10763" s="192" t="s">
        <v>235</v>
      </c>
      <c r="E10763" s="193" t="n">
        <v>1.12</v>
      </c>
      <c r="F10763" s="193" t="n">
        <v>0</v>
      </c>
      <c r="G10763" s="193" t="n">
        <f aca="false">E10763-F10763</f>
        <v>1.12</v>
      </c>
    </row>
    <row r="10764" customFormat="false" ht="23.85" hidden="false" customHeight="false" outlineLevel="0" collapsed="false">
      <c r="A10764" s="189" t="s">
        <v>7760</v>
      </c>
      <c r="B10764" s="190" t="n">
        <v>39211</v>
      </c>
      <c r="C10764" s="191" t="s">
        <v>11014</v>
      </c>
      <c r="D10764" s="192" t="s">
        <v>235</v>
      </c>
      <c r="E10764" s="193" t="n">
        <v>2</v>
      </c>
      <c r="F10764" s="193" t="n">
        <v>0</v>
      </c>
      <c r="G10764" s="193" t="n">
        <f aca="false">E10764-F10764</f>
        <v>2</v>
      </c>
    </row>
    <row r="10765" customFormat="false" ht="23.85" hidden="false" customHeight="false" outlineLevel="0" collapsed="false">
      <c r="A10765" s="189" t="s">
        <v>7760</v>
      </c>
      <c r="B10765" s="190" t="n">
        <v>39212</v>
      </c>
      <c r="C10765" s="191" t="s">
        <v>11015</v>
      </c>
      <c r="D10765" s="192" t="s">
        <v>235</v>
      </c>
      <c r="E10765" s="193" t="n">
        <v>2.23</v>
      </c>
      <c r="F10765" s="193" t="n">
        <v>0</v>
      </c>
      <c r="G10765" s="193" t="n">
        <f aca="false">E10765-F10765</f>
        <v>2.23</v>
      </c>
    </row>
    <row r="10766" customFormat="false" ht="23.85" hidden="false" customHeight="false" outlineLevel="0" collapsed="false">
      <c r="A10766" s="189" t="s">
        <v>7760</v>
      </c>
      <c r="B10766" s="190" t="n">
        <v>39213</v>
      </c>
      <c r="C10766" s="191" t="s">
        <v>11016</v>
      </c>
      <c r="D10766" s="192" t="s">
        <v>235</v>
      </c>
      <c r="E10766" s="193" t="n">
        <v>2.92</v>
      </c>
      <c r="F10766" s="193" t="n">
        <v>0</v>
      </c>
      <c r="G10766" s="193" t="n">
        <f aca="false">E10766-F10766</f>
        <v>2.92</v>
      </c>
    </row>
    <row r="10767" customFormat="false" ht="23.85" hidden="false" customHeight="false" outlineLevel="0" collapsed="false">
      <c r="A10767" s="189" t="s">
        <v>7760</v>
      </c>
      <c r="B10767" s="190" t="n">
        <v>39214</v>
      </c>
      <c r="C10767" s="191" t="s">
        <v>11017</v>
      </c>
      <c r="D10767" s="192" t="s">
        <v>235</v>
      </c>
      <c r="E10767" s="193" t="n">
        <v>4.14</v>
      </c>
      <c r="F10767" s="193" t="n">
        <v>0</v>
      </c>
      <c r="G10767" s="193" t="n">
        <f aca="false">E10767-F10767</f>
        <v>4.14</v>
      </c>
    </row>
    <row r="10768" customFormat="false" ht="23.85" hidden="false" customHeight="false" outlineLevel="0" collapsed="false">
      <c r="A10768" s="189" t="s">
        <v>7760</v>
      </c>
      <c r="B10768" s="190" t="n">
        <v>39215</v>
      </c>
      <c r="C10768" s="191" t="s">
        <v>11018</v>
      </c>
      <c r="D10768" s="192" t="s">
        <v>235</v>
      </c>
      <c r="E10768" s="193" t="n">
        <v>7.54</v>
      </c>
      <c r="F10768" s="193" t="n">
        <v>0</v>
      </c>
      <c r="G10768" s="193" t="n">
        <f aca="false">E10768-F10768</f>
        <v>7.54</v>
      </c>
    </row>
    <row r="10769" customFormat="false" ht="23.85" hidden="false" customHeight="false" outlineLevel="0" collapsed="false">
      <c r="A10769" s="189" t="s">
        <v>7760</v>
      </c>
      <c r="B10769" s="190" t="n">
        <v>39216</v>
      </c>
      <c r="C10769" s="191" t="s">
        <v>11019</v>
      </c>
      <c r="D10769" s="192" t="s">
        <v>235</v>
      </c>
      <c r="E10769" s="193" t="n">
        <v>10.52</v>
      </c>
      <c r="F10769" s="193" t="n">
        <v>0</v>
      </c>
      <c r="G10769" s="193" t="n">
        <f aca="false">E10769-F10769</f>
        <v>10.52</v>
      </c>
    </row>
    <row r="10770" customFormat="false" ht="23.85" hidden="false" customHeight="false" outlineLevel="0" collapsed="false">
      <c r="A10770" s="189" t="s">
        <v>7760</v>
      </c>
      <c r="B10770" s="190" t="n">
        <v>39217</v>
      </c>
      <c r="C10770" s="191" t="s">
        <v>11020</v>
      </c>
      <c r="D10770" s="192" t="s">
        <v>235</v>
      </c>
      <c r="E10770" s="193" t="n">
        <v>1.08</v>
      </c>
      <c r="F10770" s="193" t="n">
        <v>0</v>
      </c>
      <c r="G10770" s="193" t="n">
        <f aca="false">E10770-F10770</f>
        <v>1.08</v>
      </c>
    </row>
    <row r="10771" customFormat="false" ht="35.05" hidden="false" customHeight="false" outlineLevel="0" collapsed="false">
      <c r="A10771" s="189" t="s">
        <v>7760</v>
      </c>
      <c r="B10771" s="190" t="n">
        <v>39232</v>
      </c>
      <c r="C10771" s="191" t="s">
        <v>11021</v>
      </c>
      <c r="D10771" s="192" t="s">
        <v>240</v>
      </c>
      <c r="E10771" s="193" t="n">
        <v>23.17</v>
      </c>
      <c r="F10771" s="193" t="n">
        <v>0</v>
      </c>
      <c r="G10771" s="193" t="n">
        <f aca="false">E10771-F10771</f>
        <v>23.17</v>
      </c>
    </row>
    <row r="10772" customFormat="false" ht="35.05" hidden="false" customHeight="false" outlineLevel="0" collapsed="false">
      <c r="A10772" s="189" t="s">
        <v>7760</v>
      </c>
      <c r="B10772" s="190" t="n">
        <v>39233</v>
      </c>
      <c r="C10772" s="191" t="s">
        <v>11022</v>
      </c>
      <c r="D10772" s="192" t="s">
        <v>240</v>
      </c>
      <c r="E10772" s="193" t="n">
        <v>33.78</v>
      </c>
      <c r="F10772" s="193" t="n">
        <v>0</v>
      </c>
      <c r="G10772" s="193" t="n">
        <f aca="false">E10772-F10772</f>
        <v>33.78</v>
      </c>
    </row>
    <row r="10773" customFormat="false" ht="35.05" hidden="false" customHeight="false" outlineLevel="0" collapsed="false">
      <c r="A10773" s="189" t="s">
        <v>7760</v>
      </c>
      <c r="B10773" s="190" t="n">
        <v>39234</v>
      </c>
      <c r="C10773" s="191" t="s">
        <v>11023</v>
      </c>
      <c r="D10773" s="192" t="s">
        <v>240</v>
      </c>
      <c r="E10773" s="193" t="n">
        <v>47.01</v>
      </c>
      <c r="F10773" s="193" t="n">
        <v>0</v>
      </c>
      <c r="G10773" s="193" t="n">
        <f aca="false">E10773-F10773</f>
        <v>47.01</v>
      </c>
    </row>
    <row r="10774" customFormat="false" ht="35.05" hidden="false" customHeight="false" outlineLevel="0" collapsed="false">
      <c r="A10774" s="189" t="s">
        <v>7760</v>
      </c>
      <c r="B10774" s="190" t="n">
        <v>39235</v>
      </c>
      <c r="C10774" s="191" t="s">
        <v>11024</v>
      </c>
      <c r="D10774" s="192" t="s">
        <v>240</v>
      </c>
      <c r="E10774" s="193" t="n">
        <v>69.34</v>
      </c>
      <c r="F10774" s="193" t="n">
        <v>0</v>
      </c>
      <c r="G10774" s="193" t="n">
        <f aca="false">E10774-F10774</f>
        <v>69.34</v>
      </c>
    </row>
    <row r="10775" customFormat="false" ht="35.05" hidden="false" customHeight="false" outlineLevel="0" collapsed="false">
      <c r="A10775" s="189" t="s">
        <v>7760</v>
      </c>
      <c r="B10775" s="190" t="n">
        <v>39236</v>
      </c>
      <c r="C10775" s="191" t="s">
        <v>11025</v>
      </c>
      <c r="D10775" s="192" t="s">
        <v>240</v>
      </c>
      <c r="E10775" s="193" t="n">
        <v>91.9</v>
      </c>
      <c r="F10775" s="193" t="n">
        <v>0</v>
      </c>
      <c r="G10775" s="193" t="n">
        <f aca="false">E10775-F10775</f>
        <v>91.9</v>
      </c>
    </row>
    <row r="10776" customFormat="false" ht="35.05" hidden="false" customHeight="false" outlineLevel="0" collapsed="false">
      <c r="A10776" s="189" t="s">
        <v>7760</v>
      </c>
      <c r="B10776" s="190" t="n">
        <v>39237</v>
      </c>
      <c r="C10776" s="191" t="s">
        <v>11026</v>
      </c>
      <c r="D10776" s="192" t="s">
        <v>240</v>
      </c>
      <c r="E10776" s="193" t="n">
        <v>110.18</v>
      </c>
      <c r="F10776" s="193" t="n">
        <v>0</v>
      </c>
      <c r="G10776" s="193" t="n">
        <f aca="false">E10776-F10776</f>
        <v>110.18</v>
      </c>
    </row>
    <row r="10777" customFormat="false" ht="35.05" hidden="false" customHeight="false" outlineLevel="0" collapsed="false">
      <c r="A10777" s="189" t="s">
        <v>7760</v>
      </c>
      <c r="B10777" s="190" t="n">
        <v>39238</v>
      </c>
      <c r="C10777" s="191" t="s">
        <v>11027</v>
      </c>
      <c r="D10777" s="192" t="s">
        <v>240</v>
      </c>
      <c r="E10777" s="193" t="n">
        <v>138.96</v>
      </c>
      <c r="F10777" s="193" t="n">
        <v>0</v>
      </c>
      <c r="G10777" s="193" t="n">
        <f aca="false">E10777-F10777</f>
        <v>138.96</v>
      </c>
    </row>
    <row r="10778" customFormat="false" ht="35.05" hidden="false" customHeight="false" outlineLevel="0" collapsed="false">
      <c r="A10778" s="189" t="s">
        <v>7760</v>
      </c>
      <c r="B10778" s="190" t="n">
        <v>39239</v>
      </c>
      <c r="C10778" s="191" t="s">
        <v>11028</v>
      </c>
      <c r="D10778" s="192" t="s">
        <v>240</v>
      </c>
      <c r="E10778" s="193" t="n">
        <v>167.88</v>
      </c>
      <c r="F10778" s="193" t="n">
        <v>0</v>
      </c>
      <c r="G10778" s="193" t="n">
        <f aca="false">E10778-F10778</f>
        <v>167.88</v>
      </c>
    </row>
    <row r="10779" customFormat="false" ht="35.05" hidden="false" customHeight="false" outlineLevel="0" collapsed="false">
      <c r="A10779" s="189" t="s">
        <v>7760</v>
      </c>
      <c r="B10779" s="190" t="n">
        <v>39240</v>
      </c>
      <c r="C10779" s="191" t="s">
        <v>11029</v>
      </c>
      <c r="D10779" s="192" t="s">
        <v>240</v>
      </c>
      <c r="E10779" s="193" t="n">
        <v>220.81</v>
      </c>
      <c r="F10779" s="193" t="n">
        <v>0</v>
      </c>
      <c r="G10779" s="193" t="n">
        <f aca="false">E10779-F10779</f>
        <v>220.81</v>
      </c>
    </row>
    <row r="10780" customFormat="false" ht="35.05" hidden="false" customHeight="false" outlineLevel="0" collapsed="false">
      <c r="A10780" s="189" t="s">
        <v>7760</v>
      </c>
      <c r="B10780" s="190" t="n">
        <v>39241</v>
      </c>
      <c r="C10780" s="191" t="s">
        <v>11030</v>
      </c>
      <c r="D10780" s="192" t="s">
        <v>240</v>
      </c>
      <c r="E10780" s="193" t="n">
        <v>16.05</v>
      </c>
      <c r="F10780" s="193" t="n">
        <v>0</v>
      </c>
      <c r="G10780" s="193" t="n">
        <f aca="false">E10780-F10780</f>
        <v>16.05</v>
      </c>
    </row>
    <row r="10781" customFormat="false" ht="35.05" hidden="false" customHeight="false" outlineLevel="0" collapsed="false">
      <c r="A10781" s="189" t="s">
        <v>7760</v>
      </c>
      <c r="B10781" s="190" t="n">
        <v>39243</v>
      </c>
      <c r="C10781" s="191" t="s">
        <v>11031</v>
      </c>
      <c r="D10781" s="192" t="s">
        <v>240</v>
      </c>
      <c r="E10781" s="193" t="n">
        <v>3.73</v>
      </c>
      <c r="F10781" s="193" t="n">
        <v>0</v>
      </c>
      <c r="G10781" s="193" t="n">
        <f aca="false">E10781-F10781</f>
        <v>3.73</v>
      </c>
    </row>
    <row r="10782" customFormat="false" ht="35.05" hidden="false" customHeight="false" outlineLevel="0" collapsed="false">
      <c r="A10782" s="189" t="s">
        <v>7760</v>
      </c>
      <c r="B10782" s="190" t="n">
        <v>39244</v>
      </c>
      <c r="C10782" s="191" t="s">
        <v>11032</v>
      </c>
      <c r="D10782" s="192" t="s">
        <v>240</v>
      </c>
      <c r="E10782" s="193" t="n">
        <v>5.05</v>
      </c>
      <c r="F10782" s="193" t="n">
        <v>0</v>
      </c>
      <c r="G10782" s="193" t="n">
        <f aca="false">E10782-F10782</f>
        <v>5.05</v>
      </c>
    </row>
    <row r="10783" customFormat="false" ht="35.05" hidden="false" customHeight="false" outlineLevel="0" collapsed="false">
      <c r="A10783" s="189" t="s">
        <v>7760</v>
      </c>
      <c r="B10783" s="190" t="n">
        <v>39245</v>
      </c>
      <c r="C10783" s="191" t="s">
        <v>11033</v>
      </c>
      <c r="D10783" s="192" t="s">
        <v>240</v>
      </c>
      <c r="E10783" s="193" t="n">
        <v>9.72</v>
      </c>
      <c r="F10783" s="193" t="n">
        <v>0</v>
      </c>
      <c r="G10783" s="193" t="n">
        <f aca="false">E10783-F10783</f>
        <v>9.72</v>
      </c>
    </row>
    <row r="10784" customFormat="false" ht="46.25" hidden="false" customHeight="false" outlineLevel="0" collapsed="false">
      <c r="A10784" s="189" t="s">
        <v>7760</v>
      </c>
      <c r="B10784" s="190" t="n">
        <v>39246</v>
      </c>
      <c r="C10784" s="191" t="s">
        <v>11034</v>
      </c>
      <c r="D10784" s="192" t="s">
        <v>240</v>
      </c>
      <c r="E10784" s="193" t="n">
        <v>6.73</v>
      </c>
      <c r="F10784" s="193" t="n">
        <v>0</v>
      </c>
      <c r="G10784" s="193" t="n">
        <f aca="false">E10784-F10784</f>
        <v>6.73</v>
      </c>
    </row>
    <row r="10785" customFormat="false" ht="46.25" hidden="false" customHeight="false" outlineLevel="0" collapsed="false">
      <c r="A10785" s="189" t="s">
        <v>7760</v>
      </c>
      <c r="B10785" s="190" t="n">
        <v>39247</v>
      </c>
      <c r="C10785" s="191" t="s">
        <v>11035</v>
      </c>
      <c r="D10785" s="192" t="s">
        <v>240</v>
      </c>
      <c r="E10785" s="193" t="n">
        <v>5.87</v>
      </c>
      <c r="F10785" s="193" t="n">
        <v>0</v>
      </c>
      <c r="G10785" s="193" t="n">
        <f aca="false">E10785-F10785</f>
        <v>5.87</v>
      </c>
    </row>
    <row r="10786" customFormat="false" ht="46.25" hidden="false" customHeight="false" outlineLevel="0" collapsed="false">
      <c r="A10786" s="189" t="s">
        <v>7760</v>
      </c>
      <c r="B10786" s="190" t="n">
        <v>39248</v>
      </c>
      <c r="C10786" s="191" t="s">
        <v>11036</v>
      </c>
      <c r="D10786" s="192" t="s">
        <v>240</v>
      </c>
      <c r="E10786" s="193" t="n">
        <v>18.88</v>
      </c>
      <c r="F10786" s="193" t="n">
        <v>0</v>
      </c>
      <c r="G10786" s="193" t="n">
        <f aca="false">E10786-F10786</f>
        <v>18.88</v>
      </c>
    </row>
    <row r="10787" customFormat="false" ht="46.25" hidden="false" customHeight="false" outlineLevel="0" collapsed="false">
      <c r="A10787" s="189" t="s">
        <v>7760</v>
      </c>
      <c r="B10787" s="190" t="n">
        <v>39249</v>
      </c>
      <c r="C10787" s="191" t="s">
        <v>11037</v>
      </c>
      <c r="D10787" s="192" t="s">
        <v>240</v>
      </c>
      <c r="E10787" s="193" t="n">
        <v>417.53</v>
      </c>
      <c r="F10787" s="193" t="n">
        <v>0</v>
      </c>
      <c r="G10787" s="193" t="n">
        <f aca="false">E10787-F10787</f>
        <v>417.53</v>
      </c>
    </row>
    <row r="10788" customFormat="false" ht="46.25" hidden="false" customHeight="false" outlineLevel="0" collapsed="false">
      <c r="A10788" s="189" t="s">
        <v>7760</v>
      </c>
      <c r="B10788" s="190" t="n">
        <v>39250</v>
      </c>
      <c r="C10788" s="191" t="s">
        <v>11038</v>
      </c>
      <c r="D10788" s="192" t="s">
        <v>240</v>
      </c>
      <c r="E10788" s="193" t="n">
        <v>499.46</v>
      </c>
      <c r="F10788" s="193" t="n">
        <v>0</v>
      </c>
      <c r="G10788" s="193" t="n">
        <f aca="false">E10788-F10788</f>
        <v>499.46</v>
      </c>
    </row>
    <row r="10789" customFormat="false" ht="35.05" hidden="false" customHeight="false" outlineLevel="0" collapsed="false">
      <c r="A10789" s="189" t="s">
        <v>7760</v>
      </c>
      <c r="B10789" s="190" t="n">
        <v>39251</v>
      </c>
      <c r="C10789" s="191" t="s">
        <v>11039</v>
      </c>
      <c r="D10789" s="192" t="s">
        <v>240</v>
      </c>
      <c r="E10789" s="193" t="n">
        <v>0.67</v>
      </c>
      <c r="F10789" s="193" t="n">
        <v>0</v>
      </c>
      <c r="G10789" s="193" t="n">
        <f aca="false">E10789-F10789</f>
        <v>0.67</v>
      </c>
    </row>
    <row r="10790" customFormat="false" ht="35.05" hidden="false" customHeight="false" outlineLevel="0" collapsed="false">
      <c r="A10790" s="189" t="s">
        <v>7760</v>
      </c>
      <c r="B10790" s="190" t="n">
        <v>39252</v>
      </c>
      <c r="C10790" s="191" t="s">
        <v>11040</v>
      </c>
      <c r="D10790" s="192" t="s">
        <v>240</v>
      </c>
      <c r="E10790" s="193" t="n">
        <v>1.19</v>
      </c>
      <c r="F10790" s="193" t="n">
        <v>0</v>
      </c>
      <c r="G10790" s="193" t="n">
        <f aca="false">E10790-F10790</f>
        <v>1.19</v>
      </c>
    </row>
    <row r="10791" customFormat="false" ht="35.05" hidden="false" customHeight="false" outlineLevel="0" collapsed="false">
      <c r="A10791" s="189" t="s">
        <v>7760</v>
      </c>
      <c r="B10791" s="190" t="n">
        <v>39253</v>
      </c>
      <c r="C10791" s="191" t="s">
        <v>11041</v>
      </c>
      <c r="D10791" s="192" t="s">
        <v>240</v>
      </c>
      <c r="E10791" s="193" t="n">
        <v>18.52</v>
      </c>
      <c r="F10791" s="193" t="n">
        <v>0</v>
      </c>
      <c r="G10791" s="193" t="n">
        <f aca="false">E10791-F10791</f>
        <v>18.52</v>
      </c>
    </row>
    <row r="10792" customFormat="false" ht="35.05" hidden="false" customHeight="false" outlineLevel="0" collapsed="false">
      <c r="A10792" s="189" t="s">
        <v>7760</v>
      </c>
      <c r="B10792" s="190" t="n">
        <v>39254</v>
      </c>
      <c r="C10792" s="191" t="s">
        <v>11042</v>
      </c>
      <c r="D10792" s="192" t="s">
        <v>240</v>
      </c>
      <c r="E10792" s="193" t="n">
        <v>14.53</v>
      </c>
      <c r="F10792" s="193" t="n">
        <v>0</v>
      </c>
      <c r="G10792" s="193" t="n">
        <f aca="false">E10792-F10792</f>
        <v>14.53</v>
      </c>
    </row>
    <row r="10793" customFormat="false" ht="35.05" hidden="false" customHeight="false" outlineLevel="0" collapsed="false">
      <c r="A10793" s="189" t="s">
        <v>7760</v>
      </c>
      <c r="B10793" s="190" t="n">
        <v>39255</v>
      </c>
      <c r="C10793" s="191" t="s">
        <v>11043</v>
      </c>
      <c r="D10793" s="192" t="s">
        <v>240</v>
      </c>
      <c r="E10793" s="193" t="n">
        <v>26.89</v>
      </c>
      <c r="F10793" s="193" t="n">
        <v>0</v>
      </c>
      <c r="G10793" s="193" t="n">
        <f aca="false">E10793-F10793</f>
        <v>26.89</v>
      </c>
    </row>
    <row r="10794" customFormat="false" ht="46.25" hidden="false" customHeight="false" outlineLevel="0" collapsed="false">
      <c r="A10794" s="189" t="s">
        <v>7760</v>
      </c>
      <c r="B10794" s="190" t="n">
        <v>39257</v>
      </c>
      <c r="C10794" s="191" t="s">
        <v>11044</v>
      </c>
      <c r="D10794" s="192" t="s">
        <v>240</v>
      </c>
      <c r="E10794" s="193" t="n">
        <v>5.72</v>
      </c>
      <c r="F10794" s="193" t="n">
        <v>0</v>
      </c>
      <c r="G10794" s="193" t="n">
        <f aca="false">E10794-F10794</f>
        <v>5.72</v>
      </c>
    </row>
    <row r="10795" customFormat="false" ht="46.25" hidden="false" customHeight="false" outlineLevel="0" collapsed="false">
      <c r="A10795" s="189" t="s">
        <v>7760</v>
      </c>
      <c r="B10795" s="190" t="n">
        <v>39258</v>
      </c>
      <c r="C10795" s="191" t="s">
        <v>11045</v>
      </c>
      <c r="D10795" s="192" t="s">
        <v>240</v>
      </c>
      <c r="E10795" s="193" t="n">
        <v>8.63</v>
      </c>
      <c r="F10795" s="193" t="n">
        <v>0</v>
      </c>
      <c r="G10795" s="193" t="n">
        <f aca="false">E10795-F10795</f>
        <v>8.63</v>
      </c>
    </row>
    <row r="10796" customFormat="false" ht="46.25" hidden="false" customHeight="false" outlineLevel="0" collapsed="false">
      <c r="A10796" s="189" t="s">
        <v>7760</v>
      </c>
      <c r="B10796" s="190" t="n">
        <v>39259</v>
      </c>
      <c r="C10796" s="191" t="s">
        <v>11046</v>
      </c>
      <c r="D10796" s="192" t="s">
        <v>240</v>
      </c>
      <c r="E10796" s="193" t="n">
        <v>13.29</v>
      </c>
      <c r="F10796" s="193" t="n">
        <v>0</v>
      </c>
      <c r="G10796" s="193" t="n">
        <f aca="false">E10796-F10796</f>
        <v>13.29</v>
      </c>
    </row>
    <row r="10797" customFormat="false" ht="46.25" hidden="false" customHeight="false" outlineLevel="0" collapsed="false">
      <c r="A10797" s="189" t="s">
        <v>7760</v>
      </c>
      <c r="B10797" s="190" t="n">
        <v>39260</v>
      </c>
      <c r="C10797" s="191" t="s">
        <v>11047</v>
      </c>
      <c r="D10797" s="192" t="s">
        <v>240</v>
      </c>
      <c r="E10797" s="193" t="n">
        <v>20.35</v>
      </c>
      <c r="F10797" s="193" t="n">
        <v>0</v>
      </c>
      <c r="G10797" s="193" t="n">
        <f aca="false">E10797-F10797</f>
        <v>20.35</v>
      </c>
    </row>
    <row r="10798" customFormat="false" ht="46.25" hidden="false" customHeight="false" outlineLevel="0" collapsed="false">
      <c r="A10798" s="189" t="s">
        <v>7760</v>
      </c>
      <c r="B10798" s="190" t="n">
        <v>39261</v>
      </c>
      <c r="C10798" s="191" t="s">
        <v>11048</v>
      </c>
      <c r="D10798" s="192" t="s">
        <v>240</v>
      </c>
      <c r="E10798" s="193" t="n">
        <v>32.78</v>
      </c>
      <c r="F10798" s="193" t="n">
        <v>0</v>
      </c>
      <c r="G10798" s="193" t="n">
        <f aca="false">E10798-F10798</f>
        <v>32.78</v>
      </c>
    </row>
    <row r="10799" customFormat="false" ht="46.25" hidden="false" customHeight="false" outlineLevel="0" collapsed="false">
      <c r="A10799" s="189" t="s">
        <v>7760</v>
      </c>
      <c r="B10799" s="190" t="n">
        <v>39262</v>
      </c>
      <c r="C10799" s="191" t="s">
        <v>11049</v>
      </c>
      <c r="D10799" s="192" t="s">
        <v>240</v>
      </c>
      <c r="E10799" s="193" t="n">
        <v>52.2</v>
      </c>
      <c r="F10799" s="193" t="n">
        <v>0</v>
      </c>
      <c r="G10799" s="193" t="n">
        <f aca="false">E10799-F10799</f>
        <v>52.2</v>
      </c>
    </row>
    <row r="10800" customFormat="false" ht="46.25" hidden="false" customHeight="false" outlineLevel="0" collapsed="false">
      <c r="A10800" s="189" t="s">
        <v>7760</v>
      </c>
      <c r="B10800" s="190" t="n">
        <v>39263</v>
      </c>
      <c r="C10800" s="191" t="s">
        <v>11050</v>
      </c>
      <c r="D10800" s="192" t="s">
        <v>240</v>
      </c>
      <c r="E10800" s="193" t="n">
        <v>90.27</v>
      </c>
      <c r="F10800" s="193" t="n">
        <v>0</v>
      </c>
      <c r="G10800" s="193" t="n">
        <f aca="false">E10800-F10800</f>
        <v>90.27</v>
      </c>
    </row>
    <row r="10801" customFormat="false" ht="46.25" hidden="false" customHeight="false" outlineLevel="0" collapsed="false">
      <c r="A10801" s="189" t="s">
        <v>7760</v>
      </c>
      <c r="B10801" s="190" t="n">
        <v>39264</v>
      </c>
      <c r="C10801" s="191" t="s">
        <v>11051</v>
      </c>
      <c r="D10801" s="192" t="s">
        <v>240</v>
      </c>
      <c r="E10801" s="193" t="n">
        <v>125.05</v>
      </c>
      <c r="F10801" s="193" t="n">
        <v>0</v>
      </c>
      <c r="G10801" s="193" t="n">
        <f aca="false">E10801-F10801</f>
        <v>125.05</v>
      </c>
    </row>
    <row r="10802" customFormat="false" ht="46.25" hidden="false" customHeight="false" outlineLevel="0" collapsed="false">
      <c r="A10802" s="189" t="s">
        <v>7760</v>
      </c>
      <c r="B10802" s="190" t="n">
        <v>39265</v>
      </c>
      <c r="C10802" s="191" t="s">
        <v>11052</v>
      </c>
      <c r="D10802" s="192" t="s">
        <v>240</v>
      </c>
      <c r="E10802" s="193" t="n">
        <v>169.78</v>
      </c>
      <c r="F10802" s="193" t="n">
        <v>0</v>
      </c>
      <c r="G10802" s="193" t="n">
        <f aca="false">E10802-F10802</f>
        <v>169.78</v>
      </c>
    </row>
    <row r="10803" customFormat="false" ht="46.25" hidden="false" customHeight="false" outlineLevel="0" collapsed="false">
      <c r="A10803" s="189" t="s">
        <v>7760</v>
      </c>
      <c r="B10803" s="190" t="n">
        <v>39266</v>
      </c>
      <c r="C10803" s="191" t="s">
        <v>11053</v>
      </c>
      <c r="D10803" s="192" t="s">
        <v>240</v>
      </c>
      <c r="E10803" s="193" t="n">
        <v>256.19</v>
      </c>
      <c r="F10803" s="193" t="n">
        <v>0</v>
      </c>
      <c r="G10803" s="193" t="n">
        <f aca="false">E10803-F10803</f>
        <v>256.19</v>
      </c>
    </row>
    <row r="10804" customFormat="false" ht="46.25" hidden="false" customHeight="false" outlineLevel="0" collapsed="false">
      <c r="A10804" s="189" t="s">
        <v>7760</v>
      </c>
      <c r="B10804" s="190" t="n">
        <v>39267</v>
      </c>
      <c r="C10804" s="191" t="s">
        <v>11054</v>
      </c>
      <c r="D10804" s="192" t="s">
        <v>240</v>
      </c>
      <c r="E10804" s="193" t="n">
        <v>320.3</v>
      </c>
      <c r="F10804" s="193" t="n">
        <v>0</v>
      </c>
      <c r="G10804" s="193" t="n">
        <f aca="false">E10804-F10804</f>
        <v>320.3</v>
      </c>
    </row>
    <row r="10805" customFormat="false" ht="46.25" hidden="false" customHeight="false" outlineLevel="0" collapsed="false">
      <c r="A10805" s="189" t="s">
        <v>7760</v>
      </c>
      <c r="B10805" s="190" t="n">
        <v>39268</v>
      </c>
      <c r="C10805" s="191" t="s">
        <v>11055</v>
      </c>
      <c r="D10805" s="192" t="s">
        <v>240</v>
      </c>
      <c r="E10805" s="193" t="n">
        <v>512.42</v>
      </c>
      <c r="F10805" s="193" t="n">
        <v>0</v>
      </c>
      <c r="G10805" s="193" t="n">
        <f aca="false">E10805-F10805</f>
        <v>512.42</v>
      </c>
    </row>
    <row r="10806" customFormat="false" ht="35.05" hidden="false" customHeight="false" outlineLevel="0" collapsed="false">
      <c r="A10806" s="189" t="s">
        <v>7760</v>
      </c>
      <c r="B10806" s="190" t="n">
        <v>39269</v>
      </c>
      <c r="C10806" s="191" t="s">
        <v>11056</v>
      </c>
      <c r="D10806" s="192" t="s">
        <v>240</v>
      </c>
      <c r="E10806" s="193" t="n">
        <v>1.36</v>
      </c>
      <c r="F10806" s="193" t="n">
        <v>0</v>
      </c>
      <c r="G10806" s="193" t="n">
        <f aca="false">E10806-F10806</f>
        <v>1.36</v>
      </c>
    </row>
    <row r="10807" customFormat="false" ht="35.05" hidden="false" customHeight="false" outlineLevel="0" collapsed="false">
      <c r="A10807" s="189" t="s">
        <v>7760</v>
      </c>
      <c r="B10807" s="190" t="n">
        <v>39270</v>
      </c>
      <c r="C10807" s="191" t="s">
        <v>11057</v>
      </c>
      <c r="D10807" s="192" t="s">
        <v>240</v>
      </c>
      <c r="E10807" s="193" t="n">
        <v>2.43</v>
      </c>
      <c r="F10807" s="193" t="n">
        <v>0</v>
      </c>
      <c r="G10807" s="193" t="n">
        <f aca="false">E10807-F10807</f>
        <v>2.43</v>
      </c>
    </row>
    <row r="10808" customFormat="false" ht="23.85" hidden="false" customHeight="false" outlineLevel="0" collapsed="false">
      <c r="A10808" s="189" t="s">
        <v>7760</v>
      </c>
      <c r="B10808" s="190" t="n">
        <v>39271</v>
      </c>
      <c r="C10808" s="191" t="s">
        <v>11058</v>
      </c>
      <c r="D10808" s="192" t="s">
        <v>235</v>
      </c>
      <c r="E10808" s="193" t="n">
        <v>2.31</v>
      </c>
      <c r="F10808" s="193" t="n">
        <v>0</v>
      </c>
      <c r="G10808" s="193" t="n">
        <f aca="false">E10808-F10808</f>
        <v>2.31</v>
      </c>
    </row>
    <row r="10809" customFormat="false" ht="23.85" hidden="false" customHeight="false" outlineLevel="0" collapsed="false">
      <c r="A10809" s="189" t="s">
        <v>7760</v>
      </c>
      <c r="B10809" s="190" t="n">
        <v>39272</v>
      </c>
      <c r="C10809" s="191" t="s">
        <v>11059</v>
      </c>
      <c r="D10809" s="192" t="s">
        <v>235</v>
      </c>
      <c r="E10809" s="193" t="n">
        <v>2.84</v>
      </c>
      <c r="F10809" s="193" t="n">
        <v>0</v>
      </c>
      <c r="G10809" s="193" t="n">
        <f aca="false">E10809-F10809</f>
        <v>2.84</v>
      </c>
    </row>
    <row r="10810" customFormat="false" ht="23.85" hidden="false" customHeight="false" outlineLevel="0" collapsed="false">
      <c r="A10810" s="189" t="s">
        <v>7760</v>
      </c>
      <c r="B10810" s="190" t="n">
        <v>39273</v>
      </c>
      <c r="C10810" s="191" t="s">
        <v>11060</v>
      </c>
      <c r="D10810" s="192" t="s">
        <v>235</v>
      </c>
      <c r="E10810" s="193" t="n">
        <v>3.92</v>
      </c>
      <c r="F10810" s="193" t="n">
        <v>0</v>
      </c>
      <c r="G10810" s="193" t="n">
        <f aca="false">E10810-F10810</f>
        <v>3.92</v>
      </c>
    </row>
    <row r="10811" customFormat="false" ht="23.85" hidden="false" customHeight="false" outlineLevel="0" collapsed="false">
      <c r="A10811" s="189" t="s">
        <v>7760</v>
      </c>
      <c r="B10811" s="190" t="n">
        <v>39274</v>
      </c>
      <c r="C10811" s="191" t="s">
        <v>11061</v>
      </c>
      <c r="D10811" s="192" t="s">
        <v>235</v>
      </c>
      <c r="E10811" s="193" t="n">
        <v>2.79</v>
      </c>
      <c r="F10811" s="193" t="n">
        <v>0</v>
      </c>
      <c r="G10811" s="193" t="n">
        <f aca="false">E10811-F10811</f>
        <v>2.79</v>
      </c>
    </row>
    <row r="10812" customFormat="false" ht="23.85" hidden="false" customHeight="false" outlineLevel="0" collapsed="false">
      <c r="A10812" s="189" t="s">
        <v>7760</v>
      </c>
      <c r="B10812" s="190" t="n">
        <v>39276</v>
      </c>
      <c r="C10812" s="191" t="s">
        <v>11062</v>
      </c>
      <c r="D10812" s="192" t="s">
        <v>235</v>
      </c>
      <c r="E10812" s="193" t="n">
        <v>6.79</v>
      </c>
      <c r="F10812" s="193" t="n">
        <v>0</v>
      </c>
      <c r="G10812" s="193" t="n">
        <f aca="false">E10812-F10812</f>
        <v>6.79</v>
      </c>
    </row>
    <row r="10813" customFormat="false" ht="23.85" hidden="false" customHeight="false" outlineLevel="0" collapsed="false">
      <c r="A10813" s="189" t="s">
        <v>7760</v>
      </c>
      <c r="B10813" s="190" t="n">
        <v>39277</v>
      </c>
      <c r="C10813" s="191" t="s">
        <v>11063</v>
      </c>
      <c r="D10813" s="192" t="s">
        <v>235</v>
      </c>
      <c r="E10813" s="193" t="n">
        <v>18.33</v>
      </c>
      <c r="F10813" s="193" t="n">
        <v>0</v>
      </c>
      <c r="G10813" s="193" t="n">
        <f aca="false">E10813-F10813</f>
        <v>18.33</v>
      </c>
    </row>
    <row r="10814" customFormat="false" ht="46.25" hidden="false" customHeight="false" outlineLevel="0" collapsed="false">
      <c r="A10814" s="189" t="s">
        <v>7760</v>
      </c>
      <c r="B10814" s="190" t="n">
        <v>39279</v>
      </c>
      <c r="C10814" s="191" t="s">
        <v>11064</v>
      </c>
      <c r="D10814" s="192" t="s">
        <v>235</v>
      </c>
      <c r="E10814" s="193" t="n">
        <v>15.62</v>
      </c>
      <c r="F10814" s="193" t="n">
        <v>0</v>
      </c>
      <c r="G10814" s="193" t="n">
        <f aca="false">E10814-F10814</f>
        <v>15.62</v>
      </c>
    </row>
    <row r="10815" customFormat="false" ht="46.25" hidden="false" customHeight="false" outlineLevel="0" collapsed="false">
      <c r="A10815" s="189" t="s">
        <v>7760</v>
      </c>
      <c r="B10815" s="190" t="n">
        <v>39280</v>
      </c>
      <c r="C10815" s="191" t="s">
        <v>11065</v>
      </c>
      <c r="D10815" s="192" t="s">
        <v>235</v>
      </c>
      <c r="E10815" s="193" t="n">
        <v>17.5</v>
      </c>
      <c r="F10815" s="193" t="n">
        <v>0</v>
      </c>
      <c r="G10815" s="193" t="n">
        <f aca="false">E10815-F10815</f>
        <v>17.5</v>
      </c>
    </row>
    <row r="10816" customFormat="false" ht="46.25" hidden="false" customHeight="false" outlineLevel="0" collapsed="false">
      <c r="A10816" s="189" t="s">
        <v>7760</v>
      </c>
      <c r="B10816" s="190" t="n">
        <v>39281</v>
      </c>
      <c r="C10816" s="191" t="s">
        <v>11066</v>
      </c>
      <c r="D10816" s="192" t="s">
        <v>235</v>
      </c>
      <c r="E10816" s="193" t="n">
        <v>23.13</v>
      </c>
      <c r="F10816" s="193" t="n">
        <v>0</v>
      </c>
      <c r="G10816" s="193" t="n">
        <f aca="false">E10816-F10816</f>
        <v>23.13</v>
      </c>
    </row>
    <row r="10817" customFormat="false" ht="46.25" hidden="false" customHeight="false" outlineLevel="0" collapsed="false">
      <c r="A10817" s="189" t="s">
        <v>7760</v>
      </c>
      <c r="B10817" s="190" t="n">
        <v>39282</v>
      </c>
      <c r="C10817" s="191" t="s">
        <v>11067</v>
      </c>
      <c r="D10817" s="192" t="s">
        <v>235</v>
      </c>
      <c r="E10817" s="193" t="n">
        <v>32.29</v>
      </c>
      <c r="F10817" s="193" t="n">
        <v>0</v>
      </c>
      <c r="G10817" s="193" t="n">
        <f aca="false">E10817-F10817</f>
        <v>32.29</v>
      </c>
    </row>
    <row r="10818" customFormat="false" ht="35.05" hidden="false" customHeight="false" outlineLevel="0" collapsed="false">
      <c r="A10818" s="189" t="s">
        <v>7760</v>
      </c>
      <c r="B10818" s="190" t="n">
        <v>39283</v>
      </c>
      <c r="C10818" s="191" t="s">
        <v>11068</v>
      </c>
      <c r="D10818" s="192" t="s">
        <v>235</v>
      </c>
      <c r="E10818" s="193" t="n">
        <v>227.72</v>
      </c>
      <c r="F10818" s="193" t="n">
        <v>0</v>
      </c>
      <c r="G10818" s="193" t="n">
        <f aca="false">E10818-F10818</f>
        <v>227.72</v>
      </c>
    </row>
    <row r="10819" customFormat="false" ht="35.05" hidden="false" customHeight="false" outlineLevel="0" collapsed="false">
      <c r="A10819" s="189" t="s">
        <v>7760</v>
      </c>
      <c r="B10819" s="190" t="n">
        <v>39285</v>
      </c>
      <c r="C10819" s="191" t="s">
        <v>11069</v>
      </c>
      <c r="D10819" s="192" t="s">
        <v>235</v>
      </c>
      <c r="E10819" s="193" t="n">
        <v>260.25</v>
      </c>
      <c r="F10819" s="193" t="n">
        <v>0</v>
      </c>
      <c r="G10819" s="193" t="n">
        <f aca="false">E10819-F10819</f>
        <v>260.25</v>
      </c>
    </row>
    <row r="10820" customFormat="false" ht="35.05" hidden="false" customHeight="false" outlineLevel="0" collapsed="false">
      <c r="A10820" s="189" t="s">
        <v>7760</v>
      </c>
      <c r="B10820" s="190" t="n">
        <v>39286</v>
      </c>
      <c r="C10820" s="191" t="s">
        <v>11070</v>
      </c>
      <c r="D10820" s="192" t="s">
        <v>235</v>
      </c>
      <c r="E10820" s="193" t="n">
        <v>249.43</v>
      </c>
      <c r="F10820" s="193" t="n">
        <v>0</v>
      </c>
      <c r="G10820" s="193" t="n">
        <f aca="false">E10820-F10820</f>
        <v>249.43</v>
      </c>
    </row>
    <row r="10821" customFormat="false" ht="35.05" hidden="false" customHeight="false" outlineLevel="0" collapsed="false">
      <c r="A10821" s="189" t="s">
        <v>7760</v>
      </c>
      <c r="B10821" s="190" t="n">
        <v>39288</v>
      </c>
      <c r="C10821" s="191" t="s">
        <v>11071</v>
      </c>
      <c r="D10821" s="192" t="s">
        <v>235</v>
      </c>
      <c r="E10821" s="193" t="n">
        <v>303.6</v>
      </c>
      <c r="F10821" s="193" t="n">
        <v>0</v>
      </c>
      <c r="G10821" s="193" t="n">
        <f aca="false">E10821-F10821</f>
        <v>303.6</v>
      </c>
    </row>
    <row r="10822" customFormat="false" ht="35.05" hidden="false" customHeight="false" outlineLevel="0" collapsed="false">
      <c r="A10822" s="189" t="s">
        <v>7760</v>
      </c>
      <c r="B10822" s="190" t="n">
        <v>39289</v>
      </c>
      <c r="C10822" s="191" t="s">
        <v>11072</v>
      </c>
      <c r="D10822" s="192" t="s">
        <v>235</v>
      </c>
      <c r="E10822" s="193" t="n">
        <v>30.79</v>
      </c>
      <c r="F10822" s="193" t="n">
        <v>0</v>
      </c>
      <c r="G10822" s="193" t="n">
        <f aca="false">E10822-F10822</f>
        <v>30.79</v>
      </c>
    </row>
    <row r="10823" customFormat="false" ht="35.05" hidden="false" customHeight="false" outlineLevel="0" collapsed="false">
      <c r="A10823" s="189" t="s">
        <v>7760</v>
      </c>
      <c r="B10823" s="190" t="n">
        <v>39290</v>
      </c>
      <c r="C10823" s="191" t="s">
        <v>11073</v>
      </c>
      <c r="D10823" s="192" t="s">
        <v>235</v>
      </c>
      <c r="E10823" s="193" t="n">
        <v>51.99</v>
      </c>
      <c r="F10823" s="193" t="n">
        <v>0</v>
      </c>
      <c r="G10823" s="193" t="n">
        <f aca="false">E10823-F10823</f>
        <v>51.99</v>
      </c>
    </row>
    <row r="10824" customFormat="false" ht="35.05" hidden="false" customHeight="false" outlineLevel="0" collapsed="false">
      <c r="A10824" s="189" t="s">
        <v>7760</v>
      </c>
      <c r="B10824" s="190" t="n">
        <v>39291</v>
      </c>
      <c r="C10824" s="191" t="s">
        <v>11074</v>
      </c>
      <c r="D10824" s="192" t="s">
        <v>235</v>
      </c>
      <c r="E10824" s="193" t="n">
        <v>57.49</v>
      </c>
      <c r="F10824" s="193" t="n">
        <v>0</v>
      </c>
      <c r="G10824" s="193" t="n">
        <f aca="false">E10824-F10824</f>
        <v>57.49</v>
      </c>
    </row>
    <row r="10825" customFormat="false" ht="35.05" hidden="false" customHeight="false" outlineLevel="0" collapsed="false">
      <c r="A10825" s="189" t="s">
        <v>7760</v>
      </c>
      <c r="B10825" s="190" t="n">
        <v>39292</v>
      </c>
      <c r="C10825" s="191" t="s">
        <v>11075</v>
      </c>
      <c r="D10825" s="192" t="s">
        <v>235</v>
      </c>
      <c r="E10825" s="193" t="n">
        <v>14.18</v>
      </c>
      <c r="F10825" s="193" t="n">
        <v>0</v>
      </c>
      <c r="G10825" s="193" t="n">
        <f aca="false">E10825-F10825</f>
        <v>14.18</v>
      </c>
    </row>
    <row r="10826" customFormat="false" ht="35.05" hidden="false" customHeight="false" outlineLevel="0" collapsed="false">
      <c r="A10826" s="189" t="s">
        <v>7760</v>
      </c>
      <c r="B10826" s="190" t="n">
        <v>39293</v>
      </c>
      <c r="C10826" s="191" t="s">
        <v>11076</v>
      </c>
      <c r="D10826" s="192" t="s">
        <v>235</v>
      </c>
      <c r="E10826" s="193" t="n">
        <v>22.03</v>
      </c>
      <c r="F10826" s="193" t="n">
        <v>0</v>
      </c>
      <c r="G10826" s="193" t="n">
        <f aca="false">E10826-F10826</f>
        <v>22.03</v>
      </c>
    </row>
    <row r="10827" customFormat="false" ht="35.05" hidden="false" customHeight="false" outlineLevel="0" collapsed="false">
      <c r="A10827" s="189" t="s">
        <v>7760</v>
      </c>
      <c r="B10827" s="190" t="n">
        <v>39294</v>
      </c>
      <c r="C10827" s="191" t="s">
        <v>11077</v>
      </c>
      <c r="D10827" s="192" t="s">
        <v>235</v>
      </c>
      <c r="E10827" s="193" t="n">
        <v>23.55</v>
      </c>
      <c r="F10827" s="193" t="n">
        <v>0</v>
      </c>
      <c r="G10827" s="193" t="n">
        <f aca="false">E10827-F10827</f>
        <v>23.55</v>
      </c>
    </row>
    <row r="10828" customFormat="false" ht="35.05" hidden="false" customHeight="false" outlineLevel="0" collapsed="false">
      <c r="A10828" s="189" t="s">
        <v>7760</v>
      </c>
      <c r="B10828" s="190" t="n">
        <v>39295</v>
      </c>
      <c r="C10828" s="191" t="s">
        <v>11078</v>
      </c>
      <c r="D10828" s="192" t="s">
        <v>235</v>
      </c>
      <c r="E10828" s="193" t="n">
        <v>32.39</v>
      </c>
      <c r="F10828" s="193" t="n">
        <v>0</v>
      </c>
      <c r="G10828" s="193" t="n">
        <f aca="false">E10828-F10828</f>
        <v>32.39</v>
      </c>
    </row>
    <row r="10829" customFormat="false" ht="35.05" hidden="false" customHeight="false" outlineLevel="0" collapsed="false">
      <c r="A10829" s="189" t="s">
        <v>7760</v>
      </c>
      <c r="B10829" s="190" t="n">
        <v>39296</v>
      </c>
      <c r="C10829" s="191" t="s">
        <v>11079</v>
      </c>
      <c r="D10829" s="192" t="s">
        <v>235</v>
      </c>
      <c r="E10829" s="193" t="n">
        <v>12.93</v>
      </c>
      <c r="F10829" s="193" t="n">
        <v>0</v>
      </c>
      <c r="G10829" s="193" t="n">
        <f aca="false">E10829-F10829</f>
        <v>12.93</v>
      </c>
    </row>
    <row r="10830" customFormat="false" ht="35.05" hidden="false" customHeight="false" outlineLevel="0" collapsed="false">
      <c r="A10830" s="189" t="s">
        <v>7760</v>
      </c>
      <c r="B10830" s="190" t="n">
        <v>39297</v>
      </c>
      <c r="C10830" s="191" t="s">
        <v>11080</v>
      </c>
      <c r="D10830" s="192" t="s">
        <v>235</v>
      </c>
      <c r="E10830" s="193" t="n">
        <v>17.53</v>
      </c>
      <c r="F10830" s="193" t="n">
        <v>0</v>
      </c>
      <c r="G10830" s="193" t="n">
        <f aca="false">E10830-F10830</f>
        <v>17.53</v>
      </c>
    </row>
    <row r="10831" customFormat="false" ht="35.05" hidden="false" customHeight="false" outlineLevel="0" collapsed="false">
      <c r="A10831" s="189" t="s">
        <v>7760</v>
      </c>
      <c r="B10831" s="190" t="n">
        <v>39298</v>
      </c>
      <c r="C10831" s="191" t="s">
        <v>11081</v>
      </c>
      <c r="D10831" s="192" t="s">
        <v>235</v>
      </c>
      <c r="E10831" s="193" t="n">
        <v>33.65</v>
      </c>
      <c r="F10831" s="193" t="n">
        <v>0</v>
      </c>
      <c r="G10831" s="193" t="n">
        <f aca="false">E10831-F10831</f>
        <v>33.65</v>
      </c>
    </row>
    <row r="10832" customFormat="false" ht="35.05" hidden="false" customHeight="false" outlineLevel="0" collapsed="false">
      <c r="A10832" s="189" t="s">
        <v>7760</v>
      </c>
      <c r="B10832" s="190" t="n">
        <v>39299</v>
      </c>
      <c r="C10832" s="191" t="s">
        <v>11082</v>
      </c>
      <c r="D10832" s="192" t="s">
        <v>235</v>
      </c>
      <c r="E10832" s="193" t="n">
        <v>39.88</v>
      </c>
      <c r="F10832" s="193" t="n">
        <v>0</v>
      </c>
      <c r="G10832" s="193" t="n">
        <f aca="false">E10832-F10832</f>
        <v>39.88</v>
      </c>
    </row>
    <row r="10833" customFormat="false" ht="35.05" hidden="false" customHeight="false" outlineLevel="0" collapsed="false">
      <c r="A10833" s="189" t="s">
        <v>7760</v>
      </c>
      <c r="B10833" s="190" t="n">
        <v>39300</v>
      </c>
      <c r="C10833" s="191" t="s">
        <v>11083</v>
      </c>
      <c r="D10833" s="192" t="s">
        <v>235</v>
      </c>
      <c r="E10833" s="193" t="n">
        <v>15.73</v>
      </c>
      <c r="F10833" s="193" t="n">
        <v>0</v>
      </c>
      <c r="G10833" s="193" t="n">
        <f aca="false">E10833-F10833</f>
        <v>15.73</v>
      </c>
    </row>
    <row r="10834" customFormat="false" ht="35.05" hidden="false" customHeight="false" outlineLevel="0" collapsed="false">
      <c r="A10834" s="189" t="s">
        <v>7760</v>
      </c>
      <c r="B10834" s="190" t="n">
        <v>39301</v>
      </c>
      <c r="C10834" s="191" t="s">
        <v>11084</v>
      </c>
      <c r="D10834" s="192" t="s">
        <v>235</v>
      </c>
      <c r="E10834" s="193" t="n">
        <v>21.07</v>
      </c>
      <c r="F10834" s="193" t="n">
        <v>0</v>
      </c>
      <c r="G10834" s="193" t="n">
        <f aca="false">E10834-F10834</f>
        <v>21.07</v>
      </c>
    </row>
    <row r="10835" customFormat="false" ht="35.05" hidden="false" customHeight="false" outlineLevel="0" collapsed="false">
      <c r="A10835" s="189" t="s">
        <v>7760</v>
      </c>
      <c r="B10835" s="190" t="n">
        <v>39302</v>
      </c>
      <c r="C10835" s="191" t="s">
        <v>11085</v>
      </c>
      <c r="D10835" s="192" t="s">
        <v>235</v>
      </c>
      <c r="E10835" s="193" t="n">
        <v>38.29</v>
      </c>
      <c r="F10835" s="193" t="n">
        <v>0</v>
      </c>
      <c r="G10835" s="193" t="n">
        <f aca="false">E10835-F10835</f>
        <v>38.29</v>
      </c>
    </row>
    <row r="10836" customFormat="false" ht="46.25" hidden="false" customHeight="false" outlineLevel="0" collapsed="false">
      <c r="A10836" s="189" t="s">
        <v>7760</v>
      </c>
      <c r="B10836" s="190" t="n">
        <v>39304</v>
      </c>
      <c r="C10836" s="191" t="s">
        <v>11086</v>
      </c>
      <c r="D10836" s="192" t="s">
        <v>235</v>
      </c>
      <c r="E10836" s="193" t="n">
        <v>18.62</v>
      </c>
      <c r="F10836" s="193" t="n">
        <v>0</v>
      </c>
      <c r="G10836" s="193" t="n">
        <f aca="false">E10836-F10836</f>
        <v>18.62</v>
      </c>
    </row>
    <row r="10837" customFormat="false" ht="46.25" hidden="false" customHeight="false" outlineLevel="0" collapsed="false">
      <c r="A10837" s="189" t="s">
        <v>7760</v>
      </c>
      <c r="B10837" s="190" t="n">
        <v>39305</v>
      </c>
      <c r="C10837" s="191" t="s">
        <v>11087</v>
      </c>
      <c r="D10837" s="192" t="s">
        <v>235</v>
      </c>
      <c r="E10837" s="193" t="n">
        <v>20.42</v>
      </c>
      <c r="F10837" s="193" t="n">
        <v>0</v>
      </c>
      <c r="G10837" s="193" t="n">
        <f aca="false">E10837-F10837</f>
        <v>20.42</v>
      </c>
    </row>
    <row r="10838" customFormat="false" ht="46.25" hidden="false" customHeight="false" outlineLevel="0" collapsed="false">
      <c r="A10838" s="189" t="s">
        <v>7760</v>
      </c>
      <c r="B10838" s="190" t="n">
        <v>39306</v>
      </c>
      <c r="C10838" s="191" t="s">
        <v>11088</v>
      </c>
      <c r="D10838" s="192" t="s">
        <v>235</v>
      </c>
      <c r="E10838" s="193" t="n">
        <v>27.44</v>
      </c>
      <c r="F10838" s="193" t="n">
        <v>0</v>
      </c>
      <c r="G10838" s="193" t="n">
        <f aca="false">E10838-F10838</f>
        <v>27.44</v>
      </c>
    </row>
    <row r="10839" customFormat="false" ht="35.05" hidden="false" customHeight="false" outlineLevel="0" collapsed="false">
      <c r="A10839" s="189" t="s">
        <v>7760</v>
      </c>
      <c r="B10839" s="190" t="n">
        <v>39308</v>
      </c>
      <c r="C10839" s="191" t="s">
        <v>11089</v>
      </c>
      <c r="D10839" s="192" t="s">
        <v>235</v>
      </c>
      <c r="E10839" s="193" t="n">
        <v>10.78</v>
      </c>
      <c r="F10839" s="193" t="n">
        <v>0</v>
      </c>
      <c r="G10839" s="193" t="n">
        <f aca="false">E10839-F10839</f>
        <v>10.78</v>
      </c>
    </row>
    <row r="10840" customFormat="false" ht="35.05" hidden="false" customHeight="false" outlineLevel="0" collapsed="false">
      <c r="A10840" s="189" t="s">
        <v>7760</v>
      </c>
      <c r="B10840" s="190" t="n">
        <v>39309</v>
      </c>
      <c r="C10840" s="191" t="s">
        <v>11090</v>
      </c>
      <c r="D10840" s="192" t="s">
        <v>235</v>
      </c>
      <c r="E10840" s="193" t="n">
        <v>12.3</v>
      </c>
      <c r="F10840" s="193" t="n">
        <v>0</v>
      </c>
      <c r="G10840" s="193" t="n">
        <f aca="false">E10840-F10840</f>
        <v>12.3</v>
      </c>
    </row>
    <row r="10841" customFormat="false" ht="35.05" hidden="false" customHeight="false" outlineLevel="0" collapsed="false">
      <c r="A10841" s="189" t="s">
        <v>7760</v>
      </c>
      <c r="B10841" s="190" t="n">
        <v>39310</v>
      </c>
      <c r="C10841" s="191" t="s">
        <v>11091</v>
      </c>
      <c r="D10841" s="192" t="s">
        <v>235</v>
      </c>
      <c r="E10841" s="193" t="n">
        <v>22.95</v>
      </c>
      <c r="F10841" s="193" t="n">
        <v>0</v>
      </c>
      <c r="G10841" s="193" t="n">
        <f aca="false">E10841-F10841</f>
        <v>22.95</v>
      </c>
    </row>
    <row r="10842" customFormat="false" ht="35.05" hidden="false" customHeight="false" outlineLevel="0" collapsed="false">
      <c r="A10842" s="189" t="s">
        <v>7760</v>
      </c>
      <c r="B10842" s="190" t="n">
        <v>39311</v>
      </c>
      <c r="C10842" s="191" t="s">
        <v>11092</v>
      </c>
      <c r="D10842" s="192" t="s">
        <v>235</v>
      </c>
      <c r="E10842" s="193" t="n">
        <v>32.49</v>
      </c>
      <c r="F10842" s="193" t="n">
        <v>0</v>
      </c>
      <c r="G10842" s="193" t="n">
        <f aca="false">E10842-F10842</f>
        <v>32.49</v>
      </c>
    </row>
    <row r="10843" customFormat="false" ht="35.05" hidden="false" customHeight="false" outlineLevel="0" collapsed="false">
      <c r="A10843" s="189" t="s">
        <v>7760</v>
      </c>
      <c r="B10843" s="190" t="n">
        <v>39312</v>
      </c>
      <c r="C10843" s="191" t="s">
        <v>11093</v>
      </c>
      <c r="D10843" s="192" t="s">
        <v>235</v>
      </c>
      <c r="E10843" s="193" t="n">
        <v>21.74</v>
      </c>
      <c r="F10843" s="193" t="n">
        <v>0</v>
      </c>
      <c r="G10843" s="193" t="n">
        <f aca="false">E10843-F10843</f>
        <v>21.74</v>
      </c>
    </row>
    <row r="10844" customFormat="false" ht="35.05" hidden="false" customHeight="false" outlineLevel="0" collapsed="false">
      <c r="A10844" s="189" t="s">
        <v>7760</v>
      </c>
      <c r="B10844" s="190" t="n">
        <v>39313</v>
      </c>
      <c r="C10844" s="191" t="s">
        <v>11094</v>
      </c>
      <c r="D10844" s="192" t="s">
        <v>235</v>
      </c>
      <c r="E10844" s="193" t="n">
        <v>29.2</v>
      </c>
      <c r="F10844" s="193" t="n">
        <v>0</v>
      </c>
      <c r="G10844" s="193" t="n">
        <f aca="false">E10844-F10844</f>
        <v>29.2</v>
      </c>
    </row>
    <row r="10845" customFormat="false" ht="35.05" hidden="false" customHeight="false" outlineLevel="0" collapsed="false">
      <c r="A10845" s="189" t="s">
        <v>7760</v>
      </c>
      <c r="B10845" s="190" t="n">
        <v>39314</v>
      </c>
      <c r="C10845" s="191" t="s">
        <v>11095</v>
      </c>
      <c r="D10845" s="192" t="s">
        <v>235</v>
      </c>
      <c r="E10845" s="193" t="n">
        <v>42.97</v>
      </c>
      <c r="F10845" s="193" t="n">
        <v>0</v>
      </c>
      <c r="G10845" s="193" t="n">
        <f aca="false">E10845-F10845</f>
        <v>42.97</v>
      </c>
    </row>
    <row r="10846" customFormat="false" ht="35.05" hidden="false" customHeight="false" outlineLevel="0" collapsed="false">
      <c r="A10846" s="189" t="s">
        <v>7760</v>
      </c>
      <c r="B10846" s="190" t="n">
        <v>39315</v>
      </c>
      <c r="C10846" s="191" t="s">
        <v>11096</v>
      </c>
      <c r="D10846" s="192" t="s">
        <v>235</v>
      </c>
      <c r="E10846" s="193" t="n">
        <v>0.26</v>
      </c>
      <c r="F10846" s="193" t="n">
        <v>0</v>
      </c>
      <c r="G10846" s="193" t="n">
        <f aca="false">E10846-F10846</f>
        <v>0.26</v>
      </c>
    </row>
    <row r="10847" customFormat="false" ht="23.85" hidden="false" customHeight="false" outlineLevel="0" collapsed="false">
      <c r="A10847" s="189" t="s">
        <v>7760</v>
      </c>
      <c r="B10847" s="190" t="n">
        <v>39318</v>
      </c>
      <c r="C10847" s="191" t="s">
        <v>11097</v>
      </c>
      <c r="D10847" s="192" t="s">
        <v>235</v>
      </c>
      <c r="E10847" s="193" t="n">
        <v>13.14</v>
      </c>
      <c r="F10847" s="193" t="n">
        <v>0</v>
      </c>
      <c r="G10847" s="193" t="n">
        <f aca="false">E10847-F10847</f>
        <v>13.14</v>
      </c>
    </row>
    <row r="10848" customFormat="false" ht="23.85" hidden="false" customHeight="false" outlineLevel="0" collapsed="false">
      <c r="A10848" s="189" t="s">
        <v>7760</v>
      </c>
      <c r="B10848" s="190" t="n">
        <v>39319</v>
      </c>
      <c r="C10848" s="191" t="s">
        <v>11098</v>
      </c>
      <c r="D10848" s="192" t="s">
        <v>235</v>
      </c>
      <c r="E10848" s="193" t="n">
        <v>9.26</v>
      </c>
      <c r="F10848" s="193" t="n">
        <v>0</v>
      </c>
      <c r="G10848" s="193" t="n">
        <f aca="false">E10848-F10848</f>
        <v>9.26</v>
      </c>
    </row>
    <row r="10849" customFormat="false" ht="23.85" hidden="false" customHeight="false" outlineLevel="0" collapsed="false">
      <c r="A10849" s="189" t="s">
        <v>7760</v>
      </c>
      <c r="B10849" s="190" t="n">
        <v>39320</v>
      </c>
      <c r="C10849" s="191" t="s">
        <v>11099</v>
      </c>
      <c r="D10849" s="192" t="s">
        <v>235</v>
      </c>
      <c r="E10849" s="193" t="n">
        <v>17.8</v>
      </c>
      <c r="F10849" s="193" t="n">
        <v>0</v>
      </c>
      <c r="G10849" s="193" t="n">
        <f aca="false">E10849-F10849</f>
        <v>17.8</v>
      </c>
    </row>
    <row r="10850" customFormat="false" ht="23.85" hidden="false" customHeight="false" outlineLevel="0" collapsed="false">
      <c r="A10850" s="189" t="s">
        <v>7760</v>
      </c>
      <c r="B10850" s="190" t="n">
        <v>39321</v>
      </c>
      <c r="C10850" s="191" t="s">
        <v>11100</v>
      </c>
      <c r="D10850" s="192" t="s">
        <v>235</v>
      </c>
      <c r="E10850" s="193" t="n">
        <v>22.25</v>
      </c>
      <c r="F10850" s="193" t="n">
        <v>0</v>
      </c>
      <c r="G10850" s="193" t="n">
        <f aca="false">E10850-F10850</f>
        <v>22.25</v>
      </c>
    </row>
    <row r="10851" customFormat="false" ht="35.05" hidden="false" customHeight="false" outlineLevel="0" collapsed="false">
      <c r="A10851" s="189" t="s">
        <v>7760</v>
      </c>
      <c r="B10851" s="190" t="n">
        <v>39322</v>
      </c>
      <c r="C10851" s="191" t="s">
        <v>11101</v>
      </c>
      <c r="D10851" s="192" t="s">
        <v>235</v>
      </c>
      <c r="E10851" s="193" t="n">
        <v>16.52</v>
      </c>
      <c r="F10851" s="193" t="n">
        <v>0</v>
      </c>
      <c r="G10851" s="193" t="n">
        <f aca="false">E10851-F10851</f>
        <v>16.52</v>
      </c>
    </row>
    <row r="10852" customFormat="false" ht="35.05" hidden="false" customHeight="false" outlineLevel="0" collapsed="false">
      <c r="A10852" s="189" t="s">
        <v>7760</v>
      </c>
      <c r="B10852" s="190" t="n">
        <v>39323</v>
      </c>
      <c r="C10852" s="191" t="s">
        <v>11102</v>
      </c>
      <c r="D10852" s="192" t="s">
        <v>233</v>
      </c>
      <c r="E10852" s="193" t="n">
        <v>25.98</v>
      </c>
      <c r="F10852" s="193" t="n">
        <v>0</v>
      </c>
      <c r="G10852" s="193" t="n">
        <f aca="false">E10852-F10852</f>
        <v>25.98</v>
      </c>
    </row>
    <row r="10853" customFormat="false" ht="23.85" hidden="false" customHeight="false" outlineLevel="0" collapsed="false">
      <c r="A10853" s="189" t="s">
        <v>7760</v>
      </c>
      <c r="B10853" s="190" t="n">
        <v>39324</v>
      </c>
      <c r="C10853" s="191" t="s">
        <v>11103</v>
      </c>
      <c r="D10853" s="192" t="s">
        <v>235</v>
      </c>
      <c r="E10853" s="193" t="n">
        <v>5.97</v>
      </c>
      <c r="F10853" s="193" t="n">
        <v>0</v>
      </c>
      <c r="G10853" s="193" t="n">
        <f aca="false">E10853-F10853</f>
        <v>5.97</v>
      </c>
    </row>
    <row r="10854" customFormat="false" ht="23.85" hidden="false" customHeight="false" outlineLevel="0" collapsed="false">
      <c r="A10854" s="189" t="s">
        <v>7760</v>
      </c>
      <c r="B10854" s="190" t="n">
        <v>39325</v>
      </c>
      <c r="C10854" s="191" t="s">
        <v>11104</v>
      </c>
      <c r="D10854" s="192" t="s">
        <v>235</v>
      </c>
      <c r="E10854" s="193" t="n">
        <v>9</v>
      </c>
      <c r="F10854" s="193" t="n">
        <v>0</v>
      </c>
      <c r="G10854" s="193" t="n">
        <f aca="false">E10854-F10854</f>
        <v>9</v>
      </c>
    </row>
    <row r="10855" customFormat="false" ht="23.85" hidden="false" customHeight="false" outlineLevel="0" collapsed="false">
      <c r="A10855" s="189" t="s">
        <v>7760</v>
      </c>
      <c r="B10855" s="190" t="n">
        <v>39326</v>
      </c>
      <c r="C10855" s="191" t="s">
        <v>11105</v>
      </c>
      <c r="D10855" s="192" t="s">
        <v>235</v>
      </c>
      <c r="E10855" s="193" t="n">
        <v>32.3</v>
      </c>
      <c r="F10855" s="193" t="n">
        <v>0</v>
      </c>
      <c r="G10855" s="193" t="n">
        <f aca="false">E10855-F10855</f>
        <v>32.3</v>
      </c>
    </row>
    <row r="10856" customFormat="false" ht="23.85" hidden="false" customHeight="false" outlineLevel="0" collapsed="false">
      <c r="A10856" s="189" t="s">
        <v>7760</v>
      </c>
      <c r="B10856" s="190" t="n">
        <v>39327</v>
      </c>
      <c r="C10856" s="191" t="s">
        <v>11106</v>
      </c>
      <c r="D10856" s="192" t="s">
        <v>235</v>
      </c>
      <c r="E10856" s="193" t="n">
        <v>48.73</v>
      </c>
      <c r="F10856" s="193" t="n">
        <v>0</v>
      </c>
      <c r="G10856" s="193" t="n">
        <f aca="false">E10856-F10856</f>
        <v>48.73</v>
      </c>
    </row>
    <row r="10857" customFormat="false" ht="15" hidden="false" customHeight="false" outlineLevel="0" collapsed="false">
      <c r="A10857" s="189" t="s">
        <v>7760</v>
      </c>
      <c r="B10857" s="190" t="n">
        <v>39328</v>
      </c>
      <c r="C10857" s="191" t="s">
        <v>11107</v>
      </c>
      <c r="D10857" s="192" t="s">
        <v>240</v>
      </c>
      <c r="E10857" s="193" t="n">
        <v>5.59</v>
      </c>
      <c r="F10857" s="193" t="n">
        <v>0</v>
      </c>
      <c r="G10857" s="193" t="n">
        <f aca="false">E10857-F10857</f>
        <v>5.59</v>
      </c>
    </row>
    <row r="10858" customFormat="false" ht="15" hidden="false" customHeight="false" outlineLevel="0" collapsed="false">
      <c r="A10858" s="189" t="s">
        <v>7760</v>
      </c>
      <c r="B10858" s="190" t="n">
        <v>39329</v>
      </c>
      <c r="C10858" s="191" t="s">
        <v>11108</v>
      </c>
      <c r="D10858" s="192" t="s">
        <v>235</v>
      </c>
      <c r="E10858" s="193" t="n">
        <v>11.49</v>
      </c>
      <c r="F10858" s="193" t="n">
        <v>0</v>
      </c>
      <c r="G10858" s="193" t="n">
        <f aca="false">E10858-F10858</f>
        <v>11.49</v>
      </c>
    </row>
    <row r="10859" customFormat="false" ht="15" hidden="false" customHeight="false" outlineLevel="0" collapsed="false">
      <c r="A10859" s="189" t="s">
        <v>7760</v>
      </c>
      <c r="B10859" s="190" t="n">
        <v>39330</v>
      </c>
      <c r="C10859" s="191" t="s">
        <v>11109</v>
      </c>
      <c r="D10859" s="192" t="s">
        <v>235</v>
      </c>
      <c r="E10859" s="193" t="n">
        <v>12.09</v>
      </c>
      <c r="F10859" s="193" t="n">
        <v>0</v>
      </c>
      <c r="G10859" s="193" t="n">
        <f aca="false">E10859-F10859</f>
        <v>12.09</v>
      </c>
    </row>
    <row r="10860" customFormat="false" ht="15" hidden="false" customHeight="false" outlineLevel="0" collapsed="false">
      <c r="A10860" s="189" t="s">
        <v>7760</v>
      </c>
      <c r="B10860" s="190" t="n">
        <v>39331</v>
      </c>
      <c r="C10860" s="191" t="s">
        <v>11110</v>
      </c>
      <c r="D10860" s="192" t="s">
        <v>235</v>
      </c>
      <c r="E10860" s="193" t="n">
        <v>10.75</v>
      </c>
      <c r="F10860" s="193" t="n">
        <v>0</v>
      </c>
      <c r="G10860" s="193" t="n">
        <f aca="false">E10860-F10860</f>
        <v>10.75</v>
      </c>
    </row>
    <row r="10861" customFormat="false" ht="15" hidden="false" customHeight="false" outlineLevel="0" collapsed="false">
      <c r="A10861" s="189" t="s">
        <v>7760</v>
      </c>
      <c r="B10861" s="190" t="n">
        <v>39332</v>
      </c>
      <c r="C10861" s="191" t="s">
        <v>11111</v>
      </c>
      <c r="D10861" s="192" t="s">
        <v>235</v>
      </c>
      <c r="E10861" s="193" t="n">
        <v>13.51</v>
      </c>
      <c r="F10861" s="193" t="n">
        <v>0</v>
      </c>
      <c r="G10861" s="193" t="n">
        <f aca="false">E10861-F10861</f>
        <v>13.51</v>
      </c>
    </row>
    <row r="10862" customFormat="false" ht="15" hidden="false" customHeight="false" outlineLevel="0" collapsed="false">
      <c r="A10862" s="189" t="s">
        <v>7760</v>
      </c>
      <c r="B10862" s="190" t="n">
        <v>39333</v>
      </c>
      <c r="C10862" s="191" t="s">
        <v>11112</v>
      </c>
      <c r="D10862" s="192" t="s">
        <v>235</v>
      </c>
      <c r="E10862" s="193" t="n">
        <v>10.48</v>
      </c>
      <c r="F10862" s="193" t="n">
        <v>0</v>
      </c>
      <c r="G10862" s="193" t="n">
        <f aca="false">E10862-F10862</f>
        <v>10.48</v>
      </c>
    </row>
    <row r="10863" customFormat="false" ht="15" hidden="false" customHeight="false" outlineLevel="0" collapsed="false">
      <c r="A10863" s="189" t="s">
        <v>7760</v>
      </c>
      <c r="B10863" s="190" t="n">
        <v>39334</v>
      </c>
      <c r="C10863" s="191" t="s">
        <v>11113</v>
      </c>
      <c r="D10863" s="192" t="s">
        <v>235</v>
      </c>
      <c r="E10863" s="193" t="n">
        <v>9.64</v>
      </c>
      <c r="F10863" s="193" t="n">
        <v>0</v>
      </c>
      <c r="G10863" s="193" t="n">
        <f aca="false">E10863-F10863</f>
        <v>9.64</v>
      </c>
    </row>
    <row r="10864" customFormat="false" ht="15" hidden="false" customHeight="false" outlineLevel="0" collapsed="false">
      <c r="A10864" s="189" t="s">
        <v>7760</v>
      </c>
      <c r="B10864" s="190" t="n">
        <v>39335</v>
      </c>
      <c r="C10864" s="191" t="s">
        <v>11114</v>
      </c>
      <c r="D10864" s="192" t="s">
        <v>235</v>
      </c>
      <c r="E10864" s="193" t="n">
        <v>12.13</v>
      </c>
      <c r="F10864" s="193" t="n">
        <v>0</v>
      </c>
      <c r="G10864" s="193" t="n">
        <f aca="false">E10864-F10864</f>
        <v>12.13</v>
      </c>
    </row>
    <row r="10865" customFormat="false" ht="23.85" hidden="false" customHeight="false" outlineLevel="0" collapsed="false">
      <c r="A10865" s="189" t="s">
        <v>7760</v>
      </c>
      <c r="B10865" s="190" t="n">
        <v>39336</v>
      </c>
      <c r="C10865" s="191" t="s">
        <v>11115</v>
      </c>
      <c r="D10865" s="192" t="s">
        <v>235</v>
      </c>
      <c r="E10865" s="193" t="n">
        <v>12.09</v>
      </c>
      <c r="F10865" s="193" t="n">
        <v>0</v>
      </c>
      <c r="G10865" s="193" t="n">
        <f aca="false">E10865-F10865</f>
        <v>12.09</v>
      </c>
    </row>
    <row r="10866" customFormat="false" ht="23.85" hidden="false" customHeight="false" outlineLevel="0" collapsed="false">
      <c r="A10866" s="189" t="s">
        <v>7760</v>
      </c>
      <c r="B10866" s="190" t="n">
        <v>39337</v>
      </c>
      <c r="C10866" s="191" t="s">
        <v>11116</v>
      </c>
      <c r="D10866" s="192" t="s">
        <v>235</v>
      </c>
      <c r="E10866" s="193" t="n">
        <v>10.75</v>
      </c>
      <c r="F10866" s="193" t="n">
        <v>0</v>
      </c>
      <c r="G10866" s="193" t="n">
        <f aca="false">E10866-F10866</f>
        <v>10.75</v>
      </c>
    </row>
    <row r="10867" customFormat="false" ht="15" hidden="false" customHeight="false" outlineLevel="0" collapsed="false">
      <c r="A10867" s="189" t="s">
        <v>7760</v>
      </c>
      <c r="B10867" s="190" t="n">
        <v>39338</v>
      </c>
      <c r="C10867" s="191" t="s">
        <v>11117</v>
      </c>
      <c r="D10867" s="192" t="s">
        <v>235</v>
      </c>
      <c r="E10867" s="193" t="n">
        <v>13.51</v>
      </c>
      <c r="F10867" s="193" t="n">
        <v>0</v>
      </c>
      <c r="G10867" s="193" t="n">
        <f aca="false">E10867-F10867</f>
        <v>13.51</v>
      </c>
    </row>
    <row r="10868" customFormat="false" ht="15" hidden="false" customHeight="false" outlineLevel="0" collapsed="false">
      <c r="A10868" s="189" t="s">
        <v>7760</v>
      </c>
      <c r="B10868" s="190" t="n">
        <v>39340</v>
      </c>
      <c r="C10868" s="191" t="s">
        <v>11118</v>
      </c>
      <c r="D10868" s="192" t="s">
        <v>235</v>
      </c>
      <c r="E10868" s="193" t="n">
        <v>12.93</v>
      </c>
      <c r="F10868" s="193" t="n">
        <v>0</v>
      </c>
      <c r="G10868" s="193" t="n">
        <f aca="false">E10868-F10868</f>
        <v>12.93</v>
      </c>
    </row>
    <row r="10869" customFormat="false" ht="15" hidden="false" customHeight="false" outlineLevel="0" collapsed="false">
      <c r="A10869" s="189" t="s">
        <v>7760</v>
      </c>
      <c r="B10869" s="190" t="n">
        <v>39341</v>
      </c>
      <c r="C10869" s="191" t="s">
        <v>11119</v>
      </c>
      <c r="D10869" s="192" t="s">
        <v>235</v>
      </c>
      <c r="E10869" s="193" t="n">
        <v>17.61</v>
      </c>
      <c r="F10869" s="193" t="n">
        <v>0</v>
      </c>
      <c r="G10869" s="193" t="n">
        <f aca="false">E10869-F10869</f>
        <v>17.61</v>
      </c>
    </row>
    <row r="10870" customFormat="false" ht="15" hidden="false" customHeight="false" outlineLevel="0" collapsed="false">
      <c r="A10870" s="189" t="s">
        <v>7760</v>
      </c>
      <c r="B10870" s="190" t="n">
        <v>39342</v>
      </c>
      <c r="C10870" s="191" t="s">
        <v>11120</v>
      </c>
      <c r="D10870" s="192" t="s">
        <v>235</v>
      </c>
      <c r="E10870" s="193" t="n">
        <v>17.61</v>
      </c>
      <c r="F10870" s="193" t="n">
        <v>0</v>
      </c>
      <c r="G10870" s="193" t="n">
        <f aca="false">E10870-F10870</f>
        <v>17.61</v>
      </c>
    </row>
    <row r="10871" customFormat="false" ht="15" hidden="false" customHeight="false" outlineLevel="0" collapsed="false">
      <c r="A10871" s="189" t="s">
        <v>7760</v>
      </c>
      <c r="B10871" s="190" t="n">
        <v>39343</v>
      </c>
      <c r="C10871" s="191" t="s">
        <v>11121</v>
      </c>
      <c r="D10871" s="192" t="s">
        <v>235</v>
      </c>
      <c r="E10871" s="193" t="n">
        <v>14.87</v>
      </c>
      <c r="F10871" s="193" t="n">
        <v>0</v>
      </c>
      <c r="G10871" s="193" t="n">
        <f aca="false">E10871-F10871</f>
        <v>14.87</v>
      </c>
    </row>
    <row r="10872" customFormat="false" ht="15" hidden="false" customHeight="false" outlineLevel="0" collapsed="false">
      <c r="A10872" s="189" t="s">
        <v>7760</v>
      </c>
      <c r="B10872" s="190" t="n">
        <v>39344</v>
      </c>
      <c r="C10872" s="191" t="s">
        <v>11122</v>
      </c>
      <c r="D10872" s="192" t="s">
        <v>235</v>
      </c>
      <c r="E10872" s="193" t="n">
        <v>14.37</v>
      </c>
      <c r="F10872" s="193" t="n">
        <v>0</v>
      </c>
      <c r="G10872" s="193" t="n">
        <f aca="false">E10872-F10872</f>
        <v>14.37</v>
      </c>
    </row>
    <row r="10873" customFormat="false" ht="15" hidden="false" customHeight="false" outlineLevel="0" collapsed="false">
      <c r="A10873" s="189" t="s">
        <v>7760</v>
      </c>
      <c r="B10873" s="190" t="n">
        <v>39345</v>
      </c>
      <c r="C10873" s="191" t="s">
        <v>11123</v>
      </c>
      <c r="D10873" s="192" t="s">
        <v>235</v>
      </c>
      <c r="E10873" s="193" t="n">
        <v>20.12</v>
      </c>
      <c r="F10873" s="193" t="n">
        <v>0</v>
      </c>
      <c r="G10873" s="193" t="n">
        <f aca="false">E10873-F10873</f>
        <v>20.12</v>
      </c>
    </row>
    <row r="10874" customFormat="false" ht="23.85" hidden="false" customHeight="false" outlineLevel="0" collapsed="false">
      <c r="A10874" s="189" t="s">
        <v>7760</v>
      </c>
      <c r="B10874" s="190" t="n">
        <v>39346</v>
      </c>
      <c r="C10874" s="191" t="s">
        <v>11124</v>
      </c>
      <c r="D10874" s="192" t="s">
        <v>235</v>
      </c>
      <c r="E10874" s="193" t="n">
        <v>3.63</v>
      </c>
      <c r="F10874" s="193" t="n">
        <v>0</v>
      </c>
      <c r="G10874" s="193" t="n">
        <f aca="false">E10874-F10874</f>
        <v>3.63</v>
      </c>
    </row>
    <row r="10875" customFormat="false" ht="23.85" hidden="false" customHeight="false" outlineLevel="0" collapsed="false">
      <c r="A10875" s="189" t="s">
        <v>7760</v>
      </c>
      <c r="B10875" s="190" t="n">
        <v>39350</v>
      </c>
      <c r="C10875" s="191" t="s">
        <v>11125</v>
      </c>
      <c r="D10875" s="192" t="s">
        <v>235</v>
      </c>
      <c r="E10875" s="193" t="n">
        <v>3.91</v>
      </c>
      <c r="F10875" s="193" t="n">
        <v>0</v>
      </c>
      <c r="G10875" s="193" t="n">
        <f aca="false">E10875-F10875</f>
        <v>3.91</v>
      </c>
    </row>
    <row r="10876" customFormat="false" ht="23.85" hidden="false" customHeight="false" outlineLevel="0" collapsed="false">
      <c r="A10876" s="189" t="s">
        <v>7760</v>
      </c>
      <c r="B10876" s="190" t="n">
        <v>39351</v>
      </c>
      <c r="C10876" s="191" t="s">
        <v>11126</v>
      </c>
      <c r="D10876" s="192" t="s">
        <v>235</v>
      </c>
      <c r="E10876" s="193" t="n">
        <v>4.53</v>
      </c>
      <c r="F10876" s="193" t="n">
        <v>0</v>
      </c>
      <c r="G10876" s="193" t="n">
        <f aca="false">E10876-F10876</f>
        <v>4.53</v>
      </c>
    </row>
    <row r="10877" customFormat="false" ht="23.85" hidden="false" customHeight="false" outlineLevel="0" collapsed="false">
      <c r="A10877" s="189" t="s">
        <v>7760</v>
      </c>
      <c r="B10877" s="190" t="n">
        <v>39352</v>
      </c>
      <c r="C10877" s="191" t="s">
        <v>11127</v>
      </c>
      <c r="D10877" s="192" t="s">
        <v>235</v>
      </c>
      <c r="E10877" s="193" t="n">
        <v>3.63</v>
      </c>
      <c r="F10877" s="193" t="n">
        <v>0</v>
      </c>
      <c r="G10877" s="193" t="n">
        <f aca="false">E10877-F10877</f>
        <v>3.63</v>
      </c>
    </row>
    <row r="10878" customFormat="false" ht="57.45" hidden="false" customHeight="false" outlineLevel="0" collapsed="false">
      <c r="A10878" s="189" t="s">
        <v>7760</v>
      </c>
      <c r="B10878" s="190" t="n">
        <v>39353</v>
      </c>
      <c r="C10878" s="191" t="s">
        <v>11128</v>
      </c>
      <c r="D10878" s="192" t="s">
        <v>235</v>
      </c>
      <c r="E10878" s="193" t="n">
        <v>311.68</v>
      </c>
      <c r="F10878" s="193" t="n">
        <v>0</v>
      </c>
      <c r="G10878" s="193" t="n">
        <f aca="false">E10878-F10878</f>
        <v>311.68</v>
      </c>
    </row>
    <row r="10879" customFormat="false" ht="57.45" hidden="false" customHeight="false" outlineLevel="0" collapsed="false">
      <c r="A10879" s="189" t="s">
        <v>7760</v>
      </c>
      <c r="B10879" s="190" t="n">
        <v>39354</v>
      </c>
      <c r="C10879" s="191" t="s">
        <v>11129</v>
      </c>
      <c r="D10879" s="192" t="s">
        <v>235</v>
      </c>
      <c r="E10879" s="193" t="n">
        <v>657.59</v>
      </c>
      <c r="F10879" s="193" t="n">
        <v>0</v>
      </c>
      <c r="G10879" s="193" t="n">
        <f aca="false">E10879-F10879</f>
        <v>657.59</v>
      </c>
    </row>
    <row r="10880" customFormat="false" ht="68.65" hidden="false" customHeight="false" outlineLevel="0" collapsed="false">
      <c r="A10880" s="189" t="s">
        <v>7760</v>
      </c>
      <c r="B10880" s="190" t="n">
        <v>39355</v>
      </c>
      <c r="C10880" s="191" t="s">
        <v>11130</v>
      </c>
      <c r="D10880" s="192" t="s">
        <v>235</v>
      </c>
      <c r="E10880" s="193" t="n">
        <v>142.27</v>
      </c>
      <c r="F10880" s="193" t="n">
        <v>0</v>
      </c>
      <c r="G10880" s="193" t="n">
        <f aca="false">E10880-F10880</f>
        <v>142.27</v>
      </c>
    </row>
    <row r="10881" customFormat="false" ht="68.65" hidden="false" customHeight="false" outlineLevel="0" collapsed="false">
      <c r="A10881" s="189" t="s">
        <v>7760</v>
      </c>
      <c r="B10881" s="190" t="n">
        <v>39356</v>
      </c>
      <c r="C10881" s="191" t="s">
        <v>11131</v>
      </c>
      <c r="D10881" s="192" t="s">
        <v>235</v>
      </c>
      <c r="E10881" s="193" t="n">
        <v>135.77</v>
      </c>
      <c r="F10881" s="193" t="n">
        <v>0</v>
      </c>
      <c r="G10881" s="193" t="n">
        <f aca="false">E10881-F10881</f>
        <v>135.77</v>
      </c>
    </row>
    <row r="10882" customFormat="false" ht="68.65" hidden="false" customHeight="false" outlineLevel="0" collapsed="false">
      <c r="A10882" s="189" t="s">
        <v>7760</v>
      </c>
      <c r="B10882" s="190" t="n">
        <v>39357</v>
      </c>
      <c r="C10882" s="191" t="s">
        <v>11132</v>
      </c>
      <c r="D10882" s="192" t="s">
        <v>235</v>
      </c>
      <c r="E10882" s="193" t="n">
        <v>97.64</v>
      </c>
      <c r="F10882" s="193" t="n">
        <v>0</v>
      </c>
      <c r="G10882" s="193" t="n">
        <f aca="false">E10882-F10882</f>
        <v>97.64</v>
      </c>
    </row>
    <row r="10883" customFormat="false" ht="68.65" hidden="false" customHeight="false" outlineLevel="0" collapsed="false">
      <c r="A10883" s="189" t="s">
        <v>7760</v>
      </c>
      <c r="B10883" s="190" t="n">
        <v>39358</v>
      </c>
      <c r="C10883" s="191" t="s">
        <v>11133</v>
      </c>
      <c r="D10883" s="192" t="s">
        <v>235</v>
      </c>
      <c r="E10883" s="193" t="n">
        <v>97.64</v>
      </c>
      <c r="F10883" s="193" t="n">
        <v>0</v>
      </c>
      <c r="G10883" s="193" t="n">
        <f aca="false">E10883-F10883</f>
        <v>97.64</v>
      </c>
    </row>
    <row r="10884" customFormat="false" ht="57.45" hidden="false" customHeight="false" outlineLevel="0" collapsed="false">
      <c r="A10884" s="189" t="s">
        <v>7760</v>
      </c>
      <c r="B10884" s="190" t="n">
        <v>39359</v>
      </c>
      <c r="C10884" s="191" t="s">
        <v>11134</v>
      </c>
      <c r="D10884" s="192" t="s">
        <v>235</v>
      </c>
      <c r="E10884" s="193" t="n">
        <v>62.93</v>
      </c>
      <c r="F10884" s="193" t="n">
        <v>0</v>
      </c>
      <c r="G10884" s="193" t="n">
        <f aca="false">E10884-F10884</f>
        <v>62.93</v>
      </c>
    </row>
    <row r="10885" customFormat="false" ht="57.45" hidden="false" customHeight="false" outlineLevel="0" collapsed="false">
      <c r="A10885" s="189" t="s">
        <v>7760</v>
      </c>
      <c r="B10885" s="190" t="n">
        <v>39360</v>
      </c>
      <c r="C10885" s="191" t="s">
        <v>11135</v>
      </c>
      <c r="D10885" s="192" t="s">
        <v>235</v>
      </c>
      <c r="E10885" s="193" t="n">
        <v>62.93</v>
      </c>
      <c r="F10885" s="193" t="n">
        <v>0</v>
      </c>
      <c r="G10885" s="193" t="n">
        <f aca="false">E10885-F10885</f>
        <v>62.93</v>
      </c>
    </row>
    <row r="10886" customFormat="false" ht="57.45" hidden="false" customHeight="false" outlineLevel="0" collapsed="false">
      <c r="A10886" s="189" t="s">
        <v>7760</v>
      </c>
      <c r="B10886" s="190" t="n">
        <v>39361</v>
      </c>
      <c r="C10886" s="191" t="s">
        <v>11136</v>
      </c>
      <c r="D10886" s="192" t="s">
        <v>235</v>
      </c>
      <c r="E10886" s="193" t="n">
        <v>1789.16</v>
      </c>
      <c r="F10886" s="193" t="n">
        <v>0</v>
      </c>
      <c r="G10886" s="193" t="n">
        <f aca="false">E10886-F10886</f>
        <v>1789.16</v>
      </c>
    </row>
    <row r="10887" customFormat="false" ht="57.45" hidden="false" customHeight="false" outlineLevel="0" collapsed="false">
      <c r="A10887" s="189" t="s">
        <v>7760</v>
      </c>
      <c r="B10887" s="190" t="n">
        <v>39362</v>
      </c>
      <c r="C10887" s="191" t="s">
        <v>11137</v>
      </c>
      <c r="D10887" s="192" t="s">
        <v>235</v>
      </c>
      <c r="E10887" s="193" t="n">
        <v>3160.65</v>
      </c>
      <c r="F10887" s="193" t="n">
        <v>0</v>
      </c>
      <c r="G10887" s="193" t="n">
        <f aca="false">E10887-F10887</f>
        <v>3160.65</v>
      </c>
    </row>
    <row r="10888" customFormat="false" ht="57.45" hidden="false" customHeight="false" outlineLevel="0" collapsed="false">
      <c r="A10888" s="189" t="s">
        <v>7760</v>
      </c>
      <c r="B10888" s="190" t="n">
        <v>39363</v>
      </c>
      <c r="C10888" s="191" t="s">
        <v>11138</v>
      </c>
      <c r="D10888" s="192" t="s">
        <v>235</v>
      </c>
      <c r="E10888" s="193" t="n">
        <v>5856.38</v>
      </c>
      <c r="F10888" s="193" t="n">
        <v>0</v>
      </c>
      <c r="G10888" s="193" t="n">
        <f aca="false">E10888-F10888</f>
        <v>5856.38</v>
      </c>
    </row>
    <row r="10889" customFormat="false" ht="57.45" hidden="false" customHeight="false" outlineLevel="0" collapsed="false">
      <c r="A10889" s="189" t="s">
        <v>7760</v>
      </c>
      <c r="B10889" s="190" t="n">
        <v>39364</v>
      </c>
      <c r="C10889" s="191" t="s">
        <v>11139</v>
      </c>
      <c r="D10889" s="192" t="s">
        <v>235</v>
      </c>
      <c r="E10889" s="193" t="n">
        <v>12352.65</v>
      </c>
      <c r="F10889" s="193" t="n">
        <v>0</v>
      </c>
      <c r="G10889" s="193" t="n">
        <f aca="false">E10889-F10889</f>
        <v>12352.65</v>
      </c>
    </row>
    <row r="10890" customFormat="false" ht="35.05" hidden="false" customHeight="false" outlineLevel="0" collapsed="false">
      <c r="A10890" s="189" t="s">
        <v>7760</v>
      </c>
      <c r="B10890" s="190" t="n">
        <v>39365</v>
      </c>
      <c r="C10890" s="191" t="s">
        <v>11140</v>
      </c>
      <c r="D10890" s="192" t="s">
        <v>235</v>
      </c>
      <c r="E10890" s="193" t="n">
        <v>1986.79</v>
      </c>
      <c r="F10890" s="193" t="n">
        <v>0</v>
      </c>
      <c r="G10890" s="193" t="n">
        <f aca="false">E10890-F10890</f>
        <v>1986.79</v>
      </c>
    </row>
    <row r="10891" customFormat="false" ht="35.05" hidden="false" customHeight="false" outlineLevel="0" collapsed="false">
      <c r="A10891" s="189" t="s">
        <v>7760</v>
      </c>
      <c r="B10891" s="190" t="n">
        <v>39366</v>
      </c>
      <c r="C10891" s="191" t="s">
        <v>11141</v>
      </c>
      <c r="D10891" s="192" t="s">
        <v>235</v>
      </c>
      <c r="E10891" s="193" t="n">
        <v>3014.28</v>
      </c>
      <c r="F10891" s="193" t="n">
        <v>0</v>
      </c>
      <c r="G10891" s="193" t="n">
        <f aca="false">E10891-F10891</f>
        <v>3014.28</v>
      </c>
    </row>
    <row r="10892" customFormat="false" ht="35.05" hidden="false" customHeight="false" outlineLevel="0" collapsed="false">
      <c r="A10892" s="189" t="s">
        <v>7760</v>
      </c>
      <c r="B10892" s="190" t="n">
        <v>39367</v>
      </c>
      <c r="C10892" s="191" t="s">
        <v>11142</v>
      </c>
      <c r="D10892" s="192" t="s">
        <v>235</v>
      </c>
      <c r="E10892" s="193" t="n">
        <v>5164.78</v>
      </c>
      <c r="F10892" s="193" t="n">
        <v>0</v>
      </c>
      <c r="G10892" s="193" t="n">
        <f aca="false">E10892-F10892</f>
        <v>5164.78</v>
      </c>
    </row>
    <row r="10893" customFormat="false" ht="23.85" hidden="false" customHeight="false" outlineLevel="0" collapsed="false">
      <c r="A10893" s="189" t="s">
        <v>7760</v>
      </c>
      <c r="B10893" s="190" t="n">
        <v>39385</v>
      </c>
      <c r="C10893" s="191" t="s">
        <v>11143</v>
      </c>
      <c r="D10893" s="192" t="s">
        <v>235</v>
      </c>
      <c r="E10893" s="193" t="n">
        <v>10.57</v>
      </c>
      <c r="F10893" s="193" t="n">
        <v>0</v>
      </c>
      <c r="G10893" s="193" t="n">
        <f aca="false">E10893-F10893</f>
        <v>10.57</v>
      </c>
    </row>
    <row r="10894" customFormat="false" ht="15" hidden="false" customHeight="false" outlineLevel="0" collapsed="false">
      <c r="A10894" s="189" t="s">
        <v>7760</v>
      </c>
      <c r="B10894" s="190" t="n">
        <v>39386</v>
      </c>
      <c r="C10894" s="191" t="s">
        <v>11144</v>
      </c>
      <c r="D10894" s="192" t="s">
        <v>235</v>
      </c>
      <c r="E10894" s="193" t="n">
        <v>6.15</v>
      </c>
      <c r="F10894" s="193" t="n">
        <v>0</v>
      </c>
      <c r="G10894" s="193" t="n">
        <f aca="false">E10894-F10894</f>
        <v>6.15</v>
      </c>
    </row>
    <row r="10895" customFormat="false" ht="15" hidden="false" customHeight="false" outlineLevel="0" collapsed="false">
      <c r="A10895" s="189" t="s">
        <v>7760</v>
      </c>
      <c r="B10895" s="190" t="n">
        <v>39387</v>
      </c>
      <c r="C10895" s="191" t="s">
        <v>11145</v>
      </c>
      <c r="D10895" s="192" t="s">
        <v>235</v>
      </c>
      <c r="E10895" s="193" t="n">
        <v>8.82</v>
      </c>
      <c r="F10895" s="193" t="n">
        <v>0</v>
      </c>
      <c r="G10895" s="193" t="n">
        <f aca="false">E10895-F10895</f>
        <v>8.82</v>
      </c>
    </row>
    <row r="10896" customFormat="false" ht="23.85" hidden="false" customHeight="false" outlineLevel="0" collapsed="false">
      <c r="A10896" s="189" t="s">
        <v>7760</v>
      </c>
      <c r="B10896" s="190" t="n">
        <v>39388</v>
      </c>
      <c r="C10896" s="191" t="s">
        <v>11146</v>
      </c>
      <c r="D10896" s="192" t="s">
        <v>235</v>
      </c>
      <c r="E10896" s="193" t="n">
        <v>5.65</v>
      </c>
      <c r="F10896" s="193" t="n">
        <v>0</v>
      </c>
      <c r="G10896" s="193" t="n">
        <f aca="false">E10896-F10896</f>
        <v>5.65</v>
      </c>
    </row>
    <row r="10897" customFormat="false" ht="23.85" hidden="false" customHeight="false" outlineLevel="0" collapsed="false">
      <c r="A10897" s="189" t="s">
        <v>7760</v>
      </c>
      <c r="B10897" s="190" t="n">
        <v>39389</v>
      </c>
      <c r="C10897" s="191" t="s">
        <v>11147</v>
      </c>
      <c r="D10897" s="192" t="s">
        <v>235</v>
      </c>
      <c r="E10897" s="193" t="n">
        <v>11.46</v>
      </c>
      <c r="F10897" s="193" t="n">
        <v>0</v>
      </c>
      <c r="G10897" s="193" t="n">
        <f aca="false">E10897-F10897</f>
        <v>11.46</v>
      </c>
    </row>
    <row r="10898" customFormat="false" ht="23.85" hidden="false" customHeight="false" outlineLevel="0" collapsed="false">
      <c r="A10898" s="189" t="s">
        <v>7760</v>
      </c>
      <c r="B10898" s="190" t="n">
        <v>39390</v>
      </c>
      <c r="C10898" s="191" t="s">
        <v>11148</v>
      </c>
      <c r="D10898" s="192" t="s">
        <v>235</v>
      </c>
      <c r="E10898" s="193" t="n">
        <v>24.04</v>
      </c>
      <c r="F10898" s="193" t="n">
        <v>0</v>
      </c>
      <c r="G10898" s="193" t="n">
        <f aca="false">E10898-F10898</f>
        <v>24.04</v>
      </c>
    </row>
    <row r="10899" customFormat="false" ht="23.85" hidden="false" customHeight="false" outlineLevel="0" collapsed="false">
      <c r="A10899" s="189" t="s">
        <v>7760</v>
      </c>
      <c r="B10899" s="190" t="n">
        <v>39391</v>
      </c>
      <c r="C10899" s="191" t="s">
        <v>11149</v>
      </c>
      <c r="D10899" s="192" t="s">
        <v>235</v>
      </c>
      <c r="E10899" s="193" t="n">
        <v>26.98</v>
      </c>
      <c r="F10899" s="193" t="n">
        <v>0</v>
      </c>
      <c r="G10899" s="193" t="n">
        <f aca="false">E10899-F10899</f>
        <v>26.98</v>
      </c>
    </row>
    <row r="10900" customFormat="false" ht="23.85" hidden="false" customHeight="false" outlineLevel="0" collapsed="false">
      <c r="A10900" s="189" t="s">
        <v>7760</v>
      </c>
      <c r="B10900" s="190" t="n">
        <v>39397</v>
      </c>
      <c r="C10900" s="191" t="s">
        <v>11150</v>
      </c>
      <c r="D10900" s="192" t="s">
        <v>4972</v>
      </c>
      <c r="E10900" s="193" t="n">
        <v>16.93</v>
      </c>
      <c r="F10900" s="193" t="n">
        <v>0</v>
      </c>
      <c r="G10900" s="193" t="n">
        <f aca="false">E10900-F10900</f>
        <v>16.93</v>
      </c>
    </row>
    <row r="10901" customFormat="false" ht="23.85" hidden="false" customHeight="false" outlineLevel="0" collapsed="false">
      <c r="A10901" s="189" t="s">
        <v>7760</v>
      </c>
      <c r="B10901" s="190" t="n">
        <v>39398</v>
      </c>
      <c r="C10901" s="191" t="s">
        <v>11151</v>
      </c>
      <c r="D10901" s="192" t="s">
        <v>235</v>
      </c>
      <c r="E10901" s="193" t="n">
        <v>207.74</v>
      </c>
      <c r="F10901" s="193" t="n">
        <v>0</v>
      </c>
      <c r="G10901" s="193" t="n">
        <f aca="false">E10901-F10901</f>
        <v>207.74</v>
      </c>
    </row>
    <row r="10902" customFormat="false" ht="35.05" hidden="false" customHeight="false" outlineLevel="0" collapsed="false">
      <c r="A10902" s="189" t="s">
        <v>7760</v>
      </c>
      <c r="B10902" s="190" t="n">
        <v>39412</v>
      </c>
      <c r="C10902" s="191" t="s">
        <v>11152</v>
      </c>
      <c r="D10902" s="192" t="s">
        <v>233</v>
      </c>
      <c r="E10902" s="193" t="n">
        <v>21.71</v>
      </c>
      <c r="F10902" s="193" t="n">
        <v>0</v>
      </c>
      <c r="G10902" s="193" t="n">
        <f aca="false">E10902-F10902</f>
        <v>21.71</v>
      </c>
    </row>
    <row r="10903" customFormat="false" ht="35.05" hidden="false" customHeight="false" outlineLevel="0" collapsed="false">
      <c r="A10903" s="189" t="s">
        <v>7760</v>
      </c>
      <c r="B10903" s="190" t="n">
        <v>39413</v>
      </c>
      <c r="C10903" s="191" t="s">
        <v>11153</v>
      </c>
      <c r="D10903" s="192" t="s">
        <v>233</v>
      </c>
      <c r="E10903" s="193" t="n">
        <v>23.47</v>
      </c>
      <c r="F10903" s="193" t="n">
        <v>0</v>
      </c>
      <c r="G10903" s="193" t="n">
        <f aca="false">E10903-F10903</f>
        <v>23.47</v>
      </c>
    </row>
    <row r="10904" customFormat="false" ht="35.05" hidden="false" customHeight="false" outlineLevel="0" collapsed="false">
      <c r="A10904" s="189" t="s">
        <v>7760</v>
      </c>
      <c r="B10904" s="190" t="n">
        <v>39414</v>
      </c>
      <c r="C10904" s="191" t="s">
        <v>11154</v>
      </c>
      <c r="D10904" s="192" t="s">
        <v>233</v>
      </c>
      <c r="E10904" s="193" t="n">
        <v>30.07</v>
      </c>
      <c r="F10904" s="193" t="n">
        <v>0</v>
      </c>
      <c r="G10904" s="193" t="n">
        <f aca="false">E10904-F10904</f>
        <v>30.07</v>
      </c>
    </row>
    <row r="10905" customFormat="false" ht="35.05" hidden="false" customHeight="false" outlineLevel="0" collapsed="false">
      <c r="A10905" s="189" t="s">
        <v>7760</v>
      </c>
      <c r="B10905" s="190" t="n">
        <v>39415</v>
      </c>
      <c r="C10905" s="191" t="s">
        <v>11155</v>
      </c>
      <c r="D10905" s="192" t="s">
        <v>233</v>
      </c>
      <c r="E10905" s="193" t="n">
        <v>25.92</v>
      </c>
      <c r="F10905" s="193" t="n">
        <v>0</v>
      </c>
      <c r="G10905" s="193" t="n">
        <f aca="false">E10905-F10905</f>
        <v>25.92</v>
      </c>
    </row>
    <row r="10906" customFormat="false" ht="35.05" hidden="false" customHeight="false" outlineLevel="0" collapsed="false">
      <c r="A10906" s="189" t="s">
        <v>7760</v>
      </c>
      <c r="B10906" s="190" t="n">
        <v>39416</v>
      </c>
      <c r="C10906" s="191" t="s">
        <v>11156</v>
      </c>
      <c r="D10906" s="192" t="s">
        <v>233</v>
      </c>
      <c r="E10906" s="193" t="n">
        <v>31.75</v>
      </c>
      <c r="F10906" s="193" t="n">
        <v>0</v>
      </c>
      <c r="G10906" s="193" t="n">
        <f aca="false">E10906-F10906</f>
        <v>31.75</v>
      </c>
    </row>
    <row r="10907" customFormat="false" ht="35.05" hidden="false" customHeight="false" outlineLevel="0" collapsed="false">
      <c r="A10907" s="189" t="s">
        <v>7760</v>
      </c>
      <c r="B10907" s="190" t="n">
        <v>39417</v>
      </c>
      <c r="C10907" s="191" t="s">
        <v>11157</v>
      </c>
      <c r="D10907" s="192" t="s">
        <v>233</v>
      </c>
      <c r="E10907" s="193" t="n">
        <v>30.97</v>
      </c>
      <c r="F10907" s="193" t="n">
        <v>0</v>
      </c>
      <c r="G10907" s="193" t="n">
        <f aca="false">E10907-F10907</f>
        <v>30.97</v>
      </c>
    </row>
    <row r="10908" customFormat="false" ht="35.05" hidden="false" customHeight="false" outlineLevel="0" collapsed="false">
      <c r="A10908" s="189" t="s">
        <v>7760</v>
      </c>
      <c r="B10908" s="190" t="n">
        <v>39418</v>
      </c>
      <c r="C10908" s="191" t="s">
        <v>11158</v>
      </c>
      <c r="D10908" s="192" t="s">
        <v>240</v>
      </c>
      <c r="E10908" s="193" t="n">
        <v>6.86</v>
      </c>
      <c r="F10908" s="193" t="n">
        <v>0</v>
      </c>
      <c r="G10908" s="193" t="n">
        <f aca="false">E10908-F10908</f>
        <v>6.86</v>
      </c>
    </row>
    <row r="10909" customFormat="false" ht="35.05" hidden="false" customHeight="false" outlineLevel="0" collapsed="false">
      <c r="A10909" s="189" t="s">
        <v>7760</v>
      </c>
      <c r="B10909" s="190" t="n">
        <v>39419</v>
      </c>
      <c r="C10909" s="191" t="s">
        <v>11159</v>
      </c>
      <c r="D10909" s="192" t="s">
        <v>240</v>
      </c>
      <c r="E10909" s="193" t="n">
        <v>8.36</v>
      </c>
      <c r="F10909" s="193" t="n">
        <v>0</v>
      </c>
      <c r="G10909" s="193" t="n">
        <f aca="false">E10909-F10909</f>
        <v>8.36</v>
      </c>
    </row>
    <row r="10910" customFormat="false" ht="35.05" hidden="false" customHeight="false" outlineLevel="0" collapsed="false">
      <c r="A10910" s="189" t="s">
        <v>7760</v>
      </c>
      <c r="B10910" s="190" t="n">
        <v>39420</v>
      </c>
      <c r="C10910" s="191" t="s">
        <v>11160</v>
      </c>
      <c r="D10910" s="192" t="s">
        <v>240</v>
      </c>
      <c r="E10910" s="193" t="n">
        <v>9.22</v>
      </c>
      <c r="F10910" s="193" t="n">
        <v>0</v>
      </c>
      <c r="G10910" s="193" t="n">
        <f aca="false">E10910-F10910</f>
        <v>9.22</v>
      </c>
    </row>
    <row r="10911" customFormat="false" ht="35.05" hidden="false" customHeight="false" outlineLevel="0" collapsed="false">
      <c r="A10911" s="189" t="s">
        <v>7760</v>
      </c>
      <c r="B10911" s="190" t="n">
        <v>39421</v>
      </c>
      <c r="C10911" s="191" t="s">
        <v>11161</v>
      </c>
      <c r="D10911" s="192" t="s">
        <v>240</v>
      </c>
      <c r="E10911" s="193" t="n">
        <v>8.12</v>
      </c>
      <c r="F10911" s="193" t="n">
        <v>0</v>
      </c>
      <c r="G10911" s="193" t="n">
        <f aca="false">E10911-F10911</f>
        <v>8.12</v>
      </c>
    </row>
    <row r="10912" customFormat="false" ht="35.05" hidden="false" customHeight="false" outlineLevel="0" collapsed="false">
      <c r="A10912" s="189" t="s">
        <v>7760</v>
      </c>
      <c r="B10912" s="190" t="n">
        <v>39422</v>
      </c>
      <c r="C10912" s="191" t="s">
        <v>11162</v>
      </c>
      <c r="D10912" s="192" t="s">
        <v>240</v>
      </c>
      <c r="E10912" s="193" t="n">
        <v>9.48</v>
      </c>
      <c r="F10912" s="193" t="n">
        <v>0</v>
      </c>
      <c r="G10912" s="193" t="n">
        <f aca="false">E10912-F10912</f>
        <v>9.48</v>
      </c>
    </row>
    <row r="10913" customFormat="false" ht="35.05" hidden="false" customHeight="false" outlineLevel="0" collapsed="false">
      <c r="A10913" s="189" t="s">
        <v>7760</v>
      </c>
      <c r="B10913" s="190" t="n">
        <v>39423</v>
      </c>
      <c r="C10913" s="191" t="s">
        <v>11163</v>
      </c>
      <c r="D10913" s="192" t="s">
        <v>240</v>
      </c>
      <c r="E10913" s="193" t="n">
        <v>11.01</v>
      </c>
      <c r="F10913" s="193" t="n">
        <v>0</v>
      </c>
      <c r="G10913" s="193" t="n">
        <f aca="false">E10913-F10913</f>
        <v>11.01</v>
      </c>
    </row>
    <row r="10914" customFormat="false" ht="23.85" hidden="false" customHeight="false" outlineLevel="0" collapsed="false">
      <c r="A10914" s="189" t="s">
        <v>7760</v>
      </c>
      <c r="B10914" s="190" t="n">
        <v>39424</v>
      </c>
      <c r="C10914" s="191" t="s">
        <v>11164</v>
      </c>
      <c r="D10914" s="192" t="s">
        <v>240</v>
      </c>
      <c r="E10914" s="193" t="n">
        <v>3.65</v>
      </c>
      <c r="F10914" s="193" t="n">
        <v>0</v>
      </c>
      <c r="G10914" s="193" t="n">
        <f aca="false">E10914-F10914</f>
        <v>3.65</v>
      </c>
    </row>
    <row r="10915" customFormat="false" ht="23.85" hidden="false" customHeight="false" outlineLevel="0" collapsed="false">
      <c r="A10915" s="189" t="s">
        <v>7760</v>
      </c>
      <c r="B10915" s="190" t="n">
        <v>39425</v>
      </c>
      <c r="C10915" s="191" t="s">
        <v>11165</v>
      </c>
      <c r="D10915" s="192" t="s">
        <v>240</v>
      </c>
      <c r="E10915" s="193" t="n">
        <v>3.61</v>
      </c>
      <c r="F10915" s="193" t="n">
        <v>0</v>
      </c>
      <c r="G10915" s="193" t="n">
        <f aca="false">E10915-F10915</f>
        <v>3.61</v>
      </c>
    </row>
    <row r="10916" customFormat="false" ht="35.05" hidden="false" customHeight="false" outlineLevel="0" collapsed="false">
      <c r="A10916" s="189" t="s">
        <v>7760</v>
      </c>
      <c r="B10916" s="190" t="n">
        <v>39426</v>
      </c>
      <c r="C10916" s="191" t="s">
        <v>11166</v>
      </c>
      <c r="D10916" s="192" t="s">
        <v>240</v>
      </c>
      <c r="E10916" s="193" t="n">
        <v>24.74</v>
      </c>
      <c r="F10916" s="193" t="n">
        <v>0</v>
      </c>
      <c r="G10916" s="193" t="n">
        <f aca="false">E10916-F10916</f>
        <v>24.74</v>
      </c>
    </row>
    <row r="10917" customFormat="false" ht="35.05" hidden="false" customHeight="false" outlineLevel="0" collapsed="false">
      <c r="A10917" s="189" t="s">
        <v>7760</v>
      </c>
      <c r="B10917" s="190" t="n">
        <v>39427</v>
      </c>
      <c r="C10917" s="191" t="s">
        <v>11167</v>
      </c>
      <c r="D10917" s="192" t="s">
        <v>240</v>
      </c>
      <c r="E10917" s="193" t="n">
        <v>6.15</v>
      </c>
      <c r="F10917" s="193" t="n">
        <v>0</v>
      </c>
      <c r="G10917" s="193" t="n">
        <f aca="false">E10917-F10917</f>
        <v>6.15</v>
      </c>
    </row>
    <row r="10918" customFormat="false" ht="46.25" hidden="false" customHeight="false" outlineLevel="0" collapsed="false">
      <c r="A10918" s="189" t="s">
        <v>7760</v>
      </c>
      <c r="B10918" s="190" t="n">
        <v>39428</v>
      </c>
      <c r="C10918" s="191" t="s">
        <v>11168</v>
      </c>
      <c r="D10918" s="192" t="s">
        <v>240</v>
      </c>
      <c r="E10918" s="193" t="n">
        <v>5.96</v>
      </c>
      <c r="F10918" s="193" t="n">
        <v>0</v>
      </c>
      <c r="G10918" s="193" t="n">
        <f aca="false">E10918-F10918</f>
        <v>5.96</v>
      </c>
    </row>
    <row r="10919" customFormat="false" ht="46.25" hidden="false" customHeight="false" outlineLevel="0" collapsed="false">
      <c r="A10919" s="189" t="s">
        <v>7760</v>
      </c>
      <c r="B10919" s="190" t="n">
        <v>39429</v>
      </c>
      <c r="C10919" s="191" t="s">
        <v>11169</v>
      </c>
      <c r="D10919" s="192" t="s">
        <v>240</v>
      </c>
      <c r="E10919" s="193" t="n">
        <v>7.8</v>
      </c>
      <c r="F10919" s="193" t="n">
        <v>0</v>
      </c>
      <c r="G10919" s="193" t="n">
        <f aca="false">E10919-F10919</f>
        <v>7.8</v>
      </c>
    </row>
    <row r="10920" customFormat="false" ht="46.25" hidden="false" customHeight="false" outlineLevel="0" collapsed="false">
      <c r="A10920" s="189" t="s">
        <v>7760</v>
      </c>
      <c r="B10920" s="190" t="n">
        <v>39430</v>
      </c>
      <c r="C10920" s="191" t="s">
        <v>11170</v>
      </c>
      <c r="D10920" s="192" t="s">
        <v>235</v>
      </c>
      <c r="E10920" s="193" t="n">
        <v>2.31</v>
      </c>
      <c r="F10920" s="193" t="n">
        <v>0</v>
      </c>
      <c r="G10920" s="193" t="n">
        <f aca="false">E10920-F10920</f>
        <v>2.31</v>
      </c>
    </row>
    <row r="10921" customFormat="false" ht="35.05" hidden="false" customHeight="false" outlineLevel="0" collapsed="false">
      <c r="A10921" s="189" t="s">
        <v>7760</v>
      </c>
      <c r="B10921" s="190" t="n">
        <v>39431</v>
      </c>
      <c r="C10921" s="191" t="s">
        <v>11171</v>
      </c>
      <c r="D10921" s="192" t="s">
        <v>240</v>
      </c>
      <c r="E10921" s="193" t="n">
        <v>0.36</v>
      </c>
      <c r="F10921" s="193" t="n">
        <v>0</v>
      </c>
      <c r="G10921" s="193" t="n">
        <f aca="false">E10921-F10921</f>
        <v>0.36</v>
      </c>
    </row>
    <row r="10922" customFormat="false" ht="35.05" hidden="false" customHeight="false" outlineLevel="0" collapsed="false">
      <c r="A10922" s="189" t="s">
        <v>7760</v>
      </c>
      <c r="B10922" s="190" t="n">
        <v>39432</v>
      </c>
      <c r="C10922" s="191" t="s">
        <v>11172</v>
      </c>
      <c r="D10922" s="192" t="s">
        <v>240</v>
      </c>
      <c r="E10922" s="193" t="n">
        <v>3.25</v>
      </c>
      <c r="F10922" s="193" t="n">
        <v>0</v>
      </c>
      <c r="G10922" s="193" t="n">
        <f aca="false">E10922-F10922</f>
        <v>3.25</v>
      </c>
    </row>
    <row r="10923" customFormat="false" ht="35.05" hidden="false" customHeight="false" outlineLevel="0" collapsed="false">
      <c r="A10923" s="189" t="s">
        <v>7760</v>
      </c>
      <c r="B10923" s="190" t="n">
        <v>39433</v>
      </c>
      <c r="C10923" s="191" t="s">
        <v>11173</v>
      </c>
      <c r="D10923" s="192" t="s">
        <v>1579</v>
      </c>
      <c r="E10923" s="193" t="n">
        <v>3.23</v>
      </c>
      <c r="F10923" s="193" t="n">
        <v>0</v>
      </c>
      <c r="G10923" s="193" t="n">
        <f aca="false">E10923-F10923</f>
        <v>3.23</v>
      </c>
    </row>
    <row r="10924" customFormat="false" ht="46.25" hidden="false" customHeight="false" outlineLevel="0" collapsed="false">
      <c r="A10924" s="189" t="s">
        <v>7760</v>
      </c>
      <c r="B10924" s="190" t="n">
        <v>39434</v>
      </c>
      <c r="C10924" s="191" t="s">
        <v>11174</v>
      </c>
      <c r="D10924" s="192" t="s">
        <v>1579</v>
      </c>
      <c r="E10924" s="193" t="n">
        <v>4.07</v>
      </c>
      <c r="F10924" s="193" t="n">
        <v>0</v>
      </c>
      <c r="G10924" s="193" t="n">
        <f aca="false">E10924-F10924</f>
        <v>4.07</v>
      </c>
    </row>
    <row r="10925" customFormat="false" ht="23.85" hidden="false" customHeight="false" outlineLevel="0" collapsed="false">
      <c r="A10925" s="189" t="s">
        <v>7760</v>
      </c>
      <c r="B10925" s="190" t="n">
        <v>39445</v>
      </c>
      <c r="C10925" s="191" t="s">
        <v>11175</v>
      </c>
      <c r="D10925" s="192" t="s">
        <v>235</v>
      </c>
      <c r="E10925" s="193" t="n">
        <v>123.76</v>
      </c>
      <c r="F10925" s="193" t="n">
        <v>0</v>
      </c>
      <c r="G10925" s="193" t="n">
        <f aca="false">E10925-F10925</f>
        <v>123.76</v>
      </c>
    </row>
    <row r="10926" customFormat="false" ht="23.85" hidden="false" customHeight="false" outlineLevel="0" collapsed="false">
      <c r="A10926" s="189" t="s">
        <v>7760</v>
      </c>
      <c r="B10926" s="190" t="n">
        <v>39446</v>
      </c>
      <c r="C10926" s="191" t="s">
        <v>11176</v>
      </c>
      <c r="D10926" s="192" t="s">
        <v>235</v>
      </c>
      <c r="E10926" s="193" t="n">
        <v>125.96</v>
      </c>
      <c r="F10926" s="193" t="n">
        <v>0</v>
      </c>
      <c r="G10926" s="193" t="n">
        <f aca="false">E10926-F10926</f>
        <v>125.96</v>
      </c>
    </row>
    <row r="10927" customFormat="false" ht="23.85" hidden="false" customHeight="false" outlineLevel="0" collapsed="false">
      <c r="A10927" s="189" t="s">
        <v>7760</v>
      </c>
      <c r="B10927" s="190" t="n">
        <v>39447</v>
      </c>
      <c r="C10927" s="191" t="s">
        <v>11177</v>
      </c>
      <c r="D10927" s="192" t="s">
        <v>235</v>
      </c>
      <c r="E10927" s="193" t="n">
        <v>134.7</v>
      </c>
      <c r="F10927" s="193" t="n">
        <v>0</v>
      </c>
      <c r="G10927" s="193" t="n">
        <f aca="false">E10927-F10927</f>
        <v>134.7</v>
      </c>
    </row>
    <row r="10928" customFormat="false" ht="23.85" hidden="false" customHeight="false" outlineLevel="0" collapsed="false">
      <c r="A10928" s="189" t="s">
        <v>7760</v>
      </c>
      <c r="B10928" s="190" t="n">
        <v>39448</v>
      </c>
      <c r="C10928" s="191" t="s">
        <v>11178</v>
      </c>
      <c r="D10928" s="192" t="s">
        <v>235</v>
      </c>
      <c r="E10928" s="193" t="n">
        <v>229.69</v>
      </c>
      <c r="F10928" s="193" t="n">
        <v>0</v>
      </c>
      <c r="G10928" s="193" t="n">
        <f aca="false">E10928-F10928</f>
        <v>229.69</v>
      </c>
    </row>
    <row r="10929" customFormat="false" ht="23.85" hidden="false" customHeight="false" outlineLevel="0" collapsed="false">
      <c r="A10929" s="189" t="s">
        <v>7760</v>
      </c>
      <c r="B10929" s="190" t="n">
        <v>39449</v>
      </c>
      <c r="C10929" s="191" t="s">
        <v>11179</v>
      </c>
      <c r="D10929" s="192" t="s">
        <v>235</v>
      </c>
      <c r="E10929" s="193" t="n">
        <v>284.96</v>
      </c>
      <c r="F10929" s="193" t="n">
        <v>0</v>
      </c>
      <c r="G10929" s="193" t="n">
        <f aca="false">E10929-F10929</f>
        <v>284.96</v>
      </c>
    </row>
    <row r="10930" customFormat="false" ht="23.85" hidden="false" customHeight="false" outlineLevel="0" collapsed="false">
      <c r="A10930" s="189" t="s">
        <v>7760</v>
      </c>
      <c r="B10930" s="190" t="n">
        <v>39450</v>
      </c>
      <c r="C10930" s="191" t="s">
        <v>11180</v>
      </c>
      <c r="D10930" s="192" t="s">
        <v>235</v>
      </c>
      <c r="E10930" s="193" t="n">
        <v>140.14</v>
      </c>
      <c r="F10930" s="193" t="n">
        <v>0</v>
      </c>
      <c r="G10930" s="193" t="n">
        <f aca="false">E10930-F10930</f>
        <v>140.14</v>
      </c>
    </row>
    <row r="10931" customFormat="false" ht="23.85" hidden="false" customHeight="false" outlineLevel="0" collapsed="false">
      <c r="A10931" s="189" t="s">
        <v>7760</v>
      </c>
      <c r="B10931" s="190" t="n">
        <v>39451</v>
      </c>
      <c r="C10931" s="191" t="s">
        <v>11181</v>
      </c>
      <c r="D10931" s="192" t="s">
        <v>235</v>
      </c>
      <c r="E10931" s="193" t="n">
        <v>152.85</v>
      </c>
      <c r="F10931" s="193" t="n">
        <v>0</v>
      </c>
      <c r="G10931" s="193" t="n">
        <f aca="false">E10931-F10931</f>
        <v>152.85</v>
      </c>
    </row>
    <row r="10932" customFormat="false" ht="23.85" hidden="false" customHeight="false" outlineLevel="0" collapsed="false">
      <c r="A10932" s="189" t="s">
        <v>7760</v>
      </c>
      <c r="B10932" s="190" t="n">
        <v>39452</v>
      </c>
      <c r="C10932" s="191" t="s">
        <v>11182</v>
      </c>
      <c r="D10932" s="192" t="s">
        <v>235</v>
      </c>
      <c r="E10932" s="193" t="n">
        <v>153.76</v>
      </c>
      <c r="F10932" s="193" t="n">
        <v>0</v>
      </c>
      <c r="G10932" s="193" t="n">
        <f aca="false">E10932-F10932</f>
        <v>153.76</v>
      </c>
    </row>
    <row r="10933" customFormat="false" ht="23.85" hidden="false" customHeight="false" outlineLevel="0" collapsed="false">
      <c r="A10933" s="189" t="s">
        <v>7760</v>
      </c>
      <c r="B10933" s="190" t="n">
        <v>39455</v>
      </c>
      <c r="C10933" s="191" t="s">
        <v>11183</v>
      </c>
      <c r="D10933" s="192" t="s">
        <v>235</v>
      </c>
      <c r="E10933" s="193" t="n">
        <v>141</v>
      </c>
      <c r="F10933" s="193" t="n">
        <v>0</v>
      </c>
      <c r="G10933" s="193" t="n">
        <f aca="false">E10933-F10933</f>
        <v>141</v>
      </c>
    </row>
    <row r="10934" customFormat="false" ht="23.85" hidden="false" customHeight="false" outlineLevel="0" collapsed="false">
      <c r="A10934" s="189" t="s">
        <v>7760</v>
      </c>
      <c r="B10934" s="190" t="n">
        <v>39456</v>
      </c>
      <c r="C10934" s="191" t="s">
        <v>11184</v>
      </c>
      <c r="D10934" s="192" t="s">
        <v>235</v>
      </c>
      <c r="E10934" s="193" t="n">
        <v>141.11</v>
      </c>
      <c r="F10934" s="193" t="n">
        <v>0</v>
      </c>
      <c r="G10934" s="193" t="n">
        <f aca="false">E10934-F10934</f>
        <v>141.11</v>
      </c>
    </row>
    <row r="10935" customFormat="false" ht="23.85" hidden="false" customHeight="false" outlineLevel="0" collapsed="false">
      <c r="A10935" s="189" t="s">
        <v>7760</v>
      </c>
      <c r="B10935" s="190" t="n">
        <v>39457</v>
      </c>
      <c r="C10935" s="191" t="s">
        <v>11185</v>
      </c>
      <c r="D10935" s="192" t="s">
        <v>235</v>
      </c>
      <c r="E10935" s="193" t="n">
        <v>153.83</v>
      </c>
      <c r="F10935" s="193" t="n">
        <v>0</v>
      </c>
      <c r="G10935" s="193" t="n">
        <f aca="false">E10935-F10935</f>
        <v>153.83</v>
      </c>
    </row>
    <row r="10936" customFormat="false" ht="23.85" hidden="false" customHeight="false" outlineLevel="0" collapsed="false">
      <c r="A10936" s="189" t="s">
        <v>7760</v>
      </c>
      <c r="B10936" s="190" t="n">
        <v>39458</v>
      </c>
      <c r="C10936" s="191" t="s">
        <v>11186</v>
      </c>
      <c r="D10936" s="192" t="s">
        <v>235</v>
      </c>
      <c r="E10936" s="193" t="n">
        <v>287.06</v>
      </c>
      <c r="F10936" s="193" t="n">
        <v>0</v>
      </c>
      <c r="G10936" s="193" t="n">
        <f aca="false">E10936-F10936</f>
        <v>287.06</v>
      </c>
    </row>
    <row r="10937" customFormat="false" ht="23.85" hidden="false" customHeight="false" outlineLevel="0" collapsed="false">
      <c r="A10937" s="189" t="s">
        <v>7760</v>
      </c>
      <c r="B10937" s="190" t="n">
        <v>39459</v>
      </c>
      <c r="C10937" s="191" t="s">
        <v>11187</v>
      </c>
      <c r="D10937" s="192" t="s">
        <v>235</v>
      </c>
      <c r="E10937" s="193" t="n">
        <v>246.49</v>
      </c>
      <c r="F10937" s="193" t="n">
        <v>0</v>
      </c>
      <c r="G10937" s="193" t="n">
        <f aca="false">E10937-F10937</f>
        <v>246.49</v>
      </c>
    </row>
    <row r="10938" customFormat="false" ht="23.85" hidden="false" customHeight="false" outlineLevel="0" collapsed="false">
      <c r="A10938" s="189" t="s">
        <v>7760</v>
      </c>
      <c r="B10938" s="190" t="n">
        <v>39460</v>
      </c>
      <c r="C10938" s="191" t="s">
        <v>11188</v>
      </c>
      <c r="D10938" s="192" t="s">
        <v>235</v>
      </c>
      <c r="E10938" s="193" t="n">
        <v>175.08</v>
      </c>
      <c r="F10938" s="193" t="n">
        <v>0</v>
      </c>
      <c r="G10938" s="193" t="n">
        <f aca="false">E10938-F10938</f>
        <v>175.08</v>
      </c>
    </row>
    <row r="10939" customFormat="false" ht="23.85" hidden="false" customHeight="false" outlineLevel="0" collapsed="false">
      <c r="A10939" s="189" t="s">
        <v>7760</v>
      </c>
      <c r="B10939" s="190" t="n">
        <v>39461</v>
      </c>
      <c r="C10939" s="191" t="s">
        <v>11189</v>
      </c>
      <c r="D10939" s="192" t="s">
        <v>235</v>
      </c>
      <c r="E10939" s="193" t="n">
        <v>205.15</v>
      </c>
      <c r="F10939" s="193" t="n">
        <v>0</v>
      </c>
      <c r="G10939" s="193" t="n">
        <f aca="false">E10939-F10939</f>
        <v>205.15</v>
      </c>
    </row>
    <row r="10940" customFormat="false" ht="23.85" hidden="false" customHeight="false" outlineLevel="0" collapsed="false">
      <c r="A10940" s="189" t="s">
        <v>7760</v>
      </c>
      <c r="B10940" s="190" t="n">
        <v>39462</v>
      </c>
      <c r="C10940" s="191" t="s">
        <v>11190</v>
      </c>
      <c r="D10940" s="192" t="s">
        <v>235</v>
      </c>
      <c r="E10940" s="193" t="n">
        <v>197.72</v>
      </c>
      <c r="F10940" s="193" t="n">
        <v>0</v>
      </c>
      <c r="G10940" s="193" t="n">
        <f aca="false">E10940-F10940</f>
        <v>197.72</v>
      </c>
    </row>
    <row r="10941" customFormat="false" ht="23.85" hidden="false" customHeight="false" outlineLevel="0" collapsed="false">
      <c r="A10941" s="189" t="s">
        <v>7760</v>
      </c>
      <c r="B10941" s="190" t="n">
        <v>39463</v>
      </c>
      <c r="C10941" s="191" t="s">
        <v>11191</v>
      </c>
      <c r="D10941" s="192" t="s">
        <v>235</v>
      </c>
      <c r="E10941" s="193" t="n">
        <v>458.04</v>
      </c>
      <c r="F10941" s="193" t="n">
        <v>0</v>
      </c>
      <c r="G10941" s="193" t="n">
        <f aca="false">E10941-F10941</f>
        <v>458.04</v>
      </c>
    </row>
    <row r="10942" customFormat="false" ht="23.85" hidden="false" customHeight="false" outlineLevel="0" collapsed="false">
      <c r="A10942" s="189" t="s">
        <v>7760</v>
      </c>
      <c r="B10942" s="190" t="n">
        <v>39464</v>
      </c>
      <c r="C10942" s="191" t="s">
        <v>11192</v>
      </c>
      <c r="D10942" s="192" t="s">
        <v>235</v>
      </c>
      <c r="E10942" s="193" t="n">
        <v>461.62</v>
      </c>
      <c r="F10942" s="193" t="n">
        <v>0</v>
      </c>
      <c r="G10942" s="193" t="n">
        <f aca="false">E10942-F10942</f>
        <v>461.62</v>
      </c>
    </row>
    <row r="10943" customFormat="false" ht="35.05" hidden="false" customHeight="false" outlineLevel="0" collapsed="false">
      <c r="A10943" s="189" t="s">
        <v>7760</v>
      </c>
      <c r="B10943" s="190" t="n">
        <v>39465</v>
      </c>
      <c r="C10943" s="191" t="s">
        <v>11193</v>
      </c>
      <c r="D10943" s="192" t="s">
        <v>235</v>
      </c>
      <c r="E10943" s="193" t="n">
        <v>60.14</v>
      </c>
      <c r="F10943" s="193" t="n">
        <v>0</v>
      </c>
      <c r="G10943" s="193" t="n">
        <f aca="false">E10943-F10943</f>
        <v>60.14</v>
      </c>
    </row>
    <row r="10944" customFormat="false" ht="35.05" hidden="false" customHeight="false" outlineLevel="0" collapsed="false">
      <c r="A10944" s="189" t="s">
        <v>7760</v>
      </c>
      <c r="B10944" s="190" t="n">
        <v>39466</v>
      </c>
      <c r="C10944" s="191" t="s">
        <v>11194</v>
      </c>
      <c r="D10944" s="192" t="s">
        <v>235</v>
      </c>
      <c r="E10944" s="193" t="n">
        <v>67.66</v>
      </c>
      <c r="F10944" s="193" t="n">
        <v>0</v>
      </c>
      <c r="G10944" s="193" t="n">
        <f aca="false">E10944-F10944</f>
        <v>67.66</v>
      </c>
    </row>
    <row r="10945" customFormat="false" ht="35.05" hidden="false" customHeight="false" outlineLevel="0" collapsed="false">
      <c r="A10945" s="189" t="s">
        <v>7760</v>
      </c>
      <c r="B10945" s="190" t="n">
        <v>39467</v>
      </c>
      <c r="C10945" s="191" t="s">
        <v>11195</v>
      </c>
      <c r="D10945" s="192" t="s">
        <v>235</v>
      </c>
      <c r="E10945" s="193" t="n">
        <v>86.55</v>
      </c>
      <c r="F10945" s="193" t="n">
        <v>0</v>
      </c>
      <c r="G10945" s="193" t="n">
        <f aca="false">E10945-F10945</f>
        <v>86.55</v>
      </c>
    </row>
    <row r="10946" customFormat="false" ht="35.05" hidden="false" customHeight="false" outlineLevel="0" collapsed="false">
      <c r="A10946" s="189" t="s">
        <v>7760</v>
      </c>
      <c r="B10946" s="190" t="n">
        <v>39468</v>
      </c>
      <c r="C10946" s="191" t="s">
        <v>11196</v>
      </c>
      <c r="D10946" s="192" t="s">
        <v>235</v>
      </c>
      <c r="E10946" s="193" t="n">
        <v>153.84</v>
      </c>
      <c r="F10946" s="193" t="n">
        <v>0</v>
      </c>
      <c r="G10946" s="193" t="n">
        <f aca="false">E10946-F10946</f>
        <v>153.84</v>
      </c>
    </row>
    <row r="10947" customFormat="false" ht="35.05" hidden="false" customHeight="false" outlineLevel="0" collapsed="false">
      <c r="A10947" s="189" t="s">
        <v>7760</v>
      </c>
      <c r="B10947" s="190" t="n">
        <v>39469</v>
      </c>
      <c r="C10947" s="191" t="s">
        <v>11197</v>
      </c>
      <c r="D10947" s="192" t="s">
        <v>235</v>
      </c>
      <c r="E10947" s="193" t="n">
        <v>62.66</v>
      </c>
      <c r="F10947" s="193" t="n">
        <v>0</v>
      </c>
      <c r="G10947" s="193" t="n">
        <f aca="false">E10947-F10947</f>
        <v>62.66</v>
      </c>
    </row>
    <row r="10948" customFormat="false" ht="35.05" hidden="false" customHeight="false" outlineLevel="0" collapsed="false">
      <c r="A10948" s="189" t="s">
        <v>7760</v>
      </c>
      <c r="B10948" s="190" t="n">
        <v>39470</v>
      </c>
      <c r="C10948" s="191" t="s">
        <v>11198</v>
      </c>
      <c r="D10948" s="192" t="s">
        <v>235</v>
      </c>
      <c r="E10948" s="193" t="n">
        <v>76.99</v>
      </c>
      <c r="F10948" s="193" t="n">
        <v>0</v>
      </c>
      <c r="G10948" s="193" t="n">
        <f aca="false">E10948-F10948</f>
        <v>76.99</v>
      </c>
    </row>
    <row r="10949" customFormat="false" ht="35.05" hidden="false" customHeight="false" outlineLevel="0" collapsed="false">
      <c r="A10949" s="189" t="s">
        <v>7760</v>
      </c>
      <c r="B10949" s="190" t="n">
        <v>39471</v>
      </c>
      <c r="C10949" s="191" t="s">
        <v>11199</v>
      </c>
      <c r="D10949" s="192" t="s">
        <v>235</v>
      </c>
      <c r="E10949" s="193" t="n">
        <v>92.53</v>
      </c>
      <c r="F10949" s="193" t="n">
        <v>0</v>
      </c>
      <c r="G10949" s="193" t="n">
        <f aca="false">E10949-F10949</f>
        <v>92.53</v>
      </c>
    </row>
    <row r="10950" customFormat="false" ht="35.05" hidden="false" customHeight="false" outlineLevel="0" collapsed="false">
      <c r="A10950" s="189" t="s">
        <v>7760</v>
      </c>
      <c r="B10950" s="190" t="n">
        <v>39472</v>
      </c>
      <c r="C10950" s="191" t="s">
        <v>11200</v>
      </c>
      <c r="D10950" s="192" t="s">
        <v>235</v>
      </c>
      <c r="E10950" s="193" t="n">
        <v>160.77</v>
      </c>
      <c r="F10950" s="193" t="n">
        <v>0</v>
      </c>
      <c r="G10950" s="193" t="n">
        <f aca="false">E10950-F10950</f>
        <v>160.77</v>
      </c>
    </row>
    <row r="10951" customFormat="false" ht="35.05" hidden="false" customHeight="false" outlineLevel="0" collapsed="false">
      <c r="A10951" s="189" t="s">
        <v>7760</v>
      </c>
      <c r="B10951" s="190" t="n">
        <v>39473</v>
      </c>
      <c r="C10951" s="191" t="s">
        <v>11201</v>
      </c>
      <c r="D10951" s="192" t="s">
        <v>235</v>
      </c>
      <c r="E10951" s="193" t="n">
        <v>103.86</v>
      </c>
      <c r="F10951" s="193" t="n">
        <v>0</v>
      </c>
      <c r="G10951" s="193" t="n">
        <f aca="false">E10951-F10951</f>
        <v>103.86</v>
      </c>
    </row>
    <row r="10952" customFormat="false" ht="35.05" hidden="false" customHeight="false" outlineLevel="0" collapsed="false">
      <c r="A10952" s="189" t="s">
        <v>7760</v>
      </c>
      <c r="B10952" s="190" t="n">
        <v>39474</v>
      </c>
      <c r="C10952" s="191" t="s">
        <v>11202</v>
      </c>
      <c r="D10952" s="192" t="s">
        <v>235</v>
      </c>
      <c r="E10952" s="193" t="n">
        <v>110.72</v>
      </c>
      <c r="F10952" s="193" t="n">
        <v>0</v>
      </c>
      <c r="G10952" s="193" t="n">
        <f aca="false">E10952-F10952</f>
        <v>110.72</v>
      </c>
    </row>
    <row r="10953" customFormat="false" ht="35.05" hidden="false" customHeight="false" outlineLevel="0" collapsed="false">
      <c r="A10953" s="189" t="s">
        <v>7760</v>
      </c>
      <c r="B10953" s="190" t="n">
        <v>39475</v>
      </c>
      <c r="C10953" s="191" t="s">
        <v>11203</v>
      </c>
      <c r="D10953" s="192" t="s">
        <v>235</v>
      </c>
      <c r="E10953" s="193" t="n">
        <v>125.62</v>
      </c>
      <c r="F10953" s="193" t="n">
        <v>0</v>
      </c>
      <c r="G10953" s="193" t="n">
        <f aca="false">E10953-F10953</f>
        <v>125.62</v>
      </c>
    </row>
    <row r="10954" customFormat="false" ht="35.05" hidden="false" customHeight="false" outlineLevel="0" collapsed="false">
      <c r="A10954" s="189" t="s">
        <v>7760</v>
      </c>
      <c r="B10954" s="190" t="n">
        <v>39476</v>
      </c>
      <c r="C10954" s="191" t="s">
        <v>11204</v>
      </c>
      <c r="D10954" s="192" t="s">
        <v>235</v>
      </c>
      <c r="E10954" s="193" t="n">
        <v>236.48</v>
      </c>
      <c r="F10954" s="193" t="n">
        <v>0</v>
      </c>
      <c r="G10954" s="193" t="n">
        <f aca="false">E10954-F10954</f>
        <v>236.48</v>
      </c>
    </row>
    <row r="10955" customFormat="false" ht="35.05" hidden="false" customHeight="false" outlineLevel="0" collapsed="false">
      <c r="A10955" s="189" t="s">
        <v>7760</v>
      </c>
      <c r="B10955" s="190" t="n">
        <v>39477</v>
      </c>
      <c r="C10955" s="191" t="s">
        <v>11205</v>
      </c>
      <c r="D10955" s="192" t="s">
        <v>235</v>
      </c>
      <c r="E10955" s="193" t="n">
        <v>115.86</v>
      </c>
      <c r="F10955" s="193" t="n">
        <v>0</v>
      </c>
      <c r="G10955" s="193" t="n">
        <f aca="false">E10955-F10955</f>
        <v>115.86</v>
      </c>
    </row>
    <row r="10956" customFormat="false" ht="35.05" hidden="false" customHeight="false" outlineLevel="0" collapsed="false">
      <c r="A10956" s="189" t="s">
        <v>7760</v>
      </c>
      <c r="B10956" s="190" t="n">
        <v>39478</v>
      </c>
      <c r="C10956" s="191" t="s">
        <v>11206</v>
      </c>
      <c r="D10956" s="192" t="s">
        <v>235</v>
      </c>
      <c r="E10956" s="193" t="n">
        <v>119.45</v>
      </c>
      <c r="F10956" s="193" t="n">
        <v>0</v>
      </c>
      <c r="G10956" s="193" t="n">
        <f aca="false">E10956-F10956</f>
        <v>119.45</v>
      </c>
    </row>
    <row r="10957" customFormat="false" ht="35.05" hidden="false" customHeight="false" outlineLevel="0" collapsed="false">
      <c r="A10957" s="189" t="s">
        <v>7760</v>
      </c>
      <c r="B10957" s="190" t="n">
        <v>39479</v>
      </c>
      <c r="C10957" s="191" t="s">
        <v>11207</v>
      </c>
      <c r="D10957" s="192" t="s">
        <v>235</v>
      </c>
      <c r="E10957" s="193" t="n">
        <v>140.74</v>
      </c>
      <c r="F10957" s="193" t="n">
        <v>0</v>
      </c>
      <c r="G10957" s="193" t="n">
        <f aca="false">E10957-F10957</f>
        <v>140.74</v>
      </c>
    </row>
    <row r="10958" customFormat="false" ht="35.05" hidden="false" customHeight="false" outlineLevel="0" collapsed="false">
      <c r="A10958" s="189" t="s">
        <v>7760</v>
      </c>
      <c r="B10958" s="190" t="n">
        <v>39480</v>
      </c>
      <c r="C10958" s="191" t="s">
        <v>11208</v>
      </c>
      <c r="D10958" s="192" t="s">
        <v>235</v>
      </c>
      <c r="E10958" s="193" t="n">
        <v>290.41</v>
      </c>
      <c r="F10958" s="193" t="n">
        <v>0</v>
      </c>
      <c r="G10958" s="193" t="n">
        <f aca="false">E10958-F10958</f>
        <v>290.41</v>
      </c>
    </row>
    <row r="10959" customFormat="false" ht="46.25" hidden="false" customHeight="false" outlineLevel="0" collapsed="false">
      <c r="A10959" s="189" t="s">
        <v>7760</v>
      </c>
      <c r="B10959" s="190" t="n">
        <v>39481</v>
      </c>
      <c r="C10959" s="191" t="s">
        <v>11209</v>
      </c>
      <c r="D10959" s="192" t="s">
        <v>235</v>
      </c>
      <c r="E10959" s="193" t="n">
        <v>1.31</v>
      </c>
      <c r="F10959" s="193" t="n">
        <v>0</v>
      </c>
      <c r="G10959" s="193" t="n">
        <f aca="false">E10959-F10959</f>
        <v>1.31</v>
      </c>
    </row>
    <row r="10960" customFormat="false" ht="68.65" hidden="false" customHeight="false" outlineLevel="0" collapsed="false">
      <c r="A10960" s="189" t="s">
        <v>7760</v>
      </c>
      <c r="B10960" s="190" t="n">
        <v>39482</v>
      </c>
      <c r="C10960" s="191" t="s">
        <v>11210</v>
      </c>
      <c r="D10960" s="192" t="s">
        <v>235</v>
      </c>
      <c r="E10960" s="193" t="n">
        <v>703.96</v>
      </c>
      <c r="F10960" s="193" t="n">
        <v>0</v>
      </c>
      <c r="G10960" s="193" t="n">
        <f aca="false">E10960-F10960</f>
        <v>703.96</v>
      </c>
    </row>
    <row r="10961" customFormat="false" ht="68.65" hidden="false" customHeight="false" outlineLevel="0" collapsed="false">
      <c r="A10961" s="189" t="s">
        <v>7760</v>
      </c>
      <c r="B10961" s="190" t="n">
        <v>39484</v>
      </c>
      <c r="C10961" s="191" t="s">
        <v>11211</v>
      </c>
      <c r="D10961" s="192" t="s">
        <v>235</v>
      </c>
      <c r="E10961" s="193" t="n">
        <v>703.96</v>
      </c>
      <c r="F10961" s="193" t="n">
        <v>0</v>
      </c>
      <c r="G10961" s="193" t="n">
        <f aca="false">E10961-F10961</f>
        <v>703.96</v>
      </c>
    </row>
    <row r="10962" customFormat="false" ht="68.65" hidden="false" customHeight="false" outlineLevel="0" collapsed="false">
      <c r="A10962" s="189" t="s">
        <v>7760</v>
      </c>
      <c r="B10962" s="190" t="n">
        <v>39485</v>
      </c>
      <c r="C10962" s="191" t="s">
        <v>11212</v>
      </c>
      <c r="D10962" s="192" t="s">
        <v>235</v>
      </c>
      <c r="E10962" s="193" t="n">
        <v>703.96</v>
      </c>
      <c r="F10962" s="193" t="n">
        <v>0</v>
      </c>
      <c r="G10962" s="193" t="n">
        <f aca="false">E10962-F10962</f>
        <v>703.96</v>
      </c>
    </row>
    <row r="10963" customFormat="false" ht="79.85" hidden="false" customHeight="false" outlineLevel="0" collapsed="false">
      <c r="A10963" s="189" t="s">
        <v>7760</v>
      </c>
      <c r="B10963" s="190" t="n">
        <v>39486</v>
      </c>
      <c r="C10963" s="191" t="s">
        <v>11213</v>
      </c>
      <c r="D10963" s="192" t="s">
        <v>235</v>
      </c>
      <c r="E10963" s="193" t="n">
        <v>574.53</v>
      </c>
      <c r="F10963" s="193" t="n">
        <v>0</v>
      </c>
      <c r="G10963" s="193" t="n">
        <f aca="false">E10963-F10963</f>
        <v>574.53</v>
      </c>
    </row>
    <row r="10964" customFormat="false" ht="68.65" hidden="false" customHeight="false" outlineLevel="0" collapsed="false">
      <c r="A10964" s="189" t="s">
        <v>7760</v>
      </c>
      <c r="B10964" s="190" t="n">
        <v>39488</v>
      </c>
      <c r="C10964" s="191" t="s">
        <v>11214</v>
      </c>
      <c r="D10964" s="192" t="s">
        <v>235</v>
      </c>
      <c r="E10964" s="193" t="n">
        <v>583.94</v>
      </c>
      <c r="F10964" s="193" t="n">
        <v>0</v>
      </c>
      <c r="G10964" s="193" t="n">
        <f aca="false">E10964-F10964</f>
        <v>583.94</v>
      </c>
    </row>
    <row r="10965" customFormat="false" ht="68.65" hidden="false" customHeight="false" outlineLevel="0" collapsed="false">
      <c r="A10965" s="189" t="s">
        <v>7760</v>
      </c>
      <c r="B10965" s="190" t="n">
        <v>39489</v>
      </c>
      <c r="C10965" s="191" t="s">
        <v>11215</v>
      </c>
      <c r="D10965" s="192" t="s">
        <v>235</v>
      </c>
      <c r="E10965" s="193" t="n">
        <v>593.84</v>
      </c>
      <c r="F10965" s="193" t="n">
        <v>0</v>
      </c>
      <c r="G10965" s="193" t="n">
        <f aca="false">E10965-F10965</f>
        <v>593.84</v>
      </c>
    </row>
    <row r="10966" customFormat="false" ht="79.85" hidden="false" customHeight="false" outlineLevel="0" collapsed="false">
      <c r="A10966" s="189" t="s">
        <v>7760</v>
      </c>
      <c r="B10966" s="190" t="n">
        <v>39490</v>
      </c>
      <c r="C10966" s="191" t="s">
        <v>11216</v>
      </c>
      <c r="D10966" s="192" t="s">
        <v>235</v>
      </c>
      <c r="E10966" s="193" t="n">
        <v>884.9</v>
      </c>
      <c r="F10966" s="193" t="n">
        <v>0</v>
      </c>
      <c r="G10966" s="193" t="n">
        <f aca="false">E10966-F10966</f>
        <v>884.9</v>
      </c>
    </row>
    <row r="10967" customFormat="false" ht="79.85" hidden="false" customHeight="false" outlineLevel="0" collapsed="false">
      <c r="A10967" s="189" t="s">
        <v>7760</v>
      </c>
      <c r="B10967" s="190" t="n">
        <v>39492</v>
      </c>
      <c r="C10967" s="191" t="s">
        <v>11217</v>
      </c>
      <c r="D10967" s="192" t="s">
        <v>235</v>
      </c>
      <c r="E10967" s="193" t="n">
        <v>911.88</v>
      </c>
      <c r="F10967" s="193" t="n">
        <v>0</v>
      </c>
      <c r="G10967" s="193" t="n">
        <f aca="false">E10967-F10967</f>
        <v>911.88</v>
      </c>
    </row>
    <row r="10968" customFormat="false" ht="79.85" hidden="false" customHeight="false" outlineLevel="0" collapsed="false">
      <c r="A10968" s="189" t="s">
        <v>7760</v>
      </c>
      <c r="B10968" s="190" t="n">
        <v>39493</v>
      </c>
      <c r="C10968" s="191" t="s">
        <v>11218</v>
      </c>
      <c r="D10968" s="192" t="s">
        <v>235</v>
      </c>
      <c r="E10968" s="193" t="n">
        <v>978.08</v>
      </c>
      <c r="F10968" s="193" t="n">
        <v>0</v>
      </c>
      <c r="G10968" s="193" t="n">
        <f aca="false">E10968-F10968</f>
        <v>978.08</v>
      </c>
    </row>
    <row r="10969" customFormat="false" ht="79.85" hidden="false" customHeight="false" outlineLevel="0" collapsed="false">
      <c r="A10969" s="189" t="s">
        <v>7760</v>
      </c>
      <c r="B10969" s="190" t="n">
        <v>39494</v>
      </c>
      <c r="C10969" s="191" t="s">
        <v>11219</v>
      </c>
      <c r="D10969" s="192" t="s">
        <v>235</v>
      </c>
      <c r="E10969" s="193" t="n">
        <v>635.43</v>
      </c>
      <c r="F10969" s="193" t="n">
        <v>0</v>
      </c>
      <c r="G10969" s="193" t="n">
        <f aca="false">E10969-F10969</f>
        <v>635.43</v>
      </c>
    </row>
    <row r="10970" customFormat="false" ht="79.85" hidden="false" customHeight="false" outlineLevel="0" collapsed="false">
      <c r="A10970" s="189" t="s">
        <v>7760</v>
      </c>
      <c r="B10970" s="190" t="n">
        <v>39495</v>
      </c>
      <c r="C10970" s="191" t="s">
        <v>11220</v>
      </c>
      <c r="D10970" s="192" t="s">
        <v>235</v>
      </c>
      <c r="E10970" s="193" t="n">
        <v>716.05</v>
      </c>
      <c r="F10970" s="193" t="n">
        <v>0</v>
      </c>
      <c r="G10970" s="193" t="n">
        <f aca="false">E10970-F10970</f>
        <v>716.05</v>
      </c>
    </row>
    <row r="10971" customFormat="false" ht="79.85" hidden="false" customHeight="false" outlineLevel="0" collapsed="false">
      <c r="A10971" s="189" t="s">
        <v>7760</v>
      </c>
      <c r="B10971" s="190" t="n">
        <v>39496</v>
      </c>
      <c r="C10971" s="191" t="s">
        <v>11221</v>
      </c>
      <c r="D10971" s="192" t="s">
        <v>235</v>
      </c>
      <c r="E10971" s="193" t="n">
        <v>787.65</v>
      </c>
      <c r="F10971" s="193" t="n">
        <v>0</v>
      </c>
      <c r="G10971" s="193" t="n">
        <f aca="false">E10971-F10971</f>
        <v>787.65</v>
      </c>
    </row>
    <row r="10972" customFormat="false" ht="79.85" hidden="false" customHeight="false" outlineLevel="0" collapsed="false">
      <c r="A10972" s="189" t="s">
        <v>7760</v>
      </c>
      <c r="B10972" s="190" t="n">
        <v>39497</v>
      </c>
      <c r="C10972" s="191" t="s">
        <v>11222</v>
      </c>
      <c r="D10972" s="192" t="s">
        <v>235</v>
      </c>
      <c r="E10972" s="193" t="n">
        <v>823.67</v>
      </c>
      <c r="F10972" s="193" t="n">
        <v>0</v>
      </c>
      <c r="G10972" s="193" t="n">
        <f aca="false">E10972-F10972</f>
        <v>823.67</v>
      </c>
    </row>
    <row r="10973" customFormat="false" ht="68.65" hidden="false" customHeight="false" outlineLevel="0" collapsed="false">
      <c r="A10973" s="189" t="s">
        <v>7760</v>
      </c>
      <c r="B10973" s="190" t="n">
        <v>39498</v>
      </c>
      <c r="C10973" s="191" t="s">
        <v>11223</v>
      </c>
      <c r="D10973" s="192" t="s">
        <v>235</v>
      </c>
      <c r="E10973" s="193" t="n">
        <v>1316.17</v>
      </c>
      <c r="F10973" s="193" t="n">
        <v>0</v>
      </c>
      <c r="G10973" s="193" t="n">
        <f aca="false">E10973-F10973</f>
        <v>1316.17</v>
      </c>
    </row>
    <row r="10974" customFormat="false" ht="68.65" hidden="false" customHeight="false" outlineLevel="0" collapsed="false">
      <c r="A10974" s="189" t="s">
        <v>7760</v>
      </c>
      <c r="B10974" s="190" t="n">
        <v>39499</v>
      </c>
      <c r="C10974" s="191" t="s">
        <v>11224</v>
      </c>
      <c r="D10974" s="192" t="s">
        <v>235</v>
      </c>
      <c r="E10974" s="193" t="n">
        <v>1334.86</v>
      </c>
      <c r="F10974" s="193" t="n">
        <v>0</v>
      </c>
      <c r="G10974" s="193" t="n">
        <f aca="false">E10974-F10974</f>
        <v>1334.86</v>
      </c>
    </row>
    <row r="10975" customFormat="false" ht="68.65" hidden="false" customHeight="false" outlineLevel="0" collapsed="false">
      <c r="A10975" s="189" t="s">
        <v>7760</v>
      </c>
      <c r="B10975" s="190" t="n">
        <v>39500</v>
      </c>
      <c r="C10975" s="191" t="s">
        <v>11225</v>
      </c>
      <c r="D10975" s="192" t="s">
        <v>235</v>
      </c>
      <c r="E10975" s="193" t="n">
        <v>1067.17</v>
      </c>
      <c r="F10975" s="193" t="n">
        <v>0</v>
      </c>
      <c r="G10975" s="193" t="n">
        <f aca="false">E10975-F10975</f>
        <v>1067.17</v>
      </c>
    </row>
    <row r="10976" customFormat="false" ht="68.65" hidden="false" customHeight="false" outlineLevel="0" collapsed="false">
      <c r="A10976" s="189" t="s">
        <v>7760</v>
      </c>
      <c r="B10976" s="190" t="n">
        <v>39501</v>
      </c>
      <c r="C10976" s="191" t="s">
        <v>11226</v>
      </c>
      <c r="D10976" s="192" t="s">
        <v>235</v>
      </c>
      <c r="E10976" s="193" t="n">
        <v>1096.07</v>
      </c>
      <c r="F10976" s="193" t="n">
        <v>0</v>
      </c>
      <c r="G10976" s="193" t="n">
        <f aca="false">E10976-F10976</f>
        <v>1096.07</v>
      </c>
    </row>
    <row r="10977" customFormat="false" ht="57.45" hidden="false" customHeight="false" outlineLevel="0" collapsed="false">
      <c r="A10977" s="189" t="s">
        <v>7760</v>
      </c>
      <c r="B10977" s="190" t="n">
        <v>39502</v>
      </c>
      <c r="C10977" s="191" t="s">
        <v>11227</v>
      </c>
      <c r="D10977" s="192" t="s">
        <v>235</v>
      </c>
      <c r="E10977" s="193" t="n">
        <v>472.22</v>
      </c>
      <c r="F10977" s="193" t="n">
        <v>0</v>
      </c>
      <c r="G10977" s="193" t="n">
        <f aca="false">E10977-F10977</f>
        <v>472.22</v>
      </c>
    </row>
    <row r="10978" customFormat="false" ht="57.45" hidden="false" customHeight="false" outlineLevel="0" collapsed="false">
      <c r="A10978" s="189" t="s">
        <v>7760</v>
      </c>
      <c r="B10978" s="190" t="n">
        <v>39503</v>
      </c>
      <c r="C10978" s="191" t="s">
        <v>11228</v>
      </c>
      <c r="D10978" s="192" t="s">
        <v>235</v>
      </c>
      <c r="E10978" s="193" t="n">
        <v>549.59</v>
      </c>
      <c r="F10978" s="193" t="n">
        <v>0</v>
      </c>
      <c r="G10978" s="193" t="n">
        <f aca="false">E10978-F10978</f>
        <v>549.59</v>
      </c>
    </row>
    <row r="10979" customFormat="false" ht="46.25" hidden="false" customHeight="false" outlineLevel="0" collapsed="false">
      <c r="A10979" s="189" t="s">
        <v>7760</v>
      </c>
      <c r="B10979" s="190" t="n">
        <v>39504</v>
      </c>
      <c r="C10979" s="191" t="s">
        <v>11229</v>
      </c>
      <c r="D10979" s="192" t="s">
        <v>235</v>
      </c>
      <c r="E10979" s="193" t="n">
        <v>522.19</v>
      </c>
      <c r="F10979" s="193" t="n">
        <v>0</v>
      </c>
      <c r="G10979" s="193" t="n">
        <f aca="false">E10979-F10979</f>
        <v>522.19</v>
      </c>
    </row>
    <row r="10980" customFormat="false" ht="46.25" hidden="false" customHeight="false" outlineLevel="0" collapsed="false">
      <c r="A10980" s="189" t="s">
        <v>7760</v>
      </c>
      <c r="B10980" s="190" t="n">
        <v>39505</v>
      </c>
      <c r="C10980" s="191" t="s">
        <v>11230</v>
      </c>
      <c r="D10980" s="192" t="s">
        <v>235</v>
      </c>
      <c r="E10980" s="193" t="n">
        <v>592.26</v>
      </c>
      <c r="F10980" s="193" t="n">
        <v>0</v>
      </c>
      <c r="G10980" s="193" t="n">
        <f aca="false">E10980-F10980</f>
        <v>592.26</v>
      </c>
    </row>
    <row r="10981" customFormat="false" ht="35.05" hidden="false" customHeight="false" outlineLevel="0" collapsed="false">
      <c r="A10981" s="189" t="s">
        <v>7760</v>
      </c>
      <c r="B10981" s="190" t="n">
        <v>39507</v>
      </c>
      <c r="C10981" s="191" t="s">
        <v>11231</v>
      </c>
      <c r="D10981" s="192" t="s">
        <v>233</v>
      </c>
      <c r="E10981" s="193" t="n">
        <v>15.44</v>
      </c>
      <c r="F10981" s="193" t="n">
        <v>0</v>
      </c>
      <c r="G10981" s="193" t="n">
        <f aca="false">E10981-F10981</f>
        <v>15.44</v>
      </c>
    </row>
    <row r="10982" customFormat="false" ht="35.05" hidden="false" customHeight="false" outlineLevel="0" collapsed="false">
      <c r="A10982" s="189" t="s">
        <v>7760</v>
      </c>
      <c r="B10982" s="190" t="n">
        <v>39508</v>
      </c>
      <c r="C10982" s="191" t="s">
        <v>11232</v>
      </c>
      <c r="D10982" s="192" t="s">
        <v>233</v>
      </c>
      <c r="E10982" s="193" t="n">
        <v>10.35</v>
      </c>
      <c r="F10982" s="193" t="n">
        <v>0</v>
      </c>
      <c r="G10982" s="193" t="n">
        <f aca="false">E10982-F10982</f>
        <v>10.35</v>
      </c>
    </row>
    <row r="10983" customFormat="false" ht="35.05" hidden="false" customHeight="false" outlineLevel="0" collapsed="false">
      <c r="A10983" s="189" t="s">
        <v>7760</v>
      </c>
      <c r="B10983" s="190" t="n">
        <v>39509</v>
      </c>
      <c r="C10983" s="191" t="s">
        <v>11233</v>
      </c>
      <c r="D10983" s="192" t="s">
        <v>233</v>
      </c>
      <c r="E10983" s="193" t="n">
        <v>12.79</v>
      </c>
      <c r="F10983" s="193" t="n">
        <v>0</v>
      </c>
      <c r="G10983" s="193" t="n">
        <f aca="false">E10983-F10983</f>
        <v>12.79</v>
      </c>
    </row>
    <row r="10984" customFormat="false" ht="46.25" hidden="false" customHeight="false" outlineLevel="0" collapsed="false">
      <c r="A10984" s="189" t="s">
        <v>7760</v>
      </c>
      <c r="B10984" s="190" t="n">
        <v>39511</v>
      </c>
      <c r="C10984" s="191" t="s">
        <v>11234</v>
      </c>
      <c r="D10984" s="192" t="s">
        <v>233</v>
      </c>
      <c r="E10984" s="193" t="n">
        <v>104.15</v>
      </c>
      <c r="F10984" s="193" t="n">
        <v>0</v>
      </c>
      <c r="G10984" s="193" t="n">
        <f aca="false">E10984-F10984</f>
        <v>104.15</v>
      </c>
    </row>
    <row r="10985" customFormat="false" ht="46.25" hidden="false" customHeight="false" outlineLevel="0" collapsed="false">
      <c r="A10985" s="189" t="s">
        <v>7760</v>
      </c>
      <c r="B10985" s="190" t="n">
        <v>39512</v>
      </c>
      <c r="C10985" s="191" t="s">
        <v>11235</v>
      </c>
      <c r="D10985" s="192" t="s">
        <v>233</v>
      </c>
      <c r="E10985" s="193" t="n">
        <v>95.48</v>
      </c>
      <c r="F10985" s="193" t="n">
        <v>0</v>
      </c>
      <c r="G10985" s="193" t="n">
        <f aca="false">E10985-F10985</f>
        <v>95.48</v>
      </c>
    </row>
    <row r="10986" customFormat="false" ht="46.25" hidden="false" customHeight="false" outlineLevel="0" collapsed="false">
      <c r="A10986" s="189" t="s">
        <v>7760</v>
      </c>
      <c r="B10986" s="190" t="n">
        <v>39513</v>
      </c>
      <c r="C10986" s="191" t="s">
        <v>11236</v>
      </c>
      <c r="D10986" s="192" t="s">
        <v>233</v>
      </c>
      <c r="E10986" s="193" t="n">
        <v>111.71</v>
      </c>
      <c r="F10986" s="193" t="n">
        <v>0</v>
      </c>
      <c r="G10986" s="193" t="n">
        <f aca="false">E10986-F10986</f>
        <v>111.71</v>
      </c>
    </row>
    <row r="10987" customFormat="false" ht="35.05" hidden="false" customHeight="false" outlineLevel="0" collapsed="false">
      <c r="A10987" s="189" t="s">
        <v>7760</v>
      </c>
      <c r="B10987" s="190" t="n">
        <v>39514</v>
      </c>
      <c r="C10987" s="191" t="s">
        <v>11237</v>
      </c>
      <c r="D10987" s="192" t="s">
        <v>235</v>
      </c>
      <c r="E10987" s="193" t="n">
        <v>23.2</v>
      </c>
      <c r="F10987" s="193" t="n">
        <v>0</v>
      </c>
      <c r="G10987" s="193" t="n">
        <f aca="false">E10987-F10987</f>
        <v>23.2</v>
      </c>
    </row>
    <row r="10988" customFormat="false" ht="35.05" hidden="false" customHeight="false" outlineLevel="0" collapsed="false">
      <c r="A10988" s="189" t="s">
        <v>7760</v>
      </c>
      <c r="B10988" s="190" t="n">
        <v>39515</v>
      </c>
      <c r="C10988" s="191" t="s">
        <v>11238</v>
      </c>
      <c r="D10988" s="192" t="s">
        <v>235</v>
      </c>
      <c r="E10988" s="193" t="n">
        <v>44.23</v>
      </c>
      <c r="F10988" s="193" t="n">
        <v>0</v>
      </c>
      <c r="G10988" s="193" t="n">
        <f aca="false">E10988-F10988</f>
        <v>44.23</v>
      </c>
    </row>
    <row r="10989" customFormat="false" ht="46.25" hidden="false" customHeight="false" outlineLevel="0" collapsed="false">
      <c r="A10989" s="189" t="s">
        <v>7760</v>
      </c>
      <c r="B10989" s="190" t="n">
        <v>39516</v>
      </c>
      <c r="C10989" s="191" t="s">
        <v>11239</v>
      </c>
      <c r="D10989" s="192" t="s">
        <v>235</v>
      </c>
      <c r="E10989" s="193" t="n">
        <v>37.29</v>
      </c>
      <c r="F10989" s="193" t="n">
        <v>0</v>
      </c>
      <c r="G10989" s="193" t="n">
        <f aca="false">E10989-F10989</f>
        <v>37.29</v>
      </c>
    </row>
    <row r="10990" customFormat="false" ht="79.85" hidden="false" customHeight="false" outlineLevel="0" collapsed="false">
      <c r="A10990" s="189" t="s">
        <v>7760</v>
      </c>
      <c r="B10990" s="190" t="n">
        <v>39517</v>
      </c>
      <c r="C10990" s="191" t="s">
        <v>11240</v>
      </c>
      <c r="D10990" s="192" t="s">
        <v>233</v>
      </c>
      <c r="E10990" s="193" t="n">
        <v>205.13</v>
      </c>
      <c r="F10990" s="193" t="n">
        <v>0</v>
      </c>
      <c r="G10990" s="193" t="n">
        <f aca="false">E10990-F10990</f>
        <v>205.13</v>
      </c>
    </row>
    <row r="10991" customFormat="false" ht="79.85" hidden="false" customHeight="false" outlineLevel="0" collapsed="false">
      <c r="A10991" s="189" t="s">
        <v>7760</v>
      </c>
      <c r="B10991" s="190" t="n">
        <v>39518</v>
      </c>
      <c r="C10991" s="191" t="s">
        <v>11241</v>
      </c>
      <c r="D10991" s="192" t="s">
        <v>233</v>
      </c>
      <c r="E10991" s="193" t="n">
        <v>243.2</v>
      </c>
      <c r="F10991" s="193" t="n">
        <v>0</v>
      </c>
      <c r="G10991" s="193" t="n">
        <f aca="false">E10991-F10991</f>
        <v>243.2</v>
      </c>
    </row>
    <row r="10992" customFormat="false" ht="79.85" hidden="false" customHeight="false" outlineLevel="0" collapsed="false">
      <c r="A10992" s="189" t="s">
        <v>7760</v>
      </c>
      <c r="B10992" s="190" t="n">
        <v>39520</v>
      </c>
      <c r="C10992" s="191" t="s">
        <v>11242</v>
      </c>
      <c r="D10992" s="192" t="s">
        <v>233</v>
      </c>
      <c r="E10992" s="193" t="n">
        <v>135.41</v>
      </c>
      <c r="F10992" s="193" t="n">
        <v>0</v>
      </c>
      <c r="G10992" s="193" t="n">
        <f aca="false">E10992-F10992</f>
        <v>135.41</v>
      </c>
    </row>
    <row r="10993" customFormat="false" ht="79.85" hidden="false" customHeight="false" outlineLevel="0" collapsed="false">
      <c r="A10993" s="189" t="s">
        <v>7760</v>
      </c>
      <c r="B10993" s="190" t="n">
        <v>39521</v>
      </c>
      <c r="C10993" s="191" t="s">
        <v>11243</v>
      </c>
      <c r="D10993" s="192" t="s">
        <v>233</v>
      </c>
      <c r="E10993" s="193" t="n">
        <v>139.83</v>
      </c>
      <c r="F10993" s="193" t="n">
        <v>0</v>
      </c>
      <c r="G10993" s="193" t="n">
        <f aca="false">E10993-F10993</f>
        <v>139.83</v>
      </c>
    </row>
    <row r="10994" customFormat="false" ht="68.65" hidden="false" customHeight="false" outlineLevel="0" collapsed="false">
      <c r="A10994" s="189" t="s">
        <v>7760</v>
      </c>
      <c r="B10994" s="190" t="n">
        <v>39522</v>
      </c>
      <c r="C10994" s="191" t="s">
        <v>11244</v>
      </c>
      <c r="D10994" s="192" t="s">
        <v>233</v>
      </c>
      <c r="E10994" s="193" t="n">
        <v>144.39</v>
      </c>
      <c r="F10994" s="193" t="n">
        <v>0</v>
      </c>
      <c r="G10994" s="193" t="n">
        <f aca="false">E10994-F10994</f>
        <v>144.39</v>
      </c>
    </row>
    <row r="10995" customFormat="false" ht="23.85" hidden="false" customHeight="false" outlineLevel="0" collapsed="false">
      <c r="A10995" s="189" t="s">
        <v>7760</v>
      </c>
      <c r="B10995" s="190" t="n">
        <v>39523</v>
      </c>
      <c r="C10995" s="191" t="s">
        <v>11245</v>
      </c>
      <c r="D10995" s="192" t="s">
        <v>235</v>
      </c>
      <c r="E10995" s="193" t="n">
        <v>257.32</v>
      </c>
      <c r="F10995" s="193" t="n">
        <v>0</v>
      </c>
      <c r="G10995" s="193" t="n">
        <f aca="false">E10995-F10995</f>
        <v>257.32</v>
      </c>
    </row>
    <row r="10996" customFormat="false" ht="46.25" hidden="false" customHeight="false" outlineLevel="0" collapsed="false">
      <c r="A10996" s="189" t="s">
        <v>7760</v>
      </c>
      <c r="B10996" s="190" t="n">
        <v>39566</v>
      </c>
      <c r="C10996" s="191" t="s">
        <v>11246</v>
      </c>
      <c r="D10996" s="192" t="s">
        <v>233</v>
      </c>
      <c r="E10996" s="193" t="n">
        <v>52.1</v>
      </c>
      <c r="F10996" s="193" t="n">
        <v>0</v>
      </c>
      <c r="G10996" s="193" t="n">
        <f aca="false">E10996-F10996</f>
        <v>52.1</v>
      </c>
    </row>
    <row r="10997" customFormat="false" ht="46.25" hidden="false" customHeight="false" outlineLevel="0" collapsed="false">
      <c r="A10997" s="189" t="s">
        <v>7760</v>
      </c>
      <c r="B10997" s="190" t="n">
        <v>39567</v>
      </c>
      <c r="C10997" s="191" t="s">
        <v>11247</v>
      </c>
      <c r="D10997" s="192" t="s">
        <v>233</v>
      </c>
      <c r="E10997" s="193" t="n">
        <v>49.22</v>
      </c>
      <c r="F10997" s="193" t="n">
        <v>0</v>
      </c>
      <c r="G10997" s="193" t="n">
        <f aca="false">E10997-F10997</f>
        <v>49.22</v>
      </c>
    </row>
    <row r="10998" customFormat="false" ht="35.05" hidden="false" customHeight="false" outlineLevel="0" collapsed="false">
      <c r="A10998" s="189" t="s">
        <v>7760</v>
      </c>
      <c r="B10998" s="190" t="n">
        <v>39569</v>
      </c>
      <c r="C10998" s="191" t="s">
        <v>11248</v>
      </c>
      <c r="D10998" s="192" t="s">
        <v>240</v>
      </c>
      <c r="E10998" s="193" t="n">
        <v>5.41</v>
      </c>
      <c r="F10998" s="193" t="n">
        <v>0</v>
      </c>
      <c r="G10998" s="193" t="n">
        <f aca="false">E10998-F10998</f>
        <v>5.41</v>
      </c>
    </row>
    <row r="10999" customFormat="false" ht="35.05" hidden="false" customHeight="false" outlineLevel="0" collapsed="false">
      <c r="A10999" s="189" t="s">
        <v>7760</v>
      </c>
      <c r="B10999" s="190" t="n">
        <v>39570</v>
      </c>
      <c r="C10999" s="191" t="s">
        <v>11249</v>
      </c>
      <c r="D10999" s="192" t="s">
        <v>240</v>
      </c>
      <c r="E10999" s="193" t="n">
        <v>5.47</v>
      </c>
      <c r="F10999" s="193" t="n">
        <v>0</v>
      </c>
      <c r="G10999" s="193" t="n">
        <f aca="false">E10999-F10999</f>
        <v>5.47</v>
      </c>
    </row>
    <row r="11000" customFormat="false" ht="35.05" hidden="false" customHeight="false" outlineLevel="0" collapsed="false">
      <c r="A11000" s="189" t="s">
        <v>7760</v>
      </c>
      <c r="B11000" s="190" t="n">
        <v>39571</v>
      </c>
      <c r="C11000" s="191" t="s">
        <v>11250</v>
      </c>
      <c r="D11000" s="192" t="s">
        <v>240</v>
      </c>
      <c r="E11000" s="193" t="n">
        <v>5.57</v>
      </c>
      <c r="F11000" s="193" t="n">
        <v>0</v>
      </c>
      <c r="G11000" s="193" t="n">
        <f aca="false">E11000-F11000</f>
        <v>5.57</v>
      </c>
    </row>
    <row r="11001" customFormat="false" ht="35.05" hidden="false" customHeight="false" outlineLevel="0" collapsed="false">
      <c r="A11001" s="189" t="s">
        <v>7760</v>
      </c>
      <c r="B11001" s="190" t="n">
        <v>39572</v>
      </c>
      <c r="C11001" s="191" t="s">
        <v>11251</v>
      </c>
      <c r="D11001" s="192" t="s">
        <v>240</v>
      </c>
      <c r="E11001" s="193" t="n">
        <v>5.16</v>
      </c>
      <c r="F11001" s="193" t="n">
        <v>0</v>
      </c>
      <c r="G11001" s="193" t="n">
        <f aca="false">E11001-F11001</f>
        <v>5.16</v>
      </c>
    </row>
    <row r="11002" customFormat="false" ht="35.05" hidden="false" customHeight="false" outlineLevel="0" collapsed="false">
      <c r="A11002" s="189" t="s">
        <v>7760</v>
      </c>
      <c r="B11002" s="190" t="n">
        <v>39573</v>
      </c>
      <c r="C11002" s="191" t="s">
        <v>11252</v>
      </c>
      <c r="D11002" s="192" t="s">
        <v>235</v>
      </c>
      <c r="E11002" s="193" t="n">
        <v>2.28</v>
      </c>
      <c r="F11002" s="193" t="n">
        <v>0</v>
      </c>
      <c r="G11002" s="193" t="n">
        <f aca="false">E11002-F11002</f>
        <v>2.28</v>
      </c>
    </row>
    <row r="11003" customFormat="false" ht="35.05" hidden="false" customHeight="false" outlineLevel="0" collapsed="false">
      <c r="A11003" s="189" t="s">
        <v>7760</v>
      </c>
      <c r="B11003" s="190" t="n">
        <v>39574</v>
      </c>
      <c r="C11003" s="191" t="s">
        <v>11253</v>
      </c>
      <c r="D11003" s="192" t="s">
        <v>235</v>
      </c>
      <c r="E11003" s="193" t="n">
        <v>5.2</v>
      </c>
      <c r="F11003" s="193" t="n">
        <v>0</v>
      </c>
      <c r="G11003" s="193" t="n">
        <f aca="false">E11003-F11003</f>
        <v>5.2</v>
      </c>
    </row>
    <row r="11004" customFormat="false" ht="23.85" hidden="false" customHeight="false" outlineLevel="0" collapsed="false">
      <c r="A11004" s="189" t="s">
        <v>7760</v>
      </c>
      <c r="B11004" s="190" t="n">
        <v>39594</v>
      </c>
      <c r="C11004" s="191" t="s">
        <v>11254</v>
      </c>
      <c r="D11004" s="192" t="s">
        <v>235</v>
      </c>
      <c r="E11004" s="193" t="n">
        <v>342.92</v>
      </c>
      <c r="F11004" s="193" t="n">
        <v>0</v>
      </c>
      <c r="G11004" s="193" t="n">
        <f aca="false">E11004-F11004</f>
        <v>342.92</v>
      </c>
    </row>
    <row r="11005" customFormat="false" ht="23.85" hidden="false" customHeight="false" outlineLevel="0" collapsed="false">
      <c r="A11005" s="189" t="s">
        <v>7760</v>
      </c>
      <c r="B11005" s="190" t="n">
        <v>39595</v>
      </c>
      <c r="C11005" s="191" t="s">
        <v>11255</v>
      </c>
      <c r="D11005" s="192" t="s">
        <v>235</v>
      </c>
      <c r="E11005" s="193" t="n">
        <v>2063.44</v>
      </c>
      <c r="F11005" s="193" t="n">
        <v>0</v>
      </c>
      <c r="G11005" s="193" t="n">
        <f aca="false">E11005-F11005</f>
        <v>2063.44</v>
      </c>
    </row>
    <row r="11006" customFormat="false" ht="23.85" hidden="false" customHeight="false" outlineLevel="0" collapsed="false">
      <c r="A11006" s="189" t="s">
        <v>7760</v>
      </c>
      <c r="B11006" s="190" t="n">
        <v>39596</v>
      </c>
      <c r="C11006" s="191" t="s">
        <v>11256</v>
      </c>
      <c r="D11006" s="192" t="s">
        <v>235</v>
      </c>
      <c r="E11006" s="193" t="n">
        <v>918.37</v>
      </c>
      <c r="F11006" s="193" t="n">
        <v>0</v>
      </c>
      <c r="G11006" s="193" t="n">
        <f aca="false">E11006-F11006</f>
        <v>918.37</v>
      </c>
    </row>
    <row r="11007" customFormat="false" ht="23.85" hidden="false" customHeight="false" outlineLevel="0" collapsed="false">
      <c r="A11007" s="189" t="s">
        <v>7760</v>
      </c>
      <c r="B11007" s="190" t="n">
        <v>39597</v>
      </c>
      <c r="C11007" s="191" t="s">
        <v>11257</v>
      </c>
      <c r="D11007" s="192" t="s">
        <v>235</v>
      </c>
      <c r="E11007" s="193" t="n">
        <v>3236.79</v>
      </c>
      <c r="F11007" s="193" t="n">
        <v>0</v>
      </c>
      <c r="G11007" s="193" t="n">
        <f aca="false">E11007-F11007</f>
        <v>3236.79</v>
      </c>
    </row>
    <row r="11008" customFormat="false" ht="23.85" hidden="false" customHeight="false" outlineLevel="0" collapsed="false">
      <c r="A11008" s="189" t="s">
        <v>7760</v>
      </c>
      <c r="B11008" s="190" t="n">
        <v>39598</v>
      </c>
      <c r="C11008" s="191" t="s">
        <v>11258</v>
      </c>
      <c r="D11008" s="192" t="s">
        <v>240</v>
      </c>
      <c r="E11008" s="193" t="n">
        <v>5.67</v>
      </c>
      <c r="F11008" s="193" t="n">
        <v>0</v>
      </c>
      <c r="G11008" s="193" t="n">
        <f aca="false">E11008-F11008</f>
        <v>5.67</v>
      </c>
    </row>
    <row r="11009" customFormat="false" ht="23.85" hidden="false" customHeight="false" outlineLevel="0" collapsed="false">
      <c r="A11009" s="189" t="s">
        <v>7760</v>
      </c>
      <c r="B11009" s="190" t="n">
        <v>39599</v>
      </c>
      <c r="C11009" s="191" t="s">
        <v>11259</v>
      </c>
      <c r="D11009" s="192" t="s">
        <v>240</v>
      </c>
      <c r="E11009" s="193" t="n">
        <v>8.16</v>
      </c>
      <c r="F11009" s="193" t="n">
        <v>0</v>
      </c>
      <c r="G11009" s="193" t="n">
        <f aca="false">E11009-F11009</f>
        <v>8.16</v>
      </c>
    </row>
    <row r="11010" customFormat="false" ht="23.85" hidden="false" customHeight="false" outlineLevel="0" collapsed="false">
      <c r="A11010" s="189" t="s">
        <v>7760</v>
      </c>
      <c r="B11010" s="190" t="n">
        <v>39600</v>
      </c>
      <c r="C11010" s="191" t="s">
        <v>11260</v>
      </c>
      <c r="D11010" s="192" t="s">
        <v>235</v>
      </c>
      <c r="E11010" s="193" t="n">
        <v>16.04</v>
      </c>
      <c r="F11010" s="193" t="n">
        <v>0</v>
      </c>
      <c r="G11010" s="193" t="n">
        <f aca="false">E11010-F11010</f>
        <v>16.04</v>
      </c>
    </row>
    <row r="11011" customFormat="false" ht="23.85" hidden="false" customHeight="false" outlineLevel="0" collapsed="false">
      <c r="A11011" s="189" t="s">
        <v>7760</v>
      </c>
      <c r="B11011" s="190" t="n">
        <v>39601</v>
      </c>
      <c r="C11011" s="191" t="s">
        <v>11261</v>
      </c>
      <c r="D11011" s="192" t="s">
        <v>235</v>
      </c>
      <c r="E11011" s="193" t="n">
        <v>34.03</v>
      </c>
      <c r="F11011" s="193" t="n">
        <v>0</v>
      </c>
      <c r="G11011" s="193" t="n">
        <f aca="false">E11011-F11011</f>
        <v>34.03</v>
      </c>
    </row>
    <row r="11012" customFormat="false" ht="23.85" hidden="false" customHeight="false" outlineLevel="0" collapsed="false">
      <c r="A11012" s="189" t="s">
        <v>7760</v>
      </c>
      <c r="B11012" s="190" t="n">
        <v>39602</v>
      </c>
      <c r="C11012" s="191" t="s">
        <v>11262</v>
      </c>
      <c r="D11012" s="192" t="s">
        <v>235</v>
      </c>
      <c r="E11012" s="193" t="n">
        <v>1.7</v>
      </c>
      <c r="F11012" s="193" t="n">
        <v>0</v>
      </c>
      <c r="G11012" s="193" t="n">
        <f aca="false">E11012-F11012</f>
        <v>1.7</v>
      </c>
    </row>
    <row r="11013" customFormat="false" ht="23.85" hidden="false" customHeight="false" outlineLevel="0" collapsed="false">
      <c r="A11013" s="189" t="s">
        <v>7760</v>
      </c>
      <c r="B11013" s="190" t="n">
        <v>39603</v>
      </c>
      <c r="C11013" s="191" t="s">
        <v>11263</v>
      </c>
      <c r="D11013" s="192" t="s">
        <v>235</v>
      </c>
      <c r="E11013" s="193" t="n">
        <v>3.62</v>
      </c>
      <c r="F11013" s="193" t="n">
        <v>0</v>
      </c>
      <c r="G11013" s="193" t="n">
        <f aca="false">E11013-F11013</f>
        <v>3.62</v>
      </c>
    </row>
    <row r="11014" customFormat="false" ht="35.05" hidden="false" customHeight="false" outlineLevel="0" collapsed="false">
      <c r="A11014" s="189" t="s">
        <v>7760</v>
      </c>
      <c r="B11014" s="190" t="n">
        <v>39604</v>
      </c>
      <c r="C11014" s="191" t="s">
        <v>11264</v>
      </c>
      <c r="D11014" s="192" t="s">
        <v>235</v>
      </c>
      <c r="E11014" s="193" t="n">
        <v>13.56</v>
      </c>
      <c r="F11014" s="193" t="n">
        <v>0</v>
      </c>
      <c r="G11014" s="193" t="n">
        <f aca="false">E11014-F11014</f>
        <v>13.56</v>
      </c>
    </row>
    <row r="11015" customFormat="false" ht="35.05" hidden="false" customHeight="false" outlineLevel="0" collapsed="false">
      <c r="A11015" s="189" t="s">
        <v>7760</v>
      </c>
      <c r="B11015" s="190" t="n">
        <v>39605</v>
      </c>
      <c r="C11015" s="191" t="s">
        <v>11265</v>
      </c>
      <c r="D11015" s="192" t="s">
        <v>235</v>
      </c>
      <c r="E11015" s="193" t="n">
        <v>14.73</v>
      </c>
      <c r="F11015" s="193" t="n">
        <v>0</v>
      </c>
      <c r="G11015" s="193" t="n">
        <f aca="false">E11015-F11015</f>
        <v>14.73</v>
      </c>
    </row>
    <row r="11016" customFormat="false" ht="23.85" hidden="false" customHeight="false" outlineLevel="0" collapsed="false">
      <c r="A11016" s="189" t="s">
        <v>7760</v>
      </c>
      <c r="B11016" s="190" t="n">
        <v>39606</v>
      </c>
      <c r="C11016" s="191" t="s">
        <v>11266</v>
      </c>
      <c r="D11016" s="192" t="s">
        <v>235</v>
      </c>
      <c r="E11016" s="193" t="n">
        <v>25.79</v>
      </c>
      <c r="F11016" s="193" t="n">
        <v>0</v>
      </c>
      <c r="G11016" s="193" t="n">
        <f aca="false">E11016-F11016</f>
        <v>25.79</v>
      </c>
    </row>
    <row r="11017" customFormat="false" ht="23.85" hidden="false" customHeight="false" outlineLevel="0" collapsed="false">
      <c r="A11017" s="189" t="s">
        <v>7760</v>
      </c>
      <c r="B11017" s="190" t="n">
        <v>39607</v>
      </c>
      <c r="C11017" s="191" t="s">
        <v>11267</v>
      </c>
      <c r="D11017" s="192" t="s">
        <v>235</v>
      </c>
      <c r="E11017" s="193" t="n">
        <v>34.9</v>
      </c>
      <c r="F11017" s="193" t="n">
        <v>0</v>
      </c>
      <c r="G11017" s="193" t="n">
        <f aca="false">E11017-F11017</f>
        <v>34.9</v>
      </c>
    </row>
    <row r="11018" customFormat="false" ht="23.85" hidden="false" customHeight="false" outlineLevel="0" collapsed="false">
      <c r="A11018" s="189" t="s">
        <v>7760</v>
      </c>
      <c r="B11018" s="190" t="n">
        <v>39615</v>
      </c>
      <c r="C11018" s="191" t="s">
        <v>11268</v>
      </c>
      <c r="D11018" s="192" t="s">
        <v>235</v>
      </c>
      <c r="E11018" s="193" t="n">
        <v>623.43</v>
      </c>
      <c r="F11018" s="193" t="n">
        <v>0</v>
      </c>
      <c r="G11018" s="193" t="n">
        <f aca="false">E11018-F11018</f>
        <v>623.43</v>
      </c>
    </row>
    <row r="11019" customFormat="false" ht="23.85" hidden="false" customHeight="false" outlineLevel="0" collapsed="false">
      <c r="A11019" s="189" t="s">
        <v>7760</v>
      </c>
      <c r="B11019" s="190" t="n">
        <v>39620</v>
      </c>
      <c r="C11019" s="191" t="s">
        <v>11269</v>
      </c>
      <c r="D11019" s="192" t="s">
        <v>235</v>
      </c>
      <c r="E11019" s="193" t="n">
        <v>952.15</v>
      </c>
      <c r="F11019" s="193" t="n">
        <v>0</v>
      </c>
      <c r="G11019" s="193" t="n">
        <f aca="false">E11019-F11019</f>
        <v>952.15</v>
      </c>
    </row>
    <row r="11020" customFormat="false" ht="23.85" hidden="false" customHeight="false" outlineLevel="0" collapsed="false">
      <c r="A11020" s="189" t="s">
        <v>7760</v>
      </c>
      <c r="B11020" s="190" t="n">
        <v>39621</v>
      </c>
      <c r="C11020" s="191" t="s">
        <v>11270</v>
      </c>
      <c r="D11020" s="192" t="s">
        <v>9221</v>
      </c>
      <c r="E11020" s="193" t="n">
        <v>1398.58</v>
      </c>
      <c r="F11020" s="193" t="n">
        <v>0</v>
      </c>
      <c r="G11020" s="193" t="n">
        <f aca="false">E11020-F11020</f>
        <v>1398.58</v>
      </c>
    </row>
    <row r="11021" customFormat="false" ht="23.85" hidden="false" customHeight="false" outlineLevel="0" collapsed="false">
      <c r="A11021" s="189" t="s">
        <v>7760</v>
      </c>
      <c r="B11021" s="190" t="n">
        <v>39623</v>
      </c>
      <c r="C11021" s="191" t="s">
        <v>11271</v>
      </c>
      <c r="D11021" s="192" t="s">
        <v>235</v>
      </c>
      <c r="E11021" s="193" t="n">
        <v>1019.83</v>
      </c>
      <c r="F11021" s="193" t="n">
        <v>0</v>
      </c>
      <c r="G11021" s="193" t="n">
        <f aca="false">E11021-F11021</f>
        <v>1019.83</v>
      </c>
    </row>
    <row r="11022" customFormat="false" ht="23.85" hidden="false" customHeight="false" outlineLevel="0" collapsed="false">
      <c r="A11022" s="189" t="s">
        <v>7760</v>
      </c>
      <c r="B11022" s="190" t="n">
        <v>39624</v>
      </c>
      <c r="C11022" s="191" t="s">
        <v>11272</v>
      </c>
      <c r="D11022" s="192" t="s">
        <v>9221</v>
      </c>
      <c r="E11022" s="193" t="n">
        <v>1542.79</v>
      </c>
      <c r="F11022" s="193" t="n">
        <v>0</v>
      </c>
      <c r="G11022" s="193" t="n">
        <f aca="false">E11022-F11022</f>
        <v>1542.79</v>
      </c>
    </row>
    <row r="11023" customFormat="false" ht="35.05" hidden="false" customHeight="false" outlineLevel="0" collapsed="false">
      <c r="A11023" s="189" t="s">
        <v>7760</v>
      </c>
      <c r="B11023" s="190" t="n">
        <v>39634</v>
      </c>
      <c r="C11023" s="191" t="s">
        <v>11273</v>
      </c>
      <c r="D11023" s="192" t="s">
        <v>240</v>
      </c>
      <c r="E11023" s="193" t="n">
        <v>9.29</v>
      </c>
      <c r="F11023" s="193" t="n">
        <v>0</v>
      </c>
      <c r="G11023" s="193" t="n">
        <f aca="false">E11023-F11023</f>
        <v>9.29</v>
      </c>
    </row>
    <row r="11024" customFormat="false" ht="23.85" hidden="false" customHeight="false" outlineLevel="0" collapsed="false">
      <c r="A11024" s="189" t="s">
        <v>7760</v>
      </c>
      <c r="B11024" s="190" t="n">
        <v>39637</v>
      </c>
      <c r="C11024" s="191" t="s">
        <v>11274</v>
      </c>
      <c r="D11024" s="192" t="s">
        <v>233</v>
      </c>
      <c r="E11024" s="193" t="n">
        <v>93.03</v>
      </c>
      <c r="F11024" s="193" t="n">
        <v>0</v>
      </c>
      <c r="G11024" s="193" t="n">
        <f aca="false">E11024-F11024</f>
        <v>93.03</v>
      </c>
    </row>
    <row r="11025" customFormat="false" ht="23.85" hidden="false" customHeight="false" outlineLevel="0" collapsed="false">
      <c r="A11025" s="189" t="s">
        <v>7760</v>
      </c>
      <c r="B11025" s="190" t="n">
        <v>39638</v>
      </c>
      <c r="C11025" s="191" t="s">
        <v>11275</v>
      </c>
      <c r="D11025" s="192" t="s">
        <v>233</v>
      </c>
      <c r="E11025" s="193" t="n">
        <v>105.27</v>
      </c>
      <c r="F11025" s="193" t="n">
        <v>0</v>
      </c>
      <c r="G11025" s="193" t="n">
        <f aca="false">E11025-F11025</f>
        <v>105.27</v>
      </c>
    </row>
    <row r="11026" customFormat="false" ht="23.85" hidden="false" customHeight="false" outlineLevel="0" collapsed="false">
      <c r="A11026" s="189" t="s">
        <v>7760</v>
      </c>
      <c r="B11026" s="190" t="n">
        <v>39639</v>
      </c>
      <c r="C11026" s="191" t="s">
        <v>11276</v>
      </c>
      <c r="D11026" s="192" t="s">
        <v>233</v>
      </c>
      <c r="E11026" s="193" t="n">
        <v>158.83</v>
      </c>
      <c r="F11026" s="193" t="n">
        <v>0</v>
      </c>
      <c r="G11026" s="193" t="n">
        <f aca="false">E11026-F11026</f>
        <v>158.83</v>
      </c>
    </row>
    <row r="11027" customFormat="false" ht="46.25" hidden="false" customHeight="false" outlineLevel="0" collapsed="false">
      <c r="A11027" s="189" t="s">
        <v>7760</v>
      </c>
      <c r="B11027" s="190" t="n">
        <v>39640</v>
      </c>
      <c r="C11027" s="191" t="s">
        <v>11277</v>
      </c>
      <c r="D11027" s="192" t="s">
        <v>235</v>
      </c>
      <c r="E11027" s="193" t="n">
        <v>12.13</v>
      </c>
      <c r="F11027" s="193" t="n">
        <v>0</v>
      </c>
      <c r="G11027" s="193" t="n">
        <f aca="false">E11027-F11027</f>
        <v>12.13</v>
      </c>
    </row>
    <row r="11028" customFormat="false" ht="35.05" hidden="false" customHeight="false" outlineLevel="0" collapsed="false">
      <c r="A11028" s="189" t="s">
        <v>7760</v>
      </c>
      <c r="B11028" s="190" t="n">
        <v>39641</v>
      </c>
      <c r="C11028" s="191" t="s">
        <v>11278</v>
      </c>
      <c r="D11028" s="192" t="s">
        <v>235</v>
      </c>
      <c r="E11028" s="193" t="n">
        <v>2.58</v>
      </c>
      <c r="F11028" s="193" t="n">
        <v>0</v>
      </c>
      <c r="G11028" s="193" t="n">
        <f aca="false">E11028-F11028</f>
        <v>2.58</v>
      </c>
    </row>
    <row r="11029" customFormat="false" ht="35.05" hidden="false" customHeight="false" outlineLevel="0" collapsed="false">
      <c r="A11029" s="189" t="s">
        <v>7760</v>
      </c>
      <c r="B11029" s="190" t="n">
        <v>39642</v>
      </c>
      <c r="C11029" s="191" t="s">
        <v>11279</v>
      </c>
      <c r="D11029" s="192" t="s">
        <v>235</v>
      </c>
      <c r="E11029" s="193" t="n">
        <v>2.94</v>
      </c>
      <c r="F11029" s="193" t="n">
        <v>0</v>
      </c>
      <c r="G11029" s="193" t="n">
        <f aca="false">E11029-F11029</f>
        <v>2.94</v>
      </c>
    </row>
    <row r="11030" customFormat="false" ht="35.05" hidden="false" customHeight="false" outlineLevel="0" collapsed="false">
      <c r="A11030" s="189" t="s">
        <v>7760</v>
      </c>
      <c r="B11030" s="190" t="n">
        <v>39643</v>
      </c>
      <c r="C11030" s="191" t="s">
        <v>11280</v>
      </c>
      <c r="D11030" s="192" t="s">
        <v>235</v>
      </c>
      <c r="E11030" s="193" t="n">
        <v>3.46</v>
      </c>
      <c r="F11030" s="193" t="n">
        <v>0</v>
      </c>
      <c r="G11030" s="193" t="n">
        <f aca="false">E11030-F11030</f>
        <v>3.46</v>
      </c>
    </row>
    <row r="11031" customFormat="false" ht="35.05" hidden="false" customHeight="false" outlineLevel="0" collapsed="false">
      <c r="A11031" s="189" t="s">
        <v>7760</v>
      </c>
      <c r="B11031" s="190" t="n">
        <v>39644</v>
      </c>
      <c r="C11031" s="191" t="s">
        <v>11281</v>
      </c>
      <c r="D11031" s="192" t="s">
        <v>235</v>
      </c>
      <c r="E11031" s="193" t="n">
        <v>5.36</v>
      </c>
      <c r="F11031" s="193" t="n">
        <v>0</v>
      </c>
      <c r="G11031" s="193" t="n">
        <f aca="false">E11031-F11031</f>
        <v>5.36</v>
      </c>
    </row>
    <row r="11032" customFormat="false" ht="35.05" hidden="false" customHeight="false" outlineLevel="0" collapsed="false">
      <c r="A11032" s="189" t="s">
        <v>7760</v>
      </c>
      <c r="B11032" s="190" t="n">
        <v>39645</v>
      </c>
      <c r="C11032" s="191" t="s">
        <v>11282</v>
      </c>
      <c r="D11032" s="192" t="s">
        <v>235</v>
      </c>
      <c r="E11032" s="193" t="n">
        <v>5.88</v>
      </c>
      <c r="F11032" s="193" t="n">
        <v>0</v>
      </c>
      <c r="G11032" s="193" t="n">
        <f aca="false">E11032-F11032</f>
        <v>5.88</v>
      </c>
    </row>
    <row r="11033" customFormat="false" ht="57.45" hidden="false" customHeight="false" outlineLevel="0" collapsed="false">
      <c r="A11033" s="189" t="s">
        <v>7760</v>
      </c>
      <c r="B11033" s="190" t="n">
        <v>39678</v>
      </c>
      <c r="C11033" s="191" t="s">
        <v>11283</v>
      </c>
      <c r="D11033" s="192" t="s">
        <v>235</v>
      </c>
      <c r="E11033" s="193" t="n">
        <v>3.36</v>
      </c>
      <c r="F11033" s="193" t="n">
        <v>0</v>
      </c>
      <c r="G11033" s="193" t="n">
        <f aca="false">E11033-F11033</f>
        <v>3.36</v>
      </c>
    </row>
    <row r="11034" customFormat="false" ht="57.45" hidden="false" customHeight="false" outlineLevel="0" collapsed="false">
      <c r="A11034" s="189" t="s">
        <v>7760</v>
      </c>
      <c r="B11034" s="190" t="n">
        <v>39679</v>
      </c>
      <c r="C11034" s="191" t="s">
        <v>11284</v>
      </c>
      <c r="D11034" s="192" t="s">
        <v>235</v>
      </c>
      <c r="E11034" s="193" t="n">
        <v>71.61</v>
      </c>
      <c r="F11034" s="193" t="n">
        <v>0</v>
      </c>
      <c r="G11034" s="193" t="n">
        <f aca="false">E11034-F11034</f>
        <v>71.61</v>
      </c>
    </row>
    <row r="11035" customFormat="false" ht="46.25" hidden="false" customHeight="false" outlineLevel="0" collapsed="false">
      <c r="A11035" s="189" t="s">
        <v>7760</v>
      </c>
      <c r="B11035" s="190" t="n">
        <v>39686</v>
      </c>
      <c r="C11035" s="191" t="s">
        <v>11285</v>
      </c>
      <c r="D11035" s="192" t="s">
        <v>235</v>
      </c>
      <c r="E11035" s="193" t="n">
        <v>468.88</v>
      </c>
      <c r="F11035" s="193" t="n">
        <v>0</v>
      </c>
      <c r="G11035" s="193" t="n">
        <f aca="false">E11035-F11035</f>
        <v>468.88</v>
      </c>
    </row>
    <row r="11036" customFormat="false" ht="46.25" hidden="false" customHeight="false" outlineLevel="0" collapsed="false">
      <c r="A11036" s="189" t="s">
        <v>7760</v>
      </c>
      <c r="B11036" s="190" t="n">
        <v>39690</v>
      </c>
      <c r="C11036" s="191" t="s">
        <v>11286</v>
      </c>
      <c r="D11036" s="192" t="s">
        <v>235</v>
      </c>
      <c r="E11036" s="193" t="n">
        <v>3204.41</v>
      </c>
      <c r="F11036" s="193" t="n">
        <v>0</v>
      </c>
      <c r="G11036" s="193" t="n">
        <f aca="false">E11036-F11036</f>
        <v>3204.41</v>
      </c>
    </row>
    <row r="11037" customFormat="false" ht="46.25" hidden="false" customHeight="false" outlineLevel="0" collapsed="false">
      <c r="A11037" s="189" t="s">
        <v>7760</v>
      </c>
      <c r="B11037" s="190" t="n">
        <v>39691</v>
      </c>
      <c r="C11037" s="191" t="s">
        <v>11287</v>
      </c>
      <c r="D11037" s="192" t="s">
        <v>235</v>
      </c>
      <c r="E11037" s="193" t="n">
        <v>4030.25</v>
      </c>
      <c r="F11037" s="193" t="n">
        <v>0</v>
      </c>
      <c r="G11037" s="193" t="n">
        <f aca="false">E11037-F11037</f>
        <v>4030.25</v>
      </c>
    </row>
    <row r="11038" customFormat="false" ht="35.05" hidden="false" customHeight="false" outlineLevel="0" collapsed="false">
      <c r="A11038" s="189" t="s">
        <v>7760</v>
      </c>
      <c r="B11038" s="190" t="n">
        <v>39692</v>
      </c>
      <c r="C11038" s="191" t="s">
        <v>11288</v>
      </c>
      <c r="D11038" s="192" t="s">
        <v>235</v>
      </c>
      <c r="E11038" s="193" t="n">
        <v>913.72</v>
      </c>
      <c r="F11038" s="193" t="n">
        <v>0</v>
      </c>
      <c r="G11038" s="193" t="n">
        <f aca="false">E11038-F11038</f>
        <v>913.72</v>
      </c>
    </row>
    <row r="11039" customFormat="false" ht="46.25" hidden="false" customHeight="false" outlineLevel="0" collapsed="false">
      <c r="A11039" s="189" t="s">
        <v>7760</v>
      </c>
      <c r="B11039" s="190" t="n">
        <v>39693</v>
      </c>
      <c r="C11039" s="191" t="s">
        <v>11289</v>
      </c>
      <c r="D11039" s="192" t="s">
        <v>235</v>
      </c>
      <c r="E11039" s="193" t="n">
        <v>2855.57</v>
      </c>
      <c r="F11039" s="193" t="n">
        <v>0</v>
      </c>
      <c r="G11039" s="193" t="n">
        <f aca="false">E11039-F11039</f>
        <v>2855.57</v>
      </c>
    </row>
    <row r="11040" customFormat="false" ht="57.45" hidden="false" customHeight="false" outlineLevel="0" collapsed="false">
      <c r="A11040" s="189" t="s">
        <v>7760</v>
      </c>
      <c r="B11040" s="190" t="n">
        <v>39694</v>
      </c>
      <c r="C11040" s="191" t="s">
        <v>11290</v>
      </c>
      <c r="D11040" s="192" t="s">
        <v>233</v>
      </c>
      <c r="E11040" s="193" t="n">
        <v>479.21</v>
      </c>
      <c r="F11040" s="193" t="n">
        <v>0</v>
      </c>
      <c r="G11040" s="193" t="n">
        <f aca="false">E11040-F11040</f>
        <v>479.21</v>
      </c>
    </row>
    <row r="11041" customFormat="false" ht="23.85" hidden="false" customHeight="false" outlineLevel="0" collapsed="false">
      <c r="A11041" s="189" t="s">
        <v>7760</v>
      </c>
      <c r="B11041" s="190" t="n">
        <v>39696</v>
      </c>
      <c r="C11041" s="191" t="s">
        <v>11291</v>
      </c>
      <c r="D11041" s="192" t="s">
        <v>233</v>
      </c>
      <c r="E11041" s="193" t="n">
        <v>4.99</v>
      </c>
      <c r="F11041" s="193" t="n">
        <v>0</v>
      </c>
      <c r="G11041" s="193" t="n">
        <f aca="false">E11041-F11041</f>
        <v>4.99</v>
      </c>
    </row>
    <row r="11042" customFormat="false" ht="23.85" hidden="false" customHeight="false" outlineLevel="0" collapsed="false">
      <c r="A11042" s="189" t="s">
        <v>7760</v>
      </c>
      <c r="B11042" s="190" t="n">
        <v>39699</v>
      </c>
      <c r="C11042" s="191" t="s">
        <v>11292</v>
      </c>
      <c r="D11042" s="192" t="s">
        <v>233</v>
      </c>
      <c r="E11042" s="193" t="n">
        <v>15.49</v>
      </c>
      <c r="F11042" s="193" t="n">
        <v>0</v>
      </c>
      <c r="G11042" s="193" t="n">
        <f aca="false">E11042-F11042</f>
        <v>15.49</v>
      </c>
    </row>
    <row r="11043" customFormat="false" ht="23.85" hidden="false" customHeight="false" outlineLevel="0" collapsed="false">
      <c r="A11043" s="189" t="s">
        <v>7760</v>
      </c>
      <c r="B11043" s="190" t="n">
        <v>39700</v>
      </c>
      <c r="C11043" s="191" t="s">
        <v>11293</v>
      </c>
      <c r="D11043" s="192" t="s">
        <v>233</v>
      </c>
      <c r="E11043" s="193" t="n">
        <v>28.42</v>
      </c>
      <c r="F11043" s="193" t="n">
        <v>0</v>
      </c>
      <c r="G11043" s="193" t="n">
        <f aca="false">E11043-F11043</f>
        <v>28.42</v>
      </c>
    </row>
    <row r="11044" customFormat="false" ht="23.85" hidden="false" customHeight="false" outlineLevel="0" collapsed="false">
      <c r="A11044" s="189" t="s">
        <v>7760</v>
      </c>
      <c r="B11044" s="190" t="n">
        <v>39701</v>
      </c>
      <c r="C11044" s="191" t="s">
        <v>11294</v>
      </c>
      <c r="D11044" s="192" t="s">
        <v>235</v>
      </c>
      <c r="E11044" s="193" t="n">
        <v>104.91</v>
      </c>
      <c r="F11044" s="193" t="n">
        <v>0</v>
      </c>
      <c r="G11044" s="193" t="n">
        <f aca="false">E11044-F11044</f>
        <v>104.91</v>
      </c>
    </row>
    <row r="11045" customFormat="false" ht="35.05" hidden="false" customHeight="false" outlineLevel="0" collapsed="false">
      <c r="A11045" s="189" t="s">
        <v>7760</v>
      </c>
      <c r="B11045" s="190" t="n">
        <v>39702</v>
      </c>
      <c r="C11045" s="191" t="s">
        <v>11295</v>
      </c>
      <c r="D11045" s="192" t="s">
        <v>235</v>
      </c>
      <c r="E11045" s="193" t="n">
        <v>3399.25</v>
      </c>
      <c r="F11045" s="193" t="n">
        <v>0</v>
      </c>
      <c r="G11045" s="193" t="n">
        <f aca="false">E11045-F11045</f>
        <v>3399.25</v>
      </c>
    </row>
    <row r="11046" customFormat="false" ht="46.25" hidden="false" customHeight="false" outlineLevel="0" collapsed="false">
      <c r="A11046" s="189" t="s">
        <v>7760</v>
      </c>
      <c r="B11046" s="190" t="n">
        <v>39707</v>
      </c>
      <c r="C11046" s="191" t="s">
        <v>11296</v>
      </c>
      <c r="D11046" s="192" t="s">
        <v>240</v>
      </c>
      <c r="E11046" s="193" t="n">
        <v>5.18</v>
      </c>
      <c r="F11046" s="193" t="n">
        <v>0</v>
      </c>
      <c r="G11046" s="193" t="n">
        <f aca="false">E11046-F11046</f>
        <v>5.18</v>
      </c>
    </row>
    <row r="11047" customFormat="false" ht="46.25" hidden="false" customHeight="false" outlineLevel="0" collapsed="false">
      <c r="A11047" s="189" t="s">
        <v>7760</v>
      </c>
      <c r="B11047" s="190" t="n">
        <v>39708</v>
      </c>
      <c r="C11047" s="191" t="s">
        <v>11297</v>
      </c>
      <c r="D11047" s="192" t="s">
        <v>240</v>
      </c>
      <c r="E11047" s="193" t="n">
        <v>5.02</v>
      </c>
      <c r="F11047" s="193" t="n">
        <v>0</v>
      </c>
      <c r="G11047" s="193" t="n">
        <f aca="false">E11047-F11047</f>
        <v>5.02</v>
      </c>
    </row>
    <row r="11048" customFormat="false" ht="46.25" hidden="false" customHeight="false" outlineLevel="0" collapsed="false">
      <c r="A11048" s="189" t="s">
        <v>7760</v>
      </c>
      <c r="B11048" s="190" t="n">
        <v>39709</v>
      </c>
      <c r="C11048" s="191" t="s">
        <v>11298</v>
      </c>
      <c r="D11048" s="192" t="s">
        <v>240</v>
      </c>
      <c r="E11048" s="193" t="n">
        <v>4.9</v>
      </c>
      <c r="F11048" s="193" t="n">
        <v>0</v>
      </c>
      <c r="G11048" s="193" t="n">
        <f aca="false">E11048-F11048</f>
        <v>4.9</v>
      </c>
    </row>
    <row r="11049" customFormat="false" ht="46.25" hidden="false" customHeight="false" outlineLevel="0" collapsed="false">
      <c r="A11049" s="189" t="s">
        <v>7760</v>
      </c>
      <c r="B11049" s="190" t="n">
        <v>39710</v>
      </c>
      <c r="C11049" s="191" t="s">
        <v>11299</v>
      </c>
      <c r="D11049" s="192" t="s">
        <v>240</v>
      </c>
      <c r="E11049" s="193" t="n">
        <v>3.53</v>
      </c>
      <c r="F11049" s="193" t="n">
        <v>0</v>
      </c>
      <c r="G11049" s="193" t="n">
        <f aca="false">E11049-F11049</f>
        <v>3.53</v>
      </c>
    </row>
    <row r="11050" customFormat="false" ht="46.25" hidden="false" customHeight="false" outlineLevel="0" collapsed="false">
      <c r="A11050" s="189" t="s">
        <v>7760</v>
      </c>
      <c r="B11050" s="190" t="n">
        <v>39711</v>
      </c>
      <c r="C11050" s="191" t="s">
        <v>11300</v>
      </c>
      <c r="D11050" s="192" t="s">
        <v>240</v>
      </c>
      <c r="E11050" s="193" t="n">
        <v>5.5</v>
      </c>
      <c r="F11050" s="193" t="n">
        <v>0</v>
      </c>
      <c r="G11050" s="193" t="n">
        <f aca="false">E11050-F11050</f>
        <v>5.5</v>
      </c>
    </row>
    <row r="11051" customFormat="false" ht="46.25" hidden="false" customHeight="false" outlineLevel="0" collapsed="false">
      <c r="A11051" s="189" t="s">
        <v>7760</v>
      </c>
      <c r="B11051" s="190" t="n">
        <v>39712</v>
      </c>
      <c r="C11051" s="191" t="s">
        <v>11301</v>
      </c>
      <c r="D11051" s="192" t="s">
        <v>240</v>
      </c>
      <c r="E11051" s="193" t="n">
        <v>1.93</v>
      </c>
      <c r="F11051" s="193" t="n">
        <v>0</v>
      </c>
      <c r="G11051" s="193" t="n">
        <f aca="false">E11051-F11051</f>
        <v>1.93</v>
      </c>
    </row>
    <row r="11052" customFormat="false" ht="46.25" hidden="false" customHeight="false" outlineLevel="0" collapsed="false">
      <c r="A11052" s="189" t="s">
        <v>7760</v>
      </c>
      <c r="B11052" s="190" t="n">
        <v>39713</v>
      </c>
      <c r="C11052" s="191" t="s">
        <v>11302</v>
      </c>
      <c r="D11052" s="192" t="s">
        <v>240</v>
      </c>
      <c r="E11052" s="193" t="n">
        <v>1.52</v>
      </c>
      <c r="F11052" s="193" t="n">
        <v>0</v>
      </c>
      <c r="G11052" s="193" t="n">
        <f aca="false">E11052-F11052</f>
        <v>1.52</v>
      </c>
    </row>
    <row r="11053" customFormat="false" ht="46.25" hidden="false" customHeight="false" outlineLevel="0" collapsed="false">
      <c r="A11053" s="189" t="s">
        <v>7760</v>
      </c>
      <c r="B11053" s="190" t="n">
        <v>39714</v>
      </c>
      <c r="C11053" s="191" t="s">
        <v>11303</v>
      </c>
      <c r="D11053" s="192" t="s">
        <v>240</v>
      </c>
      <c r="E11053" s="193" t="n">
        <v>3.49</v>
      </c>
      <c r="F11053" s="193" t="n">
        <v>0</v>
      </c>
      <c r="G11053" s="193" t="n">
        <f aca="false">E11053-F11053</f>
        <v>3.49</v>
      </c>
    </row>
    <row r="11054" customFormat="false" ht="46.25" hidden="false" customHeight="false" outlineLevel="0" collapsed="false">
      <c r="A11054" s="189" t="s">
        <v>7760</v>
      </c>
      <c r="B11054" s="190" t="n">
        <v>39715</v>
      </c>
      <c r="C11054" s="191" t="s">
        <v>11304</v>
      </c>
      <c r="D11054" s="192" t="s">
        <v>240</v>
      </c>
      <c r="E11054" s="193" t="n">
        <v>2.49</v>
      </c>
      <c r="F11054" s="193" t="n">
        <v>0</v>
      </c>
      <c r="G11054" s="193" t="n">
        <f aca="false">E11054-F11054</f>
        <v>2.49</v>
      </c>
    </row>
    <row r="11055" customFormat="false" ht="46.25" hidden="false" customHeight="false" outlineLevel="0" collapsed="false">
      <c r="A11055" s="189" t="s">
        <v>7760</v>
      </c>
      <c r="B11055" s="190" t="n">
        <v>39716</v>
      </c>
      <c r="C11055" s="191" t="s">
        <v>11305</v>
      </c>
      <c r="D11055" s="192" t="s">
        <v>240</v>
      </c>
      <c r="E11055" s="193" t="n">
        <v>1.88</v>
      </c>
      <c r="F11055" s="193" t="n">
        <v>0</v>
      </c>
      <c r="G11055" s="193" t="n">
        <f aca="false">E11055-F11055</f>
        <v>1.88</v>
      </c>
    </row>
    <row r="11056" customFormat="false" ht="46.25" hidden="false" customHeight="false" outlineLevel="0" collapsed="false">
      <c r="A11056" s="189" t="s">
        <v>7760</v>
      </c>
      <c r="B11056" s="190" t="n">
        <v>39718</v>
      </c>
      <c r="C11056" s="191" t="s">
        <v>11306</v>
      </c>
      <c r="D11056" s="192" t="s">
        <v>240</v>
      </c>
      <c r="E11056" s="193" t="n">
        <v>3.21</v>
      </c>
      <c r="F11056" s="193" t="n">
        <v>0</v>
      </c>
      <c r="G11056" s="193" t="n">
        <f aca="false">E11056-F11056</f>
        <v>3.21</v>
      </c>
    </row>
    <row r="11057" customFormat="false" ht="35.05" hidden="false" customHeight="false" outlineLevel="0" collapsed="false">
      <c r="A11057" s="189" t="s">
        <v>7760</v>
      </c>
      <c r="B11057" s="190" t="n">
        <v>39719</v>
      </c>
      <c r="C11057" s="191" t="s">
        <v>11307</v>
      </c>
      <c r="D11057" s="192" t="s">
        <v>4972</v>
      </c>
      <c r="E11057" s="193" t="n">
        <v>199.95</v>
      </c>
      <c r="F11057" s="193" t="n">
        <v>0</v>
      </c>
      <c r="G11057" s="193" t="n">
        <f aca="false">E11057-F11057</f>
        <v>199.95</v>
      </c>
    </row>
    <row r="11058" customFormat="false" ht="68.65" hidden="false" customHeight="false" outlineLevel="0" collapsed="false">
      <c r="A11058" s="189" t="s">
        <v>7760</v>
      </c>
      <c r="B11058" s="190" t="n">
        <v>39733</v>
      </c>
      <c r="C11058" s="191" t="s">
        <v>11308</v>
      </c>
      <c r="D11058" s="192" t="s">
        <v>240</v>
      </c>
      <c r="E11058" s="193" t="n">
        <v>105.06</v>
      </c>
      <c r="F11058" s="193" t="n">
        <v>0</v>
      </c>
      <c r="G11058" s="193" t="n">
        <f aca="false">E11058-F11058</f>
        <v>105.06</v>
      </c>
    </row>
    <row r="11059" customFormat="false" ht="68.65" hidden="false" customHeight="false" outlineLevel="0" collapsed="false">
      <c r="A11059" s="189" t="s">
        <v>7760</v>
      </c>
      <c r="B11059" s="190" t="n">
        <v>39734</v>
      </c>
      <c r="C11059" s="191" t="s">
        <v>11309</v>
      </c>
      <c r="D11059" s="192" t="s">
        <v>240</v>
      </c>
      <c r="E11059" s="193" t="n">
        <v>76.92</v>
      </c>
      <c r="F11059" s="193" t="n">
        <v>0</v>
      </c>
      <c r="G11059" s="193" t="n">
        <f aca="false">E11059-F11059</f>
        <v>76.92</v>
      </c>
    </row>
    <row r="11060" customFormat="false" ht="68.65" hidden="false" customHeight="false" outlineLevel="0" collapsed="false">
      <c r="A11060" s="189" t="s">
        <v>7760</v>
      </c>
      <c r="B11060" s="190" t="n">
        <v>39735</v>
      </c>
      <c r="C11060" s="191" t="s">
        <v>11310</v>
      </c>
      <c r="D11060" s="192" t="s">
        <v>240</v>
      </c>
      <c r="E11060" s="193" t="n">
        <v>64.85</v>
      </c>
      <c r="F11060" s="193" t="n">
        <v>0</v>
      </c>
      <c r="G11060" s="193" t="n">
        <f aca="false">E11060-F11060</f>
        <v>64.85</v>
      </c>
    </row>
    <row r="11061" customFormat="false" ht="68.65" hidden="false" customHeight="false" outlineLevel="0" collapsed="false">
      <c r="A11061" s="189" t="s">
        <v>7760</v>
      </c>
      <c r="B11061" s="190" t="n">
        <v>39736</v>
      </c>
      <c r="C11061" s="191" t="s">
        <v>11311</v>
      </c>
      <c r="D11061" s="192" t="s">
        <v>240</v>
      </c>
      <c r="E11061" s="193" t="n">
        <v>87.79</v>
      </c>
      <c r="F11061" s="193" t="n">
        <v>0</v>
      </c>
      <c r="G11061" s="193" t="n">
        <f aca="false">E11061-F11061</f>
        <v>87.79</v>
      </c>
    </row>
    <row r="11062" customFormat="false" ht="68.65" hidden="false" customHeight="false" outlineLevel="0" collapsed="false">
      <c r="A11062" s="189" t="s">
        <v>7760</v>
      </c>
      <c r="B11062" s="190" t="n">
        <v>39737</v>
      </c>
      <c r="C11062" s="191" t="s">
        <v>11312</v>
      </c>
      <c r="D11062" s="192" t="s">
        <v>240</v>
      </c>
      <c r="E11062" s="193" t="n">
        <v>11.81</v>
      </c>
      <c r="F11062" s="193" t="n">
        <v>0</v>
      </c>
      <c r="G11062" s="193" t="n">
        <f aca="false">E11062-F11062</f>
        <v>11.81</v>
      </c>
    </row>
    <row r="11063" customFormat="false" ht="57.45" hidden="false" customHeight="false" outlineLevel="0" collapsed="false">
      <c r="A11063" s="189" t="s">
        <v>7760</v>
      </c>
      <c r="B11063" s="190" t="n">
        <v>39738</v>
      </c>
      <c r="C11063" s="191" t="s">
        <v>11313</v>
      </c>
      <c r="D11063" s="192" t="s">
        <v>240</v>
      </c>
      <c r="E11063" s="193" t="n">
        <v>4.27</v>
      </c>
      <c r="F11063" s="193" t="n">
        <v>0</v>
      </c>
      <c r="G11063" s="193" t="n">
        <f aca="false">E11063-F11063</f>
        <v>4.27</v>
      </c>
    </row>
    <row r="11064" customFormat="false" ht="57.45" hidden="false" customHeight="false" outlineLevel="0" collapsed="false">
      <c r="A11064" s="189" t="s">
        <v>7760</v>
      </c>
      <c r="B11064" s="190" t="n">
        <v>39739</v>
      </c>
      <c r="C11064" s="191" t="s">
        <v>11314</v>
      </c>
      <c r="D11064" s="192" t="s">
        <v>240</v>
      </c>
      <c r="E11064" s="193" t="n">
        <v>60.71</v>
      </c>
      <c r="F11064" s="193" t="n">
        <v>0</v>
      </c>
      <c r="G11064" s="193" t="n">
        <f aca="false">E11064-F11064</f>
        <v>60.71</v>
      </c>
    </row>
    <row r="11065" customFormat="false" ht="68.65" hidden="false" customHeight="false" outlineLevel="0" collapsed="false">
      <c r="A11065" s="189" t="s">
        <v>7760</v>
      </c>
      <c r="B11065" s="190" t="n">
        <v>39740</v>
      </c>
      <c r="C11065" s="191" t="s">
        <v>11315</v>
      </c>
      <c r="D11065" s="192" t="s">
        <v>240</v>
      </c>
      <c r="E11065" s="193" t="n">
        <v>58.3</v>
      </c>
      <c r="F11065" s="193" t="n">
        <v>0</v>
      </c>
      <c r="G11065" s="193" t="n">
        <f aca="false">E11065-F11065</f>
        <v>58.3</v>
      </c>
    </row>
    <row r="11066" customFormat="false" ht="68.65" hidden="false" customHeight="false" outlineLevel="0" collapsed="false">
      <c r="A11066" s="189" t="s">
        <v>7760</v>
      </c>
      <c r="B11066" s="190" t="n">
        <v>39741</v>
      </c>
      <c r="C11066" s="191" t="s">
        <v>11316</v>
      </c>
      <c r="D11066" s="192" t="s">
        <v>240</v>
      </c>
      <c r="E11066" s="193" t="n">
        <v>10.74</v>
      </c>
      <c r="F11066" s="193" t="n">
        <v>0</v>
      </c>
      <c r="G11066" s="193" t="n">
        <f aca="false">E11066-F11066</f>
        <v>10.74</v>
      </c>
    </row>
    <row r="11067" customFormat="false" ht="68.65" hidden="false" customHeight="false" outlineLevel="0" collapsed="false">
      <c r="A11067" s="189" t="s">
        <v>7760</v>
      </c>
      <c r="B11067" s="190" t="n">
        <v>39742</v>
      </c>
      <c r="C11067" s="191" t="s">
        <v>11317</v>
      </c>
      <c r="D11067" s="192" t="s">
        <v>240</v>
      </c>
      <c r="E11067" s="193" t="n">
        <v>46.86</v>
      </c>
      <c r="F11067" s="193" t="n">
        <v>0</v>
      </c>
      <c r="G11067" s="193" t="n">
        <f aca="false">E11067-F11067</f>
        <v>46.86</v>
      </c>
    </row>
    <row r="11068" customFormat="false" ht="23.85" hidden="false" customHeight="false" outlineLevel="0" collapsed="false">
      <c r="A11068" s="189" t="s">
        <v>7760</v>
      </c>
      <c r="B11068" s="190" t="n">
        <v>39744</v>
      </c>
      <c r="C11068" s="191" t="s">
        <v>11318</v>
      </c>
      <c r="D11068" s="192" t="s">
        <v>233</v>
      </c>
      <c r="E11068" s="193" t="n">
        <v>61.98</v>
      </c>
      <c r="F11068" s="193" t="n">
        <v>0</v>
      </c>
      <c r="G11068" s="193" t="n">
        <f aca="false">E11068-F11068</f>
        <v>61.98</v>
      </c>
    </row>
    <row r="11069" customFormat="false" ht="23.85" hidden="false" customHeight="false" outlineLevel="0" collapsed="false">
      <c r="A11069" s="189" t="s">
        <v>7760</v>
      </c>
      <c r="B11069" s="190" t="n">
        <v>39745</v>
      </c>
      <c r="C11069" s="191" t="s">
        <v>11319</v>
      </c>
      <c r="D11069" s="192" t="s">
        <v>233</v>
      </c>
      <c r="E11069" s="193" t="n">
        <v>130.82</v>
      </c>
      <c r="F11069" s="193" t="n">
        <v>0</v>
      </c>
      <c r="G11069" s="193" t="n">
        <f aca="false">E11069-F11069</f>
        <v>130.82</v>
      </c>
    </row>
    <row r="11070" customFormat="false" ht="35.05" hidden="false" customHeight="false" outlineLevel="0" collapsed="false">
      <c r="A11070" s="189" t="s">
        <v>7760</v>
      </c>
      <c r="B11070" s="190" t="n">
        <v>39756</v>
      </c>
      <c r="C11070" s="191" t="s">
        <v>11320</v>
      </c>
      <c r="D11070" s="192" t="s">
        <v>235</v>
      </c>
      <c r="E11070" s="193" t="n">
        <v>401.69</v>
      </c>
      <c r="F11070" s="193" t="n">
        <v>0</v>
      </c>
      <c r="G11070" s="193" t="n">
        <f aca="false">E11070-F11070</f>
        <v>401.69</v>
      </c>
    </row>
    <row r="11071" customFormat="false" ht="35.05" hidden="false" customHeight="false" outlineLevel="0" collapsed="false">
      <c r="A11071" s="189" t="s">
        <v>7760</v>
      </c>
      <c r="B11071" s="190" t="n">
        <v>39757</v>
      </c>
      <c r="C11071" s="191" t="s">
        <v>11321</v>
      </c>
      <c r="D11071" s="192" t="s">
        <v>235</v>
      </c>
      <c r="E11071" s="193" t="n">
        <v>464.12</v>
      </c>
      <c r="F11071" s="193" t="n">
        <v>0</v>
      </c>
      <c r="G11071" s="193" t="n">
        <f aca="false">E11071-F11071</f>
        <v>464.12</v>
      </c>
    </row>
    <row r="11072" customFormat="false" ht="35.05" hidden="false" customHeight="false" outlineLevel="0" collapsed="false">
      <c r="A11072" s="189" t="s">
        <v>7760</v>
      </c>
      <c r="B11072" s="190" t="n">
        <v>39758</v>
      </c>
      <c r="C11072" s="191" t="s">
        <v>11322</v>
      </c>
      <c r="D11072" s="192" t="s">
        <v>235</v>
      </c>
      <c r="E11072" s="193" t="n">
        <v>676.39</v>
      </c>
      <c r="F11072" s="193" t="n">
        <v>0</v>
      </c>
      <c r="G11072" s="193" t="n">
        <f aca="false">E11072-F11072</f>
        <v>676.39</v>
      </c>
    </row>
    <row r="11073" customFormat="false" ht="35.05" hidden="false" customHeight="false" outlineLevel="0" collapsed="false">
      <c r="A11073" s="189" t="s">
        <v>7760</v>
      </c>
      <c r="B11073" s="190" t="n">
        <v>39759</v>
      </c>
      <c r="C11073" s="191" t="s">
        <v>11323</v>
      </c>
      <c r="D11073" s="192" t="s">
        <v>235</v>
      </c>
      <c r="E11073" s="193" t="n">
        <v>835.35</v>
      </c>
      <c r="F11073" s="193" t="n">
        <v>0</v>
      </c>
      <c r="G11073" s="193" t="n">
        <f aca="false">E11073-F11073</f>
        <v>835.35</v>
      </c>
    </row>
    <row r="11074" customFormat="false" ht="35.05" hidden="false" customHeight="false" outlineLevel="0" collapsed="false">
      <c r="A11074" s="189" t="s">
        <v>7760</v>
      </c>
      <c r="B11074" s="190" t="n">
        <v>39760</v>
      </c>
      <c r="C11074" s="191" t="s">
        <v>11324</v>
      </c>
      <c r="D11074" s="192" t="s">
        <v>235</v>
      </c>
      <c r="E11074" s="193" t="n">
        <v>1118.72</v>
      </c>
      <c r="F11074" s="193" t="n">
        <v>0</v>
      </c>
      <c r="G11074" s="193" t="n">
        <f aca="false">E11074-F11074</f>
        <v>1118.72</v>
      </c>
    </row>
    <row r="11075" customFormat="false" ht="35.05" hidden="false" customHeight="false" outlineLevel="0" collapsed="false">
      <c r="A11075" s="189" t="s">
        <v>7760</v>
      </c>
      <c r="B11075" s="190" t="n">
        <v>39761</v>
      </c>
      <c r="C11075" s="191" t="s">
        <v>11325</v>
      </c>
      <c r="D11075" s="192" t="s">
        <v>235</v>
      </c>
      <c r="E11075" s="193" t="n">
        <v>1004.11</v>
      </c>
      <c r="F11075" s="193" t="n">
        <v>0</v>
      </c>
      <c r="G11075" s="193" t="n">
        <f aca="false">E11075-F11075</f>
        <v>1004.11</v>
      </c>
    </row>
    <row r="11076" customFormat="false" ht="35.05" hidden="false" customHeight="false" outlineLevel="0" collapsed="false">
      <c r="A11076" s="189" t="s">
        <v>7760</v>
      </c>
      <c r="B11076" s="190" t="n">
        <v>39762</v>
      </c>
      <c r="C11076" s="191" t="s">
        <v>11326</v>
      </c>
      <c r="D11076" s="192" t="s">
        <v>235</v>
      </c>
      <c r="E11076" s="193" t="n">
        <v>656.88</v>
      </c>
      <c r="F11076" s="193" t="n">
        <v>0</v>
      </c>
      <c r="G11076" s="193" t="n">
        <f aca="false">E11076-F11076</f>
        <v>656.88</v>
      </c>
    </row>
    <row r="11077" customFormat="false" ht="35.05" hidden="false" customHeight="false" outlineLevel="0" collapsed="false">
      <c r="A11077" s="189" t="s">
        <v>7760</v>
      </c>
      <c r="B11077" s="190" t="n">
        <v>39763</v>
      </c>
      <c r="C11077" s="191" t="s">
        <v>11327</v>
      </c>
      <c r="D11077" s="192" t="s">
        <v>235</v>
      </c>
      <c r="E11077" s="193" t="n">
        <v>1122.41</v>
      </c>
      <c r="F11077" s="193" t="n">
        <v>0</v>
      </c>
      <c r="G11077" s="193" t="n">
        <f aca="false">E11077-F11077</f>
        <v>1122.41</v>
      </c>
    </row>
    <row r="11078" customFormat="false" ht="35.05" hidden="false" customHeight="false" outlineLevel="0" collapsed="false">
      <c r="A11078" s="189" t="s">
        <v>7760</v>
      </c>
      <c r="B11078" s="190" t="n">
        <v>39771</v>
      </c>
      <c r="C11078" s="191" t="s">
        <v>11328</v>
      </c>
      <c r="D11078" s="192" t="s">
        <v>235</v>
      </c>
      <c r="E11078" s="193" t="n">
        <v>34.7</v>
      </c>
      <c r="F11078" s="193" t="n">
        <v>0</v>
      </c>
      <c r="G11078" s="193" t="n">
        <f aca="false">E11078-F11078</f>
        <v>34.7</v>
      </c>
    </row>
    <row r="11079" customFormat="false" ht="35.05" hidden="false" customHeight="false" outlineLevel="0" collapsed="false">
      <c r="A11079" s="189" t="s">
        <v>7760</v>
      </c>
      <c r="B11079" s="190" t="n">
        <v>39772</v>
      </c>
      <c r="C11079" s="191" t="s">
        <v>11329</v>
      </c>
      <c r="D11079" s="192" t="s">
        <v>235</v>
      </c>
      <c r="E11079" s="193" t="n">
        <v>68.21</v>
      </c>
      <c r="F11079" s="193" t="n">
        <v>0</v>
      </c>
      <c r="G11079" s="193" t="n">
        <f aca="false">E11079-F11079</f>
        <v>68.21</v>
      </c>
    </row>
    <row r="11080" customFormat="false" ht="35.05" hidden="false" customHeight="false" outlineLevel="0" collapsed="false">
      <c r="A11080" s="189" t="s">
        <v>7760</v>
      </c>
      <c r="B11080" s="190" t="n">
        <v>39773</v>
      </c>
      <c r="C11080" s="191" t="s">
        <v>11330</v>
      </c>
      <c r="D11080" s="192" t="s">
        <v>235</v>
      </c>
      <c r="E11080" s="193" t="n">
        <v>109.64</v>
      </c>
      <c r="F11080" s="193" t="n">
        <v>0</v>
      </c>
      <c r="G11080" s="193" t="n">
        <f aca="false">E11080-F11080</f>
        <v>109.64</v>
      </c>
    </row>
    <row r="11081" customFormat="false" ht="35.05" hidden="false" customHeight="false" outlineLevel="0" collapsed="false">
      <c r="A11081" s="189" t="s">
        <v>7760</v>
      </c>
      <c r="B11081" s="190" t="n">
        <v>39774</v>
      </c>
      <c r="C11081" s="191" t="s">
        <v>11331</v>
      </c>
      <c r="D11081" s="192" t="s">
        <v>235</v>
      </c>
      <c r="E11081" s="193" t="n">
        <v>163.99</v>
      </c>
      <c r="F11081" s="193" t="n">
        <v>0</v>
      </c>
      <c r="G11081" s="193" t="n">
        <f aca="false">E11081-F11081</f>
        <v>163.99</v>
      </c>
    </row>
    <row r="11082" customFormat="false" ht="35.05" hidden="false" customHeight="false" outlineLevel="0" collapsed="false">
      <c r="A11082" s="189" t="s">
        <v>7760</v>
      </c>
      <c r="B11082" s="190" t="n">
        <v>39775</v>
      </c>
      <c r="C11082" s="191" t="s">
        <v>11332</v>
      </c>
      <c r="D11082" s="192" t="s">
        <v>235</v>
      </c>
      <c r="E11082" s="193" t="n">
        <v>218.87</v>
      </c>
      <c r="F11082" s="193" t="n">
        <v>0</v>
      </c>
      <c r="G11082" s="193" t="n">
        <f aca="false">E11082-F11082</f>
        <v>218.87</v>
      </c>
    </row>
    <row r="11083" customFormat="false" ht="35.05" hidden="false" customHeight="false" outlineLevel="0" collapsed="false">
      <c r="A11083" s="189" t="s">
        <v>7760</v>
      </c>
      <c r="B11083" s="190" t="n">
        <v>39776</v>
      </c>
      <c r="C11083" s="191" t="s">
        <v>11333</v>
      </c>
      <c r="D11083" s="192" t="s">
        <v>235</v>
      </c>
      <c r="E11083" s="193" t="n">
        <v>264.51</v>
      </c>
      <c r="F11083" s="193" t="n">
        <v>0</v>
      </c>
      <c r="G11083" s="193" t="n">
        <f aca="false">E11083-F11083</f>
        <v>264.51</v>
      </c>
    </row>
    <row r="11084" customFormat="false" ht="35.05" hidden="false" customHeight="false" outlineLevel="0" collapsed="false">
      <c r="A11084" s="189" t="s">
        <v>7760</v>
      </c>
      <c r="B11084" s="190" t="n">
        <v>39777</v>
      </c>
      <c r="C11084" s="191" t="s">
        <v>11334</v>
      </c>
      <c r="D11084" s="192" t="s">
        <v>235</v>
      </c>
      <c r="E11084" s="193" t="n">
        <v>335.26</v>
      </c>
      <c r="F11084" s="193" t="n">
        <v>0</v>
      </c>
      <c r="G11084" s="193" t="n">
        <f aca="false">E11084-F11084</f>
        <v>335.26</v>
      </c>
    </row>
    <row r="11085" customFormat="false" ht="35.05" hidden="false" customHeight="false" outlineLevel="0" collapsed="false">
      <c r="A11085" s="189" t="s">
        <v>7760</v>
      </c>
      <c r="B11085" s="190" t="n">
        <v>39794</v>
      </c>
      <c r="C11085" s="191" t="s">
        <v>11335</v>
      </c>
      <c r="D11085" s="192" t="s">
        <v>235</v>
      </c>
      <c r="E11085" s="193" t="n">
        <v>34.73</v>
      </c>
      <c r="F11085" s="193" t="n">
        <v>0</v>
      </c>
      <c r="G11085" s="193" t="n">
        <f aca="false">E11085-F11085</f>
        <v>34.73</v>
      </c>
    </row>
    <row r="11086" customFormat="false" ht="35.05" hidden="false" customHeight="false" outlineLevel="0" collapsed="false">
      <c r="A11086" s="189" t="s">
        <v>7760</v>
      </c>
      <c r="B11086" s="190" t="n">
        <v>39795</v>
      </c>
      <c r="C11086" s="191" t="s">
        <v>11336</v>
      </c>
      <c r="D11086" s="192" t="s">
        <v>235</v>
      </c>
      <c r="E11086" s="193" t="n">
        <v>54.87</v>
      </c>
      <c r="F11086" s="193" t="n">
        <v>0</v>
      </c>
      <c r="G11086" s="193" t="n">
        <f aca="false">E11086-F11086</f>
        <v>54.87</v>
      </c>
    </row>
    <row r="11087" customFormat="false" ht="35.05" hidden="false" customHeight="false" outlineLevel="0" collapsed="false">
      <c r="A11087" s="189" t="s">
        <v>7760</v>
      </c>
      <c r="B11087" s="190" t="n">
        <v>39796</v>
      </c>
      <c r="C11087" s="191" t="s">
        <v>11337</v>
      </c>
      <c r="D11087" s="192" t="s">
        <v>235</v>
      </c>
      <c r="E11087" s="193" t="n">
        <v>81.82</v>
      </c>
      <c r="F11087" s="193" t="n">
        <v>0</v>
      </c>
      <c r="G11087" s="193" t="n">
        <f aca="false">E11087-F11087</f>
        <v>81.82</v>
      </c>
    </row>
    <row r="11088" customFormat="false" ht="35.05" hidden="false" customHeight="false" outlineLevel="0" collapsed="false">
      <c r="A11088" s="189" t="s">
        <v>7760</v>
      </c>
      <c r="B11088" s="190" t="n">
        <v>39797</v>
      </c>
      <c r="C11088" s="191" t="s">
        <v>11338</v>
      </c>
      <c r="D11088" s="192" t="s">
        <v>235</v>
      </c>
      <c r="E11088" s="193" t="n">
        <v>128.45</v>
      </c>
      <c r="F11088" s="193" t="n">
        <v>0</v>
      </c>
      <c r="G11088" s="193" t="n">
        <f aca="false">E11088-F11088</f>
        <v>128.45</v>
      </c>
    </row>
    <row r="11089" customFormat="false" ht="35.05" hidden="false" customHeight="false" outlineLevel="0" collapsed="false">
      <c r="A11089" s="189" t="s">
        <v>7760</v>
      </c>
      <c r="B11089" s="190" t="n">
        <v>39798</v>
      </c>
      <c r="C11089" s="191" t="s">
        <v>11339</v>
      </c>
      <c r="D11089" s="192" t="s">
        <v>235</v>
      </c>
      <c r="E11089" s="193" t="n">
        <v>220.33</v>
      </c>
      <c r="F11089" s="193" t="n">
        <v>0</v>
      </c>
      <c r="G11089" s="193" t="n">
        <f aca="false">E11089-F11089</f>
        <v>220.33</v>
      </c>
    </row>
    <row r="11090" customFormat="false" ht="35.05" hidden="false" customHeight="false" outlineLevel="0" collapsed="false">
      <c r="A11090" s="189" t="s">
        <v>7760</v>
      </c>
      <c r="B11090" s="190" t="n">
        <v>39799</v>
      </c>
      <c r="C11090" s="191" t="s">
        <v>11340</v>
      </c>
      <c r="D11090" s="192" t="s">
        <v>235</v>
      </c>
      <c r="E11090" s="193" t="n">
        <v>40.48</v>
      </c>
      <c r="F11090" s="193" t="n">
        <v>0</v>
      </c>
      <c r="G11090" s="193" t="n">
        <f aca="false">E11090-F11090</f>
        <v>40.48</v>
      </c>
    </row>
    <row r="11091" customFormat="false" ht="35.05" hidden="false" customHeight="false" outlineLevel="0" collapsed="false">
      <c r="A11091" s="189" t="s">
        <v>7760</v>
      </c>
      <c r="B11091" s="190" t="n">
        <v>39800</v>
      </c>
      <c r="C11091" s="191" t="s">
        <v>11341</v>
      </c>
      <c r="D11091" s="192" t="s">
        <v>235</v>
      </c>
      <c r="E11091" s="193" t="n">
        <v>68.96</v>
      </c>
      <c r="F11091" s="193" t="n">
        <v>0</v>
      </c>
      <c r="G11091" s="193" t="n">
        <f aca="false">E11091-F11091</f>
        <v>68.96</v>
      </c>
    </row>
    <row r="11092" customFormat="false" ht="35.05" hidden="false" customHeight="false" outlineLevel="0" collapsed="false">
      <c r="A11092" s="189" t="s">
        <v>7760</v>
      </c>
      <c r="B11092" s="190" t="n">
        <v>39801</v>
      </c>
      <c r="C11092" s="191" t="s">
        <v>11342</v>
      </c>
      <c r="D11092" s="192" t="s">
        <v>235</v>
      </c>
      <c r="E11092" s="193" t="n">
        <v>115.87</v>
      </c>
      <c r="F11092" s="193" t="n">
        <v>0</v>
      </c>
      <c r="G11092" s="193" t="n">
        <f aca="false">E11092-F11092</f>
        <v>115.87</v>
      </c>
    </row>
    <row r="11093" customFormat="false" ht="35.05" hidden="false" customHeight="false" outlineLevel="0" collapsed="false">
      <c r="A11093" s="189" t="s">
        <v>7760</v>
      </c>
      <c r="B11093" s="190" t="n">
        <v>39802</v>
      </c>
      <c r="C11093" s="191" t="s">
        <v>11343</v>
      </c>
      <c r="D11093" s="192" t="s">
        <v>235</v>
      </c>
      <c r="E11093" s="193" t="n">
        <v>169.84</v>
      </c>
      <c r="F11093" s="193" t="n">
        <v>0</v>
      </c>
      <c r="G11093" s="193" t="n">
        <f aca="false">E11093-F11093</f>
        <v>169.84</v>
      </c>
    </row>
    <row r="11094" customFormat="false" ht="35.05" hidden="false" customHeight="false" outlineLevel="0" collapsed="false">
      <c r="A11094" s="189" t="s">
        <v>7760</v>
      </c>
      <c r="B11094" s="190" t="n">
        <v>39803</v>
      </c>
      <c r="C11094" s="191" t="s">
        <v>11344</v>
      </c>
      <c r="D11094" s="192" t="s">
        <v>235</v>
      </c>
      <c r="E11094" s="193" t="n">
        <v>236.94</v>
      </c>
      <c r="F11094" s="193" t="n">
        <v>0</v>
      </c>
      <c r="G11094" s="193" t="n">
        <f aca="false">E11094-F11094</f>
        <v>236.94</v>
      </c>
    </row>
    <row r="11095" customFormat="false" ht="35.05" hidden="false" customHeight="false" outlineLevel="0" collapsed="false">
      <c r="A11095" s="189" t="s">
        <v>7760</v>
      </c>
      <c r="B11095" s="190" t="n">
        <v>39804</v>
      </c>
      <c r="C11095" s="191" t="s">
        <v>11345</v>
      </c>
      <c r="D11095" s="192" t="s">
        <v>235</v>
      </c>
      <c r="E11095" s="193" t="n">
        <v>79</v>
      </c>
      <c r="F11095" s="193" t="n">
        <v>0</v>
      </c>
      <c r="G11095" s="193" t="n">
        <f aca="false">E11095-F11095</f>
        <v>79</v>
      </c>
    </row>
    <row r="11096" customFormat="false" ht="35.05" hidden="false" customHeight="false" outlineLevel="0" collapsed="false">
      <c r="A11096" s="189" t="s">
        <v>7760</v>
      </c>
      <c r="B11096" s="190" t="n">
        <v>39805</v>
      </c>
      <c r="C11096" s="191" t="s">
        <v>11346</v>
      </c>
      <c r="D11096" s="192" t="s">
        <v>235</v>
      </c>
      <c r="E11096" s="193" t="n">
        <v>134.54</v>
      </c>
      <c r="F11096" s="193" t="n">
        <v>0</v>
      </c>
      <c r="G11096" s="193" t="n">
        <f aca="false">E11096-F11096</f>
        <v>134.54</v>
      </c>
    </row>
    <row r="11097" customFormat="false" ht="35.05" hidden="false" customHeight="false" outlineLevel="0" collapsed="false">
      <c r="A11097" s="189" t="s">
        <v>7760</v>
      </c>
      <c r="B11097" s="190" t="n">
        <v>39806</v>
      </c>
      <c r="C11097" s="191" t="s">
        <v>11347</v>
      </c>
      <c r="D11097" s="192" t="s">
        <v>235</v>
      </c>
      <c r="E11097" s="193" t="n">
        <v>249.27</v>
      </c>
      <c r="F11097" s="193" t="n">
        <v>0</v>
      </c>
      <c r="G11097" s="193" t="n">
        <f aca="false">E11097-F11097</f>
        <v>249.27</v>
      </c>
    </row>
    <row r="11098" customFormat="false" ht="35.05" hidden="false" customHeight="false" outlineLevel="0" collapsed="false">
      <c r="A11098" s="189" t="s">
        <v>7760</v>
      </c>
      <c r="B11098" s="190" t="n">
        <v>39807</v>
      </c>
      <c r="C11098" s="191" t="s">
        <v>11348</v>
      </c>
      <c r="D11098" s="192" t="s">
        <v>235</v>
      </c>
      <c r="E11098" s="193" t="n">
        <v>540.22</v>
      </c>
      <c r="F11098" s="193" t="n">
        <v>0</v>
      </c>
      <c r="G11098" s="193" t="n">
        <f aca="false">E11098-F11098</f>
        <v>540.22</v>
      </c>
    </row>
    <row r="11099" customFormat="false" ht="46.25" hidden="false" customHeight="false" outlineLevel="0" collapsed="false">
      <c r="A11099" s="189" t="s">
        <v>7760</v>
      </c>
      <c r="B11099" s="190" t="n">
        <v>39808</v>
      </c>
      <c r="C11099" s="191" t="s">
        <v>11349</v>
      </c>
      <c r="D11099" s="192" t="s">
        <v>235</v>
      </c>
      <c r="E11099" s="193" t="n">
        <v>73.92</v>
      </c>
      <c r="F11099" s="193" t="n">
        <v>0</v>
      </c>
      <c r="G11099" s="193" t="n">
        <f aca="false">E11099-F11099</f>
        <v>73.92</v>
      </c>
    </row>
    <row r="11100" customFormat="false" ht="46.25" hidden="false" customHeight="false" outlineLevel="0" collapsed="false">
      <c r="A11100" s="189" t="s">
        <v>7760</v>
      </c>
      <c r="B11100" s="190" t="n">
        <v>39809</v>
      </c>
      <c r="C11100" s="191" t="s">
        <v>11350</v>
      </c>
      <c r="D11100" s="192" t="s">
        <v>235</v>
      </c>
      <c r="E11100" s="193" t="n">
        <v>175.33</v>
      </c>
      <c r="F11100" s="193" t="n">
        <v>0</v>
      </c>
      <c r="G11100" s="193" t="n">
        <f aca="false">E11100-F11100</f>
        <v>175.33</v>
      </c>
    </row>
    <row r="11101" customFormat="false" ht="35.05" hidden="false" customHeight="false" outlineLevel="0" collapsed="false">
      <c r="A11101" s="189" t="s">
        <v>7760</v>
      </c>
      <c r="B11101" s="190" t="n">
        <v>39810</v>
      </c>
      <c r="C11101" s="191" t="s">
        <v>11351</v>
      </c>
      <c r="D11101" s="192" t="s">
        <v>235</v>
      </c>
      <c r="E11101" s="193" t="n">
        <v>32.23</v>
      </c>
      <c r="F11101" s="193" t="n">
        <v>0</v>
      </c>
      <c r="G11101" s="193" t="n">
        <f aca="false">E11101-F11101</f>
        <v>32.23</v>
      </c>
    </row>
    <row r="11102" customFormat="false" ht="35.05" hidden="false" customHeight="false" outlineLevel="0" collapsed="false">
      <c r="A11102" s="189" t="s">
        <v>7760</v>
      </c>
      <c r="B11102" s="190" t="n">
        <v>39811</v>
      </c>
      <c r="C11102" s="191" t="s">
        <v>11352</v>
      </c>
      <c r="D11102" s="192" t="s">
        <v>235</v>
      </c>
      <c r="E11102" s="193" t="n">
        <v>39.42</v>
      </c>
      <c r="F11102" s="193" t="n">
        <v>0</v>
      </c>
      <c r="G11102" s="193" t="n">
        <f aca="false">E11102-F11102</f>
        <v>39.42</v>
      </c>
    </row>
    <row r="11103" customFormat="false" ht="35.05" hidden="false" customHeight="false" outlineLevel="0" collapsed="false">
      <c r="A11103" s="189" t="s">
        <v>7760</v>
      </c>
      <c r="B11103" s="190" t="n">
        <v>39812</v>
      </c>
      <c r="C11103" s="191" t="s">
        <v>11353</v>
      </c>
      <c r="D11103" s="192" t="s">
        <v>235</v>
      </c>
      <c r="E11103" s="193" t="n">
        <v>64.82</v>
      </c>
      <c r="F11103" s="193" t="n">
        <v>0</v>
      </c>
      <c r="G11103" s="193" t="n">
        <f aca="false">E11103-F11103</f>
        <v>64.82</v>
      </c>
    </row>
    <row r="11104" customFormat="false" ht="23.85" hidden="false" customHeight="false" outlineLevel="0" collapsed="false">
      <c r="A11104" s="189" t="s">
        <v>7760</v>
      </c>
      <c r="B11104" s="190" t="n">
        <v>39829</v>
      </c>
      <c r="C11104" s="191" t="s">
        <v>11354</v>
      </c>
      <c r="D11104" s="192" t="s">
        <v>240</v>
      </c>
      <c r="E11104" s="193" t="n">
        <v>33.17</v>
      </c>
      <c r="F11104" s="193" t="n">
        <v>0</v>
      </c>
      <c r="G11104" s="193" t="n">
        <f aca="false">E11104-F11104</f>
        <v>33.17</v>
      </c>
    </row>
    <row r="11105" customFormat="false" ht="35.05" hidden="false" customHeight="false" outlineLevel="0" collapsed="false">
      <c r="A11105" s="189" t="s">
        <v>7760</v>
      </c>
      <c r="B11105" s="190" t="n">
        <v>39830</v>
      </c>
      <c r="C11105" s="191" t="s">
        <v>11355</v>
      </c>
      <c r="D11105" s="192" t="s">
        <v>8109</v>
      </c>
      <c r="E11105" s="193" t="n">
        <v>270.39</v>
      </c>
      <c r="F11105" s="193" t="n">
        <v>0</v>
      </c>
      <c r="G11105" s="193" t="n">
        <f aca="false">E11105-F11105</f>
        <v>270.39</v>
      </c>
    </row>
    <row r="11106" customFormat="false" ht="35.05" hidden="false" customHeight="false" outlineLevel="0" collapsed="false">
      <c r="A11106" s="189" t="s">
        <v>7760</v>
      </c>
      <c r="B11106" s="190" t="n">
        <v>39831</v>
      </c>
      <c r="C11106" s="191" t="s">
        <v>11356</v>
      </c>
      <c r="D11106" s="192" t="s">
        <v>8109</v>
      </c>
      <c r="E11106" s="193" t="n">
        <v>269.81</v>
      </c>
      <c r="F11106" s="193" t="n">
        <v>0</v>
      </c>
      <c r="G11106" s="193" t="n">
        <f aca="false">E11106-F11106</f>
        <v>269.81</v>
      </c>
    </row>
    <row r="11107" customFormat="false" ht="46.25" hidden="false" customHeight="false" outlineLevel="0" collapsed="false">
      <c r="A11107" s="189" t="s">
        <v>7760</v>
      </c>
      <c r="B11107" s="190" t="n">
        <v>39836</v>
      </c>
      <c r="C11107" s="191" t="s">
        <v>11357</v>
      </c>
      <c r="D11107" s="192" t="s">
        <v>8109</v>
      </c>
      <c r="E11107" s="193" t="n">
        <v>237.08</v>
      </c>
      <c r="F11107" s="193" t="n">
        <v>0</v>
      </c>
      <c r="G11107" s="193" t="n">
        <f aca="false">E11107-F11107</f>
        <v>237.08</v>
      </c>
    </row>
    <row r="11108" customFormat="false" ht="46.25" hidden="false" customHeight="false" outlineLevel="0" collapsed="false">
      <c r="A11108" s="189" t="s">
        <v>7760</v>
      </c>
      <c r="B11108" s="190" t="n">
        <v>39837</v>
      </c>
      <c r="C11108" s="191" t="s">
        <v>11358</v>
      </c>
      <c r="D11108" s="192" t="s">
        <v>8109</v>
      </c>
      <c r="E11108" s="193" t="n">
        <v>344.74</v>
      </c>
      <c r="F11108" s="193" t="n">
        <v>0</v>
      </c>
      <c r="G11108" s="193" t="n">
        <f aca="false">E11108-F11108</f>
        <v>344.74</v>
      </c>
    </row>
    <row r="11109" customFormat="false" ht="46.25" hidden="false" customHeight="false" outlineLevel="0" collapsed="false">
      <c r="A11109" s="189" t="s">
        <v>7760</v>
      </c>
      <c r="B11109" s="190" t="n">
        <v>39848</v>
      </c>
      <c r="C11109" s="191" t="s">
        <v>11359</v>
      </c>
      <c r="D11109" s="192" t="s">
        <v>240</v>
      </c>
      <c r="E11109" s="193" t="n">
        <v>2.2</v>
      </c>
      <c r="F11109" s="193" t="n">
        <v>0</v>
      </c>
      <c r="G11109" s="193" t="n">
        <f aca="false">E11109-F11109</f>
        <v>2.2</v>
      </c>
    </row>
    <row r="11110" customFormat="false" ht="46.25" hidden="false" customHeight="false" outlineLevel="0" collapsed="false">
      <c r="A11110" s="189" t="s">
        <v>7760</v>
      </c>
      <c r="B11110" s="190" t="n">
        <v>39849</v>
      </c>
      <c r="C11110" s="191" t="s">
        <v>11360</v>
      </c>
      <c r="D11110" s="192" t="s">
        <v>242</v>
      </c>
      <c r="E11110" s="193" t="n">
        <v>632.09</v>
      </c>
      <c r="F11110" s="193" t="n">
        <v>0</v>
      </c>
      <c r="G11110" s="193" t="n">
        <f aca="false">E11110-F11110</f>
        <v>632.09</v>
      </c>
    </row>
    <row r="11111" customFormat="false" ht="68.65" hidden="false" customHeight="false" outlineLevel="0" collapsed="false">
      <c r="A11111" s="189" t="s">
        <v>7760</v>
      </c>
      <c r="B11111" s="190" t="n">
        <v>39853</v>
      </c>
      <c r="C11111" s="191" t="s">
        <v>11361</v>
      </c>
      <c r="D11111" s="192" t="s">
        <v>240</v>
      </c>
      <c r="E11111" s="193" t="n">
        <v>14.11</v>
      </c>
      <c r="F11111" s="193" t="n">
        <v>0</v>
      </c>
      <c r="G11111" s="193" t="n">
        <f aca="false">E11111-F11111</f>
        <v>14.11</v>
      </c>
    </row>
    <row r="11112" customFormat="false" ht="68.65" hidden="false" customHeight="false" outlineLevel="0" collapsed="false">
      <c r="A11112" s="189" t="s">
        <v>7760</v>
      </c>
      <c r="B11112" s="190" t="n">
        <v>39854</v>
      </c>
      <c r="C11112" s="191" t="s">
        <v>11362</v>
      </c>
      <c r="D11112" s="192" t="s">
        <v>240</v>
      </c>
      <c r="E11112" s="193" t="n">
        <v>106.55</v>
      </c>
      <c r="F11112" s="193" t="n">
        <v>0</v>
      </c>
      <c r="G11112" s="193" t="n">
        <f aca="false">E11112-F11112</f>
        <v>106.55</v>
      </c>
    </row>
    <row r="11113" customFormat="false" ht="23.85" hidden="false" customHeight="false" outlineLevel="0" collapsed="false">
      <c r="A11113" s="189" t="s">
        <v>7760</v>
      </c>
      <c r="B11113" s="190" t="n">
        <v>39920</v>
      </c>
      <c r="C11113" s="191" t="s">
        <v>11363</v>
      </c>
      <c r="D11113" s="192" t="s">
        <v>235</v>
      </c>
      <c r="E11113" s="193" t="n">
        <v>6.33</v>
      </c>
      <c r="F11113" s="193" t="n">
        <v>0</v>
      </c>
      <c r="G11113" s="193" t="n">
        <f aca="false">E11113-F11113</f>
        <v>6.33</v>
      </c>
    </row>
    <row r="11114" customFormat="false" ht="15" hidden="false" customHeight="false" outlineLevel="0" collapsed="false">
      <c r="A11114" s="189" t="s">
        <v>7760</v>
      </c>
      <c r="B11114" s="190" t="n">
        <v>39961</v>
      </c>
      <c r="C11114" s="191" t="s">
        <v>11364</v>
      </c>
      <c r="D11114" s="192" t="s">
        <v>235</v>
      </c>
      <c r="E11114" s="193" t="n">
        <v>22.53</v>
      </c>
      <c r="F11114" s="193" t="n">
        <v>0</v>
      </c>
      <c r="G11114" s="193" t="n">
        <f aca="false">E11114-F11114</f>
        <v>22.53</v>
      </c>
    </row>
    <row r="11115" customFormat="false" ht="23.85" hidden="false" customHeight="false" outlineLevel="0" collapsed="false">
      <c r="A11115" s="189" t="s">
        <v>7760</v>
      </c>
      <c r="B11115" s="190" t="n">
        <v>39995</v>
      </c>
      <c r="C11115" s="191" t="s">
        <v>11365</v>
      </c>
      <c r="D11115" s="192" t="s">
        <v>242</v>
      </c>
      <c r="E11115" s="193" t="n">
        <v>765.76</v>
      </c>
      <c r="F11115" s="193" t="n">
        <v>0</v>
      </c>
      <c r="G11115" s="193" t="n">
        <f aca="false">E11115-F11115</f>
        <v>765.76</v>
      </c>
    </row>
    <row r="11116" customFormat="false" ht="15" hidden="false" customHeight="false" outlineLevel="0" collapsed="false">
      <c r="A11116" s="189" t="s">
        <v>7760</v>
      </c>
      <c r="B11116" s="190" t="n">
        <v>39996</v>
      </c>
      <c r="C11116" s="191" t="s">
        <v>11366</v>
      </c>
      <c r="D11116" s="192" t="s">
        <v>240</v>
      </c>
      <c r="E11116" s="193" t="n">
        <v>3.91</v>
      </c>
      <c r="F11116" s="193" t="n">
        <v>0</v>
      </c>
      <c r="G11116" s="193" t="n">
        <f aca="false">E11116-F11116</f>
        <v>3.91</v>
      </c>
    </row>
    <row r="11117" customFormat="false" ht="23.85" hidden="false" customHeight="false" outlineLevel="0" collapsed="false">
      <c r="A11117" s="189" t="s">
        <v>7760</v>
      </c>
      <c r="B11117" s="190" t="n">
        <v>40304</v>
      </c>
      <c r="C11117" s="191" t="s">
        <v>11367</v>
      </c>
      <c r="D11117" s="192" t="s">
        <v>1579</v>
      </c>
      <c r="E11117" s="193" t="n">
        <v>19.58</v>
      </c>
      <c r="F11117" s="193" t="n">
        <v>0</v>
      </c>
      <c r="G11117" s="193" t="n">
        <f aca="false">E11117-F11117</f>
        <v>19.58</v>
      </c>
    </row>
    <row r="11118" customFormat="false" ht="46.25" hidden="false" customHeight="false" outlineLevel="0" collapsed="false">
      <c r="A11118" s="189" t="s">
        <v>7760</v>
      </c>
      <c r="B11118" s="190" t="n">
        <v>40329</v>
      </c>
      <c r="C11118" s="191" t="s">
        <v>11368</v>
      </c>
      <c r="D11118" s="192" t="s">
        <v>235</v>
      </c>
      <c r="E11118" s="193" t="n">
        <v>35</v>
      </c>
      <c r="F11118" s="193" t="n">
        <v>0</v>
      </c>
      <c r="G11118" s="193" t="n">
        <f aca="false">E11118-F11118</f>
        <v>35</v>
      </c>
    </row>
    <row r="11119" customFormat="false" ht="15" hidden="false" customHeight="false" outlineLevel="0" collapsed="false">
      <c r="A11119" s="189" t="s">
        <v>7760</v>
      </c>
      <c r="B11119" s="190" t="n">
        <v>40331</v>
      </c>
      <c r="C11119" s="191" t="s">
        <v>11369</v>
      </c>
      <c r="D11119" s="192" t="s">
        <v>282</v>
      </c>
      <c r="E11119" s="193" t="n">
        <v>14.51</v>
      </c>
      <c r="F11119" s="193" t="n">
        <v>14.51</v>
      </c>
      <c r="G11119" s="193" t="n">
        <f aca="false">E11119-F11119</f>
        <v>0</v>
      </c>
    </row>
    <row r="11120" customFormat="false" ht="35.05" hidden="false" customHeight="false" outlineLevel="0" collapsed="false">
      <c r="A11120" s="189" t="s">
        <v>7760</v>
      </c>
      <c r="B11120" s="190" t="n">
        <v>40334</v>
      </c>
      <c r="C11120" s="191" t="s">
        <v>11370</v>
      </c>
      <c r="D11120" s="192" t="s">
        <v>240</v>
      </c>
      <c r="E11120" s="193" t="n">
        <v>108.77</v>
      </c>
      <c r="F11120" s="193" t="n">
        <v>0</v>
      </c>
      <c r="G11120" s="193" t="n">
        <f aca="false">E11120-F11120</f>
        <v>108.77</v>
      </c>
    </row>
    <row r="11121" customFormat="false" ht="46.25" hidden="false" customHeight="false" outlineLevel="0" collapsed="false">
      <c r="A11121" s="189" t="s">
        <v>7760</v>
      </c>
      <c r="B11121" s="190" t="n">
        <v>40335</v>
      </c>
      <c r="C11121" s="191" t="s">
        <v>11371</v>
      </c>
      <c r="D11121" s="192" t="s">
        <v>240</v>
      </c>
      <c r="E11121" s="193" t="n">
        <v>194.59</v>
      </c>
      <c r="F11121" s="193" t="n">
        <v>0</v>
      </c>
      <c r="G11121" s="193" t="n">
        <f aca="false">E11121-F11121</f>
        <v>194.59</v>
      </c>
    </row>
    <row r="11122" customFormat="false" ht="23.85" hidden="false" customHeight="false" outlineLevel="0" collapsed="false">
      <c r="A11122" s="189" t="s">
        <v>7760</v>
      </c>
      <c r="B11122" s="190" t="n">
        <v>40340</v>
      </c>
      <c r="C11122" s="191" t="s">
        <v>11372</v>
      </c>
      <c r="D11122" s="192" t="s">
        <v>235</v>
      </c>
      <c r="E11122" s="193" t="n">
        <v>22.07</v>
      </c>
      <c r="F11122" s="193" t="n">
        <v>0</v>
      </c>
      <c r="G11122" s="193" t="n">
        <f aca="false">E11122-F11122</f>
        <v>22.07</v>
      </c>
    </row>
    <row r="11123" customFormat="false" ht="23.85" hidden="false" customHeight="false" outlineLevel="0" collapsed="false">
      <c r="A11123" s="189" t="s">
        <v>7760</v>
      </c>
      <c r="B11123" s="190" t="n">
        <v>40341</v>
      </c>
      <c r="C11123" s="191" t="s">
        <v>11373</v>
      </c>
      <c r="D11123" s="192" t="s">
        <v>235</v>
      </c>
      <c r="E11123" s="193" t="n">
        <v>26.34</v>
      </c>
      <c r="F11123" s="193" t="n">
        <v>0</v>
      </c>
      <c r="G11123" s="193" t="n">
        <f aca="false">E11123-F11123</f>
        <v>26.34</v>
      </c>
    </row>
    <row r="11124" customFormat="false" ht="23.85" hidden="false" customHeight="false" outlineLevel="0" collapsed="false">
      <c r="A11124" s="189" t="s">
        <v>7760</v>
      </c>
      <c r="B11124" s="190" t="n">
        <v>40342</v>
      </c>
      <c r="C11124" s="191" t="s">
        <v>11374</v>
      </c>
      <c r="D11124" s="192" t="s">
        <v>235</v>
      </c>
      <c r="E11124" s="193" t="n">
        <v>31.41</v>
      </c>
      <c r="F11124" s="193" t="n">
        <v>0</v>
      </c>
      <c r="G11124" s="193" t="n">
        <f aca="false">E11124-F11124</f>
        <v>31.41</v>
      </c>
    </row>
    <row r="11125" customFormat="false" ht="23.85" hidden="false" customHeight="false" outlineLevel="0" collapsed="false">
      <c r="A11125" s="189" t="s">
        <v>7760</v>
      </c>
      <c r="B11125" s="190" t="n">
        <v>40343</v>
      </c>
      <c r="C11125" s="191" t="s">
        <v>11375</v>
      </c>
      <c r="D11125" s="192" t="s">
        <v>235</v>
      </c>
      <c r="E11125" s="193" t="n">
        <v>37.26</v>
      </c>
      <c r="F11125" s="193" t="n">
        <v>0</v>
      </c>
      <c r="G11125" s="193" t="n">
        <f aca="false">E11125-F11125</f>
        <v>37.26</v>
      </c>
    </row>
    <row r="11126" customFormat="false" ht="23.85" hidden="false" customHeight="false" outlineLevel="0" collapsed="false">
      <c r="A11126" s="189" t="s">
        <v>7760</v>
      </c>
      <c r="B11126" s="190" t="n">
        <v>40344</v>
      </c>
      <c r="C11126" s="191" t="s">
        <v>11376</v>
      </c>
      <c r="D11126" s="192" t="s">
        <v>235</v>
      </c>
      <c r="E11126" s="193" t="n">
        <v>50.79</v>
      </c>
      <c r="F11126" s="193" t="n">
        <v>0</v>
      </c>
      <c r="G11126" s="193" t="n">
        <f aca="false">E11126-F11126</f>
        <v>50.79</v>
      </c>
    </row>
    <row r="11127" customFormat="false" ht="23.85" hidden="false" customHeight="false" outlineLevel="0" collapsed="false">
      <c r="A11127" s="189" t="s">
        <v>7760</v>
      </c>
      <c r="B11127" s="190" t="n">
        <v>40345</v>
      </c>
      <c r="C11127" s="191" t="s">
        <v>11377</v>
      </c>
      <c r="D11127" s="192" t="s">
        <v>235</v>
      </c>
      <c r="E11127" s="193" t="n">
        <v>62.58</v>
      </c>
      <c r="F11127" s="193" t="n">
        <v>0</v>
      </c>
      <c r="G11127" s="193" t="n">
        <f aca="false">E11127-F11127</f>
        <v>62.58</v>
      </c>
    </row>
    <row r="11128" customFormat="false" ht="23.85" hidden="false" customHeight="false" outlineLevel="0" collapsed="false">
      <c r="A11128" s="189" t="s">
        <v>7760</v>
      </c>
      <c r="B11128" s="190" t="n">
        <v>40346</v>
      </c>
      <c r="C11128" s="191" t="s">
        <v>11378</v>
      </c>
      <c r="D11128" s="192" t="s">
        <v>235</v>
      </c>
      <c r="E11128" s="193" t="n">
        <v>72.6</v>
      </c>
      <c r="F11128" s="193" t="n">
        <v>0</v>
      </c>
      <c r="G11128" s="193" t="n">
        <f aca="false">E11128-F11128</f>
        <v>72.6</v>
      </c>
    </row>
    <row r="11129" customFormat="false" ht="23.85" hidden="false" customHeight="false" outlineLevel="0" collapsed="false">
      <c r="A11129" s="189" t="s">
        <v>7760</v>
      </c>
      <c r="B11129" s="190" t="n">
        <v>40347</v>
      </c>
      <c r="C11129" s="191" t="s">
        <v>11379</v>
      </c>
      <c r="D11129" s="192" t="s">
        <v>235</v>
      </c>
      <c r="E11129" s="193" t="n">
        <v>91.21</v>
      </c>
      <c r="F11129" s="193" t="n">
        <v>0</v>
      </c>
      <c r="G11129" s="193" t="n">
        <f aca="false">E11129-F11129</f>
        <v>91.21</v>
      </c>
    </row>
    <row r="11130" customFormat="false" ht="23.85" hidden="false" customHeight="false" outlineLevel="0" collapsed="false">
      <c r="A11130" s="189" t="s">
        <v>7760</v>
      </c>
      <c r="B11130" s="190" t="n">
        <v>40354</v>
      </c>
      <c r="C11130" s="191" t="s">
        <v>11380</v>
      </c>
      <c r="D11130" s="192" t="s">
        <v>235</v>
      </c>
      <c r="E11130" s="193" t="n">
        <v>23.05</v>
      </c>
      <c r="F11130" s="193" t="n">
        <v>0</v>
      </c>
      <c r="G11130" s="193" t="n">
        <f aca="false">E11130-F11130</f>
        <v>23.05</v>
      </c>
    </row>
    <row r="11131" customFormat="false" ht="35.05" hidden="false" customHeight="false" outlineLevel="0" collapsed="false">
      <c r="A11131" s="189" t="s">
        <v>7760</v>
      </c>
      <c r="B11131" s="190" t="n">
        <v>40355</v>
      </c>
      <c r="C11131" s="191" t="s">
        <v>11381</v>
      </c>
      <c r="D11131" s="192" t="s">
        <v>235</v>
      </c>
      <c r="E11131" s="193" t="n">
        <v>18.53</v>
      </c>
      <c r="F11131" s="193" t="n">
        <v>0</v>
      </c>
      <c r="G11131" s="193" t="n">
        <f aca="false">E11131-F11131</f>
        <v>18.53</v>
      </c>
    </row>
    <row r="11132" customFormat="false" ht="23.85" hidden="false" customHeight="false" outlineLevel="0" collapsed="false">
      <c r="A11132" s="189" t="s">
        <v>7760</v>
      </c>
      <c r="B11132" s="190" t="n">
        <v>40356</v>
      </c>
      <c r="C11132" s="191" t="s">
        <v>11382</v>
      </c>
      <c r="D11132" s="192" t="s">
        <v>235</v>
      </c>
      <c r="E11132" s="193" t="n">
        <v>19.11</v>
      </c>
      <c r="F11132" s="193" t="n">
        <v>0</v>
      </c>
      <c r="G11132" s="193" t="n">
        <f aca="false">E11132-F11132</f>
        <v>19.11</v>
      </c>
    </row>
    <row r="11133" customFormat="false" ht="23.85" hidden="false" customHeight="false" outlineLevel="0" collapsed="false">
      <c r="A11133" s="189" t="s">
        <v>7760</v>
      </c>
      <c r="B11133" s="190" t="n">
        <v>40357</v>
      </c>
      <c r="C11133" s="191" t="s">
        <v>11383</v>
      </c>
      <c r="D11133" s="192" t="s">
        <v>235</v>
      </c>
      <c r="E11133" s="193" t="n">
        <v>25.87</v>
      </c>
      <c r="F11133" s="193" t="n">
        <v>0</v>
      </c>
      <c r="G11133" s="193" t="n">
        <f aca="false">E11133-F11133</f>
        <v>25.87</v>
      </c>
    </row>
    <row r="11134" customFormat="false" ht="35.05" hidden="false" customHeight="false" outlineLevel="0" collapsed="false">
      <c r="A11134" s="189" t="s">
        <v>7760</v>
      </c>
      <c r="B11134" s="190" t="n">
        <v>40358</v>
      </c>
      <c r="C11134" s="191" t="s">
        <v>11384</v>
      </c>
      <c r="D11134" s="192" t="s">
        <v>235</v>
      </c>
      <c r="E11134" s="193" t="n">
        <v>25.87</v>
      </c>
      <c r="F11134" s="193" t="n">
        <v>0</v>
      </c>
      <c r="G11134" s="193" t="n">
        <f aca="false">E11134-F11134</f>
        <v>25.87</v>
      </c>
    </row>
    <row r="11135" customFormat="false" ht="23.85" hidden="false" customHeight="false" outlineLevel="0" collapsed="false">
      <c r="A11135" s="189" t="s">
        <v>7760</v>
      </c>
      <c r="B11135" s="190" t="n">
        <v>40359</v>
      </c>
      <c r="C11135" s="191" t="s">
        <v>11385</v>
      </c>
      <c r="D11135" s="192" t="s">
        <v>235</v>
      </c>
      <c r="E11135" s="193" t="n">
        <v>24.69</v>
      </c>
      <c r="F11135" s="193" t="n">
        <v>0</v>
      </c>
      <c r="G11135" s="193" t="n">
        <f aca="false">E11135-F11135</f>
        <v>24.69</v>
      </c>
    </row>
    <row r="11136" customFormat="false" ht="23.85" hidden="false" customHeight="false" outlineLevel="0" collapsed="false">
      <c r="A11136" s="189" t="s">
        <v>7760</v>
      </c>
      <c r="B11136" s="190" t="n">
        <v>40360</v>
      </c>
      <c r="C11136" s="191" t="s">
        <v>11386</v>
      </c>
      <c r="D11136" s="192" t="s">
        <v>235</v>
      </c>
      <c r="E11136" s="193" t="n">
        <v>34.71</v>
      </c>
      <c r="F11136" s="193" t="n">
        <v>0</v>
      </c>
      <c r="G11136" s="193" t="n">
        <f aca="false">E11136-F11136</f>
        <v>34.71</v>
      </c>
    </row>
    <row r="11137" customFormat="false" ht="35.05" hidden="false" customHeight="false" outlineLevel="0" collapsed="false">
      <c r="A11137" s="189" t="s">
        <v>7760</v>
      </c>
      <c r="B11137" s="190" t="n">
        <v>40361</v>
      </c>
      <c r="C11137" s="191" t="s">
        <v>11387</v>
      </c>
      <c r="D11137" s="192" t="s">
        <v>235</v>
      </c>
      <c r="E11137" s="193" t="n">
        <v>67.86</v>
      </c>
      <c r="F11137" s="193" t="n">
        <v>0</v>
      </c>
      <c r="G11137" s="193" t="n">
        <f aca="false">E11137-F11137</f>
        <v>67.86</v>
      </c>
    </row>
    <row r="11138" customFormat="false" ht="23.85" hidden="false" customHeight="false" outlineLevel="0" collapsed="false">
      <c r="A11138" s="189" t="s">
        <v>7760</v>
      </c>
      <c r="B11138" s="190" t="n">
        <v>40362</v>
      </c>
      <c r="C11138" s="191" t="s">
        <v>11388</v>
      </c>
      <c r="D11138" s="192" t="s">
        <v>235</v>
      </c>
      <c r="E11138" s="193" t="n">
        <v>37.06</v>
      </c>
      <c r="F11138" s="193" t="n">
        <v>0</v>
      </c>
      <c r="G11138" s="193" t="n">
        <f aca="false">E11138-F11138</f>
        <v>37.06</v>
      </c>
    </row>
    <row r="11139" customFormat="false" ht="23.85" hidden="false" customHeight="false" outlineLevel="0" collapsed="false">
      <c r="A11139" s="189" t="s">
        <v>7760</v>
      </c>
      <c r="B11139" s="190" t="n">
        <v>40363</v>
      </c>
      <c r="C11139" s="191" t="s">
        <v>11389</v>
      </c>
      <c r="D11139" s="192" t="s">
        <v>235</v>
      </c>
      <c r="E11139" s="193" t="n">
        <v>52.95</v>
      </c>
      <c r="F11139" s="193" t="n">
        <v>0</v>
      </c>
      <c r="G11139" s="193" t="n">
        <f aca="false">E11139-F11139</f>
        <v>52.95</v>
      </c>
    </row>
    <row r="11140" customFormat="false" ht="35.05" hidden="false" customHeight="false" outlineLevel="0" collapsed="false">
      <c r="A11140" s="189" t="s">
        <v>7760</v>
      </c>
      <c r="B11140" s="190" t="n">
        <v>40364</v>
      </c>
      <c r="C11140" s="191" t="s">
        <v>11390</v>
      </c>
      <c r="D11140" s="192" t="s">
        <v>235</v>
      </c>
      <c r="E11140" s="193" t="n">
        <v>86.78</v>
      </c>
      <c r="F11140" s="193" t="n">
        <v>0</v>
      </c>
      <c r="G11140" s="193" t="n">
        <f aca="false">E11140-F11140</f>
        <v>86.78</v>
      </c>
    </row>
    <row r="11141" customFormat="false" ht="23.85" hidden="false" customHeight="false" outlineLevel="0" collapsed="false">
      <c r="A11141" s="189" t="s">
        <v>7760</v>
      </c>
      <c r="B11141" s="190" t="n">
        <v>40365</v>
      </c>
      <c r="C11141" s="191" t="s">
        <v>11391</v>
      </c>
      <c r="D11141" s="192" t="s">
        <v>235</v>
      </c>
      <c r="E11141" s="193" t="n">
        <v>55.95</v>
      </c>
      <c r="F11141" s="193" t="n">
        <v>0</v>
      </c>
      <c r="G11141" s="193" t="n">
        <f aca="false">E11141-F11141</f>
        <v>55.95</v>
      </c>
    </row>
    <row r="11142" customFormat="false" ht="23.85" hidden="false" customHeight="false" outlineLevel="0" collapsed="false">
      <c r="A11142" s="189" t="s">
        <v>7760</v>
      </c>
      <c r="B11142" s="190" t="n">
        <v>40366</v>
      </c>
      <c r="C11142" s="191" t="s">
        <v>11392</v>
      </c>
      <c r="D11142" s="192" t="s">
        <v>235</v>
      </c>
      <c r="E11142" s="193" t="n">
        <v>67.69</v>
      </c>
      <c r="F11142" s="193" t="n">
        <v>0</v>
      </c>
      <c r="G11142" s="193" t="n">
        <f aca="false">E11142-F11142</f>
        <v>67.69</v>
      </c>
    </row>
    <row r="11143" customFormat="false" ht="35.05" hidden="false" customHeight="false" outlineLevel="0" collapsed="false">
      <c r="A11143" s="189" t="s">
        <v>7760</v>
      </c>
      <c r="B11143" s="190" t="n">
        <v>40367</v>
      </c>
      <c r="C11143" s="191" t="s">
        <v>11393</v>
      </c>
      <c r="D11143" s="192" t="s">
        <v>235</v>
      </c>
      <c r="E11143" s="193" t="n">
        <v>136.86</v>
      </c>
      <c r="F11143" s="193" t="n">
        <v>0</v>
      </c>
      <c r="G11143" s="193" t="n">
        <f aca="false">E11143-F11143</f>
        <v>136.86</v>
      </c>
    </row>
    <row r="11144" customFormat="false" ht="23.85" hidden="false" customHeight="false" outlineLevel="0" collapsed="false">
      <c r="A11144" s="189" t="s">
        <v>7760</v>
      </c>
      <c r="B11144" s="190" t="n">
        <v>40368</v>
      </c>
      <c r="C11144" s="191" t="s">
        <v>11394</v>
      </c>
      <c r="D11144" s="192" t="s">
        <v>235</v>
      </c>
      <c r="E11144" s="193" t="n">
        <v>82.93</v>
      </c>
      <c r="F11144" s="193" t="n">
        <v>0</v>
      </c>
      <c r="G11144" s="193" t="n">
        <f aca="false">E11144-F11144</f>
        <v>82.93</v>
      </c>
    </row>
    <row r="11145" customFormat="false" ht="23.85" hidden="false" customHeight="false" outlineLevel="0" collapsed="false">
      <c r="A11145" s="189" t="s">
        <v>7760</v>
      </c>
      <c r="B11145" s="190" t="n">
        <v>40369</v>
      </c>
      <c r="C11145" s="191" t="s">
        <v>11395</v>
      </c>
      <c r="D11145" s="192" t="s">
        <v>235</v>
      </c>
      <c r="E11145" s="193" t="n">
        <v>106.68</v>
      </c>
      <c r="F11145" s="193" t="n">
        <v>0</v>
      </c>
      <c r="G11145" s="193" t="n">
        <f aca="false">E11145-F11145</f>
        <v>106.68</v>
      </c>
    </row>
    <row r="11146" customFormat="false" ht="35.05" hidden="false" customHeight="false" outlineLevel="0" collapsed="false">
      <c r="A11146" s="189" t="s">
        <v>7760</v>
      </c>
      <c r="B11146" s="190" t="n">
        <v>40370</v>
      </c>
      <c r="C11146" s="191" t="s">
        <v>11396</v>
      </c>
      <c r="D11146" s="192" t="s">
        <v>235</v>
      </c>
      <c r="E11146" s="193" t="n">
        <v>275.36</v>
      </c>
      <c r="F11146" s="193" t="n">
        <v>0</v>
      </c>
      <c r="G11146" s="193" t="n">
        <f aca="false">E11146-F11146</f>
        <v>275.36</v>
      </c>
    </row>
    <row r="11147" customFormat="false" ht="23.85" hidden="false" customHeight="false" outlineLevel="0" collapsed="false">
      <c r="A11147" s="189" t="s">
        <v>7760</v>
      </c>
      <c r="B11147" s="190" t="n">
        <v>40371</v>
      </c>
      <c r="C11147" s="191" t="s">
        <v>11397</v>
      </c>
      <c r="D11147" s="192" t="s">
        <v>235</v>
      </c>
      <c r="E11147" s="193" t="n">
        <v>136.44</v>
      </c>
      <c r="F11147" s="193" t="n">
        <v>0</v>
      </c>
      <c r="G11147" s="193" t="n">
        <f aca="false">E11147-F11147</f>
        <v>136.44</v>
      </c>
    </row>
    <row r="11148" customFormat="false" ht="23.85" hidden="false" customHeight="false" outlineLevel="0" collapsed="false">
      <c r="A11148" s="189" t="s">
        <v>7760</v>
      </c>
      <c r="B11148" s="190" t="n">
        <v>40372</v>
      </c>
      <c r="C11148" s="191" t="s">
        <v>11398</v>
      </c>
      <c r="D11148" s="192" t="s">
        <v>235</v>
      </c>
      <c r="E11148" s="193" t="n">
        <v>214.35</v>
      </c>
      <c r="F11148" s="193" t="n">
        <v>0</v>
      </c>
      <c r="G11148" s="193" t="n">
        <f aca="false">E11148-F11148</f>
        <v>214.35</v>
      </c>
    </row>
    <row r="11149" customFormat="false" ht="35.05" hidden="false" customHeight="false" outlineLevel="0" collapsed="false">
      <c r="A11149" s="189" t="s">
        <v>7760</v>
      </c>
      <c r="B11149" s="190" t="n">
        <v>40373</v>
      </c>
      <c r="C11149" s="191" t="s">
        <v>11399</v>
      </c>
      <c r="D11149" s="192" t="s">
        <v>235</v>
      </c>
      <c r="E11149" s="193" t="n">
        <v>372.35</v>
      </c>
      <c r="F11149" s="193" t="n">
        <v>0</v>
      </c>
      <c r="G11149" s="193" t="n">
        <f aca="false">E11149-F11149</f>
        <v>372.35</v>
      </c>
    </row>
    <row r="11150" customFormat="false" ht="23.85" hidden="false" customHeight="false" outlineLevel="0" collapsed="false">
      <c r="A11150" s="189" t="s">
        <v>7760</v>
      </c>
      <c r="B11150" s="190" t="n">
        <v>40374</v>
      </c>
      <c r="C11150" s="191" t="s">
        <v>11400</v>
      </c>
      <c r="D11150" s="192" t="s">
        <v>235</v>
      </c>
      <c r="E11150" s="193" t="n">
        <v>216.74</v>
      </c>
      <c r="F11150" s="193" t="n">
        <v>0</v>
      </c>
      <c r="G11150" s="193" t="n">
        <f aca="false">E11150-F11150</f>
        <v>216.74</v>
      </c>
    </row>
    <row r="11151" customFormat="false" ht="23.85" hidden="false" customHeight="false" outlineLevel="0" collapsed="false">
      <c r="A11151" s="189" t="s">
        <v>7760</v>
      </c>
      <c r="B11151" s="190" t="n">
        <v>40375</v>
      </c>
      <c r="C11151" s="191" t="s">
        <v>11401</v>
      </c>
      <c r="D11151" s="192" t="s">
        <v>235</v>
      </c>
      <c r="E11151" s="193" t="n">
        <v>290.17</v>
      </c>
      <c r="F11151" s="193" t="n">
        <v>0</v>
      </c>
      <c r="G11151" s="193" t="n">
        <f aca="false">E11151-F11151</f>
        <v>290.17</v>
      </c>
    </row>
    <row r="11152" customFormat="false" ht="23.85" hidden="false" customHeight="false" outlineLevel="0" collapsed="false">
      <c r="A11152" s="189" t="s">
        <v>7760</v>
      </c>
      <c r="B11152" s="190" t="n">
        <v>40378</v>
      </c>
      <c r="C11152" s="191" t="s">
        <v>11402</v>
      </c>
      <c r="D11152" s="192" t="s">
        <v>235</v>
      </c>
      <c r="E11152" s="193" t="n">
        <v>30.92</v>
      </c>
      <c r="F11152" s="193" t="n">
        <v>0</v>
      </c>
      <c r="G11152" s="193" t="n">
        <f aca="false">E11152-F11152</f>
        <v>30.92</v>
      </c>
    </row>
    <row r="11153" customFormat="false" ht="23.85" hidden="false" customHeight="false" outlineLevel="0" collapsed="false">
      <c r="A11153" s="189" t="s">
        <v>7760</v>
      </c>
      <c r="B11153" s="190" t="n">
        <v>40379</v>
      </c>
      <c r="C11153" s="191" t="s">
        <v>11403</v>
      </c>
      <c r="D11153" s="192" t="s">
        <v>235</v>
      </c>
      <c r="E11153" s="193" t="n">
        <v>30.92</v>
      </c>
      <c r="F11153" s="193" t="n">
        <v>0</v>
      </c>
      <c r="G11153" s="193" t="n">
        <f aca="false">E11153-F11153</f>
        <v>30.92</v>
      </c>
    </row>
    <row r="11154" customFormat="false" ht="23.85" hidden="false" customHeight="false" outlineLevel="0" collapsed="false">
      <c r="A11154" s="189" t="s">
        <v>7760</v>
      </c>
      <c r="B11154" s="190" t="n">
        <v>40380</v>
      </c>
      <c r="C11154" s="191" t="s">
        <v>11404</v>
      </c>
      <c r="D11154" s="192" t="s">
        <v>235</v>
      </c>
      <c r="E11154" s="193" t="n">
        <v>41.23</v>
      </c>
      <c r="F11154" s="193" t="n">
        <v>0</v>
      </c>
      <c r="G11154" s="193" t="n">
        <f aca="false">E11154-F11154</f>
        <v>41.23</v>
      </c>
    </row>
    <row r="11155" customFormat="false" ht="23.85" hidden="false" customHeight="false" outlineLevel="0" collapsed="false">
      <c r="A11155" s="189" t="s">
        <v>7760</v>
      </c>
      <c r="B11155" s="190" t="n">
        <v>40381</v>
      </c>
      <c r="C11155" s="191" t="s">
        <v>11405</v>
      </c>
      <c r="D11155" s="192" t="s">
        <v>235</v>
      </c>
      <c r="E11155" s="193" t="n">
        <v>41.23</v>
      </c>
      <c r="F11155" s="193" t="n">
        <v>0</v>
      </c>
      <c r="G11155" s="193" t="n">
        <f aca="false">E11155-F11155</f>
        <v>41.23</v>
      </c>
    </row>
    <row r="11156" customFormat="false" ht="23.85" hidden="false" customHeight="false" outlineLevel="0" collapsed="false">
      <c r="A11156" s="189" t="s">
        <v>7760</v>
      </c>
      <c r="B11156" s="190" t="n">
        <v>40382</v>
      </c>
      <c r="C11156" s="191" t="s">
        <v>11406</v>
      </c>
      <c r="D11156" s="192" t="s">
        <v>235</v>
      </c>
      <c r="E11156" s="193" t="n">
        <v>58.53</v>
      </c>
      <c r="F11156" s="193" t="n">
        <v>0</v>
      </c>
      <c r="G11156" s="193" t="n">
        <f aca="false">E11156-F11156</f>
        <v>58.53</v>
      </c>
    </row>
    <row r="11157" customFormat="false" ht="23.85" hidden="false" customHeight="false" outlineLevel="0" collapsed="false">
      <c r="A11157" s="189" t="s">
        <v>7760</v>
      </c>
      <c r="B11157" s="190" t="n">
        <v>40383</v>
      </c>
      <c r="C11157" s="191" t="s">
        <v>11407</v>
      </c>
      <c r="D11157" s="192" t="s">
        <v>235</v>
      </c>
      <c r="E11157" s="193" t="n">
        <v>89.45</v>
      </c>
      <c r="F11157" s="193" t="n">
        <v>0</v>
      </c>
      <c r="G11157" s="193" t="n">
        <f aca="false">E11157-F11157</f>
        <v>89.45</v>
      </c>
    </row>
    <row r="11158" customFormat="false" ht="23.85" hidden="false" customHeight="false" outlineLevel="0" collapsed="false">
      <c r="A11158" s="189" t="s">
        <v>7760</v>
      </c>
      <c r="B11158" s="190" t="n">
        <v>40384</v>
      </c>
      <c r="C11158" s="191" t="s">
        <v>11408</v>
      </c>
      <c r="D11158" s="192" t="s">
        <v>235</v>
      </c>
      <c r="E11158" s="193" t="n">
        <v>89.45</v>
      </c>
      <c r="F11158" s="193" t="n">
        <v>0</v>
      </c>
      <c r="G11158" s="193" t="n">
        <f aca="false">E11158-F11158</f>
        <v>89.45</v>
      </c>
    </row>
    <row r="11159" customFormat="false" ht="23.85" hidden="false" customHeight="false" outlineLevel="0" collapsed="false">
      <c r="A11159" s="189" t="s">
        <v>7760</v>
      </c>
      <c r="B11159" s="190" t="n">
        <v>40385</v>
      </c>
      <c r="C11159" s="191" t="s">
        <v>11409</v>
      </c>
      <c r="D11159" s="192" t="s">
        <v>235</v>
      </c>
      <c r="E11159" s="193" t="n">
        <v>130.66</v>
      </c>
      <c r="F11159" s="193" t="n">
        <v>0</v>
      </c>
      <c r="G11159" s="193" t="n">
        <f aca="false">E11159-F11159</f>
        <v>130.66</v>
      </c>
    </row>
    <row r="11160" customFormat="false" ht="23.85" hidden="false" customHeight="false" outlineLevel="0" collapsed="false">
      <c r="A11160" s="189" t="s">
        <v>7760</v>
      </c>
      <c r="B11160" s="190" t="n">
        <v>40386</v>
      </c>
      <c r="C11160" s="191" t="s">
        <v>11410</v>
      </c>
      <c r="D11160" s="192" t="s">
        <v>235</v>
      </c>
      <c r="E11160" s="193" t="n">
        <v>130.66</v>
      </c>
      <c r="F11160" s="193" t="n">
        <v>0</v>
      </c>
      <c r="G11160" s="193" t="n">
        <f aca="false">E11160-F11160</f>
        <v>130.66</v>
      </c>
    </row>
    <row r="11161" customFormat="false" ht="23.85" hidden="false" customHeight="false" outlineLevel="0" collapsed="false">
      <c r="A11161" s="189" t="s">
        <v>7760</v>
      </c>
      <c r="B11161" s="190" t="n">
        <v>40387</v>
      </c>
      <c r="C11161" s="191" t="s">
        <v>11411</v>
      </c>
      <c r="D11161" s="192" t="s">
        <v>235</v>
      </c>
      <c r="E11161" s="193" t="n">
        <v>202.99</v>
      </c>
      <c r="F11161" s="193" t="n">
        <v>0</v>
      </c>
      <c r="G11161" s="193" t="n">
        <f aca="false">E11161-F11161</f>
        <v>202.99</v>
      </c>
    </row>
    <row r="11162" customFormat="false" ht="23.85" hidden="false" customHeight="false" outlineLevel="0" collapsed="false">
      <c r="A11162" s="189" t="s">
        <v>7760</v>
      </c>
      <c r="B11162" s="190" t="n">
        <v>40388</v>
      </c>
      <c r="C11162" s="191" t="s">
        <v>11412</v>
      </c>
      <c r="D11162" s="192" t="s">
        <v>235</v>
      </c>
      <c r="E11162" s="193" t="n">
        <v>185.77</v>
      </c>
      <c r="F11162" s="193" t="n">
        <v>0</v>
      </c>
      <c r="G11162" s="193" t="n">
        <f aca="false">E11162-F11162</f>
        <v>185.77</v>
      </c>
    </row>
    <row r="11163" customFormat="false" ht="23.85" hidden="false" customHeight="false" outlineLevel="0" collapsed="false">
      <c r="A11163" s="189" t="s">
        <v>7760</v>
      </c>
      <c r="B11163" s="190" t="n">
        <v>40389</v>
      </c>
      <c r="C11163" s="191" t="s">
        <v>11413</v>
      </c>
      <c r="D11163" s="192" t="s">
        <v>235</v>
      </c>
      <c r="E11163" s="193" t="n">
        <v>371.13</v>
      </c>
      <c r="F11163" s="193" t="n">
        <v>0</v>
      </c>
      <c r="G11163" s="193" t="n">
        <f aca="false">E11163-F11163</f>
        <v>371.13</v>
      </c>
    </row>
    <row r="11164" customFormat="false" ht="23.85" hidden="false" customHeight="false" outlineLevel="0" collapsed="false">
      <c r="A11164" s="189" t="s">
        <v>7760</v>
      </c>
      <c r="B11164" s="190" t="n">
        <v>40390</v>
      </c>
      <c r="C11164" s="191" t="s">
        <v>11414</v>
      </c>
      <c r="D11164" s="192" t="s">
        <v>235</v>
      </c>
      <c r="E11164" s="193" t="n">
        <v>839.66</v>
      </c>
      <c r="F11164" s="193" t="n">
        <v>0</v>
      </c>
      <c r="G11164" s="193" t="n">
        <f aca="false">E11164-F11164</f>
        <v>839.66</v>
      </c>
    </row>
    <row r="11165" customFormat="false" ht="23.85" hidden="false" customHeight="false" outlineLevel="0" collapsed="false">
      <c r="A11165" s="189" t="s">
        <v>7760</v>
      </c>
      <c r="B11165" s="190" t="n">
        <v>40391</v>
      </c>
      <c r="C11165" s="191" t="s">
        <v>11415</v>
      </c>
      <c r="D11165" s="192" t="s">
        <v>235</v>
      </c>
      <c r="E11165" s="193" t="n">
        <v>963.27</v>
      </c>
      <c r="F11165" s="193" t="n">
        <v>0</v>
      </c>
      <c r="G11165" s="193" t="n">
        <f aca="false">E11165-F11165</f>
        <v>963.27</v>
      </c>
    </row>
    <row r="11166" customFormat="false" ht="23.85" hidden="false" customHeight="false" outlineLevel="0" collapsed="false">
      <c r="A11166" s="189" t="s">
        <v>7760</v>
      </c>
      <c r="B11166" s="190" t="n">
        <v>40392</v>
      </c>
      <c r="C11166" s="191" t="s">
        <v>11416</v>
      </c>
      <c r="D11166" s="192" t="s">
        <v>235</v>
      </c>
      <c r="E11166" s="193" t="n">
        <v>47.56</v>
      </c>
      <c r="F11166" s="193" t="n">
        <v>0</v>
      </c>
      <c r="G11166" s="193" t="n">
        <f aca="false">E11166-F11166</f>
        <v>47.56</v>
      </c>
    </row>
    <row r="11167" customFormat="false" ht="23.85" hidden="false" customHeight="false" outlineLevel="0" collapsed="false">
      <c r="A11167" s="189" t="s">
        <v>7760</v>
      </c>
      <c r="B11167" s="190" t="n">
        <v>40393</v>
      </c>
      <c r="C11167" s="191" t="s">
        <v>11417</v>
      </c>
      <c r="D11167" s="192" t="s">
        <v>235</v>
      </c>
      <c r="E11167" s="193" t="n">
        <v>61.27</v>
      </c>
      <c r="F11167" s="193" t="n">
        <v>0</v>
      </c>
      <c r="G11167" s="193" t="n">
        <f aca="false">E11167-F11167</f>
        <v>61.27</v>
      </c>
    </row>
    <row r="11168" customFormat="false" ht="23.85" hidden="false" customHeight="false" outlineLevel="0" collapsed="false">
      <c r="A11168" s="189" t="s">
        <v>7760</v>
      </c>
      <c r="B11168" s="190" t="n">
        <v>40394</v>
      </c>
      <c r="C11168" s="191" t="s">
        <v>11418</v>
      </c>
      <c r="D11168" s="192" t="s">
        <v>235</v>
      </c>
      <c r="E11168" s="193" t="n">
        <v>96.24</v>
      </c>
      <c r="F11168" s="193" t="n">
        <v>0</v>
      </c>
      <c r="G11168" s="193" t="n">
        <f aca="false">E11168-F11168</f>
        <v>96.24</v>
      </c>
    </row>
    <row r="11169" customFormat="false" ht="23.85" hidden="false" customHeight="false" outlineLevel="0" collapsed="false">
      <c r="A11169" s="189" t="s">
        <v>7760</v>
      </c>
      <c r="B11169" s="190" t="n">
        <v>40395</v>
      </c>
      <c r="C11169" s="191" t="s">
        <v>11419</v>
      </c>
      <c r="D11169" s="192" t="s">
        <v>235</v>
      </c>
      <c r="E11169" s="193" t="n">
        <v>147.82</v>
      </c>
      <c r="F11169" s="193" t="n">
        <v>0</v>
      </c>
      <c r="G11169" s="193" t="n">
        <f aca="false">E11169-F11169</f>
        <v>147.82</v>
      </c>
    </row>
    <row r="11170" customFormat="false" ht="23.85" hidden="false" customHeight="false" outlineLevel="0" collapsed="false">
      <c r="A11170" s="189" t="s">
        <v>7760</v>
      </c>
      <c r="B11170" s="190" t="n">
        <v>40396</v>
      </c>
      <c r="C11170" s="191" t="s">
        <v>11420</v>
      </c>
      <c r="D11170" s="192" t="s">
        <v>235</v>
      </c>
      <c r="E11170" s="193" t="n">
        <v>192.62</v>
      </c>
      <c r="F11170" s="193" t="n">
        <v>0</v>
      </c>
      <c r="G11170" s="193" t="n">
        <f aca="false">E11170-F11170</f>
        <v>192.62</v>
      </c>
    </row>
    <row r="11171" customFormat="false" ht="23.85" hidden="false" customHeight="false" outlineLevel="0" collapsed="false">
      <c r="A11171" s="189" t="s">
        <v>7760</v>
      </c>
      <c r="B11171" s="190" t="n">
        <v>40397</v>
      </c>
      <c r="C11171" s="191" t="s">
        <v>11421</v>
      </c>
      <c r="D11171" s="192" t="s">
        <v>235</v>
      </c>
      <c r="E11171" s="193" t="n">
        <v>316.46</v>
      </c>
      <c r="F11171" s="193" t="n">
        <v>0</v>
      </c>
      <c r="G11171" s="193" t="n">
        <f aca="false">E11171-F11171</f>
        <v>316.46</v>
      </c>
    </row>
    <row r="11172" customFormat="false" ht="23.85" hidden="false" customHeight="false" outlineLevel="0" collapsed="false">
      <c r="A11172" s="189" t="s">
        <v>7760</v>
      </c>
      <c r="B11172" s="190" t="n">
        <v>40398</v>
      </c>
      <c r="C11172" s="191" t="s">
        <v>11422</v>
      </c>
      <c r="D11172" s="192" t="s">
        <v>235</v>
      </c>
      <c r="E11172" s="193" t="n">
        <v>617.96</v>
      </c>
      <c r="F11172" s="193" t="n">
        <v>0</v>
      </c>
      <c r="G11172" s="193" t="n">
        <f aca="false">E11172-F11172</f>
        <v>617.96</v>
      </c>
    </row>
    <row r="11173" customFormat="false" ht="23.85" hidden="false" customHeight="false" outlineLevel="0" collapsed="false">
      <c r="A11173" s="189" t="s">
        <v>7760</v>
      </c>
      <c r="B11173" s="190" t="n">
        <v>40399</v>
      </c>
      <c r="C11173" s="191" t="s">
        <v>11423</v>
      </c>
      <c r="D11173" s="192" t="s">
        <v>235</v>
      </c>
      <c r="E11173" s="193" t="n">
        <v>1010.97</v>
      </c>
      <c r="F11173" s="193" t="n">
        <v>0</v>
      </c>
      <c r="G11173" s="193" t="n">
        <f aca="false">E11173-F11173</f>
        <v>1010.97</v>
      </c>
    </row>
    <row r="11174" customFormat="false" ht="23.85" hidden="false" customHeight="false" outlineLevel="0" collapsed="false">
      <c r="A11174" s="189" t="s">
        <v>7760</v>
      </c>
      <c r="B11174" s="190" t="n">
        <v>40400</v>
      </c>
      <c r="C11174" s="191" t="s">
        <v>11424</v>
      </c>
      <c r="D11174" s="192" t="s">
        <v>240</v>
      </c>
      <c r="E11174" s="193" t="n">
        <v>2.63</v>
      </c>
      <c r="F11174" s="193" t="n">
        <v>0</v>
      </c>
      <c r="G11174" s="193" t="n">
        <f aca="false">E11174-F11174</f>
        <v>2.63</v>
      </c>
    </row>
    <row r="11175" customFormat="false" ht="23.85" hidden="false" customHeight="false" outlineLevel="0" collapsed="false">
      <c r="A11175" s="189" t="s">
        <v>7760</v>
      </c>
      <c r="B11175" s="190" t="n">
        <v>40401</v>
      </c>
      <c r="C11175" s="191" t="s">
        <v>11425</v>
      </c>
      <c r="D11175" s="192" t="s">
        <v>240</v>
      </c>
      <c r="E11175" s="193" t="n">
        <v>3.88</v>
      </c>
      <c r="F11175" s="193" t="n">
        <v>0</v>
      </c>
      <c r="G11175" s="193" t="n">
        <f aca="false">E11175-F11175</f>
        <v>3.88</v>
      </c>
    </row>
    <row r="11176" customFormat="false" ht="23.85" hidden="false" customHeight="false" outlineLevel="0" collapsed="false">
      <c r="A11176" s="189" t="s">
        <v>7760</v>
      </c>
      <c r="B11176" s="190" t="n">
        <v>40402</v>
      </c>
      <c r="C11176" s="191" t="s">
        <v>11426</v>
      </c>
      <c r="D11176" s="192" t="s">
        <v>240</v>
      </c>
      <c r="E11176" s="193" t="n">
        <v>4.97</v>
      </c>
      <c r="F11176" s="193" t="n">
        <v>0</v>
      </c>
      <c r="G11176" s="193" t="n">
        <f aca="false">E11176-F11176</f>
        <v>4.97</v>
      </c>
    </row>
    <row r="11177" customFormat="false" ht="23.85" hidden="false" customHeight="false" outlineLevel="0" collapsed="false">
      <c r="A11177" s="189" t="s">
        <v>7760</v>
      </c>
      <c r="B11177" s="190" t="n">
        <v>40408</v>
      </c>
      <c r="C11177" s="191" t="s">
        <v>11427</v>
      </c>
      <c r="D11177" s="192" t="s">
        <v>235</v>
      </c>
      <c r="E11177" s="193" t="n">
        <v>7.53</v>
      </c>
      <c r="F11177" s="193" t="n">
        <v>0</v>
      </c>
      <c r="G11177" s="193" t="n">
        <f aca="false">E11177-F11177</f>
        <v>7.53</v>
      </c>
    </row>
    <row r="11178" customFormat="false" ht="23.85" hidden="false" customHeight="false" outlineLevel="0" collapsed="false">
      <c r="A11178" s="189" t="s">
        <v>7760</v>
      </c>
      <c r="B11178" s="190" t="n">
        <v>40409</v>
      </c>
      <c r="C11178" s="191" t="s">
        <v>11428</v>
      </c>
      <c r="D11178" s="192" t="s">
        <v>235</v>
      </c>
      <c r="E11178" s="193" t="n">
        <v>2.66</v>
      </c>
      <c r="F11178" s="193" t="n">
        <v>0</v>
      </c>
      <c r="G11178" s="193" t="n">
        <f aca="false">E11178-F11178</f>
        <v>2.66</v>
      </c>
    </row>
    <row r="11179" customFormat="false" ht="23.85" hidden="false" customHeight="false" outlineLevel="0" collapsed="false">
      <c r="A11179" s="189" t="s">
        <v>7760</v>
      </c>
      <c r="B11179" s="190" t="n">
        <v>40422</v>
      </c>
      <c r="C11179" s="191" t="s">
        <v>11429</v>
      </c>
      <c r="D11179" s="192" t="s">
        <v>235</v>
      </c>
      <c r="E11179" s="193" t="n">
        <v>398.68</v>
      </c>
      <c r="F11179" s="193" t="n">
        <v>0</v>
      </c>
      <c r="G11179" s="193" t="n">
        <f aca="false">E11179-F11179</f>
        <v>398.68</v>
      </c>
    </row>
    <row r="11180" customFormat="false" ht="23.85" hidden="false" customHeight="false" outlineLevel="0" collapsed="false">
      <c r="A11180" s="189" t="s">
        <v>7760</v>
      </c>
      <c r="B11180" s="190" t="n">
        <v>40423</v>
      </c>
      <c r="C11180" s="191" t="s">
        <v>11430</v>
      </c>
      <c r="D11180" s="192" t="s">
        <v>235</v>
      </c>
      <c r="E11180" s="193" t="n">
        <v>58.53</v>
      </c>
      <c r="F11180" s="193" t="n">
        <v>0</v>
      </c>
      <c r="G11180" s="193" t="n">
        <f aca="false">E11180-F11180</f>
        <v>58.53</v>
      </c>
    </row>
    <row r="11181" customFormat="false" ht="35.05" hidden="false" customHeight="false" outlineLevel="0" collapsed="false">
      <c r="A11181" s="189" t="s">
        <v>7760</v>
      </c>
      <c r="B11181" s="190" t="n">
        <v>40424</v>
      </c>
      <c r="C11181" s="191" t="s">
        <v>11431</v>
      </c>
      <c r="D11181" s="192" t="s">
        <v>1579</v>
      </c>
      <c r="E11181" s="193" t="n">
        <v>10.29</v>
      </c>
      <c r="F11181" s="193" t="n">
        <v>0</v>
      </c>
      <c r="G11181" s="193" t="n">
        <f aca="false">E11181-F11181</f>
        <v>10.29</v>
      </c>
    </row>
    <row r="11182" customFormat="false" ht="23.85" hidden="false" customHeight="false" outlineLevel="0" collapsed="false">
      <c r="A11182" s="189" t="s">
        <v>7760</v>
      </c>
      <c r="B11182" s="190" t="n">
        <v>40425</v>
      </c>
      <c r="C11182" s="191" t="s">
        <v>11432</v>
      </c>
      <c r="D11182" s="192" t="s">
        <v>1579</v>
      </c>
      <c r="E11182" s="193" t="n">
        <v>10.12</v>
      </c>
      <c r="F11182" s="193" t="n">
        <v>0</v>
      </c>
      <c r="G11182" s="193" t="n">
        <f aca="false">E11182-F11182</f>
        <v>10.12</v>
      </c>
    </row>
    <row r="11183" customFormat="false" ht="23.85" hidden="false" customHeight="false" outlineLevel="0" collapsed="false">
      <c r="A11183" s="189" t="s">
        <v>7760</v>
      </c>
      <c r="B11183" s="190" t="n">
        <v>40433</v>
      </c>
      <c r="C11183" s="191" t="s">
        <v>11433</v>
      </c>
      <c r="D11183" s="192" t="s">
        <v>235</v>
      </c>
      <c r="E11183" s="193" t="n">
        <v>1.15</v>
      </c>
      <c r="F11183" s="193" t="n">
        <v>0</v>
      </c>
      <c r="G11183" s="193" t="n">
        <f aca="false">E11183-F11183</f>
        <v>1.15</v>
      </c>
    </row>
    <row r="11184" customFormat="false" ht="35.05" hidden="false" customHeight="false" outlineLevel="0" collapsed="false">
      <c r="A11184" s="189" t="s">
        <v>7760</v>
      </c>
      <c r="B11184" s="190" t="n">
        <v>40436</v>
      </c>
      <c r="C11184" s="191" t="s">
        <v>11434</v>
      </c>
      <c r="D11184" s="192" t="s">
        <v>242</v>
      </c>
      <c r="E11184" s="193" t="n">
        <v>332.55</v>
      </c>
      <c r="F11184" s="193" t="n">
        <v>0</v>
      </c>
      <c r="G11184" s="193" t="n">
        <f aca="false">E11184-F11184</f>
        <v>332.55</v>
      </c>
    </row>
    <row r="11185" customFormat="false" ht="35.05" hidden="false" customHeight="false" outlineLevel="0" collapsed="false">
      <c r="A11185" s="189" t="s">
        <v>7760</v>
      </c>
      <c r="B11185" s="190" t="n">
        <v>40438</v>
      </c>
      <c r="C11185" s="191" t="s">
        <v>11435</v>
      </c>
      <c r="D11185" s="192" t="s">
        <v>242</v>
      </c>
      <c r="E11185" s="193" t="n">
        <v>266.7</v>
      </c>
      <c r="F11185" s="193" t="n">
        <v>0</v>
      </c>
      <c r="G11185" s="193" t="n">
        <f aca="false">E11185-F11185</f>
        <v>266.7</v>
      </c>
    </row>
    <row r="11186" customFormat="false" ht="46.25" hidden="false" customHeight="false" outlineLevel="0" collapsed="false">
      <c r="A11186" s="189" t="s">
        <v>7760</v>
      </c>
      <c r="B11186" s="190" t="n">
        <v>40440</v>
      </c>
      <c r="C11186" s="191" t="s">
        <v>11436</v>
      </c>
      <c r="D11186" s="192" t="s">
        <v>242</v>
      </c>
      <c r="E11186" s="193" t="n">
        <v>596.45</v>
      </c>
      <c r="F11186" s="193" t="n">
        <v>0</v>
      </c>
      <c r="G11186" s="193" t="n">
        <f aca="false">E11186-F11186</f>
        <v>596.45</v>
      </c>
    </row>
    <row r="11187" customFormat="false" ht="46.25" hidden="false" customHeight="false" outlineLevel="0" collapsed="false">
      <c r="A11187" s="189" t="s">
        <v>7760</v>
      </c>
      <c r="B11187" s="190" t="n">
        <v>40441</v>
      </c>
      <c r="C11187" s="191" t="s">
        <v>11437</v>
      </c>
      <c r="D11187" s="192" t="s">
        <v>242</v>
      </c>
      <c r="E11187" s="193" t="n">
        <v>380.8</v>
      </c>
      <c r="F11187" s="193" t="n">
        <v>0</v>
      </c>
      <c r="G11187" s="193" t="n">
        <f aca="false">E11187-F11187</f>
        <v>380.8</v>
      </c>
    </row>
    <row r="11188" customFormat="false" ht="57.45" hidden="false" customHeight="false" outlineLevel="0" collapsed="false">
      <c r="A11188" s="189" t="s">
        <v>7760</v>
      </c>
      <c r="B11188" s="190" t="n">
        <v>40449</v>
      </c>
      <c r="C11188" s="191" t="s">
        <v>11438</v>
      </c>
      <c r="D11188" s="192" t="s">
        <v>242</v>
      </c>
      <c r="E11188" s="193" t="n">
        <v>320.12</v>
      </c>
      <c r="F11188" s="193" t="n">
        <v>0</v>
      </c>
      <c r="G11188" s="193" t="n">
        <f aca="false">E11188-F11188</f>
        <v>320.12</v>
      </c>
    </row>
    <row r="11189" customFormat="false" ht="35.05" hidden="false" customHeight="false" outlineLevel="0" collapsed="false">
      <c r="A11189" s="189" t="s">
        <v>7760</v>
      </c>
      <c r="B11189" s="190" t="n">
        <v>40451</v>
      </c>
      <c r="C11189" s="191" t="s">
        <v>11439</v>
      </c>
      <c r="D11189" s="192" t="s">
        <v>233</v>
      </c>
      <c r="E11189" s="193" t="n">
        <v>119.81</v>
      </c>
      <c r="F11189" s="193" t="n">
        <v>0</v>
      </c>
      <c r="G11189" s="193" t="n">
        <f aca="false">E11189-F11189</f>
        <v>119.81</v>
      </c>
    </row>
    <row r="11190" customFormat="false" ht="35.05" hidden="false" customHeight="false" outlineLevel="0" collapsed="false">
      <c r="A11190" s="189" t="s">
        <v>7760</v>
      </c>
      <c r="B11190" s="190" t="n">
        <v>40452</v>
      </c>
      <c r="C11190" s="191" t="s">
        <v>11440</v>
      </c>
      <c r="D11190" s="192" t="s">
        <v>233</v>
      </c>
      <c r="E11190" s="193" t="n">
        <v>142.19</v>
      </c>
      <c r="F11190" s="193" t="n">
        <v>0</v>
      </c>
      <c r="G11190" s="193" t="n">
        <f aca="false">E11190-F11190</f>
        <v>142.19</v>
      </c>
    </row>
    <row r="11191" customFormat="false" ht="35.05" hidden="false" customHeight="false" outlineLevel="0" collapsed="false">
      <c r="A11191" s="189" t="s">
        <v>7760</v>
      </c>
      <c r="B11191" s="190" t="n">
        <v>40453</v>
      </c>
      <c r="C11191" s="191" t="s">
        <v>11441</v>
      </c>
      <c r="D11191" s="192" t="s">
        <v>233</v>
      </c>
      <c r="E11191" s="193" t="n">
        <v>129.63</v>
      </c>
      <c r="F11191" s="193" t="n">
        <v>0</v>
      </c>
      <c r="G11191" s="193" t="n">
        <f aca="false">E11191-F11191</f>
        <v>129.63</v>
      </c>
    </row>
    <row r="11192" customFormat="false" ht="46.25" hidden="false" customHeight="false" outlineLevel="0" collapsed="false">
      <c r="A11192" s="189" t="s">
        <v>7760</v>
      </c>
      <c r="B11192" s="190" t="n">
        <v>40515</v>
      </c>
      <c r="C11192" s="191" t="s">
        <v>11442</v>
      </c>
      <c r="D11192" s="192" t="s">
        <v>233</v>
      </c>
      <c r="E11192" s="193" t="n">
        <v>121.68</v>
      </c>
      <c r="F11192" s="193" t="n">
        <v>0</v>
      </c>
      <c r="G11192" s="193" t="n">
        <f aca="false">E11192-F11192</f>
        <v>121.68</v>
      </c>
    </row>
    <row r="11193" customFormat="false" ht="46.25" hidden="false" customHeight="false" outlineLevel="0" collapsed="false">
      <c r="A11193" s="189" t="s">
        <v>7760</v>
      </c>
      <c r="B11193" s="190" t="n">
        <v>40517</v>
      </c>
      <c r="C11193" s="191" t="s">
        <v>11443</v>
      </c>
      <c r="D11193" s="192" t="s">
        <v>233</v>
      </c>
      <c r="E11193" s="193" t="n">
        <v>54.08</v>
      </c>
      <c r="F11193" s="193" t="n">
        <v>0</v>
      </c>
      <c r="G11193" s="193" t="n">
        <f aca="false">E11193-F11193</f>
        <v>54.08</v>
      </c>
    </row>
    <row r="11194" customFormat="false" ht="57.45" hidden="false" customHeight="false" outlineLevel="0" collapsed="false">
      <c r="A11194" s="189" t="s">
        <v>7760</v>
      </c>
      <c r="B11194" s="190" t="n">
        <v>40524</v>
      </c>
      <c r="C11194" s="191" t="s">
        <v>11444</v>
      </c>
      <c r="D11194" s="192" t="s">
        <v>233</v>
      </c>
      <c r="E11194" s="193" t="n">
        <v>76.05</v>
      </c>
      <c r="F11194" s="193" t="n">
        <v>0</v>
      </c>
      <c r="G11194" s="193" t="n">
        <f aca="false">E11194-F11194</f>
        <v>76.05</v>
      </c>
    </row>
    <row r="11195" customFormat="false" ht="57.45" hidden="false" customHeight="false" outlineLevel="0" collapsed="false">
      <c r="A11195" s="189" t="s">
        <v>7760</v>
      </c>
      <c r="B11195" s="190" t="n">
        <v>40529</v>
      </c>
      <c r="C11195" s="191" t="s">
        <v>11445</v>
      </c>
      <c r="D11195" s="192" t="s">
        <v>233</v>
      </c>
      <c r="E11195" s="193" t="n">
        <v>77.74</v>
      </c>
      <c r="F11195" s="193" t="n">
        <v>0</v>
      </c>
      <c r="G11195" s="193" t="n">
        <f aca="false">E11195-F11195</f>
        <v>77.74</v>
      </c>
    </row>
    <row r="11196" customFormat="false" ht="23.85" hidden="false" customHeight="false" outlineLevel="0" collapsed="false">
      <c r="A11196" s="189" t="s">
        <v>7760</v>
      </c>
      <c r="B11196" s="190" t="n">
        <v>40568</v>
      </c>
      <c r="C11196" s="191" t="s">
        <v>11446</v>
      </c>
      <c r="D11196" s="192" t="s">
        <v>1579</v>
      </c>
      <c r="E11196" s="193" t="n">
        <v>15.99</v>
      </c>
      <c r="F11196" s="193" t="n">
        <v>0</v>
      </c>
      <c r="G11196" s="193" t="n">
        <f aca="false">E11196-F11196</f>
        <v>15.99</v>
      </c>
    </row>
    <row r="11197" customFormat="false" ht="23.85" hidden="false" customHeight="false" outlineLevel="0" collapsed="false">
      <c r="A11197" s="189" t="s">
        <v>7760</v>
      </c>
      <c r="B11197" s="190" t="n">
        <v>40607</v>
      </c>
      <c r="C11197" s="191" t="s">
        <v>11447</v>
      </c>
      <c r="D11197" s="192" t="s">
        <v>235</v>
      </c>
      <c r="E11197" s="193" t="n">
        <v>3.76</v>
      </c>
      <c r="F11197" s="193" t="n">
        <v>0</v>
      </c>
      <c r="G11197" s="193" t="n">
        <f aca="false">E11197-F11197</f>
        <v>3.76</v>
      </c>
    </row>
    <row r="11198" customFormat="false" ht="46.25" hidden="false" customHeight="false" outlineLevel="0" collapsed="false">
      <c r="A11198" s="189" t="s">
        <v>7760</v>
      </c>
      <c r="B11198" s="190" t="n">
        <v>40623</v>
      </c>
      <c r="C11198" s="191" t="s">
        <v>11448</v>
      </c>
      <c r="D11198" s="192" t="s">
        <v>9221</v>
      </c>
      <c r="E11198" s="193" t="n">
        <v>112.98</v>
      </c>
      <c r="F11198" s="193" t="n">
        <v>0</v>
      </c>
      <c r="G11198" s="193" t="n">
        <f aca="false">E11198-F11198</f>
        <v>112.98</v>
      </c>
    </row>
    <row r="11199" customFormat="false" ht="23.85" hidden="false" customHeight="false" outlineLevel="0" collapsed="false">
      <c r="A11199" s="189" t="s">
        <v>7760</v>
      </c>
      <c r="B11199" s="190" t="n">
        <v>40624</v>
      </c>
      <c r="C11199" s="191" t="s">
        <v>11449</v>
      </c>
      <c r="D11199" s="192" t="s">
        <v>240</v>
      </c>
      <c r="E11199" s="193" t="n">
        <v>76.55</v>
      </c>
      <c r="F11199" s="193" t="n">
        <v>0</v>
      </c>
      <c r="G11199" s="193" t="n">
        <f aca="false">E11199-F11199</f>
        <v>76.55</v>
      </c>
    </row>
    <row r="11200" customFormat="false" ht="35.05" hidden="false" customHeight="false" outlineLevel="0" collapsed="false">
      <c r="A11200" s="189" t="s">
        <v>7760</v>
      </c>
      <c r="B11200" s="190" t="n">
        <v>40626</v>
      </c>
      <c r="C11200" s="191" t="s">
        <v>11450</v>
      </c>
      <c r="D11200" s="192" t="s">
        <v>240</v>
      </c>
      <c r="E11200" s="193" t="n">
        <v>35.17</v>
      </c>
      <c r="F11200" s="193" t="n">
        <v>0</v>
      </c>
      <c r="G11200" s="193" t="n">
        <f aca="false">E11200-F11200</f>
        <v>35.17</v>
      </c>
    </row>
    <row r="11201" customFormat="false" ht="91" hidden="false" customHeight="false" outlineLevel="0" collapsed="false">
      <c r="A11201" s="189" t="s">
        <v>7760</v>
      </c>
      <c r="B11201" s="190" t="n">
        <v>40659</v>
      </c>
      <c r="C11201" s="191" t="s">
        <v>11451</v>
      </c>
      <c r="D11201" s="192" t="s">
        <v>233</v>
      </c>
      <c r="E11201" s="193" t="n">
        <v>1121.91</v>
      </c>
      <c r="F11201" s="193" t="n">
        <v>0</v>
      </c>
      <c r="G11201" s="193" t="n">
        <f aca="false">E11201-F11201</f>
        <v>1121.91</v>
      </c>
    </row>
    <row r="11202" customFormat="false" ht="91" hidden="false" customHeight="false" outlineLevel="0" collapsed="false">
      <c r="A11202" s="189" t="s">
        <v>7760</v>
      </c>
      <c r="B11202" s="190" t="n">
        <v>40660</v>
      </c>
      <c r="C11202" s="191" t="s">
        <v>11452</v>
      </c>
      <c r="D11202" s="192" t="s">
        <v>233</v>
      </c>
      <c r="E11202" s="193" t="n">
        <v>1421.89</v>
      </c>
      <c r="F11202" s="193" t="n">
        <v>0</v>
      </c>
      <c r="G11202" s="193" t="n">
        <f aca="false">E11202-F11202</f>
        <v>1421.89</v>
      </c>
    </row>
    <row r="11203" customFormat="false" ht="91" hidden="false" customHeight="false" outlineLevel="0" collapsed="false">
      <c r="A11203" s="189" t="s">
        <v>7760</v>
      </c>
      <c r="B11203" s="190" t="n">
        <v>40661</v>
      </c>
      <c r="C11203" s="191" t="s">
        <v>11453</v>
      </c>
      <c r="D11203" s="192" t="s">
        <v>233</v>
      </c>
      <c r="E11203" s="193" t="n">
        <v>874.22</v>
      </c>
      <c r="F11203" s="193" t="n">
        <v>0</v>
      </c>
      <c r="G11203" s="193" t="n">
        <f aca="false">E11203-F11203</f>
        <v>874.22</v>
      </c>
    </row>
    <row r="11204" customFormat="false" ht="68.65" hidden="false" customHeight="false" outlineLevel="0" collapsed="false">
      <c r="A11204" s="189" t="s">
        <v>7760</v>
      </c>
      <c r="B11204" s="190" t="n">
        <v>40662</v>
      </c>
      <c r="C11204" s="191" t="s">
        <v>11454</v>
      </c>
      <c r="D11204" s="192" t="s">
        <v>235</v>
      </c>
      <c r="E11204" s="193" t="n">
        <v>285.46</v>
      </c>
      <c r="F11204" s="193" t="n">
        <v>0</v>
      </c>
      <c r="G11204" s="193" t="n">
        <f aca="false">E11204-F11204</f>
        <v>285.46</v>
      </c>
    </row>
    <row r="11205" customFormat="false" ht="35.05" hidden="false" customHeight="false" outlineLevel="0" collapsed="false">
      <c r="A11205" s="189" t="s">
        <v>7760</v>
      </c>
      <c r="B11205" s="190" t="n">
        <v>40671</v>
      </c>
      <c r="C11205" s="191" t="s">
        <v>11455</v>
      </c>
      <c r="D11205" s="192" t="s">
        <v>233</v>
      </c>
      <c r="E11205" s="193" t="n">
        <v>88.72</v>
      </c>
      <c r="F11205" s="193" t="n">
        <v>0</v>
      </c>
      <c r="G11205" s="193" t="n">
        <f aca="false">E11205-F11205</f>
        <v>88.72</v>
      </c>
    </row>
    <row r="11206" customFormat="false" ht="79.85" hidden="false" customHeight="false" outlineLevel="0" collapsed="false">
      <c r="A11206" s="189" t="s">
        <v>7760</v>
      </c>
      <c r="B11206" s="190" t="n">
        <v>40740</v>
      </c>
      <c r="C11206" s="191" t="s">
        <v>11456</v>
      </c>
      <c r="D11206" s="192" t="s">
        <v>233</v>
      </c>
      <c r="E11206" s="193" t="n">
        <v>147.4</v>
      </c>
      <c r="F11206" s="193" t="n">
        <v>0</v>
      </c>
      <c r="G11206" s="193" t="n">
        <f aca="false">E11206-F11206</f>
        <v>147.4</v>
      </c>
    </row>
    <row r="11207" customFormat="false" ht="35.05" hidden="false" customHeight="false" outlineLevel="0" collapsed="false">
      <c r="A11207" s="189" t="s">
        <v>7760</v>
      </c>
      <c r="B11207" s="190" t="n">
        <v>40741</v>
      </c>
      <c r="C11207" s="191" t="s">
        <v>11457</v>
      </c>
      <c r="D11207" s="192" t="s">
        <v>235</v>
      </c>
      <c r="E11207" s="193" t="n">
        <v>3.71</v>
      </c>
      <c r="F11207" s="193" t="n">
        <v>0</v>
      </c>
      <c r="G11207" s="193" t="n">
        <f aca="false">E11207-F11207</f>
        <v>3.71</v>
      </c>
    </row>
    <row r="11208" customFormat="false" ht="35.05" hidden="false" customHeight="false" outlineLevel="0" collapsed="false">
      <c r="A11208" s="189" t="s">
        <v>7760</v>
      </c>
      <c r="B11208" s="190" t="n">
        <v>40742</v>
      </c>
      <c r="C11208" s="191" t="s">
        <v>11458</v>
      </c>
      <c r="D11208" s="192" t="s">
        <v>235</v>
      </c>
      <c r="E11208" s="193" t="n">
        <v>13.39</v>
      </c>
      <c r="F11208" s="193" t="n">
        <v>0</v>
      </c>
      <c r="G11208" s="193" t="n">
        <f aca="false">E11208-F11208</f>
        <v>13.39</v>
      </c>
    </row>
    <row r="11209" customFormat="false" ht="23.85" hidden="false" customHeight="false" outlineLevel="0" collapsed="false">
      <c r="A11209" s="189" t="s">
        <v>7760</v>
      </c>
      <c r="B11209" s="190" t="n">
        <v>40782</v>
      </c>
      <c r="C11209" s="191" t="s">
        <v>11459</v>
      </c>
      <c r="D11209" s="192" t="s">
        <v>240</v>
      </c>
      <c r="E11209" s="193" t="n">
        <v>40.16</v>
      </c>
      <c r="F11209" s="193" t="n">
        <v>0</v>
      </c>
      <c r="G11209" s="193" t="n">
        <f aca="false">E11209-F11209</f>
        <v>40.16</v>
      </c>
    </row>
    <row r="11210" customFormat="false" ht="23.85" hidden="false" customHeight="false" outlineLevel="0" collapsed="false">
      <c r="A11210" s="189" t="s">
        <v>7760</v>
      </c>
      <c r="B11210" s="190" t="n">
        <v>40783</v>
      </c>
      <c r="C11210" s="191" t="s">
        <v>11460</v>
      </c>
      <c r="D11210" s="192" t="s">
        <v>240</v>
      </c>
      <c r="E11210" s="193" t="n">
        <v>52.31</v>
      </c>
      <c r="F11210" s="193" t="n">
        <v>0</v>
      </c>
      <c r="G11210" s="193" t="n">
        <f aca="false">E11210-F11210</f>
        <v>52.31</v>
      </c>
    </row>
    <row r="11211" customFormat="false" ht="23.85" hidden="false" customHeight="false" outlineLevel="0" collapsed="false">
      <c r="A11211" s="189" t="s">
        <v>7760</v>
      </c>
      <c r="B11211" s="190" t="n">
        <v>40784</v>
      </c>
      <c r="C11211" s="191" t="s">
        <v>11461</v>
      </c>
      <c r="D11211" s="192" t="s">
        <v>240</v>
      </c>
      <c r="E11211" s="193" t="n">
        <v>102.34</v>
      </c>
      <c r="F11211" s="193" t="n">
        <v>0</v>
      </c>
      <c r="G11211" s="193" t="n">
        <f aca="false">E11211-F11211</f>
        <v>102.34</v>
      </c>
    </row>
    <row r="11212" customFormat="false" ht="15" hidden="false" customHeight="false" outlineLevel="0" collapsed="false">
      <c r="A11212" s="189" t="s">
        <v>7760</v>
      </c>
      <c r="B11212" s="190" t="n">
        <v>40807</v>
      </c>
      <c r="C11212" s="191" t="s">
        <v>11462</v>
      </c>
      <c r="D11212" s="192" t="s">
        <v>3049</v>
      </c>
      <c r="E11212" s="193" t="n">
        <v>5430.96</v>
      </c>
      <c r="F11212" s="193" t="n">
        <v>5430.96</v>
      </c>
      <c r="G11212" s="193" t="n">
        <f aca="false">E11212-F11212</f>
        <v>0</v>
      </c>
    </row>
    <row r="11213" customFormat="false" ht="15" hidden="false" customHeight="false" outlineLevel="0" collapsed="false">
      <c r="A11213" s="189" t="s">
        <v>7760</v>
      </c>
      <c r="B11213" s="190" t="n">
        <v>40809</v>
      </c>
      <c r="C11213" s="191" t="s">
        <v>11463</v>
      </c>
      <c r="D11213" s="192" t="s">
        <v>3049</v>
      </c>
      <c r="E11213" s="193" t="n">
        <v>3731.8</v>
      </c>
      <c r="F11213" s="193" t="n">
        <v>3731.8</v>
      </c>
      <c r="G11213" s="193" t="n">
        <f aca="false">E11213-F11213</f>
        <v>0</v>
      </c>
    </row>
    <row r="11214" customFormat="false" ht="23.85" hidden="false" customHeight="false" outlineLevel="0" collapsed="false">
      <c r="A11214" s="189" t="s">
        <v>7760</v>
      </c>
      <c r="B11214" s="190" t="n">
        <v>40810</v>
      </c>
      <c r="C11214" s="191" t="s">
        <v>11464</v>
      </c>
      <c r="D11214" s="192" t="s">
        <v>3049</v>
      </c>
      <c r="E11214" s="193" t="n">
        <v>3683.06</v>
      </c>
      <c r="F11214" s="193" t="n">
        <v>3683.06</v>
      </c>
      <c r="G11214" s="193" t="n">
        <f aca="false">E11214-F11214</f>
        <v>0</v>
      </c>
    </row>
    <row r="11215" customFormat="false" ht="15" hidden="false" customHeight="false" outlineLevel="0" collapsed="false">
      <c r="A11215" s="189" t="s">
        <v>7760</v>
      </c>
      <c r="B11215" s="190" t="n">
        <v>40811</v>
      </c>
      <c r="C11215" s="191" t="s">
        <v>11465</v>
      </c>
      <c r="D11215" s="192" t="s">
        <v>3049</v>
      </c>
      <c r="E11215" s="193" t="n">
        <v>19594.49</v>
      </c>
      <c r="F11215" s="193" t="n">
        <v>19594.49</v>
      </c>
      <c r="G11215" s="193" t="n">
        <f aca="false">E11215-F11215</f>
        <v>0</v>
      </c>
    </row>
    <row r="11216" customFormat="false" ht="15" hidden="false" customHeight="false" outlineLevel="0" collapsed="false">
      <c r="A11216" s="189" t="s">
        <v>7760</v>
      </c>
      <c r="B11216" s="190" t="n">
        <v>40812</v>
      </c>
      <c r="C11216" s="191" t="s">
        <v>11466</v>
      </c>
      <c r="D11216" s="192" t="s">
        <v>3049</v>
      </c>
      <c r="E11216" s="193" t="n">
        <v>3166.37</v>
      </c>
      <c r="F11216" s="193" t="n">
        <v>3166.37</v>
      </c>
      <c r="G11216" s="193" t="n">
        <f aca="false">E11216-F11216</f>
        <v>0</v>
      </c>
    </row>
    <row r="11217" customFormat="false" ht="15" hidden="false" customHeight="false" outlineLevel="0" collapsed="false">
      <c r="A11217" s="189" t="s">
        <v>7760</v>
      </c>
      <c r="B11217" s="190" t="n">
        <v>40813</v>
      </c>
      <c r="C11217" s="191" t="s">
        <v>11467</v>
      </c>
      <c r="D11217" s="192" t="s">
        <v>3049</v>
      </c>
      <c r="E11217" s="193" t="n">
        <v>20653.78</v>
      </c>
      <c r="F11217" s="193" t="n">
        <v>20653.78</v>
      </c>
      <c r="G11217" s="193" t="n">
        <f aca="false">E11217-F11217</f>
        <v>0</v>
      </c>
    </row>
    <row r="11218" customFormat="false" ht="15" hidden="false" customHeight="false" outlineLevel="0" collapsed="false">
      <c r="A11218" s="189" t="s">
        <v>7760</v>
      </c>
      <c r="B11218" s="190" t="n">
        <v>40814</v>
      </c>
      <c r="C11218" s="191" t="s">
        <v>11468</v>
      </c>
      <c r="D11218" s="192" t="s">
        <v>3049</v>
      </c>
      <c r="E11218" s="193" t="n">
        <v>22731.07</v>
      </c>
      <c r="F11218" s="193" t="n">
        <v>22731.07</v>
      </c>
      <c r="G11218" s="193" t="n">
        <f aca="false">E11218-F11218</f>
        <v>0</v>
      </c>
    </row>
    <row r="11219" customFormat="false" ht="15" hidden="false" customHeight="false" outlineLevel="0" collapsed="false">
      <c r="A11219" s="189" t="s">
        <v>7760</v>
      </c>
      <c r="B11219" s="190" t="n">
        <v>40815</v>
      </c>
      <c r="C11219" s="191" t="s">
        <v>11469</v>
      </c>
      <c r="D11219" s="192" t="s">
        <v>3049</v>
      </c>
      <c r="E11219" s="193" t="n">
        <v>19232.34</v>
      </c>
      <c r="F11219" s="193" t="n">
        <v>19232.34</v>
      </c>
      <c r="G11219" s="193" t="n">
        <f aca="false">E11219-F11219</f>
        <v>0</v>
      </c>
    </row>
    <row r="11220" customFormat="false" ht="15" hidden="false" customHeight="false" outlineLevel="0" collapsed="false">
      <c r="A11220" s="189" t="s">
        <v>7760</v>
      </c>
      <c r="B11220" s="190" t="n">
        <v>40816</v>
      </c>
      <c r="C11220" s="191" t="s">
        <v>11470</v>
      </c>
      <c r="D11220" s="192" t="s">
        <v>3049</v>
      </c>
      <c r="E11220" s="193" t="n">
        <v>20374.81</v>
      </c>
      <c r="F11220" s="193" t="n">
        <v>20374.81</v>
      </c>
      <c r="G11220" s="193" t="n">
        <f aca="false">E11220-F11220</f>
        <v>0</v>
      </c>
    </row>
    <row r="11221" customFormat="false" ht="15" hidden="false" customHeight="false" outlineLevel="0" collapsed="false">
      <c r="A11221" s="189" t="s">
        <v>7760</v>
      </c>
      <c r="B11221" s="190" t="n">
        <v>40817</v>
      </c>
      <c r="C11221" s="191" t="s">
        <v>11471</v>
      </c>
      <c r="D11221" s="192" t="s">
        <v>3049</v>
      </c>
      <c r="E11221" s="193" t="n">
        <v>21353.45</v>
      </c>
      <c r="F11221" s="193" t="n">
        <v>21353.45</v>
      </c>
      <c r="G11221" s="193" t="n">
        <f aca="false">E11221-F11221</f>
        <v>0</v>
      </c>
    </row>
    <row r="11222" customFormat="false" ht="15" hidden="false" customHeight="false" outlineLevel="0" collapsed="false">
      <c r="A11222" s="189" t="s">
        <v>7760</v>
      </c>
      <c r="B11222" s="190" t="n">
        <v>40818</v>
      </c>
      <c r="C11222" s="191" t="s">
        <v>11472</v>
      </c>
      <c r="D11222" s="192" t="s">
        <v>3049</v>
      </c>
      <c r="E11222" s="193" t="n">
        <v>10821.23</v>
      </c>
      <c r="F11222" s="193" t="n">
        <v>10821.23</v>
      </c>
      <c r="G11222" s="193" t="n">
        <f aca="false">E11222-F11222</f>
        <v>0</v>
      </c>
    </row>
    <row r="11223" customFormat="false" ht="15" hidden="false" customHeight="false" outlineLevel="0" collapsed="false">
      <c r="A11223" s="189" t="s">
        <v>7760</v>
      </c>
      <c r="B11223" s="190" t="n">
        <v>40819</v>
      </c>
      <c r="C11223" s="191" t="s">
        <v>11473</v>
      </c>
      <c r="D11223" s="192" t="s">
        <v>3049</v>
      </c>
      <c r="E11223" s="193" t="n">
        <v>18129.6</v>
      </c>
      <c r="F11223" s="193" t="n">
        <v>18129.6</v>
      </c>
      <c r="G11223" s="193" t="n">
        <f aca="false">E11223-F11223</f>
        <v>0</v>
      </c>
    </row>
    <row r="11224" customFormat="false" ht="15" hidden="false" customHeight="false" outlineLevel="0" collapsed="false">
      <c r="A11224" s="189" t="s">
        <v>7760</v>
      </c>
      <c r="B11224" s="190" t="n">
        <v>40820</v>
      </c>
      <c r="C11224" s="191" t="s">
        <v>11474</v>
      </c>
      <c r="D11224" s="192" t="s">
        <v>3049</v>
      </c>
      <c r="E11224" s="193" t="n">
        <v>6113.88</v>
      </c>
      <c r="F11224" s="193" t="n">
        <v>6113.88</v>
      </c>
      <c r="G11224" s="193" t="n">
        <f aca="false">E11224-F11224</f>
        <v>0</v>
      </c>
    </row>
    <row r="11225" customFormat="false" ht="23.85" hidden="false" customHeight="false" outlineLevel="0" collapsed="false">
      <c r="A11225" s="189" t="s">
        <v>7760</v>
      </c>
      <c r="B11225" s="190" t="n">
        <v>40861</v>
      </c>
      <c r="C11225" s="191" t="s">
        <v>11475</v>
      </c>
      <c r="D11225" s="192" t="s">
        <v>3049</v>
      </c>
      <c r="E11225" s="193" t="n">
        <v>188.9</v>
      </c>
      <c r="F11225" s="193" t="n">
        <v>0</v>
      </c>
      <c r="G11225" s="193" t="n">
        <f aca="false">E11225-F11225</f>
        <v>188.9</v>
      </c>
    </row>
    <row r="11226" customFormat="false" ht="23.85" hidden="false" customHeight="false" outlineLevel="0" collapsed="false">
      <c r="A11226" s="189" t="s">
        <v>7760</v>
      </c>
      <c r="B11226" s="190" t="n">
        <v>40862</v>
      </c>
      <c r="C11226" s="191" t="s">
        <v>11476</v>
      </c>
      <c r="D11226" s="192" t="s">
        <v>3049</v>
      </c>
      <c r="E11226" s="193" t="n">
        <v>274.4</v>
      </c>
      <c r="F11226" s="193" t="n">
        <v>0</v>
      </c>
      <c r="G11226" s="193" t="n">
        <f aca="false">E11226-F11226</f>
        <v>274.4</v>
      </c>
    </row>
    <row r="11227" customFormat="false" ht="23.85" hidden="false" customHeight="false" outlineLevel="0" collapsed="false">
      <c r="A11227" s="189" t="s">
        <v>7760</v>
      </c>
      <c r="B11227" s="190" t="n">
        <v>40863</v>
      </c>
      <c r="C11227" s="191" t="s">
        <v>11477</v>
      </c>
      <c r="D11227" s="192" t="s">
        <v>3049</v>
      </c>
      <c r="E11227" s="193" t="n">
        <v>270.51</v>
      </c>
      <c r="F11227" s="193" t="n">
        <v>0</v>
      </c>
      <c r="G11227" s="193" t="n">
        <f aca="false">E11227-F11227</f>
        <v>270.51</v>
      </c>
    </row>
    <row r="11228" customFormat="false" ht="23.85" hidden="false" customHeight="false" outlineLevel="0" collapsed="false">
      <c r="A11228" s="189" t="s">
        <v>7760</v>
      </c>
      <c r="B11228" s="190" t="n">
        <v>40864</v>
      </c>
      <c r="C11228" s="191" t="s">
        <v>11478</v>
      </c>
      <c r="D11228" s="192" t="s">
        <v>3049</v>
      </c>
      <c r="E11228" s="193" t="n">
        <v>15.46</v>
      </c>
      <c r="F11228" s="193" t="n">
        <v>0</v>
      </c>
      <c r="G11228" s="193" t="n">
        <f aca="false">E11228-F11228</f>
        <v>15.46</v>
      </c>
    </row>
    <row r="11229" customFormat="false" ht="23.85" hidden="false" customHeight="false" outlineLevel="0" collapsed="false">
      <c r="A11229" s="189" t="s">
        <v>7760</v>
      </c>
      <c r="B11229" s="190" t="n">
        <v>40873</v>
      </c>
      <c r="C11229" s="191" t="s">
        <v>11479</v>
      </c>
      <c r="D11229" s="192" t="s">
        <v>240</v>
      </c>
      <c r="E11229" s="193" t="n">
        <v>29.03</v>
      </c>
      <c r="F11229" s="193" t="n">
        <v>0</v>
      </c>
      <c r="G11229" s="193" t="n">
        <f aca="false">E11229-F11229</f>
        <v>29.03</v>
      </c>
    </row>
    <row r="11230" customFormat="false" ht="15" hidden="false" customHeight="false" outlineLevel="0" collapsed="false">
      <c r="A11230" s="189" t="s">
        <v>7760</v>
      </c>
      <c r="B11230" s="190" t="n">
        <v>40909</v>
      </c>
      <c r="C11230" s="191" t="s">
        <v>11480</v>
      </c>
      <c r="D11230" s="192" t="s">
        <v>3049</v>
      </c>
      <c r="E11230" s="193" t="n">
        <v>2861.2</v>
      </c>
      <c r="F11230" s="193" t="n">
        <v>2861.2</v>
      </c>
      <c r="G11230" s="193" t="n">
        <f aca="false">E11230-F11230</f>
        <v>0</v>
      </c>
    </row>
    <row r="11231" customFormat="false" ht="15" hidden="false" customHeight="false" outlineLevel="0" collapsed="false">
      <c r="A11231" s="189" t="s">
        <v>7760</v>
      </c>
      <c r="B11231" s="190" t="n">
        <v>40910</v>
      </c>
      <c r="C11231" s="191" t="s">
        <v>11481</v>
      </c>
      <c r="D11231" s="192" t="s">
        <v>3049</v>
      </c>
      <c r="E11231" s="193" t="n">
        <v>3384.35</v>
      </c>
      <c r="F11231" s="193" t="n">
        <v>3384.35</v>
      </c>
      <c r="G11231" s="193" t="n">
        <f aca="false">E11231-F11231</f>
        <v>0</v>
      </c>
    </row>
    <row r="11232" customFormat="false" ht="15" hidden="false" customHeight="false" outlineLevel="0" collapsed="false">
      <c r="A11232" s="189" t="s">
        <v>7760</v>
      </c>
      <c r="B11232" s="190" t="n">
        <v>40911</v>
      </c>
      <c r="C11232" s="191" t="s">
        <v>11482</v>
      </c>
      <c r="D11232" s="192" t="s">
        <v>3049</v>
      </c>
      <c r="E11232" s="193" t="n">
        <v>3384.35</v>
      </c>
      <c r="F11232" s="193" t="n">
        <v>3384.35</v>
      </c>
      <c r="G11232" s="193" t="n">
        <f aca="false">E11232-F11232</f>
        <v>0</v>
      </c>
    </row>
    <row r="11233" customFormat="false" ht="15" hidden="false" customHeight="false" outlineLevel="0" collapsed="false">
      <c r="A11233" s="189" t="s">
        <v>7760</v>
      </c>
      <c r="B11233" s="190" t="n">
        <v>40912</v>
      </c>
      <c r="C11233" s="191" t="s">
        <v>11483</v>
      </c>
      <c r="D11233" s="192" t="s">
        <v>3049</v>
      </c>
      <c r="E11233" s="193" t="n">
        <v>2861.2</v>
      </c>
      <c r="F11233" s="193" t="n">
        <v>2861.2</v>
      </c>
      <c r="G11233" s="193" t="n">
        <f aca="false">E11233-F11233</f>
        <v>0</v>
      </c>
    </row>
    <row r="11234" customFormat="false" ht="15" hidden="false" customHeight="false" outlineLevel="0" collapsed="false">
      <c r="A11234" s="189" t="s">
        <v>7760</v>
      </c>
      <c r="B11234" s="190" t="n">
        <v>40913</v>
      </c>
      <c r="C11234" s="191" t="s">
        <v>11484</v>
      </c>
      <c r="D11234" s="192" t="s">
        <v>3049</v>
      </c>
      <c r="E11234" s="193" t="n">
        <v>2861.2</v>
      </c>
      <c r="F11234" s="193" t="n">
        <v>2861.2</v>
      </c>
      <c r="G11234" s="193" t="n">
        <f aca="false">E11234-F11234</f>
        <v>0</v>
      </c>
    </row>
    <row r="11235" customFormat="false" ht="23.85" hidden="false" customHeight="false" outlineLevel="0" collapsed="false">
      <c r="A11235" s="189" t="s">
        <v>7760</v>
      </c>
      <c r="B11235" s="190" t="n">
        <v>40914</v>
      </c>
      <c r="C11235" s="191" t="s">
        <v>11485</v>
      </c>
      <c r="D11235" s="192" t="s">
        <v>3049</v>
      </c>
      <c r="E11235" s="193" t="n">
        <v>3384.35</v>
      </c>
      <c r="F11235" s="193" t="n">
        <v>3384.35</v>
      </c>
      <c r="G11235" s="193" t="n">
        <f aca="false">E11235-F11235</f>
        <v>0</v>
      </c>
    </row>
    <row r="11236" customFormat="false" ht="15" hidden="false" customHeight="false" outlineLevel="0" collapsed="false">
      <c r="A11236" s="189" t="s">
        <v>7760</v>
      </c>
      <c r="B11236" s="190" t="n">
        <v>40915</v>
      </c>
      <c r="C11236" s="191" t="s">
        <v>11486</v>
      </c>
      <c r="D11236" s="192" t="s">
        <v>3049</v>
      </c>
      <c r="E11236" s="193" t="n">
        <v>3186.87</v>
      </c>
      <c r="F11236" s="193" t="n">
        <v>3186.87</v>
      </c>
      <c r="G11236" s="193" t="n">
        <f aca="false">E11236-F11236</f>
        <v>0</v>
      </c>
    </row>
    <row r="11237" customFormat="false" ht="15" hidden="false" customHeight="false" outlineLevel="0" collapsed="false">
      <c r="A11237" s="189" t="s">
        <v>7760</v>
      </c>
      <c r="B11237" s="190" t="n">
        <v>40916</v>
      </c>
      <c r="C11237" s="191" t="s">
        <v>11487</v>
      </c>
      <c r="D11237" s="192" t="s">
        <v>3049</v>
      </c>
      <c r="E11237" s="193" t="n">
        <v>3136.57</v>
      </c>
      <c r="F11237" s="193" t="n">
        <v>3136.57</v>
      </c>
      <c r="G11237" s="193" t="n">
        <f aca="false">E11237-F11237</f>
        <v>0</v>
      </c>
    </row>
    <row r="11238" customFormat="false" ht="15" hidden="false" customHeight="false" outlineLevel="0" collapsed="false">
      <c r="A11238" s="189" t="s">
        <v>7760</v>
      </c>
      <c r="B11238" s="190" t="n">
        <v>40918</v>
      </c>
      <c r="C11238" s="191" t="s">
        <v>11488</v>
      </c>
      <c r="D11238" s="192" t="s">
        <v>3049</v>
      </c>
      <c r="E11238" s="193" t="n">
        <v>3621.55</v>
      </c>
      <c r="F11238" s="193" t="n">
        <v>3621.55</v>
      </c>
      <c r="G11238" s="193" t="n">
        <f aca="false">E11238-F11238</f>
        <v>0</v>
      </c>
    </row>
    <row r="11239" customFormat="false" ht="15" hidden="false" customHeight="false" outlineLevel="0" collapsed="false">
      <c r="A11239" s="189" t="s">
        <v>7760</v>
      </c>
      <c r="B11239" s="190" t="n">
        <v>40919</v>
      </c>
      <c r="C11239" s="191" t="s">
        <v>11489</v>
      </c>
      <c r="D11239" s="192" t="s">
        <v>3049</v>
      </c>
      <c r="E11239" s="193" t="n">
        <v>2861.2</v>
      </c>
      <c r="F11239" s="193" t="n">
        <v>2861.2</v>
      </c>
      <c r="G11239" s="193" t="n">
        <f aca="false">E11239-F11239</f>
        <v>0</v>
      </c>
    </row>
    <row r="11240" customFormat="false" ht="23.85" hidden="false" customHeight="false" outlineLevel="0" collapsed="false">
      <c r="A11240" s="189" t="s">
        <v>7760</v>
      </c>
      <c r="B11240" s="190" t="n">
        <v>40920</v>
      </c>
      <c r="C11240" s="191" t="s">
        <v>11490</v>
      </c>
      <c r="D11240" s="192" t="s">
        <v>3049</v>
      </c>
      <c r="E11240" s="193" t="n">
        <v>5992.66</v>
      </c>
      <c r="F11240" s="193" t="n">
        <v>5992.66</v>
      </c>
      <c r="G11240" s="193" t="n">
        <f aca="false">E11240-F11240</f>
        <v>0</v>
      </c>
    </row>
    <row r="11241" customFormat="false" ht="15" hidden="false" customHeight="false" outlineLevel="0" collapsed="false">
      <c r="A11241" s="189" t="s">
        <v>7760</v>
      </c>
      <c r="B11241" s="190" t="n">
        <v>40921</v>
      </c>
      <c r="C11241" s="191" t="s">
        <v>11491</v>
      </c>
      <c r="D11241" s="192" t="s">
        <v>3049</v>
      </c>
      <c r="E11241" s="193" t="n">
        <v>5848.4</v>
      </c>
      <c r="F11241" s="193" t="n">
        <v>5848.4</v>
      </c>
      <c r="G11241" s="193" t="n">
        <f aca="false">E11241-F11241</f>
        <v>0</v>
      </c>
    </row>
    <row r="11242" customFormat="false" ht="15" hidden="false" customHeight="false" outlineLevel="0" collapsed="false">
      <c r="A11242" s="189" t="s">
        <v>7760</v>
      </c>
      <c r="B11242" s="190" t="n">
        <v>40922</v>
      </c>
      <c r="C11242" s="191" t="s">
        <v>11492</v>
      </c>
      <c r="D11242" s="192" t="s">
        <v>3049</v>
      </c>
      <c r="E11242" s="193" t="n">
        <v>4582.31</v>
      </c>
      <c r="F11242" s="193" t="n">
        <v>4582.31</v>
      </c>
      <c r="G11242" s="193" t="n">
        <f aca="false">E11242-F11242</f>
        <v>0</v>
      </c>
    </row>
    <row r="11243" customFormat="false" ht="23.85" hidden="false" customHeight="false" outlineLevel="0" collapsed="false">
      <c r="A11243" s="189" t="s">
        <v>7760</v>
      </c>
      <c r="B11243" s="190" t="n">
        <v>40924</v>
      </c>
      <c r="C11243" s="191" t="s">
        <v>11493</v>
      </c>
      <c r="D11243" s="192" t="s">
        <v>3049</v>
      </c>
      <c r="E11243" s="193" t="n">
        <v>3067.1</v>
      </c>
      <c r="F11243" s="193" t="n">
        <v>3067.1</v>
      </c>
      <c r="G11243" s="193" t="n">
        <f aca="false">E11243-F11243</f>
        <v>0</v>
      </c>
    </row>
    <row r="11244" customFormat="false" ht="15" hidden="false" customHeight="false" outlineLevel="0" collapsed="false">
      <c r="A11244" s="189" t="s">
        <v>7760</v>
      </c>
      <c r="B11244" s="190" t="n">
        <v>40925</v>
      </c>
      <c r="C11244" s="191" t="s">
        <v>11494</v>
      </c>
      <c r="D11244" s="192" t="s">
        <v>3049</v>
      </c>
      <c r="E11244" s="193" t="n">
        <v>3800.49</v>
      </c>
      <c r="F11244" s="193" t="n">
        <v>3800.49</v>
      </c>
      <c r="G11244" s="193" t="n">
        <f aca="false">E11244-F11244</f>
        <v>0</v>
      </c>
    </row>
    <row r="11245" customFormat="false" ht="23.85" hidden="false" customHeight="false" outlineLevel="0" collapsed="false">
      <c r="A11245" s="189" t="s">
        <v>7760</v>
      </c>
      <c r="B11245" s="190" t="n">
        <v>40927</v>
      </c>
      <c r="C11245" s="191" t="s">
        <v>11495</v>
      </c>
      <c r="D11245" s="192" t="s">
        <v>3049</v>
      </c>
      <c r="E11245" s="193" t="n">
        <v>2861.2</v>
      </c>
      <c r="F11245" s="193" t="n">
        <v>2861.2</v>
      </c>
      <c r="G11245" s="193" t="n">
        <f aca="false">E11245-F11245</f>
        <v>0</v>
      </c>
    </row>
    <row r="11246" customFormat="false" ht="23.85" hidden="false" customHeight="false" outlineLevel="0" collapsed="false">
      <c r="A11246" s="189" t="s">
        <v>7760</v>
      </c>
      <c r="B11246" s="190" t="n">
        <v>40928</v>
      </c>
      <c r="C11246" s="191" t="s">
        <v>11496</v>
      </c>
      <c r="D11246" s="192" t="s">
        <v>3049</v>
      </c>
      <c r="E11246" s="193" t="n">
        <v>3691.71</v>
      </c>
      <c r="F11246" s="193" t="n">
        <v>3691.71</v>
      </c>
      <c r="G11246" s="193" t="n">
        <f aca="false">E11246-F11246</f>
        <v>0</v>
      </c>
    </row>
    <row r="11247" customFormat="false" ht="23.85" hidden="false" customHeight="false" outlineLevel="0" collapsed="false">
      <c r="A11247" s="189" t="s">
        <v>7760</v>
      </c>
      <c r="B11247" s="190" t="n">
        <v>40929</v>
      </c>
      <c r="C11247" s="191" t="s">
        <v>11497</v>
      </c>
      <c r="D11247" s="192" t="s">
        <v>3049</v>
      </c>
      <c r="E11247" s="193" t="n">
        <v>6119.53</v>
      </c>
      <c r="F11247" s="193" t="n">
        <v>6119.53</v>
      </c>
      <c r="G11247" s="193" t="n">
        <f aca="false">E11247-F11247</f>
        <v>0</v>
      </c>
    </row>
    <row r="11248" customFormat="false" ht="15" hidden="false" customHeight="false" outlineLevel="0" collapsed="false">
      <c r="A11248" s="189" t="s">
        <v>7760</v>
      </c>
      <c r="B11248" s="190" t="n">
        <v>40930</v>
      </c>
      <c r="C11248" s="191" t="s">
        <v>11498</v>
      </c>
      <c r="D11248" s="192" t="s">
        <v>3049</v>
      </c>
      <c r="E11248" s="193" t="n">
        <v>2551.97</v>
      </c>
      <c r="F11248" s="193" t="n">
        <v>2551.97</v>
      </c>
      <c r="G11248" s="193" t="n">
        <f aca="false">E11248-F11248</f>
        <v>0</v>
      </c>
    </row>
    <row r="11249" customFormat="false" ht="23.85" hidden="false" customHeight="false" outlineLevel="0" collapsed="false">
      <c r="A11249" s="189" t="s">
        <v>7760</v>
      </c>
      <c r="B11249" s="190" t="n">
        <v>40931</v>
      </c>
      <c r="C11249" s="191" t="s">
        <v>11499</v>
      </c>
      <c r="D11249" s="192" t="s">
        <v>3049</v>
      </c>
      <c r="E11249" s="193" t="n">
        <v>5273.49</v>
      </c>
      <c r="F11249" s="193" t="n">
        <v>5273.49</v>
      </c>
      <c r="G11249" s="193" t="n">
        <f aca="false">E11249-F11249</f>
        <v>0</v>
      </c>
    </row>
    <row r="11250" customFormat="false" ht="15" hidden="false" customHeight="false" outlineLevel="0" collapsed="false">
      <c r="A11250" s="189" t="s">
        <v>7760</v>
      </c>
      <c r="B11250" s="190" t="n">
        <v>40943</v>
      </c>
      <c r="C11250" s="191" t="s">
        <v>11500</v>
      </c>
      <c r="D11250" s="192" t="s">
        <v>282</v>
      </c>
      <c r="E11250" s="193" t="n">
        <v>33.55</v>
      </c>
      <c r="F11250" s="193" t="n">
        <v>33.55</v>
      </c>
      <c r="G11250" s="193" t="n">
        <f aca="false">E11250-F11250</f>
        <v>0</v>
      </c>
    </row>
    <row r="11251" customFormat="false" ht="23.85" hidden="false" customHeight="false" outlineLevel="0" collapsed="false">
      <c r="A11251" s="189" t="s">
        <v>7760</v>
      </c>
      <c r="B11251" s="190" t="n">
        <v>40944</v>
      </c>
      <c r="C11251" s="191" t="s">
        <v>11501</v>
      </c>
      <c r="D11251" s="192" t="s">
        <v>3049</v>
      </c>
      <c r="E11251" s="193" t="n">
        <v>5895.25</v>
      </c>
      <c r="F11251" s="193" t="n">
        <v>5895.25</v>
      </c>
      <c r="G11251" s="193" t="n">
        <f aca="false">E11251-F11251</f>
        <v>0</v>
      </c>
    </row>
    <row r="11252" customFormat="false" ht="15" hidden="false" customHeight="false" outlineLevel="0" collapsed="false">
      <c r="A11252" s="189" t="s">
        <v>7760</v>
      </c>
      <c r="B11252" s="190" t="n">
        <v>40945</v>
      </c>
      <c r="C11252" s="191" t="s">
        <v>11502</v>
      </c>
      <c r="D11252" s="192" t="s">
        <v>282</v>
      </c>
      <c r="E11252" s="193" t="n">
        <v>27.48</v>
      </c>
      <c r="F11252" s="193" t="n">
        <v>27.48</v>
      </c>
      <c r="G11252" s="193" t="n">
        <f aca="false">E11252-F11252</f>
        <v>0</v>
      </c>
    </row>
    <row r="11253" customFormat="false" ht="15" hidden="false" customHeight="false" outlineLevel="0" collapsed="false">
      <c r="A11253" s="189" t="s">
        <v>7760</v>
      </c>
      <c r="B11253" s="190" t="n">
        <v>40946</v>
      </c>
      <c r="C11253" s="191" t="s">
        <v>11503</v>
      </c>
      <c r="D11253" s="192" t="s">
        <v>3049</v>
      </c>
      <c r="E11253" s="193" t="n">
        <v>4830.74</v>
      </c>
      <c r="F11253" s="193" t="n">
        <v>4830.74</v>
      </c>
      <c r="G11253" s="193" t="n">
        <f aca="false">E11253-F11253</f>
        <v>0</v>
      </c>
    </row>
    <row r="11254" customFormat="false" ht="23.85" hidden="false" customHeight="false" outlineLevel="0" collapsed="false">
      <c r="A11254" s="189" t="s">
        <v>7760</v>
      </c>
      <c r="B11254" s="190" t="n">
        <v>40974</v>
      </c>
      <c r="C11254" s="191" t="s">
        <v>11504</v>
      </c>
      <c r="D11254" s="192" t="s">
        <v>3049</v>
      </c>
      <c r="E11254" s="193" t="n">
        <v>6912.51</v>
      </c>
      <c r="F11254" s="193" t="n">
        <v>6912.51</v>
      </c>
      <c r="G11254" s="193" t="n">
        <f aca="false">E11254-F11254</f>
        <v>0</v>
      </c>
    </row>
    <row r="11255" customFormat="false" ht="15" hidden="false" customHeight="false" outlineLevel="0" collapsed="false">
      <c r="A11255" s="189" t="s">
        <v>7760</v>
      </c>
      <c r="B11255" s="190" t="n">
        <v>40975</v>
      </c>
      <c r="C11255" s="191" t="s">
        <v>11505</v>
      </c>
      <c r="D11255" s="192" t="s">
        <v>3049</v>
      </c>
      <c r="E11255" s="193" t="n">
        <v>2861.2</v>
      </c>
      <c r="F11255" s="193" t="n">
        <v>2861.2</v>
      </c>
      <c r="G11255" s="193" t="n">
        <f aca="false">E11255-F11255</f>
        <v>0</v>
      </c>
    </row>
    <row r="11256" customFormat="false" ht="23.85" hidden="false" customHeight="false" outlineLevel="0" collapsed="false">
      <c r="A11256" s="189" t="s">
        <v>7760</v>
      </c>
      <c r="B11256" s="190" t="n">
        <v>40976</v>
      </c>
      <c r="C11256" s="191" t="s">
        <v>11506</v>
      </c>
      <c r="D11256" s="192" t="s">
        <v>3049</v>
      </c>
      <c r="E11256" s="193" t="n">
        <v>2996.51</v>
      </c>
      <c r="F11256" s="193" t="n">
        <v>2996.51</v>
      </c>
      <c r="G11256" s="193" t="n">
        <f aca="false">E11256-F11256</f>
        <v>0</v>
      </c>
    </row>
    <row r="11257" customFormat="false" ht="15" hidden="false" customHeight="false" outlineLevel="0" collapsed="false">
      <c r="A11257" s="189" t="s">
        <v>7760</v>
      </c>
      <c r="B11257" s="190" t="n">
        <v>40977</v>
      </c>
      <c r="C11257" s="191" t="s">
        <v>11507</v>
      </c>
      <c r="D11257" s="192" t="s">
        <v>3049</v>
      </c>
      <c r="E11257" s="193" t="n">
        <v>3411.24</v>
      </c>
      <c r="F11257" s="193" t="n">
        <v>3411.24</v>
      </c>
      <c r="G11257" s="193" t="n">
        <f aca="false">E11257-F11257</f>
        <v>0</v>
      </c>
    </row>
    <row r="11258" customFormat="false" ht="23.85" hidden="false" customHeight="false" outlineLevel="0" collapsed="false">
      <c r="A11258" s="189" t="s">
        <v>7760</v>
      </c>
      <c r="B11258" s="190" t="n">
        <v>40978</v>
      </c>
      <c r="C11258" s="191" t="s">
        <v>11508</v>
      </c>
      <c r="D11258" s="192" t="s">
        <v>3049</v>
      </c>
      <c r="E11258" s="193" t="n">
        <v>3464.85</v>
      </c>
      <c r="F11258" s="193" t="n">
        <v>3464.85</v>
      </c>
      <c r="G11258" s="193" t="n">
        <f aca="false">E11258-F11258</f>
        <v>0</v>
      </c>
    </row>
    <row r="11259" customFormat="false" ht="23.85" hidden="false" customHeight="false" outlineLevel="0" collapsed="false">
      <c r="A11259" s="189" t="s">
        <v>7760</v>
      </c>
      <c r="B11259" s="190" t="n">
        <v>40979</v>
      </c>
      <c r="C11259" s="191" t="s">
        <v>11509</v>
      </c>
      <c r="D11259" s="192" t="s">
        <v>3049</v>
      </c>
      <c r="E11259" s="193" t="n">
        <v>4537.4</v>
      </c>
      <c r="F11259" s="193" t="n">
        <v>4537.4</v>
      </c>
      <c r="G11259" s="193" t="n">
        <f aca="false">E11259-F11259</f>
        <v>0</v>
      </c>
    </row>
    <row r="11260" customFormat="false" ht="15" hidden="false" customHeight="false" outlineLevel="0" collapsed="false">
      <c r="A11260" s="189" t="s">
        <v>7760</v>
      </c>
      <c r="B11260" s="190" t="n">
        <v>40980</v>
      </c>
      <c r="C11260" s="191" t="s">
        <v>11510</v>
      </c>
      <c r="D11260" s="192" t="s">
        <v>3049</v>
      </c>
      <c r="E11260" s="193" t="n">
        <v>5282.79</v>
      </c>
      <c r="F11260" s="193" t="n">
        <v>5282.79</v>
      </c>
      <c r="G11260" s="193" t="n">
        <f aca="false">E11260-F11260</f>
        <v>0</v>
      </c>
    </row>
    <row r="11261" customFormat="false" ht="23.85" hidden="false" customHeight="false" outlineLevel="0" collapsed="false">
      <c r="A11261" s="189" t="s">
        <v>7760</v>
      </c>
      <c r="B11261" s="190" t="n">
        <v>40981</v>
      </c>
      <c r="C11261" s="191" t="s">
        <v>11511</v>
      </c>
      <c r="D11261" s="192" t="s">
        <v>3049</v>
      </c>
      <c r="E11261" s="193" t="n">
        <v>4622.13</v>
      </c>
      <c r="F11261" s="193" t="n">
        <v>4622.13</v>
      </c>
      <c r="G11261" s="193" t="n">
        <f aca="false">E11261-F11261</f>
        <v>0</v>
      </c>
    </row>
    <row r="11262" customFormat="false" ht="23.85" hidden="false" customHeight="false" outlineLevel="0" collapsed="false">
      <c r="A11262" s="189" t="s">
        <v>7760</v>
      </c>
      <c r="B11262" s="190" t="n">
        <v>40982</v>
      </c>
      <c r="C11262" s="191" t="s">
        <v>11512</v>
      </c>
      <c r="D11262" s="192" t="s">
        <v>3049</v>
      </c>
      <c r="E11262" s="193" t="n">
        <v>4477.86</v>
      </c>
      <c r="F11262" s="193" t="n">
        <v>4477.86</v>
      </c>
      <c r="G11262" s="193" t="n">
        <f aca="false">E11262-F11262</f>
        <v>0</v>
      </c>
    </row>
    <row r="11263" customFormat="false" ht="23.85" hidden="false" customHeight="false" outlineLevel="0" collapsed="false">
      <c r="A11263" s="189" t="s">
        <v>7760</v>
      </c>
      <c r="B11263" s="190" t="n">
        <v>40983</v>
      </c>
      <c r="C11263" s="191" t="s">
        <v>11513</v>
      </c>
      <c r="D11263" s="192" t="s">
        <v>3049</v>
      </c>
      <c r="E11263" s="193" t="n">
        <v>4244.8</v>
      </c>
      <c r="F11263" s="193" t="n">
        <v>4244.8</v>
      </c>
      <c r="G11263" s="193" t="n">
        <f aca="false">E11263-F11263</f>
        <v>0</v>
      </c>
    </row>
    <row r="11264" customFormat="false" ht="23.85" hidden="false" customHeight="false" outlineLevel="0" collapsed="false">
      <c r="A11264" s="189" t="s">
        <v>7760</v>
      </c>
      <c r="B11264" s="190" t="n">
        <v>40984</v>
      </c>
      <c r="C11264" s="191" t="s">
        <v>11514</v>
      </c>
      <c r="D11264" s="192" t="s">
        <v>3049</v>
      </c>
      <c r="E11264" s="193" t="n">
        <v>2861.2</v>
      </c>
      <c r="F11264" s="193" t="n">
        <v>2861.2</v>
      </c>
      <c r="G11264" s="193" t="n">
        <f aca="false">E11264-F11264</f>
        <v>0</v>
      </c>
    </row>
    <row r="11265" customFormat="false" ht="23.85" hidden="false" customHeight="false" outlineLevel="0" collapsed="false">
      <c r="A11265" s="189" t="s">
        <v>7760</v>
      </c>
      <c r="B11265" s="190" t="n">
        <v>40986</v>
      </c>
      <c r="C11265" s="191" t="s">
        <v>11515</v>
      </c>
      <c r="D11265" s="192" t="s">
        <v>3049</v>
      </c>
      <c r="E11265" s="193" t="n">
        <v>4622.13</v>
      </c>
      <c r="F11265" s="193" t="n">
        <v>4622.13</v>
      </c>
      <c r="G11265" s="193" t="n">
        <f aca="false">E11265-F11265</f>
        <v>0</v>
      </c>
    </row>
    <row r="11266" customFormat="false" ht="15" hidden="false" customHeight="false" outlineLevel="0" collapsed="false">
      <c r="A11266" s="189" t="s">
        <v>7760</v>
      </c>
      <c r="B11266" s="190" t="n">
        <v>40987</v>
      </c>
      <c r="C11266" s="191" t="s">
        <v>11516</v>
      </c>
      <c r="D11266" s="192" t="s">
        <v>3049</v>
      </c>
      <c r="E11266" s="193" t="n">
        <v>5048.13</v>
      </c>
      <c r="F11266" s="193" t="n">
        <v>5048.13</v>
      </c>
      <c r="G11266" s="193" t="n">
        <f aca="false">E11266-F11266</f>
        <v>0</v>
      </c>
    </row>
    <row r="11267" customFormat="false" ht="15" hidden="false" customHeight="false" outlineLevel="0" collapsed="false">
      <c r="A11267" s="189" t="s">
        <v>7760</v>
      </c>
      <c r="B11267" s="190" t="n">
        <v>40988</v>
      </c>
      <c r="C11267" s="191" t="s">
        <v>11517</v>
      </c>
      <c r="D11267" s="192" t="s">
        <v>3049</v>
      </c>
      <c r="E11267" s="193" t="n">
        <v>4396.52</v>
      </c>
      <c r="F11267" s="193" t="n">
        <v>4396.52</v>
      </c>
      <c r="G11267" s="193" t="n">
        <f aca="false">E11267-F11267</f>
        <v>0</v>
      </c>
    </row>
    <row r="11268" customFormat="false" ht="15" hidden="false" customHeight="false" outlineLevel="0" collapsed="false">
      <c r="A11268" s="189" t="s">
        <v>7760</v>
      </c>
      <c r="B11268" s="190" t="n">
        <v>40990</v>
      </c>
      <c r="C11268" s="191" t="s">
        <v>11518</v>
      </c>
      <c r="D11268" s="192" t="s">
        <v>3049</v>
      </c>
      <c r="E11268" s="193" t="n">
        <v>3139.49</v>
      </c>
      <c r="F11268" s="193" t="n">
        <v>3139.49</v>
      </c>
      <c r="G11268" s="193" t="n">
        <f aca="false">E11268-F11268</f>
        <v>0</v>
      </c>
    </row>
    <row r="11269" customFormat="false" ht="23.85" hidden="false" customHeight="false" outlineLevel="0" collapsed="false">
      <c r="A11269" s="189" t="s">
        <v>7760</v>
      </c>
      <c r="B11269" s="190" t="n">
        <v>40992</v>
      </c>
      <c r="C11269" s="191" t="s">
        <v>11519</v>
      </c>
      <c r="D11269" s="192" t="s">
        <v>3049</v>
      </c>
      <c r="E11269" s="193" t="n">
        <v>4265.47</v>
      </c>
      <c r="F11269" s="193" t="n">
        <v>4265.47</v>
      </c>
      <c r="G11269" s="193" t="n">
        <f aca="false">E11269-F11269</f>
        <v>0</v>
      </c>
    </row>
    <row r="11270" customFormat="false" ht="23.85" hidden="false" customHeight="false" outlineLevel="0" collapsed="false">
      <c r="A11270" s="189" t="s">
        <v>7760</v>
      </c>
      <c r="B11270" s="190" t="n">
        <v>40998</v>
      </c>
      <c r="C11270" s="191" t="s">
        <v>11520</v>
      </c>
      <c r="D11270" s="192" t="s">
        <v>3049</v>
      </c>
      <c r="E11270" s="193" t="n">
        <v>5426.09</v>
      </c>
      <c r="F11270" s="193" t="n">
        <v>5426.09</v>
      </c>
      <c r="G11270" s="193" t="n">
        <f aca="false">E11270-F11270</f>
        <v>0</v>
      </c>
    </row>
    <row r="11271" customFormat="false" ht="23.85" hidden="false" customHeight="false" outlineLevel="0" collapsed="false">
      <c r="A11271" s="189" t="s">
        <v>7760</v>
      </c>
      <c r="B11271" s="190" t="n">
        <v>41001</v>
      </c>
      <c r="C11271" s="191" t="s">
        <v>11521</v>
      </c>
      <c r="D11271" s="192" t="s">
        <v>3049</v>
      </c>
      <c r="E11271" s="193" t="n">
        <v>7581.64</v>
      </c>
      <c r="F11271" s="193" t="n">
        <v>7581.64</v>
      </c>
      <c r="G11271" s="193" t="n">
        <f aca="false">E11271-F11271</f>
        <v>0</v>
      </c>
    </row>
    <row r="11272" customFormat="false" ht="23.85" hidden="false" customHeight="false" outlineLevel="0" collapsed="false">
      <c r="A11272" s="189" t="s">
        <v>7760</v>
      </c>
      <c r="B11272" s="190" t="n">
        <v>41012</v>
      </c>
      <c r="C11272" s="191" t="s">
        <v>11522</v>
      </c>
      <c r="D11272" s="192" t="s">
        <v>3049</v>
      </c>
      <c r="E11272" s="193" t="n">
        <v>4561.57</v>
      </c>
      <c r="F11272" s="193" t="n">
        <v>4561.57</v>
      </c>
      <c r="G11272" s="193" t="n">
        <f aca="false">E11272-F11272</f>
        <v>0</v>
      </c>
    </row>
    <row r="11273" customFormat="false" ht="15" hidden="false" customHeight="false" outlineLevel="0" collapsed="false">
      <c r="A11273" s="189" t="s">
        <v>7760</v>
      </c>
      <c r="B11273" s="190" t="n">
        <v>41024</v>
      </c>
      <c r="C11273" s="191" t="s">
        <v>11523</v>
      </c>
      <c r="D11273" s="192" t="s">
        <v>3049</v>
      </c>
      <c r="E11273" s="193" t="n">
        <v>7581.64</v>
      </c>
      <c r="F11273" s="193" t="n">
        <v>7581.64</v>
      </c>
      <c r="G11273" s="193" t="n">
        <f aca="false">E11273-F11273</f>
        <v>0</v>
      </c>
    </row>
    <row r="11274" customFormat="false" ht="15" hidden="false" customHeight="false" outlineLevel="0" collapsed="false">
      <c r="A11274" s="189" t="s">
        <v>7760</v>
      </c>
      <c r="B11274" s="190" t="n">
        <v>41026</v>
      </c>
      <c r="C11274" s="191" t="s">
        <v>11524</v>
      </c>
      <c r="D11274" s="192" t="s">
        <v>3049</v>
      </c>
      <c r="E11274" s="193" t="n">
        <v>7581.64</v>
      </c>
      <c r="F11274" s="193" t="n">
        <v>7581.64</v>
      </c>
      <c r="G11274" s="193" t="n">
        <f aca="false">E11274-F11274</f>
        <v>0</v>
      </c>
    </row>
    <row r="11275" customFormat="false" ht="23.85" hidden="false" customHeight="false" outlineLevel="0" collapsed="false">
      <c r="A11275" s="189" t="s">
        <v>7760</v>
      </c>
      <c r="B11275" s="190" t="n">
        <v>41031</v>
      </c>
      <c r="C11275" s="191" t="s">
        <v>11525</v>
      </c>
      <c r="D11275" s="192" t="s">
        <v>3049</v>
      </c>
      <c r="E11275" s="193" t="n">
        <v>5587.26</v>
      </c>
      <c r="F11275" s="193" t="n">
        <v>5587.26</v>
      </c>
      <c r="G11275" s="193" t="n">
        <f aca="false">E11275-F11275</f>
        <v>0</v>
      </c>
    </row>
    <row r="11276" customFormat="false" ht="15" hidden="false" customHeight="false" outlineLevel="0" collapsed="false">
      <c r="A11276" s="189" t="s">
        <v>7760</v>
      </c>
      <c r="B11276" s="190" t="n">
        <v>41033</v>
      </c>
      <c r="C11276" s="191" t="s">
        <v>11526</v>
      </c>
      <c r="D11276" s="192" t="s">
        <v>3049</v>
      </c>
      <c r="E11276" s="193" t="n">
        <v>5587.26</v>
      </c>
      <c r="F11276" s="193" t="n">
        <v>5587.26</v>
      </c>
      <c r="G11276" s="193" t="n">
        <f aca="false">E11276-F11276</f>
        <v>0</v>
      </c>
    </row>
    <row r="11277" customFormat="false" ht="15" hidden="false" customHeight="false" outlineLevel="0" collapsed="false">
      <c r="A11277" s="189" t="s">
        <v>7760</v>
      </c>
      <c r="B11277" s="190" t="n">
        <v>41036</v>
      </c>
      <c r="C11277" s="191" t="s">
        <v>11527</v>
      </c>
      <c r="D11277" s="192" t="s">
        <v>3049</v>
      </c>
      <c r="E11277" s="193" t="n">
        <v>7411.07</v>
      </c>
      <c r="F11277" s="193" t="n">
        <v>7411.07</v>
      </c>
      <c r="G11277" s="193" t="n">
        <f aca="false">E11277-F11277</f>
        <v>0</v>
      </c>
    </row>
    <row r="11278" customFormat="false" ht="23.85" hidden="false" customHeight="false" outlineLevel="0" collapsed="false">
      <c r="A11278" s="189" t="s">
        <v>7760</v>
      </c>
      <c r="B11278" s="190" t="n">
        <v>41038</v>
      </c>
      <c r="C11278" s="191" t="s">
        <v>11528</v>
      </c>
      <c r="D11278" s="192" t="s">
        <v>3049</v>
      </c>
      <c r="E11278" s="193" t="n">
        <v>3673.26</v>
      </c>
      <c r="F11278" s="193" t="n">
        <v>3673.26</v>
      </c>
      <c r="G11278" s="193" t="n">
        <f aca="false">E11278-F11278</f>
        <v>0</v>
      </c>
    </row>
    <row r="11279" customFormat="false" ht="23.85" hidden="false" customHeight="false" outlineLevel="0" collapsed="false">
      <c r="A11279" s="189" t="s">
        <v>7760</v>
      </c>
      <c r="B11279" s="190" t="n">
        <v>41040</v>
      </c>
      <c r="C11279" s="191" t="s">
        <v>11529</v>
      </c>
      <c r="D11279" s="192" t="s">
        <v>3049</v>
      </c>
      <c r="E11279" s="193" t="n">
        <v>5587.26</v>
      </c>
      <c r="F11279" s="193" t="n">
        <v>5587.26</v>
      </c>
      <c r="G11279" s="193" t="n">
        <f aca="false">E11279-F11279</f>
        <v>0</v>
      </c>
    </row>
    <row r="11280" customFormat="false" ht="23.85" hidden="false" customHeight="false" outlineLevel="0" collapsed="false">
      <c r="A11280" s="189" t="s">
        <v>7760</v>
      </c>
      <c r="B11280" s="190" t="n">
        <v>41043</v>
      </c>
      <c r="C11280" s="191" t="s">
        <v>11530</v>
      </c>
      <c r="D11280" s="192" t="s">
        <v>3049</v>
      </c>
      <c r="E11280" s="193" t="n">
        <v>5587.26</v>
      </c>
      <c r="F11280" s="193" t="n">
        <v>5587.26</v>
      </c>
      <c r="G11280" s="193" t="n">
        <f aca="false">E11280-F11280</f>
        <v>0</v>
      </c>
    </row>
    <row r="11281" customFormat="false" ht="15" hidden="false" customHeight="false" outlineLevel="0" collapsed="false">
      <c r="A11281" s="189" t="s">
        <v>7760</v>
      </c>
      <c r="B11281" s="190" t="n">
        <v>41065</v>
      </c>
      <c r="C11281" s="191" t="s">
        <v>11531</v>
      </c>
      <c r="D11281" s="192" t="s">
        <v>3049</v>
      </c>
      <c r="E11281" s="193" t="n">
        <v>3384.35</v>
      </c>
      <c r="F11281" s="193" t="n">
        <v>3384.35</v>
      </c>
      <c r="G11281" s="193" t="n">
        <f aca="false">E11281-F11281</f>
        <v>0</v>
      </c>
    </row>
    <row r="11282" customFormat="false" ht="15" hidden="false" customHeight="false" outlineLevel="0" collapsed="false">
      <c r="A11282" s="189" t="s">
        <v>7760</v>
      </c>
      <c r="B11282" s="190" t="n">
        <v>41066</v>
      </c>
      <c r="C11282" s="191" t="s">
        <v>11532</v>
      </c>
      <c r="D11282" s="192" t="s">
        <v>3049</v>
      </c>
      <c r="E11282" s="193" t="n">
        <v>3384.35</v>
      </c>
      <c r="F11282" s="193" t="n">
        <v>3384.35</v>
      </c>
      <c r="G11282" s="193" t="n">
        <f aca="false">E11282-F11282</f>
        <v>0</v>
      </c>
    </row>
    <row r="11283" customFormat="false" ht="15" hidden="false" customHeight="false" outlineLevel="0" collapsed="false">
      <c r="A11283" s="189" t="s">
        <v>7760</v>
      </c>
      <c r="B11283" s="190" t="n">
        <v>41067</v>
      </c>
      <c r="C11283" s="191" t="s">
        <v>11533</v>
      </c>
      <c r="D11283" s="192" t="s">
        <v>3049</v>
      </c>
      <c r="E11283" s="193" t="n">
        <v>3379.82</v>
      </c>
      <c r="F11283" s="193" t="n">
        <v>3379.82</v>
      </c>
      <c r="G11283" s="193" t="n">
        <f aca="false">E11283-F11283</f>
        <v>0</v>
      </c>
    </row>
    <row r="11284" customFormat="false" ht="15" hidden="false" customHeight="false" outlineLevel="0" collapsed="false">
      <c r="A11284" s="189" t="s">
        <v>7760</v>
      </c>
      <c r="B11284" s="190" t="n">
        <v>41068</v>
      </c>
      <c r="C11284" s="191" t="s">
        <v>11534</v>
      </c>
      <c r="D11284" s="192" t="s">
        <v>3049</v>
      </c>
      <c r="E11284" s="193" t="n">
        <v>2890.97</v>
      </c>
      <c r="F11284" s="193" t="n">
        <v>2890.97</v>
      </c>
      <c r="G11284" s="193" t="n">
        <f aca="false">E11284-F11284</f>
        <v>0</v>
      </c>
    </row>
    <row r="11285" customFormat="false" ht="15" hidden="false" customHeight="false" outlineLevel="0" collapsed="false">
      <c r="A11285" s="189" t="s">
        <v>7760</v>
      </c>
      <c r="B11285" s="190" t="n">
        <v>41069</v>
      </c>
      <c r="C11285" s="191" t="s">
        <v>11535</v>
      </c>
      <c r="D11285" s="192" t="s">
        <v>3049</v>
      </c>
      <c r="E11285" s="193" t="n">
        <v>3384.35</v>
      </c>
      <c r="F11285" s="193" t="n">
        <v>3384.35</v>
      </c>
      <c r="G11285" s="193" t="n">
        <f aca="false">E11285-F11285</f>
        <v>0</v>
      </c>
    </row>
    <row r="11286" customFormat="false" ht="15" hidden="false" customHeight="false" outlineLevel="0" collapsed="false">
      <c r="A11286" s="189" t="s">
        <v>7760</v>
      </c>
      <c r="B11286" s="190" t="n">
        <v>41071</v>
      </c>
      <c r="C11286" s="191" t="s">
        <v>11536</v>
      </c>
      <c r="D11286" s="192" t="s">
        <v>3049</v>
      </c>
      <c r="E11286" s="193" t="n">
        <v>2659.37</v>
      </c>
      <c r="F11286" s="193" t="n">
        <v>2659.37</v>
      </c>
      <c r="G11286" s="193" t="n">
        <f aca="false">E11286-F11286</f>
        <v>0</v>
      </c>
    </row>
    <row r="11287" customFormat="false" ht="15" hidden="false" customHeight="false" outlineLevel="0" collapsed="false">
      <c r="A11287" s="189" t="s">
        <v>7760</v>
      </c>
      <c r="B11287" s="190" t="n">
        <v>41072</v>
      </c>
      <c r="C11287" s="191" t="s">
        <v>11537</v>
      </c>
      <c r="D11287" s="192" t="s">
        <v>3049</v>
      </c>
      <c r="E11287" s="193" t="n">
        <v>2861.2</v>
      </c>
      <c r="F11287" s="193" t="n">
        <v>2861.2</v>
      </c>
      <c r="G11287" s="193" t="n">
        <f aca="false">E11287-F11287</f>
        <v>0</v>
      </c>
    </row>
    <row r="11288" customFormat="false" ht="15" hidden="false" customHeight="false" outlineLevel="0" collapsed="false">
      <c r="A11288" s="189" t="s">
        <v>7760</v>
      </c>
      <c r="B11288" s="190" t="n">
        <v>41073</v>
      </c>
      <c r="C11288" s="191" t="s">
        <v>11538</v>
      </c>
      <c r="D11288" s="192" t="s">
        <v>3049</v>
      </c>
      <c r="E11288" s="193" t="n">
        <v>2971.64</v>
      </c>
      <c r="F11288" s="193" t="n">
        <v>2971.64</v>
      </c>
      <c r="G11288" s="193" t="n">
        <f aca="false">E11288-F11288</f>
        <v>0</v>
      </c>
    </row>
    <row r="11289" customFormat="false" ht="15" hidden="false" customHeight="false" outlineLevel="0" collapsed="false">
      <c r="A11289" s="189" t="s">
        <v>7760</v>
      </c>
      <c r="B11289" s="190" t="n">
        <v>41075</v>
      </c>
      <c r="C11289" s="191" t="s">
        <v>11539</v>
      </c>
      <c r="D11289" s="192" t="s">
        <v>3049</v>
      </c>
      <c r="E11289" s="193" t="n">
        <v>3384.35</v>
      </c>
      <c r="F11289" s="193" t="n">
        <v>3384.35</v>
      </c>
      <c r="G11289" s="193" t="n">
        <f aca="false">E11289-F11289</f>
        <v>0</v>
      </c>
    </row>
    <row r="11290" customFormat="false" ht="15" hidden="false" customHeight="false" outlineLevel="0" collapsed="false">
      <c r="A11290" s="189" t="s">
        <v>7760</v>
      </c>
      <c r="B11290" s="190" t="n">
        <v>41076</v>
      </c>
      <c r="C11290" s="191" t="s">
        <v>11540</v>
      </c>
      <c r="D11290" s="192" t="s">
        <v>3049</v>
      </c>
      <c r="E11290" s="193" t="n">
        <v>3616.74</v>
      </c>
      <c r="F11290" s="193" t="n">
        <v>3616.74</v>
      </c>
      <c r="G11290" s="193" t="n">
        <f aca="false">E11290-F11290</f>
        <v>0</v>
      </c>
    </row>
    <row r="11291" customFormat="false" ht="15" hidden="false" customHeight="false" outlineLevel="0" collapsed="false">
      <c r="A11291" s="189" t="s">
        <v>7760</v>
      </c>
      <c r="B11291" s="190" t="n">
        <v>41077</v>
      </c>
      <c r="C11291" s="191" t="s">
        <v>11541</v>
      </c>
      <c r="D11291" s="192" t="s">
        <v>3049</v>
      </c>
      <c r="E11291" s="193" t="n">
        <v>2851</v>
      </c>
      <c r="F11291" s="193" t="n">
        <v>2851</v>
      </c>
      <c r="G11291" s="193" t="n">
        <f aca="false">E11291-F11291</f>
        <v>0</v>
      </c>
    </row>
    <row r="11292" customFormat="false" ht="15" hidden="false" customHeight="false" outlineLevel="0" collapsed="false">
      <c r="A11292" s="189" t="s">
        <v>7760</v>
      </c>
      <c r="B11292" s="190" t="n">
        <v>41078</v>
      </c>
      <c r="C11292" s="191" t="s">
        <v>11542</v>
      </c>
      <c r="D11292" s="192" t="s">
        <v>3049</v>
      </c>
      <c r="E11292" s="193" t="n">
        <v>2662.34</v>
      </c>
      <c r="F11292" s="193" t="n">
        <v>2662.34</v>
      </c>
      <c r="G11292" s="193" t="n">
        <f aca="false">E11292-F11292</f>
        <v>0</v>
      </c>
    </row>
    <row r="11293" customFormat="false" ht="15" hidden="false" customHeight="false" outlineLevel="0" collapsed="false">
      <c r="A11293" s="189" t="s">
        <v>7760</v>
      </c>
      <c r="B11293" s="190" t="n">
        <v>41079</v>
      </c>
      <c r="C11293" s="191" t="s">
        <v>11543</v>
      </c>
      <c r="D11293" s="192" t="s">
        <v>3049</v>
      </c>
      <c r="E11293" s="193" t="n">
        <v>3384.35</v>
      </c>
      <c r="F11293" s="193" t="n">
        <v>3384.35</v>
      </c>
      <c r="G11293" s="193" t="n">
        <f aca="false">E11293-F11293</f>
        <v>0</v>
      </c>
    </row>
    <row r="11294" customFormat="false" ht="15" hidden="false" customHeight="false" outlineLevel="0" collapsed="false">
      <c r="A11294" s="189" t="s">
        <v>7760</v>
      </c>
      <c r="B11294" s="190" t="n">
        <v>41081</v>
      </c>
      <c r="C11294" s="191" t="s">
        <v>11544</v>
      </c>
      <c r="D11294" s="192" t="s">
        <v>3049</v>
      </c>
      <c r="E11294" s="193" t="n">
        <v>3384.35</v>
      </c>
      <c r="F11294" s="193" t="n">
        <v>3384.35</v>
      </c>
      <c r="G11294" s="193" t="n">
        <f aca="false">E11294-F11294</f>
        <v>0</v>
      </c>
    </row>
    <row r="11295" customFormat="false" ht="15" hidden="false" customHeight="false" outlineLevel="0" collapsed="false">
      <c r="A11295" s="189" t="s">
        <v>7760</v>
      </c>
      <c r="B11295" s="190" t="n">
        <v>41082</v>
      </c>
      <c r="C11295" s="191" t="s">
        <v>11545</v>
      </c>
      <c r="D11295" s="192" t="s">
        <v>3049</v>
      </c>
      <c r="E11295" s="193" t="n">
        <v>3286.43</v>
      </c>
      <c r="F11295" s="193" t="n">
        <v>3286.43</v>
      </c>
      <c r="G11295" s="193" t="n">
        <f aca="false">E11295-F11295</f>
        <v>0</v>
      </c>
    </row>
    <row r="11296" customFormat="false" ht="15" hidden="false" customHeight="false" outlineLevel="0" collapsed="false">
      <c r="A11296" s="189" t="s">
        <v>7760</v>
      </c>
      <c r="B11296" s="190" t="n">
        <v>41083</v>
      </c>
      <c r="C11296" s="191" t="s">
        <v>11546</v>
      </c>
      <c r="D11296" s="192" t="s">
        <v>3049</v>
      </c>
      <c r="E11296" s="193" t="n">
        <v>2861.2</v>
      </c>
      <c r="F11296" s="193" t="n">
        <v>2861.2</v>
      </c>
      <c r="G11296" s="193" t="n">
        <f aca="false">E11296-F11296</f>
        <v>0</v>
      </c>
    </row>
    <row r="11297" customFormat="false" ht="15" hidden="false" customHeight="false" outlineLevel="0" collapsed="false">
      <c r="A11297" s="189" t="s">
        <v>7760</v>
      </c>
      <c r="B11297" s="190" t="n">
        <v>41084</v>
      </c>
      <c r="C11297" s="191" t="s">
        <v>11547</v>
      </c>
      <c r="D11297" s="192" t="s">
        <v>3049</v>
      </c>
      <c r="E11297" s="193" t="n">
        <v>2659.37</v>
      </c>
      <c r="F11297" s="193" t="n">
        <v>2659.37</v>
      </c>
      <c r="G11297" s="193" t="n">
        <f aca="false">E11297-F11297</f>
        <v>0</v>
      </c>
    </row>
    <row r="11298" customFormat="false" ht="15" hidden="false" customHeight="false" outlineLevel="0" collapsed="false">
      <c r="A11298" s="189" t="s">
        <v>7760</v>
      </c>
      <c r="B11298" s="190" t="n">
        <v>41085</v>
      </c>
      <c r="C11298" s="191" t="s">
        <v>11548</v>
      </c>
      <c r="D11298" s="192" t="s">
        <v>3049</v>
      </c>
      <c r="E11298" s="193" t="n">
        <v>2847.39</v>
      </c>
      <c r="F11298" s="193" t="n">
        <v>2847.39</v>
      </c>
      <c r="G11298" s="193" t="n">
        <f aca="false">E11298-F11298</f>
        <v>0</v>
      </c>
    </row>
    <row r="11299" customFormat="false" ht="15" hidden="false" customHeight="false" outlineLevel="0" collapsed="false">
      <c r="A11299" s="189" t="s">
        <v>7760</v>
      </c>
      <c r="B11299" s="190" t="n">
        <v>41086</v>
      </c>
      <c r="C11299" s="191" t="s">
        <v>11549</v>
      </c>
      <c r="D11299" s="192" t="s">
        <v>3049</v>
      </c>
      <c r="E11299" s="193" t="n">
        <v>2847.39</v>
      </c>
      <c r="F11299" s="193" t="n">
        <v>2847.39</v>
      </c>
      <c r="G11299" s="193" t="n">
        <f aca="false">E11299-F11299</f>
        <v>0</v>
      </c>
    </row>
    <row r="11300" customFormat="false" ht="15" hidden="false" customHeight="false" outlineLevel="0" collapsed="false">
      <c r="A11300" s="189" t="s">
        <v>7760</v>
      </c>
      <c r="B11300" s="190" t="n">
        <v>41087</v>
      </c>
      <c r="C11300" s="191" t="s">
        <v>11550</v>
      </c>
      <c r="D11300" s="192" t="s">
        <v>3049</v>
      </c>
      <c r="E11300" s="193" t="n">
        <v>3955.64</v>
      </c>
      <c r="F11300" s="193" t="n">
        <v>3955.64</v>
      </c>
      <c r="G11300" s="193" t="n">
        <f aca="false">E11300-F11300</f>
        <v>0</v>
      </c>
    </row>
    <row r="11301" customFormat="false" ht="23.85" hidden="false" customHeight="false" outlineLevel="0" collapsed="false">
      <c r="A11301" s="189" t="s">
        <v>7760</v>
      </c>
      <c r="B11301" s="190" t="n">
        <v>41088</v>
      </c>
      <c r="C11301" s="191" t="s">
        <v>11551</v>
      </c>
      <c r="D11301" s="192" t="s">
        <v>3049</v>
      </c>
      <c r="E11301" s="193" t="n">
        <v>4376.13</v>
      </c>
      <c r="F11301" s="193" t="n">
        <v>4376.13</v>
      </c>
      <c r="G11301" s="193" t="n">
        <f aca="false">E11301-F11301</f>
        <v>0</v>
      </c>
    </row>
    <row r="11302" customFormat="false" ht="23.85" hidden="false" customHeight="false" outlineLevel="0" collapsed="false">
      <c r="A11302" s="189" t="s">
        <v>7760</v>
      </c>
      <c r="B11302" s="190" t="n">
        <v>41089</v>
      </c>
      <c r="C11302" s="191" t="s">
        <v>11552</v>
      </c>
      <c r="D11302" s="192" t="s">
        <v>3049</v>
      </c>
      <c r="E11302" s="193" t="n">
        <v>5111.44</v>
      </c>
      <c r="F11302" s="193" t="n">
        <v>5111.44</v>
      </c>
      <c r="G11302" s="193" t="n">
        <f aca="false">E11302-F11302</f>
        <v>0</v>
      </c>
    </row>
    <row r="11303" customFormat="false" ht="23.85" hidden="false" customHeight="false" outlineLevel="0" collapsed="false">
      <c r="A11303" s="189" t="s">
        <v>7760</v>
      </c>
      <c r="B11303" s="190" t="n">
        <v>41090</v>
      </c>
      <c r="C11303" s="191" t="s">
        <v>11553</v>
      </c>
      <c r="D11303" s="192" t="s">
        <v>3049</v>
      </c>
      <c r="E11303" s="193" t="n">
        <v>4262.23</v>
      </c>
      <c r="F11303" s="193" t="n">
        <v>4262.23</v>
      </c>
      <c r="G11303" s="193" t="n">
        <f aca="false">E11303-F11303</f>
        <v>0</v>
      </c>
    </row>
    <row r="11304" customFormat="false" ht="23.85" hidden="false" customHeight="false" outlineLevel="0" collapsed="false">
      <c r="A11304" s="189" t="s">
        <v>7760</v>
      </c>
      <c r="B11304" s="190" t="n">
        <v>41091</v>
      </c>
      <c r="C11304" s="191" t="s">
        <v>11554</v>
      </c>
      <c r="D11304" s="192" t="s">
        <v>3049</v>
      </c>
      <c r="E11304" s="193" t="n">
        <v>3762.46</v>
      </c>
      <c r="F11304" s="193" t="n">
        <v>3762.46</v>
      </c>
      <c r="G11304" s="193" t="n">
        <f aca="false">E11304-F11304</f>
        <v>0</v>
      </c>
    </row>
    <row r="11305" customFormat="false" ht="15" hidden="false" customHeight="false" outlineLevel="0" collapsed="false">
      <c r="A11305" s="189" t="s">
        <v>7760</v>
      </c>
      <c r="B11305" s="190" t="n">
        <v>41092</v>
      </c>
      <c r="C11305" s="191" t="s">
        <v>11555</v>
      </c>
      <c r="D11305" s="192" t="s">
        <v>3049</v>
      </c>
      <c r="E11305" s="193" t="n">
        <v>7277.72</v>
      </c>
      <c r="F11305" s="193" t="n">
        <v>7277.72</v>
      </c>
      <c r="G11305" s="193" t="n">
        <f aca="false">E11305-F11305</f>
        <v>0</v>
      </c>
    </row>
    <row r="11306" customFormat="false" ht="15" hidden="false" customHeight="false" outlineLevel="0" collapsed="false">
      <c r="A11306" s="189" t="s">
        <v>7760</v>
      </c>
      <c r="B11306" s="190" t="n">
        <v>41093</v>
      </c>
      <c r="C11306" s="191" t="s">
        <v>11556</v>
      </c>
      <c r="D11306" s="192" t="s">
        <v>3049</v>
      </c>
      <c r="E11306" s="193" t="n">
        <v>2751.42</v>
      </c>
      <c r="F11306" s="193" t="n">
        <v>2751.42</v>
      </c>
      <c r="G11306" s="193" t="n">
        <f aca="false">E11306-F11306</f>
        <v>0</v>
      </c>
    </row>
    <row r="11307" customFormat="false" ht="15" hidden="false" customHeight="false" outlineLevel="0" collapsed="false">
      <c r="A11307" s="189" t="s">
        <v>7760</v>
      </c>
      <c r="B11307" s="190" t="n">
        <v>41094</v>
      </c>
      <c r="C11307" s="191" t="s">
        <v>11557</v>
      </c>
      <c r="D11307" s="192" t="s">
        <v>3049</v>
      </c>
      <c r="E11307" s="193" t="n">
        <v>2861.2</v>
      </c>
      <c r="F11307" s="193" t="n">
        <v>2861.2</v>
      </c>
      <c r="G11307" s="193" t="n">
        <f aca="false">E11307-F11307</f>
        <v>0</v>
      </c>
    </row>
    <row r="11308" customFormat="false" ht="15" hidden="false" customHeight="false" outlineLevel="0" collapsed="false">
      <c r="A11308" s="189" t="s">
        <v>7760</v>
      </c>
      <c r="B11308" s="190" t="n">
        <v>41096</v>
      </c>
      <c r="C11308" s="191" t="s">
        <v>11558</v>
      </c>
      <c r="D11308" s="192" t="s">
        <v>3049</v>
      </c>
      <c r="E11308" s="193" t="n">
        <v>2976.74</v>
      </c>
      <c r="F11308" s="193" t="n">
        <v>2976.74</v>
      </c>
      <c r="G11308" s="193" t="n">
        <f aca="false">E11308-F11308</f>
        <v>0</v>
      </c>
    </row>
    <row r="11309" customFormat="false" ht="15" hidden="false" customHeight="false" outlineLevel="0" collapsed="false">
      <c r="A11309" s="189" t="s">
        <v>7760</v>
      </c>
      <c r="B11309" s="190" t="n">
        <v>41097</v>
      </c>
      <c r="C11309" s="191" t="s">
        <v>11559</v>
      </c>
      <c r="D11309" s="192" t="s">
        <v>3049</v>
      </c>
      <c r="E11309" s="193" t="n">
        <v>3344.12</v>
      </c>
      <c r="F11309" s="193" t="n">
        <v>3344.12</v>
      </c>
      <c r="G11309" s="193" t="n">
        <f aca="false">E11309-F11309</f>
        <v>0</v>
      </c>
    </row>
    <row r="11310" customFormat="false" ht="35.05" hidden="false" customHeight="false" outlineLevel="0" collapsed="false">
      <c r="A11310" s="189" t="s">
        <v>7760</v>
      </c>
      <c r="B11310" s="190" t="n">
        <v>41180</v>
      </c>
      <c r="C11310" s="191" t="s">
        <v>11560</v>
      </c>
      <c r="D11310" s="192" t="s">
        <v>235</v>
      </c>
      <c r="E11310" s="193" t="n">
        <v>4377.77</v>
      </c>
      <c r="F11310" s="193" t="n">
        <v>0</v>
      </c>
      <c r="G11310" s="193" t="n">
        <f aca="false">E11310-F11310</f>
        <v>4377.77</v>
      </c>
    </row>
    <row r="11311" customFormat="false" ht="35.05" hidden="false" customHeight="false" outlineLevel="0" collapsed="false">
      <c r="A11311" s="189" t="s">
        <v>7760</v>
      </c>
      <c r="B11311" s="190" t="n">
        <v>41181</v>
      </c>
      <c r="C11311" s="191" t="s">
        <v>11561</v>
      </c>
      <c r="D11311" s="192" t="s">
        <v>235</v>
      </c>
      <c r="E11311" s="193" t="n">
        <v>5796.03</v>
      </c>
      <c r="F11311" s="193" t="n">
        <v>0</v>
      </c>
      <c r="G11311" s="193" t="n">
        <f aca="false">E11311-F11311</f>
        <v>5796.03</v>
      </c>
    </row>
    <row r="11312" customFormat="false" ht="35.05" hidden="false" customHeight="false" outlineLevel="0" collapsed="false">
      <c r="A11312" s="189" t="s">
        <v>7760</v>
      </c>
      <c r="B11312" s="190" t="n">
        <v>41182</v>
      </c>
      <c r="C11312" s="191" t="s">
        <v>11562</v>
      </c>
      <c r="D11312" s="192" t="s">
        <v>235</v>
      </c>
      <c r="E11312" s="193" t="n">
        <v>8314.88</v>
      </c>
      <c r="F11312" s="193" t="n">
        <v>0</v>
      </c>
      <c r="G11312" s="193" t="n">
        <f aca="false">E11312-F11312</f>
        <v>8314.88</v>
      </c>
    </row>
    <row r="11313" customFormat="false" ht="35.05" hidden="false" customHeight="false" outlineLevel="0" collapsed="false">
      <c r="A11313" s="189" t="s">
        <v>7760</v>
      </c>
      <c r="B11313" s="190" t="n">
        <v>41183</v>
      </c>
      <c r="C11313" s="191" t="s">
        <v>11563</v>
      </c>
      <c r="D11313" s="192" t="s">
        <v>235</v>
      </c>
      <c r="E11313" s="193" t="n">
        <v>10381.3</v>
      </c>
      <c r="F11313" s="193" t="n">
        <v>0</v>
      </c>
      <c r="G11313" s="193" t="n">
        <f aca="false">E11313-F11313</f>
        <v>10381.3</v>
      </c>
    </row>
    <row r="11314" customFormat="false" ht="35.05" hidden="false" customHeight="false" outlineLevel="0" collapsed="false">
      <c r="A11314" s="189" t="s">
        <v>7760</v>
      </c>
      <c r="B11314" s="190" t="n">
        <v>41184</v>
      </c>
      <c r="C11314" s="191" t="s">
        <v>11564</v>
      </c>
      <c r="D11314" s="192" t="s">
        <v>235</v>
      </c>
      <c r="E11314" s="193" t="n">
        <v>15806.17</v>
      </c>
      <c r="F11314" s="193" t="n">
        <v>0</v>
      </c>
      <c r="G11314" s="193" t="n">
        <f aca="false">E11314-F11314</f>
        <v>15806.17</v>
      </c>
    </row>
    <row r="11315" customFormat="false" ht="35.05" hidden="false" customHeight="false" outlineLevel="0" collapsed="false">
      <c r="A11315" s="189" t="s">
        <v>7760</v>
      </c>
      <c r="B11315" s="190" t="n">
        <v>41185</v>
      </c>
      <c r="C11315" s="191" t="s">
        <v>11565</v>
      </c>
      <c r="D11315" s="192" t="s">
        <v>235</v>
      </c>
      <c r="E11315" s="193" t="n">
        <v>5861.64</v>
      </c>
      <c r="F11315" s="193" t="n">
        <v>0</v>
      </c>
      <c r="G11315" s="193" t="n">
        <f aca="false">E11315-F11315</f>
        <v>5861.64</v>
      </c>
    </row>
    <row r="11316" customFormat="false" ht="35.05" hidden="false" customHeight="false" outlineLevel="0" collapsed="false">
      <c r="A11316" s="189" t="s">
        <v>7760</v>
      </c>
      <c r="B11316" s="190" t="n">
        <v>41186</v>
      </c>
      <c r="C11316" s="191" t="s">
        <v>11566</v>
      </c>
      <c r="D11316" s="192" t="s">
        <v>235</v>
      </c>
      <c r="E11316" s="193" t="n">
        <v>8214.41</v>
      </c>
      <c r="F11316" s="193" t="n">
        <v>0</v>
      </c>
      <c r="G11316" s="193" t="n">
        <f aca="false">E11316-F11316</f>
        <v>8214.41</v>
      </c>
    </row>
    <row r="11317" customFormat="false" ht="35.05" hidden="false" customHeight="false" outlineLevel="0" collapsed="false">
      <c r="A11317" s="189" t="s">
        <v>7760</v>
      </c>
      <c r="B11317" s="190" t="n">
        <v>41187</v>
      </c>
      <c r="C11317" s="191" t="s">
        <v>11567</v>
      </c>
      <c r="D11317" s="192" t="s">
        <v>235</v>
      </c>
      <c r="E11317" s="193" t="n">
        <v>11016.2</v>
      </c>
      <c r="F11317" s="193" t="n">
        <v>0</v>
      </c>
      <c r="G11317" s="193" t="n">
        <f aca="false">E11317-F11317</f>
        <v>11016.2</v>
      </c>
    </row>
    <row r="11318" customFormat="false" ht="35.05" hidden="false" customHeight="false" outlineLevel="0" collapsed="false">
      <c r="A11318" s="189" t="s">
        <v>7760</v>
      </c>
      <c r="B11318" s="190" t="n">
        <v>41188</v>
      </c>
      <c r="C11318" s="191" t="s">
        <v>11568</v>
      </c>
      <c r="D11318" s="192" t="s">
        <v>235</v>
      </c>
      <c r="E11318" s="193" t="n">
        <v>14087.27</v>
      </c>
      <c r="F11318" s="193" t="n">
        <v>0</v>
      </c>
      <c r="G11318" s="193" t="n">
        <f aca="false">E11318-F11318</f>
        <v>14087.27</v>
      </c>
    </row>
    <row r="11319" customFormat="false" ht="35.05" hidden="false" customHeight="false" outlineLevel="0" collapsed="false">
      <c r="A11319" s="189" t="s">
        <v>7760</v>
      </c>
      <c r="B11319" s="190" t="n">
        <v>41189</v>
      </c>
      <c r="C11319" s="191" t="s">
        <v>11569</v>
      </c>
      <c r="D11319" s="192" t="s">
        <v>235</v>
      </c>
      <c r="E11319" s="193" t="n">
        <v>18110.66</v>
      </c>
      <c r="F11319" s="193" t="n">
        <v>0</v>
      </c>
      <c r="G11319" s="193" t="n">
        <f aca="false">E11319-F11319</f>
        <v>18110.66</v>
      </c>
    </row>
    <row r="11320" customFormat="false" ht="35.05" hidden="false" customHeight="false" outlineLevel="0" collapsed="false">
      <c r="A11320" s="189" t="s">
        <v>7760</v>
      </c>
      <c r="B11320" s="190" t="n">
        <v>41190</v>
      </c>
      <c r="C11320" s="191" t="s">
        <v>11570</v>
      </c>
      <c r="D11320" s="192" t="s">
        <v>235</v>
      </c>
      <c r="E11320" s="193" t="n">
        <v>6298.25</v>
      </c>
      <c r="F11320" s="193" t="n">
        <v>0</v>
      </c>
      <c r="G11320" s="193" t="n">
        <f aca="false">E11320-F11320</f>
        <v>6298.25</v>
      </c>
    </row>
    <row r="11321" customFormat="false" ht="35.05" hidden="false" customHeight="false" outlineLevel="0" collapsed="false">
      <c r="A11321" s="189" t="s">
        <v>7760</v>
      </c>
      <c r="B11321" s="190" t="n">
        <v>41191</v>
      </c>
      <c r="C11321" s="191" t="s">
        <v>11571</v>
      </c>
      <c r="D11321" s="192" t="s">
        <v>235</v>
      </c>
      <c r="E11321" s="193" t="n">
        <v>9658.13</v>
      </c>
      <c r="F11321" s="193" t="n">
        <v>0</v>
      </c>
      <c r="G11321" s="193" t="n">
        <f aca="false">E11321-F11321</f>
        <v>9658.13</v>
      </c>
    </row>
    <row r="11322" customFormat="false" ht="35.05" hidden="false" customHeight="false" outlineLevel="0" collapsed="false">
      <c r="A11322" s="189" t="s">
        <v>7760</v>
      </c>
      <c r="B11322" s="190" t="n">
        <v>41192</v>
      </c>
      <c r="C11322" s="191" t="s">
        <v>11572</v>
      </c>
      <c r="D11322" s="192" t="s">
        <v>235</v>
      </c>
      <c r="E11322" s="193" t="n">
        <v>10068.53</v>
      </c>
      <c r="F11322" s="193" t="n">
        <v>0</v>
      </c>
      <c r="G11322" s="193" t="n">
        <f aca="false">E11322-F11322</f>
        <v>10068.53</v>
      </c>
    </row>
    <row r="11323" customFormat="false" ht="35.05" hidden="false" customHeight="false" outlineLevel="0" collapsed="false">
      <c r="A11323" s="189" t="s">
        <v>7760</v>
      </c>
      <c r="B11323" s="190" t="n">
        <v>41193</v>
      </c>
      <c r="C11323" s="191" t="s">
        <v>11573</v>
      </c>
      <c r="D11323" s="192" t="s">
        <v>235</v>
      </c>
      <c r="E11323" s="193" t="n">
        <v>16451.64</v>
      </c>
      <c r="F11323" s="193" t="n">
        <v>0</v>
      </c>
      <c r="G11323" s="193" t="n">
        <f aca="false">E11323-F11323</f>
        <v>16451.64</v>
      </c>
    </row>
    <row r="11324" customFormat="false" ht="35.05" hidden="false" customHeight="false" outlineLevel="0" collapsed="false">
      <c r="A11324" s="189" t="s">
        <v>7760</v>
      </c>
      <c r="B11324" s="190" t="n">
        <v>41194</v>
      </c>
      <c r="C11324" s="191" t="s">
        <v>11574</v>
      </c>
      <c r="D11324" s="192" t="s">
        <v>235</v>
      </c>
      <c r="E11324" s="193" t="n">
        <v>19630.54</v>
      </c>
      <c r="F11324" s="193" t="n">
        <v>0</v>
      </c>
      <c r="G11324" s="193" t="n">
        <f aca="false">E11324-F11324</f>
        <v>19630.54</v>
      </c>
    </row>
    <row r="11325" customFormat="false" ht="35.05" hidden="false" customHeight="false" outlineLevel="0" collapsed="false">
      <c r="A11325" s="189" t="s">
        <v>7760</v>
      </c>
      <c r="B11325" s="190" t="n">
        <v>41195</v>
      </c>
      <c r="C11325" s="191" t="s">
        <v>11575</v>
      </c>
      <c r="D11325" s="192" t="s">
        <v>235</v>
      </c>
      <c r="E11325" s="193" t="n">
        <v>582.93</v>
      </c>
      <c r="F11325" s="193" t="n">
        <v>0</v>
      </c>
      <c r="G11325" s="193" t="n">
        <f aca="false">E11325-F11325</f>
        <v>582.93</v>
      </c>
    </row>
    <row r="11326" customFormat="false" ht="35.05" hidden="false" customHeight="false" outlineLevel="0" collapsed="false">
      <c r="A11326" s="189" t="s">
        <v>7760</v>
      </c>
      <c r="B11326" s="190" t="n">
        <v>41196</v>
      </c>
      <c r="C11326" s="191" t="s">
        <v>11576</v>
      </c>
      <c r="D11326" s="192" t="s">
        <v>235</v>
      </c>
      <c r="E11326" s="193" t="n">
        <v>722.58</v>
      </c>
      <c r="F11326" s="193" t="n">
        <v>0</v>
      </c>
      <c r="G11326" s="193" t="n">
        <f aca="false">E11326-F11326</f>
        <v>722.58</v>
      </c>
    </row>
    <row r="11327" customFormat="false" ht="35.05" hidden="false" customHeight="false" outlineLevel="0" collapsed="false">
      <c r="A11327" s="189" t="s">
        <v>7760</v>
      </c>
      <c r="B11327" s="190" t="n">
        <v>41197</v>
      </c>
      <c r="C11327" s="191" t="s">
        <v>11577</v>
      </c>
      <c r="D11327" s="192" t="s">
        <v>235</v>
      </c>
      <c r="E11327" s="193" t="n">
        <v>1409.18</v>
      </c>
      <c r="F11327" s="193" t="n">
        <v>0</v>
      </c>
      <c r="G11327" s="193" t="n">
        <f aca="false">E11327-F11327</f>
        <v>1409.18</v>
      </c>
    </row>
    <row r="11328" customFormat="false" ht="35.05" hidden="false" customHeight="false" outlineLevel="0" collapsed="false">
      <c r="A11328" s="189" t="s">
        <v>7760</v>
      </c>
      <c r="B11328" s="190" t="n">
        <v>41198</v>
      </c>
      <c r="C11328" s="191" t="s">
        <v>11578</v>
      </c>
      <c r="D11328" s="192" t="s">
        <v>235</v>
      </c>
      <c r="E11328" s="193" t="n">
        <v>2277.96</v>
      </c>
      <c r="F11328" s="193" t="n">
        <v>0</v>
      </c>
      <c r="G11328" s="193" t="n">
        <f aca="false">E11328-F11328</f>
        <v>2277.96</v>
      </c>
    </row>
    <row r="11329" customFormat="false" ht="35.05" hidden="false" customHeight="false" outlineLevel="0" collapsed="false">
      <c r="A11329" s="189" t="s">
        <v>7760</v>
      </c>
      <c r="B11329" s="190" t="n">
        <v>41199</v>
      </c>
      <c r="C11329" s="191" t="s">
        <v>11579</v>
      </c>
      <c r="D11329" s="192" t="s">
        <v>235</v>
      </c>
      <c r="E11329" s="193" t="n">
        <v>823.79</v>
      </c>
      <c r="F11329" s="193" t="n">
        <v>0</v>
      </c>
      <c r="G11329" s="193" t="n">
        <f aca="false">E11329-F11329</f>
        <v>823.79</v>
      </c>
    </row>
    <row r="11330" customFormat="false" ht="35.05" hidden="false" customHeight="false" outlineLevel="0" collapsed="false">
      <c r="A11330" s="189" t="s">
        <v>7760</v>
      </c>
      <c r="B11330" s="190" t="n">
        <v>41200</v>
      </c>
      <c r="C11330" s="191" t="s">
        <v>11580</v>
      </c>
      <c r="D11330" s="192" t="s">
        <v>235</v>
      </c>
      <c r="E11330" s="193" t="n">
        <v>1603.39</v>
      </c>
      <c r="F11330" s="193" t="n">
        <v>0</v>
      </c>
      <c r="G11330" s="193" t="n">
        <f aca="false">E11330-F11330</f>
        <v>1603.39</v>
      </c>
    </row>
    <row r="11331" customFormat="false" ht="35.05" hidden="false" customHeight="false" outlineLevel="0" collapsed="false">
      <c r="A11331" s="189" t="s">
        <v>7760</v>
      </c>
      <c r="B11331" s="190" t="n">
        <v>41201</v>
      </c>
      <c r="C11331" s="191" t="s">
        <v>11581</v>
      </c>
      <c r="D11331" s="192" t="s">
        <v>235</v>
      </c>
      <c r="E11331" s="193" t="n">
        <v>2563.63</v>
      </c>
      <c r="F11331" s="193" t="n">
        <v>0</v>
      </c>
      <c r="G11331" s="193" t="n">
        <f aca="false">E11331-F11331</f>
        <v>2563.63</v>
      </c>
    </row>
    <row r="11332" customFormat="false" ht="35.05" hidden="false" customHeight="false" outlineLevel="0" collapsed="false">
      <c r="A11332" s="189" t="s">
        <v>7760</v>
      </c>
      <c r="B11332" s="190" t="n">
        <v>41202</v>
      </c>
      <c r="C11332" s="191" t="s">
        <v>11582</v>
      </c>
      <c r="D11332" s="192" t="s">
        <v>235</v>
      </c>
      <c r="E11332" s="193" t="n">
        <v>866.97</v>
      </c>
      <c r="F11332" s="193" t="n">
        <v>0</v>
      </c>
      <c r="G11332" s="193" t="n">
        <f aca="false">E11332-F11332</f>
        <v>866.97</v>
      </c>
    </row>
    <row r="11333" customFormat="false" ht="35.05" hidden="false" customHeight="false" outlineLevel="0" collapsed="false">
      <c r="A11333" s="189" t="s">
        <v>7760</v>
      </c>
      <c r="B11333" s="190" t="n">
        <v>41203</v>
      </c>
      <c r="C11333" s="191" t="s">
        <v>11583</v>
      </c>
      <c r="D11333" s="192" t="s">
        <v>235</v>
      </c>
      <c r="E11333" s="193" t="n">
        <v>1388.79</v>
      </c>
      <c r="F11333" s="193" t="n">
        <v>0</v>
      </c>
      <c r="G11333" s="193" t="n">
        <f aca="false">E11333-F11333</f>
        <v>1388.79</v>
      </c>
    </row>
    <row r="11334" customFormat="false" ht="35.05" hidden="false" customHeight="false" outlineLevel="0" collapsed="false">
      <c r="A11334" s="189" t="s">
        <v>7760</v>
      </c>
      <c r="B11334" s="190" t="n">
        <v>41204</v>
      </c>
      <c r="C11334" s="191" t="s">
        <v>11584</v>
      </c>
      <c r="D11334" s="192" t="s">
        <v>235</v>
      </c>
      <c r="E11334" s="193" t="n">
        <v>1963.4</v>
      </c>
      <c r="F11334" s="193" t="n">
        <v>0</v>
      </c>
      <c r="G11334" s="193" t="n">
        <f aca="false">E11334-F11334</f>
        <v>1963.4</v>
      </c>
    </row>
    <row r="11335" customFormat="false" ht="35.05" hidden="false" customHeight="false" outlineLevel="0" collapsed="false">
      <c r="A11335" s="189" t="s">
        <v>7760</v>
      </c>
      <c r="B11335" s="190" t="n">
        <v>41205</v>
      </c>
      <c r="C11335" s="191" t="s">
        <v>11585</v>
      </c>
      <c r="D11335" s="192" t="s">
        <v>235</v>
      </c>
      <c r="E11335" s="193" t="n">
        <v>2971.04</v>
      </c>
      <c r="F11335" s="193" t="n">
        <v>0</v>
      </c>
      <c r="G11335" s="193" t="n">
        <f aca="false">E11335-F11335</f>
        <v>2971.04</v>
      </c>
    </row>
    <row r="11336" customFormat="false" ht="35.05" hidden="false" customHeight="false" outlineLevel="0" collapsed="false">
      <c r="A11336" s="189" t="s">
        <v>7760</v>
      </c>
      <c r="B11336" s="190" t="n">
        <v>41206</v>
      </c>
      <c r="C11336" s="191" t="s">
        <v>11586</v>
      </c>
      <c r="D11336" s="192" t="s">
        <v>235</v>
      </c>
      <c r="E11336" s="193" t="n">
        <v>3917.19</v>
      </c>
      <c r="F11336" s="193" t="n">
        <v>0</v>
      </c>
      <c r="G11336" s="193" t="n">
        <f aca="false">E11336-F11336</f>
        <v>3917.19</v>
      </c>
    </row>
    <row r="11337" customFormat="false" ht="35.05" hidden="false" customHeight="false" outlineLevel="0" collapsed="false">
      <c r="A11337" s="189" t="s">
        <v>7760</v>
      </c>
      <c r="B11337" s="190" t="n">
        <v>41207</v>
      </c>
      <c r="C11337" s="191" t="s">
        <v>11587</v>
      </c>
      <c r="D11337" s="192" t="s">
        <v>235</v>
      </c>
      <c r="E11337" s="193" t="n">
        <v>5273.31</v>
      </c>
      <c r="F11337" s="193" t="n">
        <v>0</v>
      </c>
      <c r="G11337" s="193" t="n">
        <f aca="false">E11337-F11337</f>
        <v>5273.31</v>
      </c>
    </row>
    <row r="11338" customFormat="false" ht="35.05" hidden="false" customHeight="false" outlineLevel="0" collapsed="false">
      <c r="A11338" s="189" t="s">
        <v>7760</v>
      </c>
      <c r="B11338" s="190" t="n">
        <v>41208</v>
      </c>
      <c r="C11338" s="191" t="s">
        <v>11588</v>
      </c>
      <c r="D11338" s="192" t="s">
        <v>235</v>
      </c>
      <c r="E11338" s="193" t="n">
        <v>1148.12</v>
      </c>
      <c r="F11338" s="193" t="n">
        <v>0</v>
      </c>
      <c r="G11338" s="193" t="n">
        <f aca="false">E11338-F11338</f>
        <v>1148.12</v>
      </c>
    </row>
    <row r="11339" customFormat="false" ht="35.05" hidden="false" customHeight="false" outlineLevel="0" collapsed="false">
      <c r="A11339" s="189" t="s">
        <v>7760</v>
      </c>
      <c r="B11339" s="190" t="n">
        <v>41209</v>
      </c>
      <c r="C11339" s="191" t="s">
        <v>11589</v>
      </c>
      <c r="D11339" s="192" t="s">
        <v>235</v>
      </c>
      <c r="E11339" s="193" t="n">
        <v>2140.84</v>
      </c>
      <c r="F11339" s="193" t="n">
        <v>0</v>
      </c>
      <c r="G11339" s="193" t="n">
        <f aca="false">E11339-F11339</f>
        <v>2140.84</v>
      </c>
    </row>
    <row r="11340" customFormat="false" ht="35.05" hidden="false" customHeight="false" outlineLevel="0" collapsed="false">
      <c r="A11340" s="189" t="s">
        <v>7760</v>
      </c>
      <c r="B11340" s="190" t="n">
        <v>41210</v>
      </c>
      <c r="C11340" s="191" t="s">
        <v>11590</v>
      </c>
      <c r="D11340" s="192" t="s">
        <v>235</v>
      </c>
      <c r="E11340" s="193" t="n">
        <v>3279.8</v>
      </c>
      <c r="F11340" s="193" t="n">
        <v>0</v>
      </c>
      <c r="G11340" s="193" t="n">
        <f aca="false">E11340-F11340</f>
        <v>3279.8</v>
      </c>
    </row>
    <row r="11341" customFormat="false" ht="35.05" hidden="false" customHeight="false" outlineLevel="0" collapsed="false">
      <c r="A11341" s="189" t="s">
        <v>7760</v>
      </c>
      <c r="B11341" s="190" t="n">
        <v>41211</v>
      </c>
      <c r="C11341" s="191" t="s">
        <v>11591</v>
      </c>
      <c r="D11341" s="192" t="s">
        <v>235</v>
      </c>
      <c r="E11341" s="193" t="n">
        <v>4621.19</v>
      </c>
      <c r="F11341" s="193" t="n">
        <v>0</v>
      </c>
      <c r="G11341" s="193" t="n">
        <f aca="false">E11341-F11341</f>
        <v>4621.19</v>
      </c>
    </row>
    <row r="11342" customFormat="false" ht="35.05" hidden="false" customHeight="false" outlineLevel="0" collapsed="false">
      <c r="A11342" s="189" t="s">
        <v>7760</v>
      </c>
      <c r="B11342" s="190" t="n">
        <v>41213</v>
      </c>
      <c r="C11342" s="191" t="s">
        <v>11592</v>
      </c>
      <c r="D11342" s="192" t="s">
        <v>235</v>
      </c>
      <c r="E11342" s="193" t="n">
        <v>9578.6</v>
      </c>
      <c r="F11342" s="193" t="n">
        <v>0</v>
      </c>
      <c r="G11342" s="193" t="n">
        <f aca="false">E11342-F11342</f>
        <v>9578.6</v>
      </c>
    </row>
    <row r="11343" customFormat="false" ht="35.05" hidden="false" customHeight="false" outlineLevel="0" collapsed="false">
      <c r="A11343" s="189" t="s">
        <v>7760</v>
      </c>
      <c r="B11343" s="190" t="n">
        <v>41214</v>
      </c>
      <c r="C11343" s="191" t="s">
        <v>11593</v>
      </c>
      <c r="D11343" s="192" t="s">
        <v>235</v>
      </c>
      <c r="E11343" s="193" t="n">
        <v>1817.98</v>
      </c>
      <c r="F11343" s="193" t="n">
        <v>0</v>
      </c>
      <c r="G11343" s="193" t="n">
        <f aca="false">E11343-F11343</f>
        <v>1817.98</v>
      </c>
    </row>
    <row r="11344" customFormat="false" ht="35.05" hidden="false" customHeight="false" outlineLevel="0" collapsed="false">
      <c r="A11344" s="189" t="s">
        <v>7760</v>
      </c>
      <c r="B11344" s="190" t="n">
        <v>41215</v>
      </c>
      <c r="C11344" s="191" t="s">
        <v>11594</v>
      </c>
      <c r="D11344" s="192" t="s">
        <v>235</v>
      </c>
      <c r="E11344" s="193" t="n">
        <v>2737.23</v>
      </c>
      <c r="F11344" s="193" t="n">
        <v>0</v>
      </c>
      <c r="G11344" s="193" t="n">
        <f aca="false">E11344-F11344</f>
        <v>2737.23</v>
      </c>
    </row>
    <row r="11345" customFormat="false" ht="35.05" hidden="false" customHeight="false" outlineLevel="0" collapsed="false">
      <c r="A11345" s="189" t="s">
        <v>7760</v>
      </c>
      <c r="B11345" s="190" t="n">
        <v>41216</v>
      </c>
      <c r="C11345" s="191" t="s">
        <v>11595</v>
      </c>
      <c r="D11345" s="192" t="s">
        <v>235</v>
      </c>
      <c r="E11345" s="193" t="n">
        <v>4010.07</v>
      </c>
      <c r="F11345" s="193" t="n">
        <v>0</v>
      </c>
      <c r="G11345" s="193" t="n">
        <f aca="false">E11345-F11345</f>
        <v>4010.07</v>
      </c>
    </row>
    <row r="11346" customFormat="false" ht="35.05" hidden="false" customHeight="false" outlineLevel="0" collapsed="false">
      <c r="A11346" s="189" t="s">
        <v>7760</v>
      </c>
      <c r="B11346" s="190" t="n">
        <v>41217</v>
      </c>
      <c r="C11346" s="191" t="s">
        <v>11596</v>
      </c>
      <c r="D11346" s="192" t="s">
        <v>235</v>
      </c>
      <c r="E11346" s="193" t="n">
        <v>6429.57</v>
      </c>
      <c r="F11346" s="193" t="n">
        <v>0</v>
      </c>
      <c r="G11346" s="193" t="n">
        <f aca="false">E11346-F11346</f>
        <v>6429.57</v>
      </c>
    </row>
    <row r="11347" customFormat="false" ht="35.05" hidden="false" customHeight="false" outlineLevel="0" collapsed="false">
      <c r="A11347" s="189" t="s">
        <v>7760</v>
      </c>
      <c r="B11347" s="190" t="n">
        <v>41218</v>
      </c>
      <c r="C11347" s="191" t="s">
        <v>11597</v>
      </c>
      <c r="D11347" s="192" t="s">
        <v>235</v>
      </c>
      <c r="E11347" s="193" t="n">
        <v>8622.25</v>
      </c>
      <c r="F11347" s="193" t="n">
        <v>0</v>
      </c>
      <c r="G11347" s="193" t="n">
        <f aca="false">E11347-F11347</f>
        <v>8622.25</v>
      </c>
    </row>
    <row r="11348" customFormat="false" ht="35.05" hidden="false" customHeight="false" outlineLevel="0" collapsed="false">
      <c r="A11348" s="189" t="s">
        <v>7760</v>
      </c>
      <c r="B11348" s="190" t="n">
        <v>41221</v>
      </c>
      <c r="C11348" s="191" t="s">
        <v>11598</v>
      </c>
      <c r="D11348" s="192" t="s">
        <v>235</v>
      </c>
      <c r="E11348" s="193" t="n">
        <v>7925.68</v>
      </c>
      <c r="F11348" s="193" t="n">
        <v>0</v>
      </c>
      <c r="G11348" s="193" t="n">
        <f aca="false">E11348-F11348</f>
        <v>7925.68</v>
      </c>
    </row>
    <row r="11349" customFormat="false" ht="35.05" hidden="false" customHeight="false" outlineLevel="0" collapsed="false">
      <c r="A11349" s="189" t="s">
        <v>7760</v>
      </c>
      <c r="B11349" s="190" t="n">
        <v>41222</v>
      </c>
      <c r="C11349" s="191" t="s">
        <v>11599</v>
      </c>
      <c r="D11349" s="192" t="s">
        <v>235</v>
      </c>
      <c r="E11349" s="193" t="n">
        <v>11341.74</v>
      </c>
      <c r="F11349" s="193" t="n">
        <v>0</v>
      </c>
      <c r="G11349" s="193" t="n">
        <f aca="false">E11349-F11349</f>
        <v>11341.74</v>
      </c>
    </row>
    <row r="11350" customFormat="false" ht="23.85" hidden="false" customHeight="false" outlineLevel="0" collapsed="false">
      <c r="A11350" s="189" t="s">
        <v>7760</v>
      </c>
      <c r="B11350" s="190" t="n">
        <v>41315</v>
      </c>
      <c r="C11350" s="191" t="s">
        <v>11600</v>
      </c>
      <c r="D11350" s="192" t="s">
        <v>1579</v>
      </c>
      <c r="E11350" s="193" t="n">
        <v>87.13</v>
      </c>
      <c r="F11350" s="193" t="n">
        <v>0</v>
      </c>
      <c r="G11350" s="193" t="n">
        <f aca="false">E11350-F11350</f>
        <v>87.13</v>
      </c>
    </row>
    <row r="11351" customFormat="false" ht="23.85" hidden="false" customHeight="false" outlineLevel="0" collapsed="false">
      <c r="A11351" s="189" t="s">
        <v>7760</v>
      </c>
      <c r="B11351" s="190" t="n">
        <v>41371</v>
      </c>
      <c r="C11351" s="191" t="s">
        <v>11601</v>
      </c>
      <c r="D11351" s="192" t="s">
        <v>233</v>
      </c>
      <c r="E11351" s="193" t="n">
        <v>74.24</v>
      </c>
      <c r="F11351" s="193" t="n">
        <v>0</v>
      </c>
      <c r="G11351" s="193" t="n">
        <f aca="false">E11351-F11351</f>
        <v>74.24</v>
      </c>
    </row>
    <row r="11352" customFormat="false" ht="23.85" hidden="false" customHeight="false" outlineLevel="0" collapsed="false">
      <c r="A11352" s="189" t="s">
        <v>7760</v>
      </c>
      <c r="B11352" s="190" t="n">
        <v>41372</v>
      </c>
      <c r="C11352" s="191" t="s">
        <v>11602</v>
      </c>
      <c r="D11352" s="192" t="s">
        <v>233</v>
      </c>
      <c r="E11352" s="193" t="n">
        <v>125.6</v>
      </c>
      <c r="F11352" s="193" t="n">
        <v>0</v>
      </c>
      <c r="G11352" s="193" t="n">
        <f aca="false">E11352-F11352</f>
        <v>125.6</v>
      </c>
    </row>
    <row r="11353" customFormat="false" ht="23.85" hidden="false" customHeight="false" outlineLevel="0" collapsed="false">
      <c r="A11353" s="189" t="s">
        <v>7760</v>
      </c>
      <c r="B11353" s="190" t="n">
        <v>41380</v>
      </c>
      <c r="C11353" s="191" t="s">
        <v>11603</v>
      </c>
      <c r="D11353" s="192" t="s">
        <v>235</v>
      </c>
      <c r="E11353" s="193" t="n">
        <v>412.44</v>
      </c>
      <c r="F11353" s="193" t="n">
        <v>0</v>
      </c>
      <c r="G11353" s="193" t="n">
        <f aca="false">E11353-F11353</f>
        <v>412.44</v>
      </c>
    </row>
    <row r="11354" customFormat="false" ht="23.85" hidden="false" customHeight="false" outlineLevel="0" collapsed="false">
      <c r="A11354" s="189" t="s">
        <v>7760</v>
      </c>
      <c r="B11354" s="190" t="n">
        <v>41381</v>
      </c>
      <c r="C11354" s="191" t="s">
        <v>11604</v>
      </c>
      <c r="D11354" s="192" t="s">
        <v>235</v>
      </c>
      <c r="E11354" s="193" t="n">
        <v>432.08</v>
      </c>
      <c r="F11354" s="193" t="n">
        <v>0</v>
      </c>
      <c r="G11354" s="193" t="n">
        <f aca="false">E11354-F11354</f>
        <v>432.08</v>
      </c>
    </row>
    <row r="11355" customFormat="false" ht="23.85" hidden="false" customHeight="false" outlineLevel="0" collapsed="false">
      <c r="A11355" s="189" t="s">
        <v>7760</v>
      </c>
      <c r="B11355" s="190" t="n">
        <v>41382</v>
      </c>
      <c r="C11355" s="191" t="s">
        <v>11605</v>
      </c>
      <c r="D11355" s="192" t="s">
        <v>235</v>
      </c>
      <c r="E11355" s="193" t="n">
        <v>418.23</v>
      </c>
      <c r="F11355" s="193" t="n">
        <v>0</v>
      </c>
      <c r="G11355" s="193" t="n">
        <f aca="false">E11355-F11355</f>
        <v>418.23</v>
      </c>
    </row>
    <row r="11356" customFormat="false" ht="23.85" hidden="false" customHeight="false" outlineLevel="0" collapsed="false">
      <c r="A11356" s="189" t="s">
        <v>7760</v>
      </c>
      <c r="B11356" s="190" t="n">
        <v>41383</v>
      </c>
      <c r="C11356" s="191" t="s">
        <v>11606</v>
      </c>
      <c r="D11356" s="192" t="s">
        <v>235</v>
      </c>
      <c r="E11356" s="193" t="n">
        <v>567.66</v>
      </c>
      <c r="F11356" s="193" t="n">
        <v>0</v>
      </c>
      <c r="G11356" s="193" t="n">
        <f aca="false">E11356-F11356</f>
        <v>567.66</v>
      </c>
    </row>
    <row r="11357" customFormat="false" ht="23.85" hidden="false" customHeight="false" outlineLevel="0" collapsed="false">
      <c r="A11357" s="189" t="s">
        <v>7760</v>
      </c>
      <c r="B11357" s="190" t="n">
        <v>41385</v>
      </c>
      <c r="C11357" s="191" t="s">
        <v>11607</v>
      </c>
      <c r="D11357" s="192" t="s">
        <v>235</v>
      </c>
      <c r="E11357" s="193" t="n">
        <v>706.38</v>
      </c>
      <c r="F11357" s="193" t="n">
        <v>0</v>
      </c>
      <c r="G11357" s="193" t="n">
        <f aca="false">E11357-F11357</f>
        <v>706.38</v>
      </c>
    </row>
    <row r="11358" customFormat="false" ht="23.85" hidden="false" customHeight="false" outlineLevel="0" collapsed="false">
      <c r="A11358" s="189" t="s">
        <v>7760</v>
      </c>
      <c r="B11358" s="190" t="n">
        <v>41387</v>
      </c>
      <c r="C11358" s="191" t="s">
        <v>11608</v>
      </c>
      <c r="D11358" s="192" t="s">
        <v>240</v>
      </c>
      <c r="E11358" s="193" t="n">
        <v>51.67</v>
      </c>
      <c r="F11358" s="193" t="n">
        <v>0</v>
      </c>
      <c r="G11358" s="193" t="n">
        <f aca="false">E11358-F11358</f>
        <v>51.67</v>
      </c>
    </row>
    <row r="11359" customFormat="false" ht="23.85" hidden="false" customHeight="false" outlineLevel="0" collapsed="false">
      <c r="A11359" s="189" t="s">
        <v>7760</v>
      </c>
      <c r="B11359" s="190" t="n">
        <v>41388</v>
      </c>
      <c r="C11359" s="191" t="s">
        <v>11609</v>
      </c>
      <c r="D11359" s="192" t="s">
        <v>240</v>
      </c>
      <c r="E11359" s="193" t="n">
        <v>61.99</v>
      </c>
      <c r="F11359" s="193" t="n">
        <v>0</v>
      </c>
      <c r="G11359" s="193" t="n">
        <f aca="false">E11359-F11359</f>
        <v>61.99</v>
      </c>
    </row>
    <row r="11360" customFormat="false" ht="23.85" hidden="false" customHeight="false" outlineLevel="0" collapsed="false">
      <c r="A11360" s="189" t="s">
        <v>7760</v>
      </c>
      <c r="B11360" s="190" t="n">
        <v>41410</v>
      </c>
      <c r="C11360" s="191" t="s">
        <v>11610</v>
      </c>
      <c r="D11360" s="192" t="s">
        <v>235</v>
      </c>
      <c r="E11360" s="193" t="n">
        <v>74.14</v>
      </c>
      <c r="F11360" s="193" t="n">
        <v>0</v>
      </c>
      <c r="G11360" s="193" t="n">
        <f aca="false">E11360-F11360</f>
        <v>74.14</v>
      </c>
    </row>
    <row r="11361" customFormat="false" ht="23.85" hidden="false" customHeight="false" outlineLevel="0" collapsed="false">
      <c r="A11361" s="189" t="s">
        <v>7760</v>
      </c>
      <c r="B11361" s="190" t="n">
        <v>41411</v>
      </c>
      <c r="C11361" s="191" t="s">
        <v>11611</v>
      </c>
      <c r="D11361" s="192" t="s">
        <v>235</v>
      </c>
      <c r="E11361" s="193" t="n">
        <v>67.21</v>
      </c>
      <c r="F11361" s="193" t="n">
        <v>0</v>
      </c>
      <c r="G11361" s="193" t="n">
        <f aca="false">E11361-F11361</f>
        <v>67.21</v>
      </c>
    </row>
    <row r="11362" customFormat="false" ht="23.85" hidden="false" customHeight="false" outlineLevel="0" collapsed="false">
      <c r="A11362" s="189" t="s">
        <v>7760</v>
      </c>
      <c r="B11362" s="190" t="n">
        <v>41412</v>
      </c>
      <c r="C11362" s="191" t="s">
        <v>11612</v>
      </c>
      <c r="D11362" s="192" t="s">
        <v>235</v>
      </c>
      <c r="E11362" s="193" t="n">
        <v>130</v>
      </c>
      <c r="F11362" s="193" t="n">
        <v>0</v>
      </c>
      <c r="G11362" s="193" t="n">
        <f aca="false">E11362-F11362</f>
        <v>130</v>
      </c>
    </row>
    <row r="11363" customFormat="false" ht="23.85" hidden="false" customHeight="false" outlineLevel="0" collapsed="false">
      <c r="A11363" s="189" t="s">
        <v>7760</v>
      </c>
      <c r="B11363" s="190" t="n">
        <v>41413</v>
      </c>
      <c r="C11363" s="191" t="s">
        <v>11613</v>
      </c>
      <c r="D11363" s="192" t="s">
        <v>235</v>
      </c>
      <c r="E11363" s="193" t="n">
        <v>116.98</v>
      </c>
      <c r="F11363" s="193" t="n">
        <v>0</v>
      </c>
      <c r="G11363" s="193" t="n">
        <f aca="false">E11363-F11363</f>
        <v>116.98</v>
      </c>
    </row>
    <row r="11364" customFormat="false" ht="23.85" hidden="false" customHeight="false" outlineLevel="0" collapsed="false">
      <c r="A11364" s="189" t="s">
        <v>7760</v>
      </c>
      <c r="B11364" s="190" t="n">
        <v>41414</v>
      </c>
      <c r="C11364" s="191" t="s">
        <v>11614</v>
      </c>
      <c r="D11364" s="192" t="s">
        <v>235</v>
      </c>
      <c r="E11364" s="193" t="n">
        <v>24.32</v>
      </c>
      <c r="F11364" s="193" t="n">
        <v>0</v>
      </c>
      <c r="G11364" s="193" t="n">
        <f aca="false">E11364-F11364</f>
        <v>24.32</v>
      </c>
    </row>
    <row r="11365" customFormat="false" ht="23.85" hidden="false" customHeight="false" outlineLevel="0" collapsed="false">
      <c r="A11365" s="189" t="s">
        <v>7760</v>
      </c>
      <c r="B11365" s="190" t="n">
        <v>41415</v>
      </c>
      <c r="C11365" s="191" t="s">
        <v>11615</v>
      </c>
      <c r="D11365" s="192" t="s">
        <v>235</v>
      </c>
      <c r="E11365" s="193" t="n">
        <v>28.32</v>
      </c>
      <c r="F11365" s="193" t="n">
        <v>0</v>
      </c>
      <c r="G11365" s="193" t="n">
        <f aca="false">E11365-F11365</f>
        <v>28.32</v>
      </c>
    </row>
    <row r="11366" customFormat="false" ht="35.05" hidden="false" customHeight="false" outlineLevel="0" collapsed="false">
      <c r="A11366" s="189" t="s">
        <v>7760</v>
      </c>
      <c r="B11366" s="190" t="n">
        <v>41419</v>
      </c>
      <c r="C11366" s="191" t="s">
        <v>11616</v>
      </c>
      <c r="D11366" s="192" t="s">
        <v>235</v>
      </c>
      <c r="E11366" s="193" t="n">
        <v>7.73</v>
      </c>
      <c r="F11366" s="193" t="n">
        <v>0</v>
      </c>
      <c r="G11366" s="193" t="n">
        <f aca="false">E11366-F11366</f>
        <v>7.73</v>
      </c>
    </row>
    <row r="11367" customFormat="false" ht="35.05" hidden="false" customHeight="false" outlineLevel="0" collapsed="false">
      <c r="A11367" s="189" t="s">
        <v>7760</v>
      </c>
      <c r="B11367" s="190" t="n">
        <v>41420</v>
      </c>
      <c r="C11367" s="191" t="s">
        <v>11617</v>
      </c>
      <c r="D11367" s="192" t="s">
        <v>235</v>
      </c>
      <c r="E11367" s="193" t="n">
        <v>10.51</v>
      </c>
      <c r="F11367" s="193" t="n">
        <v>0</v>
      </c>
      <c r="G11367" s="193" t="n">
        <f aca="false">E11367-F11367</f>
        <v>10.51</v>
      </c>
    </row>
    <row r="11368" customFormat="false" ht="35.05" hidden="false" customHeight="false" outlineLevel="0" collapsed="false">
      <c r="A11368" s="189" t="s">
        <v>7760</v>
      </c>
      <c r="B11368" s="190" t="n">
        <v>41421</v>
      </c>
      <c r="C11368" s="191" t="s">
        <v>11618</v>
      </c>
      <c r="D11368" s="192" t="s">
        <v>235</v>
      </c>
      <c r="E11368" s="193" t="n">
        <v>10.49</v>
      </c>
      <c r="F11368" s="193" t="n">
        <v>0</v>
      </c>
      <c r="G11368" s="193" t="n">
        <f aca="false">E11368-F11368</f>
        <v>10.49</v>
      </c>
    </row>
    <row r="11369" customFormat="false" ht="35.05" hidden="false" customHeight="false" outlineLevel="0" collapsed="false">
      <c r="A11369" s="189" t="s">
        <v>7760</v>
      </c>
      <c r="B11369" s="190" t="n">
        <v>41422</v>
      </c>
      <c r="C11369" s="191" t="s">
        <v>11619</v>
      </c>
      <c r="D11369" s="192" t="s">
        <v>235</v>
      </c>
      <c r="E11369" s="193" t="n">
        <v>14.36</v>
      </c>
      <c r="F11369" s="193" t="n">
        <v>0</v>
      </c>
      <c r="G11369" s="193" t="n">
        <f aca="false">E11369-F11369</f>
        <v>14.36</v>
      </c>
    </row>
    <row r="11370" customFormat="false" ht="35.05" hidden="false" customHeight="false" outlineLevel="0" collapsed="false">
      <c r="A11370" s="189" t="s">
        <v>7760</v>
      </c>
      <c r="B11370" s="190" t="n">
        <v>41425</v>
      </c>
      <c r="C11370" s="191" t="s">
        <v>11620</v>
      </c>
      <c r="D11370" s="192" t="s">
        <v>235</v>
      </c>
      <c r="E11370" s="193" t="n">
        <v>7.35</v>
      </c>
      <c r="F11370" s="193" t="n">
        <v>0</v>
      </c>
      <c r="G11370" s="193" t="n">
        <f aca="false">E11370-F11370</f>
        <v>7.35</v>
      </c>
    </row>
    <row r="11371" customFormat="false" ht="35.05" hidden="false" customHeight="false" outlineLevel="0" collapsed="false">
      <c r="A11371" s="189" t="s">
        <v>7760</v>
      </c>
      <c r="B11371" s="190" t="n">
        <v>41426</v>
      </c>
      <c r="C11371" s="191" t="s">
        <v>11621</v>
      </c>
      <c r="D11371" s="192" t="s">
        <v>235</v>
      </c>
      <c r="E11371" s="193" t="n">
        <v>13.25</v>
      </c>
      <c r="F11371" s="193" t="n">
        <v>0</v>
      </c>
      <c r="G11371" s="193" t="n">
        <f aca="false">E11371-F11371</f>
        <v>13.25</v>
      </c>
    </row>
    <row r="11372" customFormat="false" ht="35.05" hidden="false" customHeight="false" outlineLevel="0" collapsed="false">
      <c r="A11372" s="189" t="s">
        <v>7760</v>
      </c>
      <c r="B11372" s="190" t="n">
        <v>41457</v>
      </c>
      <c r="C11372" s="191" t="s">
        <v>11622</v>
      </c>
      <c r="D11372" s="192" t="s">
        <v>235</v>
      </c>
      <c r="E11372" s="193" t="n">
        <v>1532.84</v>
      </c>
      <c r="F11372" s="193" t="n">
        <v>0</v>
      </c>
      <c r="G11372" s="193" t="n">
        <f aca="false">E11372-F11372</f>
        <v>1532.84</v>
      </c>
    </row>
    <row r="11373" customFormat="false" ht="35.05" hidden="false" customHeight="false" outlineLevel="0" collapsed="false">
      <c r="A11373" s="189" t="s">
        <v>7760</v>
      </c>
      <c r="B11373" s="190" t="n">
        <v>41458</v>
      </c>
      <c r="C11373" s="191" t="s">
        <v>11623</v>
      </c>
      <c r="D11373" s="192" t="s">
        <v>235</v>
      </c>
      <c r="E11373" s="193" t="n">
        <v>2139.93</v>
      </c>
      <c r="F11373" s="193" t="n">
        <v>0</v>
      </c>
      <c r="G11373" s="193" t="n">
        <f aca="false">E11373-F11373</f>
        <v>2139.93</v>
      </c>
    </row>
    <row r="11374" customFormat="false" ht="35.05" hidden="false" customHeight="false" outlineLevel="0" collapsed="false">
      <c r="A11374" s="189" t="s">
        <v>7760</v>
      </c>
      <c r="B11374" s="190" t="n">
        <v>41459</v>
      </c>
      <c r="C11374" s="191" t="s">
        <v>11624</v>
      </c>
      <c r="D11374" s="192" t="s">
        <v>235</v>
      </c>
      <c r="E11374" s="193" t="n">
        <v>2985.03</v>
      </c>
      <c r="F11374" s="193" t="n">
        <v>0</v>
      </c>
      <c r="G11374" s="193" t="n">
        <f aca="false">E11374-F11374</f>
        <v>2985.03</v>
      </c>
    </row>
    <row r="11375" customFormat="false" ht="35.05" hidden="false" customHeight="false" outlineLevel="0" collapsed="false">
      <c r="A11375" s="189" t="s">
        <v>7760</v>
      </c>
      <c r="B11375" s="190" t="n">
        <v>41461</v>
      </c>
      <c r="C11375" s="191" t="s">
        <v>11625</v>
      </c>
      <c r="D11375" s="192" t="s">
        <v>235</v>
      </c>
      <c r="E11375" s="193" t="n">
        <v>4069.94</v>
      </c>
      <c r="F11375" s="193" t="n">
        <v>0</v>
      </c>
      <c r="G11375" s="193" t="n">
        <f aca="false">E11375-F11375</f>
        <v>4069.94</v>
      </c>
    </row>
    <row r="11376" customFormat="false" ht="46.25" hidden="false" customHeight="false" outlineLevel="0" collapsed="false">
      <c r="A11376" s="189" t="s">
        <v>7760</v>
      </c>
      <c r="B11376" s="190" t="n">
        <v>41474</v>
      </c>
      <c r="C11376" s="191" t="s">
        <v>11626</v>
      </c>
      <c r="D11376" s="192" t="s">
        <v>235</v>
      </c>
      <c r="E11376" s="193" t="n">
        <v>77.13</v>
      </c>
      <c r="F11376" s="193" t="n">
        <v>0</v>
      </c>
      <c r="G11376" s="193" t="n">
        <f aca="false">E11376-F11376</f>
        <v>77.13</v>
      </c>
    </row>
    <row r="11377" customFormat="false" ht="35.05" hidden="false" customHeight="false" outlineLevel="0" collapsed="false">
      <c r="A11377" s="189" t="s">
        <v>7760</v>
      </c>
      <c r="B11377" s="190" t="n">
        <v>41475</v>
      </c>
      <c r="C11377" s="191" t="s">
        <v>11627</v>
      </c>
      <c r="D11377" s="192" t="s">
        <v>235</v>
      </c>
      <c r="E11377" s="193" t="n">
        <v>65.81</v>
      </c>
      <c r="F11377" s="193" t="n">
        <v>0</v>
      </c>
      <c r="G11377" s="193" t="n">
        <f aca="false">E11377-F11377</f>
        <v>65.81</v>
      </c>
    </row>
    <row r="11378" customFormat="false" ht="35.05" hidden="false" customHeight="false" outlineLevel="0" collapsed="false">
      <c r="A11378" s="189" t="s">
        <v>7760</v>
      </c>
      <c r="B11378" s="190" t="n">
        <v>41476</v>
      </c>
      <c r="C11378" s="191" t="s">
        <v>11628</v>
      </c>
      <c r="D11378" s="192" t="s">
        <v>235</v>
      </c>
      <c r="E11378" s="193" t="n">
        <v>144.09</v>
      </c>
      <c r="F11378" s="193" t="n">
        <v>0</v>
      </c>
      <c r="G11378" s="193" t="n">
        <f aca="false">E11378-F11378</f>
        <v>144.09</v>
      </c>
    </row>
    <row r="11379" customFormat="false" ht="35.05" hidden="false" customHeight="false" outlineLevel="0" collapsed="false">
      <c r="A11379" s="189" t="s">
        <v>7760</v>
      </c>
      <c r="B11379" s="190" t="n">
        <v>41480</v>
      </c>
      <c r="C11379" s="191" t="s">
        <v>11629</v>
      </c>
      <c r="D11379" s="192" t="s">
        <v>235</v>
      </c>
      <c r="E11379" s="193" t="n">
        <v>48.28</v>
      </c>
      <c r="F11379" s="193" t="n">
        <v>0</v>
      </c>
      <c r="G11379" s="193" t="n">
        <f aca="false">E11379-F11379</f>
        <v>48.28</v>
      </c>
    </row>
    <row r="11380" customFormat="false" ht="23.85" hidden="false" customHeight="false" outlineLevel="0" collapsed="false">
      <c r="A11380" s="189" t="s">
        <v>7760</v>
      </c>
      <c r="B11380" s="190" t="n">
        <v>41610</v>
      </c>
      <c r="C11380" s="191" t="s">
        <v>11630</v>
      </c>
      <c r="D11380" s="192" t="s">
        <v>235</v>
      </c>
      <c r="E11380" s="193" t="n">
        <v>733.13</v>
      </c>
      <c r="F11380" s="193" t="n">
        <v>0</v>
      </c>
      <c r="G11380" s="193" t="n">
        <f aca="false">E11380-F11380</f>
        <v>733.13</v>
      </c>
    </row>
    <row r="11381" customFormat="false" ht="23.85" hidden="false" customHeight="false" outlineLevel="0" collapsed="false">
      <c r="A11381" s="189" t="s">
        <v>7760</v>
      </c>
      <c r="B11381" s="190" t="n">
        <v>41611</v>
      </c>
      <c r="C11381" s="191" t="s">
        <v>11631</v>
      </c>
      <c r="D11381" s="192" t="s">
        <v>235</v>
      </c>
      <c r="E11381" s="193" t="n">
        <v>1155.56</v>
      </c>
      <c r="F11381" s="193" t="n">
        <v>0</v>
      </c>
      <c r="G11381" s="193" t="n">
        <f aca="false">E11381-F11381</f>
        <v>1155.56</v>
      </c>
    </row>
    <row r="11382" customFormat="false" ht="23.85" hidden="false" customHeight="false" outlineLevel="0" collapsed="false">
      <c r="A11382" s="189" t="s">
        <v>7760</v>
      </c>
      <c r="B11382" s="190" t="n">
        <v>41612</v>
      </c>
      <c r="C11382" s="191" t="s">
        <v>11632</v>
      </c>
      <c r="D11382" s="192" t="s">
        <v>235</v>
      </c>
      <c r="E11382" s="193" t="n">
        <v>1622.58</v>
      </c>
      <c r="F11382" s="193" t="n">
        <v>0</v>
      </c>
      <c r="G11382" s="193" t="n">
        <f aca="false">E11382-F11382</f>
        <v>1622.58</v>
      </c>
    </row>
    <row r="11383" customFormat="false" ht="23.85" hidden="false" customHeight="false" outlineLevel="0" collapsed="false">
      <c r="A11383" s="189" t="s">
        <v>7760</v>
      </c>
      <c r="B11383" s="190" t="n">
        <v>41613</v>
      </c>
      <c r="C11383" s="191" t="s">
        <v>11633</v>
      </c>
      <c r="D11383" s="192" t="s">
        <v>235</v>
      </c>
      <c r="E11383" s="193" t="n">
        <v>123.73</v>
      </c>
      <c r="F11383" s="193" t="n">
        <v>0</v>
      </c>
      <c r="G11383" s="193" t="n">
        <f aca="false">E11383-F11383</f>
        <v>123.73</v>
      </c>
    </row>
    <row r="11384" customFormat="false" ht="23.85" hidden="false" customHeight="false" outlineLevel="0" collapsed="false">
      <c r="A11384" s="189" t="s">
        <v>7760</v>
      </c>
      <c r="B11384" s="190" t="n">
        <v>41614</v>
      </c>
      <c r="C11384" s="191" t="s">
        <v>11634</v>
      </c>
      <c r="D11384" s="192" t="s">
        <v>235</v>
      </c>
      <c r="E11384" s="193" t="n">
        <v>157.66</v>
      </c>
      <c r="F11384" s="193" t="n">
        <v>0</v>
      </c>
      <c r="G11384" s="193" t="n">
        <f aca="false">E11384-F11384</f>
        <v>157.66</v>
      </c>
    </row>
    <row r="11385" customFormat="false" ht="23.85" hidden="false" customHeight="false" outlineLevel="0" collapsed="false">
      <c r="A11385" s="189" t="s">
        <v>7760</v>
      </c>
      <c r="B11385" s="190" t="n">
        <v>41615</v>
      </c>
      <c r="C11385" s="191" t="s">
        <v>11635</v>
      </c>
      <c r="D11385" s="192" t="s">
        <v>235</v>
      </c>
      <c r="E11385" s="193" t="n">
        <v>243.68</v>
      </c>
      <c r="F11385" s="193" t="n">
        <v>0</v>
      </c>
      <c r="G11385" s="193" t="n">
        <f aca="false">E11385-F11385</f>
        <v>243.68</v>
      </c>
    </row>
    <row r="11386" customFormat="false" ht="23.85" hidden="false" customHeight="false" outlineLevel="0" collapsed="false">
      <c r="A11386" s="189" t="s">
        <v>7760</v>
      </c>
      <c r="B11386" s="190" t="n">
        <v>41616</v>
      </c>
      <c r="C11386" s="191" t="s">
        <v>11636</v>
      </c>
      <c r="D11386" s="192" t="s">
        <v>235</v>
      </c>
      <c r="E11386" s="193" t="n">
        <v>364.1</v>
      </c>
      <c r="F11386" s="193" t="n">
        <v>0</v>
      </c>
      <c r="G11386" s="193" t="n">
        <f aca="false">E11386-F11386</f>
        <v>364.1</v>
      </c>
    </row>
    <row r="11387" customFormat="false" ht="23.85" hidden="false" customHeight="false" outlineLevel="0" collapsed="false">
      <c r="A11387" s="189" t="s">
        <v>7760</v>
      </c>
      <c r="B11387" s="190" t="n">
        <v>41617</v>
      </c>
      <c r="C11387" s="191" t="s">
        <v>11637</v>
      </c>
      <c r="D11387" s="192" t="s">
        <v>235</v>
      </c>
      <c r="E11387" s="193" t="n">
        <v>723.97</v>
      </c>
      <c r="F11387" s="193" t="n">
        <v>0</v>
      </c>
      <c r="G11387" s="193" t="n">
        <f aca="false">E11387-F11387</f>
        <v>723.97</v>
      </c>
    </row>
    <row r="11388" customFormat="false" ht="23.85" hidden="false" customHeight="false" outlineLevel="0" collapsed="false">
      <c r="A11388" s="189" t="s">
        <v>7760</v>
      </c>
      <c r="B11388" s="190" t="n">
        <v>41618</v>
      </c>
      <c r="C11388" s="191" t="s">
        <v>11638</v>
      </c>
      <c r="D11388" s="192" t="s">
        <v>235</v>
      </c>
      <c r="E11388" s="193" t="n">
        <v>1332.79</v>
      </c>
      <c r="F11388" s="193" t="n">
        <v>0</v>
      </c>
      <c r="G11388" s="193" t="n">
        <f aca="false">E11388-F11388</f>
        <v>1332.79</v>
      </c>
    </row>
    <row r="11389" customFormat="false" ht="23.85" hidden="false" customHeight="false" outlineLevel="0" collapsed="false">
      <c r="A11389" s="189" t="s">
        <v>7760</v>
      </c>
      <c r="B11389" s="190" t="n">
        <v>41619</v>
      </c>
      <c r="C11389" s="191" t="s">
        <v>11639</v>
      </c>
      <c r="D11389" s="192" t="s">
        <v>235</v>
      </c>
      <c r="E11389" s="193" t="n">
        <v>151.68</v>
      </c>
      <c r="F11389" s="193" t="n">
        <v>0</v>
      </c>
      <c r="G11389" s="193" t="n">
        <f aca="false">E11389-F11389</f>
        <v>151.68</v>
      </c>
    </row>
    <row r="11390" customFormat="false" ht="23.85" hidden="false" customHeight="false" outlineLevel="0" collapsed="false">
      <c r="A11390" s="189" t="s">
        <v>7760</v>
      </c>
      <c r="B11390" s="190" t="n">
        <v>41620</v>
      </c>
      <c r="C11390" s="191" t="s">
        <v>11640</v>
      </c>
      <c r="D11390" s="192" t="s">
        <v>235</v>
      </c>
      <c r="E11390" s="193" t="n">
        <v>191.59</v>
      </c>
      <c r="F11390" s="193" t="n">
        <v>0</v>
      </c>
      <c r="G11390" s="193" t="n">
        <f aca="false">E11390-F11390</f>
        <v>191.59</v>
      </c>
    </row>
    <row r="11391" customFormat="false" ht="23.85" hidden="false" customHeight="false" outlineLevel="0" collapsed="false">
      <c r="A11391" s="189" t="s">
        <v>7760</v>
      </c>
      <c r="B11391" s="190" t="n">
        <v>41622</v>
      </c>
      <c r="C11391" s="191" t="s">
        <v>11641</v>
      </c>
      <c r="D11391" s="192" t="s">
        <v>235</v>
      </c>
      <c r="E11391" s="193" t="n">
        <v>332.3</v>
      </c>
      <c r="F11391" s="193" t="n">
        <v>0</v>
      </c>
      <c r="G11391" s="193" t="n">
        <f aca="false">E11391-F11391</f>
        <v>332.3</v>
      </c>
    </row>
    <row r="11392" customFormat="false" ht="23.85" hidden="false" customHeight="false" outlineLevel="0" collapsed="false">
      <c r="A11392" s="189" t="s">
        <v>7760</v>
      </c>
      <c r="B11392" s="190" t="n">
        <v>41623</v>
      </c>
      <c r="C11392" s="191" t="s">
        <v>11642</v>
      </c>
      <c r="D11392" s="192" t="s">
        <v>235</v>
      </c>
      <c r="E11392" s="193" t="n">
        <v>510.92</v>
      </c>
      <c r="F11392" s="193" t="n">
        <v>0</v>
      </c>
      <c r="G11392" s="193" t="n">
        <f aca="false">E11392-F11392</f>
        <v>510.92</v>
      </c>
    </row>
    <row r="11393" customFormat="false" ht="23.85" hidden="false" customHeight="false" outlineLevel="0" collapsed="false">
      <c r="A11393" s="189" t="s">
        <v>7760</v>
      </c>
      <c r="B11393" s="190" t="n">
        <v>41624</v>
      </c>
      <c r="C11393" s="191" t="s">
        <v>11643</v>
      </c>
      <c r="D11393" s="192" t="s">
        <v>235</v>
      </c>
      <c r="E11393" s="193" t="n">
        <v>957.98</v>
      </c>
      <c r="F11393" s="193" t="n">
        <v>0</v>
      </c>
      <c r="G11393" s="193" t="n">
        <f aca="false">E11393-F11393</f>
        <v>957.98</v>
      </c>
    </row>
    <row r="11394" customFormat="false" ht="23.85" hidden="false" customHeight="false" outlineLevel="0" collapsed="false">
      <c r="A11394" s="189" t="s">
        <v>7760</v>
      </c>
      <c r="B11394" s="190" t="n">
        <v>41625</v>
      </c>
      <c r="C11394" s="191" t="s">
        <v>11644</v>
      </c>
      <c r="D11394" s="192" t="s">
        <v>235</v>
      </c>
      <c r="E11394" s="193" t="n">
        <v>1473.89</v>
      </c>
      <c r="F11394" s="193" t="n">
        <v>0</v>
      </c>
      <c r="G11394" s="193" t="n">
        <f aca="false">E11394-F11394</f>
        <v>1473.89</v>
      </c>
    </row>
    <row r="11395" customFormat="false" ht="35.05" hidden="false" customHeight="false" outlineLevel="0" collapsed="false">
      <c r="A11395" s="189" t="s">
        <v>7760</v>
      </c>
      <c r="B11395" s="190" t="n">
        <v>41627</v>
      </c>
      <c r="C11395" s="191" t="s">
        <v>11645</v>
      </c>
      <c r="D11395" s="192" t="s">
        <v>235</v>
      </c>
      <c r="E11395" s="193" t="n">
        <v>184.61</v>
      </c>
      <c r="F11395" s="193" t="n">
        <v>0</v>
      </c>
      <c r="G11395" s="193" t="n">
        <f aca="false">E11395-F11395</f>
        <v>184.61</v>
      </c>
    </row>
    <row r="11396" customFormat="false" ht="35.05" hidden="false" customHeight="false" outlineLevel="0" collapsed="false">
      <c r="A11396" s="189" t="s">
        <v>7760</v>
      </c>
      <c r="B11396" s="190" t="n">
        <v>41628</v>
      </c>
      <c r="C11396" s="191" t="s">
        <v>11646</v>
      </c>
      <c r="D11396" s="192" t="s">
        <v>235</v>
      </c>
      <c r="E11396" s="193" t="n">
        <v>339.28</v>
      </c>
      <c r="F11396" s="193" t="n">
        <v>0</v>
      </c>
      <c r="G11396" s="193" t="n">
        <f aca="false">E11396-F11396</f>
        <v>339.28</v>
      </c>
    </row>
    <row r="11397" customFormat="false" ht="35.05" hidden="false" customHeight="false" outlineLevel="0" collapsed="false">
      <c r="A11397" s="189" t="s">
        <v>7760</v>
      </c>
      <c r="B11397" s="190" t="n">
        <v>41629</v>
      </c>
      <c r="C11397" s="191" t="s">
        <v>11647</v>
      </c>
      <c r="D11397" s="192" t="s">
        <v>235</v>
      </c>
      <c r="E11397" s="193" t="n">
        <v>431.09</v>
      </c>
      <c r="F11397" s="193" t="n">
        <v>0</v>
      </c>
      <c r="G11397" s="193" t="n">
        <f aca="false">E11397-F11397</f>
        <v>431.09</v>
      </c>
    </row>
    <row r="11398" customFormat="false" ht="23.85" hidden="false" customHeight="false" outlineLevel="0" collapsed="false">
      <c r="A11398" s="189" t="s">
        <v>7760</v>
      </c>
      <c r="B11398" s="190" t="n">
        <v>41637</v>
      </c>
      <c r="C11398" s="191" t="s">
        <v>11648</v>
      </c>
      <c r="D11398" s="192" t="s">
        <v>235</v>
      </c>
      <c r="E11398" s="193" t="n">
        <v>151.68</v>
      </c>
      <c r="F11398" s="193" t="n">
        <v>0</v>
      </c>
      <c r="G11398" s="193" t="n">
        <f aca="false">E11398-F11398</f>
        <v>151.68</v>
      </c>
    </row>
    <row r="11399" customFormat="false" ht="23.85" hidden="false" customHeight="false" outlineLevel="0" collapsed="false">
      <c r="A11399" s="189" t="s">
        <v>7760</v>
      </c>
      <c r="B11399" s="190" t="n">
        <v>41638</v>
      </c>
      <c r="C11399" s="191" t="s">
        <v>11649</v>
      </c>
      <c r="D11399" s="192" t="s">
        <v>235</v>
      </c>
      <c r="E11399" s="193" t="n">
        <v>197.58</v>
      </c>
      <c r="F11399" s="193" t="n">
        <v>0</v>
      </c>
      <c r="G11399" s="193" t="n">
        <f aca="false">E11399-F11399</f>
        <v>197.58</v>
      </c>
    </row>
    <row r="11400" customFormat="false" ht="23.85" hidden="false" customHeight="false" outlineLevel="0" collapsed="false">
      <c r="A11400" s="189" t="s">
        <v>7760</v>
      </c>
      <c r="B11400" s="190" t="n">
        <v>41639</v>
      </c>
      <c r="C11400" s="191" t="s">
        <v>11650</v>
      </c>
      <c r="D11400" s="192" t="s">
        <v>235</v>
      </c>
      <c r="E11400" s="193" t="n">
        <v>477.99</v>
      </c>
      <c r="F11400" s="193" t="n">
        <v>0</v>
      </c>
      <c r="G11400" s="193" t="n">
        <f aca="false">E11400-F11400</f>
        <v>477.99</v>
      </c>
    </row>
    <row r="11401" customFormat="false" ht="23.85" hidden="false" customHeight="false" outlineLevel="0" collapsed="false">
      <c r="A11401" s="189" t="s">
        <v>7760</v>
      </c>
      <c r="B11401" s="190" t="n">
        <v>41679</v>
      </c>
      <c r="C11401" s="191" t="s">
        <v>11651</v>
      </c>
      <c r="D11401" s="192" t="s">
        <v>235</v>
      </c>
      <c r="E11401" s="193" t="n">
        <v>33.31</v>
      </c>
      <c r="F11401" s="193" t="n">
        <v>0</v>
      </c>
      <c r="G11401" s="193" t="n">
        <f aca="false">E11401-F11401</f>
        <v>33.31</v>
      </c>
    </row>
    <row r="11402" customFormat="false" ht="23.85" hidden="false" customHeight="false" outlineLevel="0" collapsed="false">
      <c r="A11402" s="189" t="s">
        <v>7760</v>
      </c>
      <c r="B11402" s="190" t="n">
        <v>41680</v>
      </c>
      <c r="C11402" s="191" t="s">
        <v>11652</v>
      </c>
      <c r="D11402" s="192" t="s">
        <v>235</v>
      </c>
      <c r="E11402" s="193" t="n">
        <v>14.57</v>
      </c>
      <c r="F11402" s="193" t="n">
        <v>0</v>
      </c>
      <c r="G11402" s="193" t="n">
        <f aca="false">E11402-F11402</f>
        <v>14.57</v>
      </c>
    </row>
    <row r="11403" customFormat="false" ht="23.85" hidden="false" customHeight="false" outlineLevel="0" collapsed="false">
      <c r="A11403" s="189" t="s">
        <v>7760</v>
      </c>
      <c r="B11403" s="190" t="n">
        <v>41681</v>
      </c>
      <c r="C11403" s="191" t="s">
        <v>11653</v>
      </c>
      <c r="D11403" s="192" t="s">
        <v>235</v>
      </c>
      <c r="E11403" s="193" t="n">
        <v>22.79</v>
      </c>
      <c r="F11403" s="193" t="n">
        <v>0</v>
      </c>
      <c r="G11403" s="193" t="n">
        <f aca="false">E11403-F11403</f>
        <v>22.79</v>
      </c>
    </row>
    <row r="11404" customFormat="false" ht="23.85" hidden="false" customHeight="false" outlineLevel="0" collapsed="false">
      <c r="A11404" s="189" t="s">
        <v>7760</v>
      </c>
      <c r="B11404" s="190" t="n">
        <v>41682</v>
      </c>
      <c r="C11404" s="191" t="s">
        <v>11654</v>
      </c>
      <c r="D11404" s="192" t="s">
        <v>235</v>
      </c>
      <c r="E11404" s="193" t="n">
        <v>36.78</v>
      </c>
      <c r="F11404" s="193" t="n">
        <v>0</v>
      </c>
      <c r="G11404" s="193" t="n">
        <f aca="false">E11404-F11404</f>
        <v>36.78</v>
      </c>
    </row>
    <row r="11405" customFormat="false" ht="23.85" hidden="false" customHeight="false" outlineLevel="0" collapsed="false">
      <c r="A11405" s="189" t="s">
        <v>7760</v>
      </c>
      <c r="B11405" s="190" t="n">
        <v>41683</v>
      </c>
      <c r="C11405" s="191" t="s">
        <v>11655</v>
      </c>
      <c r="D11405" s="192" t="s">
        <v>235</v>
      </c>
      <c r="E11405" s="193" t="n">
        <v>27.06</v>
      </c>
      <c r="F11405" s="193" t="n">
        <v>0</v>
      </c>
      <c r="G11405" s="193" t="n">
        <f aca="false">E11405-F11405</f>
        <v>27.06</v>
      </c>
    </row>
    <row r="11406" customFormat="false" ht="46.25" hidden="false" customHeight="false" outlineLevel="0" collapsed="false">
      <c r="A11406" s="189" t="s">
        <v>7760</v>
      </c>
      <c r="B11406" s="190" t="n">
        <v>41697</v>
      </c>
      <c r="C11406" s="191" t="s">
        <v>11656</v>
      </c>
      <c r="D11406" s="192" t="s">
        <v>240</v>
      </c>
      <c r="E11406" s="193" t="n">
        <v>977.74</v>
      </c>
      <c r="F11406" s="193" t="n">
        <v>0</v>
      </c>
      <c r="G11406" s="193" t="n">
        <f aca="false">E11406-F11406</f>
        <v>977.74</v>
      </c>
    </row>
    <row r="11407" customFormat="false" ht="46.25" hidden="false" customHeight="false" outlineLevel="0" collapsed="false">
      <c r="A11407" s="189" t="s">
        <v>7760</v>
      </c>
      <c r="B11407" s="190" t="n">
        <v>41699</v>
      </c>
      <c r="C11407" s="191" t="s">
        <v>11657</v>
      </c>
      <c r="D11407" s="192" t="s">
        <v>240</v>
      </c>
      <c r="E11407" s="193" t="n">
        <v>1939.04</v>
      </c>
      <c r="F11407" s="193" t="n">
        <v>0</v>
      </c>
      <c r="G11407" s="193" t="n">
        <f aca="false">E11407-F11407</f>
        <v>1939.04</v>
      </c>
    </row>
    <row r="11408" customFormat="false" ht="35.05" hidden="false" customHeight="false" outlineLevel="0" collapsed="false">
      <c r="A11408" s="189" t="s">
        <v>7760</v>
      </c>
      <c r="B11408" s="190" t="n">
        <v>41779</v>
      </c>
      <c r="C11408" s="191" t="s">
        <v>11658</v>
      </c>
      <c r="D11408" s="192" t="s">
        <v>240</v>
      </c>
      <c r="E11408" s="193" t="n">
        <v>177.68</v>
      </c>
      <c r="F11408" s="193" t="n">
        <v>0</v>
      </c>
      <c r="G11408" s="193" t="n">
        <f aca="false">E11408-F11408</f>
        <v>177.68</v>
      </c>
    </row>
    <row r="11409" customFormat="false" ht="35.05" hidden="false" customHeight="false" outlineLevel="0" collapsed="false">
      <c r="A11409" s="189" t="s">
        <v>7760</v>
      </c>
      <c r="B11409" s="190" t="n">
        <v>41780</v>
      </c>
      <c r="C11409" s="191" t="s">
        <v>11659</v>
      </c>
      <c r="D11409" s="192" t="s">
        <v>240</v>
      </c>
      <c r="E11409" s="193" t="n">
        <v>278.38</v>
      </c>
      <c r="F11409" s="193" t="n">
        <v>0</v>
      </c>
      <c r="G11409" s="193" t="n">
        <f aca="false">E11409-F11409</f>
        <v>278.38</v>
      </c>
    </row>
    <row r="11410" customFormat="false" ht="35.05" hidden="false" customHeight="false" outlineLevel="0" collapsed="false">
      <c r="A11410" s="189" t="s">
        <v>7760</v>
      </c>
      <c r="B11410" s="190" t="n">
        <v>41781</v>
      </c>
      <c r="C11410" s="191" t="s">
        <v>11660</v>
      </c>
      <c r="D11410" s="192" t="s">
        <v>240</v>
      </c>
      <c r="E11410" s="193" t="n">
        <v>451.16</v>
      </c>
      <c r="F11410" s="193" t="n">
        <v>0</v>
      </c>
      <c r="G11410" s="193" t="n">
        <f aca="false">E11410-F11410</f>
        <v>451.16</v>
      </c>
    </row>
    <row r="11411" customFormat="false" ht="35.05" hidden="false" customHeight="false" outlineLevel="0" collapsed="false">
      <c r="A11411" s="189" t="s">
        <v>7760</v>
      </c>
      <c r="B11411" s="190" t="n">
        <v>41782</v>
      </c>
      <c r="C11411" s="191" t="s">
        <v>11661</v>
      </c>
      <c r="D11411" s="192" t="s">
        <v>240</v>
      </c>
      <c r="E11411" s="193" t="n">
        <v>997.2</v>
      </c>
      <c r="F11411" s="193" t="n">
        <v>0</v>
      </c>
      <c r="G11411" s="193" t="n">
        <f aca="false">E11411-F11411</f>
        <v>997.2</v>
      </c>
    </row>
    <row r="11412" customFormat="false" ht="35.05" hidden="false" customHeight="false" outlineLevel="0" collapsed="false">
      <c r="A11412" s="189" t="s">
        <v>7760</v>
      </c>
      <c r="B11412" s="190" t="n">
        <v>41783</v>
      </c>
      <c r="C11412" s="191" t="s">
        <v>11662</v>
      </c>
      <c r="D11412" s="192" t="s">
        <v>240</v>
      </c>
      <c r="E11412" s="193" t="n">
        <v>1621.97</v>
      </c>
      <c r="F11412" s="193" t="n">
        <v>0</v>
      </c>
      <c r="G11412" s="193" t="n">
        <f aca="false">E11412-F11412</f>
        <v>1621.97</v>
      </c>
    </row>
    <row r="11413" customFormat="false" ht="35.05" hidden="false" customHeight="false" outlineLevel="0" collapsed="false">
      <c r="A11413" s="189" t="s">
        <v>7760</v>
      </c>
      <c r="B11413" s="190" t="n">
        <v>41785</v>
      </c>
      <c r="C11413" s="191" t="s">
        <v>11663</v>
      </c>
      <c r="D11413" s="192" t="s">
        <v>240</v>
      </c>
      <c r="E11413" s="193" t="n">
        <v>2498.61</v>
      </c>
      <c r="F11413" s="193" t="n">
        <v>0</v>
      </c>
      <c r="G11413" s="193" t="n">
        <f aca="false">E11413-F11413</f>
        <v>2498.61</v>
      </c>
    </row>
    <row r="11414" customFormat="false" ht="35.05" hidden="false" customHeight="false" outlineLevel="0" collapsed="false">
      <c r="A11414" s="189" t="s">
        <v>7760</v>
      </c>
      <c r="B11414" s="190" t="n">
        <v>41786</v>
      </c>
      <c r="C11414" s="191" t="s">
        <v>11664</v>
      </c>
      <c r="D11414" s="192" t="s">
        <v>240</v>
      </c>
      <c r="E11414" s="193" t="n">
        <v>3453.24</v>
      </c>
      <c r="F11414" s="193" t="n">
        <v>0</v>
      </c>
      <c r="G11414" s="193" t="n">
        <f aca="false">E11414-F11414</f>
        <v>3453.24</v>
      </c>
    </row>
    <row r="11415" customFormat="false" ht="23.85" hidden="false" customHeight="false" outlineLevel="0" collapsed="false">
      <c r="A11415" s="189" t="s">
        <v>7760</v>
      </c>
      <c r="B11415" s="190" t="n">
        <v>41930</v>
      </c>
      <c r="C11415" s="191" t="s">
        <v>11665</v>
      </c>
      <c r="D11415" s="192" t="s">
        <v>240</v>
      </c>
      <c r="E11415" s="193" t="n">
        <v>135.63</v>
      </c>
      <c r="F11415" s="193" t="n">
        <v>0</v>
      </c>
      <c r="G11415" s="193" t="n">
        <f aca="false">E11415-F11415</f>
        <v>135.63</v>
      </c>
    </row>
    <row r="11416" customFormat="false" ht="23.85" hidden="false" customHeight="false" outlineLevel="0" collapsed="false">
      <c r="A11416" s="189" t="s">
        <v>7760</v>
      </c>
      <c r="B11416" s="190" t="n">
        <v>41931</v>
      </c>
      <c r="C11416" s="191" t="s">
        <v>11666</v>
      </c>
      <c r="D11416" s="192" t="s">
        <v>240</v>
      </c>
      <c r="E11416" s="193" t="n">
        <v>212.43</v>
      </c>
      <c r="F11416" s="193" t="n">
        <v>0</v>
      </c>
      <c r="G11416" s="193" t="n">
        <f aca="false">E11416-F11416</f>
        <v>212.43</v>
      </c>
    </row>
    <row r="11417" customFormat="false" ht="23.85" hidden="false" customHeight="false" outlineLevel="0" collapsed="false">
      <c r="A11417" s="189" t="s">
        <v>7760</v>
      </c>
      <c r="B11417" s="190" t="n">
        <v>41932</v>
      </c>
      <c r="C11417" s="191" t="s">
        <v>11667</v>
      </c>
      <c r="D11417" s="192" t="s">
        <v>240</v>
      </c>
      <c r="E11417" s="193" t="n">
        <v>326.96</v>
      </c>
      <c r="F11417" s="193" t="n">
        <v>0</v>
      </c>
      <c r="G11417" s="193" t="n">
        <f aca="false">E11417-F11417</f>
        <v>326.96</v>
      </c>
    </row>
    <row r="11418" customFormat="false" ht="23.85" hidden="false" customHeight="false" outlineLevel="0" collapsed="false">
      <c r="A11418" s="189" t="s">
        <v>7760</v>
      </c>
      <c r="B11418" s="190" t="n">
        <v>41933</v>
      </c>
      <c r="C11418" s="191" t="s">
        <v>11668</v>
      </c>
      <c r="D11418" s="192" t="s">
        <v>240</v>
      </c>
      <c r="E11418" s="193" t="n">
        <v>462.08</v>
      </c>
      <c r="F11418" s="193" t="n">
        <v>0</v>
      </c>
      <c r="G11418" s="193" t="n">
        <f aca="false">E11418-F11418</f>
        <v>462.08</v>
      </c>
    </row>
    <row r="11419" customFormat="false" ht="23.85" hidden="false" customHeight="false" outlineLevel="0" collapsed="false">
      <c r="A11419" s="189" t="s">
        <v>7760</v>
      </c>
      <c r="B11419" s="190" t="n">
        <v>41934</v>
      </c>
      <c r="C11419" s="191" t="s">
        <v>11669</v>
      </c>
      <c r="D11419" s="192" t="s">
        <v>240</v>
      </c>
      <c r="E11419" s="193" t="n">
        <v>538.14</v>
      </c>
      <c r="F11419" s="193" t="n">
        <v>0</v>
      </c>
      <c r="G11419" s="193" t="n">
        <f aca="false">E11419-F11419</f>
        <v>538.14</v>
      </c>
    </row>
    <row r="11420" customFormat="false" ht="23.85" hidden="false" customHeight="false" outlineLevel="0" collapsed="false">
      <c r="A11420" s="189" t="s">
        <v>7760</v>
      </c>
      <c r="B11420" s="190" t="n">
        <v>41936</v>
      </c>
      <c r="C11420" s="191" t="s">
        <v>11670</v>
      </c>
      <c r="D11420" s="192" t="s">
        <v>240</v>
      </c>
      <c r="E11420" s="193" t="n">
        <v>79.86</v>
      </c>
      <c r="F11420" s="193" t="n">
        <v>0</v>
      </c>
      <c r="G11420" s="193" t="n">
        <f aca="false">E11420-F11420</f>
        <v>79.86</v>
      </c>
    </row>
    <row r="11421" customFormat="false" ht="23.85" hidden="false" customHeight="false" outlineLevel="0" collapsed="false">
      <c r="A11421" s="189" t="s">
        <v>7760</v>
      </c>
      <c r="B11421" s="190" t="n">
        <v>41953</v>
      </c>
      <c r="C11421" s="191" t="s">
        <v>11671</v>
      </c>
      <c r="D11421" s="192" t="s">
        <v>1579</v>
      </c>
      <c r="E11421" s="193" t="n">
        <v>68.41</v>
      </c>
      <c r="F11421" s="193" t="n">
        <v>0</v>
      </c>
      <c r="G11421" s="193" t="n">
        <f aca="false">E11421-F11421</f>
        <v>68.41</v>
      </c>
    </row>
    <row r="11422" customFormat="false" ht="23.85" hidden="false" customHeight="false" outlineLevel="0" collapsed="false">
      <c r="A11422" s="189" t="s">
        <v>7760</v>
      </c>
      <c r="B11422" s="190" t="n">
        <v>41954</v>
      </c>
      <c r="C11422" s="191" t="s">
        <v>11672</v>
      </c>
      <c r="D11422" s="192" t="s">
        <v>1579</v>
      </c>
      <c r="E11422" s="193" t="n">
        <v>67.76</v>
      </c>
      <c r="F11422" s="193" t="n">
        <v>0</v>
      </c>
      <c r="G11422" s="193" t="n">
        <f aca="false">E11422-F11422</f>
        <v>67.76</v>
      </c>
    </row>
    <row r="11423" customFormat="false" ht="35.05" hidden="false" customHeight="false" outlineLevel="0" collapsed="false">
      <c r="A11423" s="189" t="s">
        <v>7760</v>
      </c>
      <c r="B11423" s="190" t="n">
        <v>41955</v>
      </c>
      <c r="C11423" s="191" t="s">
        <v>11673</v>
      </c>
      <c r="D11423" s="192" t="s">
        <v>1579</v>
      </c>
      <c r="E11423" s="193" t="n">
        <v>71.69</v>
      </c>
      <c r="F11423" s="193" t="n">
        <v>0</v>
      </c>
      <c r="G11423" s="193" t="n">
        <f aca="false">E11423-F11423</f>
        <v>71.69</v>
      </c>
    </row>
    <row r="11424" customFormat="false" ht="46.25" hidden="false" customHeight="false" outlineLevel="0" collapsed="false">
      <c r="A11424" s="189" t="s">
        <v>7760</v>
      </c>
      <c r="B11424" s="190" t="n">
        <v>41965</v>
      </c>
      <c r="C11424" s="191" t="s">
        <v>11674</v>
      </c>
      <c r="D11424" s="192" t="s">
        <v>5408</v>
      </c>
      <c r="E11424" s="193" t="n">
        <v>705.85</v>
      </c>
      <c r="F11424" s="193" t="n">
        <v>0</v>
      </c>
      <c r="G11424" s="193" t="n">
        <f aca="false">E11424-F11424</f>
        <v>705.85</v>
      </c>
    </row>
    <row r="11425" customFormat="false" ht="15" hidden="false" customHeight="false" outlineLevel="0" collapsed="false">
      <c r="A11425" s="189" t="s">
        <v>7760</v>
      </c>
      <c r="B11425" s="190" t="n">
        <v>41967</v>
      </c>
      <c r="C11425" s="191" t="s">
        <v>11675</v>
      </c>
      <c r="D11425" s="192" t="s">
        <v>4972</v>
      </c>
      <c r="E11425" s="193" t="n">
        <v>26.06</v>
      </c>
      <c r="F11425" s="193" t="n">
        <v>0</v>
      </c>
      <c r="G11425" s="193" t="n">
        <f aca="false">E11425-F11425</f>
        <v>26.06</v>
      </c>
    </row>
    <row r="11426" customFormat="false" ht="46.25" hidden="false" customHeight="false" outlineLevel="0" collapsed="false">
      <c r="A11426" s="189" t="s">
        <v>7760</v>
      </c>
      <c r="B11426" s="190" t="n">
        <v>41985</v>
      </c>
      <c r="C11426" s="191" t="s">
        <v>11676</v>
      </c>
      <c r="D11426" s="192" t="s">
        <v>240</v>
      </c>
      <c r="E11426" s="193" t="n">
        <v>1361.74</v>
      </c>
      <c r="F11426" s="193" t="n">
        <v>0</v>
      </c>
      <c r="G11426" s="193" t="n">
        <f aca="false">E11426-F11426</f>
        <v>1361.74</v>
      </c>
    </row>
    <row r="11427" customFormat="false" ht="46.25" hidden="false" customHeight="false" outlineLevel="0" collapsed="false">
      <c r="A11427" s="189" t="s">
        <v>7760</v>
      </c>
      <c r="B11427" s="190" t="n">
        <v>41986</v>
      </c>
      <c r="C11427" s="191" t="s">
        <v>11677</v>
      </c>
      <c r="D11427" s="192" t="s">
        <v>240</v>
      </c>
      <c r="E11427" s="193" t="n">
        <v>2937.95</v>
      </c>
      <c r="F11427" s="193" t="n">
        <v>0</v>
      </c>
      <c r="G11427" s="193" t="n">
        <f aca="false">E11427-F11427</f>
        <v>2937.95</v>
      </c>
    </row>
    <row r="11428" customFormat="false" ht="46.25" hidden="false" customHeight="false" outlineLevel="0" collapsed="false">
      <c r="A11428" s="189" t="s">
        <v>7760</v>
      </c>
      <c r="B11428" s="190" t="n">
        <v>41987</v>
      </c>
      <c r="C11428" s="191" t="s">
        <v>11678</v>
      </c>
      <c r="D11428" s="192" t="s">
        <v>240</v>
      </c>
      <c r="E11428" s="193" t="n">
        <v>4176.29</v>
      </c>
      <c r="F11428" s="193" t="n">
        <v>0</v>
      </c>
      <c r="G11428" s="193" t="n">
        <f aca="false">E11428-F11428</f>
        <v>4176.29</v>
      </c>
    </row>
    <row r="11429" customFormat="false" ht="46.25" hidden="false" customHeight="false" outlineLevel="0" collapsed="false">
      <c r="A11429" s="189" t="s">
        <v>7760</v>
      </c>
      <c r="B11429" s="190" t="n">
        <v>41988</v>
      </c>
      <c r="C11429" s="191" t="s">
        <v>11679</v>
      </c>
      <c r="D11429" s="192" t="s">
        <v>240</v>
      </c>
      <c r="E11429" s="193" t="n">
        <v>5516.29</v>
      </c>
      <c r="F11429" s="193" t="n">
        <v>0</v>
      </c>
      <c r="G11429" s="193" t="n">
        <f aca="false">E11429-F11429</f>
        <v>5516.29</v>
      </c>
    </row>
    <row r="11430" customFormat="false" ht="35.05" hidden="false" customHeight="false" outlineLevel="0" collapsed="false">
      <c r="A11430" s="189" t="s">
        <v>7760</v>
      </c>
      <c r="B11430" s="190" t="n">
        <v>42243</v>
      </c>
      <c r="C11430" s="191" t="s">
        <v>11680</v>
      </c>
      <c r="D11430" s="192" t="s">
        <v>235</v>
      </c>
      <c r="E11430" s="193" t="n">
        <v>291.97</v>
      </c>
      <c r="F11430" s="193" t="n">
        <v>0</v>
      </c>
      <c r="G11430" s="193" t="n">
        <f aca="false">E11430-F11430</f>
        <v>291.97</v>
      </c>
    </row>
    <row r="11431" customFormat="false" ht="35.05" hidden="false" customHeight="false" outlineLevel="0" collapsed="false">
      <c r="A11431" s="189" t="s">
        <v>7760</v>
      </c>
      <c r="B11431" s="190" t="n">
        <v>42244</v>
      </c>
      <c r="C11431" s="191" t="s">
        <v>11681</v>
      </c>
      <c r="D11431" s="192" t="s">
        <v>235</v>
      </c>
      <c r="E11431" s="193" t="n">
        <v>118.54</v>
      </c>
      <c r="F11431" s="193" t="n">
        <v>0</v>
      </c>
      <c r="G11431" s="193" t="n">
        <f aca="false">E11431-F11431</f>
        <v>118.54</v>
      </c>
    </row>
    <row r="11432" customFormat="false" ht="35.05" hidden="false" customHeight="false" outlineLevel="0" collapsed="false">
      <c r="A11432" s="189" t="s">
        <v>7760</v>
      </c>
      <c r="B11432" s="190" t="n">
        <v>42245</v>
      </c>
      <c r="C11432" s="191" t="s">
        <v>11682</v>
      </c>
      <c r="D11432" s="192" t="s">
        <v>235</v>
      </c>
      <c r="E11432" s="193" t="n">
        <v>218.74</v>
      </c>
      <c r="F11432" s="193" t="n">
        <v>0</v>
      </c>
      <c r="G11432" s="193" t="n">
        <f aca="false">E11432-F11432</f>
        <v>218.74</v>
      </c>
    </row>
    <row r="11433" customFormat="false" ht="35.05" hidden="false" customHeight="false" outlineLevel="0" collapsed="false">
      <c r="A11433" s="189" t="s">
        <v>7760</v>
      </c>
      <c r="B11433" s="190" t="n">
        <v>42246</v>
      </c>
      <c r="C11433" s="191" t="s">
        <v>11683</v>
      </c>
      <c r="D11433" s="192" t="s">
        <v>235</v>
      </c>
      <c r="E11433" s="193" t="n">
        <v>242.13</v>
      </c>
      <c r="F11433" s="193" t="n">
        <v>0</v>
      </c>
      <c r="G11433" s="193" t="n">
        <f aca="false">E11433-F11433</f>
        <v>242.13</v>
      </c>
    </row>
    <row r="11434" customFormat="false" ht="35.05" hidden="false" customHeight="false" outlineLevel="0" collapsed="false">
      <c r="A11434" s="189" t="s">
        <v>7760</v>
      </c>
      <c r="B11434" s="190" t="n">
        <v>42247</v>
      </c>
      <c r="C11434" s="191" t="s">
        <v>11684</v>
      </c>
      <c r="D11434" s="192" t="s">
        <v>235</v>
      </c>
      <c r="E11434" s="193" t="n">
        <v>394.44</v>
      </c>
      <c r="F11434" s="193" t="n">
        <v>0</v>
      </c>
      <c r="G11434" s="193" t="n">
        <f aca="false">E11434-F11434</f>
        <v>394.44</v>
      </c>
    </row>
    <row r="11435" customFormat="false" ht="35.05" hidden="false" customHeight="false" outlineLevel="0" collapsed="false">
      <c r="A11435" s="189" t="s">
        <v>7760</v>
      </c>
      <c r="B11435" s="190" t="n">
        <v>42248</v>
      </c>
      <c r="C11435" s="191" t="s">
        <v>11685</v>
      </c>
      <c r="D11435" s="192" t="s">
        <v>235</v>
      </c>
      <c r="E11435" s="193" t="n">
        <v>458.17</v>
      </c>
      <c r="F11435" s="193" t="n">
        <v>0</v>
      </c>
      <c r="G11435" s="193" t="n">
        <f aca="false">E11435-F11435</f>
        <v>458.17</v>
      </c>
    </row>
    <row r="11436" customFormat="false" ht="35.05" hidden="false" customHeight="false" outlineLevel="0" collapsed="false">
      <c r="A11436" s="189" t="s">
        <v>7760</v>
      </c>
      <c r="B11436" s="190" t="n">
        <v>42249</v>
      </c>
      <c r="C11436" s="191" t="s">
        <v>11686</v>
      </c>
      <c r="D11436" s="192" t="s">
        <v>235</v>
      </c>
      <c r="E11436" s="193" t="n">
        <v>759.03</v>
      </c>
      <c r="F11436" s="193" t="n">
        <v>0</v>
      </c>
      <c r="G11436" s="193" t="n">
        <f aca="false">E11436-F11436</f>
        <v>759.03</v>
      </c>
    </row>
    <row r="11437" customFormat="false" ht="35.05" hidden="false" customHeight="false" outlineLevel="0" collapsed="false">
      <c r="A11437" s="189" t="s">
        <v>7760</v>
      </c>
      <c r="B11437" s="190" t="n">
        <v>42319</v>
      </c>
      <c r="C11437" s="191" t="s">
        <v>11687</v>
      </c>
      <c r="D11437" s="192" t="s">
        <v>235</v>
      </c>
      <c r="E11437" s="193" t="n">
        <v>687.61</v>
      </c>
      <c r="F11437" s="193" t="n">
        <v>0</v>
      </c>
      <c r="G11437" s="193" t="n">
        <f aca="false">E11437-F11437</f>
        <v>687.61</v>
      </c>
    </row>
    <row r="11438" customFormat="false" ht="15" hidden="false" customHeight="false" outlineLevel="0" collapsed="false">
      <c r="A11438" s="189" t="s">
        <v>7760</v>
      </c>
      <c r="B11438" s="190" t="n">
        <v>42402</v>
      </c>
      <c r="C11438" s="191" t="s">
        <v>11688</v>
      </c>
      <c r="D11438" s="192" t="s">
        <v>1579</v>
      </c>
      <c r="E11438" s="193" t="n">
        <v>9.33</v>
      </c>
      <c r="F11438" s="193" t="n">
        <v>0</v>
      </c>
      <c r="G11438" s="193" t="n">
        <f aca="false">E11438-F11438</f>
        <v>9.33</v>
      </c>
    </row>
    <row r="11439" customFormat="false" ht="15" hidden="false" customHeight="false" outlineLevel="0" collapsed="false">
      <c r="A11439" s="189" t="s">
        <v>7760</v>
      </c>
      <c r="B11439" s="190" t="n">
        <v>42403</v>
      </c>
      <c r="C11439" s="191" t="s">
        <v>11689</v>
      </c>
      <c r="D11439" s="192" t="s">
        <v>1579</v>
      </c>
      <c r="E11439" s="193" t="n">
        <v>11.97</v>
      </c>
      <c r="F11439" s="193" t="n">
        <v>0</v>
      </c>
      <c r="G11439" s="193" t="n">
        <f aca="false">E11439-F11439</f>
        <v>11.97</v>
      </c>
    </row>
    <row r="11440" customFormat="false" ht="15" hidden="false" customHeight="false" outlineLevel="0" collapsed="false">
      <c r="A11440" s="189" t="s">
        <v>7760</v>
      </c>
      <c r="B11440" s="190" t="n">
        <v>42404</v>
      </c>
      <c r="C11440" s="191" t="s">
        <v>11690</v>
      </c>
      <c r="D11440" s="192" t="s">
        <v>1579</v>
      </c>
      <c r="E11440" s="193" t="n">
        <v>11.9</v>
      </c>
      <c r="F11440" s="193" t="n">
        <v>0</v>
      </c>
      <c r="G11440" s="193" t="n">
        <f aca="false">E11440-F11440</f>
        <v>11.9</v>
      </c>
    </row>
    <row r="11441" customFormat="false" ht="15" hidden="false" customHeight="false" outlineLevel="0" collapsed="false">
      <c r="A11441" s="189" t="s">
        <v>7760</v>
      </c>
      <c r="B11441" s="190" t="n">
        <v>42405</v>
      </c>
      <c r="C11441" s="191" t="s">
        <v>11691</v>
      </c>
      <c r="D11441" s="192" t="s">
        <v>1579</v>
      </c>
      <c r="E11441" s="193" t="n">
        <v>12.68</v>
      </c>
      <c r="F11441" s="193" t="n">
        <v>0</v>
      </c>
      <c r="G11441" s="193" t="n">
        <f aca="false">E11441-F11441</f>
        <v>12.68</v>
      </c>
    </row>
    <row r="11442" customFormat="false" ht="35.05" hidden="false" customHeight="false" outlineLevel="0" collapsed="false">
      <c r="A11442" s="189" t="s">
        <v>7760</v>
      </c>
      <c r="B11442" s="190" t="n">
        <v>42406</v>
      </c>
      <c r="C11442" s="191" t="s">
        <v>11692</v>
      </c>
      <c r="D11442" s="192" t="s">
        <v>233</v>
      </c>
      <c r="E11442" s="193" t="n">
        <v>22.73</v>
      </c>
      <c r="F11442" s="193" t="n">
        <v>0</v>
      </c>
      <c r="G11442" s="193" t="n">
        <f aca="false">E11442-F11442</f>
        <v>22.73</v>
      </c>
    </row>
    <row r="11443" customFormat="false" ht="46.25" hidden="false" customHeight="false" outlineLevel="0" collapsed="false">
      <c r="A11443" s="189" t="s">
        <v>7760</v>
      </c>
      <c r="B11443" s="190" t="n">
        <v>42407</v>
      </c>
      <c r="C11443" s="191" t="s">
        <v>11693</v>
      </c>
      <c r="D11443" s="192" t="s">
        <v>240</v>
      </c>
      <c r="E11443" s="193" t="n">
        <v>6.49</v>
      </c>
      <c r="F11443" s="193" t="n">
        <v>0</v>
      </c>
      <c r="G11443" s="193" t="n">
        <f aca="false">E11443-F11443</f>
        <v>6.49</v>
      </c>
    </row>
    <row r="11444" customFormat="false" ht="23.85" hidden="false" customHeight="false" outlineLevel="0" collapsed="false">
      <c r="A11444" s="189" t="s">
        <v>7760</v>
      </c>
      <c r="B11444" s="190" t="n">
        <v>42408</v>
      </c>
      <c r="C11444" s="191" t="s">
        <v>11694</v>
      </c>
      <c r="D11444" s="192" t="s">
        <v>233</v>
      </c>
      <c r="E11444" s="193" t="n">
        <v>2.65</v>
      </c>
      <c r="F11444" s="193" t="n">
        <v>0</v>
      </c>
      <c r="G11444" s="193" t="n">
        <f aca="false">E11444-F11444</f>
        <v>2.65</v>
      </c>
    </row>
    <row r="11445" customFormat="false" ht="23.85" hidden="false" customHeight="false" outlineLevel="0" collapsed="false">
      <c r="A11445" s="189" t="s">
        <v>7760</v>
      </c>
      <c r="B11445" s="190" t="n">
        <v>42409</v>
      </c>
      <c r="C11445" s="191" t="s">
        <v>11695</v>
      </c>
      <c r="D11445" s="192" t="s">
        <v>1579</v>
      </c>
      <c r="E11445" s="193" t="n">
        <v>11.58</v>
      </c>
      <c r="F11445" s="193" t="n">
        <v>0</v>
      </c>
      <c r="G11445" s="193" t="n">
        <f aca="false">E11445-F11445</f>
        <v>11.58</v>
      </c>
    </row>
    <row r="11446" customFormat="false" ht="23.85" hidden="false" customHeight="false" outlineLevel="0" collapsed="false">
      <c r="A11446" s="189" t="s">
        <v>7760</v>
      </c>
      <c r="B11446" s="190" t="n">
        <v>42527</v>
      </c>
      <c r="C11446" s="191" t="s">
        <v>11696</v>
      </c>
      <c r="D11446" s="192" t="s">
        <v>233</v>
      </c>
      <c r="E11446" s="193" t="n">
        <v>18.75</v>
      </c>
      <c r="F11446" s="193" t="n">
        <v>0</v>
      </c>
      <c r="G11446" s="193" t="n">
        <f aca="false">E11446-F11446</f>
        <v>18.75</v>
      </c>
    </row>
    <row r="11447" customFormat="false" ht="23.85" hidden="false" customHeight="false" outlineLevel="0" collapsed="false">
      <c r="A11447" s="189" t="s">
        <v>7760</v>
      </c>
      <c r="B11447" s="190" t="n">
        <v>42528</v>
      </c>
      <c r="C11447" s="191" t="s">
        <v>11697</v>
      </c>
      <c r="D11447" s="192" t="s">
        <v>233</v>
      </c>
      <c r="E11447" s="193" t="n">
        <v>7.09</v>
      </c>
      <c r="F11447" s="193" t="n">
        <v>0</v>
      </c>
      <c r="G11447" s="193" t="n">
        <f aca="false">E11447-F11447</f>
        <v>7.09</v>
      </c>
    </row>
    <row r="11448" customFormat="false" ht="23.85" hidden="false" customHeight="false" outlineLevel="0" collapsed="false">
      <c r="A11448" s="189" t="s">
        <v>7760</v>
      </c>
      <c r="B11448" s="190" t="n">
        <v>42529</v>
      </c>
      <c r="C11448" s="191" t="s">
        <v>11698</v>
      </c>
      <c r="D11448" s="192" t="s">
        <v>240</v>
      </c>
      <c r="E11448" s="193" t="n">
        <v>1.05</v>
      </c>
      <c r="F11448" s="193" t="n">
        <v>0</v>
      </c>
      <c r="G11448" s="193" t="n">
        <f aca="false">E11448-F11448</f>
        <v>1.05</v>
      </c>
    </row>
    <row r="11449" customFormat="false" ht="23.85" hidden="false" customHeight="false" outlineLevel="0" collapsed="false">
      <c r="A11449" s="189" t="s">
        <v>7760</v>
      </c>
      <c r="B11449" s="190" t="n">
        <v>42574</v>
      </c>
      <c r="C11449" s="191" t="s">
        <v>11699</v>
      </c>
      <c r="D11449" s="192" t="s">
        <v>240</v>
      </c>
      <c r="E11449" s="193" t="n">
        <v>52.42</v>
      </c>
      <c r="F11449" s="193" t="n">
        <v>0</v>
      </c>
      <c r="G11449" s="193" t="n">
        <f aca="false">E11449-F11449</f>
        <v>52.42</v>
      </c>
    </row>
    <row r="11450" customFormat="false" ht="23.85" hidden="false" customHeight="false" outlineLevel="0" collapsed="false">
      <c r="A11450" s="189" t="s">
        <v>7760</v>
      </c>
      <c r="B11450" s="190" t="n">
        <v>42575</v>
      </c>
      <c r="C11450" s="191" t="s">
        <v>11700</v>
      </c>
      <c r="D11450" s="192" t="s">
        <v>240</v>
      </c>
      <c r="E11450" s="193" t="n">
        <v>70.25</v>
      </c>
      <c r="F11450" s="193" t="n">
        <v>0</v>
      </c>
      <c r="G11450" s="193" t="n">
        <f aca="false">E11450-F11450</f>
        <v>70.25</v>
      </c>
    </row>
    <row r="11451" customFormat="false" ht="23.85" hidden="false" customHeight="false" outlineLevel="0" collapsed="false">
      <c r="A11451" s="189" t="s">
        <v>7760</v>
      </c>
      <c r="B11451" s="190" t="n">
        <v>42576</v>
      </c>
      <c r="C11451" s="191" t="s">
        <v>11701</v>
      </c>
      <c r="D11451" s="192" t="s">
        <v>240</v>
      </c>
      <c r="E11451" s="193" t="n">
        <v>191.62</v>
      </c>
      <c r="F11451" s="193" t="n">
        <v>0</v>
      </c>
      <c r="G11451" s="193" t="n">
        <f aca="false">E11451-F11451</f>
        <v>191.62</v>
      </c>
    </row>
    <row r="11452" customFormat="false" ht="23.85" hidden="false" customHeight="false" outlineLevel="0" collapsed="false">
      <c r="A11452" s="189" t="s">
        <v>7760</v>
      </c>
      <c r="B11452" s="190" t="n">
        <v>42577</v>
      </c>
      <c r="C11452" s="191" t="s">
        <v>11702</v>
      </c>
      <c r="D11452" s="192" t="s">
        <v>240</v>
      </c>
      <c r="E11452" s="193" t="n">
        <v>437.35</v>
      </c>
      <c r="F11452" s="193" t="n">
        <v>0</v>
      </c>
      <c r="G11452" s="193" t="n">
        <f aca="false">E11452-F11452</f>
        <v>437.35</v>
      </c>
    </row>
    <row r="11453" customFormat="false" ht="23.85" hidden="false" customHeight="false" outlineLevel="0" collapsed="false">
      <c r="A11453" s="189" t="s">
        <v>7760</v>
      </c>
      <c r="B11453" s="190" t="n">
        <v>42685</v>
      </c>
      <c r="C11453" s="191" t="s">
        <v>11703</v>
      </c>
      <c r="D11453" s="192" t="s">
        <v>235</v>
      </c>
      <c r="E11453" s="193" t="n">
        <v>66.21</v>
      </c>
      <c r="F11453" s="193" t="n">
        <v>0</v>
      </c>
      <c r="G11453" s="193" t="n">
        <f aca="false">E11453-F11453</f>
        <v>66.21</v>
      </c>
    </row>
    <row r="11454" customFormat="false" ht="23.85" hidden="false" customHeight="false" outlineLevel="0" collapsed="false">
      <c r="A11454" s="189" t="s">
        <v>7760</v>
      </c>
      <c r="B11454" s="190" t="n">
        <v>42686</v>
      </c>
      <c r="C11454" s="191" t="s">
        <v>11704</v>
      </c>
      <c r="D11454" s="192" t="s">
        <v>235</v>
      </c>
      <c r="E11454" s="193" t="n">
        <v>72.93</v>
      </c>
      <c r="F11454" s="193" t="n">
        <v>0</v>
      </c>
      <c r="G11454" s="193" t="n">
        <f aca="false">E11454-F11454</f>
        <v>72.93</v>
      </c>
    </row>
    <row r="11455" customFormat="false" ht="35.05" hidden="false" customHeight="false" outlineLevel="0" collapsed="false">
      <c r="A11455" s="189" t="s">
        <v>7760</v>
      </c>
      <c r="B11455" s="190" t="n">
        <v>42693</v>
      </c>
      <c r="C11455" s="191" t="s">
        <v>11705</v>
      </c>
      <c r="D11455" s="192" t="s">
        <v>235</v>
      </c>
      <c r="E11455" s="193" t="n">
        <v>434.22</v>
      </c>
      <c r="F11455" s="193" t="n">
        <v>0</v>
      </c>
      <c r="G11455" s="193" t="n">
        <f aca="false">E11455-F11455</f>
        <v>434.22</v>
      </c>
    </row>
    <row r="11456" customFormat="false" ht="35.05" hidden="false" customHeight="false" outlineLevel="0" collapsed="false">
      <c r="A11456" s="189" t="s">
        <v>7760</v>
      </c>
      <c r="B11456" s="190" t="n">
        <v>42694</v>
      </c>
      <c r="C11456" s="191" t="s">
        <v>11706</v>
      </c>
      <c r="D11456" s="192" t="s">
        <v>235</v>
      </c>
      <c r="E11456" s="193" t="n">
        <v>581.07</v>
      </c>
      <c r="F11456" s="193" t="n">
        <v>0</v>
      </c>
      <c r="G11456" s="193" t="n">
        <f aca="false">E11456-F11456</f>
        <v>581.07</v>
      </c>
    </row>
    <row r="11457" customFormat="false" ht="35.05" hidden="false" customHeight="false" outlineLevel="0" collapsed="false">
      <c r="A11457" s="189" t="s">
        <v>7760</v>
      </c>
      <c r="B11457" s="190" t="n">
        <v>42695</v>
      </c>
      <c r="C11457" s="191" t="s">
        <v>11707</v>
      </c>
      <c r="D11457" s="192" t="s">
        <v>235</v>
      </c>
      <c r="E11457" s="193" t="n">
        <v>303.37</v>
      </c>
      <c r="F11457" s="193" t="n">
        <v>0</v>
      </c>
      <c r="G11457" s="193" t="n">
        <f aca="false">E11457-F11457</f>
        <v>303.37</v>
      </c>
    </row>
    <row r="11458" customFormat="false" ht="35.05" hidden="false" customHeight="false" outlineLevel="0" collapsed="false">
      <c r="A11458" s="189" t="s">
        <v>7760</v>
      </c>
      <c r="B11458" s="190" t="n">
        <v>42696</v>
      </c>
      <c r="C11458" s="191" t="s">
        <v>11708</v>
      </c>
      <c r="D11458" s="192" t="s">
        <v>235</v>
      </c>
      <c r="E11458" s="193" t="n">
        <v>150.25</v>
      </c>
      <c r="F11458" s="193" t="n">
        <v>0</v>
      </c>
      <c r="G11458" s="193" t="n">
        <f aca="false">E11458-F11458</f>
        <v>150.25</v>
      </c>
    </row>
    <row r="11459" customFormat="false" ht="35.05" hidden="false" customHeight="false" outlineLevel="0" collapsed="false">
      <c r="A11459" s="189" t="s">
        <v>7760</v>
      </c>
      <c r="B11459" s="190" t="n">
        <v>42699</v>
      </c>
      <c r="C11459" s="191" t="s">
        <v>11709</v>
      </c>
      <c r="D11459" s="192" t="s">
        <v>235</v>
      </c>
      <c r="E11459" s="193" t="n">
        <v>32.75</v>
      </c>
      <c r="F11459" s="193" t="n">
        <v>0</v>
      </c>
      <c r="G11459" s="193" t="n">
        <f aca="false">E11459-F11459</f>
        <v>32.75</v>
      </c>
    </row>
    <row r="11460" customFormat="false" ht="15" hidden="false" customHeight="false" outlineLevel="0" collapsed="false">
      <c r="A11460" s="189" t="s">
        <v>7760</v>
      </c>
      <c r="B11460" s="190" t="n">
        <v>43053</v>
      </c>
      <c r="C11460" s="191" t="s">
        <v>11710</v>
      </c>
      <c r="D11460" s="192" t="s">
        <v>1579</v>
      </c>
      <c r="E11460" s="193" t="n">
        <v>8.72</v>
      </c>
      <c r="F11460" s="193" t="n">
        <v>0</v>
      </c>
      <c r="G11460" s="193" t="n">
        <f aca="false">E11460-F11460</f>
        <v>8.72</v>
      </c>
    </row>
    <row r="11461" customFormat="false" ht="23.85" hidden="false" customHeight="false" outlineLevel="0" collapsed="false">
      <c r="A11461" s="189" t="s">
        <v>7760</v>
      </c>
      <c r="B11461" s="190" t="n">
        <v>43054</v>
      </c>
      <c r="C11461" s="191" t="s">
        <v>11711</v>
      </c>
      <c r="D11461" s="192" t="s">
        <v>1579</v>
      </c>
      <c r="E11461" s="193" t="n">
        <v>9.76</v>
      </c>
      <c r="F11461" s="193" t="n">
        <v>0</v>
      </c>
      <c r="G11461" s="193" t="n">
        <f aca="false">E11461-F11461</f>
        <v>9.76</v>
      </c>
    </row>
    <row r="11462" customFormat="false" ht="15" hidden="false" customHeight="false" outlineLevel="0" collapsed="false">
      <c r="A11462" s="189" t="s">
        <v>7760</v>
      </c>
      <c r="B11462" s="190" t="n">
        <v>43055</v>
      </c>
      <c r="C11462" s="191" t="s">
        <v>11712</v>
      </c>
      <c r="D11462" s="192" t="s">
        <v>1579</v>
      </c>
      <c r="E11462" s="193" t="n">
        <v>7.87</v>
      </c>
      <c r="F11462" s="193" t="n">
        <v>0</v>
      </c>
      <c r="G11462" s="193" t="n">
        <f aca="false">E11462-F11462</f>
        <v>7.87</v>
      </c>
    </row>
    <row r="11463" customFormat="false" ht="15" hidden="false" customHeight="false" outlineLevel="0" collapsed="false">
      <c r="A11463" s="189" t="s">
        <v>7760</v>
      </c>
      <c r="B11463" s="190" t="n">
        <v>43056</v>
      </c>
      <c r="C11463" s="191" t="s">
        <v>11713</v>
      </c>
      <c r="D11463" s="192" t="s">
        <v>1579</v>
      </c>
      <c r="E11463" s="193" t="n">
        <v>9.07</v>
      </c>
      <c r="F11463" s="193" t="n">
        <v>0</v>
      </c>
      <c r="G11463" s="193" t="n">
        <f aca="false">E11463-F11463</f>
        <v>9.07</v>
      </c>
    </row>
    <row r="11464" customFormat="false" ht="15" hidden="false" customHeight="false" outlineLevel="0" collapsed="false">
      <c r="A11464" s="189" t="s">
        <v>7760</v>
      </c>
      <c r="B11464" s="190" t="n">
        <v>43057</v>
      </c>
      <c r="C11464" s="191" t="s">
        <v>11714</v>
      </c>
      <c r="D11464" s="192" t="s">
        <v>1579</v>
      </c>
      <c r="E11464" s="193" t="n">
        <v>9.97</v>
      </c>
      <c r="F11464" s="193" t="n">
        <v>0</v>
      </c>
      <c r="G11464" s="193" t="n">
        <f aca="false">E11464-F11464</f>
        <v>9.97</v>
      </c>
    </row>
    <row r="11465" customFormat="false" ht="23.85" hidden="false" customHeight="false" outlineLevel="0" collapsed="false">
      <c r="A11465" s="189" t="s">
        <v>7760</v>
      </c>
      <c r="B11465" s="190" t="n">
        <v>43058</v>
      </c>
      <c r="C11465" s="191" t="s">
        <v>11715</v>
      </c>
      <c r="D11465" s="192" t="s">
        <v>1579</v>
      </c>
      <c r="E11465" s="193" t="n">
        <v>9.04</v>
      </c>
      <c r="F11465" s="193" t="n">
        <v>0</v>
      </c>
      <c r="G11465" s="193" t="n">
        <f aca="false">E11465-F11465</f>
        <v>9.04</v>
      </c>
    </row>
    <row r="11466" customFormat="false" ht="23.85" hidden="false" customHeight="false" outlineLevel="0" collapsed="false">
      <c r="A11466" s="189" t="s">
        <v>7760</v>
      </c>
      <c r="B11466" s="190" t="n">
        <v>43059</v>
      </c>
      <c r="C11466" s="191" t="s">
        <v>11716</v>
      </c>
      <c r="D11466" s="192" t="s">
        <v>1579</v>
      </c>
      <c r="E11466" s="193" t="n">
        <v>8.6</v>
      </c>
      <c r="F11466" s="193" t="n">
        <v>0</v>
      </c>
      <c r="G11466" s="193" t="n">
        <f aca="false">E11466-F11466</f>
        <v>8.6</v>
      </c>
    </row>
    <row r="11467" customFormat="false" ht="15" hidden="false" customHeight="false" outlineLevel="0" collapsed="false">
      <c r="A11467" s="189" t="s">
        <v>7760</v>
      </c>
      <c r="B11467" s="190" t="n">
        <v>43060</v>
      </c>
      <c r="C11467" s="191" t="s">
        <v>11717</v>
      </c>
      <c r="D11467" s="192" t="s">
        <v>1579</v>
      </c>
      <c r="E11467" s="193" t="n">
        <v>7.49</v>
      </c>
      <c r="F11467" s="193" t="n">
        <v>0</v>
      </c>
      <c r="G11467" s="193" t="n">
        <f aca="false">E11467-F11467</f>
        <v>7.49</v>
      </c>
    </row>
    <row r="11468" customFormat="false" ht="23.85" hidden="false" customHeight="false" outlineLevel="0" collapsed="false">
      <c r="A11468" s="189" t="s">
        <v>7760</v>
      </c>
      <c r="B11468" s="190" t="n">
        <v>43061</v>
      </c>
      <c r="C11468" s="191" t="s">
        <v>11718</v>
      </c>
      <c r="D11468" s="192" t="s">
        <v>1579</v>
      </c>
      <c r="E11468" s="193" t="n">
        <v>9.01</v>
      </c>
      <c r="F11468" s="193" t="n">
        <v>0</v>
      </c>
      <c r="G11468" s="193" t="n">
        <f aca="false">E11468-F11468</f>
        <v>9.01</v>
      </c>
    </row>
    <row r="11469" customFormat="false" ht="23.85" hidden="false" customHeight="false" outlineLevel="0" collapsed="false">
      <c r="A11469" s="189" t="s">
        <v>7760</v>
      </c>
      <c r="B11469" s="190" t="n">
        <v>43062</v>
      </c>
      <c r="C11469" s="191" t="s">
        <v>11719</v>
      </c>
      <c r="D11469" s="192" t="s">
        <v>1579</v>
      </c>
      <c r="E11469" s="193" t="n">
        <v>9.53</v>
      </c>
      <c r="F11469" s="193" t="n">
        <v>0</v>
      </c>
      <c r="G11469" s="193" t="n">
        <f aca="false">E11469-F11469</f>
        <v>9.53</v>
      </c>
    </row>
    <row r="11470" customFormat="false" ht="79.85" hidden="false" customHeight="false" outlineLevel="0" collapsed="false">
      <c r="A11470" s="189" t="s">
        <v>7760</v>
      </c>
      <c r="B11470" s="190" t="n">
        <v>43071</v>
      </c>
      <c r="C11470" s="191" t="s">
        <v>11720</v>
      </c>
      <c r="D11470" s="192" t="s">
        <v>233</v>
      </c>
      <c r="E11470" s="193" t="n">
        <v>165.98</v>
      </c>
      <c r="F11470" s="193" t="n">
        <v>0</v>
      </c>
      <c r="G11470" s="193" t="n">
        <f aca="false">E11470-F11470</f>
        <v>165.98</v>
      </c>
    </row>
    <row r="11471" customFormat="false" ht="57.45" hidden="false" customHeight="false" outlineLevel="0" collapsed="false">
      <c r="A11471" s="189" t="s">
        <v>7760</v>
      </c>
      <c r="B11471" s="190" t="n">
        <v>43089</v>
      </c>
      <c r="C11471" s="191" t="s">
        <v>11721</v>
      </c>
      <c r="D11471" s="192" t="s">
        <v>235</v>
      </c>
      <c r="E11471" s="193" t="n">
        <v>1374.25</v>
      </c>
      <c r="F11471" s="193" t="n">
        <v>0</v>
      </c>
      <c r="G11471" s="193" t="n">
        <f aca="false">E11471-F11471</f>
        <v>1374.25</v>
      </c>
    </row>
    <row r="11472" customFormat="false" ht="57.45" hidden="false" customHeight="false" outlineLevel="0" collapsed="false">
      <c r="A11472" s="189" t="s">
        <v>7760</v>
      </c>
      <c r="B11472" s="190" t="n">
        <v>43090</v>
      </c>
      <c r="C11472" s="191" t="s">
        <v>11722</v>
      </c>
      <c r="D11472" s="192" t="s">
        <v>235</v>
      </c>
      <c r="E11472" s="193" t="n">
        <v>3032.83</v>
      </c>
      <c r="F11472" s="193" t="n">
        <v>0</v>
      </c>
      <c r="G11472" s="193" t="n">
        <f aca="false">E11472-F11472</f>
        <v>3032.83</v>
      </c>
    </row>
    <row r="11473" customFormat="false" ht="57.45" hidden="false" customHeight="false" outlineLevel="0" collapsed="false">
      <c r="A11473" s="189" t="s">
        <v>7760</v>
      </c>
      <c r="B11473" s="190" t="n">
        <v>43091</v>
      </c>
      <c r="C11473" s="191" t="s">
        <v>11723</v>
      </c>
      <c r="D11473" s="192" t="s">
        <v>235</v>
      </c>
      <c r="E11473" s="193" t="n">
        <v>5914.02</v>
      </c>
      <c r="F11473" s="193" t="n">
        <v>0</v>
      </c>
      <c r="G11473" s="193" t="n">
        <f aca="false">E11473-F11473</f>
        <v>5914.02</v>
      </c>
    </row>
    <row r="11474" customFormat="false" ht="57.45" hidden="false" customHeight="false" outlineLevel="0" collapsed="false">
      <c r="A11474" s="189" t="s">
        <v>7760</v>
      </c>
      <c r="B11474" s="190" t="n">
        <v>43092</v>
      </c>
      <c r="C11474" s="191" t="s">
        <v>11724</v>
      </c>
      <c r="D11474" s="192" t="s">
        <v>235</v>
      </c>
      <c r="E11474" s="193" t="n">
        <v>7885.36</v>
      </c>
      <c r="F11474" s="193" t="n">
        <v>0</v>
      </c>
      <c r="G11474" s="193" t="n">
        <f aca="false">E11474-F11474</f>
        <v>7885.36</v>
      </c>
    </row>
    <row r="11475" customFormat="false" ht="46.25" hidden="false" customHeight="false" outlineLevel="0" collapsed="false">
      <c r="A11475" s="189" t="s">
        <v>7760</v>
      </c>
      <c r="B11475" s="190" t="n">
        <v>43093</v>
      </c>
      <c r="C11475" s="191" t="s">
        <v>11725</v>
      </c>
      <c r="D11475" s="192" t="s">
        <v>235</v>
      </c>
      <c r="E11475" s="193" t="n">
        <v>253.81</v>
      </c>
      <c r="F11475" s="193" t="n">
        <v>0</v>
      </c>
      <c r="G11475" s="193" t="n">
        <f aca="false">E11475-F11475</f>
        <v>253.81</v>
      </c>
    </row>
    <row r="11476" customFormat="false" ht="46.25" hidden="false" customHeight="false" outlineLevel="0" collapsed="false">
      <c r="A11476" s="189" t="s">
        <v>7760</v>
      </c>
      <c r="B11476" s="190" t="n">
        <v>43094</v>
      </c>
      <c r="C11476" s="191" t="s">
        <v>11726</v>
      </c>
      <c r="D11476" s="192" t="s">
        <v>235</v>
      </c>
      <c r="E11476" s="193" t="n">
        <v>238.83</v>
      </c>
      <c r="F11476" s="193" t="n">
        <v>0</v>
      </c>
      <c r="G11476" s="193" t="n">
        <f aca="false">E11476-F11476</f>
        <v>238.83</v>
      </c>
    </row>
    <row r="11477" customFormat="false" ht="46.25" hidden="false" customHeight="false" outlineLevel="0" collapsed="false">
      <c r="A11477" s="189" t="s">
        <v>7760</v>
      </c>
      <c r="B11477" s="190" t="n">
        <v>43095</v>
      </c>
      <c r="C11477" s="191" t="s">
        <v>11727</v>
      </c>
      <c r="D11477" s="192" t="s">
        <v>235</v>
      </c>
      <c r="E11477" s="193" t="n">
        <v>141.59</v>
      </c>
      <c r="F11477" s="193" t="n">
        <v>0</v>
      </c>
      <c r="G11477" s="193" t="n">
        <f aca="false">E11477-F11477</f>
        <v>141.59</v>
      </c>
    </row>
    <row r="11478" customFormat="false" ht="35.05" hidden="false" customHeight="false" outlineLevel="0" collapsed="false">
      <c r="A11478" s="189" t="s">
        <v>7760</v>
      </c>
      <c r="B11478" s="190" t="n">
        <v>43096</v>
      </c>
      <c r="C11478" s="191" t="s">
        <v>11728</v>
      </c>
      <c r="D11478" s="192" t="s">
        <v>235</v>
      </c>
      <c r="E11478" s="193" t="n">
        <v>214.87</v>
      </c>
      <c r="F11478" s="193" t="n">
        <v>0</v>
      </c>
      <c r="G11478" s="193" t="n">
        <f aca="false">E11478-F11478</f>
        <v>214.87</v>
      </c>
    </row>
    <row r="11479" customFormat="false" ht="46.25" hidden="false" customHeight="false" outlineLevel="0" collapsed="false">
      <c r="A11479" s="189" t="s">
        <v>7760</v>
      </c>
      <c r="B11479" s="190" t="n">
        <v>43097</v>
      </c>
      <c r="C11479" s="191" t="s">
        <v>11729</v>
      </c>
      <c r="D11479" s="192" t="s">
        <v>235</v>
      </c>
      <c r="E11479" s="193" t="n">
        <v>43.12</v>
      </c>
      <c r="F11479" s="193" t="n">
        <v>0</v>
      </c>
      <c r="G11479" s="193" t="n">
        <f aca="false">E11479-F11479</f>
        <v>43.12</v>
      </c>
    </row>
    <row r="11480" customFormat="false" ht="46.25" hidden="false" customHeight="false" outlineLevel="0" collapsed="false">
      <c r="A11480" s="189" t="s">
        <v>7760</v>
      </c>
      <c r="B11480" s="190" t="n">
        <v>43098</v>
      </c>
      <c r="C11480" s="191" t="s">
        <v>11730</v>
      </c>
      <c r="D11480" s="192" t="s">
        <v>235</v>
      </c>
      <c r="E11480" s="193" t="n">
        <v>72.78</v>
      </c>
      <c r="F11480" s="193" t="n">
        <v>0</v>
      </c>
      <c r="G11480" s="193" t="n">
        <f aca="false">E11480-F11480</f>
        <v>72.78</v>
      </c>
    </row>
    <row r="11481" customFormat="false" ht="35.05" hidden="false" customHeight="false" outlineLevel="0" collapsed="false">
      <c r="A11481" s="189" t="s">
        <v>7760</v>
      </c>
      <c r="B11481" s="190" t="n">
        <v>43100</v>
      </c>
      <c r="C11481" s="191" t="s">
        <v>11731</v>
      </c>
      <c r="D11481" s="192" t="s">
        <v>235</v>
      </c>
      <c r="E11481" s="193" t="n">
        <v>422.34</v>
      </c>
      <c r="F11481" s="193" t="n">
        <v>0</v>
      </c>
      <c r="G11481" s="193" t="n">
        <f aca="false">E11481-F11481</f>
        <v>422.34</v>
      </c>
    </row>
    <row r="11482" customFormat="false" ht="35.05" hidden="false" customHeight="false" outlineLevel="0" collapsed="false">
      <c r="A11482" s="189" t="s">
        <v>7760</v>
      </c>
      <c r="B11482" s="190" t="n">
        <v>43102</v>
      </c>
      <c r="C11482" s="191" t="s">
        <v>11732</v>
      </c>
      <c r="D11482" s="192" t="s">
        <v>235</v>
      </c>
      <c r="E11482" s="193" t="n">
        <v>130.65</v>
      </c>
      <c r="F11482" s="193" t="n">
        <v>0</v>
      </c>
      <c r="G11482" s="193" t="n">
        <f aca="false">E11482-F11482</f>
        <v>130.65</v>
      </c>
    </row>
    <row r="11483" customFormat="false" ht="35.05" hidden="false" customHeight="false" outlineLevel="0" collapsed="false">
      <c r="A11483" s="189" t="s">
        <v>7760</v>
      </c>
      <c r="B11483" s="190" t="n">
        <v>43103</v>
      </c>
      <c r="C11483" s="191" t="s">
        <v>11733</v>
      </c>
      <c r="D11483" s="192" t="s">
        <v>235</v>
      </c>
      <c r="E11483" s="193" t="n">
        <v>192.39</v>
      </c>
      <c r="F11483" s="193" t="n">
        <v>0</v>
      </c>
      <c r="G11483" s="193" t="n">
        <f aca="false">E11483-F11483</f>
        <v>192.39</v>
      </c>
    </row>
    <row r="11484" customFormat="false" ht="23.85" hidden="false" customHeight="false" outlineLevel="0" collapsed="false">
      <c r="A11484" s="189" t="s">
        <v>7760</v>
      </c>
      <c r="B11484" s="190" t="n">
        <v>43104</v>
      </c>
      <c r="C11484" s="191" t="s">
        <v>11734</v>
      </c>
      <c r="D11484" s="192" t="s">
        <v>235</v>
      </c>
      <c r="E11484" s="193" t="n">
        <v>510.08</v>
      </c>
      <c r="F11484" s="193" t="n">
        <v>0</v>
      </c>
      <c r="G11484" s="193" t="n">
        <f aca="false">E11484-F11484</f>
        <v>510.08</v>
      </c>
    </row>
    <row r="11485" customFormat="false" ht="35.05" hidden="false" customHeight="false" outlineLevel="0" collapsed="false">
      <c r="A11485" s="189" t="s">
        <v>7760</v>
      </c>
      <c r="B11485" s="190" t="n">
        <v>43105</v>
      </c>
      <c r="C11485" s="191" t="s">
        <v>11735</v>
      </c>
      <c r="D11485" s="192" t="s">
        <v>1579</v>
      </c>
      <c r="E11485" s="193" t="n">
        <v>40.51</v>
      </c>
      <c r="F11485" s="193" t="n">
        <v>0</v>
      </c>
      <c r="G11485" s="193" t="n">
        <f aca="false">E11485-F11485</f>
        <v>40.51</v>
      </c>
    </row>
    <row r="11486" customFormat="false" ht="23.85" hidden="false" customHeight="false" outlineLevel="0" collapsed="false">
      <c r="A11486" s="189" t="s">
        <v>7760</v>
      </c>
      <c r="B11486" s="190" t="n">
        <v>43106</v>
      </c>
      <c r="C11486" s="191" t="s">
        <v>11736</v>
      </c>
      <c r="D11486" s="192" t="s">
        <v>1579</v>
      </c>
      <c r="E11486" s="193" t="n">
        <v>13.4</v>
      </c>
      <c r="F11486" s="193" t="n">
        <v>0</v>
      </c>
      <c r="G11486" s="193" t="n">
        <f aca="false">E11486-F11486</f>
        <v>13.4</v>
      </c>
    </row>
    <row r="11487" customFormat="false" ht="35.05" hidden="false" customHeight="false" outlineLevel="0" collapsed="false">
      <c r="A11487" s="189" t="s">
        <v>7760</v>
      </c>
      <c r="B11487" s="190" t="n">
        <v>43124</v>
      </c>
      <c r="C11487" s="191" t="s">
        <v>11737</v>
      </c>
      <c r="D11487" s="192" t="s">
        <v>233</v>
      </c>
      <c r="E11487" s="193" t="n">
        <v>108.79</v>
      </c>
      <c r="F11487" s="193" t="n">
        <v>0</v>
      </c>
      <c r="G11487" s="193" t="n">
        <f aca="false">E11487-F11487</f>
        <v>108.79</v>
      </c>
    </row>
    <row r="11488" customFormat="false" ht="35.05" hidden="false" customHeight="false" outlineLevel="0" collapsed="false">
      <c r="A11488" s="189" t="s">
        <v>7760</v>
      </c>
      <c r="B11488" s="190" t="n">
        <v>43125</v>
      </c>
      <c r="C11488" s="191" t="s">
        <v>11738</v>
      </c>
      <c r="D11488" s="192" t="s">
        <v>233</v>
      </c>
      <c r="E11488" s="193" t="n">
        <v>141.09</v>
      </c>
      <c r="F11488" s="193" t="n">
        <v>0</v>
      </c>
      <c r="G11488" s="193" t="n">
        <f aca="false">E11488-F11488</f>
        <v>141.09</v>
      </c>
    </row>
    <row r="11489" customFormat="false" ht="35.05" hidden="false" customHeight="false" outlineLevel="0" collapsed="false">
      <c r="A11489" s="189" t="s">
        <v>7760</v>
      </c>
      <c r="B11489" s="190" t="n">
        <v>43126</v>
      </c>
      <c r="C11489" s="191" t="s">
        <v>11739</v>
      </c>
      <c r="D11489" s="192" t="s">
        <v>233</v>
      </c>
      <c r="E11489" s="193" t="n">
        <v>93.17</v>
      </c>
      <c r="F11489" s="193" t="n">
        <v>0</v>
      </c>
      <c r="G11489" s="193" t="n">
        <f aca="false">E11489-F11489</f>
        <v>93.17</v>
      </c>
    </row>
    <row r="11490" customFormat="false" ht="46.25" hidden="false" customHeight="false" outlineLevel="0" collapsed="false">
      <c r="A11490" s="189" t="s">
        <v>7760</v>
      </c>
      <c r="B11490" s="190" t="n">
        <v>43127</v>
      </c>
      <c r="C11490" s="191" t="s">
        <v>11740</v>
      </c>
      <c r="D11490" s="192" t="s">
        <v>233</v>
      </c>
      <c r="E11490" s="193" t="n">
        <v>40.7</v>
      </c>
      <c r="F11490" s="193" t="n">
        <v>0</v>
      </c>
      <c r="G11490" s="193" t="n">
        <f aca="false">E11490-F11490</f>
        <v>40.7</v>
      </c>
    </row>
    <row r="11491" customFormat="false" ht="23.85" hidden="false" customHeight="false" outlineLevel="0" collapsed="false">
      <c r="A11491" s="189" t="s">
        <v>7760</v>
      </c>
      <c r="B11491" s="190" t="n">
        <v>43130</v>
      </c>
      <c r="C11491" s="191" t="s">
        <v>11741</v>
      </c>
      <c r="D11491" s="192" t="s">
        <v>1579</v>
      </c>
      <c r="E11491" s="193" t="n">
        <v>21.42</v>
      </c>
      <c r="F11491" s="193" t="n">
        <v>0</v>
      </c>
      <c r="G11491" s="193" t="n">
        <f aca="false">E11491-F11491</f>
        <v>21.42</v>
      </c>
    </row>
    <row r="11492" customFormat="false" ht="35.05" hidden="false" customHeight="false" outlineLevel="0" collapsed="false">
      <c r="A11492" s="189" t="s">
        <v>7760</v>
      </c>
      <c r="B11492" s="190" t="n">
        <v>43131</v>
      </c>
      <c r="C11492" s="191" t="s">
        <v>11742</v>
      </c>
      <c r="D11492" s="192" t="s">
        <v>1579</v>
      </c>
      <c r="E11492" s="193" t="n">
        <v>24.88</v>
      </c>
      <c r="F11492" s="193" t="n">
        <v>0</v>
      </c>
      <c r="G11492" s="193" t="n">
        <f aca="false">E11492-F11492</f>
        <v>24.88</v>
      </c>
    </row>
    <row r="11493" customFormat="false" ht="23.85" hidden="false" customHeight="false" outlineLevel="0" collapsed="false">
      <c r="A11493" s="189" t="s">
        <v>7760</v>
      </c>
      <c r="B11493" s="190" t="n">
        <v>43132</v>
      </c>
      <c r="C11493" s="191" t="s">
        <v>11743</v>
      </c>
      <c r="D11493" s="192" t="s">
        <v>1579</v>
      </c>
      <c r="E11493" s="193" t="n">
        <v>21.42</v>
      </c>
      <c r="F11493" s="193" t="n">
        <v>0</v>
      </c>
      <c r="G11493" s="193" t="n">
        <f aca="false">E11493-F11493</f>
        <v>21.42</v>
      </c>
    </row>
    <row r="11494" customFormat="false" ht="35.05" hidden="false" customHeight="false" outlineLevel="0" collapsed="false">
      <c r="A11494" s="189" t="s">
        <v>7760</v>
      </c>
      <c r="B11494" s="190" t="n">
        <v>43142</v>
      </c>
      <c r="C11494" s="191" t="s">
        <v>11744</v>
      </c>
      <c r="D11494" s="192" t="s">
        <v>4972</v>
      </c>
      <c r="E11494" s="193" t="n">
        <v>154.89</v>
      </c>
      <c r="F11494" s="193" t="n">
        <v>0</v>
      </c>
      <c r="G11494" s="193" t="n">
        <f aca="false">E11494-F11494</f>
        <v>154.89</v>
      </c>
    </row>
    <row r="11495" customFormat="false" ht="35.05" hidden="false" customHeight="false" outlineLevel="0" collapsed="false">
      <c r="A11495" s="189" t="s">
        <v>7760</v>
      </c>
      <c r="B11495" s="190" t="n">
        <v>43143</v>
      </c>
      <c r="C11495" s="191" t="s">
        <v>11745</v>
      </c>
      <c r="D11495" s="192" t="s">
        <v>4972</v>
      </c>
      <c r="E11495" s="193" t="n">
        <v>27.29</v>
      </c>
      <c r="F11495" s="193" t="n">
        <v>0</v>
      </c>
      <c r="G11495" s="193" t="n">
        <f aca="false">E11495-F11495</f>
        <v>27.29</v>
      </c>
    </row>
    <row r="11496" customFormat="false" ht="15" hidden="false" customHeight="false" outlineLevel="0" collapsed="false">
      <c r="A11496" s="189" t="s">
        <v>7760</v>
      </c>
      <c r="B11496" s="190" t="n">
        <v>43144</v>
      </c>
      <c r="C11496" s="191" t="s">
        <v>11746</v>
      </c>
      <c r="D11496" s="192" t="s">
        <v>1579</v>
      </c>
      <c r="E11496" s="193" t="n">
        <v>37.15</v>
      </c>
      <c r="F11496" s="193" t="n">
        <v>0</v>
      </c>
      <c r="G11496" s="193" t="n">
        <f aca="false">E11496-F11496</f>
        <v>37.15</v>
      </c>
    </row>
    <row r="11497" customFormat="false" ht="23.85" hidden="false" customHeight="false" outlineLevel="0" collapsed="false">
      <c r="A11497" s="189" t="s">
        <v>7760</v>
      </c>
      <c r="B11497" s="190" t="n">
        <v>43146</v>
      </c>
      <c r="C11497" s="191" t="s">
        <v>11747</v>
      </c>
      <c r="D11497" s="192" t="s">
        <v>1579</v>
      </c>
      <c r="E11497" s="193" t="n">
        <v>8.75</v>
      </c>
      <c r="F11497" s="193" t="n">
        <v>0</v>
      </c>
      <c r="G11497" s="193" t="n">
        <f aca="false">E11497-F11497</f>
        <v>8.75</v>
      </c>
    </row>
    <row r="11498" customFormat="false" ht="23.85" hidden="false" customHeight="false" outlineLevel="0" collapsed="false">
      <c r="A11498" s="189" t="s">
        <v>7760</v>
      </c>
      <c r="B11498" s="190" t="n">
        <v>43147</v>
      </c>
      <c r="C11498" s="191" t="s">
        <v>11748</v>
      </c>
      <c r="D11498" s="192" t="s">
        <v>1579</v>
      </c>
      <c r="E11498" s="193" t="n">
        <v>22.9</v>
      </c>
      <c r="F11498" s="193" t="n">
        <v>0</v>
      </c>
      <c r="G11498" s="193" t="n">
        <f aca="false">E11498-F11498</f>
        <v>22.9</v>
      </c>
    </row>
    <row r="11499" customFormat="false" ht="23.85" hidden="false" customHeight="false" outlineLevel="0" collapsed="false">
      <c r="A11499" s="189" t="s">
        <v>7760</v>
      </c>
      <c r="B11499" s="190" t="n">
        <v>43148</v>
      </c>
      <c r="C11499" s="191" t="s">
        <v>11749</v>
      </c>
      <c r="D11499" s="192" t="s">
        <v>1579</v>
      </c>
      <c r="E11499" s="193" t="n">
        <v>59.14</v>
      </c>
      <c r="F11499" s="193" t="n">
        <v>0</v>
      </c>
      <c r="G11499" s="193" t="n">
        <f aca="false">E11499-F11499</f>
        <v>59.14</v>
      </c>
    </row>
    <row r="11500" customFormat="false" ht="91" hidden="false" customHeight="false" outlineLevel="0" collapsed="false">
      <c r="A11500" s="189" t="s">
        <v>7760</v>
      </c>
      <c r="B11500" s="190" t="n">
        <v>43265</v>
      </c>
      <c r="C11500" s="191" t="s">
        <v>11750</v>
      </c>
      <c r="D11500" s="192" t="s">
        <v>235</v>
      </c>
      <c r="E11500" s="193" t="n">
        <v>33.05</v>
      </c>
      <c r="F11500" s="193" t="n">
        <v>0</v>
      </c>
      <c r="G11500" s="193" t="n">
        <f aca="false">E11500-F11500</f>
        <v>33.05</v>
      </c>
    </row>
    <row r="11501" customFormat="false" ht="46.25" hidden="false" customHeight="false" outlineLevel="0" collapsed="false">
      <c r="A11501" s="189" t="s">
        <v>7760</v>
      </c>
      <c r="B11501" s="190" t="n">
        <v>43360</v>
      </c>
      <c r="C11501" s="191" t="s">
        <v>11751</v>
      </c>
      <c r="D11501" s="192" t="s">
        <v>242</v>
      </c>
      <c r="E11501" s="193" t="n">
        <v>660.71</v>
      </c>
      <c r="F11501" s="193" t="n">
        <v>0</v>
      </c>
      <c r="G11501" s="193" t="n">
        <f aca="false">E11501-F11501</f>
        <v>660.71</v>
      </c>
    </row>
    <row r="11502" customFormat="false" ht="35.05" hidden="false" customHeight="false" outlineLevel="0" collapsed="false">
      <c r="A11502" s="189" t="s">
        <v>7760</v>
      </c>
      <c r="B11502" s="190" t="n">
        <v>43386</v>
      </c>
      <c r="C11502" s="191" t="s">
        <v>11752</v>
      </c>
      <c r="D11502" s="192" t="s">
        <v>235</v>
      </c>
      <c r="E11502" s="193" t="n">
        <v>52.04</v>
      </c>
      <c r="F11502" s="193" t="n">
        <v>0</v>
      </c>
      <c r="G11502" s="193" t="n">
        <f aca="false">E11502-F11502</f>
        <v>52.04</v>
      </c>
    </row>
    <row r="11503" customFormat="false" ht="46.25" hidden="false" customHeight="false" outlineLevel="0" collapsed="false">
      <c r="A11503" s="189" t="s">
        <v>7760</v>
      </c>
      <c r="B11503" s="190" t="n">
        <v>43422</v>
      </c>
      <c r="C11503" s="191" t="s">
        <v>11753</v>
      </c>
      <c r="D11503" s="192" t="s">
        <v>240</v>
      </c>
      <c r="E11503" s="193" t="n">
        <v>3603.1</v>
      </c>
      <c r="F11503" s="193" t="n">
        <v>0</v>
      </c>
      <c r="G11503" s="193" t="n">
        <f aca="false">E11503-F11503</f>
        <v>3603.1</v>
      </c>
    </row>
    <row r="11504" customFormat="false" ht="35.05" hidden="false" customHeight="false" outlineLevel="0" collapsed="false">
      <c r="A11504" s="189" t="s">
        <v>7760</v>
      </c>
      <c r="B11504" s="190" t="n">
        <v>43423</v>
      </c>
      <c r="C11504" s="191" t="s">
        <v>11754</v>
      </c>
      <c r="D11504" s="192" t="s">
        <v>235</v>
      </c>
      <c r="E11504" s="193" t="n">
        <v>83.82</v>
      </c>
      <c r="F11504" s="193" t="n">
        <v>0</v>
      </c>
      <c r="G11504" s="193" t="n">
        <f aca="false">E11504-F11504</f>
        <v>83.82</v>
      </c>
    </row>
    <row r="11505" customFormat="false" ht="35.05" hidden="false" customHeight="false" outlineLevel="0" collapsed="false">
      <c r="A11505" s="189" t="s">
        <v>7760</v>
      </c>
      <c r="B11505" s="190" t="n">
        <v>43424</v>
      </c>
      <c r="C11505" s="191" t="s">
        <v>11755</v>
      </c>
      <c r="D11505" s="192" t="s">
        <v>235</v>
      </c>
      <c r="E11505" s="193" t="n">
        <v>614.24</v>
      </c>
      <c r="F11505" s="193" t="n">
        <v>0</v>
      </c>
      <c r="G11505" s="193" t="n">
        <f aca="false">E11505-F11505</f>
        <v>614.24</v>
      </c>
    </row>
    <row r="11506" customFormat="false" ht="35.05" hidden="false" customHeight="false" outlineLevel="0" collapsed="false">
      <c r="A11506" s="189" t="s">
        <v>7760</v>
      </c>
      <c r="B11506" s="190" t="n">
        <v>43425</v>
      </c>
      <c r="C11506" s="191" t="s">
        <v>11756</v>
      </c>
      <c r="D11506" s="192" t="s">
        <v>235</v>
      </c>
      <c r="E11506" s="193" t="n">
        <v>269.43</v>
      </c>
      <c r="F11506" s="193" t="n">
        <v>0</v>
      </c>
      <c r="G11506" s="193" t="n">
        <f aca="false">E11506-F11506</f>
        <v>269.43</v>
      </c>
    </row>
    <row r="11507" customFormat="false" ht="35.05" hidden="false" customHeight="false" outlineLevel="0" collapsed="false">
      <c r="A11507" s="189" t="s">
        <v>7760</v>
      </c>
      <c r="B11507" s="190" t="n">
        <v>43426</v>
      </c>
      <c r="C11507" s="191" t="s">
        <v>11757</v>
      </c>
      <c r="D11507" s="192" t="s">
        <v>235</v>
      </c>
      <c r="E11507" s="193" t="n">
        <v>2118.53</v>
      </c>
      <c r="F11507" s="193" t="n">
        <v>0</v>
      </c>
      <c r="G11507" s="193" t="n">
        <f aca="false">E11507-F11507</f>
        <v>2118.53</v>
      </c>
    </row>
    <row r="11508" customFormat="false" ht="35.05" hidden="false" customHeight="false" outlineLevel="0" collapsed="false">
      <c r="A11508" s="189" t="s">
        <v>7760</v>
      </c>
      <c r="B11508" s="190" t="n">
        <v>43427</v>
      </c>
      <c r="C11508" s="191" t="s">
        <v>11758</v>
      </c>
      <c r="D11508" s="192" t="s">
        <v>235</v>
      </c>
      <c r="E11508" s="193" t="n">
        <v>1924.94</v>
      </c>
      <c r="F11508" s="193" t="n">
        <v>0</v>
      </c>
      <c r="G11508" s="193" t="n">
        <f aca="false">E11508-F11508</f>
        <v>1924.94</v>
      </c>
    </row>
    <row r="11509" customFormat="false" ht="46.25" hidden="false" customHeight="false" outlineLevel="0" collapsed="false">
      <c r="A11509" s="189" t="s">
        <v>7760</v>
      </c>
      <c r="B11509" s="190" t="n">
        <v>43428</v>
      </c>
      <c r="C11509" s="191" t="s">
        <v>11759</v>
      </c>
      <c r="D11509" s="192" t="s">
        <v>235</v>
      </c>
      <c r="E11509" s="193" t="n">
        <v>2341.07</v>
      </c>
      <c r="F11509" s="193" t="n">
        <v>0</v>
      </c>
      <c r="G11509" s="193" t="n">
        <f aca="false">E11509-F11509</f>
        <v>2341.07</v>
      </c>
    </row>
    <row r="11510" customFormat="false" ht="35.05" hidden="false" customHeight="false" outlineLevel="0" collapsed="false">
      <c r="A11510" s="189" t="s">
        <v>7760</v>
      </c>
      <c r="B11510" s="190" t="n">
        <v>43429</v>
      </c>
      <c r="C11510" s="191" t="s">
        <v>11760</v>
      </c>
      <c r="D11510" s="192" t="s">
        <v>235</v>
      </c>
      <c r="E11510" s="193" t="n">
        <v>95.51</v>
      </c>
      <c r="F11510" s="193" t="n">
        <v>0</v>
      </c>
      <c r="G11510" s="193" t="n">
        <f aca="false">E11510-F11510</f>
        <v>95.51</v>
      </c>
    </row>
    <row r="11511" customFormat="false" ht="35.05" hidden="false" customHeight="false" outlineLevel="0" collapsed="false">
      <c r="A11511" s="189" t="s">
        <v>7760</v>
      </c>
      <c r="B11511" s="190" t="n">
        <v>43430</v>
      </c>
      <c r="C11511" s="191" t="s">
        <v>11761</v>
      </c>
      <c r="D11511" s="192" t="s">
        <v>235</v>
      </c>
      <c r="E11511" s="193" t="n">
        <v>158.66</v>
      </c>
      <c r="F11511" s="193" t="n">
        <v>0</v>
      </c>
      <c r="G11511" s="193" t="n">
        <f aca="false">E11511-F11511</f>
        <v>158.66</v>
      </c>
    </row>
    <row r="11512" customFormat="false" ht="35.05" hidden="false" customHeight="false" outlineLevel="0" collapsed="false">
      <c r="A11512" s="189" t="s">
        <v>7760</v>
      </c>
      <c r="B11512" s="190" t="n">
        <v>43431</v>
      </c>
      <c r="C11512" s="191" t="s">
        <v>11762</v>
      </c>
      <c r="D11512" s="192" t="s">
        <v>235</v>
      </c>
      <c r="E11512" s="193" t="n">
        <v>307.35</v>
      </c>
      <c r="F11512" s="193" t="n">
        <v>0</v>
      </c>
      <c r="G11512" s="193" t="n">
        <f aca="false">E11512-F11512</f>
        <v>307.35</v>
      </c>
    </row>
    <row r="11513" customFormat="false" ht="35.05" hidden="false" customHeight="false" outlineLevel="0" collapsed="false">
      <c r="A11513" s="189" t="s">
        <v>7760</v>
      </c>
      <c r="B11513" s="190" t="n">
        <v>43432</v>
      </c>
      <c r="C11513" s="191" t="s">
        <v>11763</v>
      </c>
      <c r="D11513" s="192" t="s">
        <v>235</v>
      </c>
      <c r="E11513" s="193" t="n">
        <v>638.65</v>
      </c>
      <c r="F11513" s="193" t="n">
        <v>0</v>
      </c>
      <c r="G11513" s="193" t="n">
        <f aca="false">E11513-F11513</f>
        <v>638.65</v>
      </c>
    </row>
    <row r="11514" customFormat="false" ht="35.05" hidden="false" customHeight="false" outlineLevel="0" collapsed="false">
      <c r="A11514" s="189" t="s">
        <v>7760</v>
      </c>
      <c r="B11514" s="190" t="n">
        <v>43433</v>
      </c>
      <c r="C11514" s="191" t="s">
        <v>11764</v>
      </c>
      <c r="D11514" s="192" t="s">
        <v>235</v>
      </c>
      <c r="E11514" s="193" t="n">
        <v>1006.88</v>
      </c>
      <c r="F11514" s="193" t="n">
        <v>0</v>
      </c>
      <c r="G11514" s="193" t="n">
        <f aca="false">E11514-F11514</f>
        <v>1006.88</v>
      </c>
    </row>
    <row r="11515" customFormat="false" ht="35.05" hidden="false" customHeight="false" outlineLevel="0" collapsed="false">
      <c r="A11515" s="189" t="s">
        <v>7760</v>
      </c>
      <c r="B11515" s="190" t="n">
        <v>43434</v>
      </c>
      <c r="C11515" s="191" t="s">
        <v>11765</v>
      </c>
      <c r="D11515" s="192" t="s">
        <v>235</v>
      </c>
      <c r="E11515" s="193" t="n">
        <v>119.74</v>
      </c>
      <c r="F11515" s="193" t="n">
        <v>0</v>
      </c>
      <c r="G11515" s="193" t="n">
        <f aca="false">E11515-F11515</f>
        <v>119.74</v>
      </c>
    </row>
    <row r="11516" customFormat="false" ht="35.05" hidden="false" customHeight="false" outlineLevel="0" collapsed="false">
      <c r="A11516" s="189" t="s">
        <v>7760</v>
      </c>
      <c r="B11516" s="190" t="n">
        <v>43435</v>
      </c>
      <c r="C11516" s="191" t="s">
        <v>11766</v>
      </c>
      <c r="D11516" s="192" t="s">
        <v>235</v>
      </c>
      <c r="E11516" s="193" t="n">
        <v>219.53</v>
      </c>
      <c r="F11516" s="193" t="n">
        <v>0</v>
      </c>
      <c r="G11516" s="193" t="n">
        <f aca="false">E11516-F11516</f>
        <v>219.53</v>
      </c>
    </row>
    <row r="11517" customFormat="false" ht="35.05" hidden="false" customHeight="false" outlineLevel="0" collapsed="false">
      <c r="A11517" s="189" t="s">
        <v>7760</v>
      </c>
      <c r="B11517" s="190" t="n">
        <v>43436</v>
      </c>
      <c r="C11517" s="191" t="s">
        <v>11767</v>
      </c>
      <c r="D11517" s="192" t="s">
        <v>235</v>
      </c>
      <c r="E11517" s="193" t="n">
        <v>384.19</v>
      </c>
      <c r="F11517" s="193" t="n">
        <v>0</v>
      </c>
      <c r="G11517" s="193" t="n">
        <f aca="false">E11517-F11517</f>
        <v>384.19</v>
      </c>
    </row>
    <row r="11518" customFormat="false" ht="35.05" hidden="false" customHeight="false" outlineLevel="0" collapsed="false">
      <c r="A11518" s="189" t="s">
        <v>7760</v>
      </c>
      <c r="B11518" s="190" t="n">
        <v>43437</v>
      </c>
      <c r="C11518" s="191" t="s">
        <v>11768</v>
      </c>
      <c r="D11518" s="192" t="s">
        <v>235</v>
      </c>
      <c r="E11518" s="193" t="n">
        <v>696.53</v>
      </c>
      <c r="F11518" s="193" t="n">
        <v>0</v>
      </c>
      <c r="G11518" s="193" t="n">
        <f aca="false">E11518-F11518</f>
        <v>696.53</v>
      </c>
    </row>
    <row r="11519" customFormat="false" ht="35.05" hidden="false" customHeight="false" outlineLevel="0" collapsed="false">
      <c r="A11519" s="189" t="s">
        <v>7760</v>
      </c>
      <c r="B11519" s="190" t="n">
        <v>43438</v>
      </c>
      <c r="C11519" s="191" t="s">
        <v>11769</v>
      </c>
      <c r="D11519" s="192" t="s">
        <v>235</v>
      </c>
      <c r="E11519" s="193" t="n">
        <v>1247.37</v>
      </c>
      <c r="F11519" s="193" t="n">
        <v>0</v>
      </c>
      <c r="G11519" s="193" t="n">
        <f aca="false">E11519-F11519</f>
        <v>1247.37</v>
      </c>
    </row>
    <row r="11520" customFormat="false" ht="46.25" hidden="false" customHeight="false" outlineLevel="0" collapsed="false">
      <c r="A11520" s="189" t="s">
        <v>7760</v>
      </c>
      <c r="B11520" s="190" t="n">
        <v>43439</v>
      </c>
      <c r="C11520" s="191" t="s">
        <v>11770</v>
      </c>
      <c r="D11520" s="192" t="s">
        <v>235</v>
      </c>
      <c r="E11520" s="193" t="n">
        <v>558.82</v>
      </c>
      <c r="F11520" s="193" t="n">
        <v>0</v>
      </c>
      <c r="G11520" s="193" t="n">
        <f aca="false">E11520-F11520</f>
        <v>558.82</v>
      </c>
    </row>
    <row r="11521" customFormat="false" ht="46.25" hidden="false" customHeight="false" outlineLevel="0" collapsed="false">
      <c r="A11521" s="189" t="s">
        <v>7760</v>
      </c>
      <c r="B11521" s="190" t="n">
        <v>43440</v>
      </c>
      <c r="C11521" s="191" t="s">
        <v>11771</v>
      </c>
      <c r="D11521" s="192" t="s">
        <v>235</v>
      </c>
      <c r="E11521" s="193" t="n">
        <v>481.98</v>
      </c>
      <c r="F11521" s="193" t="n">
        <v>0</v>
      </c>
      <c r="G11521" s="193" t="n">
        <f aca="false">E11521-F11521</f>
        <v>481.98</v>
      </c>
    </row>
    <row r="11522" customFormat="false" ht="35.05" hidden="false" customHeight="false" outlineLevel="0" collapsed="false">
      <c r="A11522" s="189" t="s">
        <v>7760</v>
      </c>
      <c r="B11522" s="190" t="n">
        <v>43441</v>
      </c>
      <c r="C11522" s="191" t="s">
        <v>11772</v>
      </c>
      <c r="D11522" s="192" t="s">
        <v>235</v>
      </c>
      <c r="E11522" s="193" t="n">
        <v>179.62</v>
      </c>
      <c r="F11522" s="193" t="n">
        <v>0</v>
      </c>
      <c r="G11522" s="193" t="n">
        <f aca="false">E11522-F11522</f>
        <v>179.62</v>
      </c>
    </row>
    <row r="11523" customFormat="false" ht="46.25" hidden="false" customHeight="false" outlineLevel="0" collapsed="false">
      <c r="A11523" s="189" t="s">
        <v>7760</v>
      </c>
      <c r="B11523" s="190" t="n">
        <v>43442</v>
      </c>
      <c r="C11523" s="191" t="s">
        <v>11773</v>
      </c>
      <c r="D11523" s="192" t="s">
        <v>235</v>
      </c>
      <c r="E11523" s="193" t="n">
        <v>239.49</v>
      </c>
      <c r="F11523" s="193" t="n">
        <v>0</v>
      </c>
      <c r="G11523" s="193" t="n">
        <f aca="false">E11523-F11523</f>
        <v>239.49</v>
      </c>
    </row>
    <row r="11524" customFormat="false" ht="46.25" hidden="false" customHeight="false" outlineLevel="0" collapsed="false">
      <c r="A11524" s="189" t="s">
        <v>7760</v>
      </c>
      <c r="B11524" s="190" t="n">
        <v>43443</v>
      </c>
      <c r="C11524" s="191" t="s">
        <v>11774</v>
      </c>
      <c r="D11524" s="192" t="s">
        <v>235</v>
      </c>
      <c r="E11524" s="193" t="n">
        <v>314.33</v>
      </c>
      <c r="F11524" s="193" t="n">
        <v>0</v>
      </c>
      <c r="G11524" s="193" t="n">
        <f aca="false">E11524-F11524</f>
        <v>314.33</v>
      </c>
    </row>
    <row r="11525" customFormat="false" ht="46.25" hidden="false" customHeight="false" outlineLevel="0" collapsed="false">
      <c r="A11525" s="189" t="s">
        <v>7760</v>
      </c>
      <c r="B11525" s="190" t="n">
        <v>43444</v>
      </c>
      <c r="C11525" s="191" t="s">
        <v>11775</v>
      </c>
      <c r="D11525" s="192" t="s">
        <v>235</v>
      </c>
      <c r="E11525" s="193" t="n">
        <v>434.08</v>
      </c>
      <c r="F11525" s="193" t="n">
        <v>0</v>
      </c>
      <c r="G11525" s="193" t="n">
        <f aca="false">E11525-F11525</f>
        <v>434.08</v>
      </c>
    </row>
    <row r="11526" customFormat="false" ht="46.25" hidden="false" customHeight="false" outlineLevel="0" collapsed="false">
      <c r="A11526" s="189" t="s">
        <v>7760</v>
      </c>
      <c r="B11526" s="190" t="n">
        <v>43445</v>
      </c>
      <c r="C11526" s="191" t="s">
        <v>11776</v>
      </c>
      <c r="D11526" s="192" t="s">
        <v>235</v>
      </c>
      <c r="E11526" s="193" t="n">
        <v>598.73</v>
      </c>
      <c r="F11526" s="193" t="n">
        <v>0</v>
      </c>
      <c r="G11526" s="193" t="n">
        <f aca="false">E11526-F11526</f>
        <v>598.73</v>
      </c>
    </row>
    <row r="11527" customFormat="false" ht="35.05" hidden="false" customHeight="false" outlineLevel="0" collapsed="false">
      <c r="A11527" s="189" t="s">
        <v>7760</v>
      </c>
      <c r="B11527" s="190" t="n">
        <v>43446</v>
      </c>
      <c r="C11527" s="191" t="s">
        <v>11777</v>
      </c>
      <c r="D11527" s="192" t="s">
        <v>235</v>
      </c>
      <c r="E11527" s="193" t="n">
        <v>568.8</v>
      </c>
      <c r="F11527" s="193" t="n">
        <v>0</v>
      </c>
      <c r="G11527" s="193" t="n">
        <f aca="false">E11527-F11527</f>
        <v>568.8</v>
      </c>
    </row>
    <row r="11528" customFormat="false" ht="35.05" hidden="false" customHeight="false" outlineLevel="0" collapsed="false">
      <c r="A11528" s="189" t="s">
        <v>7760</v>
      </c>
      <c r="B11528" s="190" t="n">
        <v>43447</v>
      </c>
      <c r="C11528" s="191" t="s">
        <v>11778</v>
      </c>
      <c r="D11528" s="192" t="s">
        <v>235</v>
      </c>
      <c r="E11528" s="193" t="n">
        <v>698.52</v>
      </c>
      <c r="F11528" s="193" t="n">
        <v>0</v>
      </c>
      <c r="G11528" s="193" t="n">
        <f aca="false">E11528-F11528</f>
        <v>698.52</v>
      </c>
    </row>
    <row r="11529" customFormat="false" ht="35.05" hidden="false" customHeight="false" outlineLevel="0" collapsed="false">
      <c r="A11529" s="189" t="s">
        <v>7760</v>
      </c>
      <c r="B11529" s="190" t="n">
        <v>43448</v>
      </c>
      <c r="C11529" s="191" t="s">
        <v>11779</v>
      </c>
      <c r="D11529" s="192" t="s">
        <v>235</v>
      </c>
      <c r="E11529" s="193" t="n">
        <v>977.94</v>
      </c>
      <c r="F11529" s="193" t="n">
        <v>0</v>
      </c>
      <c r="G11529" s="193" t="n">
        <f aca="false">E11529-F11529</f>
        <v>977.94</v>
      </c>
    </row>
    <row r="11530" customFormat="false" ht="35.05" hidden="false" customHeight="false" outlineLevel="0" collapsed="false">
      <c r="A11530" s="189" t="s">
        <v>7760</v>
      </c>
      <c r="B11530" s="190" t="n">
        <v>43458</v>
      </c>
      <c r="C11530" s="191" t="s">
        <v>11780</v>
      </c>
      <c r="D11530" s="192" t="s">
        <v>282</v>
      </c>
      <c r="E11530" s="193" t="n">
        <v>0.06</v>
      </c>
      <c r="F11530" s="193" t="n">
        <v>0</v>
      </c>
      <c r="G11530" s="193" t="n">
        <f aca="false">E11530-F11530</f>
        <v>0.06</v>
      </c>
    </row>
    <row r="11531" customFormat="false" ht="35.05" hidden="false" customHeight="false" outlineLevel="0" collapsed="false">
      <c r="A11531" s="189" t="s">
        <v>7760</v>
      </c>
      <c r="B11531" s="190" t="n">
        <v>43459</v>
      </c>
      <c r="C11531" s="191" t="s">
        <v>11781</v>
      </c>
      <c r="D11531" s="192" t="s">
        <v>282</v>
      </c>
      <c r="E11531" s="193" t="n">
        <v>0.44</v>
      </c>
      <c r="F11531" s="193" t="n">
        <v>0</v>
      </c>
      <c r="G11531" s="193" t="n">
        <f aca="false">E11531-F11531</f>
        <v>0.44</v>
      </c>
    </row>
    <row r="11532" customFormat="false" ht="35.05" hidden="false" customHeight="false" outlineLevel="0" collapsed="false">
      <c r="A11532" s="189" t="s">
        <v>7760</v>
      </c>
      <c r="B11532" s="190" t="n">
        <v>43460</v>
      </c>
      <c r="C11532" s="191" t="s">
        <v>11782</v>
      </c>
      <c r="D11532" s="192" t="s">
        <v>282</v>
      </c>
      <c r="E11532" s="193" t="n">
        <v>0.86</v>
      </c>
      <c r="F11532" s="193" t="n">
        <v>0</v>
      </c>
      <c r="G11532" s="193" t="n">
        <f aca="false">E11532-F11532</f>
        <v>0.86</v>
      </c>
    </row>
    <row r="11533" customFormat="false" ht="35.05" hidden="false" customHeight="false" outlineLevel="0" collapsed="false">
      <c r="A11533" s="189" t="s">
        <v>7760</v>
      </c>
      <c r="B11533" s="190" t="n">
        <v>43461</v>
      </c>
      <c r="C11533" s="191" t="s">
        <v>11783</v>
      </c>
      <c r="D11533" s="192" t="s">
        <v>282</v>
      </c>
      <c r="E11533" s="193" t="n">
        <v>0.31</v>
      </c>
      <c r="F11533" s="193" t="n">
        <v>0</v>
      </c>
      <c r="G11533" s="193" t="n">
        <f aca="false">E11533-F11533</f>
        <v>0.31</v>
      </c>
    </row>
    <row r="11534" customFormat="false" ht="35.05" hidden="false" customHeight="false" outlineLevel="0" collapsed="false">
      <c r="A11534" s="189" t="s">
        <v>7760</v>
      </c>
      <c r="B11534" s="190" t="n">
        <v>43462</v>
      </c>
      <c r="C11534" s="191" t="s">
        <v>11784</v>
      </c>
      <c r="D11534" s="192" t="s">
        <v>282</v>
      </c>
      <c r="E11534" s="193" t="n">
        <v>0.01</v>
      </c>
      <c r="F11534" s="193" t="n">
        <v>0</v>
      </c>
      <c r="G11534" s="193" t="n">
        <f aca="false">E11534-F11534</f>
        <v>0.01</v>
      </c>
    </row>
    <row r="11535" customFormat="false" ht="35.05" hidden="false" customHeight="false" outlineLevel="0" collapsed="false">
      <c r="A11535" s="189" t="s">
        <v>7760</v>
      </c>
      <c r="B11535" s="190" t="n">
        <v>43463</v>
      </c>
      <c r="C11535" s="191" t="s">
        <v>11785</v>
      </c>
      <c r="D11535" s="192" t="s">
        <v>282</v>
      </c>
      <c r="E11535" s="193" t="n">
        <v>0.08</v>
      </c>
      <c r="F11535" s="193" t="n">
        <v>0</v>
      </c>
      <c r="G11535" s="193" t="n">
        <f aca="false">E11535-F11535</f>
        <v>0.08</v>
      </c>
    </row>
    <row r="11536" customFormat="false" ht="35.05" hidden="false" customHeight="false" outlineLevel="0" collapsed="false">
      <c r="A11536" s="189" t="s">
        <v>7760</v>
      </c>
      <c r="B11536" s="190" t="n">
        <v>43464</v>
      </c>
      <c r="C11536" s="191" t="s">
        <v>11786</v>
      </c>
      <c r="D11536" s="192" t="s">
        <v>282</v>
      </c>
      <c r="E11536" s="193" t="n">
        <v>0.01</v>
      </c>
      <c r="F11536" s="193" t="n">
        <v>0</v>
      </c>
      <c r="G11536" s="193" t="n">
        <f aca="false">E11536-F11536</f>
        <v>0.01</v>
      </c>
    </row>
    <row r="11537" customFormat="false" ht="35.05" hidden="false" customHeight="false" outlineLevel="0" collapsed="false">
      <c r="A11537" s="189" t="s">
        <v>7760</v>
      </c>
      <c r="B11537" s="190" t="n">
        <v>43465</v>
      </c>
      <c r="C11537" s="191" t="s">
        <v>11787</v>
      </c>
      <c r="D11537" s="192" t="s">
        <v>282</v>
      </c>
      <c r="E11537" s="193" t="n">
        <v>0.78</v>
      </c>
      <c r="F11537" s="193" t="n">
        <v>0</v>
      </c>
      <c r="G11537" s="193" t="n">
        <f aca="false">E11537-F11537</f>
        <v>0.78</v>
      </c>
    </row>
    <row r="11538" customFormat="false" ht="35.05" hidden="false" customHeight="false" outlineLevel="0" collapsed="false">
      <c r="A11538" s="189" t="s">
        <v>7760</v>
      </c>
      <c r="B11538" s="190" t="n">
        <v>43466</v>
      </c>
      <c r="C11538" s="191" t="s">
        <v>11788</v>
      </c>
      <c r="D11538" s="192" t="s">
        <v>282</v>
      </c>
      <c r="E11538" s="193" t="n">
        <v>2.05</v>
      </c>
      <c r="F11538" s="193" t="n">
        <v>0</v>
      </c>
      <c r="G11538" s="193" t="n">
        <f aca="false">E11538-F11538</f>
        <v>2.05</v>
      </c>
    </row>
    <row r="11539" customFormat="false" ht="35.05" hidden="false" customHeight="false" outlineLevel="0" collapsed="false">
      <c r="A11539" s="189" t="s">
        <v>7760</v>
      </c>
      <c r="B11539" s="190" t="n">
        <v>43467</v>
      </c>
      <c r="C11539" s="191" t="s">
        <v>11789</v>
      </c>
      <c r="D11539" s="192" t="s">
        <v>282</v>
      </c>
      <c r="E11539" s="193" t="n">
        <v>0.61</v>
      </c>
      <c r="F11539" s="193" t="n">
        <v>0</v>
      </c>
      <c r="G11539" s="193" t="n">
        <f aca="false">E11539-F11539</f>
        <v>0.61</v>
      </c>
    </row>
    <row r="11540" customFormat="false" ht="35.05" hidden="false" customHeight="false" outlineLevel="0" collapsed="false">
      <c r="A11540" s="189" t="s">
        <v>7760</v>
      </c>
      <c r="B11540" s="190" t="n">
        <v>43468</v>
      </c>
      <c r="C11540" s="191" t="s">
        <v>11790</v>
      </c>
      <c r="D11540" s="192" t="s">
        <v>282</v>
      </c>
      <c r="E11540" s="193" t="n">
        <v>1.21</v>
      </c>
      <c r="F11540" s="193" t="n">
        <v>0</v>
      </c>
      <c r="G11540" s="193" t="n">
        <f aca="false">E11540-F11540</f>
        <v>1.21</v>
      </c>
    </row>
    <row r="11541" customFormat="false" ht="35.05" hidden="false" customHeight="false" outlineLevel="0" collapsed="false">
      <c r="A11541" s="189" t="s">
        <v>7760</v>
      </c>
      <c r="B11541" s="190" t="n">
        <v>43469</v>
      </c>
      <c r="C11541" s="191" t="s">
        <v>11791</v>
      </c>
      <c r="D11541" s="192" t="s">
        <v>282</v>
      </c>
      <c r="E11541" s="193" t="n">
        <v>0.05</v>
      </c>
      <c r="F11541" s="193" t="n">
        <v>0</v>
      </c>
      <c r="G11541" s="193" t="n">
        <f aca="false">E11541-F11541</f>
        <v>0.05</v>
      </c>
    </row>
    <row r="11542" customFormat="false" ht="35.05" hidden="false" customHeight="false" outlineLevel="0" collapsed="false">
      <c r="A11542" s="189" t="s">
        <v>7760</v>
      </c>
      <c r="B11542" s="190" t="n">
        <v>43470</v>
      </c>
      <c r="C11542" s="191" t="s">
        <v>11792</v>
      </c>
      <c r="D11542" s="192" t="s">
        <v>3049</v>
      </c>
      <c r="E11542" s="193" t="n">
        <v>11.14</v>
      </c>
      <c r="F11542" s="193" t="n">
        <v>0</v>
      </c>
      <c r="G11542" s="193" t="n">
        <f aca="false">E11542-F11542</f>
        <v>11.14</v>
      </c>
    </row>
    <row r="11543" customFormat="false" ht="35.05" hidden="false" customHeight="false" outlineLevel="0" collapsed="false">
      <c r="A11543" s="189" t="s">
        <v>7760</v>
      </c>
      <c r="B11543" s="190" t="n">
        <v>43471</v>
      </c>
      <c r="C11543" s="191" t="s">
        <v>11793</v>
      </c>
      <c r="D11543" s="192" t="s">
        <v>3049</v>
      </c>
      <c r="E11543" s="193" t="n">
        <v>82.31</v>
      </c>
      <c r="F11543" s="193" t="n">
        <v>0</v>
      </c>
      <c r="G11543" s="193" t="n">
        <f aca="false">E11543-F11543</f>
        <v>82.31</v>
      </c>
    </row>
    <row r="11544" customFormat="false" ht="35.05" hidden="false" customHeight="false" outlineLevel="0" collapsed="false">
      <c r="A11544" s="189" t="s">
        <v>7760</v>
      </c>
      <c r="B11544" s="190" t="n">
        <v>43472</v>
      </c>
      <c r="C11544" s="191" t="s">
        <v>11794</v>
      </c>
      <c r="D11544" s="192" t="s">
        <v>3049</v>
      </c>
      <c r="E11544" s="193" t="n">
        <v>161.73</v>
      </c>
      <c r="F11544" s="193" t="n">
        <v>0</v>
      </c>
      <c r="G11544" s="193" t="n">
        <f aca="false">E11544-F11544</f>
        <v>161.73</v>
      </c>
    </row>
    <row r="11545" customFormat="false" ht="35.05" hidden="false" customHeight="false" outlineLevel="0" collapsed="false">
      <c r="A11545" s="189" t="s">
        <v>7760</v>
      </c>
      <c r="B11545" s="190" t="n">
        <v>43473</v>
      </c>
      <c r="C11545" s="191" t="s">
        <v>11795</v>
      </c>
      <c r="D11545" s="192" t="s">
        <v>3049</v>
      </c>
      <c r="E11545" s="193" t="n">
        <v>59.01</v>
      </c>
      <c r="F11545" s="193" t="n">
        <v>0</v>
      </c>
      <c r="G11545" s="193" t="n">
        <f aca="false">E11545-F11545</f>
        <v>59.01</v>
      </c>
    </row>
    <row r="11546" customFormat="false" ht="35.05" hidden="false" customHeight="false" outlineLevel="0" collapsed="false">
      <c r="A11546" s="189" t="s">
        <v>7760</v>
      </c>
      <c r="B11546" s="190" t="n">
        <v>43474</v>
      </c>
      <c r="C11546" s="191" t="s">
        <v>11796</v>
      </c>
      <c r="D11546" s="192" t="s">
        <v>3049</v>
      </c>
      <c r="E11546" s="193" t="n">
        <v>2.35</v>
      </c>
      <c r="F11546" s="193" t="n">
        <v>0</v>
      </c>
      <c r="G11546" s="193" t="n">
        <f aca="false">E11546-F11546</f>
        <v>2.35</v>
      </c>
    </row>
    <row r="11547" customFormat="false" ht="35.05" hidden="false" customHeight="false" outlineLevel="0" collapsed="false">
      <c r="A11547" s="189" t="s">
        <v>7760</v>
      </c>
      <c r="B11547" s="190" t="n">
        <v>43475</v>
      </c>
      <c r="C11547" s="191" t="s">
        <v>11797</v>
      </c>
      <c r="D11547" s="192" t="s">
        <v>3049</v>
      </c>
      <c r="E11547" s="193" t="n">
        <v>15.46</v>
      </c>
      <c r="F11547" s="193" t="n">
        <v>0</v>
      </c>
      <c r="G11547" s="193" t="n">
        <f aca="false">E11547-F11547</f>
        <v>15.46</v>
      </c>
    </row>
    <row r="11548" customFormat="false" ht="35.05" hidden="false" customHeight="false" outlineLevel="0" collapsed="false">
      <c r="A11548" s="189" t="s">
        <v>7760</v>
      </c>
      <c r="B11548" s="190" t="n">
        <v>43476</v>
      </c>
      <c r="C11548" s="191" t="s">
        <v>11798</v>
      </c>
      <c r="D11548" s="192" t="s">
        <v>3049</v>
      </c>
      <c r="E11548" s="193" t="n">
        <v>0.01</v>
      </c>
      <c r="F11548" s="193" t="n">
        <v>0</v>
      </c>
      <c r="G11548" s="193" t="n">
        <f aca="false">E11548-F11548</f>
        <v>0.01</v>
      </c>
    </row>
    <row r="11549" customFormat="false" ht="35.05" hidden="false" customHeight="false" outlineLevel="0" collapsed="false">
      <c r="A11549" s="189" t="s">
        <v>7760</v>
      </c>
      <c r="B11549" s="190" t="n">
        <v>43477</v>
      </c>
      <c r="C11549" s="191" t="s">
        <v>11799</v>
      </c>
      <c r="D11549" s="192" t="s">
        <v>3049</v>
      </c>
      <c r="E11549" s="193" t="n">
        <v>147.87</v>
      </c>
      <c r="F11549" s="193" t="n">
        <v>0</v>
      </c>
      <c r="G11549" s="193" t="n">
        <f aca="false">E11549-F11549</f>
        <v>147.87</v>
      </c>
    </row>
    <row r="11550" customFormat="false" ht="35.05" hidden="false" customHeight="false" outlineLevel="0" collapsed="false">
      <c r="A11550" s="189" t="s">
        <v>7760</v>
      </c>
      <c r="B11550" s="190" t="n">
        <v>43478</v>
      </c>
      <c r="C11550" s="191" t="s">
        <v>11800</v>
      </c>
      <c r="D11550" s="192" t="s">
        <v>3049</v>
      </c>
      <c r="E11550" s="193" t="n">
        <v>387.36</v>
      </c>
      <c r="F11550" s="193" t="n">
        <v>0</v>
      </c>
      <c r="G11550" s="193" t="n">
        <f aca="false">E11550-F11550</f>
        <v>387.36</v>
      </c>
    </row>
    <row r="11551" customFormat="false" ht="35.05" hidden="false" customHeight="false" outlineLevel="0" collapsed="false">
      <c r="A11551" s="189" t="s">
        <v>7760</v>
      </c>
      <c r="B11551" s="190" t="n">
        <v>43479</v>
      </c>
      <c r="C11551" s="191" t="s">
        <v>11801</v>
      </c>
      <c r="D11551" s="192" t="s">
        <v>3049</v>
      </c>
      <c r="E11551" s="193" t="n">
        <v>114.77</v>
      </c>
      <c r="F11551" s="193" t="n">
        <v>0</v>
      </c>
      <c r="G11551" s="193" t="n">
        <f aca="false">E11551-F11551</f>
        <v>114.77</v>
      </c>
    </row>
    <row r="11552" customFormat="false" ht="35.05" hidden="false" customHeight="false" outlineLevel="0" collapsed="false">
      <c r="A11552" s="189" t="s">
        <v>7760</v>
      </c>
      <c r="B11552" s="190" t="n">
        <v>43480</v>
      </c>
      <c r="C11552" s="191" t="s">
        <v>11802</v>
      </c>
      <c r="D11552" s="192" t="s">
        <v>3049</v>
      </c>
      <c r="E11552" s="193" t="n">
        <v>228.92</v>
      </c>
      <c r="F11552" s="193" t="n">
        <v>0</v>
      </c>
      <c r="G11552" s="193" t="n">
        <f aca="false">E11552-F11552</f>
        <v>228.92</v>
      </c>
    </row>
    <row r="11553" customFormat="false" ht="35.05" hidden="false" customHeight="false" outlineLevel="0" collapsed="false">
      <c r="A11553" s="189" t="s">
        <v>7760</v>
      </c>
      <c r="B11553" s="190" t="n">
        <v>43481</v>
      </c>
      <c r="C11553" s="191" t="s">
        <v>11803</v>
      </c>
      <c r="D11553" s="192" t="s">
        <v>3049</v>
      </c>
      <c r="E11553" s="193" t="n">
        <v>9.89</v>
      </c>
      <c r="F11553" s="193" t="n">
        <v>0</v>
      </c>
      <c r="G11553" s="193" t="n">
        <f aca="false">E11553-F11553</f>
        <v>9.89</v>
      </c>
    </row>
    <row r="11554" customFormat="false" ht="23.85" hidden="false" customHeight="false" outlineLevel="0" collapsed="false">
      <c r="A11554" s="189" t="s">
        <v>7760</v>
      </c>
      <c r="B11554" s="190" t="n">
        <v>43482</v>
      </c>
      <c r="C11554" s="191" t="s">
        <v>11804</v>
      </c>
      <c r="D11554" s="192" t="s">
        <v>282</v>
      </c>
      <c r="E11554" s="193" t="n">
        <v>0.81</v>
      </c>
      <c r="F11554" s="193" t="n">
        <v>0</v>
      </c>
      <c r="G11554" s="193" t="n">
        <f aca="false">E11554-F11554</f>
        <v>0.81</v>
      </c>
    </row>
    <row r="11555" customFormat="false" ht="35.05" hidden="false" customHeight="false" outlineLevel="0" collapsed="false">
      <c r="A11555" s="189" t="s">
        <v>7760</v>
      </c>
      <c r="B11555" s="190" t="n">
        <v>43483</v>
      </c>
      <c r="C11555" s="191" t="s">
        <v>11805</v>
      </c>
      <c r="D11555" s="192" t="s">
        <v>282</v>
      </c>
      <c r="E11555" s="193" t="n">
        <v>1.43</v>
      </c>
      <c r="F11555" s="193" t="n">
        <v>0</v>
      </c>
      <c r="G11555" s="193" t="n">
        <f aca="false">E11555-F11555</f>
        <v>1.43</v>
      </c>
    </row>
    <row r="11556" customFormat="false" ht="23.85" hidden="false" customHeight="false" outlineLevel="0" collapsed="false">
      <c r="A11556" s="189" t="s">
        <v>7760</v>
      </c>
      <c r="B11556" s="190" t="n">
        <v>43484</v>
      </c>
      <c r="C11556" s="191" t="s">
        <v>11806</v>
      </c>
      <c r="D11556" s="192" t="s">
        <v>282</v>
      </c>
      <c r="E11556" s="193" t="n">
        <v>1.26</v>
      </c>
      <c r="F11556" s="193" t="n">
        <v>0</v>
      </c>
      <c r="G11556" s="193" t="n">
        <f aca="false">E11556-F11556</f>
        <v>1.26</v>
      </c>
    </row>
    <row r="11557" customFormat="false" ht="23.85" hidden="false" customHeight="false" outlineLevel="0" collapsed="false">
      <c r="A11557" s="189" t="s">
        <v>7760</v>
      </c>
      <c r="B11557" s="190" t="n">
        <v>43485</v>
      </c>
      <c r="C11557" s="191" t="s">
        <v>11807</v>
      </c>
      <c r="D11557" s="192" t="s">
        <v>282</v>
      </c>
      <c r="E11557" s="193" t="n">
        <v>1.13</v>
      </c>
      <c r="F11557" s="193" t="n">
        <v>0</v>
      </c>
      <c r="G11557" s="193" t="n">
        <f aca="false">E11557-F11557</f>
        <v>1.13</v>
      </c>
    </row>
    <row r="11558" customFormat="false" ht="35.05" hidden="false" customHeight="false" outlineLevel="0" collapsed="false">
      <c r="A11558" s="189" t="s">
        <v>7760</v>
      </c>
      <c r="B11558" s="190" t="n">
        <v>43486</v>
      </c>
      <c r="C11558" s="191" t="s">
        <v>11808</v>
      </c>
      <c r="D11558" s="192" t="s">
        <v>282</v>
      </c>
      <c r="E11558" s="193" t="n">
        <v>0.77</v>
      </c>
      <c r="F11558" s="193" t="n">
        <v>0</v>
      </c>
      <c r="G11558" s="193" t="n">
        <f aca="false">E11558-F11558</f>
        <v>0.77</v>
      </c>
    </row>
    <row r="11559" customFormat="false" ht="35.05" hidden="false" customHeight="false" outlineLevel="0" collapsed="false">
      <c r="A11559" s="189" t="s">
        <v>7760</v>
      </c>
      <c r="B11559" s="190" t="n">
        <v>43487</v>
      </c>
      <c r="C11559" s="191" t="s">
        <v>11809</v>
      </c>
      <c r="D11559" s="192" t="s">
        <v>282</v>
      </c>
      <c r="E11559" s="193" t="n">
        <v>1.28</v>
      </c>
      <c r="F11559" s="193" t="n">
        <v>0</v>
      </c>
      <c r="G11559" s="193" t="n">
        <f aca="false">E11559-F11559</f>
        <v>1.28</v>
      </c>
    </row>
    <row r="11560" customFormat="false" ht="35.05" hidden="false" customHeight="false" outlineLevel="0" collapsed="false">
      <c r="A11560" s="189" t="s">
        <v>7760</v>
      </c>
      <c r="B11560" s="190" t="n">
        <v>43488</v>
      </c>
      <c r="C11560" s="191" t="s">
        <v>11810</v>
      </c>
      <c r="D11560" s="192" t="s">
        <v>282</v>
      </c>
      <c r="E11560" s="193" t="n">
        <v>0.89</v>
      </c>
      <c r="F11560" s="193" t="n">
        <v>0</v>
      </c>
      <c r="G11560" s="193" t="n">
        <f aca="false">E11560-F11560</f>
        <v>0.89</v>
      </c>
    </row>
    <row r="11561" customFormat="false" ht="23.85" hidden="false" customHeight="false" outlineLevel="0" collapsed="false">
      <c r="A11561" s="189" t="s">
        <v>7760</v>
      </c>
      <c r="B11561" s="190" t="n">
        <v>43489</v>
      </c>
      <c r="C11561" s="191" t="s">
        <v>11811</v>
      </c>
      <c r="D11561" s="192" t="s">
        <v>282</v>
      </c>
      <c r="E11561" s="193" t="n">
        <v>1.31</v>
      </c>
      <c r="F11561" s="193" t="n">
        <v>0</v>
      </c>
      <c r="G11561" s="193" t="n">
        <f aca="false">E11561-F11561</f>
        <v>1.31</v>
      </c>
    </row>
    <row r="11562" customFormat="false" ht="23.85" hidden="false" customHeight="false" outlineLevel="0" collapsed="false">
      <c r="A11562" s="189" t="s">
        <v>7760</v>
      </c>
      <c r="B11562" s="190" t="n">
        <v>43490</v>
      </c>
      <c r="C11562" s="191" t="s">
        <v>11812</v>
      </c>
      <c r="D11562" s="192" t="s">
        <v>282</v>
      </c>
      <c r="E11562" s="193" t="n">
        <v>1.85</v>
      </c>
      <c r="F11562" s="193" t="n">
        <v>0</v>
      </c>
      <c r="G11562" s="193" t="n">
        <f aca="false">E11562-F11562</f>
        <v>1.85</v>
      </c>
    </row>
    <row r="11563" customFormat="false" ht="23.85" hidden="false" customHeight="false" outlineLevel="0" collapsed="false">
      <c r="A11563" s="189" t="s">
        <v>7760</v>
      </c>
      <c r="B11563" s="190" t="n">
        <v>43491</v>
      </c>
      <c r="C11563" s="191" t="s">
        <v>11813</v>
      </c>
      <c r="D11563" s="192" t="s">
        <v>282</v>
      </c>
      <c r="E11563" s="193" t="n">
        <v>1.39</v>
      </c>
      <c r="F11563" s="193" t="n">
        <v>0</v>
      </c>
      <c r="G11563" s="193" t="n">
        <f aca="false">E11563-F11563</f>
        <v>1.39</v>
      </c>
    </row>
    <row r="11564" customFormat="false" ht="23.85" hidden="false" customHeight="false" outlineLevel="0" collapsed="false">
      <c r="A11564" s="189" t="s">
        <v>7760</v>
      </c>
      <c r="B11564" s="190" t="n">
        <v>43492</v>
      </c>
      <c r="C11564" s="191" t="s">
        <v>11814</v>
      </c>
      <c r="D11564" s="192" t="s">
        <v>282</v>
      </c>
      <c r="E11564" s="193" t="n">
        <v>1.82</v>
      </c>
      <c r="F11564" s="193" t="n">
        <v>0</v>
      </c>
      <c r="G11564" s="193" t="n">
        <f aca="false">E11564-F11564</f>
        <v>1.82</v>
      </c>
    </row>
    <row r="11565" customFormat="false" ht="23.85" hidden="false" customHeight="false" outlineLevel="0" collapsed="false">
      <c r="A11565" s="189" t="s">
        <v>7760</v>
      </c>
      <c r="B11565" s="190" t="n">
        <v>43493</v>
      </c>
      <c r="C11565" s="191" t="s">
        <v>11815</v>
      </c>
      <c r="D11565" s="192" t="s">
        <v>282</v>
      </c>
      <c r="E11565" s="193" t="n">
        <v>0.74</v>
      </c>
      <c r="F11565" s="193" t="n">
        <v>0</v>
      </c>
      <c r="G11565" s="193" t="n">
        <f aca="false">E11565-F11565</f>
        <v>0.74</v>
      </c>
    </row>
    <row r="11566" customFormat="false" ht="35.05" hidden="false" customHeight="false" outlineLevel="0" collapsed="false">
      <c r="A11566" s="189" t="s">
        <v>7760</v>
      </c>
      <c r="B11566" s="190" t="n">
        <v>43494</v>
      </c>
      <c r="C11566" s="191" t="s">
        <v>11816</v>
      </c>
      <c r="D11566" s="192" t="s">
        <v>3049</v>
      </c>
      <c r="E11566" s="193" t="n">
        <v>153.54</v>
      </c>
      <c r="F11566" s="193" t="n">
        <v>0</v>
      </c>
      <c r="G11566" s="193" t="n">
        <f aca="false">E11566-F11566</f>
        <v>153.54</v>
      </c>
    </row>
    <row r="11567" customFormat="false" ht="35.05" hidden="false" customHeight="false" outlineLevel="0" collapsed="false">
      <c r="A11567" s="189" t="s">
        <v>7760</v>
      </c>
      <c r="B11567" s="190" t="n">
        <v>43495</v>
      </c>
      <c r="C11567" s="191" t="s">
        <v>11817</v>
      </c>
      <c r="D11567" s="192" t="s">
        <v>3049</v>
      </c>
      <c r="E11567" s="193" t="n">
        <v>270.51</v>
      </c>
      <c r="F11567" s="193" t="n">
        <v>0</v>
      </c>
      <c r="G11567" s="193" t="n">
        <f aca="false">E11567-F11567</f>
        <v>270.51</v>
      </c>
    </row>
    <row r="11568" customFormat="false" ht="35.05" hidden="false" customHeight="false" outlineLevel="0" collapsed="false">
      <c r="A11568" s="189" t="s">
        <v>7760</v>
      </c>
      <c r="B11568" s="190" t="n">
        <v>43496</v>
      </c>
      <c r="C11568" s="191" t="s">
        <v>11818</v>
      </c>
      <c r="D11568" s="192" t="s">
        <v>3049</v>
      </c>
      <c r="E11568" s="193" t="n">
        <v>238.02</v>
      </c>
      <c r="F11568" s="193" t="n">
        <v>0</v>
      </c>
      <c r="G11568" s="193" t="n">
        <f aca="false">E11568-F11568</f>
        <v>238.02</v>
      </c>
    </row>
    <row r="11569" customFormat="false" ht="35.05" hidden="false" customHeight="false" outlineLevel="0" collapsed="false">
      <c r="A11569" s="189" t="s">
        <v>7760</v>
      </c>
      <c r="B11569" s="190" t="n">
        <v>43497</v>
      </c>
      <c r="C11569" s="191" t="s">
        <v>11819</v>
      </c>
      <c r="D11569" s="192" t="s">
        <v>3049</v>
      </c>
      <c r="E11569" s="193" t="n">
        <v>212.45</v>
      </c>
      <c r="F11569" s="193" t="n">
        <v>0</v>
      </c>
      <c r="G11569" s="193" t="n">
        <f aca="false">E11569-F11569</f>
        <v>212.45</v>
      </c>
    </row>
    <row r="11570" customFormat="false" ht="35.05" hidden="false" customHeight="false" outlineLevel="0" collapsed="false">
      <c r="A11570" s="189" t="s">
        <v>7760</v>
      </c>
      <c r="B11570" s="190" t="n">
        <v>43498</v>
      </c>
      <c r="C11570" s="191" t="s">
        <v>11820</v>
      </c>
      <c r="D11570" s="192" t="s">
        <v>3049</v>
      </c>
      <c r="E11570" s="193" t="n">
        <v>146</v>
      </c>
      <c r="F11570" s="193" t="n">
        <v>0</v>
      </c>
      <c r="G11570" s="193" t="n">
        <f aca="false">E11570-F11570</f>
        <v>146</v>
      </c>
    </row>
    <row r="11571" customFormat="false" ht="35.05" hidden="false" customHeight="false" outlineLevel="0" collapsed="false">
      <c r="A11571" s="189" t="s">
        <v>7760</v>
      </c>
      <c r="B11571" s="190" t="n">
        <v>43499</v>
      </c>
      <c r="C11571" s="191" t="s">
        <v>11821</v>
      </c>
      <c r="D11571" s="192" t="s">
        <v>3049</v>
      </c>
      <c r="E11571" s="193" t="n">
        <v>241.99</v>
      </c>
      <c r="F11571" s="193" t="n">
        <v>0</v>
      </c>
      <c r="G11571" s="193" t="n">
        <f aca="false">E11571-F11571</f>
        <v>241.99</v>
      </c>
    </row>
    <row r="11572" customFormat="false" ht="35.05" hidden="false" customHeight="false" outlineLevel="0" collapsed="false">
      <c r="A11572" s="189" t="s">
        <v>7760</v>
      </c>
      <c r="B11572" s="190" t="n">
        <v>43500</v>
      </c>
      <c r="C11572" s="191" t="s">
        <v>11822</v>
      </c>
      <c r="D11572" s="192" t="s">
        <v>3049</v>
      </c>
      <c r="E11572" s="193" t="n">
        <v>167.95</v>
      </c>
      <c r="F11572" s="193" t="n">
        <v>0</v>
      </c>
      <c r="G11572" s="193" t="n">
        <f aca="false">E11572-F11572</f>
        <v>167.95</v>
      </c>
    </row>
    <row r="11573" customFormat="false" ht="23.85" hidden="false" customHeight="false" outlineLevel="0" collapsed="false">
      <c r="A11573" s="189" t="s">
        <v>7760</v>
      </c>
      <c r="B11573" s="190" t="n">
        <v>43501</v>
      </c>
      <c r="C11573" s="191" t="s">
        <v>11823</v>
      </c>
      <c r="D11573" s="192" t="s">
        <v>3049</v>
      </c>
      <c r="E11573" s="193" t="n">
        <v>247.11</v>
      </c>
      <c r="F11573" s="193" t="n">
        <v>0</v>
      </c>
      <c r="G11573" s="193" t="n">
        <f aca="false">E11573-F11573</f>
        <v>247.11</v>
      </c>
    </row>
    <row r="11574" customFormat="false" ht="23.85" hidden="false" customHeight="false" outlineLevel="0" collapsed="false">
      <c r="A11574" s="189" t="s">
        <v>7760</v>
      </c>
      <c r="B11574" s="190" t="n">
        <v>43502</v>
      </c>
      <c r="C11574" s="191" t="s">
        <v>11824</v>
      </c>
      <c r="D11574" s="192" t="s">
        <v>3049</v>
      </c>
      <c r="E11574" s="193" t="n">
        <v>348.39</v>
      </c>
      <c r="F11574" s="193" t="n">
        <v>0</v>
      </c>
      <c r="G11574" s="193" t="n">
        <f aca="false">E11574-F11574</f>
        <v>348.39</v>
      </c>
    </row>
    <row r="11575" customFormat="false" ht="23.85" hidden="false" customHeight="false" outlineLevel="0" collapsed="false">
      <c r="A11575" s="189" t="s">
        <v>7760</v>
      </c>
      <c r="B11575" s="190" t="n">
        <v>43503</v>
      </c>
      <c r="C11575" s="191" t="s">
        <v>11825</v>
      </c>
      <c r="D11575" s="192" t="s">
        <v>3049</v>
      </c>
      <c r="E11575" s="193" t="n">
        <v>261.93</v>
      </c>
      <c r="F11575" s="193" t="n">
        <v>0</v>
      </c>
      <c r="G11575" s="193" t="n">
        <f aca="false">E11575-F11575</f>
        <v>261.93</v>
      </c>
    </row>
    <row r="11576" customFormat="false" ht="35.05" hidden="false" customHeight="false" outlineLevel="0" collapsed="false">
      <c r="A11576" s="189" t="s">
        <v>7760</v>
      </c>
      <c r="B11576" s="190" t="n">
        <v>43504</v>
      </c>
      <c r="C11576" s="191" t="s">
        <v>11826</v>
      </c>
      <c r="D11576" s="192" t="s">
        <v>3049</v>
      </c>
      <c r="E11576" s="193" t="n">
        <v>342.83</v>
      </c>
      <c r="F11576" s="193" t="n">
        <v>0</v>
      </c>
      <c r="G11576" s="193" t="n">
        <f aca="false">E11576-F11576</f>
        <v>342.83</v>
      </c>
    </row>
    <row r="11577" customFormat="false" ht="35.05" hidden="false" customHeight="false" outlineLevel="0" collapsed="false">
      <c r="A11577" s="189" t="s">
        <v>7760</v>
      </c>
      <c r="B11577" s="190" t="n">
        <v>43505</v>
      </c>
      <c r="C11577" s="191" t="s">
        <v>11827</v>
      </c>
      <c r="D11577" s="192" t="s">
        <v>3049</v>
      </c>
      <c r="E11577" s="193" t="n">
        <v>138.98</v>
      </c>
      <c r="F11577" s="193" t="n">
        <v>0</v>
      </c>
      <c r="G11577" s="193" t="n">
        <f aca="false">E11577-F11577</f>
        <v>138.98</v>
      </c>
    </row>
    <row r="11578" customFormat="false" ht="57.45" hidden="false" customHeight="false" outlineLevel="0" collapsed="false">
      <c r="A11578" s="189" t="s">
        <v>7760</v>
      </c>
      <c r="B11578" s="190" t="n">
        <v>43575</v>
      </c>
      <c r="C11578" s="191" t="s">
        <v>11828</v>
      </c>
      <c r="D11578" s="192" t="s">
        <v>235</v>
      </c>
      <c r="E11578" s="193" t="n">
        <v>52.13</v>
      </c>
      <c r="F11578" s="193" t="n">
        <v>0</v>
      </c>
      <c r="G11578" s="193" t="n">
        <f aca="false">E11578-F11578</f>
        <v>52.13</v>
      </c>
    </row>
    <row r="11579" customFormat="false" ht="57.45" hidden="false" customHeight="false" outlineLevel="0" collapsed="false">
      <c r="A11579" s="189" t="s">
        <v>7760</v>
      </c>
      <c r="B11579" s="190" t="n">
        <v>43577</v>
      </c>
      <c r="C11579" s="191" t="s">
        <v>11829</v>
      </c>
      <c r="D11579" s="192" t="s">
        <v>235</v>
      </c>
      <c r="E11579" s="193" t="n">
        <v>90.63</v>
      </c>
      <c r="F11579" s="193" t="n">
        <v>0</v>
      </c>
      <c r="G11579" s="193" t="n">
        <f aca="false">E11579-F11579</f>
        <v>90.63</v>
      </c>
    </row>
    <row r="11580" customFormat="false" ht="57.45" hidden="false" customHeight="false" outlineLevel="0" collapsed="false">
      <c r="A11580" s="189" t="s">
        <v>7760</v>
      </c>
      <c r="B11580" s="190" t="n">
        <v>43583</v>
      </c>
      <c r="C11580" s="191" t="s">
        <v>11830</v>
      </c>
      <c r="D11580" s="192" t="s">
        <v>235</v>
      </c>
      <c r="E11580" s="193" t="n">
        <v>10.16</v>
      </c>
      <c r="F11580" s="193" t="n">
        <v>0</v>
      </c>
      <c r="G11580" s="193" t="n">
        <f aca="false">E11580-F11580</f>
        <v>10.16</v>
      </c>
    </row>
    <row r="11581" customFormat="false" ht="57.45" hidden="false" customHeight="false" outlineLevel="0" collapsed="false">
      <c r="A11581" s="189" t="s">
        <v>7760</v>
      </c>
      <c r="B11581" s="190" t="n">
        <v>43586</v>
      </c>
      <c r="C11581" s="191" t="s">
        <v>11831</v>
      </c>
      <c r="D11581" s="192" t="s">
        <v>235</v>
      </c>
      <c r="E11581" s="193" t="n">
        <v>10.41</v>
      </c>
      <c r="F11581" s="193" t="n">
        <v>0</v>
      </c>
      <c r="G11581" s="193" t="n">
        <f aca="false">E11581-F11581</f>
        <v>10.41</v>
      </c>
    </row>
    <row r="11582" customFormat="false" ht="57.45" hidden="false" customHeight="false" outlineLevel="0" collapsed="false">
      <c r="A11582" s="189" t="s">
        <v>7760</v>
      </c>
      <c r="B11582" s="190" t="n">
        <v>43587</v>
      </c>
      <c r="C11582" s="191" t="s">
        <v>11832</v>
      </c>
      <c r="D11582" s="192" t="s">
        <v>235</v>
      </c>
      <c r="E11582" s="193" t="n">
        <v>13.1</v>
      </c>
      <c r="F11582" s="193" t="n">
        <v>0</v>
      </c>
      <c r="G11582" s="193" t="n">
        <f aca="false">E11582-F11582</f>
        <v>13.1</v>
      </c>
    </row>
    <row r="11583" customFormat="false" ht="35.05" hidden="false" customHeight="false" outlineLevel="0" collapsed="false">
      <c r="A11583" s="189" t="s">
        <v>7760</v>
      </c>
      <c r="B11583" s="190" t="n">
        <v>43589</v>
      </c>
      <c r="C11583" s="191" t="s">
        <v>11833</v>
      </c>
      <c r="D11583" s="192" t="s">
        <v>235</v>
      </c>
      <c r="E11583" s="193" t="n">
        <v>29.37</v>
      </c>
      <c r="F11583" s="193" t="n">
        <v>0</v>
      </c>
      <c r="G11583" s="193" t="n">
        <f aca="false">E11583-F11583</f>
        <v>29.37</v>
      </c>
    </row>
    <row r="11584" customFormat="false" ht="35.05" hidden="false" customHeight="false" outlineLevel="0" collapsed="false">
      <c r="A11584" s="189" t="s">
        <v>7760</v>
      </c>
      <c r="B11584" s="190" t="n">
        <v>43590</v>
      </c>
      <c r="C11584" s="191" t="s">
        <v>11834</v>
      </c>
      <c r="D11584" s="192" t="s">
        <v>235</v>
      </c>
      <c r="E11584" s="193" t="n">
        <v>162.32</v>
      </c>
      <c r="F11584" s="193" t="n">
        <v>0</v>
      </c>
      <c r="G11584" s="193" t="n">
        <f aca="false">E11584-F11584</f>
        <v>162.32</v>
      </c>
    </row>
    <row r="11585" customFormat="false" ht="35.05" hidden="false" customHeight="false" outlineLevel="0" collapsed="false">
      <c r="A11585" s="189" t="s">
        <v>7760</v>
      </c>
      <c r="B11585" s="190" t="n">
        <v>43595</v>
      </c>
      <c r="C11585" s="191" t="s">
        <v>11835</v>
      </c>
      <c r="D11585" s="192" t="s">
        <v>235</v>
      </c>
      <c r="E11585" s="193" t="n">
        <v>19.86</v>
      </c>
      <c r="F11585" s="193" t="n">
        <v>0</v>
      </c>
      <c r="G11585" s="193" t="n">
        <f aca="false">E11585-F11585</f>
        <v>19.86</v>
      </c>
    </row>
    <row r="11586" customFormat="false" ht="35.05" hidden="false" customHeight="false" outlineLevel="0" collapsed="false">
      <c r="A11586" s="189" t="s">
        <v>7760</v>
      </c>
      <c r="B11586" s="190" t="n">
        <v>43596</v>
      </c>
      <c r="C11586" s="191" t="s">
        <v>11836</v>
      </c>
      <c r="D11586" s="192" t="s">
        <v>235</v>
      </c>
      <c r="E11586" s="193" t="n">
        <v>22.96</v>
      </c>
      <c r="F11586" s="193" t="n">
        <v>0</v>
      </c>
      <c r="G11586" s="193" t="n">
        <f aca="false">E11586-F11586</f>
        <v>22.96</v>
      </c>
    </row>
    <row r="11587" customFormat="false" ht="46.25" hidden="false" customHeight="false" outlineLevel="0" collapsed="false">
      <c r="A11587" s="189" t="s">
        <v>7760</v>
      </c>
      <c r="B11587" s="190" t="n">
        <v>43600</v>
      </c>
      <c r="C11587" s="191" t="s">
        <v>11837</v>
      </c>
      <c r="D11587" s="192" t="s">
        <v>235</v>
      </c>
      <c r="E11587" s="193" t="n">
        <v>55.5</v>
      </c>
      <c r="F11587" s="193" t="n">
        <v>0</v>
      </c>
      <c r="G11587" s="193" t="n">
        <f aca="false">E11587-F11587</f>
        <v>55.5</v>
      </c>
    </row>
    <row r="11588" customFormat="false" ht="35.05" hidden="false" customHeight="false" outlineLevel="0" collapsed="false">
      <c r="A11588" s="189" t="s">
        <v>7760</v>
      </c>
      <c r="B11588" s="190" t="n">
        <v>43601</v>
      </c>
      <c r="C11588" s="191" t="s">
        <v>11838</v>
      </c>
      <c r="D11588" s="192" t="s">
        <v>235</v>
      </c>
      <c r="E11588" s="193" t="n">
        <v>75.55</v>
      </c>
      <c r="F11588" s="193" t="n">
        <v>0</v>
      </c>
      <c r="G11588" s="193" t="n">
        <f aca="false">E11588-F11588</f>
        <v>75.55</v>
      </c>
    </row>
    <row r="11589" customFormat="false" ht="46.25" hidden="false" customHeight="false" outlineLevel="0" collapsed="false">
      <c r="A11589" s="189" t="s">
        <v>7760</v>
      </c>
      <c r="B11589" s="190" t="n">
        <v>43603</v>
      </c>
      <c r="C11589" s="191" t="s">
        <v>11839</v>
      </c>
      <c r="D11589" s="192" t="s">
        <v>235</v>
      </c>
      <c r="E11589" s="193" t="n">
        <v>45.38</v>
      </c>
      <c r="F11589" s="193" t="n">
        <v>0</v>
      </c>
      <c r="G11589" s="193" t="n">
        <f aca="false">E11589-F11589</f>
        <v>45.38</v>
      </c>
    </row>
    <row r="11590" customFormat="false" ht="46.25" hidden="false" customHeight="false" outlineLevel="0" collapsed="false">
      <c r="A11590" s="189" t="s">
        <v>7760</v>
      </c>
      <c r="B11590" s="190" t="n">
        <v>43604</v>
      </c>
      <c r="C11590" s="191" t="s">
        <v>11840</v>
      </c>
      <c r="D11590" s="192" t="s">
        <v>235</v>
      </c>
      <c r="E11590" s="193" t="n">
        <v>131.74</v>
      </c>
      <c r="F11590" s="193" t="n">
        <v>0</v>
      </c>
      <c r="G11590" s="193" t="n">
        <f aca="false">E11590-F11590</f>
        <v>131.74</v>
      </c>
    </row>
    <row r="11591" customFormat="false" ht="35.05" hidden="false" customHeight="false" outlineLevel="0" collapsed="false">
      <c r="A11591" s="189" t="s">
        <v>7760</v>
      </c>
      <c r="B11591" s="190" t="n">
        <v>43605</v>
      </c>
      <c r="C11591" s="191" t="s">
        <v>11841</v>
      </c>
      <c r="D11591" s="192" t="s">
        <v>240</v>
      </c>
      <c r="E11591" s="193" t="n">
        <v>44.85</v>
      </c>
      <c r="F11591" s="193" t="n">
        <v>0</v>
      </c>
      <c r="G11591" s="193" t="n">
        <f aca="false">E11591-F11591</f>
        <v>44.85</v>
      </c>
    </row>
    <row r="11592" customFormat="false" ht="23.85" hidden="false" customHeight="false" outlineLevel="0" collapsed="false">
      <c r="A11592" s="189" t="s">
        <v>7760</v>
      </c>
      <c r="B11592" s="190" t="n">
        <v>43606</v>
      </c>
      <c r="C11592" s="191" t="s">
        <v>11842</v>
      </c>
      <c r="D11592" s="192" t="s">
        <v>235</v>
      </c>
      <c r="E11592" s="193" t="n">
        <v>9.16</v>
      </c>
      <c r="F11592" s="193" t="n">
        <v>0</v>
      </c>
      <c r="G11592" s="193" t="n">
        <f aca="false">E11592-F11592</f>
        <v>9.16</v>
      </c>
    </row>
    <row r="11593" customFormat="false" ht="68.65" hidden="false" customHeight="false" outlineLevel="0" collapsed="false">
      <c r="A11593" s="189" t="s">
        <v>7760</v>
      </c>
      <c r="B11593" s="190" t="n">
        <v>43607</v>
      </c>
      <c r="C11593" s="191" t="s">
        <v>11843</v>
      </c>
      <c r="D11593" s="192" t="s">
        <v>8446</v>
      </c>
      <c r="E11593" s="193" t="n">
        <v>119.74</v>
      </c>
      <c r="F11593" s="193" t="n">
        <v>0</v>
      </c>
      <c r="G11593" s="193" t="n">
        <f aca="false">E11593-F11593</f>
        <v>119.74</v>
      </c>
    </row>
    <row r="11594" customFormat="false" ht="23.85" hidden="false" customHeight="false" outlineLevel="0" collapsed="false">
      <c r="A11594" s="189" t="s">
        <v>7760</v>
      </c>
      <c r="B11594" s="190" t="n">
        <v>43608</v>
      </c>
      <c r="C11594" s="191" t="s">
        <v>11844</v>
      </c>
      <c r="D11594" s="192" t="s">
        <v>235</v>
      </c>
      <c r="E11594" s="193" t="n">
        <v>55.39</v>
      </c>
      <c r="F11594" s="193" t="n">
        <v>0</v>
      </c>
      <c r="G11594" s="193" t="n">
        <f aca="false">E11594-F11594</f>
        <v>55.39</v>
      </c>
    </row>
    <row r="11595" customFormat="false" ht="23.85" hidden="false" customHeight="false" outlineLevel="0" collapsed="false">
      <c r="A11595" s="189" t="s">
        <v>7760</v>
      </c>
      <c r="B11595" s="190" t="n">
        <v>43609</v>
      </c>
      <c r="C11595" s="191" t="s">
        <v>11845</v>
      </c>
      <c r="D11595" s="192" t="s">
        <v>235</v>
      </c>
      <c r="E11595" s="193" t="n">
        <v>38.27</v>
      </c>
      <c r="F11595" s="193" t="n">
        <v>0</v>
      </c>
      <c r="G11595" s="193" t="n">
        <f aca="false">E11595-F11595</f>
        <v>38.27</v>
      </c>
    </row>
    <row r="11596" customFormat="false" ht="68.65" hidden="false" customHeight="false" outlineLevel="0" collapsed="false">
      <c r="A11596" s="189" t="s">
        <v>7760</v>
      </c>
      <c r="B11596" s="190" t="n">
        <v>43610</v>
      </c>
      <c r="C11596" s="191" t="s">
        <v>11846</v>
      </c>
      <c r="D11596" s="192" t="s">
        <v>8446</v>
      </c>
      <c r="E11596" s="193" t="n">
        <v>89.44</v>
      </c>
      <c r="F11596" s="193" t="n">
        <v>0</v>
      </c>
      <c r="G11596" s="193" t="n">
        <f aca="false">E11596-F11596</f>
        <v>89.44</v>
      </c>
    </row>
    <row r="11597" customFormat="false" ht="57.45" hidden="false" customHeight="false" outlineLevel="0" collapsed="false">
      <c r="A11597" s="189" t="s">
        <v>7760</v>
      </c>
      <c r="B11597" s="190" t="n">
        <v>43611</v>
      </c>
      <c r="C11597" s="191" t="s">
        <v>11847</v>
      </c>
      <c r="D11597" s="192" t="s">
        <v>8446</v>
      </c>
      <c r="E11597" s="193" t="n">
        <v>119.24</v>
      </c>
      <c r="F11597" s="193" t="n">
        <v>0</v>
      </c>
      <c r="G11597" s="193" t="n">
        <f aca="false">E11597-F11597</f>
        <v>119.24</v>
      </c>
    </row>
    <row r="11598" customFormat="false" ht="46.25" hidden="false" customHeight="false" outlineLevel="0" collapsed="false">
      <c r="A11598" s="189" t="s">
        <v>7760</v>
      </c>
      <c r="B11598" s="190" t="n">
        <v>43612</v>
      </c>
      <c r="C11598" s="191" t="s">
        <v>11848</v>
      </c>
      <c r="D11598" s="192" t="s">
        <v>8446</v>
      </c>
      <c r="E11598" s="193" t="n">
        <v>117.21</v>
      </c>
      <c r="F11598" s="193" t="n">
        <v>0</v>
      </c>
      <c r="G11598" s="193" t="n">
        <f aca="false">E11598-F11598</f>
        <v>117.21</v>
      </c>
    </row>
    <row r="11599" customFormat="false" ht="46.25" hidden="false" customHeight="false" outlineLevel="0" collapsed="false">
      <c r="A11599" s="189" t="s">
        <v>7760</v>
      </c>
      <c r="B11599" s="190" t="n">
        <v>43613</v>
      </c>
      <c r="C11599" s="191" t="s">
        <v>11849</v>
      </c>
      <c r="D11599" s="192" t="s">
        <v>8446</v>
      </c>
      <c r="E11599" s="193" t="n">
        <v>97.03</v>
      </c>
      <c r="F11599" s="193" t="n">
        <v>0</v>
      </c>
      <c r="G11599" s="193" t="n">
        <f aca="false">E11599-F11599</f>
        <v>97.03</v>
      </c>
    </row>
    <row r="11600" customFormat="false" ht="35.05" hidden="false" customHeight="false" outlineLevel="0" collapsed="false">
      <c r="A11600" s="189" t="s">
        <v>7760</v>
      </c>
      <c r="B11600" s="190" t="n">
        <v>43614</v>
      </c>
      <c r="C11600" s="191" t="s">
        <v>11850</v>
      </c>
      <c r="D11600" s="192" t="s">
        <v>240</v>
      </c>
      <c r="E11600" s="193" t="n">
        <v>11.83</v>
      </c>
      <c r="F11600" s="193" t="n">
        <v>0</v>
      </c>
      <c r="G11600" s="193" t="n">
        <f aca="false">E11600-F11600</f>
        <v>11.83</v>
      </c>
    </row>
    <row r="11601" customFormat="false" ht="35.05" hidden="false" customHeight="false" outlineLevel="0" collapsed="false">
      <c r="A11601" s="189" t="s">
        <v>7760</v>
      </c>
      <c r="B11601" s="190" t="n">
        <v>43617</v>
      </c>
      <c r="C11601" s="191" t="s">
        <v>11851</v>
      </c>
      <c r="D11601" s="192" t="s">
        <v>4972</v>
      </c>
      <c r="E11601" s="193" t="n">
        <v>7.87</v>
      </c>
      <c r="F11601" s="193" t="n">
        <v>0</v>
      </c>
      <c r="G11601" s="193" t="n">
        <f aca="false">E11601-F11601</f>
        <v>7.87</v>
      </c>
    </row>
    <row r="11602" customFormat="false" ht="35.05" hidden="false" customHeight="false" outlineLevel="0" collapsed="false">
      <c r="A11602" s="189" t="s">
        <v>7760</v>
      </c>
      <c r="B11602" s="190" t="n">
        <v>43618</v>
      </c>
      <c r="C11602" s="191" t="s">
        <v>11852</v>
      </c>
      <c r="D11602" s="192" t="s">
        <v>1579</v>
      </c>
      <c r="E11602" s="193" t="n">
        <v>18.4</v>
      </c>
      <c r="F11602" s="193" t="n">
        <v>0</v>
      </c>
      <c r="G11602" s="193" t="n">
        <f aca="false">E11602-F11602</f>
        <v>18.4</v>
      </c>
    </row>
    <row r="11603" customFormat="false" ht="68.65" hidden="false" customHeight="false" outlineLevel="0" collapsed="false">
      <c r="A11603" s="189" t="s">
        <v>7760</v>
      </c>
      <c r="B11603" s="190" t="n">
        <v>43621</v>
      </c>
      <c r="C11603" s="191" t="s">
        <v>11853</v>
      </c>
      <c r="D11603" s="192" t="s">
        <v>235</v>
      </c>
      <c r="E11603" s="193" t="n">
        <v>1102.26</v>
      </c>
      <c r="F11603" s="193" t="n">
        <v>0</v>
      </c>
      <c r="G11603" s="193" t="n">
        <f aca="false">E11603-F11603</f>
        <v>1102.26</v>
      </c>
    </row>
    <row r="11604" customFormat="false" ht="23.85" hidden="false" customHeight="false" outlineLevel="0" collapsed="false">
      <c r="A11604" s="189" t="s">
        <v>7760</v>
      </c>
      <c r="B11604" s="190" t="n">
        <v>43624</v>
      </c>
      <c r="C11604" s="191" t="s">
        <v>11854</v>
      </c>
      <c r="D11604" s="192" t="s">
        <v>4972</v>
      </c>
      <c r="E11604" s="193" t="n">
        <v>42.99</v>
      </c>
      <c r="F11604" s="193" t="n">
        <v>0</v>
      </c>
      <c r="G11604" s="193" t="n">
        <f aca="false">E11604-F11604</f>
        <v>42.99</v>
      </c>
    </row>
    <row r="11605" customFormat="false" ht="15" hidden="false" customHeight="false" outlineLevel="0" collapsed="false">
      <c r="A11605" s="189" t="s">
        <v>7760</v>
      </c>
      <c r="B11605" s="190" t="n">
        <v>43625</v>
      </c>
      <c r="C11605" s="191" t="s">
        <v>11855</v>
      </c>
      <c r="D11605" s="192" t="s">
        <v>4972</v>
      </c>
      <c r="E11605" s="193" t="n">
        <v>33.88</v>
      </c>
      <c r="F11605" s="193" t="n">
        <v>0</v>
      </c>
      <c r="G11605" s="193" t="n">
        <f aca="false">E11605-F11605</f>
        <v>33.88</v>
      </c>
    </row>
    <row r="11606" customFormat="false" ht="23.85" hidden="false" customHeight="false" outlineLevel="0" collapsed="false">
      <c r="A11606" s="189" t="s">
        <v>7760</v>
      </c>
      <c r="B11606" s="190" t="n">
        <v>43626</v>
      </c>
      <c r="C11606" s="191" t="s">
        <v>11856</v>
      </c>
      <c r="D11606" s="192" t="s">
        <v>1579</v>
      </c>
      <c r="E11606" s="193" t="n">
        <v>3.78</v>
      </c>
      <c r="F11606" s="193" t="n">
        <v>0</v>
      </c>
      <c r="G11606" s="193" t="n">
        <f aca="false">E11606-F11606</f>
        <v>3.78</v>
      </c>
    </row>
    <row r="11607" customFormat="false" ht="68.65" hidden="false" customHeight="false" outlineLevel="0" collapsed="false">
      <c r="A11607" s="189" t="s">
        <v>7760</v>
      </c>
      <c r="B11607" s="190" t="n">
        <v>43628</v>
      </c>
      <c r="C11607" s="191" t="s">
        <v>11857</v>
      </c>
      <c r="D11607" s="192" t="s">
        <v>235</v>
      </c>
      <c r="E11607" s="193" t="n">
        <v>1037.42</v>
      </c>
      <c r="F11607" s="193" t="n">
        <v>0</v>
      </c>
      <c r="G11607" s="193" t="n">
        <f aca="false">E11607-F11607</f>
        <v>1037.42</v>
      </c>
    </row>
    <row r="11608" customFormat="false" ht="15" hidden="false" customHeight="false" outlineLevel="0" collapsed="false">
      <c r="A11608" s="189" t="s">
        <v>7760</v>
      </c>
      <c r="B11608" s="190" t="n">
        <v>43647</v>
      </c>
      <c r="C11608" s="191" t="s">
        <v>11858</v>
      </c>
      <c r="D11608" s="192" t="s">
        <v>4972</v>
      </c>
      <c r="E11608" s="193" t="n">
        <v>30.77</v>
      </c>
      <c r="F11608" s="193" t="n">
        <v>0</v>
      </c>
      <c r="G11608" s="193" t="n">
        <f aca="false">E11608-F11608</f>
        <v>30.77</v>
      </c>
    </row>
    <row r="11609" customFormat="false" ht="15" hidden="false" customHeight="false" outlineLevel="0" collapsed="false">
      <c r="A11609" s="189" t="s">
        <v>7760</v>
      </c>
      <c r="B11609" s="190" t="n">
        <v>43648</v>
      </c>
      <c r="C11609" s="191" t="s">
        <v>11859</v>
      </c>
      <c r="D11609" s="192" t="s">
        <v>4972</v>
      </c>
      <c r="E11609" s="193" t="n">
        <v>29.69</v>
      </c>
      <c r="F11609" s="193" t="n">
        <v>0</v>
      </c>
      <c r="G11609" s="193" t="n">
        <f aca="false">E11609-F11609</f>
        <v>29.69</v>
      </c>
    </row>
    <row r="11610" customFormat="false" ht="15" hidden="false" customHeight="false" outlineLevel="0" collapsed="false">
      <c r="A11610" s="189" t="s">
        <v>7760</v>
      </c>
      <c r="B11610" s="190" t="n">
        <v>43649</v>
      </c>
      <c r="C11610" s="191" t="s">
        <v>11860</v>
      </c>
      <c r="D11610" s="192" t="s">
        <v>4972</v>
      </c>
      <c r="E11610" s="193" t="n">
        <v>44.16</v>
      </c>
      <c r="F11610" s="193" t="n">
        <v>0</v>
      </c>
      <c r="G11610" s="193" t="n">
        <f aca="false">E11610-F11610</f>
        <v>44.16</v>
      </c>
    </row>
    <row r="11611" customFormat="false" ht="15" hidden="false" customHeight="false" outlineLevel="0" collapsed="false">
      <c r="A11611" s="189" t="s">
        <v>7760</v>
      </c>
      <c r="B11611" s="190" t="n">
        <v>43650</v>
      </c>
      <c r="C11611" s="191" t="s">
        <v>11861</v>
      </c>
      <c r="D11611" s="192" t="s">
        <v>4972</v>
      </c>
      <c r="E11611" s="193" t="n">
        <v>41.73</v>
      </c>
      <c r="F11611" s="193" t="n">
        <v>0</v>
      </c>
      <c r="G11611" s="193" t="n">
        <f aca="false">E11611-F11611</f>
        <v>41.73</v>
      </c>
    </row>
    <row r="11612" customFormat="false" ht="23.85" hidden="false" customHeight="false" outlineLevel="0" collapsed="false">
      <c r="A11612" s="189" t="s">
        <v>7760</v>
      </c>
      <c r="B11612" s="190" t="n">
        <v>43651</v>
      </c>
      <c r="C11612" s="191" t="s">
        <v>11862</v>
      </c>
      <c r="D11612" s="192" t="s">
        <v>1579</v>
      </c>
      <c r="E11612" s="193" t="n">
        <v>6.8</v>
      </c>
      <c r="F11612" s="193" t="n">
        <v>0</v>
      </c>
      <c r="G11612" s="193" t="n">
        <f aca="false">E11612-F11612</f>
        <v>6.8</v>
      </c>
    </row>
    <row r="11613" customFormat="false" ht="15" hidden="false" customHeight="false" outlineLevel="0" collapsed="false">
      <c r="A11613" s="189" t="s">
        <v>7760</v>
      </c>
      <c r="B11613" s="190" t="n">
        <v>43652</v>
      </c>
      <c r="C11613" s="191" t="s">
        <v>11863</v>
      </c>
      <c r="D11613" s="192" t="s">
        <v>1579</v>
      </c>
      <c r="E11613" s="193" t="n">
        <v>15.23</v>
      </c>
      <c r="F11613" s="193" t="n">
        <v>0</v>
      </c>
      <c r="G11613" s="193" t="n">
        <f aca="false">E11613-F11613</f>
        <v>15.23</v>
      </c>
    </row>
    <row r="11614" customFormat="false" ht="23.85" hidden="false" customHeight="false" outlineLevel="0" collapsed="false">
      <c r="A11614" s="189" t="s">
        <v>7760</v>
      </c>
      <c r="B11614" s="190" t="n">
        <v>43653</v>
      </c>
      <c r="C11614" s="191" t="s">
        <v>11864</v>
      </c>
      <c r="D11614" s="192" t="s">
        <v>4972</v>
      </c>
      <c r="E11614" s="193" t="n">
        <v>37.18</v>
      </c>
      <c r="F11614" s="193" t="n">
        <v>0</v>
      </c>
      <c r="G11614" s="193" t="n">
        <f aca="false">E11614-F11614</f>
        <v>37.18</v>
      </c>
    </row>
    <row r="11615" customFormat="false" ht="46.25" hidden="false" customHeight="false" outlineLevel="0" collapsed="false">
      <c r="A11615" s="189" t="s">
        <v>7760</v>
      </c>
      <c r="B11615" s="190" t="n">
        <v>43657</v>
      </c>
      <c r="C11615" s="191" t="s">
        <v>11865</v>
      </c>
      <c r="D11615" s="192" t="s">
        <v>240</v>
      </c>
      <c r="E11615" s="193" t="n">
        <v>8.84</v>
      </c>
      <c r="F11615" s="193" t="n">
        <v>0</v>
      </c>
      <c r="G11615" s="193" t="n">
        <f aca="false">E11615-F11615</f>
        <v>8.84</v>
      </c>
    </row>
    <row r="11616" customFormat="false" ht="23.85" hidden="false" customHeight="false" outlineLevel="0" collapsed="false">
      <c r="A11616" s="189" t="s">
        <v>7760</v>
      </c>
      <c r="B11616" s="190" t="n">
        <v>43667</v>
      </c>
      <c r="C11616" s="191" t="s">
        <v>11866</v>
      </c>
      <c r="D11616" s="192" t="s">
        <v>1579</v>
      </c>
      <c r="E11616" s="193" t="n">
        <v>12.19</v>
      </c>
      <c r="F11616" s="193" t="n">
        <v>0</v>
      </c>
      <c r="G11616" s="193" t="n">
        <f aca="false">E11616-F11616</f>
        <v>12.19</v>
      </c>
    </row>
    <row r="11617" customFormat="false" ht="23.85" hidden="false" customHeight="false" outlineLevel="0" collapsed="false">
      <c r="A11617" s="189" t="s">
        <v>7760</v>
      </c>
      <c r="B11617" s="190" t="n">
        <v>43668</v>
      </c>
      <c r="C11617" s="191" t="s">
        <v>11867</v>
      </c>
      <c r="D11617" s="192" t="s">
        <v>1579</v>
      </c>
      <c r="E11617" s="193" t="n">
        <v>12.3</v>
      </c>
      <c r="F11617" s="193" t="n">
        <v>0</v>
      </c>
      <c r="G11617" s="193" t="n">
        <f aca="false">E11617-F11617</f>
        <v>12.3</v>
      </c>
    </row>
    <row r="11618" customFormat="false" ht="46.25" hidden="false" customHeight="false" outlineLevel="0" collapsed="false">
      <c r="A11618" s="189" t="s">
        <v>7760</v>
      </c>
      <c r="B11618" s="190" t="n">
        <v>43677</v>
      </c>
      <c r="C11618" s="191" t="s">
        <v>11868</v>
      </c>
      <c r="D11618" s="192" t="s">
        <v>233</v>
      </c>
      <c r="E11618" s="193" t="n">
        <v>76.03</v>
      </c>
      <c r="F11618" s="193" t="n">
        <v>0</v>
      </c>
      <c r="G11618" s="193" t="n">
        <f aca="false">E11618-F11618</f>
        <v>76.03</v>
      </c>
    </row>
    <row r="11619" customFormat="false" ht="46.25" hidden="false" customHeight="false" outlineLevel="0" collapsed="false">
      <c r="A11619" s="189" t="s">
        <v>7760</v>
      </c>
      <c r="B11619" s="190" t="n">
        <v>43678</v>
      </c>
      <c r="C11619" s="191" t="s">
        <v>11869</v>
      </c>
      <c r="D11619" s="192" t="s">
        <v>233</v>
      </c>
      <c r="E11619" s="193" t="n">
        <v>86.76</v>
      </c>
      <c r="F11619" s="193" t="n">
        <v>0</v>
      </c>
      <c r="G11619" s="193" t="n">
        <f aca="false">E11619-F11619</f>
        <v>86.76</v>
      </c>
    </row>
    <row r="11620" customFormat="false" ht="46.25" hidden="false" customHeight="false" outlineLevel="0" collapsed="false">
      <c r="A11620" s="189" t="s">
        <v>7760</v>
      </c>
      <c r="B11620" s="190" t="n">
        <v>43679</v>
      </c>
      <c r="C11620" s="191" t="s">
        <v>11870</v>
      </c>
      <c r="D11620" s="192" t="s">
        <v>233</v>
      </c>
      <c r="E11620" s="193" t="n">
        <v>43.86</v>
      </c>
      <c r="F11620" s="193" t="n">
        <v>0</v>
      </c>
      <c r="G11620" s="193" t="n">
        <f aca="false">E11620-F11620</f>
        <v>43.86</v>
      </c>
    </row>
    <row r="11621" customFormat="false" ht="46.25" hidden="false" customHeight="false" outlineLevel="0" collapsed="false">
      <c r="A11621" s="189" t="s">
        <v>7760</v>
      </c>
      <c r="B11621" s="190" t="n">
        <v>43680</v>
      </c>
      <c r="C11621" s="191" t="s">
        <v>11871</v>
      </c>
      <c r="D11621" s="192" t="s">
        <v>233</v>
      </c>
      <c r="E11621" s="193" t="n">
        <v>124.99</v>
      </c>
      <c r="F11621" s="193" t="n">
        <v>0</v>
      </c>
      <c r="G11621" s="193" t="n">
        <f aca="false">E11621-F11621</f>
        <v>124.99</v>
      </c>
    </row>
    <row r="11622" customFormat="false" ht="46.25" hidden="false" customHeight="false" outlineLevel="0" collapsed="false">
      <c r="A11622" s="189" t="s">
        <v>7760</v>
      </c>
      <c r="B11622" s="190" t="n">
        <v>43681</v>
      </c>
      <c r="C11622" s="191" t="s">
        <v>11872</v>
      </c>
      <c r="D11622" s="192" t="s">
        <v>233</v>
      </c>
      <c r="E11622" s="193" t="n">
        <v>38.61</v>
      </c>
      <c r="F11622" s="193" t="n">
        <v>0</v>
      </c>
      <c r="G11622" s="193" t="n">
        <f aca="false">E11622-F11622</f>
        <v>38.61</v>
      </c>
    </row>
    <row r="11623" customFormat="false" ht="46.25" hidden="false" customHeight="false" outlineLevel="0" collapsed="false">
      <c r="A11623" s="189" t="s">
        <v>7760</v>
      </c>
      <c r="B11623" s="190" t="n">
        <v>43682</v>
      </c>
      <c r="C11623" s="191" t="s">
        <v>11873</v>
      </c>
      <c r="D11623" s="192" t="s">
        <v>233</v>
      </c>
      <c r="E11623" s="193" t="n">
        <v>23.31</v>
      </c>
      <c r="F11623" s="193" t="n">
        <v>0</v>
      </c>
      <c r="G11623" s="193" t="n">
        <f aca="false">E11623-F11623</f>
        <v>23.31</v>
      </c>
    </row>
    <row r="11624" customFormat="false" ht="35.05" hidden="false" customHeight="false" outlineLevel="0" collapsed="false">
      <c r="A11624" s="189" t="s">
        <v>7760</v>
      </c>
      <c r="B11624" s="190" t="n">
        <v>43740</v>
      </c>
      <c r="C11624" s="191" t="s">
        <v>11874</v>
      </c>
      <c r="D11624" s="192" t="s">
        <v>233</v>
      </c>
      <c r="E11624" s="193" t="n">
        <v>31.66</v>
      </c>
      <c r="F11624" s="193" t="n">
        <v>0</v>
      </c>
      <c r="G11624" s="193" t="n">
        <f aca="false">E11624-F11624</f>
        <v>31.66</v>
      </c>
    </row>
    <row r="11625" customFormat="false" ht="35.05" hidden="false" customHeight="false" outlineLevel="0" collapsed="false">
      <c r="A11625" s="189" t="s">
        <v>7760</v>
      </c>
      <c r="B11625" s="190" t="n">
        <v>43741</v>
      </c>
      <c r="C11625" s="191" t="s">
        <v>11875</v>
      </c>
      <c r="D11625" s="192" t="s">
        <v>233</v>
      </c>
      <c r="E11625" s="193" t="n">
        <v>25.03</v>
      </c>
      <c r="F11625" s="193" t="n">
        <v>0</v>
      </c>
      <c r="G11625" s="193" t="n">
        <f aca="false">E11625-F11625</f>
        <v>25.03</v>
      </c>
    </row>
    <row r="11626" customFormat="false" ht="35.05" hidden="false" customHeight="false" outlineLevel="0" collapsed="false">
      <c r="A11626" s="189" t="s">
        <v>7760</v>
      </c>
      <c r="B11626" s="190" t="n">
        <v>43742</v>
      </c>
      <c r="C11626" s="191" t="s">
        <v>11876</v>
      </c>
      <c r="D11626" s="192" t="s">
        <v>233</v>
      </c>
      <c r="E11626" s="193" t="n">
        <v>33.41</v>
      </c>
      <c r="F11626" s="193" t="n">
        <v>0</v>
      </c>
      <c r="G11626" s="193" t="n">
        <f aca="false">E11626-F11626</f>
        <v>33.41</v>
      </c>
    </row>
    <row r="11627" customFormat="false" ht="23.85" hidden="false" customHeight="false" outlineLevel="0" collapsed="false">
      <c r="A11627" s="189" t="s">
        <v>7760</v>
      </c>
      <c r="B11627" s="190" t="n">
        <v>43776</v>
      </c>
      <c r="C11627" s="191" t="s">
        <v>11877</v>
      </c>
      <c r="D11627" s="192" t="s">
        <v>4972</v>
      </c>
      <c r="E11627" s="193" t="n">
        <v>28.81</v>
      </c>
      <c r="F11627" s="193" t="n">
        <v>0</v>
      </c>
      <c r="G11627" s="193" t="n">
        <f aca="false">E11627-F11627</f>
        <v>28.81</v>
      </c>
    </row>
    <row r="11628" customFormat="false" ht="46.25" hidden="false" customHeight="false" outlineLevel="0" collapsed="false">
      <c r="A11628" s="189" t="s">
        <v>7760</v>
      </c>
      <c r="B11628" s="190" t="n">
        <v>43777</v>
      </c>
      <c r="C11628" s="191" t="s">
        <v>11878</v>
      </c>
      <c r="D11628" s="192" t="s">
        <v>235</v>
      </c>
      <c r="E11628" s="193" t="n">
        <v>272.73</v>
      </c>
      <c r="F11628" s="193" t="n">
        <v>0</v>
      </c>
      <c r="G11628" s="193" t="n">
        <f aca="false">E11628-F11628</f>
        <v>272.73</v>
      </c>
    </row>
    <row r="11629" customFormat="false" ht="23.85" hidden="false" customHeight="false" outlineLevel="0" collapsed="false">
      <c r="A11629" s="189" t="s">
        <v>7760</v>
      </c>
      <c r="B11629" s="190" t="n">
        <v>43832</v>
      </c>
      <c r="C11629" s="191" t="s">
        <v>11879</v>
      </c>
      <c r="D11629" s="192" t="s">
        <v>240</v>
      </c>
      <c r="E11629" s="193" t="n">
        <v>21.5</v>
      </c>
      <c r="F11629" s="193" t="n">
        <v>0</v>
      </c>
      <c r="G11629" s="193" t="n">
        <f aca="false">E11629-F11629</f>
        <v>21.5</v>
      </c>
    </row>
    <row r="11630" customFormat="false" ht="15" hidden="false" customHeight="false" outlineLevel="0" collapsed="false">
      <c r="A11630" s="189" t="s">
        <v>7760</v>
      </c>
      <c r="B11630" s="190" t="n">
        <v>43833</v>
      </c>
      <c r="C11630" s="191" t="s">
        <v>11880</v>
      </c>
      <c r="D11630" s="192" t="s">
        <v>240</v>
      </c>
      <c r="E11630" s="193" t="n">
        <v>1.95</v>
      </c>
      <c r="F11630" s="193" t="n">
        <v>0</v>
      </c>
      <c r="G11630" s="193" t="n">
        <f aca="false">E11630-F11630</f>
        <v>1.95</v>
      </c>
    </row>
    <row r="11631" customFormat="false" ht="15" hidden="false" customHeight="false" outlineLevel="0" collapsed="false">
      <c r="A11631" s="189" t="s">
        <v>7760</v>
      </c>
      <c r="B11631" s="190" t="n">
        <v>43834</v>
      </c>
      <c r="C11631" s="191" t="s">
        <v>11881</v>
      </c>
      <c r="D11631" s="192" t="s">
        <v>240</v>
      </c>
      <c r="E11631" s="193" t="n">
        <v>20.98</v>
      </c>
      <c r="F11631" s="193" t="n">
        <v>0</v>
      </c>
      <c r="G11631" s="193" t="n">
        <f aca="false">E11631-F11631</f>
        <v>20.98</v>
      </c>
    </row>
    <row r="11632" customFormat="false" ht="15" hidden="false" customHeight="false" outlineLevel="0" collapsed="false">
      <c r="A11632" s="189" t="s">
        <v>7760</v>
      </c>
      <c r="B11632" s="190" t="n">
        <v>43835</v>
      </c>
      <c r="C11632" s="191" t="s">
        <v>11882</v>
      </c>
      <c r="D11632" s="192" t="s">
        <v>240</v>
      </c>
      <c r="E11632" s="193" t="n">
        <v>1.88</v>
      </c>
      <c r="F11632" s="193" t="n">
        <v>0</v>
      </c>
      <c r="G11632" s="193" t="n">
        <f aca="false">E11632-F11632</f>
        <v>1.88</v>
      </c>
    </row>
    <row r="11633" customFormat="false" ht="23.85" hidden="false" customHeight="false" outlineLevel="0" collapsed="false">
      <c r="A11633" s="189" t="s">
        <v>7760</v>
      </c>
      <c r="B11633" s="190" t="n">
        <v>43836</v>
      </c>
      <c r="C11633" s="191" t="s">
        <v>11883</v>
      </c>
      <c r="D11633" s="192" t="s">
        <v>235</v>
      </c>
      <c r="E11633" s="193" t="n">
        <v>2790.62</v>
      </c>
      <c r="F11633" s="193" t="n">
        <v>0</v>
      </c>
      <c r="G11633" s="193" t="n">
        <f aca="false">E11633-F11633</f>
        <v>2790.62</v>
      </c>
    </row>
    <row r="11634" customFormat="false" ht="23.85" hidden="false" customHeight="false" outlineLevel="0" collapsed="false">
      <c r="A11634" s="189" t="s">
        <v>7760</v>
      </c>
      <c r="B11634" s="190" t="n">
        <v>43837</v>
      </c>
      <c r="C11634" s="191" t="s">
        <v>11884</v>
      </c>
      <c r="D11634" s="192" t="s">
        <v>235</v>
      </c>
      <c r="E11634" s="193" t="n">
        <v>1371.43</v>
      </c>
      <c r="F11634" s="193" t="n">
        <v>0</v>
      </c>
      <c r="G11634" s="193" t="n">
        <f aca="false">E11634-F11634</f>
        <v>1371.43</v>
      </c>
    </row>
    <row r="11635" customFormat="false" ht="23.85" hidden="false" customHeight="false" outlineLevel="0" collapsed="false">
      <c r="A11635" s="189" t="s">
        <v>7760</v>
      </c>
      <c r="B11635" s="190" t="n">
        <v>43838</v>
      </c>
      <c r="C11635" s="191" t="s">
        <v>11885</v>
      </c>
      <c r="D11635" s="192" t="s">
        <v>235</v>
      </c>
      <c r="E11635" s="193" t="n">
        <v>31.03</v>
      </c>
      <c r="F11635" s="193" t="n">
        <v>0</v>
      </c>
      <c r="G11635" s="193" t="n">
        <f aca="false">E11635-F11635</f>
        <v>31.03</v>
      </c>
    </row>
    <row r="11636" customFormat="false" ht="23.85" hidden="false" customHeight="false" outlineLevel="0" collapsed="false">
      <c r="A11636" s="189" t="s">
        <v>7760</v>
      </c>
      <c r="B11636" s="190" t="n">
        <v>43971</v>
      </c>
      <c r="C11636" s="191" t="s">
        <v>11886</v>
      </c>
      <c r="D11636" s="192" t="s">
        <v>240</v>
      </c>
      <c r="E11636" s="193" t="n">
        <v>3.06</v>
      </c>
      <c r="F11636" s="193" t="n">
        <v>0</v>
      </c>
      <c r="G11636" s="193" t="n">
        <f aca="false">E11636-F11636</f>
        <v>3.06</v>
      </c>
    </row>
    <row r="11637" customFormat="false" ht="23.85" hidden="false" customHeight="false" outlineLevel="0" collapsed="false">
      <c r="A11637" s="189" t="s">
        <v>7760</v>
      </c>
      <c r="B11637" s="190" t="n">
        <v>43972</v>
      </c>
      <c r="C11637" s="191" t="s">
        <v>11887</v>
      </c>
      <c r="D11637" s="192" t="s">
        <v>240</v>
      </c>
      <c r="E11637" s="193" t="n">
        <v>4</v>
      </c>
      <c r="F11637" s="193" t="n">
        <v>0</v>
      </c>
      <c r="G11637" s="193" t="n">
        <f aca="false">E11637-F11637</f>
        <v>4</v>
      </c>
    </row>
    <row r="11638" customFormat="false" ht="23.85" hidden="false" customHeight="false" outlineLevel="0" collapsed="false">
      <c r="A11638" s="189" t="s">
        <v>7760</v>
      </c>
      <c r="B11638" s="190" t="n">
        <v>43973</v>
      </c>
      <c r="C11638" s="191" t="s">
        <v>11888</v>
      </c>
      <c r="D11638" s="192" t="s">
        <v>240</v>
      </c>
      <c r="E11638" s="193" t="n">
        <v>4.19</v>
      </c>
      <c r="F11638" s="193" t="n">
        <v>0</v>
      </c>
      <c r="G11638" s="193" t="n">
        <f aca="false">E11638-F11638</f>
        <v>4.19</v>
      </c>
    </row>
    <row r="11639" customFormat="false" ht="23.85" hidden="false" customHeight="false" outlineLevel="0" collapsed="false">
      <c r="A11639" s="189" t="s">
        <v>7760</v>
      </c>
      <c r="B11639" s="190" t="n">
        <v>43977</v>
      </c>
      <c r="C11639" s="191" t="s">
        <v>11889</v>
      </c>
      <c r="D11639" s="192" t="s">
        <v>235</v>
      </c>
      <c r="E11639" s="193" t="n">
        <v>2091.25</v>
      </c>
      <c r="F11639" s="193" t="n">
        <v>0</v>
      </c>
      <c r="G11639" s="193" t="n">
        <f aca="false">E11639-F11639</f>
        <v>2091.25</v>
      </c>
    </row>
    <row r="11640" customFormat="false" ht="35.05" hidden="false" customHeight="false" outlineLevel="0" collapsed="false">
      <c r="A11640" s="189" t="s">
        <v>7760</v>
      </c>
      <c r="B11640" s="190" t="n">
        <v>43978</v>
      </c>
      <c r="C11640" s="191" t="s">
        <v>11890</v>
      </c>
      <c r="D11640" s="192" t="s">
        <v>235</v>
      </c>
      <c r="E11640" s="193" t="n">
        <v>1869.54</v>
      </c>
      <c r="F11640" s="193" t="n">
        <v>0</v>
      </c>
      <c r="G11640" s="193" t="n">
        <f aca="false">E11640-F11640</f>
        <v>1869.54</v>
      </c>
    </row>
    <row r="11641" customFormat="false" ht="35.05" hidden="false" customHeight="false" outlineLevel="0" collapsed="false">
      <c r="A11641" s="189" t="s">
        <v>7760</v>
      </c>
      <c r="B11641" s="190" t="n">
        <v>43979</v>
      </c>
      <c r="C11641" s="191" t="s">
        <v>11891</v>
      </c>
      <c r="D11641" s="192" t="s">
        <v>235</v>
      </c>
      <c r="E11641" s="193" t="n">
        <v>674.62</v>
      </c>
      <c r="F11641" s="193" t="n">
        <v>0</v>
      </c>
      <c r="G11641" s="193" t="n">
        <f aca="false">E11641-F11641</f>
        <v>674.62</v>
      </c>
    </row>
    <row r="11642" customFormat="false" ht="35.05" hidden="false" customHeight="false" outlineLevel="0" collapsed="false">
      <c r="A11642" s="189" t="s">
        <v>7760</v>
      </c>
      <c r="B11642" s="190" t="n">
        <v>43980</v>
      </c>
      <c r="C11642" s="191" t="s">
        <v>11892</v>
      </c>
      <c r="D11642" s="192" t="s">
        <v>235</v>
      </c>
      <c r="E11642" s="193" t="n">
        <v>3590.53</v>
      </c>
      <c r="F11642" s="193" t="n">
        <v>0</v>
      </c>
      <c r="G11642" s="193" t="n">
        <f aca="false">E11642-F11642</f>
        <v>3590.53</v>
      </c>
    </row>
    <row r="11643" customFormat="false" ht="35.05" hidden="false" customHeight="false" outlineLevel="0" collapsed="false">
      <c r="A11643" s="189" t="s">
        <v>7760</v>
      </c>
      <c r="B11643" s="190" t="n">
        <v>43981</v>
      </c>
      <c r="C11643" s="191" t="s">
        <v>11893</v>
      </c>
      <c r="D11643" s="192" t="s">
        <v>235</v>
      </c>
      <c r="E11643" s="193" t="n">
        <v>7573.95</v>
      </c>
      <c r="F11643" s="193" t="n">
        <v>0</v>
      </c>
      <c r="G11643" s="193" t="n">
        <f aca="false">E11643-F11643</f>
        <v>7573.95</v>
      </c>
    </row>
    <row r="11644" customFormat="false" ht="35.05" hidden="false" customHeight="false" outlineLevel="0" collapsed="false">
      <c r="A11644" s="189" t="s">
        <v>7760</v>
      </c>
      <c r="B11644" s="190" t="n">
        <v>43982</v>
      </c>
      <c r="C11644" s="191" t="s">
        <v>11894</v>
      </c>
      <c r="D11644" s="192" t="s">
        <v>235</v>
      </c>
      <c r="E11644" s="193" t="n">
        <v>11964.94</v>
      </c>
      <c r="F11644" s="193" t="n">
        <v>0</v>
      </c>
      <c r="G11644" s="193" t="n">
        <f aca="false">E11644-F11644</f>
        <v>11964.94</v>
      </c>
    </row>
    <row r="11645" customFormat="false" ht="35.05" hidden="false" customHeight="false" outlineLevel="0" collapsed="false">
      <c r="A11645" s="189" t="s">
        <v>7760</v>
      </c>
      <c r="B11645" s="190" t="n">
        <v>44019</v>
      </c>
      <c r="C11645" s="191" t="s">
        <v>11895</v>
      </c>
      <c r="D11645" s="192" t="s">
        <v>235</v>
      </c>
      <c r="E11645" s="193" t="n">
        <v>631.12</v>
      </c>
      <c r="F11645" s="193" t="n">
        <v>0</v>
      </c>
      <c r="G11645" s="193" t="n">
        <f aca="false">E11645-F11645</f>
        <v>631.12</v>
      </c>
    </row>
    <row r="11646" customFormat="false" ht="35.05" hidden="false" customHeight="false" outlineLevel="0" collapsed="false">
      <c r="A11646" s="189" t="s">
        <v>7760</v>
      </c>
      <c r="B11646" s="190" t="n">
        <v>44020</v>
      </c>
      <c r="C11646" s="191" t="s">
        <v>11896</v>
      </c>
      <c r="D11646" s="192" t="s">
        <v>235</v>
      </c>
      <c r="E11646" s="193" t="n">
        <v>1047.74</v>
      </c>
      <c r="F11646" s="193" t="n">
        <v>0</v>
      </c>
      <c r="G11646" s="193" t="n">
        <f aca="false">E11646-F11646</f>
        <v>1047.74</v>
      </c>
    </row>
    <row r="11647" customFormat="false" ht="35.05" hidden="false" customHeight="false" outlineLevel="0" collapsed="false">
      <c r="A11647" s="189" t="s">
        <v>7760</v>
      </c>
      <c r="B11647" s="190" t="n">
        <v>44045</v>
      </c>
      <c r="C11647" s="191" t="s">
        <v>11897</v>
      </c>
      <c r="D11647" s="192" t="s">
        <v>235</v>
      </c>
      <c r="E11647" s="193" t="n">
        <v>511.83</v>
      </c>
      <c r="F11647" s="193" t="n">
        <v>0</v>
      </c>
      <c r="G11647" s="193" t="n">
        <f aca="false">E11647-F11647</f>
        <v>511.83</v>
      </c>
    </row>
    <row r="11648" customFormat="false" ht="68.65" hidden="false" customHeight="false" outlineLevel="0" collapsed="false">
      <c r="A11648" s="189" t="s">
        <v>7760</v>
      </c>
      <c r="B11648" s="190" t="n">
        <v>44053</v>
      </c>
      <c r="C11648" s="191" t="s">
        <v>11898</v>
      </c>
      <c r="D11648" s="192" t="s">
        <v>235</v>
      </c>
      <c r="E11648" s="193" t="n">
        <v>1861.65</v>
      </c>
      <c r="F11648" s="193" t="n">
        <v>0</v>
      </c>
      <c r="G11648" s="193" t="n">
        <f aca="false">E11648-F11648</f>
        <v>1861.65</v>
      </c>
    </row>
    <row r="11649" customFormat="false" ht="68.65" hidden="false" customHeight="false" outlineLevel="0" collapsed="false">
      <c r="A11649" s="189" t="s">
        <v>7760</v>
      </c>
      <c r="B11649" s="190" t="n">
        <v>44054</v>
      </c>
      <c r="C11649" s="191" t="s">
        <v>11899</v>
      </c>
      <c r="D11649" s="192" t="s">
        <v>235</v>
      </c>
      <c r="E11649" s="193" t="n">
        <v>667.85</v>
      </c>
      <c r="F11649" s="193" t="n">
        <v>0</v>
      </c>
      <c r="G11649" s="193" t="n">
        <f aca="false">E11649-F11649</f>
        <v>667.85</v>
      </c>
    </row>
    <row r="11650" customFormat="false" ht="15" hidden="false" customHeight="false" outlineLevel="0" collapsed="false">
      <c r="A11650" s="189" t="s">
        <v>7760</v>
      </c>
      <c r="B11650" s="190" t="n">
        <v>44072</v>
      </c>
      <c r="C11650" s="191" t="s">
        <v>11900</v>
      </c>
      <c r="D11650" s="192" t="s">
        <v>4972</v>
      </c>
      <c r="E11650" s="193" t="n">
        <v>128.57</v>
      </c>
      <c r="F11650" s="193" t="n">
        <v>0</v>
      </c>
      <c r="G11650" s="193" t="n">
        <f aca="false">E11650-F11650</f>
        <v>128.57</v>
      </c>
    </row>
    <row r="11651" customFormat="false" ht="35.05" hidden="false" customHeight="false" outlineLevel="0" collapsed="false">
      <c r="A11651" s="189" t="s">
        <v>7760</v>
      </c>
      <c r="B11651" s="190" t="n">
        <v>44073</v>
      </c>
      <c r="C11651" s="191" t="s">
        <v>11901</v>
      </c>
      <c r="D11651" s="192" t="s">
        <v>240</v>
      </c>
      <c r="E11651" s="193" t="n">
        <v>0.88</v>
      </c>
      <c r="F11651" s="193" t="n">
        <v>0</v>
      </c>
      <c r="G11651" s="193" t="n">
        <f aca="false">E11651-F11651</f>
        <v>0.88</v>
      </c>
    </row>
    <row r="11652" customFormat="false" ht="15" hidden="false" customHeight="false" outlineLevel="0" collapsed="false">
      <c r="A11652" s="189" t="s">
        <v>7760</v>
      </c>
      <c r="B11652" s="190" t="n">
        <v>44074</v>
      </c>
      <c r="C11652" s="191" t="s">
        <v>11902</v>
      </c>
      <c r="D11652" s="192" t="s">
        <v>4972</v>
      </c>
      <c r="E11652" s="193" t="n">
        <v>553.09</v>
      </c>
      <c r="F11652" s="193" t="n">
        <v>0</v>
      </c>
      <c r="G11652" s="193" t="n">
        <f aca="false">E11652-F11652</f>
        <v>553.09</v>
      </c>
    </row>
    <row r="11653" customFormat="false" ht="23.85" hidden="false" customHeight="false" outlineLevel="0" collapsed="false">
      <c r="A11653" s="189" t="s">
        <v>7760</v>
      </c>
      <c r="B11653" s="190" t="n">
        <v>44171</v>
      </c>
      <c r="C11653" s="191" t="s">
        <v>11903</v>
      </c>
      <c r="D11653" s="192" t="s">
        <v>235</v>
      </c>
      <c r="E11653" s="193" t="n">
        <v>22.47</v>
      </c>
      <c r="F11653" s="193" t="n">
        <v>0</v>
      </c>
      <c r="G11653" s="193" t="n">
        <f aca="false">E11653-F11653</f>
        <v>22.47</v>
      </c>
    </row>
    <row r="11654" customFormat="false" ht="15" hidden="false" customHeight="false" outlineLevel="0" collapsed="false">
      <c r="A11654" s="189" t="s">
        <v>7760</v>
      </c>
      <c r="B11654" s="190" t="n">
        <v>44172</v>
      </c>
      <c r="C11654" s="191" t="s">
        <v>11904</v>
      </c>
      <c r="D11654" s="192" t="s">
        <v>235</v>
      </c>
      <c r="E11654" s="193" t="n">
        <v>7.87</v>
      </c>
      <c r="F11654" s="193" t="n">
        <v>0</v>
      </c>
      <c r="G11654" s="193" t="n">
        <f aca="false">E11654-F11654</f>
        <v>7.87</v>
      </c>
    </row>
    <row r="11655" customFormat="false" ht="35.05" hidden="false" customHeight="false" outlineLevel="0" collapsed="false">
      <c r="A11655" s="189" t="s">
        <v>7760</v>
      </c>
      <c r="B11655" s="190" t="n">
        <v>44173</v>
      </c>
      <c r="C11655" s="191" t="s">
        <v>11905</v>
      </c>
      <c r="D11655" s="192" t="s">
        <v>235</v>
      </c>
      <c r="E11655" s="193" t="n">
        <v>17.96</v>
      </c>
      <c r="F11655" s="193" t="n">
        <v>0</v>
      </c>
      <c r="G11655" s="193" t="n">
        <f aca="false">E11655-F11655</f>
        <v>17.96</v>
      </c>
    </row>
    <row r="11656" customFormat="false" ht="35.05" hidden="false" customHeight="false" outlineLevel="0" collapsed="false">
      <c r="A11656" s="189" t="s">
        <v>7760</v>
      </c>
      <c r="B11656" s="190" t="n">
        <v>44174</v>
      </c>
      <c r="C11656" s="191" t="s">
        <v>11906</v>
      </c>
      <c r="D11656" s="192" t="s">
        <v>235</v>
      </c>
      <c r="E11656" s="193" t="n">
        <v>29.4</v>
      </c>
      <c r="F11656" s="193" t="n">
        <v>0</v>
      </c>
      <c r="G11656" s="193" t="n">
        <f aca="false">E11656-F11656</f>
        <v>29.4</v>
      </c>
    </row>
    <row r="11657" customFormat="false" ht="23.85" hidden="false" customHeight="false" outlineLevel="0" collapsed="false">
      <c r="A11657" s="189" t="s">
        <v>7760</v>
      </c>
      <c r="B11657" s="190" t="n">
        <v>44175</v>
      </c>
      <c r="C11657" s="191" t="s">
        <v>11907</v>
      </c>
      <c r="D11657" s="192" t="s">
        <v>235</v>
      </c>
      <c r="E11657" s="193" t="n">
        <v>21.44</v>
      </c>
      <c r="F11657" s="193" t="n">
        <v>0</v>
      </c>
      <c r="G11657" s="193" t="n">
        <f aca="false">E11657-F11657</f>
        <v>21.44</v>
      </c>
    </row>
    <row r="11658" customFormat="false" ht="23.85" hidden="false" customHeight="false" outlineLevel="0" collapsed="false">
      <c r="A11658" s="189" t="s">
        <v>7760</v>
      </c>
      <c r="B11658" s="190" t="n">
        <v>44176</v>
      </c>
      <c r="C11658" s="191" t="s">
        <v>11908</v>
      </c>
      <c r="D11658" s="192" t="s">
        <v>240</v>
      </c>
      <c r="E11658" s="193" t="n">
        <v>18.92</v>
      </c>
      <c r="F11658" s="193" t="n">
        <v>0</v>
      </c>
      <c r="G11658" s="193" t="n">
        <f aca="false">E11658-F11658</f>
        <v>18.92</v>
      </c>
    </row>
    <row r="11659" customFormat="false" ht="23.85" hidden="false" customHeight="false" outlineLevel="0" collapsed="false">
      <c r="A11659" s="189" t="s">
        <v>7760</v>
      </c>
      <c r="B11659" s="190" t="n">
        <v>44177</v>
      </c>
      <c r="C11659" s="191" t="s">
        <v>11909</v>
      </c>
      <c r="D11659" s="192" t="s">
        <v>235</v>
      </c>
      <c r="E11659" s="193" t="n">
        <v>16.02</v>
      </c>
      <c r="F11659" s="193" t="n">
        <v>0</v>
      </c>
      <c r="G11659" s="193" t="n">
        <f aca="false">E11659-F11659</f>
        <v>16.02</v>
      </c>
    </row>
    <row r="11660" customFormat="false" ht="23.85" hidden="false" customHeight="false" outlineLevel="0" collapsed="false">
      <c r="A11660" s="189" t="s">
        <v>7760</v>
      </c>
      <c r="B11660" s="190" t="n">
        <v>44247</v>
      </c>
      <c r="C11660" s="191" t="s">
        <v>11910</v>
      </c>
      <c r="D11660" s="192" t="s">
        <v>235</v>
      </c>
      <c r="E11660" s="193" t="n">
        <v>1838.26</v>
      </c>
      <c r="F11660" s="193" t="n">
        <v>0</v>
      </c>
      <c r="G11660" s="193" t="n">
        <f aca="false">E11660-F11660</f>
        <v>1838.26</v>
      </c>
    </row>
    <row r="11661" customFormat="false" ht="23.85" hidden="false" customHeight="false" outlineLevel="0" collapsed="false">
      <c r="A11661" s="189" t="s">
        <v>7760</v>
      </c>
      <c r="B11661" s="190" t="n">
        <v>44248</v>
      </c>
      <c r="C11661" s="191" t="s">
        <v>11911</v>
      </c>
      <c r="D11661" s="192" t="s">
        <v>235</v>
      </c>
      <c r="E11661" s="193" t="n">
        <v>107.01</v>
      </c>
      <c r="F11661" s="193" t="n">
        <v>0</v>
      </c>
      <c r="G11661" s="193" t="n">
        <f aca="false">E11661-F11661</f>
        <v>107.01</v>
      </c>
    </row>
    <row r="11662" customFormat="false" ht="23.85" hidden="false" customHeight="false" outlineLevel="0" collapsed="false">
      <c r="A11662" s="189" t="s">
        <v>7760</v>
      </c>
      <c r="B11662" s="190" t="n">
        <v>44249</v>
      </c>
      <c r="C11662" s="191" t="s">
        <v>11912</v>
      </c>
      <c r="D11662" s="192" t="s">
        <v>235</v>
      </c>
      <c r="E11662" s="193" t="n">
        <v>412.85</v>
      </c>
      <c r="F11662" s="193" t="n">
        <v>0</v>
      </c>
      <c r="G11662" s="193" t="n">
        <f aca="false">E11662-F11662</f>
        <v>412.85</v>
      </c>
    </row>
    <row r="11663" customFormat="false" ht="23.85" hidden="false" customHeight="false" outlineLevel="0" collapsed="false">
      <c r="A11663" s="189" t="s">
        <v>7760</v>
      </c>
      <c r="B11663" s="190" t="n">
        <v>44250</v>
      </c>
      <c r="C11663" s="191" t="s">
        <v>11913</v>
      </c>
      <c r="D11663" s="192" t="s">
        <v>235</v>
      </c>
      <c r="E11663" s="193" t="n">
        <v>599.55</v>
      </c>
      <c r="F11663" s="193" t="n">
        <v>0</v>
      </c>
      <c r="G11663" s="193" t="n">
        <f aca="false">E11663-F11663</f>
        <v>599.55</v>
      </c>
    </row>
    <row r="11664" customFormat="false" ht="23.85" hidden="false" customHeight="false" outlineLevel="0" collapsed="false">
      <c r="A11664" s="189" t="s">
        <v>7760</v>
      </c>
      <c r="B11664" s="190" t="n">
        <v>44251</v>
      </c>
      <c r="C11664" s="191" t="s">
        <v>11914</v>
      </c>
      <c r="D11664" s="192" t="s">
        <v>235</v>
      </c>
      <c r="E11664" s="193" t="n">
        <v>264.63</v>
      </c>
      <c r="F11664" s="193" t="n">
        <v>0</v>
      </c>
      <c r="G11664" s="193" t="n">
        <f aca="false">E11664-F11664</f>
        <v>264.63</v>
      </c>
    </row>
    <row r="11665" customFormat="false" ht="23.85" hidden="false" customHeight="false" outlineLevel="0" collapsed="false">
      <c r="A11665" s="189" t="s">
        <v>7760</v>
      </c>
      <c r="B11665" s="190" t="n">
        <v>44252</v>
      </c>
      <c r="C11665" s="191" t="s">
        <v>11915</v>
      </c>
      <c r="D11665" s="192" t="s">
        <v>235</v>
      </c>
      <c r="E11665" s="193" t="n">
        <v>216.57</v>
      </c>
      <c r="F11665" s="193" t="n">
        <v>0</v>
      </c>
      <c r="G11665" s="193" t="n">
        <f aca="false">E11665-F11665</f>
        <v>216.57</v>
      </c>
    </row>
    <row r="11666" customFormat="false" ht="23.85" hidden="false" customHeight="false" outlineLevel="0" collapsed="false">
      <c r="A11666" s="189" t="s">
        <v>7760</v>
      </c>
      <c r="B11666" s="190" t="n">
        <v>44253</v>
      </c>
      <c r="C11666" s="191" t="s">
        <v>11916</v>
      </c>
      <c r="D11666" s="192" t="s">
        <v>235</v>
      </c>
      <c r="E11666" s="193" t="n">
        <v>319.92</v>
      </c>
      <c r="F11666" s="193" t="n">
        <v>0</v>
      </c>
      <c r="G11666" s="193" t="n">
        <f aca="false">E11666-F11666</f>
        <v>319.92</v>
      </c>
    </row>
    <row r="11667" customFormat="false" ht="35.05" hidden="false" customHeight="false" outlineLevel="0" collapsed="false">
      <c r="A11667" s="189" t="s">
        <v>7760</v>
      </c>
      <c r="B11667" s="190" t="n">
        <v>44254</v>
      </c>
      <c r="C11667" s="191" t="s">
        <v>11917</v>
      </c>
      <c r="D11667" s="192" t="s">
        <v>235</v>
      </c>
      <c r="E11667" s="193" t="n">
        <v>33.47</v>
      </c>
      <c r="F11667" s="193" t="n">
        <v>0</v>
      </c>
      <c r="G11667" s="193" t="n">
        <f aca="false">E11667-F11667</f>
        <v>33.47</v>
      </c>
    </row>
    <row r="11668" customFormat="false" ht="35.05" hidden="false" customHeight="false" outlineLevel="0" collapsed="false">
      <c r="A11668" s="189" t="s">
        <v>7760</v>
      </c>
      <c r="B11668" s="190" t="n">
        <v>44255</v>
      </c>
      <c r="C11668" s="191" t="s">
        <v>11918</v>
      </c>
      <c r="D11668" s="192" t="s">
        <v>235</v>
      </c>
      <c r="E11668" s="193" t="n">
        <v>37.1</v>
      </c>
      <c r="F11668" s="193" t="n">
        <v>0</v>
      </c>
      <c r="G11668" s="193" t="n">
        <f aca="false">E11668-F11668</f>
        <v>37.1</v>
      </c>
    </row>
    <row r="11669" customFormat="false" ht="35.05" hidden="false" customHeight="false" outlineLevel="0" collapsed="false">
      <c r="A11669" s="189" t="s">
        <v>7760</v>
      </c>
      <c r="B11669" s="190" t="n">
        <v>44256</v>
      </c>
      <c r="C11669" s="191" t="s">
        <v>11919</v>
      </c>
      <c r="D11669" s="192" t="s">
        <v>235</v>
      </c>
      <c r="E11669" s="193" t="n">
        <v>41.9</v>
      </c>
      <c r="F11669" s="193" t="n">
        <v>0</v>
      </c>
      <c r="G11669" s="193" t="n">
        <f aca="false">E11669-F11669</f>
        <v>41.9</v>
      </c>
    </row>
    <row r="11670" customFormat="false" ht="35.05" hidden="false" customHeight="false" outlineLevel="0" collapsed="false">
      <c r="A11670" s="189" t="s">
        <v>7760</v>
      </c>
      <c r="B11670" s="190" t="n">
        <v>44257</v>
      </c>
      <c r="C11670" s="191" t="s">
        <v>11920</v>
      </c>
      <c r="D11670" s="192" t="s">
        <v>235</v>
      </c>
      <c r="E11670" s="193" t="n">
        <v>66.29</v>
      </c>
      <c r="F11670" s="193" t="n">
        <v>0</v>
      </c>
      <c r="G11670" s="193" t="n">
        <f aca="false">E11670-F11670</f>
        <v>66.29</v>
      </c>
    </row>
    <row r="11671" customFormat="false" ht="35.05" hidden="false" customHeight="false" outlineLevel="0" collapsed="false">
      <c r="A11671" s="189" t="s">
        <v>7760</v>
      </c>
      <c r="B11671" s="190" t="n">
        <v>44258</v>
      </c>
      <c r="C11671" s="191" t="s">
        <v>11921</v>
      </c>
      <c r="D11671" s="192" t="s">
        <v>235</v>
      </c>
      <c r="E11671" s="193" t="n">
        <v>75.76</v>
      </c>
      <c r="F11671" s="193" t="n">
        <v>0</v>
      </c>
      <c r="G11671" s="193" t="n">
        <f aca="false">E11671-F11671</f>
        <v>75.76</v>
      </c>
    </row>
    <row r="11672" customFormat="false" ht="35.05" hidden="false" customHeight="false" outlineLevel="0" collapsed="false">
      <c r="A11672" s="189" t="s">
        <v>7760</v>
      </c>
      <c r="B11672" s="190" t="n">
        <v>44259</v>
      </c>
      <c r="C11672" s="191" t="s">
        <v>11922</v>
      </c>
      <c r="D11672" s="192" t="s">
        <v>235</v>
      </c>
      <c r="E11672" s="193" t="n">
        <v>103.99</v>
      </c>
      <c r="F11672" s="193" t="n">
        <v>0</v>
      </c>
      <c r="G11672" s="193" t="n">
        <f aca="false">E11672-F11672</f>
        <v>103.99</v>
      </c>
    </row>
    <row r="11673" customFormat="false" ht="23.85" hidden="false" customHeight="false" outlineLevel="0" collapsed="false">
      <c r="A11673" s="189" t="s">
        <v>7760</v>
      </c>
      <c r="B11673" s="190" t="n">
        <v>44260</v>
      </c>
      <c r="C11673" s="191" t="s">
        <v>11923</v>
      </c>
      <c r="D11673" s="192" t="s">
        <v>240</v>
      </c>
      <c r="E11673" s="193" t="n">
        <v>471.05</v>
      </c>
      <c r="F11673" s="193" t="n">
        <v>0</v>
      </c>
      <c r="G11673" s="193" t="n">
        <f aca="false">E11673-F11673</f>
        <v>471.05</v>
      </c>
    </row>
    <row r="11674" customFormat="false" ht="23.85" hidden="false" customHeight="false" outlineLevel="0" collapsed="false">
      <c r="A11674" s="189" t="s">
        <v>7760</v>
      </c>
      <c r="B11674" s="190" t="n">
        <v>44261</v>
      </c>
      <c r="C11674" s="191" t="s">
        <v>11924</v>
      </c>
      <c r="D11674" s="192" t="s">
        <v>235</v>
      </c>
      <c r="E11674" s="193" t="n">
        <v>147.82</v>
      </c>
      <c r="F11674" s="193" t="n">
        <v>0</v>
      </c>
      <c r="G11674" s="193" t="n">
        <f aca="false">E11674-F11674</f>
        <v>147.82</v>
      </c>
    </row>
    <row r="11675" customFormat="false" ht="23.85" hidden="false" customHeight="false" outlineLevel="0" collapsed="false">
      <c r="A11675" s="189" t="s">
        <v>7760</v>
      </c>
      <c r="B11675" s="190" t="n">
        <v>44263</v>
      </c>
      <c r="C11675" s="191" t="s">
        <v>11925</v>
      </c>
      <c r="D11675" s="192" t="s">
        <v>235</v>
      </c>
      <c r="E11675" s="193" t="n">
        <v>67.29</v>
      </c>
      <c r="F11675" s="193" t="n">
        <v>0</v>
      </c>
      <c r="G11675" s="193" t="n">
        <f aca="false">E11675-F11675</f>
        <v>67.29</v>
      </c>
    </row>
    <row r="11676" customFormat="false" ht="23.85" hidden="false" customHeight="false" outlineLevel="0" collapsed="false">
      <c r="A11676" s="189" t="s">
        <v>7760</v>
      </c>
      <c r="B11676" s="190" t="n">
        <v>44315</v>
      </c>
      <c r="C11676" s="191" t="s">
        <v>11926</v>
      </c>
      <c r="D11676" s="192" t="s">
        <v>240</v>
      </c>
      <c r="E11676" s="193" t="n">
        <v>59.2</v>
      </c>
      <c r="F11676" s="193" t="n">
        <v>0</v>
      </c>
      <c r="G11676" s="193" t="n">
        <f aca="false">E11676-F11676</f>
        <v>59.2</v>
      </c>
    </row>
    <row r="11677" customFormat="false" ht="23.85" hidden="false" customHeight="false" outlineLevel="0" collapsed="false">
      <c r="A11677" s="189" t="s">
        <v>7760</v>
      </c>
      <c r="B11677" s="190" t="n">
        <v>44324</v>
      </c>
      <c r="C11677" s="191" t="s">
        <v>11927</v>
      </c>
      <c r="D11677" s="192" t="s">
        <v>1579</v>
      </c>
      <c r="E11677" s="193" t="n">
        <v>3.22</v>
      </c>
      <c r="F11677" s="193" t="n">
        <v>0</v>
      </c>
      <c r="G11677" s="193" t="n">
        <f aca="false">E11677-F11677</f>
        <v>3.22</v>
      </c>
    </row>
    <row r="11678" customFormat="false" ht="23.85" hidden="false" customHeight="false" outlineLevel="0" collapsed="false">
      <c r="A11678" s="189" t="s">
        <v>7760</v>
      </c>
      <c r="B11678" s="190" t="n">
        <v>44326</v>
      </c>
      <c r="C11678" s="191" t="s">
        <v>11928</v>
      </c>
      <c r="D11678" s="192" t="s">
        <v>235</v>
      </c>
      <c r="E11678" s="193" t="n">
        <v>1545.62</v>
      </c>
      <c r="F11678" s="193" t="n">
        <v>0</v>
      </c>
      <c r="G11678" s="193" t="n">
        <f aca="false">E11678-F11678</f>
        <v>1545.62</v>
      </c>
    </row>
    <row r="11679" customFormat="false" ht="23.85" hidden="false" customHeight="false" outlineLevel="0" collapsed="false">
      <c r="A11679" s="189" t="s">
        <v>7760</v>
      </c>
      <c r="B11679" s="190" t="n">
        <v>44327</v>
      </c>
      <c r="C11679" s="191" t="s">
        <v>11929</v>
      </c>
      <c r="D11679" s="192" t="s">
        <v>4972</v>
      </c>
      <c r="E11679" s="193" t="n">
        <v>117.73</v>
      </c>
      <c r="F11679" s="193" t="n">
        <v>0</v>
      </c>
      <c r="G11679" s="193" t="n">
        <f aca="false">E11679-F11679</f>
        <v>117.73</v>
      </c>
    </row>
    <row r="11680" customFormat="false" ht="23.85" hidden="false" customHeight="false" outlineLevel="0" collapsed="false">
      <c r="A11680" s="189" t="s">
        <v>7760</v>
      </c>
      <c r="B11680" s="190" t="n">
        <v>44329</v>
      </c>
      <c r="C11680" s="191" t="s">
        <v>11930</v>
      </c>
      <c r="D11680" s="192" t="s">
        <v>4972</v>
      </c>
      <c r="E11680" s="193" t="n">
        <v>15.44</v>
      </c>
      <c r="F11680" s="193" t="n">
        <v>0</v>
      </c>
      <c r="G11680" s="193" t="n">
        <f aca="false">E11680-F11680</f>
        <v>15.44</v>
      </c>
    </row>
    <row r="11681" customFormat="false" ht="15" hidden="false" customHeight="false" outlineLevel="0" collapsed="false">
      <c r="A11681" s="189" t="s">
        <v>7760</v>
      </c>
      <c r="B11681" s="190" t="n">
        <v>44330</v>
      </c>
      <c r="C11681" s="191" t="s">
        <v>11931</v>
      </c>
      <c r="D11681" s="192" t="s">
        <v>4972</v>
      </c>
      <c r="E11681" s="193" t="n">
        <v>11.78</v>
      </c>
      <c r="F11681" s="193" t="n">
        <v>0</v>
      </c>
      <c r="G11681" s="193" t="n">
        <f aca="false">E11681-F11681</f>
        <v>11.78</v>
      </c>
    </row>
    <row r="11682" customFormat="false" ht="15" hidden="false" customHeight="false" outlineLevel="0" collapsed="false">
      <c r="A11682" s="189" t="s">
        <v>7760</v>
      </c>
      <c r="B11682" s="190" t="n">
        <v>44331</v>
      </c>
      <c r="C11682" s="191" t="s">
        <v>11932</v>
      </c>
      <c r="D11682" s="192" t="s">
        <v>4972</v>
      </c>
      <c r="E11682" s="193" t="n">
        <v>61.51</v>
      </c>
      <c r="F11682" s="193" t="n">
        <v>0</v>
      </c>
      <c r="G11682" s="193" t="n">
        <f aca="false">E11682-F11682</f>
        <v>61.51</v>
      </c>
    </row>
    <row r="11683" customFormat="false" ht="35.05" hidden="false" customHeight="false" outlineLevel="0" collapsed="false">
      <c r="A11683" s="189" t="s">
        <v>7760</v>
      </c>
      <c r="B11683" s="190" t="n">
        <v>44388</v>
      </c>
      <c r="C11683" s="191" t="s">
        <v>11933</v>
      </c>
      <c r="D11683" s="192" t="s">
        <v>240</v>
      </c>
      <c r="E11683" s="193" t="n">
        <v>2.54</v>
      </c>
      <c r="F11683" s="193" t="n">
        <v>0</v>
      </c>
      <c r="G11683" s="193" t="n">
        <f aca="false">E11683-F11683</f>
        <v>2.54</v>
      </c>
    </row>
    <row r="11684" customFormat="false" ht="35.05" hidden="false" customHeight="false" outlineLevel="0" collapsed="false">
      <c r="A11684" s="189" t="s">
        <v>7760</v>
      </c>
      <c r="B11684" s="190" t="n">
        <v>44389</v>
      </c>
      <c r="C11684" s="191" t="s">
        <v>11934</v>
      </c>
      <c r="D11684" s="192" t="s">
        <v>240</v>
      </c>
      <c r="E11684" s="193" t="n">
        <v>5.85</v>
      </c>
      <c r="F11684" s="193" t="n">
        <v>0</v>
      </c>
      <c r="G11684" s="193" t="n">
        <f aca="false">E11684-F11684</f>
        <v>5.85</v>
      </c>
    </row>
    <row r="11685" customFormat="false" ht="35.05" hidden="false" customHeight="false" outlineLevel="0" collapsed="false">
      <c r="A11685" s="189" t="s">
        <v>7760</v>
      </c>
      <c r="B11685" s="190" t="n">
        <v>44390</v>
      </c>
      <c r="C11685" s="191" t="s">
        <v>11935</v>
      </c>
      <c r="D11685" s="192" t="s">
        <v>240</v>
      </c>
      <c r="E11685" s="193" t="n">
        <v>49.52</v>
      </c>
      <c r="F11685" s="193" t="n">
        <v>0</v>
      </c>
      <c r="G11685" s="193" t="n">
        <f aca="false">E11685-F11685</f>
        <v>49.52</v>
      </c>
    </row>
    <row r="11686" customFormat="false" ht="35.05" hidden="false" customHeight="false" outlineLevel="0" collapsed="false">
      <c r="A11686" s="189" t="s">
        <v>7760</v>
      </c>
      <c r="B11686" s="190" t="n">
        <v>44391</v>
      </c>
      <c r="C11686" s="191" t="s">
        <v>11936</v>
      </c>
      <c r="D11686" s="192" t="s">
        <v>240</v>
      </c>
      <c r="E11686" s="193" t="n">
        <v>117.39</v>
      </c>
      <c r="F11686" s="193" t="n">
        <v>0</v>
      </c>
      <c r="G11686" s="193" t="n">
        <f aca="false">E11686-F11686</f>
        <v>117.39</v>
      </c>
    </row>
    <row r="11687" customFormat="false" ht="35.05" hidden="false" customHeight="false" outlineLevel="0" collapsed="false">
      <c r="A11687" s="189" t="s">
        <v>7760</v>
      </c>
      <c r="B11687" s="190" t="n">
        <v>44392</v>
      </c>
      <c r="C11687" s="191" t="s">
        <v>11937</v>
      </c>
      <c r="D11687" s="192" t="s">
        <v>240</v>
      </c>
      <c r="E11687" s="193" t="n">
        <v>233.73</v>
      </c>
      <c r="F11687" s="193" t="n">
        <v>0</v>
      </c>
      <c r="G11687" s="193" t="n">
        <f aca="false">E11687-F11687</f>
        <v>233.73</v>
      </c>
    </row>
    <row r="11688" customFormat="false" ht="15" hidden="false" customHeight="false" outlineLevel="0" collapsed="false">
      <c r="A11688" s="189" t="s">
        <v>7760</v>
      </c>
      <c r="B11688" s="190" t="n">
        <v>44396</v>
      </c>
      <c r="C11688" s="191" t="s">
        <v>11938</v>
      </c>
      <c r="D11688" s="192" t="s">
        <v>1579</v>
      </c>
      <c r="E11688" s="193" t="n">
        <v>34.62</v>
      </c>
      <c r="F11688" s="193" t="n">
        <v>0</v>
      </c>
      <c r="G11688" s="193" t="n">
        <f aca="false">E11688-F11688</f>
        <v>34.62</v>
      </c>
    </row>
    <row r="11689" customFormat="false" ht="23.85" hidden="false" customHeight="false" outlineLevel="0" collapsed="false">
      <c r="A11689" s="189" t="s">
        <v>7760</v>
      </c>
      <c r="B11689" s="190" t="n">
        <v>44397</v>
      </c>
      <c r="C11689" s="191" t="s">
        <v>11939</v>
      </c>
      <c r="D11689" s="192" t="s">
        <v>240</v>
      </c>
      <c r="E11689" s="193" t="n">
        <v>3.04</v>
      </c>
      <c r="F11689" s="193" t="n">
        <v>0</v>
      </c>
      <c r="G11689" s="193" t="n">
        <f aca="false">E11689-F11689</f>
        <v>3.04</v>
      </c>
    </row>
    <row r="11690" customFormat="false" ht="68.65" hidden="false" customHeight="false" outlineLevel="0" collapsed="false">
      <c r="A11690" s="189" t="s">
        <v>7760</v>
      </c>
      <c r="B11690" s="190" t="n">
        <v>44399</v>
      </c>
      <c r="C11690" s="191" t="s">
        <v>11940</v>
      </c>
      <c r="D11690" s="192" t="s">
        <v>235</v>
      </c>
      <c r="E11690" s="193" t="n">
        <v>912.49</v>
      </c>
      <c r="F11690" s="193" t="n">
        <v>0</v>
      </c>
      <c r="G11690" s="193" t="n">
        <f aca="false">E11690-F11690</f>
        <v>912.49</v>
      </c>
    </row>
    <row r="11691" customFormat="false" ht="23.85" hidden="false" customHeight="false" outlineLevel="0" collapsed="false">
      <c r="A11691" s="189" t="s">
        <v>7760</v>
      </c>
      <c r="B11691" s="190" t="n">
        <v>44400</v>
      </c>
      <c r="C11691" s="191" t="s">
        <v>11941</v>
      </c>
      <c r="D11691" s="192" t="s">
        <v>235</v>
      </c>
      <c r="E11691" s="193" t="n">
        <v>36.96</v>
      </c>
      <c r="F11691" s="193" t="n">
        <v>0</v>
      </c>
      <c r="G11691" s="193" t="n">
        <f aca="false">E11691-F11691</f>
        <v>36.96</v>
      </c>
    </row>
    <row r="11692" customFormat="false" ht="35.05" hidden="false" customHeight="false" outlineLevel="0" collapsed="false">
      <c r="A11692" s="189" t="s">
        <v>7760</v>
      </c>
      <c r="B11692" s="190" t="n">
        <v>44457</v>
      </c>
      <c r="C11692" s="191" t="s">
        <v>11942</v>
      </c>
      <c r="D11692" s="192" t="s">
        <v>235</v>
      </c>
      <c r="E11692" s="193" t="n">
        <v>1.44</v>
      </c>
      <c r="F11692" s="193" t="n">
        <v>0</v>
      </c>
      <c r="G11692" s="193" t="n">
        <f aca="false">E11692-F11692</f>
        <v>1.44</v>
      </c>
    </row>
    <row r="11693" customFormat="false" ht="35.05" hidden="false" customHeight="false" outlineLevel="0" collapsed="false">
      <c r="A11693" s="189" t="s">
        <v>7760</v>
      </c>
      <c r="B11693" s="190" t="n">
        <v>44458</v>
      </c>
      <c r="C11693" s="191" t="s">
        <v>11943</v>
      </c>
      <c r="D11693" s="192" t="s">
        <v>235</v>
      </c>
      <c r="E11693" s="193" t="n">
        <v>0.74</v>
      </c>
      <c r="F11693" s="193" t="n">
        <v>0</v>
      </c>
      <c r="G11693" s="193" t="n">
        <f aca="false">E11693-F11693</f>
        <v>0.74</v>
      </c>
    </row>
    <row r="11694" customFormat="false" ht="35.05" hidden="false" customHeight="false" outlineLevel="0" collapsed="false">
      <c r="A11694" s="189" t="s">
        <v>7760</v>
      </c>
      <c r="B11694" s="190" t="n">
        <v>44459</v>
      </c>
      <c r="C11694" s="191" t="s">
        <v>11944</v>
      </c>
      <c r="D11694" s="192" t="s">
        <v>235</v>
      </c>
      <c r="E11694" s="193" t="n">
        <v>0.78</v>
      </c>
      <c r="F11694" s="193" t="n">
        <v>0</v>
      </c>
      <c r="G11694" s="193" t="n">
        <f aca="false">E11694-F11694</f>
        <v>0.78</v>
      </c>
    </row>
    <row r="11695" customFormat="false" ht="35.05" hidden="false" customHeight="false" outlineLevel="0" collapsed="false">
      <c r="A11695" s="189" t="s">
        <v>7760</v>
      </c>
      <c r="B11695" s="190" t="n">
        <v>44460</v>
      </c>
      <c r="C11695" s="191" t="s">
        <v>11945</v>
      </c>
      <c r="D11695" s="192" t="s">
        <v>235</v>
      </c>
      <c r="E11695" s="193" t="n">
        <v>1.22</v>
      </c>
      <c r="F11695" s="193" t="n">
        <v>0</v>
      </c>
      <c r="G11695" s="193" t="n">
        <f aca="false">E11695-F11695</f>
        <v>1.22</v>
      </c>
    </row>
    <row r="11696" customFormat="false" ht="35.05" hidden="false" customHeight="false" outlineLevel="0" collapsed="false">
      <c r="A11696" s="189" t="s">
        <v>7760</v>
      </c>
      <c r="B11696" s="190" t="n">
        <v>44461</v>
      </c>
      <c r="C11696" s="191" t="s">
        <v>11946</v>
      </c>
      <c r="D11696" s="192" t="s">
        <v>235</v>
      </c>
      <c r="E11696" s="193" t="n">
        <v>1.67</v>
      </c>
      <c r="F11696" s="193" t="n">
        <v>0</v>
      </c>
      <c r="G11696" s="193" t="n">
        <f aca="false">E11696-F11696</f>
        <v>1.67</v>
      </c>
    </row>
    <row r="11697" customFormat="false" ht="35.05" hidden="false" customHeight="false" outlineLevel="0" collapsed="false">
      <c r="A11697" s="189" t="s">
        <v>7760</v>
      </c>
      <c r="B11697" s="190" t="n">
        <v>44462</v>
      </c>
      <c r="C11697" s="191" t="s">
        <v>11947</v>
      </c>
      <c r="D11697" s="192" t="s">
        <v>235</v>
      </c>
      <c r="E11697" s="193" t="n">
        <v>1.39</v>
      </c>
      <c r="F11697" s="193" t="n">
        <v>0</v>
      </c>
      <c r="G11697" s="193" t="n">
        <f aca="false">E11697-F11697</f>
        <v>1.39</v>
      </c>
    </row>
    <row r="11698" customFormat="false" ht="35.05" hidden="false" customHeight="false" outlineLevel="0" collapsed="false">
      <c r="A11698" s="189" t="s">
        <v>7760</v>
      </c>
      <c r="B11698" s="190" t="n">
        <v>44463</v>
      </c>
      <c r="C11698" s="191" t="s">
        <v>11948</v>
      </c>
      <c r="D11698" s="192" t="s">
        <v>235</v>
      </c>
      <c r="E11698" s="193" t="n">
        <v>1.79</v>
      </c>
      <c r="F11698" s="193" t="n">
        <v>0</v>
      </c>
      <c r="G11698" s="193" t="n">
        <f aca="false">E11698-F11698</f>
        <v>1.79</v>
      </c>
    </row>
    <row r="11699" customFormat="false" ht="35.05" hidden="false" customHeight="false" outlineLevel="0" collapsed="false">
      <c r="A11699" s="189" t="s">
        <v>7760</v>
      </c>
      <c r="B11699" s="190" t="n">
        <v>44464</v>
      </c>
      <c r="C11699" s="191" t="s">
        <v>11949</v>
      </c>
      <c r="D11699" s="192" t="s">
        <v>235</v>
      </c>
      <c r="E11699" s="193" t="n">
        <v>1.85</v>
      </c>
      <c r="F11699" s="193" t="n">
        <v>0</v>
      </c>
      <c r="G11699" s="193" t="n">
        <f aca="false">E11699-F11699</f>
        <v>1.85</v>
      </c>
    </row>
    <row r="11700" customFormat="false" ht="35.05" hidden="false" customHeight="false" outlineLevel="0" collapsed="false">
      <c r="A11700" s="189" t="s">
        <v>7760</v>
      </c>
      <c r="B11700" s="190" t="n">
        <v>44465</v>
      </c>
      <c r="C11700" s="191" t="s">
        <v>11950</v>
      </c>
      <c r="D11700" s="192" t="s">
        <v>235</v>
      </c>
      <c r="E11700" s="193" t="n">
        <v>2.55</v>
      </c>
      <c r="F11700" s="193" t="n">
        <v>0</v>
      </c>
      <c r="G11700" s="193" t="n">
        <f aca="false">E11700-F11700</f>
        <v>2.55</v>
      </c>
    </row>
    <row r="11701" customFormat="false" ht="35.05" hidden="false" customHeight="false" outlineLevel="0" collapsed="false">
      <c r="A11701" s="189" t="s">
        <v>7760</v>
      </c>
      <c r="B11701" s="190" t="n">
        <v>44466</v>
      </c>
      <c r="C11701" s="191" t="s">
        <v>11951</v>
      </c>
      <c r="D11701" s="192" t="s">
        <v>235</v>
      </c>
      <c r="E11701" s="193" t="n">
        <v>1.81</v>
      </c>
      <c r="F11701" s="193" t="n">
        <v>0</v>
      </c>
      <c r="G11701" s="193" t="n">
        <f aca="false">E11701-F11701</f>
        <v>1.81</v>
      </c>
    </row>
    <row r="11702" customFormat="false" ht="35.05" hidden="false" customHeight="false" outlineLevel="0" collapsed="false">
      <c r="A11702" s="189" t="s">
        <v>7760</v>
      </c>
      <c r="B11702" s="190" t="n">
        <v>44467</v>
      </c>
      <c r="C11702" s="191" t="s">
        <v>11952</v>
      </c>
      <c r="D11702" s="192" t="s">
        <v>235</v>
      </c>
      <c r="E11702" s="193" t="n">
        <v>2.18</v>
      </c>
      <c r="F11702" s="193" t="n">
        <v>0</v>
      </c>
      <c r="G11702" s="193" t="n">
        <f aca="false">E11702-F11702</f>
        <v>2.18</v>
      </c>
    </row>
    <row r="11703" customFormat="false" ht="35.05" hidden="false" customHeight="false" outlineLevel="0" collapsed="false">
      <c r="A11703" s="189" t="s">
        <v>7760</v>
      </c>
      <c r="B11703" s="190" t="n">
        <v>44468</v>
      </c>
      <c r="C11703" s="191" t="s">
        <v>11953</v>
      </c>
      <c r="D11703" s="192" t="s">
        <v>235</v>
      </c>
      <c r="E11703" s="193" t="n">
        <v>1.89</v>
      </c>
      <c r="F11703" s="193" t="n">
        <v>0</v>
      </c>
      <c r="G11703" s="193" t="n">
        <f aca="false">E11703-F11703</f>
        <v>1.89</v>
      </c>
    </row>
    <row r="11704" customFormat="false" ht="46.25" hidden="false" customHeight="false" outlineLevel="0" collapsed="false">
      <c r="A11704" s="189" t="s">
        <v>7760</v>
      </c>
      <c r="B11704" s="190" t="n">
        <v>44476</v>
      </c>
      <c r="C11704" s="191" t="s">
        <v>11954</v>
      </c>
      <c r="D11704" s="192" t="s">
        <v>233</v>
      </c>
      <c r="E11704" s="193" t="n">
        <v>752.83</v>
      </c>
      <c r="F11704" s="193" t="n">
        <v>0</v>
      </c>
      <c r="G11704" s="193" t="n">
        <f aca="false">E11704-F11704</f>
        <v>752.83</v>
      </c>
    </row>
    <row r="11705" customFormat="false" ht="35.05" hidden="false" customHeight="false" outlineLevel="0" collapsed="false">
      <c r="A11705" s="189" t="s">
        <v>7760</v>
      </c>
      <c r="B11705" s="190" t="n">
        <v>44477</v>
      </c>
      <c r="C11705" s="191" t="s">
        <v>11955</v>
      </c>
      <c r="D11705" s="192" t="s">
        <v>1579</v>
      </c>
      <c r="E11705" s="193" t="n">
        <v>10.41</v>
      </c>
      <c r="F11705" s="193" t="n">
        <v>0</v>
      </c>
      <c r="G11705" s="193" t="n">
        <f aca="false">E11705-F11705</f>
        <v>10.41</v>
      </c>
    </row>
    <row r="11706" customFormat="false" ht="23.85" hidden="false" customHeight="false" outlineLevel="0" collapsed="false">
      <c r="A11706" s="189" t="s">
        <v>7760</v>
      </c>
      <c r="B11706" s="190" t="n">
        <v>44478</v>
      </c>
      <c r="C11706" s="191" t="s">
        <v>11956</v>
      </c>
      <c r="D11706" s="192" t="s">
        <v>1579</v>
      </c>
      <c r="E11706" s="193" t="n">
        <v>10.41</v>
      </c>
      <c r="F11706" s="193" t="n">
        <v>0</v>
      </c>
      <c r="G11706" s="193" t="n">
        <f aca="false">E11706-F11706</f>
        <v>10.41</v>
      </c>
    </row>
    <row r="11707" customFormat="false" ht="23.85" hidden="false" customHeight="false" outlineLevel="0" collapsed="false">
      <c r="A11707" s="189" t="s">
        <v>7760</v>
      </c>
      <c r="B11707" s="190" t="n">
        <v>44479</v>
      </c>
      <c r="C11707" s="191" t="s">
        <v>11957</v>
      </c>
      <c r="D11707" s="192" t="s">
        <v>1579</v>
      </c>
      <c r="E11707" s="193" t="n">
        <v>0.14</v>
      </c>
      <c r="F11707" s="193" t="n">
        <v>0</v>
      </c>
      <c r="G11707" s="193" t="n">
        <f aca="false">E11707-F11707</f>
        <v>0.14</v>
      </c>
    </row>
    <row r="11708" customFormat="false" ht="23.85" hidden="false" customHeight="false" outlineLevel="0" collapsed="false">
      <c r="A11708" s="189" t="s">
        <v>7760</v>
      </c>
      <c r="B11708" s="190" t="n">
        <v>44495</v>
      </c>
      <c r="C11708" s="191" t="s">
        <v>11958</v>
      </c>
      <c r="D11708" s="192" t="s">
        <v>235</v>
      </c>
      <c r="E11708" s="193" t="n">
        <v>21.23</v>
      </c>
      <c r="F11708" s="193" t="n">
        <v>0</v>
      </c>
      <c r="G11708" s="193" t="n">
        <f aca="false">E11708-F11708</f>
        <v>21.23</v>
      </c>
    </row>
    <row r="11709" customFormat="false" ht="35.05" hidden="false" customHeight="false" outlineLevel="0" collapsed="false">
      <c r="A11709" s="189" t="s">
        <v>7760</v>
      </c>
      <c r="B11709" s="190" t="n">
        <v>44496</v>
      </c>
      <c r="C11709" s="191" t="s">
        <v>11959</v>
      </c>
      <c r="D11709" s="192" t="s">
        <v>235</v>
      </c>
      <c r="E11709" s="193" t="n">
        <v>134.07</v>
      </c>
      <c r="F11709" s="193" t="n">
        <v>0</v>
      </c>
      <c r="G11709" s="193" t="n">
        <f aca="false">E11709-F11709</f>
        <v>134.07</v>
      </c>
    </row>
    <row r="11710" customFormat="false" ht="15" hidden="false" customHeight="false" outlineLevel="0" collapsed="false">
      <c r="A11710" s="189" t="s">
        <v>7760</v>
      </c>
      <c r="B11710" s="190" t="n">
        <v>44497</v>
      </c>
      <c r="C11710" s="191" t="s">
        <v>11960</v>
      </c>
      <c r="D11710" s="192" t="s">
        <v>282</v>
      </c>
      <c r="E11710" s="193" t="n">
        <v>24.15</v>
      </c>
      <c r="F11710" s="193" t="n">
        <v>24.15</v>
      </c>
      <c r="G11710" s="193" t="n">
        <f aca="false">E11710-F11710</f>
        <v>0</v>
      </c>
    </row>
    <row r="11711" customFormat="false" ht="15" hidden="false" customHeight="false" outlineLevel="0" collapsed="false">
      <c r="A11711" s="189" t="s">
        <v>7760</v>
      </c>
      <c r="B11711" s="190" t="n">
        <v>44499</v>
      </c>
      <c r="C11711" s="191" t="s">
        <v>11961</v>
      </c>
      <c r="D11711" s="192" t="s">
        <v>282</v>
      </c>
      <c r="E11711" s="193" t="n">
        <v>16.28</v>
      </c>
      <c r="F11711" s="193" t="n">
        <v>16.28</v>
      </c>
      <c r="G11711" s="193" t="n">
        <f aca="false">E11711-F11711</f>
        <v>0</v>
      </c>
    </row>
    <row r="11712" customFormat="false" ht="23.85" hidden="false" customHeight="false" outlineLevel="0" collapsed="false">
      <c r="A11712" s="189" t="s">
        <v>7760</v>
      </c>
      <c r="B11712" s="190" t="n">
        <v>44500</v>
      </c>
      <c r="C11712" s="191" t="s">
        <v>11962</v>
      </c>
      <c r="D11712" s="192" t="s">
        <v>282</v>
      </c>
      <c r="E11712" s="193" t="n">
        <v>31.8</v>
      </c>
      <c r="F11712" s="193" t="n">
        <v>31.8</v>
      </c>
      <c r="G11712" s="193" t="n">
        <f aca="false">E11712-F11712</f>
        <v>0</v>
      </c>
    </row>
    <row r="11713" customFormat="false" ht="23.85" hidden="false" customHeight="false" outlineLevel="0" collapsed="false">
      <c r="A11713" s="189" t="s">
        <v>7760</v>
      </c>
      <c r="B11713" s="190" t="n">
        <v>44501</v>
      </c>
      <c r="C11713" s="191" t="s">
        <v>11963</v>
      </c>
      <c r="D11713" s="192" t="s">
        <v>282</v>
      </c>
      <c r="E11713" s="193" t="n">
        <v>31.8</v>
      </c>
      <c r="F11713" s="193" t="n">
        <v>31.8</v>
      </c>
      <c r="G11713" s="193" t="n">
        <f aca="false">E11713-F11713</f>
        <v>0</v>
      </c>
    </row>
    <row r="11714" customFormat="false" ht="15" hidden="false" customHeight="false" outlineLevel="0" collapsed="false">
      <c r="A11714" s="189" t="s">
        <v>7760</v>
      </c>
      <c r="B11714" s="190" t="n">
        <v>44503</v>
      </c>
      <c r="C11714" s="191" t="s">
        <v>11964</v>
      </c>
      <c r="D11714" s="192" t="s">
        <v>282</v>
      </c>
      <c r="E11714" s="193" t="n">
        <v>16.22</v>
      </c>
      <c r="F11714" s="193" t="n">
        <v>16.22</v>
      </c>
      <c r="G11714" s="193" t="n">
        <f aca="false">E11714-F11714</f>
        <v>0</v>
      </c>
    </row>
    <row r="11715" customFormat="false" ht="23.85" hidden="false" customHeight="false" outlineLevel="0" collapsed="false">
      <c r="A11715" s="189" t="s">
        <v>7760</v>
      </c>
      <c r="B11715" s="190" t="n">
        <v>44504</v>
      </c>
      <c r="C11715" s="191" t="s">
        <v>11965</v>
      </c>
      <c r="D11715" s="192" t="s">
        <v>233</v>
      </c>
      <c r="E11715" s="193" t="n">
        <v>16.3</v>
      </c>
      <c r="F11715" s="193" t="n">
        <v>0</v>
      </c>
      <c r="G11715" s="193" t="n">
        <f aca="false">E11715-F11715</f>
        <v>16.3</v>
      </c>
    </row>
    <row r="11716" customFormat="false" ht="23.85" hidden="false" customHeight="false" outlineLevel="0" collapsed="false">
      <c r="A11716" s="189" t="s">
        <v>7760</v>
      </c>
      <c r="B11716" s="190" t="n">
        <v>44505</v>
      </c>
      <c r="C11716" s="191" t="s">
        <v>11966</v>
      </c>
      <c r="D11716" s="192" t="s">
        <v>233</v>
      </c>
      <c r="E11716" s="193" t="n">
        <v>24.6</v>
      </c>
      <c r="F11716" s="193" t="n">
        <v>0</v>
      </c>
      <c r="G11716" s="193" t="n">
        <f aca="false">E11716-F11716</f>
        <v>24.6</v>
      </c>
    </row>
    <row r="11717" customFormat="false" ht="23.85" hidden="false" customHeight="false" outlineLevel="0" collapsed="false">
      <c r="A11717" s="189" t="s">
        <v>7760</v>
      </c>
      <c r="B11717" s="190" t="n">
        <v>44506</v>
      </c>
      <c r="C11717" s="191" t="s">
        <v>11967</v>
      </c>
      <c r="D11717" s="192" t="s">
        <v>233</v>
      </c>
      <c r="E11717" s="193" t="n">
        <v>26.11</v>
      </c>
      <c r="F11717" s="193" t="n">
        <v>0</v>
      </c>
      <c r="G11717" s="193" t="n">
        <f aca="false">E11717-F11717</f>
        <v>26.11</v>
      </c>
    </row>
    <row r="11718" customFormat="false" ht="23.85" hidden="false" customHeight="false" outlineLevel="0" collapsed="false">
      <c r="A11718" s="189" t="s">
        <v>7760</v>
      </c>
      <c r="B11718" s="190" t="n">
        <v>44507</v>
      </c>
      <c r="C11718" s="191" t="s">
        <v>11968</v>
      </c>
      <c r="D11718" s="192" t="s">
        <v>233</v>
      </c>
      <c r="E11718" s="193" t="n">
        <v>32.64</v>
      </c>
      <c r="F11718" s="193" t="n">
        <v>0</v>
      </c>
      <c r="G11718" s="193" t="n">
        <f aca="false">E11718-F11718</f>
        <v>32.64</v>
      </c>
    </row>
    <row r="11719" customFormat="false" ht="23.85" hidden="false" customHeight="false" outlineLevel="0" collapsed="false">
      <c r="A11719" s="189" t="s">
        <v>7760</v>
      </c>
      <c r="B11719" s="190" t="n">
        <v>44508</v>
      </c>
      <c r="C11719" s="191" t="s">
        <v>11969</v>
      </c>
      <c r="D11719" s="192" t="s">
        <v>233</v>
      </c>
      <c r="E11719" s="193" t="n">
        <v>48.94</v>
      </c>
      <c r="F11719" s="193" t="n">
        <v>0</v>
      </c>
      <c r="G11719" s="193" t="n">
        <f aca="false">E11719-F11719</f>
        <v>48.94</v>
      </c>
    </row>
    <row r="11720" customFormat="false" ht="23.85" hidden="false" customHeight="false" outlineLevel="0" collapsed="false">
      <c r="A11720" s="189" t="s">
        <v>7760</v>
      </c>
      <c r="B11720" s="190" t="n">
        <v>44509</v>
      </c>
      <c r="C11720" s="191" t="s">
        <v>11970</v>
      </c>
      <c r="D11720" s="192" t="s">
        <v>233</v>
      </c>
      <c r="E11720" s="193" t="n">
        <v>65.56</v>
      </c>
      <c r="F11720" s="193" t="n">
        <v>0</v>
      </c>
      <c r="G11720" s="193" t="n">
        <f aca="false">E11720-F11720</f>
        <v>65.56</v>
      </c>
    </row>
    <row r="11721" customFormat="false" ht="23.85" hidden="false" customHeight="false" outlineLevel="0" collapsed="false">
      <c r="A11721" s="189" t="s">
        <v>7760</v>
      </c>
      <c r="B11721" s="190" t="n">
        <v>44510</v>
      </c>
      <c r="C11721" s="191" t="s">
        <v>11971</v>
      </c>
      <c r="D11721" s="192" t="s">
        <v>233</v>
      </c>
      <c r="E11721" s="193" t="n">
        <v>81.41</v>
      </c>
      <c r="F11721" s="193" t="n">
        <v>0</v>
      </c>
      <c r="G11721" s="193" t="n">
        <f aca="false">E11721-F11721</f>
        <v>81.41</v>
      </c>
    </row>
    <row r="11722" customFormat="false" ht="35.05" hidden="false" customHeight="false" outlineLevel="0" collapsed="false">
      <c r="A11722" s="189" t="s">
        <v>7760</v>
      </c>
      <c r="B11722" s="190" t="n">
        <v>44511</v>
      </c>
      <c r="C11722" s="191" t="s">
        <v>11972</v>
      </c>
      <c r="D11722" s="192" t="s">
        <v>233</v>
      </c>
      <c r="E11722" s="193" t="n">
        <v>52.85</v>
      </c>
      <c r="F11722" s="193" t="n">
        <v>0</v>
      </c>
      <c r="G11722" s="193" t="n">
        <f aca="false">E11722-F11722</f>
        <v>52.85</v>
      </c>
    </row>
    <row r="11723" customFormat="false" ht="35.05" hidden="false" customHeight="false" outlineLevel="0" collapsed="false">
      <c r="A11723" s="189" t="s">
        <v>7760</v>
      </c>
      <c r="B11723" s="190" t="n">
        <v>44512</v>
      </c>
      <c r="C11723" s="191" t="s">
        <v>11973</v>
      </c>
      <c r="D11723" s="192" t="s">
        <v>233</v>
      </c>
      <c r="E11723" s="193" t="n">
        <v>18.17</v>
      </c>
      <c r="F11723" s="193" t="n">
        <v>0</v>
      </c>
      <c r="G11723" s="193" t="n">
        <f aca="false">E11723-F11723</f>
        <v>18.17</v>
      </c>
    </row>
    <row r="11724" customFormat="false" ht="35.05" hidden="false" customHeight="false" outlineLevel="0" collapsed="false">
      <c r="A11724" s="189" t="s">
        <v>7760</v>
      </c>
      <c r="B11724" s="190" t="n">
        <v>44513</v>
      </c>
      <c r="C11724" s="191" t="s">
        <v>11974</v>
      </c>
      <c r="D11724" s="192" t="s">
        <v>233</v>
      </c>
      <c r="E11724" s="193" t="n">
        <v>25.65</v>
      </c>
      <c r="F11724" s="193" t="n">
        <v>0</v>
      </c>
      <c r="G11724" s="193" t="n">
        <f aca="false">E11724-F11724</f>
        <v>25.65</v>
      </c>
    </row>
    <row r="11725" customFormat="false" ht="35.05" hidden="false" customHeight="false" outlineLevel="0" collapsed="false">
      <c r="A11725" s="189" t="s">
        <v>7760</v>
      </c>
      <c r="B11725" s="190" t="n">
        <v>44514</v>
      </c>
      <c r="C11725" s="191" t="s">
        <v>11975</v>
      </c>
      <c r="D11725" s="192" t="s">
        <v>233</v>
      </c>
      <c r="E11725" s="193" t="n">
        <v>29.07</v>
      </c>
      <c r="F11725" s="193" t="n">
        <v>0</v>
      </c>
      <c r="G11725" s="193" t="n">
        <f aca="false">E11725-F11725</f>
        <v>29.07</v>
      </c>
    </row>
    <row r="11726" customFormat="false" ht="35.05" hidden="false" customHeight="false" outlineLevel="0" collapsed="false">
      <c r="A11726" s="189" t="s">
        <v>7760</v>
      </c>
      <c r="B11726" s="190" t="n">
        <v>44515</v>
      </c>
      <c r="C11726" s="191" t="s">
        <v>11976</v>
      </c>
      <c r="D11726" s="192" t="s">
        <v>233</v>
      </c>
      <c r="E11726" s="193" t="n">
        <v>35.7</v>
      </c>
      <c r="F11726" s="193" t="n">
        <v>0</v>
      </c>
      <c r="G11726" s="193" t="n">
        <f aca="false">E11726-F11726</f>
        <v>35.7</v>
      </c>
    </row>
    <row r="11727" customFormat="false" ht="35.05" hidden="false" customHeight="false" outlineLevel="0" collapsed="false">
      <c r="A11727" s="189" t="s">
        <v>7760</v>
      </c>
      <c r="B11727" s="190" t="n">
        <v>44516</v>
      </c>
      <c r="C11727" s="191" t="s">
        <v>11977</v>
      </c>
      <c r="D11727" s="192" t="s">
        <v>233</v>
      </c>
      <c r="E11727" s="193" t="n">
        <v>71.42</v>
      </c>
      <c r="F11727" s="193" t="n">
        <v>0</v>
      </c>
      <c r="G11727" s="193" t="n">
        <f aca="false">E11727-F11727</f>
        <v>71.42</v>
      </c>
    </row>
    <row r="11728" customFormat="false" ht="35.05" hidden="false" customHeight="false" outlineLevel="0" collapsed="false">
      <c r="A11728" s="189" t="s">
        <v>7760</v>
      </c>
      <c r="B11728" s="190" t="n">
        <v>44517</v>
      </c>
      <c r="C11728" s="191" t="s">
        <v>11978</v>
      </c>
      <c r="D11728" s="192" t="s">
        <v>233</v>
      </c>
      <c r="E11728" s="193" t="n">
        <v>89.08</v>
      </c>
      <c r="F11728" s="193" t="n">
        <v>0</v>
      </c>
      <c r="G11728" s="193" t="n">
        <f aca="false">E11728-F11728</f>
        <v>89.08</v>
      </c>
    </row>
    <row r="11729" customFormat="false" ht="35.05" hidden="false" customHeight="false" outlineLevel="0" collapsed="false">
      <c r="A11729" s="189" t="s">
        <v>7760</v>
      </c>
      <c r="B11729" s="190" t="n">
        <v>44519</v>
      </c>
      <c r="C11729" s="191" t="s">
        <v>11979</v>
      </c>
      <c r="D11729" s="192" t="s">
        <v>240</v>
      </c>
      <c r="E11729" s="193" t="n">
        <v>1244.01</v>
      </c>
      <c r="F11729" s="193" t="n">
        <v>0</v>
      </c>
      <c r="G11729" s="193" t="n">
        <f aca="false">E11729-F11729</f>
        <v>1244.01</v>
      </c>
    </row>
    <row r="11730" customFormat="false" ht="35.05" hidden="false" customHeight="false" outlineLevel="0" collapsed="false">
      <c r="A11730" s="189" t="s">
        <v>7760</v>
      </c>
      <c r="B11730" s="190" t="n">
        <v>44520</v>
      </c>
      <c r="C11730" s="191" t="s">
        <v>11980</v>
      </c>
      <c r="D11730" s="192" t="s">
        <v>240</v>
      </c>
      <c r="E11730" s="193" t="n">
        <v>2003.64</v>
      </c>
      <c r="F11730" s="193" t="n">
        <v>0</v>
      </c>
      <c r="G11730" s="193" t="n">
        <f aca="false">E11730-F11730</f>
        <v>2003.64</v>
      </c>
    </row>
    <row r="11731" customFormat="false" ht="46.25" hidden="false" customHeight="false" outlineLevel="0" collapsed="false">
      <c r="A11731" s="189" t="s">
        <v>7760</v>
      </c>
      <c r="B11731" s="190" t="n">
        <v>44521</v>
      </c>
      <c r="C11731" s="191" t="s">
        <v>11981</v>
      </c>
      <c r="D11731" s="192" t="s">
        <v>240</v>
      </c>
      <c r="E11731" s="193" t="n">
        <v>32.32</v>
      </c>
      <c r="F11731" s="193" t="n">
        <v>0</v>
      </c>
      <c r="G11731" s="193" t="n">
        <f aca="false">E11731-F11731</f>
        <v>32.32</v>
      </c>
    </row>
    <row r="11732" customFormat="false" ht="35.05" hidden="false" customHeight="false" outlineLevel="0" collapsed="false">
      <c r="A11732" s="189" t="s">
        <v>7760</v>
      </c>
      <c r="B11732" s="190" t="n">
        <v>44522</v>
      </c>
      <c r="C11732" s="191" t="s">
        <v>11982</v>
      </c>
      <c r="D11732" s="192" t="s">
        <v>240</v>
      </c>
      <c r="E11732" s="193" t="n">
        <v>3517.65</v>
      </c>
      <c r="F11732" s="193" t="n">
        <v>0</v>
      </c>
      <c r="G11732" s="193" t="n">
        <f aca="false">E11732-F11732</f>
        <v>3517.65</v>
      </c>
    </row>
    <row r="11733" customFormat="false" ht="35.05" hidden="false" customHeight="false" outlineLevel="0" collapsed="false">
      <c r="A11733" s="189" t="s">
        <v>7760</v>
      </c>
      <c r="B11733" s="190" t="n">
        <v>44523</v>
      </c>
      <c r="C11733" s="191" t="s">
        <v>11983</v>
      </c>
      <c r="D11733" s="192" t="s">
        <v>240</v>
      </c>
      <c r="E11733" s="193" t="n">
        <v>5231.74</v>
      </c>
      <c r="F11733" s="193" t="n">
        <v>0</v>
      </c>
      <c r="G11733" s="193" t="n">
        <f aca="false">E11733-F11733</f>
        <v>5231.74</v>
      </c>
    </row>
    <row r="11734" customFormat="false" ht="35.05" hidden="false" customHeight="false" outlineLevel="0" collapsed="false">
      <c r="A11734" s="189" t="s">
        <v>7760</v>
      </c>
      <c r="B11734" s="190" t="n">
        <v>44524</v>
      </c>
      <c r="C11734" s="191" t="s">
        <v>11984</v>
      </c>
      <c r="D11734" s="192" t="s">
        <v>240</v>
      </c>
      <c r="E11734" s="193" t="n">
        <v>72.29</v>
      </c>
      <c r="F11734" s="193" t="n">
        <v>0</v>
      </c>
      <c r="G11734" s="193" t="n">
        <f aca="false">E11734-F11734</f>
        <v>72.29</v>
      </c>
    </row>
    <row r="11735" customFormat="false" ht="35.05" hidden="false" customHeight="false" outlineLevel="0" collapsed="false">
      <c r="A11735" s="189" t="s">
        <v>7760</v>
      </c>
      <c r="B11735" s="190" t="n">
        <v>44525</v>
      </c>
      <c r="C11735" s="191" t="s">
        <v>11985</v>
      </c>
      <c r="D11735" s="192" t="s">
        <v>240</v>
      </c>
      <c r="E11735" s="193" t="n">
        <v>5615.01</v>
      </c>
      <c r="F11735" s="193" t="n">
        <v>0</v>
      </c>
      <c r="G11735" s="193" t="n">
        <f aca="false">E11735-F11735</f>
        <v>5615.01</v>
      </c>
    </row>
    <row r="11736" customFormat="false" ht="35.05" hidden="false" customHeight="false" outlineLevel="0" collapsed="false">
      <c r="A11736" s="189" t="s">
        <v>7760</v>
      </c>
      <c r="B11736" s="190" t="n">
        <v>44526</v>
      </c>
      <c r="C11736" s="191" t="s">
        <v>11986</v>
      </c>
      <c r="D11736" s="192" t="s">
        <v>240</v>
      </c>
      <c r="E11736" s="193" t="n">
        <v>151.73</v>
      </c>
      <c r="F11736" s="193" t="n">
        <v>0</v>
      </c>
      <c r="G11736" s="193" t="n">
        <f aca="false">E11736-F11736</f>
        <v>151.73</v>
      </c>
    </row>
    <row r="11737" customFormat="false" ht="35.05" hidden="false" customHeight="false" outlineLevel="0" collapsed="false">
      <c r="A11737" s="189" t="s">
        <v>7760</v>
      </c>
      <c r="B11737" s="190" t="n">
        <v>44527</v>
      </c>
      <c r="C11737" s="191" t="s">
        <v>11987</v>
      </c>
      <c r="D11737" s="192" t="s">
        <v>240</v>
      </c>
      <c r="E11737" s="193" t="n">
        <v>2623.58</v>
      </c>
      <c r="F11737" s="193" t="n">
        <v>0</v>
      </c>
      <c r="G11737" s="193" t="n">
        <f aca="false">E11737-F11737</f>
        <v>2623.58</v>
      </c>
    </row>
    <row r="11738" customFormat="false" ht="23.85" hidden="false" customHeight="false" outlineLevel="0" collapsed="false">
      <c r="A11738" s="189" t="s">
        <v>7760</v>
      </c>
      <c r="B11738" s="190" t="n">
        <v>44528</v>
      </c>
      <c r="C11738" s="191" t="s">
        <v>11988</v>
      </c>
      <c r="D11738" s="192" t="s">
        <v>1579</v>
      </c>
      <c r="E11738" s="193" t="n">
        <v>4.74</v>
      </c>
      <c r="F11738" s="193" t="n">
        <v>0</v>
      </c>
      <c r="G11738" s="193" t="n">
        <f aca="false">E11738-F11738</f>
        <v>4.74</v>
      </c>
    </row>
    <row r="11739" customFormat="false" ht="15" hidden="false" customHeight="false" outlineLevel="0" collapsed="false">
      <c r="A11739" s="189" t="s">
        <v>7760</v>
      </c>
      <c r="B11739" s="190" t="n">
        <v>44529</v>
      </c>
      <c r="C11739" s="191" t="s">
        <v>11989</v>
      </c>
      <c r="D11739" s="192" t="s">
        <v>233</v>
      </c>
      <c r="E11739" s="193" t="n">
        <v>14.37</v>
      </c>
      <c r="F11739" s="193" t="n">
        <v>0</v>
      </c>
      <c r="G11739" s="193" t="n">
        <f aca="false">E11739-F11739</f>
        <v>14.37</v>
      </c>
    </row>
    <row r="11740" customFormat="false" ht="23.85" hidden="false" customHeight="false" outlineLevel="0" collapsed="false">
      <c r="A11740" s="189" t="s">
        <v>7760</v>
      </c>
      <c r="B11740" s="190" t="n">
        <v>44530</v>
      </c>
      <c r="C11740" s="191" t="s">
        <v>11990</v>
      </c>
      <c r="D11740" s="192" t="s">
        <v>235</v>
      </c>
      <c r="E11740" s="193" t="n">
        <v>47.62</v>
      </c>
      <c r="F11740" s="193" t="n">
        <v>0</v>
      </c>
      <c r="G11740" s="193" t="n">
        <f aca="false">E11740-F11740</f>
        <v>47.62</v>
      </c>
    </row>
    <row r="11741" customFormat="false" ht="23.85" hidden="false" customHeight="false" outlineLevel="0" collapsed="false">
      <c r="A11741" s="189" t="s">
        <v>7760</v>
      </c>
      <c r="B11741" s="190" t="n">
        <v>44531</v>
      </c>
      <c r="C11741" s="191" t="s">
        <v>11991</v>
      </c>
      <c r="D11741" s="192" t="s">
        <v>235</v>
      </c>
      <c r="E11741" s="193" t="n">
        <v>83.09</v>
      </c>
      <c r="F11741" s="193" t="n">
        <v>0</v>
      </c>
      <c r="G11741" s="193" t="n">
        <f aca="false">E11741-F11741</f>
        <v>83.09</v>
      </c>
    </row>
    <row r="11742" customFormat="false" ht="23.85" hidden="false" customHeight="false" outlineLevel="0" collapsed="false">
      <c r="A11742" s="189" t="s">
        <v>7760</v>
      </c>
      <c r="B11742" s="190" t="n">
        <v>44532</v>
      </c>
      <c r="C11742" s="191" t="s">
        <v>11992</v>
      </c>
      <c r="D11742" s="192" t="s">
        <v>235</v>
      </c>
      <c r="E11742" s="193" t="n">
        <v>26.14</v>
      </c>
      <c r="F11742" s="193" t="n">
        <v>0</v>
      </c>
      <c r="G11742" s="193" t="n">
        <f aca="false">E11742-F11742</f>
        <v>26.14</v>
      </c>
    </row>
    <row r="11743" customFormat="false" ht="35.05" hidden="false" customHeight="false" outlineLevel="0" collapsed="false">
      <c r="A11743" s="189" t="s">
        <v>7760</v>
      </c>
      <c r="B11743" s="190" t="n">
        <v>44533</v>
      </c>
      <c r="C11743" s="191" t="s">
        <v>11993</v>
      </c>
      <c r="D11743" s="192" t="s">
        <v>235</v>
      </c>
      <c r="E11743" s="193" t="n">
        <v>20.05</v>
      </c>
      <c r="F11743" s="193" t="n">
        <v>0</v>
      </c>
      <c r="G11743" s="193" t="n">
        <f aca="false">E11743-F11743</f>
        <v>20.05</v>
      </c>
    </row>
    <row r="11744" customFormat="false" ht="23.85" hidden="false" customHeight="false" outlineLevel="0" collapsed="false">
      <c r="A11744" s="189" t="s">
        <v>7760</v>
      </c>
      <c r="B11744" s="190" t="n">
        <v>44534</v>
      </c>
      <c r="C11744" s="191" t="s">
        <v>11994</v>
      </c>
      <c r="D11744" s="192" t="s">
        <v>235</v>
      </c>
      <c r="E11744" s="193" t="n">
        <v>5.22</v>
      </c>
      <c r="F11744" s="193" t="n">
        <v>0</v>
      </c>
      <c r="G11744" s="193" t="n">
        <f aca="false">E11744-F11744</f>
        <v>5.22</v>
      </c>
    </row>
    <row r="11745" customFormat="false" ht="23.85" hidden="false" customHeight="false" outlineLevel="0" collapsed="false">
      <c r="A11745" s="189" t="s">
        <v>7760</v>
      </c>
      <c r="B11745" s="190" t="n">
        <v>44536</v>
      </c>
      <c r="C11745" s="191" t="s">
        <v>11995</v>
      </c>
      <c r="D11745" s="192" t="s">
        <v>1579</v>
      </c>
      <c r="E11745" s="193" t="n">
        <v>2.86</v>
      </c>
      <c r="F11745" s="193" t="n">
        <v>0</v>
      </c>
      <c r="G11745" s="193" t="n">
        <f aca="false">E11745-F11745</f>
        <v>2.86</v>
      </c>
    </row>
    <row r="11746" customFormat="false" ht="15" hidden="false" customHeight="false" outlineLevel="0" collapsed="false">
      <c r="A11746" s="189" t="s">
        <v>7760</v>
      </c>
      <c r="B11746" s="190" t="n">
        <v>44537</v>
      </c>
      <c r="C11746" s="191" t="s">
        <v>11996</v>
      </c>
      <c r="D11746" s="192" t="s">
        <v>5408</v>
      </c>
      <c r="E11746" s="193" t="n">
        <v>346.27</v>
      </c>
      <c r="F11746" s="193" t="n">
        <v>0</v>
      </c>
      <c r="G11746" s="193" t="n">
        <f aca="false">E11746-F11746</f>
        <v>346.27</v>
      </c>
    </row>
    <row r="11747" customFormat="false" ht="35.05" hidden="false" customHeight="false" outlineLevel="0" collapsed="false">
      <c r="A11747" s="189" t="s">
        <v>7760</v>
      </c>
      <c r="B11747" s="190" t="n">
        <v>44538</v>
      </c>
      <c r="C11747" s="191" t="s">
        <v>11997</v>
      </c>
      <c r="D11747" s="192" t="s">
        <v>235</v>
      </c>
      <c r="E11747" s="193" t="n">
        <v>48.27</v>
      </c>
      <c r="F11747" s="193" t="n">
        <v>0</v>
      </c>
      <c r="G11747" s="193" t="n">
        <f aca="false">E11747-F11747</f>
        <v>48.27</v>
      </c>
    </row>
    <row r="11748" customFormat="false" ht="15" hidden="false" customHeight="false" outlineLevel="0" collapsed="false">
      <c r="A11748" s="189" t="s">
        <v>7760</v>
      </c>
      <c r="B11748" s="190" t="n">
        <v>44539</v>
      </c>
      <c r="C11748" s="191" t="s">
        <v>11998</v>
      </c>
      <c r="D11748" s="192" t="s">
        <v>1579</v>
      </c>
      <c r="E11748" s="193" t="n">
        <v>2.71</v>
      </c>
      <c r="F11748" s="193" t="n">
        <v>0</v>
      </c>
      <c r="G11748" s="193" t="n">
        <f aca="false">E11748-F11748</f>
        <v>2.71</v>
      </c>
    </row>
    <row r="11749" customFormat="false" ht="46.25" hidden="false" customHeight="false" outlineLevel="0" collapsed="false">
      <c r="A11749" s="189" t="s">
        <v>7760</v>
      </c>
      <c r="B11749" s="190" t="n">
        <v>44540</v>
      </c>
      <c r="C11749" s="191" t="s">
        <v>11999</v>
      </c>
      <c r="D11749" s="192" t="s">
        <v>233</v>
      </c>
      <c r="E11749" s="193" t="n">
        <v>433.96</v>
      </c>
      <c r="F11749" s="193" t="n">
        <v>0</v>
      </c>
      <c r="G11749" s="193" t="n">
        <f aca="false">E11749-F11749</f>
        <v>433.96</v>
      </c>
    </row>
    <row r="11750" customFormat="false" ht="46.25" hidden="false" customHeight="false" outlineLevel="0" collapsed="false">
      <c r="A11750" s="189" t="s">
        <v>7760</v>
      </c>
      <c r="B11750" s="190" t="n">
        <v>44541</v>
      </c>
      <c r="C11750" s="191" t="s">
        <v>12000</v>
      </c>
      <c r="D11750" s="192" t="s">
        <v>233</v>
      </c>
      <c r="E11750" s="193" t="n">
        <v>358.49</v>
      </c>
      <c r="F11750" s="193" t="n">
        <v>0</v>
      </c>
      <c r="G11750" s="193" t="n">
        <f aca="false">E11750-F11750</f>
        <v>358.49</v>
      </c>
    </row>
    <row r="11751" customFormat="false" ht="35.05" hidden="false" customHeight="false" outlineLevel="0" collapsed="false">
      <c r="A11751" s="189" t="s">
        <v>7760</v>
      </c>
      <c r="B11751" s="190" t="n">
        <v>44542</v>
      </c>
      <c r="C11751" s="191" t="s">
        <v>12001</v>
      </c>
      <c r="D11751" s="192" t="s">
        <v>240</v>
      </c>
      <c r="E11751" s="193" t="n">
        <v>3422.9</v>
      </c>
      <c r="F11751" s="193" t="n">
        <v>0</v>
      </c>
      <c r="G11751" s="193" t="n">
        <f aca="false">E11751-F11751</f>
        <v>3422.9</v>
      </c>
    </row>
    <row r="11752" customFormat="false" ht="46.25" hidden="false" customHeight="false" outlineLevel="0" collapsed="false">
      <c r="A11752" s="189" t="s">
        <v>7760</v>
      </c>
      <c r="B11752" s="190" t="n">
        <v>44543</v>
      </c>
      <c r="C11752" s="191" t="s">
        <v>12002</v>
      </c>
      <c r="D11752" s="192" t="s">
        <v>240</v>
      </c>
      <c r="E11752" s="193" t="n">
        <v>6190.8</v>
      </c>
      <c r="F11752" s="193" t="n">
        <v>0</v>
      </c>
      <c r="G11752" s="193" t="n">
        <f aca="false">E11752-F11752</f>
        <v>6190.8</v>
      </c>
    </row>
    <row r="11753" customFormat="false" ht="35.05" hidden="false" customHeight="false" outlineLevel="0" collapsed="false">
      <c r="A11753" s="189" t="s">
        <v>7760</v>
      </c>
      <c r="B11753" s="190" t="n">
        <v>44545</v>
      </c>
      <c r="C11753" s="191" t="s">
        <v>12003</v>
      </c>
      <c r="D11753" s="192" t="s">
        <v>240</v>
      </c>
      <c r="E11753" s="193" t="n">
        <v>325.69</v>
      </c>
      <c r="F11753" s="193" t="n">
        <v>0</v>
      </c>
      <c r="G11753" s="193" t="n">
        <f aca="false">E11753-F11753</f>
        <v>325.69</v>
      </c>
    </row>
    <row r="11754" customFormat="false" ht="35.05" hidden="false" customHeight="false" outlineLevel="0" collapsed="false">
      <c r="A11754" s="189" t="s">
        <v>7760</v>
      </c>
      <c r="B11754" s="190" t="n">
        <v>44547</v>
      </c>
      <c r="C11754" s="191" t="s">
        <v>12004</v>
      </c>
      <c r="D11754" s="192" t="s">
        <v>240</v>
      </c>
      <c r="E11754" s="193" t="n">
        <v>507.7</v>
      </c>
      <c r="F11754" s="193" t="n">
        <v>0</v>
      </c>
      <c r="G11754" s="193" t="n">
        <f aca="false">E11754-F11754</f>
        <v>507.7</v>
      </c>
    </row>
    <row r="11755" customFormat="false" ht="35.05" hidden="false" customHeight="false" outlineLevel="0" collapsed="false">
      <c r="A11755" s="189" t="s">
        <v>7760</v>
      </c>
      <c r="B11755" s="190" t="n">
        <v>44699</v>
      </c>
      <c r="C11755" s="191" t="s">
        <v>12005</v>
      </c>
      <c r="D11755" s="192" t="s">
        <v>1579</v>
      </c>
      <c r="E11755" s="193" t="n">
        <v>50.3</v>
      </c>
      <c r="F11755" s="193" t="n">
        <v>0</v>
      </c>
      <c r="G11755" s="193" t="n">
        <f aca="false">E11755-F11755</f>
        <v>50.3</v>
      </c>
    </row>
    <row r="11756" customFormat="false" ht="35.05" hidden="false" customHeight="false" outlineLevel="0" collapsed="false">
      <c r="A11756" s="189" t="s">
        <v>7760</v>
      </c>
      <c r="B11756" s="190" t="n">
        <v>44812</v>
      </c>
      <c r="C11756" s="191" t="s">
        <v>12006</v>
      </c>
      <c r="D11756" s="192" t="s">
        <v>240</v>
      </c>
      <c r="E11756" s="193" t="n">
        <v>674.22</v>
      </c>
      <c r="F11756" s="193" t="n">
        <v>0</v>
      </c>
      <c r="G11756" s="193" t="n">
        <f aca="false">E11756-F11756</f>
        <v>674.22</v>
      </c>
    </row>
    <row r="11757" customFormat="false" ht="46.25" hidden="false" customHeight="false" outlineLevel="0" collapsed="false">
      <c r="A11757" s="189" t="s">
        <v>7760</v>
      </c>
      <c r="B11757" s="190" t="n">
        <v>44919</v>
      </c>
      <c r="C11757" s="191" t="s">
        <v>12007</v>
      </c>
      <c r="D11757" s="192" t="s">
        <v>235</v>
      </c>
      <c r="E11757" s="193" t="n">
        <v>2.08</v>
      </c>
      <c r="F11757" s="193" t="n">
        <v>0</v>
      </c>
      <c r="G11757" s="193" t="n">
        <f aca="false">E11757-F11757</f>
        <v>2.08</v>
      </c>
    </row>
    <row r="11758" customFormat="false" ht="35.05" hidden="false" customHeight="false" outlineLevel="0" collapsed="false">
      <c r="A11758" s="189" t="s">
        <v>7760</v>
      </c>
      <c r="B11758" s="190" t="n">
        <v>44945</v>
      </c>
      <c r="C11758" s="191" t="s">
        <v>12008</v>
      </c>
      <c r="D11758" s="192" t="s">
        <v>235</v>
      </c>
      <c r="E11758" s="193" t="n">
        <v>10.4</v>
      </c>
      <c r="F11758" s="193" t="n">
        <v>0</v>
      </c>
      <c r="G11758" s="193" t="n">
        <f aca="false">E11758-F11758</f>
        <v>10.4</v>
      </c>
    </row>
    <row r="11759" customFormat="false" ht="46.25" hidden="false" customHeight="false" outlineLevel="0" collapsed="false">
      <c r="A11759" s="189" t="s">
        <v>7760</v>
      </c>
      <c r="B11759" s="190" t="n">
        <v>44954</v>
      </c>
      <c r="C11759" s="191" t="s">
        <v>12009</v>
      </c>
      <c r="D11759" s="192" t="s">
        <v>233</v>
      </c>
      <c r="E11759" s="193" t="n">
        <v>133.58</v>
      </c>
      <c r="F11759" s="193" t="n">
        <v>0</v>
      </c>
      <c r="G11759" s="193" t="n">
        <f aca="false">E11759-F11759</f>
        <v>133.58</v>
      </c>
    </row>
    <row r="11760" customFormat="false" ht="46.25" hidden="false" customHeight="false" outlineLevel="0" collapsed="false">
      <c r="A11760" s="189" t="s">
        <v>7760</v>
      </c>
      <c r="B11760" s="190" t="n">
        <v>44955</v>
      </c>
      <c r="C11760" s="191" t="s">
        <v>12010</v>
      </c>
      <c r="D11760" s="192" t="s">
        <v>233</v>
      </c>
      <c r="E11760" s="193" t="n">
        <v>195.21</v>
      </c>
      <c r="F11760" s="193" t="n">
        <v>0</v>
      </c>
      <c r="G11760" s="193" t="n">
        <f aca="false">E11760-F11760</f>
        <v>195.21</v>
      </c>
    </row>
    <row r="11761" customFormat="false" ht="23.85" hidden="false" customHeight="false" outlineLevel="0" collapsed="false">
      <c r="A11761" s="189" t="s">
        <v>7760</v>
      </c>
      <c r="B11761" s="190" t="n">
        <v>45146</v>
      </c>
      <c r="C11761" s="191" t="s">
        <v>12011</v>
      </c>
      <c r="D11761" s="192" t="s">
        <v>1579</v>
      </c>
      <c r="E11761" s="193" t="n">
        <v>33.32</v>
      </c>
      <c r="F11761" s="193" t="n">
        <v>0</v>
      </c>
      <c r="G11761" s="193" t="n">
        <f aca="false">E11761-F11761</f>
        <v>33.32</v>
      </c>
    </row>
    <row r="11762" customFormat="false" ht="35.05" hidden="false" customHeight="false" outlineLevel="0" collapsed="false">
      <c r="A11762" s="189" t="s">
        <v>7760</v>
      </c>
      <c r="B11762" s="190" t="n">
        <v>45190</v>
      </c>
      <c r="C11762" s="191" t="s">
        <v>12012</v>
      </c>
      <c r="D11762" s="192" t="s">
        <v>233</v>
      </c>
      <c r="E11762" s="193" t="n">
        <v>82.82</v>
      </c>
      <c r="F11762" s="193" t="n">
        <v>0</v>
      </c>
      <c r="G11762" s="193" t="n">
        <f aca="false">E11762-F11762</f>
        <v>82.82</v>
      </c>
    </row>
    <row r="11763" customFormat="false" ht="35.05" hidden="false" customHeight="false" outlineLevel="0" collapsed="false">
      <c r="A11763" s="189" t="s">
        <v>7760</v>
      </c>
      <c r="B11763" s="190" t="n">
        <v>45191</v>
      </c>
      <c r="C11763" s="191" t="s">
        <v>12013</v>
      </c>
      <c r="D11763" s="192" t="s">
        <v>233</v>
      </c>
      <c r="E11763" s="193" t="n">
        <v>140.5</v>
      </c>
      <c r="F11763" s="193" t="n">
        <v>0</v>
      </c>
      <c r="G11763" s="193" t="n">
        <f aca="false">E11763-F11763</f>
        <v>140.5</v>
      </c>
    </row>
    <row r="11764" customFormat="false" ht="35.05" hidden="false" customHeight="false" outlineLevel="0" collapsed="false">
      <c r="A11764" s="189" t="s">
        <v>7760</v>
      </c>
      <c r="B11764" s="190" t="n">
        <v>45333</v>
      </c>
      <c r="C11764" s="191" t="s">
        <v>12014</v>
      </c>
      <c r="D11764" s="192" t="s">
        <v>235</v>
      </c>
      <c r="E11764" s="193" t="n">
        <v>159.92</v>
      </c>
      <c r="F11764" s="193" t="n">
        <v>0</v>
      </c>
      <c r="G11764" s="193" t="n">
        <f aca="false">E11764-F11764</f>
        <v>159.92</v>
      </c>
    </row>
    <row r="11765" customFormat="false" ht="35.05" hidden="false" customHeight="false" outlineLevel="0" collapsed="false">
      <c r="A11765" s="189" t="s">
        <v>7760</v>
      </c>
      <c r="B11765" s="190" t="n">
        <v>45334</v>
      </c>
      <c r="C11765" s="191" t="s">
        <v>12015</v>
      </c>
      <c r="D11765" s="192" t="s">
        <v>235</v>
      </c>
      <c r="E11765" s="193" t="n">
        <v>23.98</v>
      </c>
      <c r="F11765" s="193" t="n">
        <v>0</v>
      </c>
      <c r="G11765" s="193" t="n">
        <f aca="false">E11765-F11765</f>
        <v>23.98</v>
      </c>
    </row>
    <row r="11766" customFormat="false" ht="15" hidden="false" customHeight="false" outlineLevel="0" collapsed="false">
      <c r="A11766" s="189"/>
      <c r="B11766" s="194"/>
      <c r="C11766" s="195"/>
      <c r="D11766" s="194"/>
      <c r="E11766" s="196"/>
      <c r="F11766" s="197"/>
      <c r="G11766" s="197"/>
    </row>
    <row r="11767" customFormat="false" ht="15" hidden="false" customHeight="false" outlineLevel="0" collapsed="false">
      <c r="A11767" s="189"/>
      <c r="B11767" s="194"/>
      <c r="C11767" s="195"/>
      <c r="D11767" s="194"/>
      <c r="E11767" s="196"/>
      <c r="F11767" s="197"/>
      <c r="G11767" s="197"/>
    </row>
    <row r="11768" customFormat="false" ht="15" hidden="false" customHeight="false" outlineLevel="0" collapsed="false">
      <c r="A11768" s="189"/>
      <c r="B11768" s="194"/>
      <c r="C11768" s="195"/>
      <c r="D11768" s="194"/>
      <c r="E11768" s="196"/>
      <c r="F11768" s="197"/>
      <c r="G11768" s="197"/>
    </row>
    <row r="11769" customFormat="false" ht="15" hidden="false" customHeight="false" outlineLevel="0" collapsed="false">
      <c r="A11769" s="189"/>
      <c r="B11769" s="194"/>
      <c r="C11769" s="195"/>
      <c r="D11769" s="194"/>
      <c r="E11769" s="196"/>
      <c r="F11769" s="197"/>
      <c r="G11769" s="197"/>
    </row>
    <row r="11770" customFormat="false" ht="15" hidden="false" customHeight="false" outlineLevel="0" collapsed="false">
      <c r="A11770" s="189"/>
      <c r="B11770" s="194"/>
      <c r="C11770" s="195"/>
      <c r="D11770" s="194"/>
      <c r="E11770" s="196"/>
      <c r="F11770" s="197"/>
      <c r="G11770" s="197"/>
    </row>
    <row r="11771" customFormat="false" ht="15" hidden="false" customHeight="false" outlineLevel="0" collapsed="false">
      <c r="A11771" s="189"/>
      <c r="B11771" s="194"/>
      <c r="C11771" s="195"/>
      <c r="D11771" s="194"/>
      <c r="E11771" s="196"/>
      <c r="F11771" s="197"/>
      <c r="G11771" s="197"/>
    </row>
    <row r="11772" customFormat="false" ht="15" hidden="false" customHeight="false" outlineLevel="0" collapsed="false">
      <c r="A11772" s="189"/>
      <c r="B11772" s="194"/>
      <c r="C11772" s="195"/>
      <c r="D11772" s="194"/>
      <c r="E11772" s="196"/>
      <c r="F11772" s="197"/>
      <c r="G11772" s="197"/>
    </row>
    <row r="11773" customFormat="false" ht="15" hidden="false" customHeight="false" outlineLevel="0" collapsed="false">
      <c r="A11773" s="189"/>
      <c r="B11773" s="194"/>
      <c r="C11773" s="195"/>
      <c r="D11773" s="194"/>
      <c r="E11773" s="196"/>
      <c r="F11773" s="197"/>
      <c r="G11773" s="197"/>
    </row>
    <row r="11774" customFormat="false" ht="15" hidden="false" customHeight="false" outlineLevel="0" collapsed="false">
      <c r="A11774" s="189"/>
      <c r="B11774" s="194"/>
      <c r="C11774" s="195"/>
      <c r="D11774" s="194"/>
      <c r="E11774" s="196"/>
      <c r="F11774" s="197"/>
      <c r="G11774" s="197"/>
    </row>
    <row r="11775" customFormat="false" ht="15" hidden="false" customHeight="false" outlineLevel="0" collapsed="false">
      <c r="A11775" s="189"/>
      <c r="B11775" s="194"/>
      <c r="C11775" s="195"/>
      <c r="D11775" s="194"/>
      <c r="E11775" s="196"/>
      <c r="F11775" s="197"/>
      <c r="G11775" s="197"/>
    </row>
    <row r="11776" customFormat="false" ht="15" hidden="false" customHeight="false" outlineLevel="0" collapsed="false">
      <c r="A11776" s="189"/>
      <c r="B11776" s="194"/>
      <c r="C11776" s="195"/>
      <c r="D11776" s="194"/>
      <c r="E11776" s="196"/>
      <c r="F11776" s="197"/>
      <c r="G11776" s="197"/>
    </row>
    <row r="11777" customFormat="false" ht="15" hidden="false" customHeight="false" outlineLevel="0" collapsed="false">
      <c r="A11777" s="189"/>
      <c r="B11777" s="194"/>
      <c r="C11777" s="195"/>
      <c r="D11777" s="194"/>
      <c r="E11777" s="196"/>
      <c r="F11777" s="197"/>
      <c r="G11777" s="197"/>
    </row>
    <row r="11778" customFormat="false" ht="15" hidden="false" customHeight="false" outlineLevel="0" collapsed="false">
      <c r="A11778" s="189"/>
      <c r="B11778" s="194"/>
      <c r="C11778" s="195"/>
      <c r="D11778" s="194"/>
      <c r="E11778" s="196"/>
      <c r="F11778" s="197"/>
      <c r="G11778" s="197"/>
    </row>
    <row r="11779" customFormat="false" ht="15" hidden="false" customHeight="false" outlineLevel="0" collapsed="false">
      <c r="A11779" s="189"/>
      <c r="B11779" s="194"/>
      <c r="C11779" s="195"/>
      <c r="D11779" s="194"/>
      <c r="E11779" s="196"/>
      <c r="F11779" s="197"/>
      <c r="G11779" s="197"/>
    </row>
    <row r="11780" customFormat="false" ht="15" hidden="false" customHeight="false" outlineLevel="0" collapsed="false">
      <c r="A11780" s="189"/>
      <c r="B11780" s="194"/>
      <c r="C11780" s="195"/>
      <c r="D11780" s="194"/>
      <c r="E11780" s="196"/>
      <c r="F11780" s="197"/>
      <c r="G11780" s="197"/>
    </row>
    <row r="11781" customFormat="false" ht="15" hidden="false" customHeight="false" outlineLevel="0" collapsed="false">
      <c r="A11781" s="189"/>
      <c r="B11781" s="194"/>
      <c r="C11781" s="195"/>
      <c r="D11781" s="194"/>
      <c r="E11781" s="196"/>
      <c r="F11781" s="197"/>
      <c r="G11781" s="197"/>
    </row>
    <row r="11782" customFormat="false" ht="15" hidden="false" customHeight="false" outlineLevel="0" collapsed="false">
      <c r="A11782" s="189"/>
      <c r="B11782" s="194"/>
      <c r="C11782" s="195"/>
      <c r="D11782" s="194"/>
      <c r="E11782" s="196"/>
      <c r="F11782" s="197"/>
      <c r="G11782" s="197"/>
    </row>
    <row r="11783" customFormat="false" ht="15" hidden="false" customHeight="false" outlineLevel="0" collapsed="false">
      <c r="A11783" s="189"/>
      <c r="B11783" s="194"/>
      <c r="C11783" s="195"/>
      <c r="D11783" s="194"/>
      <c r="E11783" s="196"/>
      <c r="F11783" s="197"/>
      <c r="G11783" s="197"/>
    </row>
    <row r="11784" customFormat="false" ht="15" hidden="false" customHeight="false" outlineLevel="0" collapsed="false">
      <c r="A11784" s="189"/>
      <c r="B11784" s="194"/>
      <c r="C11784" s="195"/>
      <c r="D11784" s="194"/>
      <c r="E11784" s="196"/>
      <c r="F11784" s="197"/>
      <c r="G11784" s="197"/>
    </row>
    <row r="11785" customFormat="false" ht="15" hidden="false" customHeight="false" outlineLevel="0" collapsed="false">
      <c r="A11785" s="189"/>
      <c r="B11785" s="194"/>
      <c r="C11785" s="195"/>
      <c r="D11785" s="194"/>
      <c r="E11785" s="196"/>
      <c r="F11785" s="197"/>
      <c r="G11785" s="197"/>
    </row>
    <row r="11786" customFormat="false" ht="15" hidden="false" customHeight="false" outlineLevel="0" collapsed="false">
      <c r="A11786" s="189"/>
      <c r="B11786" s="194"/>
      <c r="C11786" s="195"/>
      <c r="D11786" s="194"/>
      <c r="E11786" s="196"/>
      <c r="F11786" s="197"/>
      <c r="G11786" s="197"/>
    </row>
    <row r="11787" customFormat="false" ht="15" hidden="false" customHeight="false" outlineLevel="0" collapsed="false">
      <c r="A11787" s="189"/>
      <c r="B11787" s="194"/>
      <c r="C11787" s="195"/>
      <c r="D11787" s="194"/>
      <c r="E11787" s="196"/>
      <c r="F11787" s="197"/>
      <c r="G11787" s="197"/>
    </row>
    <row r="11788" customFormat="false" ht="15" hidden="false" customHeight="false" outlineLevel="0" collapsed="false">
      <c r="A11788" s="189"/>
      <c r="B11788" s="194"/>
      <c r="C11788" s="195"/>
      <c r="D11788" s="194"/>
      <c r="E11788" s="196"/>
      <c r="F11788" s="197"/>
      <c r="G11788" s="197"/>
    </row>
    <row r="11789" customFormat="false" ht="15" hidden="false" customHeight="false" outlineLevel="0" collapsed="false">
      <c r="A11789" s="189"/>
      <c r="B11789" s="194"/>
      <c r="C11789" s="195"/>
      <c r="D11789" s="194"/>
      <c r="E11789" s="196"/>
      <c r="F11789" s="197"/>
      <c r="G11789" s="197"/>
    </row>
    <row r="11790" customFormat="false" ht="15" hidden="false" customHeight="false" outlineLevel="0" collapsed="false">
      <c r="A11790" s="189"/>
      <c r="B11790" s="194"/>
      <c r="C11790" s="195"/>
      <c r="D11790" s="194"/>
      <c r="E11790" s="196"/>
      <c r="F11790" s="197"/>
      <c r="G11790" s="197"/>
    </row>
    <row r="11791" customFormat="false" ht="15" hidden="false" customHeight="false" outlineLevel="0" collapsed="false">
      <c r="A11791" s="189"/>
      <c r="B11791" s="194"/>
      <c r="C11791" s="195"/>
      <c r="D11791" s="194"/>
      <c r="E11791" s="196"/>
      <c r="F11791" s="197"/>
      <c r="G11791" s="197"/>
    </row>
    <row r="11792" customFormat="false" ht="15" hidden="false" customHeight="false" outlineLevel="0" collapsed="false">
      <c r="A11792" s="189"/>
      <c r="B11792" s="194"/>
      <c r="C11792" s="195"/>
      <c r="D11792" s="194"/>
      <c r="E11792" s="196"/>
      <c r="F11792" s="197"/>
      <c r="G11792" s="197"/>
    </row>
    <row r="11793" customFormat="false" ht="15" hidden="false" customHeight="false" outlineLevel="0" collapsed="false">
      <c r="A11793" s="189"/>
      <c r="B11793" s="194"/>
      <c r="C11793" s="195"/>
      <c r="D11793" s="194"/>
      <c r="E11793" s="196"/>
      <c r="F11793" s="197"/>
      <c r="G11793" s="197"/>
    </row>
    <row r="11794" customFormat="false" ht="15" hidden="false" customHeight="false" outlineLevel="0" collapsed="false">
      <c r="A11794" s="189"/>
      <c r="B11794" s="194"/>
      <c r="C11794" s="195"/>
      <c r="D11794" s="194"/>
      <c r="E11794" s="196"/>
      <c r="F11794" s="197"/>
      <c r="G11794" s="197"/>
    </row>
    <row r="11795" customFormat="false" ht="15" hidden="false" customHeight="false" outlineLevel="0" collapsed="false">
      <c r="A11795" s="189"/>
      <c r="B11795" s="194"/>
      <c r="C11795" s="195"/>
      <c r="D11795" s="194"/>
      <c r="E11795" s="196"/>
      <c r="F11795" s="197"/>
      <c r="G11795" s="197"/>
    </row>
    <row r="11796" customFormat="false" ht="15" hidden="false" customHeight="false" outlineLevel="0" collapsed="false">
      <c r="A11796" s="189"/>
      <c r="B11796" s="194"/>
      <c r="C11796" s="195"/>
      <c r="D11796" s="194"/>
      <c r="E11796" s="196"/>
      <c r="F11796" s="197"/>
      <c r="G11796" s="197"/>
    </row>
    <row r="11797" customFormat="false" ht="15" hidden="false" customHeight="false" outlineLevel="0" collapsed="false">
      <c r="A11797" s="189"/>
      <c r="B11797" s="194"/>
      <c r="C11797" s="195"/>
      <c r="D11797" s="194"/>
      <c r="E11797" s="196"/>
      <c r="F11797" s="197"/>
      <c r="G11797" s="197"/>
    </row>
    <row r="11798" customFormat="false" ht="15" hidden="false" customHeight="false" outlineLevel="0" collapsed="false">
      <c r="A11798" s="189"/>
      <c r="B11798" s="194"/>
      <c r="C11798" s="195"/>
      <c r="D11798" s="194"/>
      <c r="E11798" s="196"/>
      <c r="F11798" s="197"/>
      <c r="G11798" s="197"/>
    </row>
    <row r="11799" customFormat="false" ht="15" hidden="false" customHeight="false" outlineLevel="0" collapsed="false">
      <c r="A11799" s="189"/>
      <c r="B11799" s="194"/>
      <c r="C11799" s="195"/>
      <c r="D11799" s="194"/>
      <c r="E11799" s="196"/>
      <c r="F11799" s="197"/>
      <c r="G11799" s="197"/>
    </row>
    <row r="11800" customFormat="false" ht="15" hidden="false" customHeight="false" outlineLevel="0" collapsed="false">
      <c r="A11800" s="189"/>
      <c r="B11800" s="194"/>
      <c r="C11800" s="195"/>
      <c r="D11800" s="194"/>
      <c r="E11800" s="196"/>
      <c r="F11800" s="197"/>
      <c r="G11800" s="197"/>
    </row>
    <row r="11801" customFormat="false" ht="15" hidden="false" customHeight="false" outlineLevel="0" collapsed="false">
      <c r="A11801" s="189"/>
      <c r="B11801" s="194"/>
      <c r="C11801" s="195"/>
      <c r="D11801" s="194"/>
      <c r="E11801" s="196"/>
      <c r="F11801" s="197"/>
      <c r="G11801" s="197"/>
    </row>
    <row r="11802" customFormat="false" ht="15" hidden="false" customHeight="false" outlineLevel="0" collapsed="false">
      <c r="A11802" s="189"/>
      <c r="B11802" s="194"/>
      <c r="C11802" s="195"/>
      <c r="D11802" s="194"/>
      <c r="E11802" s="196"/>
      <c r="F11802" s="197"/>
      <c r="G11802" s="197"/>
    </row>
    <row r="11803" customFormat="false" ht="15" hidden="false" customHeight="false" outlineLevel="0" collapsed="false">
      <c r="A11803" s="189"/>
      <c r="B11803" s="194"/>
      <c r="C11803" s="195"/>
      <c r="D11803" s="194"/>
      <c r="E11803" s="196"/>
      <c r="F11803" s="197"/>
      <c r="G11803" s="197"/>
    </row>
    <row r="11804" customFormat="false" ht="15" hidden="false" customHeight="false" outlineLevel="0" collapsed="false">
      <c r="A11804" s="189"/>
      <c r="B11804" s="194"/>
      <c r="C11804" s="195"/>
      <c r="D11804" s="194"/>
      <c r="E11804" s="196"/>
      <c r="F11804" s="197"/>
      <c r="G11804" s="197"/>
    </row>
    <row r="11805" customFormat="false" ht="15" hidden="false" customHeight="false" outlineLevel="0" collapsed="false">
      <c r="A11805" s="189"/>
      <c r="B11805" s="194"/>
      <c r="C11805" s="195"/>
      <c r="D11805" s="194"/>
      <c r="E11805" s="196"/>
      <c r="F11805" s="197"/>
      <c r="G11805" s="197"/>
    </row>
    <row r="11806" customFormat="false" ht="15" hidden="false" customHeight="false" outlineLevel="0" collapsed="false">
      <c r="A11806" s="189"/>
      <c r="B11806" s="194"/>
      <c r="C11806" s="195"/>
      <c r="D11806" s="194"/>
      <c r="E11806" s="196"/>
      <c r="F11806" s="197"/>
      <c r="G11806" s="197"/>
    </row>
    <row r="11807" customFormat="false" ht="15" hidden="false" customHeight="false" outlineLevel="0" collapsed="false">
      <c r="A11807" s="189"/>
      <c r="B11807" s="194"/>
      <c r="C11807" s="195"/>
      <c r="D11807" s="194"/>
      <c r="E11807" s="196"/>
      <c r="F11807" s="197"/>
      <c r="G11807" s="197"/>
    </row>
    <row r="11808" customFormat="false" ht="15" hidden="false" customHeight="false" outlineLevel="0" collapsed="false">
      <c r="A11808" s="189"/>
      <c r="B11808" s="194"/>
      <c r="C11808" s="195"/>
      <c r="D11808" s="194"/>
      <c r="E11808" s="196"/>
      <c r="F11808" s="197"/>
      <c r="G11808" s="197"/>
    </row>
    <row r="11809" customFormat="false" ht="15" hidden="false" customHeight="false" outlineLevel="0" collapsed="false">
      <c r="A11809" s="189"/>
      <c r="B11809" s="194"/>
      <c r="C11809" s="195"/>
      <c r="D11809" s="194"/>
      <c r="E11809" s="196"/>
      <c r="F11809" s="197"/>
      <c r="G11809" s="197"/>
    </row>
    <row r="11810" customFormat="false" ht="15" hidden="false" customHeight="false" outlineLevel="0" collapsed="false">
      <c r="A11810" s="189"/>
      <c r="B11810" s="194"/>
      <c r="C11810" s="195"/>
      <c r="D11810" s="194"/>
      <c r="E11810" s="196"/>
      <c r="F11810" s="197"/>
      <c r="G11810" s="197"/>
    </row>
    <row r="11811" customFormat="false" ht="15" hidden="false" customHeight="false" outlineLevel="0" collapsed="false">
      <c r="A11811" s="189"/>
      <c r="B11811" s="194"/>
      <c r="C11811" s="195"/>
      <c r="D11811" s="194"/>
      <c r="E11811" s="196"/>
      <c r="F11811" s="197"/>
      <c r="G11811" s="197"/>
    </row>
    <row r="11812" customFormat="false" ht="15" hidden="false" customHeight="false" outlineLevel="0" collapsed="false">
      <c r="A11812" s="189"/>
      <c r="B11812" s="194"/>
      <c r="C11812" s="195"/>
      <c r="D11812" s="194"/>
      <c r="E11812" s="196"/>
      <c r="F11812" s="197"/>
      <c r="G11812" s="197"/>
    </row>
    <row r="11813" customFormat="false" ht="15" hidden="false" customHeight="false" outlineLevel="0" collapsed="false">
      <c r="A11813" s="189"/>
      <c r="B11813" s="194"/>
      <c r="C11813" s="195"/>
      <c r="D11813" s="194"/>
      <c r="E11813" s="196"/>
      <c r="F11813" s="197"/>
      <c r="G11813" s="197"/>
    </row>
    <row r="11814" customFormat="false" ht="15" hidden="false" customHeight="false" outlineLevel="0" collapsed="false">
      <c r="A11814" s="189"/>
      <c r="B11814" s="194"/>
      <c r="C11814" s="195"/>
      <c r="D11814" s="194"/>
      <c r="E11814" s="196"/>
      <c r="F11814" s="197"/>
      <c r="G11814" s="197"/>
    </row>
    <row r="11815" customFormat="false" ht="15" hidden="false" customHeight="false" outlineLevel="0" collapsed="false">
      <c r="A11815" s="189"/>
      <c r="B11815" s="194"/>
      <c r="C11815" s="195"/>
      <c r="D11815" s="194"/>
      <c r="E11815" s="196"/>
      <c r="F11815" s="197"/>
      <c r="G11815" s="197"/>
    </row>
    <row r="11816" customFormat="false" ht="15" hidden="false" customHeight="false" outlineLevel="0" collapsed="false">
      <c r="A11816" s="189"/>
      <c r="B11816" s="194"/>
      <c r="C11816" s="195"/>
      <c r="D11816" s="194"/>
      <c r="E11816" s="196"/>
      <c r="F11816" s="197"/>
      <c r="G11816" s="197"/>
    </row>
    <row r="11817" customFormat="false" ht="15" hidden="false" customHeight="false" outlineLevel="0" collapsed="false">
      <c r="A11817" s="189"/>
      <c r="B11817" s="194"/>
      <c r="C11817" s="195"/>
      <c r="D11817" s="194"/>
      <c r="E11817" s="196"/>
      <c r="F11817" s="197"/>
      <c r="G11817" s="197"/>
    </row>
    <row r="11818" customFormat="false" ht="15" hidden="false" customHeight="false" outlineLevel="0" collapsed="false">
      <c r="A11818" s="189"/>
      <c r="B11818" s="194"/>
      <c r="C11818" s="195"/>
      <c r="D11818" s="194"/>
      <c r="E11818" s="196"/>
      <c r="F11818" s="197"/>
      <c r="G11818" s="197"/>
    </row>
    <row r="11819" customFormat="false" ht="15" hidden="false" customHeight="false" outlineLevel="0" collapsed="false">
      <c r="A11819" s="189"/>
      <c r="B11819" s="194"/>
      <c r="C11819" s="195"/>
      <c r="D11819" s="194"/>
      <c r="E11819" s="196"/>
      <c r="F11819" s="197"/>
      <c r="G11819" s="197"/>
    </row>
    <row r="11820" customFormat="false" ht="15" hidden="false" customHeight="false" outlineLevel="0" collapsed="false">
      <c r="A11820" s="189"/>
      <c r="B11820" s="194"/>
      <c r="C11820" s="195"/>
      <c r="D11820" s="194"/>
      <c r="E11820" s="196"/>
      <c r="F11820" s="197"/>
      <c r="G11820" s="197"/>
    </row>
    <row r="11821" customFormat="false" ht="15" hidden="false" customHeight="false" outlineLevel="0" collapsed="false">
      <c r="A11821" s="189"/>
      <c r="B11821" s="194"/>
      <c r="C11821" s="195"/>
      <c r="D11821" s="194"/>
      <c r="E11821" s="196"/>
      <c r="F11821" s="197"/>
      <c r="G11821" s="197"/>
    </row>
    <row r="11822" customFormat="false" ht="15" hidden="false" customHeight="false" outlineLevel="0" collapsed="false">
      <c r="A11822" s="189"/>
      <c r="B11822" s="194"/>
      <c r="C11822" s="195"/>
      <c r="D11822" s="194"/>
      <c r="E11822" s="196"/>
      <c r="F11822" s="197"/>
      <c r="G11822" s="197"/>
    </row>
    <row r="11823" customFormat="false" ht="15" hidden="false" customHeight="false" outlineLevel="0" collapsed="false">
      <c r="A11823" s="189"/>
      <c r="B11823" s="194"/>
      <c r="C11823" s="195"/>
      <c r="D11823" s="194"/>
      <c r="E11823" s="196"/>
      <c r="F11823" s="197"/>
      <c r="G11823" s="197"/>
    </row>
    <row r="11824" customFormat="false" ht="15" hidden="false" customHeight="false" outlineLevel="0" collapsed="false">
      <c r="A11824" s="189"/>
      <c r="B11824" s="194"/>
      <c r="C11824" s="195"/>
      <c r="D11824" s="194"/>
      <c r="E11824" s="196"/>
      <c r="F11824" s="197"/>
      <c r="G11824" s="197"/>
    </row>
    <row r="11825" customFormat="false" ht="15" hidden="false" customHeight="false" outlineLevel="0" collapsed="false">
      <c r="A11825" s="189"/>
      <c r="B11825" s="194"/>
      <c r="C11825" s="195"/>
      <c r="D11825" s="194"/>
      <c r="E11825" s="196"/>
      <c r="F11825" s="197"/>
      <c r="G11825" s="197"/>
    </row>
    <row r="11826" customFormat="false" ht="15" hidden="false" customHeight="false" outlineLevel="0" collapsed="false">
      <c r="A11826" s="189"/>
      <c r="B11826" s="194"/>
      <c r="C11826" s="195"/>
      <c r="D11826" s="194"/>
      <c r="E11826" s="196"/>
      <c r="F11826" s="197"/>
      <c r="G11826" s="197"/>
    </row>
    <row r="11827" customFormat="false" ht="15" hidden="false" customHeight="false" outlineLevel="0" collapsed="false">
      <c r="A11827" s="189"/>
      <c r="B11827" s="194"/>
      <c r="C11827" s="195"/>
      <c r="D11827" s="194"/>
      <c r="E11827" s="196"/>
      <c r="F11827" s="197"/>
      <c r="G11827" s="197"/>
    </row>
    <row r="11828" customFormat="false" ht="15" hidden="false" customHeight="false" outlineLevel="0" collapsed="false">
      <c r="A11828" s="189"/>
      <c r="B11828" s="194"/>
      <c r="C11828" s="195"/>
      <c r="D11828" s="194"/>
      <c r="E11828" s="196"/>
      <c r="F11828" s="197"/>
      <c r="G11828" s="197"/>
    </row>
    <row r="11829" customFormat="false" ht="15" hidden="false" customHeight="false" outlineLevel="0" collapsed="false">
      <c r="A11829" s="189"/>
      <c r="B11829" s="194"/>
      <c r="C11829" s="195"/>
      <c r="D11829" s="194"/>
      <c r="E11829" s="196"/>
      <c r="F11829" s="197"/>
      <c r="G11829" s="197"/>
    </row>
    <row r="11830" customFormat="false" ht="15" hidden="false" customHeight="false" outlineLevel="0" collapsed="false">
      <c r="A11830" s="189"/>
      <c r="B11830" s="194"/>
      <c r="C11830" s="195"/>
      <c r="D11830" s="194"/>
      <c r="E11830" s="196"/>
      <c r="F11830" s="197"/>
      <c r="G11830" s="197"/>
    </row>
    <row r="11831" customFormat="false" ht="15" hidden="false" customHeight="false" outlineLevel="0" collapsed="false">
      <c r="A11831" s="189"/>
      <c r="B11831" s="194"/>
      <c r="C11831" s="195"/>
      <c r="D11831" s="194"/>
      <c r="E11831" s="196"/>
      <c r="F11831" s="197"/>
      <c r="G11831" s="197"/>
    </row>
    <row r="11832" customFormat="false" ht="15" hidden="false" customHeight="false" outlineLevel="0" collapsed="false">
      <c r="A11832" s="189"/>
      <c r="B11832" s="194"/>
      <c r="C11832" s="195"/>
      <c r="D11832" s="194"/>
      <c r="E11832" s="196"/>
      <c r="F11832" s="197"/>
      <c r="G11832" s="197"/>
    </row>
    <row r="11833" customFormat="false" ht="15" hidden="false" customHeight="false" outlineLevel="0" collapsed="false">
      <c r="A11833" s="189"/>
      <c r="B11833" s="194"/>
      <c r="C11833" s="195"/>
      <c r="D11833" s="194"/>
      <c r="E11833" s="196"/>
      <c r="F11833" s="197"/>
      <c r="G11833" s="197"/>
    </row>
    <row r="11834" customFormat="false" ht="15" hidden="false" customHeight="false" outlineLevel="0" collapsed="false">
      <c r="A11834" s="189"/>
      <c r="B11834" s="194"/>
      <c r="C11834" s="195"/>
      <c r="D11834" s="194"/>
      <c r="E11834" s="196"/>
      <c r="F11834" s="197"/>
      <c r="G11834" s="197"/>
    </row>
    <row r="11835" customFormat="false" ht="15" hidden="false" customHeight="false" outlineLevel="0" collapsed="false">
      <c r="A11835" s="189"/>
      <c r="B11835" s="194"/>
      <c r="C11835" s="195"/>
      <c r="D11835" s="194"/>
      <c r="E11835" s="196"/>
      <c r="F11835" s="197"/>
      <c r="G11835" s="197"/>
    </row>
    <row r="11836" customFormat="false" ht="15" hidden="false" customHeight="false" outlineLevel="0" collapsed="false">
      <c r="A11836" s="189"/>
      <c r="B11836" s="194"/>
      <c r="C11836" s="195"/>
      <c r="D11836" s="194"/>
      <c r="E11836" s="196"/>
      <c r="F11836" s="197"/>
      <c r="G11836" s="197"/>
    </row>
    <row r="11837" customFormat="false" ht="15" hidden="false" customHeight="false" outlineLevel="0" collapsed="false">
      <c r="A11837" s="189"/>
      <c r="B11837" s="194"/>
      <c r="C11837" s="195"/>
      <c r="D11837" s="194"/>
      <c r="E11837" s="196"/>
      <c r="F11837" s="197"/>
      <c r="G11837" s="197"/>
    </row>
    <row r="11838" customFormat="false" ht="15" hidden="false" customHeight="false" outlineLevel="0" collapsed="false">
      <c r="A11838" s="189"/>
      <c r="B11838" s="194"/>
      <c r="C11838" s="195"/>
      <c r="D11838" s="194"/>
      <c r="E11838" s="196"/>
      <c r="F11838" s="197"/>
      <c r="G11838" s="197"/>
    </row>
    <row r="11839" customFormat="false" ht="15" hidden="false" customHeight="false" outlineLevel="0" collapsed="false">
      <c r="A11839" s="189"/>
      <c r="B11839" s="194"/>
      <c r="C11839" s="195"/>
      <c r="D11839" s="194"/>
      <c r="E11839" s="196"/>
      <c r="F11839" s="197"/>
      <c r="G11839" s="197"/>
    </row>
    <row r="11840" customFormat="false" ht="15" hidden="false" customHeight="false" outlineLevel="0" collapsed="false">
      <c r="A11840" s="189"/>
      <c r="B11840" s="194"/>
      <c r="C11840" s="195"/>
      <c r="D11840" s="194"/>
      <c r="E11840" s="196"/>
      <c r="F11840" s="197"/>
      <c r="G11840" s="197"/>
    </row>
    <row r="11841" customFormat="false" ht="15" hidden="false" customHeight="false" outlineLevel="0" collapsed="false">
      <c r="A11841" s="189"/>
      <c r="B11841" s="194"/>
      <c r="C11841" s="195"/>
      <c r="D11841" s="194"/>
      <c r="E11841" s="196"/>
      <c r="F11841" s="197"/>
      <c r="G11841" s="197"/>
    </row>
    <row r="11842" customFormat="false" ht="15" hidden="false" customHeight="false" outlineLevel="0" collapsed="false">
      <c r="A11842" s="189"/>
      <c r="B11842" s="194"/>
      <c r="C11842" s="195"/>
      <c r="D11842" s="194"/>
      <c r="E11842" s="196"/>
      <c r="F11842" s="197"/>
      <c r="G11842" s="197"/>
    </row>
    <row r="11843" customFormat="false" ht="15" hidden="false" customHeight="false" outlineLevel="0" collapsed="false">
      <c r="A11843" s="189"/>
      <c r="B11843" s="194"/>
      <c r="C11843" s="195"/>
      <c r="D11843" s="194"/>
      <c r="E11843" s="196"/>
      <c r="F11843" s="197"/>
      <c r="G11843" s="197"/>
    </row>
    <row r="11844" customFormat="false" ht="15" hidden="false" customHeight="false" outlineLevel="0" collapsed="false">
      <c r="A11844" s="189"/>
      <c r="B11844" s="194"/>
      <c r="C11844" s="195"/>
      <c r="D11844" s="194"/>
      <c r="E11844" s="196"/>
      <c r="F11844" s="197"/>
      <c r="G11844" s="197"/>
    </row>
    <row r="11845" customFormat="false" ht="15" hidden="false" customHeight="false" outlineLevel="0" collapsed="false">
      <c r="A11845" s="189"/>
      <c r="B11845" s="194"/>
      <c r="C11845" s="195"/>
      <c r="D11845" s="194"/>
      <c r="E11845" s="196"/>
      <c r="F11845" s="197"/>
      <c r="G11845" s="197"/>
    </row>
    <row r="11846" customFormat="false" ht="15" hidden="false" customHeight="false" outlineLevel="0" collapsed="false">
      <c r="A11846" s="189"/>
      <c r="B11846" s="194"/>
      <c r="C11846" s="195"/>
      <c r="D11846" s="194"/>
      <c r="E11846" s="196"/>
      <c r="F11846" s="197"/>
      <c r="G11846" s="197"/>
    </row>
    <row r="11847" customFormat="false" ht="15" hidden="false" customHeight="false" outlineLevel="0" collapsed="false">
      <c r="A11847" s="189"/>
      <c r="B11847" s="194"/>
      <c r="C11847" s="195"/>
      <c r="D11847" s="194"/>
      <c r="E11847" s="196"/>
      <c r="F11847" s="197"/>
      <c r="G11847" s="197"/>
    </row>
    <row r="11848" customFormat="false" ht="15" hidden="false" customHeight="false" outlineLevel="0" collapsed="false">
      <c r="A11848" s="189"/>
      <c r="B11848" s="194"/>
      <c r="C11848" s="195"/>
      <c r="D11848" s="194"/>
      <c r="E11848" s="196"/>
      <c r="F11848" s="197"/>
      <c r="G11848" s="197"/>
    </row>
    <row r="11849" customFormat="false" ht="15" hidden="false" customHeight="false" outlineLevel="0" collapsed="false">
      <c r="A11849" s="189"/>
      <c r="B11849" s="194"/>
      <c r="C11849" s="195"/>
      <c r="D11849" s="194"/>
      <c r="E11849" s="196"/>
      <c r="F11849" s="197"/>
      <c r="G11849" s="197"/>
    </row>
    <row r="11850" customFormat="false" ht="15" hidden="false" customHeight="false" outlineLevel="0" collapsed="false">
      <c r="A11850" s="189"/>
      <c r="B11850" s="194"/>
      <c r="C11850" s="195"/>
      <c r="D11850" s="194"/>
      <c r="E11850" s="196"/>
      <c r="F11850" s="197"/>
      <c r="G11850" s="197"/>
    </row>
    <row r="11851" customFormat="false" ht="15" hidden="false" customHeight="false" outlineLevel="0" collapsed="false">
      <c r="A11851" s="189"/>
      <c r="B11851" s="194"/>
      <c r="C11851" s="195"/>
      <c r="D11851" s="194"/>
      <c r="E11851" s="196"/>
      <c r="F11851" s="197"/>
      <c r="G11851" s="197"/>
    </row>
    <row r="11852" customFormat="false" ht="15" hidden="false" customHeight="false" outlineLevel="0" collapsed="false">
      <c r="A11852" s="189"/>
      <c r="B11852" s="194"/>
      <c r="C11852" s="195"/>
      <c r="D11852" s="194"/>
      <c r="E11852" s="196"/>
      <c r="F11852" s="197"/>
      <c r="G11852" s="197"/>
    </row>
    <row r="11853" customFormat="false" ht="15" hidden="false" customHeight="false" outlineLevel="0" collapsed="false">
      <c r="A11853" s="189"/>
      <c r="B11853" s="194"/>
      <c r="C11853" s="195"/>
      <c r="D11853" s="194"/>
      <c r="E11853" s="196"/>
      <c r="F11853" s="197"/>
      <c r="G11853" s="197"/>
    </row>
    <row r="11854" customFormat="false" ht="15" hidden="false" customHeight="false" outlineLevel="0" collapsed="false">
      <c r="A11854" s="189"/>
      <c r="B11854" s="194"/>
      <c r="C11854" s="195"/>
      <c r="D11854" s="194"/>
      <c r="E11854" s="196"/>
      <c r="F11854" s="197"/>
      <c r="G11854" s="197"/>
    </row>
    <row r="11855" customFormat="false" ht="15" hidden="false" customHeight="false" outlineLevel="0" collapsed="false">
      <c r="A11855" s="189"/>
      <c r="B11855" s="194"/>
      <c r="C11855" s="195"/>
      <c r="D11855" s="194"/>
      <c r="E11855" s="196"/>
      <c r="F11855" s="197"/>
      <c r="G11855" s="197"/>
    </row>
    <row r="11856" customFormat="false" ht="15" hidden="false" customHeight="false" outlineLevel="0" collapsed="false">
      <c r="A11856" s="189"/>
      <c r="B11856" s="194"/>
      <c r="C11856" s="195"/>
      <c r="D11856" s="194"/>
      <c r="E11856" s="196"/>
      <c r="F11856" s="197"/>
      <c r="G11856" s="197"/>
    </row>
    <row r="11857" customFormat="false" ht="15" hidden="false" customHeight="false" outlineLevel="0" collapsed="false">
      <c r="A11857" s="189"/>
      <c r="B11857" s="194"/>
      <c r="C11857" s="195"/>
      <c r="D11857" s="194"/>
      <c r="E11857" s="196"/>
      <c r="F11857" s="197"/>
      <c r="G11857" s="197"/>
    </row>
    <row r="11858" customFormat="false" ht="15" hidden="false" customHeight="false" outlineLevel="0" collapsed="false">
      <c r="A11858" s="189"/>
      <c r="B11858" s="194"/>
      <c r="C11858" s="195"/>
      <c r="D11858" s="194"/>
      <c r="E11858" s="196"/>
      <c r="F11858" s="197"/>
      <c r="G11858" s="197"/>
    </row>
    <row r="11859" customFormat="false" ht="15" hidden="false" customHeight="false" outlineLevel="0" collapsed="false">
      <c r="A11859" s="189"/>
      <c r="B11859" s="194"/>
      <c r="C11859" s="195"/>
      <c r="D11859" s="194"/>
      <c r="E11859" s="196"/>
      <c r="F11859" s="197"/>
      <c r="G11859" s="197"/>
    </row>
    <row r="11860" customFormat="false" ht="15" hidden="false" customHeight="false" outlineLevel="0" collapsed="false">
      <c r="A11860" s="189"/>
      <c r="B11860" s="194"/>
      <c r="C11860" s="195"/>
      <c r="D11860" s="194"/>
      <c r="E11860" s="196"/>
      <c r="F11860" s="197"/>
      <c r="G11860" s="197"/>
    </row>
    <row r="11861" customFormat="false" ht="15" hidden="false" customHeight="false" outlineLevel="0" collapsed="false">
      <c r="A11861" s="189"/>
      <c r="B11861" s="194"/>
      <c r="C11861" s="195"/>
      <c r="D11861" s="194"/>
      <c r="E11861" s="196"/>
      <c r="F11861" s="197"/>
      <c r="G11861" s="197"/>
    </row>
    <row r="11862" customFormat="false" ht="15" hidden="false" customHeight="false" outlineLevel="0" collapsed="false">
      <c r="A11862" s="189"/>
      <c r="B11862" s="194"/>
      <c r="C11862" s="195"/>
      <c r="D11862" s="194"/>
      <c r="E11862" s="196"/>
      <c r="F11862" s="197"/>
      <c r="G11862" s="197"/>
    </row>
    <row r="11863" customFormat="false" ht="15" hidden="false" customHeight="false" outlineLevel="0" collapsed="false">
      <c r="A11863" s="189"/>
      <c r="B11863" s="194"/>
      <c r="C11863" s="195"/>
      <c r="D11863" s="194"/>
      <c r="E11863" s="196"/>
      <c r="F11863" s="197"/>
      <c r="G11863" s="197"/>
    </row>
    <row r="11864" customFormat="false" ht="15" hidden="false" customHeight="false" outlineLevel="0" collapsed="false">
      <c r="A11864" s="189"/>
      <c r="B11864" s="194"/>
      <c r="C11864" s="195"/>
      <c r="D11864" s="194"/>
      <c r="E11864" s="196"/>
      <c r="F11864" s="197"/>
      <c r="G11864" s="197"/>
    </row>
    <row r="11865" customFormat="false" ht="15" hidden="false" customHeight="false" outlineLevel="0" collapsed="false">
      <c r="A11865" s="189"/>
      <c r="B11865" s="194"/>
      <c r="C11865" s="195"/>
      <c r="D11865" s="194"/>
      <c r="E11865" s="196"/>
      <c r="F11865" s="197"/>
      <c r="G11865" s="197"/>
    </row>
    <row r="11866" customFormat="false" ht="15" hidden="false" customHeight="false" outlineLevel="0" collapsed="false">
      <c r="A11866" s="189"/>
      <c r="B11866" s="194"/>
      <c r="C11866" s="195"/>
      <c r="D11866" s="194"/>
      <c r="E11866" s="196"/>
      <c r="F11866" s="197"/>
      <c r="G11866" s="197"/>
    </row>
    <row r="11867" customFormat="false" ht="15" hidden="false" customHeight="false" outlineLevel="0" collapsed="false">
      <c r="A11867" s="189"/>
      <c r="B11867" s="194"/>
      <c r="C11867" s="195"/>
      <c r="D11867" s="194"/>
      <c r="E11867" s="196"/>
      <c r="F11867" s="197"/>
      <c r="G11867" s="197"/>
    </row>
    <row r="11868" customFormat="false" ht="15" hidden="false" customHeight="false" outlineLevel="0" collapsed="false">
      <c r="A11868" s="189"/>
      <c r="B11868" s="194"/>
      <c r="C11868" s="195"/>
      <c r="D11868" s="194"/>
      <c r="E11868" s="196"/>
      <c r="F11868" s="197"/>
      <c r="G11868" s="197"/>
    </row>
    <row r="11869" customFormat="false" ht="15" hidden="false" customHeight="false" outlineLevel="0" collapsed="false">
      <c r="A11869" s="189"/>
      <c r="B11869" s="194"/>
      <c r="C11869" s="195"/>
      <c r="D11869" s="194"/>
      <c r="E11869" s="196"/>
      <c r="F11869" s="197"/>
      <c r="G11869" s="197"/>
    </row>
    <row r="11870" customFormat="false" ht="15" hidden="false" customHeight="false" outlineLevel="0" collapsed="false">
      <c r="A11870" s="189"/>
      <c r="B11870" s="194"/>
      <c r="C11870" s="195"/>
      <c r="D11870" s="194"/>
      <c r="E11870" s="196"/>
      <c r="F11870" s="197"/>
      <c r="G11870" s="197"/>
    </row>
    <row r="11871" customFormat="false" ht="15" hidden="false" customHeight="false" outlineLevel="0" collapsed="false">
      <c r="A11871" s="189"/>
      <c r="B11871" s="194"/>
      <c r="C11871" s="195"/>
      <c r="D11871" s="194"/>
      <c r="E11871" s="196"/>
      <c r="F11871" s="197"/>
      <c r="G11871" s="197"/>
    </row>
    <row r="11872" customFormat="false" ht="15" hidden="false" customHeight="false" outlineLevel="0" collapsed="false">
      <c r="A11872" s="189"/>
      <c r="B11872" s="194"/>
      <c r="C11872" s="195"/>
      <c r="D11872" s="194"/>
      <c r="E11872" s="196"/>
      <c r="F11872" s="197"/>
      <c r="G11872" s="197"/>
    </row>
    <row r="11873" customFormat="false" ht="15" hidden="false" customHeight="false" outlineLevel="0" collapsed="false">
      <c r="A11873" s="189"/>
      <c r="B11873" s="194"/>
      <c r="C11873" s="195"/>
      <c r="D11873" s="194"/>
      <c r="E11873" s="196"/>
      <c r="F11873" s="197"/>
      <c r="G11873" s="197"/>
    </row>
    <row r="11874" customFormat="false" ht="15" hidden="false" customHeight="false" outlineLevel="0" collapsed="false">
      <c r="A11874" s="189"/>
      <c r="B11874" s="194"/>
      <c r="C11874" s="195"/>
      <c r="D11874" s="194"/>
      <c r="E11874" s="196"/>
      <c r="F11874" s="197"/>
      <c r="G11874" s="197"/>
    </row>
    <row r="11875" customFormat="false" ht="15" hidden="false" customHeight="false" outlineLevel="0" collapsed="false">
      <c r="A11875" s="189"/>
      <c r="B11875" s="194"/>
      <c r="C11875" s="195"/>
      <c r="D11875" s="194"/>
      <c r="E11875" s="196"/>
      <c r="F11875" s="197"/>
      <c r="G11875" s="197"/>
    </row>
    <row r="11876" customFormat="false" ht="15" hidden="false" customHeight="false" outlineLevel="0" collapsed="false">
      <c r="A11876" s="189"/>
      <c r="B11876" s="194"/>
      <c r="C11876" s="195"/>
      <c r="D11876" s="194"/>
      <c r="E11876" s="196"/>
      <c r="F11876" s="197"/>
      <c r="G11876" s="197"/>
    </row>
    <row r="11877" customFormat="false" ht="15" hidden="false" customHeight="false" outlineLevel="0" collapsed="false">
      <c r="A11877" s="189"/>
      <c r="B11877" s="194"/>
      <c r="C11877" s="195"/>
      <c r="D11877" s="194"/>
      <c r="E11877" s="196"/>
      <c r="F11877" s="197"/>
      <c r="G11877" s="197"/>
    </row>
    <row r="11878" customFormat="false" ht="15" hidden="false" customHeight="false" outlineLevel="0" collapsed="false">
      <c r="A11878" s="189"/>
      <c r="B11878" s="194"/>
      <c r="C11878" s="195"/>
      <c r="D11878" s="194"/>
      <c r="E11878" s="196"/>
      <c r="F11878" s="197"/>
      <c r="G11878" s="197"/>
    </row>
    <row r="11879" customFormat="false" ht="15" hidden="false" customHeight="false" outlineLevel="0" collapsed="false">
      <c r="A11879" s="189"/>
      <c r="B11879" s="194"/>
      <c r="C11879" s="195"/>
      <c r="D11879" s="194"/>
      <c r="E11879" s="196"/>
      <c r="F11879" s="197"/>
      <c r="G11879" s="197"/>
    </row>
    <row r="11880" customFormat="false" ht="15" hidden="false" customHeight="false" outlineLevel="0" collapsed="false">
      <c r="A11880" s="189"/>
      <c r="B11880" s="194"/>
      <c r="C11880" s="195"/>
      <c r="D11880" s="194"/>
      <c r="E11880" s="196"/>
      <c r="F11880" s="197"/>
      <c r="G11880" s="197"/>
    </row>
    <row r="11881" customFormat="false" ht="15" hidden="false" customHeight="false" outlineLevel="0" collapsed="false">
      <c r="A11881" s="189"/>
      <c r="B11881" s="194"/>
      <c r="C11881" s="195"/>
      <c r="D11881" s="194"/>
      <c r="E11881" s="196"/>
      <c r="F11881" s="197"/>
      <c r="G11881" s="197"/>
    </row>
    <row r="11882" customFormat="false" ht="15" hidden="false" customHeight="false" outlineLevel="0" collapsed="false">
      <c r="A11882" s="189"/>
      <c r="B11882" s="194"/>
      <c r="C11882" s="195"/>
      <c r="D11882" s="194"/>
      <c r="E11882" s="196"/>
      <c r="F11882" s="197"/>
      <c r="G11882" s="197"/>
    </row>
    <row r="11883" customFormat="false" ht="15" hidden="false" customHeight="false" outlineLevel="0" collapsed="false">
      <c r="A11883" s="189"/>
      <c r="B11883" s="194"/>
      <c r="C11883" s="195"/>
      <c r="D11883" s="194"/>
      <c r="E11883" s="196"/>
      <c r="F11883" s="197"/>
      <c r="G11883" s="197"/>
    </row>
    <row r="11884" customFormat="false" ht="15" hidden="false" customHeight="false" outlineLevel="0" collapsed="false">
      <c r="A11884" s="189"/>
      <c r="B11884" s="194"/>
      <c r="C11884" s="195"/>
      <c r="D11884" s="194"/>
      <c r="E11884" s="196"/>
      <c r="F11884" s="197"/>
      <c r="G11884" s="197"/>
    </row>
    <row r="11885" customFormat="false" ht="15" hidden="false" customHeight="false" outlineLevel="0" collapsed="false">
      <c r="A11885" s="189"/>
      <c r="B11885" s="194"/>
      <c r="C11885" s="195"/>
      <c r="D11885" s="194"/>
      <c r="E11885" s="196"/>
      <c r="F11885" s="197"/>
      <c r="G11885" s="197"/>
    </row>
    <row r="11886" customFormat="false" ht="15" hidden="false" customHeight="false" outlineLevel="0" collapsed="false">
      <c r="A11886" s="189"/>
      <c r="B11886" s="194"/>
      <c r="C11886" s="195"/>
      <c r="D11886" s="194"/>
      <c r="E11886" s="196"/>
      <c r="F11886" s="197"/>
      <c r="G11886" s="197"/>
    </row>
    <row r="11887" customFormat="false" ht="15" hidden="false" customHeight="false" outlineLevel="0" collapsed="false">
      <c r="A11887" s="189"/>
      <c r="B11887" s="194"/>
      <c r="C11887" s="195"/>
      <c r="D11887" s="194"/>
      <c r="E11887" s="196"/>
      <c r="F11887" s="197"/>
      <c r="G11887" s="197"/>
    </row>
    <row r="11888" customFormat="false" ht="15" hidden="false" customHeight="false" outlineLevel="0" collapsed="false">
      <c r="A11888" s="189"/>
      <c r="B11888" s="194"/>
      <c r="C11888" s="195"/>
      <c r="D11888" s="194"/>
      <c r="E11888" s="196"/>
      <c r="F11888" s="197"/>
      <c r="G11888" s="197"/>
    </row>
    <row r="11889" customFormat="false" ht="15" hidden="false" customHeight="false" outlineLevel="0" collapsed="false">
      <c r="A11889" s="189"/>
      <c r="B11889" s="194"/>
      <c r="C11889" s="195"/>
      <c r="D11889" s="194"/>
      <c r="E11889" s="196"/>
      <c r="F11889" s="197"/>
      <c r="G11889" s="197"/>
    </row>
    <row r="11890" customFormat="false" ht="15" hidden="false" customHeight="false" outlineLevel="0" collapsed="false">
      <c r="A11890" s="189"/>
      <c r="B11890" s="194"/>
      <c r="C11890" s="195"/>
      <c r="D11890" s="194"/>
      <c r="E11890" s="196"/>
      <c r="F11890" s="197"/>
      <c r="G11890" s="197"/>
    </row>
    <row r="11891" customFormat="false" ht="15" hidden="false" customHeight="false" outlineLevel="0" collapsed="false">
      <c r="A11891" s="189"/>
      <c r="B11891" s="194"/>
      <c r="C11891" s="195"/>
      <c r="D11891" s="194"/>
      <c r="E11891" s="196"/>
      <c r="F11891" s="197"/>
      <c r="G11891" s="197"/>
    </row>
    <row r="11892" customFormat="false" ht="15" hidden="false" customHeight="false" outlineLevel="0" collapsed="false">
      <c r="A11892" s="189"/>
      <c r="B11892" s="194"/>
      <c r="C11892" s="195"/>
      <c r="D11892" s="194"/>
      <c r="E11892" s="196"/>
      <c r="F11892" s="197"/>
      <c r="G11892" s="197"/>
    </row>
    <row r="11893" customFormat="false" ht="15" hidden="false" customHeight="false" outlineLevel="0" collapsed="false">
      <c r="A11893" s="189"/>
      <c r="B11893" s="194"/>
      <c r="C11893" s="195"/>
      <c r="D11893" s="194"/>
      <c r="E11893" s="196"/>
      <c r="F11893" s="197"/>
      <c r="G11893" s="197"/>
    </row>
    <row r="11894" customFormat="false" ht="15" hidden="false" customHeight="false" outlineLevel="0" collapsed="false">
      <c r="A11894" s="189"/>
      <c r="B11894" s="194"/>
      <c r="C11894" s="195"/>
      <c r="D11894" s="194"/>
      <c r="E11894" s="196"/>
      <c r="F11894" s="197"/>
      <c r="G11894" s="197"/>
    </row>
    <row r="11895" customFormat="false" ht="15" hidden="false" customHeight="false" outlineLevel="0" collapsed="false">
      <c r="A11895" s="189"/>
      <c r="B11895" s="194"/>
      <c r="C11895" s="195"/>
      <c r="D11895" s="194"/>
      <c r="E11895" s="196"/>
      <c r="F11895" s="197"/>
      <c r="G11895" s="197"/>
    </row>
    <row r="11896" customFormat="false" ht="15" hidden="false" customHeight="false" outlineLevel="0" collapsed="false">
      <c r="A11896" s="189"/>
      <c r="B11896" s="194"/>
      <c r="C11896" s="195"/>
      <c r="D11896" s="194"/>
      <c r="E11896" s="196"/>
      <c r="F11896" s="197"/>
      <c r="G11896" s="197"/>
    </row>
    <row r="11897" customFormat="false" ht="15" hidden="false" customHeight="false" outlineLevel="0" collapsed="false">
      <c r="A11897" s="189"/>
      <c r="B11897" s="194"/>
      <c r="C11897" s="195"/>
      <c r="D11897" s="194"/>
      <c r="E11897" s="196"/>
      <c r="F11897" s="197"/>
      <c r="G11897" s="197"/>
    </row>
    <row r="11898" customFormat="false" ht="15" hidden="false" customHeight="false" outlineLevel="0" collapsed="false">
      <c r="A11898" s="189"/>
      <c r="B11898" s="194"/>
      <c r="C11898" s="195"/>
      <c r="D11898" s="194"/>
      <c r="E11898" s="196"/>
      <c r="F11898" s="197"/>
      <c r="G11898" s="197"/>
    </row>
    <row r="11899" customFormat="false" ht="15" hidden="false" customHeight="false" outlineLevel="0" collapsed="false">
      <c r="A11899" s="189"/>
      <c r="B11899" s="194"/>
      <c r="C11899" s="195"/>
      <c r="D11899" s="194"/>
      <c r="E11899" s="196"/>
      <c r="F11899" s="197"/>
      <c r="G11899" s="197"/>
    </row>
    <row r="11900" customFormat="false" ht="15" hidden="false" customHeight="false" outlineLevel="0" collapsed="false">
      <c r="A11900" s="189"/>
      <c r="B11900" s="194"/>
      <c r="C11900" s="195"/>
      <c r="D11900" s="194"/>
      <c r="E11900" s="196"/>
      <c r="F11900" s="197"/>
      <c r="G11900" s="197"/>
    </row>
    <row r="11901" customFormat="false" ht="15" hidden="false" customHeight="false" outlineLevel="0" collapsed="false">
      <c r="A11901" s="189"/>
      <c r="B11901" s="194"/>
      <c r="C11901" s="195"/>
      <c r="D11901" s="194"/>
      <c r="E11901" s="196"/>
      <c r="F11901" s="197"/>
      <c r="G11901" s="197"/>
    </row>
    <row r="11902" customFormat="false" ht="15" hidden="false" customHeight="false" outlineLevel="0" collapsed="false">
      <c r="A11902" s="189"/>
      <c r="B11902" s="194"/>
      <c r="C11902" s="195"/>
      <c r="D11902" s="194"/>
      <c r="E11902" s="196"/>
      <c r="F11902" s="197"/>
      <c r="G11902" s="197"/>
    </row>
    <row r="11903" customFormat="false" ht="15" hidden="false" customHeight="false" outlineLevel="0" collapsed="false">
      <c r="A11903" s="189"/>
      <c r="B11903" s="194"/>
      <c r="C11903" s="195"/>
      <c r="D11903" s="194"/>
      <c r="E11903" s="196"/>
      <c r="F11903" s="197"/>
      <c r="G11903" s="197"/>
    </row>
    <row r="11904" customFormat="false" ht="15" hidden="false" customHeight="false" outlineLevel="0" collapsed="false">
      <c r="A11904" s="189"/>
      <c r="B11904" s="194"/>
      <c r="C11904" s="195"/>
      <c r="D11904" s="194"/>
      <c r="E11904" s="196"/>
      <c r="F11904" s="197"/>
      <c r="G11904" s="197"/>
    </row>
    <row r="11905" customFormat="false" ht="15" hidden="false" customHeight="false" outlineLevel="0" collapsed="false">
      <c r="A11905" s="189"/>
      <c r="B11905" s="194"/>
      <c r="C11905" s="195"/>
      <c r="D11905" s="194"/>
      <c r="E11905" s="196"/>
      <c r="F11905" s="197"/>
      <c r="G11905" s="197"/>
    </row>
    <row r="11906" customFormat="false" ht="15" hidden="false" customHeight="false" outlineLevel="0" collapsed="false">
      <c r="A11906" s="189"/>
      <c r="B11906" s="194"/>
      <c r="C11906" s="195"/>
      <c r="D11906" s="194"/>
      <c r="E11906" s="196"/>
      <c r="F11906" s="197"/>
      <c r="G11906" s="197"/>
    </row>
    <row r="11907" customFormat="false" ht="15" hidden="false" customHeight="false" outlineLevel="0" collapsed="false">
      <c r="A11907" s="189"/>
      <c r="B11907" s="194"/>
      <c r="C11907" s="195"/>
      <c r="D11907" s="194"/>
      <c r="E11907" s="196"/>
      <c r="F11907" s="197"/>
      <c r="G11907" s="197"/>
    </row>
    <row r="11908" customFormat="false" ht="15" hidden="false" customHeight="false" outlineLevel="0" collapsed="false">
      <c r="A11908" s="189"/>
      <c r="B11908" s="194"/>
      <c r="C11908" s="195"/>
      <c r="D11908" s="194"/>
      <c r="E11908" s="196"/>
      <c r="F11908" s="197"/>
      <c r="G11908" s="197"/>
    </row>
    <row r="11909" customFormat="false" ht="15" hidden="false" customHeight="false" outlineLevel="0" collapsed="false">
      <c r="A11909" s="189"/>
      <c r="B11909" s="194"/>
      <c r="C11909" s="195"/>
      <c r="D11909" s="194"/>
      <c r="E11909" s="196"/>
      <c r="F11909" s="197"/>
      <c r="G11909" s="197"/>
    </row>
    <row r="11910" customFormat="false" ht="15" hidden="false" customHeight="false" outlineLevel="0" collapsed="false">
      <c r="A11910" s="189"/>
      <c r="B11910" s="194"/>
      <c r="C11910" s="195"/>
      <c r="D11910" s="194"/>
      <c r="E11910" s="196"/>
      <c r="F11910" s="197"/>
      <c r="G11910" s="197"/>
    </row>
    <row r="11911" customFormat="false" ht="15" hidden="false" customHeight="false" outlineLevel="0" collapsed="false">
      <c r="A11911" s="189"/>
      <c r="B11911" s="194"/>
      <c r="C11911" s="195"/>
      <c r="D11911" s="194"/>
      <c r="E11911" s="196"/>
      <c r="F11911" s="197"/>
      <c r="G11911" s="197"/>
    </row>
    <row r="11912" customFormat="false" ht="15" hidden="false" customHeight="false" outlineLevel="0" collapsed="false">
      <c r="A11912" s="189"/>
      <c r="B11912" s="194"/>
      <c r="C11912" s="195"/>
      <c r="D11912" s="194"/>
      <c r="E11912" s="196"/>
      <c r="F11912" s="197"/>
      <c r="G11912" s="197"/>
    </row>
    <row r="11913" customFormat="false" ht="15" hidden="false" customHeight="false" outlineLevel="0" collapsed="false">
      <c r="A11913" s="189"/>
      <c r="B11913" s="194"/>
      <c r="C11913" s="195"/>
      <c r="D11913" s="194"/>
      <c r="E11913" s="196"/>
      <c r="F11913" s="197"/>
      <c r="G11913" s="197"/>
    </row>
    <row r="11914" customFormat="false" ht="15" hidden="false" customHeight="false" outlineLevel="0" collapsed="false">
      <c r="A11914" s="189"/>
      <c r="B11914" s="194"/>
      <c r="C11914" s="195"/>
      <c r="D11914" s="194"/>
      <c r="E11914" s="196"/>
      <c r="F11914" s="197"/>
      <c r="G11914" s="197"/>
    </row>
    <row r="11915" customFormat="false" ht="15" hidden="false" customHeight="false" outlineLevel="0" collapsed="false">
      <c r="A11915" s="189"/>
      <c r="B11915" s="194"/>
      <c r="C11915" s="195"/>
      <c r="D11915" s="194"/>
      <c r="E11915" s="196"/>
      <c r="F11915" s="197"/>
      <c r="G11915" s="197"/>
    </row>
    <row r="11916" customFormat="false" ht="15" hidden="false" customHeight="false" outlineLevel="0" collapsed="false">
      <c r="A11916" s="189"/>
      <c r="B11916" s="194"/>
      <c r="C11916" s="195"/>
      <c r="D11916" s="194"/>
      <c r="E11916" s="196"/>
      <c r="F11916" s="197"/>
      <c r="G11916" s="197"/>
    </row>
    <row r="11917" customFormat="false" ht="15" hidden="false" customHeight="false" outlineLevel="0" collapsed="false">
      <c r="A11917" s="189"/>
      <c r="B11917" s="194"/>
      <c r="C11917" s="195"/>
      <c r="D11917" s="194"/>
      <c r="E11917" s="196"/>
      <c r="F11917" s="197"/>
      <c r="G11917" s="197"/>
    </row>
    <row r="11918" customFormat="false" ht="15" hidden="false" customHeight="false" outlineLevel="0" collapsed="false">
      <c r="A11918" s="189"/>
      <c r="B11918" s="194"/>
      <c r="C11918" s="195"/>
      <c r="D11918" s="194"/>
      <c r="E11918" s="196"/>
      <c r="F11918" s="197"/>
      <c r="G11918" s="197"/>
    </row>
    <row r="11919" customFormat="false" ht="15" hidden="false" customHeight="false" outlineLevel="0" collapsed="false">
      <c r="A11919" s="189"/>
      <c r="B11919" s="194"/>
      <c r="C11919" s="195"/>
      <c r="D11919" s="194"/>
      <c r="E11919" s="196"/>
      <c r="F11919" s="197"/>
      <c r="G11919" s="197"/>
    </row>
    <row r="11920" customFormat="false" ht="15" hidden="false" customHeight="false" outlineLevel="0" collapsed="false">
      <c r="A11920" s="189"/>
      <c r="B11920" s="194"/>
      <c r="C11920" s="195"/>
      <c r="D11920" s="194"/>
      <c r="E11920" s="196"/>
      <c r="F11920" s="197"/>
      <c r="G11920" s="197"/>
    </row>
    <row r="11921" customFormat="false" ht="15" hidden="false" customHeight="false" outlineLevel="0" collapsed="false">
      <c r="A11921" s="189"/>
      <c r="B11921" s="194"/>
      <c r="C11921" s="195"/>
      <c r="D11921" s="194"/>
      <c r="E11921" s="196"/>
      <c r="F11921" s="197"/>
      <c r="G11921" s="197"/>
    </row>
    <row r="11922" customFormat="false" ht="15" hidden="false" customHeight="false" outlineLevel="0" collapsed="false">
      <c r="A11922" s="189"/>
      <c r="B11922" s="194"/>
      <c r="C11922" s="195"/>
      <c r="D11922" s="194"/>
      <c r="E11922" s="196"/>
      <c r="F11922" s="197"/>
      <c r="G11922" s="197"/>
    </row>
    <row r="11923" customFormat="false" ht="15" hidden="false" customHeight="false" outlineLevel="0" collapsed="false">
      <c r="A11923" s="189"/>
      <c r="B11923" s="194"/>
      <c r="C11923" s="195"/>
      <c r="D11923" s="194"/>
      <c r="E11923" s="196"/>
      <c r="F11923" s="197"/>
      <c r="G11923" s="197"/>
    </row>
    <row r="11924" customFormat="false" ht="15" hidden="false" customHeight="false" outlineLevel="0" collapsed="false">
      <c r="A11924" s="189"/>
      <c r="B11924" s="194"/>
      <c r="C11924" s="195"/>
      <c r="D11924" s="194"/>
      <c r="E11924" s="196"/>
      <c r="F11924" s="197"/>
      <c r="G11924" s="197"/>
    </row>
    <row r="11925" customFormat="false" ht="15" hidden="false" customHeight="false" outlineLevel="0" collapsed="false">
      <c r="A11925" s="189"/>
      <c r="B11925" s="194"/>
      <c r="C11925" s="195"/>
      <c r="D11925" s="194"/>
      <c r="E11925" s="196"/>
      <c r="F11925" s="197"/>
      <c r="G11925" s="197"/>
    </row>
    <row r="11926" customFormat="false" ht="15" hidden="false" customHeight="false" outlineLevel="0" collapsed="false">
      <c r="A11926" s="189"/>
      <c r="B11926" s="194"/>
      <c r="C11926" s="195"/>
      <c r="D11926" s="194"/>
      <c r="E11926" s="196"/>
      <c r="F11926" s="197"/>
      <c r="G11926" s="197"/>
    </row>
    <row r="11927" customFormat="false" ht="15" hidden="false" customHeight="false" outlineLevel="0" collapsed="false">
      <c r="A11927" s="189"/>
      <c r="B11927" s="194"/>
      <c r="C11927" s="195"/>
      <c r="D11927" s="194"/>
      <c r="E11927" s="196"/>
      <c r="F11927" s="197"/>
      <c r="G11927" s="197"/>
    </row>
    <row r="11928" customFormat="false" ht="15" hidden="false" customHeight="false" outlineLevel="0" collapsed="false">
      <c r="A11928" s="189"/>
      <c r="B11928" s="194"/>
      <c r="C11928" s="195"/>
      <c r="D11928" s="194"/>
      <c r="E11928" s="196"/>
      <c r="F11928" s="197"/>
      <c r="G11928" s="197"/>
    </row>
    <row r="11929" customFormat="false" ht="15" hidden="false" customHeight="false" outlineLevel="0" collapsed="false">
      <c r="A11929" s="189"/>
      <c r="B11929" s="194"/>
      <c r="C11929" s="195"/>
      <c r="D11929" s="194"/>
      <c r="E11929" s="196"/>
      <c r="F11929" s="197"/>
      <c r="G11929" s="197"/>
    </row>
    <row r="11930" customFormat="false" ht="15" hidden="false" customHeight="false" outlineLevel="0" collapsed="false">
      <c r="A11930" s="189"/>
      <c r="B11930" s="194"/>
      <c r="C11930" s="195"/>
      <c r="D11930" s="194"/>
      <c r="E11930" s="196"/>
      <c r="F11930" s="197"/>
      <c r="G11930" s="197"/>
    </row>
    <row r="11931" customFormat="false" ht="15" hidden="false" customHeight="false" outlineLevel="0" collapsed="false">
      <c r="A11931" s="189"/>
      <c r="B11931" s="194"/>
      <c r="C11931" s="195"/>
      <c r="D11931" s="194"/>
      <c r="E11931" s="196"/>
      <c r="F11931" s="197"/>
      <c r="G11931" s="197"/>
    </row>
    <row r="11932" customFormat="false" ht="15" hidden="false" customHeight="false" outlineLevel="0" collapsed="false">
      <c r="A11932" s="189"/>
      <c r="B11932" s="194"/>
      <c r="C11932" s="195"/>
      <c r="D11932" s="194"/>
      <c r="E11932" s="196"/>
      <c r="F11932" s="197"/>
      <c r="G11932" s="197"/>
    </row>
    <row r="11933" customFormat="false" ht="15" hidden="false" customHeight="false" outlineLevel="0" collapsed="false">
      <c r="A11933" s="189"/>
      <c r="B11933" s="194"/>
      <c r="C11933" s="195"/>
      <c r="D11933" s="194"/>
      <c r="E11933" s="196"/>
      <c r="F11933" s="197"/>
      <c r="G11933" s="197"/>
    </row>
    <row r="11934" customFormat="false" ht="15" hidden="false" customHeight="false" outlineLevel="0" collapsed="false">
      <c r="A11934" s="189"/>
      <c r="B11934" s="194"/>
      <c r="C11934" s="195"/>
      <c r="D11934" s="194"/>
      <c r="E11934" s="196"/>
      <c r="F11934" s="197"/>
      <c r="G11934" s="197"/>
    </row>
    <row r="11935" customFormat="false" ht="15" hidden="false" customHeight="false" outlineLevel="0" collapsed="false">
      <c r="A11935" s="189"/>
      <c r="B11935" s="194"/>
      <c r="C11935" s="195"/>
      <c r="D11935" s="194"/>
      <c r="E11935" s="196"/>
      <c r="F11935" s="197"/>
      <c r="G11935" s="197"/>
    </row>
    <row r="11936" customFormat="false" ht="15" hidden="false" customHeight="false" outlineLevel="0" collapsed="false">
      <c r="A11936" s="189"/>
      <c r="B11936" s="194"/>
      <c r="C11936" s="195"/>
      <c r="D11936" s="194"/>
      <c r="E11936" s="196"/>
      <c r="F11936" s="197"/>
      <c r="G11936" s="197"/>
    </row>
    <row r="11937" customFormat="false" ht="15" hidden="false" customHeight="false" outlineLevel="0" collapsed="false">
      <c r="A11937" s="189"/>
      <c r="B11937" s="194"/>
      <c r="C11937" s="195"/>
      <c r="D11937" s="194"/>
      <c r="E11937" s="196"/>
      <c r="F11937" s="197"/>
      <c r="G11937" s="197"/>
    </row>
    <row r="11938" customFormat="false" ht="15" hidden="false" customHeight="false" outlineLevel="0" collapsed="false">
      <c r="A11938" s="189"/>
      <c r="B11938" s="194"/>
      <c r="C11938" s="195"/>
      <c r="D11938" s="194"/>
      <c r="E11938" s="196"/>
      <c r="F11938" s="197"/>
      <c r="G11938" s="197"/>
    </row>
    <row r="11939" customFormat="false" ht="15" hidden="false" customHeight="false" outlineLevel="0" collapsed="false">
      <c r="A11939" s="189"/>
      <c r="B11939" s="194"/>
      <c r="C11939" s="195"/>
      <c r="D11939" s="194"/>
      <c r="E11939" s="196"/>
      <c r="F11939" s="197"/>
      <c r="G11939" s="197"/>
    </row>
    <row r="11940" customFormat="false" ht="15" hidden="false" customHeight="false" outlineLevel="0" collapsed="false">
      <c r="A11940" s="189"/>
      <c r="B11940" s="194"/>
      <c r="C11940" s="195"/>
      <c r="D11940" s="194"/>
      <c r="E11940" s="196"/>
      <c r="F11940" s="197"/>
      <c r="G11940" s="197"/>
    </row>
    <row r="11941" customFormat="false" ht="15" hidden="false" customHeight="false" outlineLevel="0" collapsed="false">
      <c r="A11941" s="189"/>
      <c r="B11941" s="194"/>
      <c r="C11941" s="195"/>
      <c r="D11941" s="194"/>
      <c r="E11941" s="196"/>
      <c r="F11941" s="197"/>
      <c r="G11941" s="197"/>
    </row>
    <row r="11942" customFormat="false" ht="15" hidden="false" customHeight="false" outlineLevel="0" collapsed="false">
      <c r="A11942" s="189"/>
      <c r="B11942" s="194"/>
      <c r="C11942" s="195"/>
      <c r="D11942" s="194"/>
      <c r="E11942" s="196"/>
      <c r="F11942" s="197"/>
      <c r="G11942" s="197"/>
    </row>
    <row r="11943" customFormat="false" ht="15" hidden="false" customHeight="false" outlineLevel="0" collapsed="false">
      <c r="A11943" s="189"/>
      <c r="B11943" s="194"/>
      <c r="C11943" s="195"/>
      <c r="D11943" s="194"/>
      <c r="E11943" s="196"/>
      <c r="F11943" s="197"/>
      <c r="G11943" s="197"/>
    </row>
    <row r="11944" customFormat="false" ht="15" hidden="false" customHeight="false" outlineLevel="0" collapsed="false">
      <c r="A11944" s="189"/>
      <c r="B11944" s="194"/>
      <c r="C11944" s="195"/>
      <c r="D11944" s="194"/>
      <c r="E11944" s="196"/>
      <c r="F11944" s="197"/>
      <c r="G11944" s="197"/>
    </row>
    <row r="11945" customFormat="false" ht="15" hidden="false" customHeight="false" outlineLevel="0" collapsed="false">
      <c r="A11945" s="189"/>
      <c r="B11945" s="194"/>
      <c r="C11945" s="195"/>
      <c r="D11945" s="194"/>
      <c r="E11945" s="196"/>
      <c r="F11945" s="197"/>
      <c r="G11945" s="197"/>
    </row>
    <row r="11946" customFormat="false" ht="15" hidden="false" customHeight="false" outlineLevel="0" collapsed="false">
      <c r="A11946" s="189"/>
      <c r="B11946" s="194"/>
      <c r="C11946" s="195"/>
      <c r="D11946" s="194"/>
      <c r="E11946" s="196"/>
      <c r="F11946" s="197"/>
      <c r="G11946" s="197"/>
    </row>
    <row r="11947" customFormat="false" ht="15" hidden="false" customHeight="false" outlineLevel="0" collapsed="false">
      <c r="A11947" s="189"/>
      <c r="B11947" s="194"/>
      <c r="C11947" s="195"/>
      <c r="D11947" s="194"/>
      <c r="E11947" s="196"/>
      <c r="F11947" s="197"/>
      <c r="G11947" s="197"/>
    </row>
    <row r="11948" customFormat="false" ht="15" hidden="false" customHeight="false" outlineLevel="0" collapsed="false">
      <c r="A11948" s="189"/>
      <c r="B11948" s="194"/>
      <c r="C11948" s="195"/>
      <c r="D11948" s="194"/>
      <c r="E11948" s="196"/>
      <c r="F11948" s="197"/>
      <c r="G11948" s="197"/>
    </row>
    <row r="11949" customFormat="false" ht="15" hidden="false" customHeight="false" outlineLevel="0" collapsed="false">
      <c r="A11949" s="189"/>
      <c r="B11949" s="194"/>
      <c r="C11949" s="195"/>
      <c r="D11949" s="194"/>
      <c r="E11949" s="196"/>
      <c r="F11949" s="197"/>
      <c r="G11949" s="197"/>
    </row>
    <row r="11950" customFormat="false" ht="15" hidden="false" customHeight="false" outlineLevel="0" collapsed="false">
      <c r="A11950" s="189"/>
      <c r="B11950" s="194"/>
      <c r="C11950" s="195"/>
      <c r="D11950" s="194"/>
      <c r="E11950" s="196"/>
      <c r="F11950" s="197"/>
      <c r="G11950" s="197"/>
    </row>
    <row r="11951" customFormat="false" ht="15" hidden="false" customHeight="false" outlineLevel="0" collapsed="false">
      <c r="A11951" s="189"/>
      <c r="B11951" s="194"/>
      <c r="C11951" s="195"/>
      <c r="D11951" s="194"/>
      <c r="E11951" s="196"/>
      <c r="F11951" s="197"/>
      <c r="G11951" s="197"/>
    </row>
    <row r="11952" customFormat="false" ht="15" hidden="false" customHeight="false" outlineLevel="0" collapsed="false">
      <c r="A11952" s="189"/>
      <c r="B11952" s="194"/>
      <c r="C11952" s="195"/>
      <c r="D11952" s="194"/>
      <c r="E11952" s="196"/>
      <c r="F11952" s="197"/>
      <c r="G11952" s="197"/>
    </row>
    <row r="11953" customFormat="false" ht="15" hidden="false" customHeight="false" outlineLevel="0" collapsed="false">
      <c r="A11953" s="189"/>
      <c r="B11953" s="194"/>
      <c r="C11953" s="195"/>
      <c r="D11953" s="194"/>
      <c r="E11953" s="196"/>
      <c r="F11953" s="197"/>
      <c r="G11953" s="197"/>
    </row>
    <row r="11954" customFormat="false" ht="15" hidden="false" customHeight="false" outlineLevel="0" collapsed="false">
      <c r="A11954" s="189"/>
      <c r="B11954" s="194"/>
      <c r="C11954" s="195"/>
      <c r="D11954" s="194"/>
      <c r="E11954" s="196"/>
      <c r="F11954" s="197"/>
      <c r="G11954" s="197"/>
    </row>
    <row r="11955" customFormat="false" ht="15" hidden="false" customHeight="false" outlineLevel="0" collapsed="false">
      <c r="A11955" s="189"/>
      <c r="B11955" s="194"/>
      <c r="C11955" s="195"/>
      <c r="D11955" s="194"/>
      <c r="E11955" s="196"/>
      <c r="F11955" s="197"/>
      <c r="G11955" s="197"/>
    </row>
    <row r="11956" customFormat="false" ht="15" hidden="false" customHeight="false" outlineLevel="0" collapsed="false">
      <c r="A11956" s="189"/>
      <c r="B11956" s="194"/>
      <c r="C11956" s="195"/>
      <c r="D11956" s="194"/>
      <c r="E11956" s="196"/>
      <c r="F11956" s="197"/>
      <c r="G11956" s="197"/>
    </row>
    <row r="11957" customFormat="false" ht="15" hidden="false" customHeight="false" outlineLevel="0" collapsed="false">
      <c r="A11957" s="189"/>
      <c r="B11957" s="194"/>
      <c r="C11957" s="195"/>
      <c r="D11957" s="194"/>
      <c r="E11957" s="196"/>
      <c r="F11957" s="197"/>
      <c r="G11957" s="197"/>
    </row>
    <row r="11958" customFormat="false" ht="15" hidden="false" customHeight="false" outlineLevel="0" collapsed="false">
      <c r="A11958" s="189"/>
      <c r="B11958" s="194"/>
      <c r="C11958" s="195"/>
      <c r="D11958" s="194"/>
      <c r="E11958" s="196"/>
      <c r="F11958" s="197"/>
      <c r="G11958" s="197"/>
    </row>
    <row r="11959" customFormat="false" ht="15" hidden="false" customHeight="false" outlineLevel="0" collapsed="false">
      <c r="A11959" s="189"/>
      <c r="B11959" s="194"/>
      <c r="C11959" s="195"/>
      <c r="D11959" s="194"/>
      <c r="E11959" s="196"/>
      <c r="F11959" s="197"/>
      <c r="G11959" s="197"/>
    </row>
    <row r="11960" customFormat="false" ht="15" hidden="false" customHeight="false" outlineLevel="0" collapsed="false">
      <c r="A11960" s="189"/>
      <c r="B11960" s="194"/>
      <c r="C11960" s="195"/>
      <c r="D11960" s="194"/>
      <c r="E11960" s="196"/>
      <c r="F11960" s="197"/>
      <c r="G11960" s="197"/>
    </row>
    <row r="11961" customFormat="false" ht="15" hidden="false" customHeight="false" outlineLevel="0" collapsed="false">
      <c r="A11961" s="189"/>
      <c r="B11961" s="194"/>
      <c r="C11961" s="195"/>
      <c r="D11961" s="194"/>
      <c r="E11961" s="196"/>
      <c r="F11961" s="197"/>
      <c r="G11961" s="197"/>
    </row>
    <row r="11962" customFormat="false" ht="15" hidden="false" customHeight="false" outlineLevel="0" collapsed="false">
      <c r="A11962" s="189"/>
      <c r="B11962" s="194"/>
      <c r="C11962" s="195"/>
      <c r="D11962" s="194"/>
      <c r="E11962" s="196"/>
      <c r="F11962" s="197"/>
      <c r="G11962" s="197"/>
    </row>
    <row r="11963" customFormat="false" ht="15" hidden="false" customHeight="false" outlineLevel="0" collapsed="false">
      <c r="A11963" s="189"/>
      <c r="B11963" s="194"/>
      <c r="C11963" s="195"/>
      <c r="D11963" s="194"/>
      <c r="E11963" s="196"/>
      <c r="F11963" s="197"/>
      <c r="G11963" s="197"/>
    </row>
    <row r="11964" customFormat="false" ht="15" hidden="false" customHeight="false" outlineLevel="0" collapsed="false">
      <c r="A11964" s="189"/>
      <c r="B11964" s="194"/>
      <c r="C11964" s="195"/>
      <c r="D11964" s="194"/>
      <c r="E11964" s="196"/>
      <c r="F11964" s="197"/>
      <c r="G11964" s="197"/>
    </row>
    <row r="11965" customFormat="false" ht="15" hidden="false" customHeight="false" outlineLevel="0" collapsed="false">
      <c r="A11965" s="189"/>
      <c r="B11965" s="194"/>
      <c r="C11965" s="195"/>
      <c r="D11965" s="194"/>
      <c r="E11965" s="196"/>
      <c r="F11965" s="197"/>
      <c r="G11965" s="197"/>
    </row>
    <row r="11966" customFormat="false" ht="15" hidden="false" customHeight="false" outlineLevel="0" collapsed="false">
      <c r="A11966" s="189"/>
      <c r="B11966" s="194"/>
      <c r="C11966" s="195"/>
      <c r="D11966" s="194"/>
      <c r="E11966" s="196"/>
      <c r="F11966" s="197"/>
      <c r="G11966" s="197"/>
    </row>
    <row r="11967" customFormat="false" ht="15" hidden="false" customHeight="false" outlineLevel="0" collapsed="false">
      <c r="A11967" s="189"/>
      <c r="B11967" s="194"/>
      <c r="C11967" s="195"/>
      <c r="D11967" s="194"/>
      <c r="E11967" s="196"/>
      <c r="F11967" s="197"/>
      <c r="G11967" s="197"/>
    </row>
    <row r="11968" customFormat="false" ht="15" hidden="false" customHeight="false" outlineLevel="0" collapsed="false">
      <c r="A11968" s="189"/>
      <c r="B11968" s="194"/>
      <c r="C11968" s="195"/>
      <c r="D11968" s="194"/>
      <c r="E11968" s="196"/>
      <c r="F11968" s="197"/>
      <c r="G11968" s="197"/>
    </row>
    <row r="11969" customFormat="false" ht="15" hidden="false" customHeight="false" outlineLevel="0" collapsed="false">
      <c r="A11969" s="189"/>
      <c r="B11969" s="194"/>
      <c r="C11969" s="195"/>
      <c r="D11969" s="194"/>
      <c r="E11969" s="196"/>
      <c r="F11969" s="197"/>
      <c r="G11969" s="197"/>
    </row>
    <row r="11970" customFormat="false" ht="15" hidden="false" customHeight="false" outlineLevel="0" collapsed="false">
      <c r="A11970" s="189"/>
      <c r="B11970" s="194"/>
      <c r="C11970" s="195"/>
      <c r="D11970" s="194"/>
      <c r="E11970" s="196"/>
      <c r="F11970" s="197"/>
      <c r="G11970" s="197"/>
    </row>
    <row r="11971" customFormat="false" ht="15" hidden="false" customHeight="false" outlineLevel="0" collapsed="false">
      <c r="A11971" s="189"/>
      <c r="B11971" s="194"/>
      <c r="C11971" s="195"/>
      <c r="D11971" s="194"/>
      <c r="E11971" s="196"/>
      <c r="F11971" s="197"/>
      <c r="G11971" s="197"/>
    </row>
    <row r="11972" customFormat="false" ht="15" hidden="false" customHeight="false" outlineLevel="0" collapsed="false">
      <c r="A11972" s="189"/>
      <c r="B11972" s="194"/>
      <c r="C11972" s="195"/>
      <c r="D11972" s="194"/>
      <c r="E11972" s="196"/>
      <c r="F11972" s="197"/>
      <c r="G11972" s="197"/>
    </row>
    <row r="11973" customFormat="false" ht="15" hidden="false" customHeight="false" outlineLevel="0" collapsed="false">
      <c r="A11973" s="189"/>
      <c r="B11973" s="194"/>
      <c r="C11973" s="195"/>
      <c r="D11973" s="194"/>
      <c r="E11973" s="196"/>
      <c r="F11973" s="197"/>
      <c r="G11973" s="197"/>
    </row>
    <row r="11974" customFormat="false" ht="15" hidden="false" customHeight="false" outlineLevel="0" collapsed="false">
      <c r="A11974" s="189"/>
      <c r="B11974" s="194"/>
      <c r="C11974" s="195"/>
      <c r="D11974" s="194"/>
      <c r="E11974" s="196"/>
      <c r="F11974" s="197"/>
      <c r="G11974" s="197"/>
    </row>
    <row r="11975" customFormat="false" ht="15" hidden="false" customHeight="false" outlineLevel="0" collapsed="false">
      <c r="A11975" s="189"/>
      <c r="B11975" s="194"/>
      <c r="C11975" s="195"/>
      <c r="D11975" s="194"/>
      <c r="E11975" s="196"/>
      <c r="F11975" s="197"/>
      <c r="G11975" s="197"/>
    </row>
    <row r="11976" customFormat="false" ht="15" hidden="false" customHeight="false" outlineLevel="0" collapsed="false">
      <c r="A11976" s="189"/>
      <c r="B11976" s="194"/>
      <c r="C11976" s="195"/>
      <c r="D11976" s="194"/>
      <c r="E11976" s="196"/>
      <c r="F11976" s="197"/>
      <c r="G11976" s="197"/>
    </row>
    <row r="11977" customFormat="false" ht="15" hidden="false" customHeight="false" outlineLevel="0" collapsed="false">
      <c r="A11977" s="189"/>
      <c r="B11977" s="194"/>
      <c r="C11977" s="195"/>
      <c r="D11977" s="194"/>
      <c r="E11977" s="196"/>
      <c r="F11977" s="197"/>
      <c r="G11977" s="197"/>
    </row>
    <row r="11978" customFormat="false" ht="15" hidden="false" customHeight="false" outlineLevel="0" collapsed="false">
      <c r="A11978" s="189"/>
      <c r="B11978" s="194"/>
      <c r="C11978" s="195"/>
      <c r="D11978" s="194"/>
      <c r="E11978" s="196"/>
      <c r="F11978" s="197"/>
      <c r="G11978" s="197"/>
    </row>
    <row r="11979" customFormat="false" ht="15" hidden="false" customHeight="false" outlineLevel="0" collapsed="false">
      <c r="A11979" s="189"/>
      <c r="B11979" s="194"/>
      <c r="C11979" s="195"/>
      <c r="D11979" s="194"/>
      <c r="E11979" s="196"/>
      <c r="F11979" s="197"/>
      <c r="G11979" s="197"/>
    </row>
    <row r="11980" customFormat="false" ht="15" hidden="false" customHeight="false" outlineLevel="0" collapsed="false">
      <c r="A11980" s="189"/>
      <c r="B11980" s="194"/>
      <c r="C11980" s="195"/>
      <c r="D11980" s="194"/>
      <c r="E11980" s="196"/>
      <c r="F11980" s="197"/>
      <c r="G11980" s="197"/>
    </row>
    <row r="11981" customFormat="false" ht="15" hidden="false" customHeight="false" outlineLevel="0" collapsed="false">
      <c r="A11981" s="189"/>
      <c r="B11981" s="194"/>
      <c r="C11981" s="195"/>
      <c r="D11981" s="194"/>
      <c r="E11981" s="196"/>
      <c r="F11981" s="197"/>
      <c r="G11981" s="197"/>
    </row>
    <row r="11982" customFormat="false" ht="15" hidden="false" customHeight="false" outlineLevel="0" collapsed="false">
      <c r="A11982" s="189"/>
      <c r="B11982" s="194"/>
      <c r="C11982" s="195"/>
      <c r="D11982" s="194"/>
      <c r="E11982" s="196"/>
      <c r="F11982" s="197"/>
      <c r="G11982" s="197"/>
    </row>
    <row r="11983" customFormat="false" ht="15" hidden="false" customHeight="false" outlineLevel="0" collapsed="false">
      <c r="A11983" s="189"/>
      <c r="B11983" s="194"/>
      <c r="C11983" s="195"/>
      <c r="D11983" s="194"/>
      <c r="E11983" s="196"/>
      <c r="F11983" s="197"/>
      <c r="G11983" s="197"/>
    </row>
    <row r="11984" customFormat="false" ht="15" hidden="false" customHeight="false" outlineLevel="0" collapsed="false">
      <c r="A11984" s="189"/>
      <c r="B11984" s="194"/>
      <c r="C11984" s="195"/>
      <c r="D11984" s="194"/>
      <c r="E11984" s="196"/>
      <c r="F11984" s="197"/>
      <c r="G11984" s="197"/>
    </row>
    <row r="11985" customFormat="false" ht="15" hidden="false" customHeight="false" outlineLevel="0" collapsed="false">
      <c r="A11985" s="189"/>
      <c r="B11985" s="194"/>
      <c r="C11985" s="195"/>
      <c r="D11985" s="194"/>
      <c r="E11985" s="196"/>
      <c r="F11985" s="197"/>
      <c r="G11985" s="197"/>
    </row>
    <row r="11986" customFormat="false" ht="15" hidden="false" customHeight="false" outlineLevel="0" collapsed="false">
      <c r="A11986" s="189"/>
      <c r="B11986" s="194"/>
      <c r="C11986" s="195"/>
      <c r="D11986" s="194"/>
      <c r="E11986" s="196"/>
      <c r="F11986" s="197"/>
      <c r="G11986" s="197"/>
    </row>
    <row r="11987" customFormat="false" ht="15" hidden="false" customHeight="false" outlineLevel="0" collapsed="false">
      <c r="A11987" s="189"/>
      <c r="B11987" s="194"/>
      <c r="C11987" s="195"/>
      <c r="D11987" s="194"/>
      <c r="E11987" s="196"/>
      <c r="F11987" s="197"/>
      <c r="G11987" s="197"/>
    </row>
    <row r="11988" customFormat="false" ht="15" hidden="false" customHeight="false" outlineLevel="0" collapsed="false">
      <c r="A11988" s="189"/>
      <c r="B11988" s="194"/>
      <c r="C11988" s="195"/>
      <c r="D11988" s="194"/>
      <c r="E11988" s="196"/>
      <c r="F11988" s="197"/>
      <c r="G11988" s="197"/>
    </row>
    <row r="11989" customFormat="false" ht="15" hidden="false" customHeight="false" outlineLevel="0" collapsed="false">
      <c r="A11989" s="189"/>
      <c r="B11989" s="194"/>
      <c r="C11989" s="195"/>
      <c r="D11989" s="194"/>
      <c r="E11989" s="196"/>
      <c r="F11989" s="197"/>
      <c r="G11989" s="197"/>
    </row>
    <row r="11990" customFormat="false" ht="15" hidden="false" customHeight="false" outlineLevel="0" collapsed="false">
      <c r="A11990" s="189"/>
      <c r="B11990" s="194"/>
      <c r="C11990" s="195"/>
      <c r="D11990" s="194"/>
      <c r="E11990" s="196"/>
      <c r="F11990" s="197"/>
      <c r="G11990" s="197"/>
    </row>
    <row r="11991" customFormat="false" ht="15" hidden="false" customHeight="false" outlineLevel="0" collapsed="false">
      <c r="A11991" s="189"/>
      <c r="B11991" s="194"/>
      <c r="C11991" s="195"/>
      <c r="D11991" s="194"/>
      <c r="E11991" s="196"/>
      <c r="F11991" s="197"/>
      <c r="G11991" s="197"/>
    </row>
    <row r="11992" customFormat="false" ht="15" hidden="false" customHeight="false" outlineLevel="0" collapsed="false">
      <c r="A11992" s="189"/>
      <c r="B11992" s="194"/>
      <c r="C11992" s="195"/>
      <c r="D11992" s="194"/>
      <c r="E11992" s="196"/>
      <c r="F11992" s="197"/>
      <c r="G11992" s="197"/>
    </row>
    <row r="11993" customFormat="false" ht="15" hidden="false" customHeight="false" outlineLevel="0" collapsed="false">
      <c r="A11993" s="189"/>
      <c r="B11993" s="194"/>
      <c r="C11993" s="195"/>
      <c r="D11993" s="194"/>
      <c r="E11993" s="196"/>
      <c r="F11993" s="197"/>
      <c r="G11993" s="197"/>
    </row>
    <row r="11994" customFormat="false" ht="15" hidden="false" customHeight="false" outlineLevel="0" collapsed="false">
      <c r="A11994" s="189"/>
      <c r="B11994" s="194"/>
      <c r="C11994" s="195"/>
      <c r="D11994" s="194"/>
      <c r="E11994" s="196"/>
      <c r="F11994" s="197"/>
      <c r="G11994" s="197"/>
    </row>
    <row r="11995" customFormat="false" ht="15" hidden="false" customHeight="false" outlineLevel="0" collapsed="false">
      <c r="A11995" s="189"/>
      <c r="B11995" s="194"/>
      <c r="C11995" s="195"/>
      <c r="D11995" s="194"/>
      <c r="E11995" s="196"/>
      <c r="F11995" s="197"/>
      <c r="G11995" s="197"/>
    </row>
    <row r="11996" customFormat="false" ht="15" hidden="false" customHeight="false" outlineLevel="0" collapsed="false">
      <c r="A11996" s="189"/>
      <c r="B11996" s="194"/>
      <c r="C11996" s="195"/>
      <c r="D11996" s="194"/>
      <c r="E11996" s="196"/>
      <c r="F11996" s="197"/>
      <c r="G11996" s="197"/>
    </row>
    <row r="11997" customFormat="false" ht="15" hidden="false" customHeight="false" outlineLevel="0" collapsed="false">
      <c r="A11997" s="189"/>
      <c r="B11997" s="194"/>
      <c r="C11997" s="195"/>
      <c r="D11997" s="194"/>
      <c r="E11997" s="196"/>
      <c r="F11997" s="197"/>
      <c r="G11997" s="197"/>
    </row>
    <row r="11998" customFormat="false" ht="15" hidden="false" customHeight="false" outlineLevel="0" collapsed="false">
      <c r="A11998" s="189"/>
      <c r="B11998" s="194"/>
      <c r="C11998" s="195"/>
      <c r="D11998" s="194"/>
      <c r="E11998" s="196"/>
      <c r="F11998" s="197"/>
      <c r="G11998" s="197"/>
    </row>
    <row r="11999" customFormat="false" ht="15" hidden="false" customHeight="false" outlineLevel="0" collapsed="false">
      <c r="A11999" s="189"/>
      <c r="B11999" s="194"/>
      <c r="C11999" s="195"/>
      <c r="D11999" s="194"/>
      <c r="E11999" s="196"/>
      <c r="F11999" s="197"/>
      <c r="G11999" s="197"/>
    </row>
    <row r="12000" customFormat="false" ht="15" hidden="false" customHeight="false" outlineLevel="0" collapsed="false">
      <c r="A12000" s="189"/>
      <c r="B12000" s="194"/>
      <c r="C12000" s="195"/>
      <c r="D12000" s="194"/>
      <c r="E12000" s="196"/>
      <c r="F12000" s="197"/>
      <c r="G12000" s="197"/>
    </row>
    <row r="12001" customFormat="false" ht="15" hidden="false" customHeight="false" outlineLevel="0" collapsed="false">
      <c r="A12001" s="189"/>
      <c r="B12001" s="194"/>
      <c r="C12001" s="195"/>
      <c r="D12001" s="194"/>
      <c r="E12001" s="196"/>
      <c r="F12001" s="197"/>
      <c r="G12001" s="197"/>
    </row>
    <row r="12002" customFormat="false" ht="15" hidden="false" customHeight="false" outlineLevel="0" collapsed="false">
      <c r="A12002" s="189"/>
      <c r="B12002" s="194"/>
      <c r="C12002" s="195"/>
      <c r="D12002" s="194"/>
      <c r="E12002" s="196"/>
      <c r="F12002" s="197"/>
      <c r="G12002" s="197"/>
    </row>
    <row r="12003" customFormat="false" ht="15" hidden="false" customHeight="false" outlineLevel="0" collapsed="false">
      <c r="A12003" s="189"/>
      <c r="B12003" s="194"/>
      <c r="C12003" s="195"/>
      <c r="D12003" s="194"/>
      <c r="E12003" s="196"/>
      <c r="F12003" s="197"/>
      <c r="G12003" s="197"/>
    </row>
    <row r="12004" customFormat="false" ht="15" hidden="false" customHeight="false" outlineLevel="0" collapsed="false">
      <c r="A12004" s="189"/>
      <c r="B12004" s="194"/>
      <c r="C12004" s="195"/>
      <c r="D12004" s="194"/>
      <c r="E12004" s="196"/>
      <c r="F12004" s="197"/>
      <c r="G12004" s="197"/>
    </row>
    <row r="12005" customFormat="false" ht="15" hidden="false" customHeight="false" outlineLevel="0" collapsed="false">
      <c r="A12005" s="189"/>
      <c r="B12005" s="194"/>
      <c r="C12005" s="195"/>
      <c r="D12005" s="194"/>
      <c r="E12005" s="196"/>
      <c r="F12005" s="197"/>
      <c r="G12005" s="197"/>
    </row>
    <row r="12006" customFormat="false" ht="15" hidden="false" customHeight="false" outlineLevel="0" collapsed="false">
      <c r="A12006" s="189"/>
      <c r="B12006" s="194"/>
      <c r="C12006" s="195"/>
      <c r="D12006" s="194"/>
      <c r="E12006" s="196"/>
      <c r="F12006" s="197"/>
      <c r="G12006" s="197"/>
    </row>
    <row r="12007" customFormat="false" ht="15" hidden="false" customHeight="false" outlineLevel="0" collapsed="false">
      <c r="A12007" s="189"/>
      <c r="B12007" s="194"/>
      <c r="C12007" s="195"/>
      <c r="D12007" s="194"/>
      <c r="E12007" s="196"/>
      <c r="F12007" s="197"/>
      <c r="G12007" s="197"/>
    </row>
    <row r="12008" customFormat="false" ht="15" hidden="false" customHeight="false" outlineLevel="0" collapsed="false">
      <c r="A12008" s="189"/>
      <c r="B12008" s="194"/>
      <c r="C12008" s="195"/>
      <c r="D12008" s="194"/>
      <c r="E12008" s="196"/>
      <c r="F12008" s="197"/>
      <c r="G12008" s="197"/>
    </row>
    <row r="12009" customFormat="false" ht="15" hidden="false" customHeight="false" outlineLevel="0" collapsed="false">
      <c r="A12009" s="189"/>
      <c r="B12009" s="194"/>
      <c r="C12009" s="195"/>
      <c r="D12009" s="194"/>
      <c r="E12009" s="196"/>
      <c r="F12009" s="197"/>
      <c r="G12009" s="197"/>
    </row>
    <row r="12010" customFormat="false" ht="15" hidden="false" customHeight="false" outlineLevel="0" collapsed="false">
      <c r="A12010" s="189"/>
      <c r="B12010" s="194"/>
      <c r="C12010" s="195"/>
      <c r="D12010" s="194"/>
      <c r="E12010" s="196"/>
      <c r="F12010" s="197"/>
      <c r="G12010" s="197"/>
    </row>
    <row r="12011" customFormat="false" ht="15" hidden="false" customHeight="false" outlineLevel="0" collapsed="false">
      <c r="A12011" s="189"/>
      <c r="B12011" s="194"/>
      <c r="C12011" s="195"/>
      <c r="D12011" s="194"/>
      <c r="E12011" s="196"/>
      <c r="F12011" s="197"/>
      <c r="G12011" s="197"/>
    </row>
    <row r="12012" customFormat="false" ht="15" hidden="false" customHeight="false" outlineLevel="0" collapsed="false">
      <c r="A12012" s="189"/>
      <c r="B12012" s="194"/>
      <c r="C12012" s="195"/>
      <c r="D12012" s="194"/>
      <c r="E12012" s="196"/>
      <c r="F12012" s="197"/>
      <c r="G12012" s="197"/>
    </row>
    <row r="12013" customFormat="false" ht="15" hidden="false" customHeight="false" outlineLevel="0" collapsed="false">
      <c r="A12013" s="189"/>
      <c r="B12013" s="194"/>
      <c r="C12013" s="195"/>
      <c r="D12013" s="194"/>
      <c r="E12013" s="196"/>
      <c r="F12013" s="197"/>
      <c r="G12013" s="197"/>
    </row>
    <row r="12014" customFormat="false" ht="15" hidden="false" customHeight="false" outlineLevel="0" collapsed="false">
      <c r="A12014" s="189"/>
      <c r="B12014" s="194"/>
      <c r="C12014" s="195"/>
      <c r="D12014" s="194"/>
      <c r="E12014" s="196"/>
      <c r="F12014" s="197"/>
      <c r="G12014" s="197"/>
    </row>
    <row r="12015" customFormat="false" ht="15" hidden="false" customHeight="false" outlineLevel="0" collapsed="false">
      <c r="A12015" s="189"/>
      <c r="B12015" s="194"/>
      <c r="C12015" s="195"/>
      <c r="D12015" s="194"/>
      <c r="E12015" s="196"/>
      <c r="F12015" s="197"/>
      <c r="G12015" s="197"/>
    </row>
    <row r="12016" customFormat="false" ht="15" hidden="false" customHeight="false" outlineLevel="0" collapsed="false">
      <c r="A12016" s="189"/>
      <c r="B12016" s="194"/>
      <c r="C12016" s="195"/>
      <c r="D12016" s="194"/>
      <c r="E12016" s="196"/>
      <c r="F12016" s="197"/>
      <c r="G12016" s="197"/>
    </row>
    <row r="12017" customFormat="false" ht="15" hidden="false" customHeight="false" outlineLevel="0" collapsed="false">
      <c r="A12017" s="189"/>
      <c r="B12017" s="194"/>
      <c r="C12017" s="195"/>
      <c r="D12017" s="194"/>
      <c r="E12017" s="196"/>
      <c r="F12017" s="197"/>
      <c r="G12017" s="197"/>
    </row>
    <row r="12018" customFormat="false" ht="15" hidden="false" customHeight="false" outlineLevel="0" collapsed="false">
      <c r="A12018" s="189"/>
      <c r="B12018" s="194"/>
      <c r="C12018" s="195"/>
      <c r="D12018" s="194"/>
      <c r="E12018" s="196"/>
      <c r="F12018" s="197"/>
      <c r="G12018" s="197"/>
    </row>
    <row r="12019" customFormat="false" ht="15" hidden="false" customHeight="false" outlineLevel="0" collapsed="false">
      <c r="A12019" s="189"/>
      <c r="B12019" s="194"/>
      <c r="C12019" s="195"/>
      <c r="D12019" s="194"/>
      <c r="E12019" s="196"/>
      <c r="F12019" s="197"/>
      <c r="G12019" s="197"/>
    </row>
    <row r="12020" customFormat="false" ht="15" hidden="false" customHeight="false" outlineLevel="0" collapsed="false">
      <c r="A12020" s="189"/>
      <c r="B12020" s="194"/>
      <c r="C12020" s="195"/>
      <c r="D12020" s="194"/>
      <c r="E12020" s="196"/>
      <c r="F12020" s="197"/>
      <c r="G12020" s="197"/>
    </row>
    <row r="12021" customFormat="false" ht="15" hidden="false" customHeight="false" outlineLevel="0" collapsed="false">
      <c r="A12021" s="189"/>
      <c r="B12021" s="194"/>
      <c r="C12021" s="195"/>
      <c r="D12021" s="194"/>
      <c r="E12021" s="196"/>
      <c r="F12021" s="197"/>
      <c r="G12021" s="197"/>
    </row>
    <row r="12022" customFormat="false" ht="15" hidden="false" customHeight="false" outlineLevel="0" collapsed="false">
      <c r="A12022" s="189"/>
      <c r="B12022" s="194"/>
      <c r="C12022" s="195"/>
      <c r="D12022" s="194"/>
      <c r="E12022" s="196"/>
      <c r="F12022" s="197"/>
      <c r="G12022" s="197"/>
    </row>
    <row r="12023" customFormat="false" ht="15" hidden="false" customHeight="false" outlineLevel="0" collapsed="false">
      <c r="A12023" s="189"/>
      <c r="B12023" s="194"/>
      <c r="C12023" s="195"/>
      <c r="D12023" s="194"/>
      <c r="E12023" s="196"/>
      <c r="F12023" s="197"/>
      <c r="G12023" s="197"/>
    </row>
    <row r="12024" customFormat="false" ht="15" hidden="false" customHeight="false" outlineLevel="0" collapsed="false">
      <c r="A12024" s="189"/>
      <c r="B12024" s="194"/>
      <c r="C12024" s="195"/>
      <c r="D12024" s="194"/>
      <c r="E12024" s="196"/>
      <c r="F12024" s="197"/>
      <c r="G12024" s="197"/>
    </row>
    <row r="12025" customFormat="false" ht="15" hidden="false" customHeight="false" outlineLevel="0" collapsed="false">
      <c r="A12025" s="189"/>
      <c r="B12025" s="194"/>
      <c r="C12025" s="195"/>
      <c r="D12025" s="194"/>
      <c r="E12025" s="196"/>
      <c r="F12025" s="197"/>
      <c r="G12025" s="197"/>
    </row>
    <row r="12026" customFormat="false" ht="15" hidden="false" customHeight="false" outlineLevel="0" collapsed="false">
      <c r="A12026" s="189"/>
      <c r="B12026" s="194"/>
      <c r="C12026" s="195"/>
      <c r="D12026" s="194"/>
      <c r="E12026" s="196"/>
      <c r="F12026" s="197"/>
      <c r="G12026" s="197"/>
    </row>
    <row r="12027" customFormat="false" ht="15" hidden="false" customHeight="false" outlineLevel="0" collapsed="false">
      <c r="A12027" s="189"/>
      <c r="B12027" s="194"/>
      <c r="C12027" s="195"/>
      <c r="D12027" s="194"/>
      <c r="E12027" s="196"/>
      <c r="F12027" s="197"/>
      <c r="G12027" s="197"/>
    </row>
    <row r="12028" customFormat="false" ht="15" hidden="false" customHeight="false" outlineLevel="0" collapsed="false">
      <c r="A12028" s="189"/>
      <c r="B12028" s="194"/>
      <c r="C12028" s="195"/>
      <c r="D12028" s="194"/>
      <c r="E12028" s="196"/>
      <c r="F12028" s="197"/>
      <c r="G12028" s="197"/>
    </row>
    <row r="12029" customFormat="false" ht="15" hidden="false" customHeight="false" outlineLevel="0" collapsed="false">
      <c r="A12029" s="189"/>
      <c r="B12029" s="194"/>
      <c r="C12029" s="195"/>
      <c r="D12029" s="194"/>
      <c r="E12029" s="196"/>
      <c r="F12029" s="197"/>
      <c r="G12029" s="197"/>
    </row>
    <row r="12030" customFormat="false" ht="15" hidden="false" customHeight="false" outlineLevel="0" collapsed="false">
      <c r="A12030" s="189"/>
      <c r="B12030" s="194"/>
      <c r="C12030" s="195"/>
      <c r="D12030" s="194"/>
      <c r="E12030" s="196"/>
      <c r="F12030" s="197"/>
      <c r="G12030" s="197"/>
    </row>
    <row r="12031" customFormat="false" ht="15" hidden="false" customHeight="false" outlineLevel="0" collapsed="false">
      <c r="A12031" s="189"/>
      <c r="B12031" s="194"/>
      <c r="C12031" s="195"/>
      <c r="D12031" s="194"/>
      <c r="E12031" s="196"/>
      <c r="F12031" s="197"/>
      <c r="G12031" s="197"/>
    </row>
    <row r="12032" customFormat="false" ht="15" hidden="false" customHeight="false" outlineLevel="0" collapsed="false">
      <c r="A12032" s="189"/>
      <c r="B12032" s="194"/>
      <c r="C12032" s="195"/>
      <c r="D12032" s="194"/>
      <c r="E12032" s="196"/>
      <c r="F12032" s="197"/>
      <c r="G12032" s="197"/>
    </row>
    <row r="12033" customFormat="false" ht="15" hidden="false" customHeight="false" outlineLevel="0" collapsed="false">
      <c r="A12033" s="189"/>
      <c r="B12033" s="194"/>
      <c r="C12033" s="195"/>
      <c r="D12033" s="194"/>
      <c r="E12033" s="196"/>
      <c r="F12033" s="197"/>
      <c r="G12033" s="197"/>
    </row>
    <row r="12034" customFormat="false" ht="15" hidden="false" customHeight="false" outlineLevel="0" collapsed="false">
      <c r="A12034" s="189"/>
      <c r="B12034" s="194"/>
      <c r="C12034" s="195"/>
      <c r="D12034" s="194"/>
      <c r="E12034" s="196"/>
      <c r="F12034" s="197"/>
      <c r="G12034" s="197"/>
    </row>
    <row r="12035" customFormat="false" ht="15" hidden="false" customHeight="false" outlineLevel="0" collapsed="false">
      <c r="A12035" s="189"/>
      <c r="B12035" s="194"/>
      <c r="C12035" s="195"/>
      <c r="D12035" s="194"/>
      <c r="E12035" s="196"/>
      <c r="F12035" s="197"/>
      <c r="G12035" s="197"/>
    </row>
    <row r="12036" customFormat="false" ht="15" hidden="false" customHeight="false" outlineLevel="0" collapsed="false">
      <c r="A12036" s="189"/>
      <c r="B12036" s="194"/>
      <c r="C12036" s="195"/>
      <c r="D12036" s="194"/>
      <c r="E12036" s="196"/>
      <c r="F12036" s="197"/>
      <c r="G12036" s="197"/>
    </row>
    <row r="12037" customFormat="false" ht="15" hidden="false" customHeight="false" outlineLevel="0" collapsed="false">
      <c r="A12037" s="189"/>
      <c r="B12037" s="194"/>
      <c r="C12037" s="195"/>
      <c r="D12037" s="194"/>
      <c r="E12037" s="196"/>
      <c r="F12037" s="197"/>
      <c r="G12037" s="197"/>
    </row>
    <row r="12038" customFormat="false" ht="15" hidden="false" customHeight="false" outlineLevel="0" collapsed="false">
      <c r="A12038" s="189"/>
      <c r="B12038" s="194"/>
      <c r="C12038" s="195"/>
      <c r="D12038" s="194"/>
      <c r="E12038" s="196"/>
      <c r="F12038" s="197"/>
      <c r="G12038" s="197"/>
    </row>
    <row r="12039" customFormat="false" ht="15" hidden="false" customHeight="false" outlineLevel="0" collapsed="false">
      <c r="A12039" s="189"/>
      <c r="B12039" s="194"/>
      <c r="C12039" s="195"/>
      <c r="D12039" s="194"/>
      <c r="E12039" s="196"/>
      <c r="F12039" s="197"/>
      <c r="G12039" s="197"/>
    </row>
    <row r="12040" customFormat="false" ht="15" hidden="false" customHeight="false" outlineLevel="0" collapsed="false">
      <c r="A12040" s="189"/>
      <c r="B12040" s="194"/>
      <c r="C12040" s="195"/>
      <c r="D12040" s="194"/>
      <c r="E12040" s="196"/>
      <c r="F12040" s="197"/>
      <c r="G12040" s="197"/>
    </row>
    <row r="12041" customFormat="false" ht="15" hidden="false" customHeight="false" outlineLevel="0" collapsed="false">
      <c r="A12041" s="189"/>
      <c r="B12041" s="194"/>
      <c r="C12041" s="195"/>
      <c r="D12041" s="194"/>
      <c r="E12041" s="196"/>
      <c r="F12041" s="197"/>
      <c r="G12041" s="197"/>
    </row>
    <row r="12042" customFormat="false" ht="15" hidden="false" customHeight="false" outlineLevel="0" collapsed="false">
      <c r="A12042" s="189"/>
      <c r="B12042" s="194"/>
      <c r="C12042" s="195"/>
      <c r="D12042" s="194"/>
      <c r="E12042" s="196"/>
      <c r="F12042" s="197"/>
      <c r="G12042" s="197"/>
    </row>
    <row r="12043" customFormat="false" ht="15" hidden="false" customHeight="false" outlineLevel="0" collapsed="false">
      <c r="A12043" s="189"/>
      <c r="B12043" s="194"/>
      <c r="C12043" s="195"/>
      <c r="D12043" s="194"/>
      <c r="E12043" s="196"/>
      <c r="F12043" s="197"/>
      <c r="G12043" s="197"/>
    </row>
    <row r="12044" customFormat="false" ht="15" hidden="false" customHeight="false" outlineLevel="0" collapsed="false">
      <c r="A12044" s="189"/>
      <c r="B12044" s="194"/>
      <c r="C12044" s="195"/>
      <c r="D12044" s="194"/>
      <c r="E12044" s="196"/>
      <c r="F12044" s="197"/>
      <c r="G12044" s="197"/>
    </row>
    <row r="12045" customFormat="false" ht="15" hidden="false" customHeight="false" outlineLevel="0" collapsed="false">
      <c r="A12045" s="189"/>
      <c r="B12045" s="194"/>
      <c r="C12045" s="195"/>
      <c r="D12045" s="194"/>
      <c r="E12045" s="196"/>
      <c r="F12045" s="197"/>
      <c r="G12045" s="197"/>
    </row>
    <row r="12046" customFormat="false" ht="15" hidden="false" customHeight="false" outlineLevel="0" collapsed="false">
      <c r="A12046" s="189"/>
      <c r="B12046" s="194"/>
      <c r="C12046" s="195"/>
      <c r="D12046" s="194"/>
      <c r="E12046" s="196"/>
      <c r="F12046" s="197"/>
      <c r="G12046" s="197"/>
    </row>
    <row r="12047" customFormat="false" ht="15" hidden="false" customHeight="false" outlineLevel="0" collapsed="false">
      <c r="A12047" s="189"/>
      <c r="B12047" s="194"/>
      <c r="C12047" s="195"/>
      <c r="D12047" s="194"/>
      <c r="E12047" s="196"/>
      <c r="F12047" s="197"/>
      <c r="G12047" s="197"/>
    </row>
    <row r="12048" customFormat="false" ht="15" hidden="false" customHeight="false" outlineLevel="0" collapsed="false">
      <c r="A12048" s="189"/>
      <c r="B12048" s="194"/>
      <c r="C12048" s="195"/>
      <c r="D12048" s="194"/>
      <c r="E12048" s="196"/>
      <c r="F12048" s="197"/>
      <c r="G12048" s="197"/>
    </row>
    <row r="12049" customFormat="false" ht="15" hidden="false" customHeight="false" outlineLevel="0" collapsed="false">
      <c r="A12049" s="189"/>
      <c r="B12049" s="194"/>
      <c r="C12049" s="195"/>
      <c r="D12049" s="194"/>
      <c r="E12049" s="196"/>
      <c r="F12049" s="197"/>
      <c r="G12049" s="197"/>
    </row>
    <row r="12050" customFormat="false" ht="15" hidden="false" customHeight="false" outlineLevel="0" collapsed="false">
      <c r="A12050" s="189"/>
      <c r="B12050" s="194"/>
      <c r="C12050" s="195"/>
      <c r="D12050" s="194"/>
      <c r="E12050" s="196"/>
      <c r="F12050" s="197"/>
      <c r="G12050" s="197"/>
    </row>
    <row r="12051" customFormat="false" ht="15" hidden="false" customHeight="false" outlineLevel="0" collapsed="false">
      <c r="A12051" s="189"/>
      <c r="B12051" s="194"/>
      <c r="C12051" s="195"/>
      <c r="D12051" s="194"/>
      <c r="E12051" s="196"/>
      <c r="F12051" s="197"/>
      <c r="G12051" s="197"/>
    </row>
    <row r="12052" customFormat="false" ht="15" hidden="false" customHeight="false" outlineLevel="0" collapsed="false">
      <c r="A12052" s="189"/>
      <c r="B12052" s="194"/>
      <c r="C12052" s="195"/>
      <c r="D12052" s="194"/>
      <c r="E12052" s="196"/>
      <c r="F12052" s="197"/>
      <c r="G12052" s="197"/>
    </row>
    <row r="12053" customFormat="false" ht="15" hidden="false" customHeight="false" outlineLevel="0" collapsed="false">
      <c r="A12053" s="189"/>
      <c r="B12053" s="194"/>
      <c r="C12053" s="195"/>
      <c r="D12053" s="194"/>
      <c r="E12053" s="196"/>
      <c r="F12053" s="197"/>
      <c r="G12053" s="197"/>
    </row>
    <row r="12054" customFormat="false" ht="15" hidden="false" customHeight="false" outlineLevel="0" collapsed="false">
      <c r="A12054" s="189"/>
      <c r="B12054" s="194"/>
      <c r="C12054" s="195"/>
      <c r="D12054" s="194"/>
      <c r="E12054" s="196"/>
      <c r="F12054" s="197"/>
      <c r="G12054" s="197"/>
    </row>
    <row r="12055" customFormat="false" ht="15" hidden="false" customHeight="false" outlineLevel="0" collapsed="false">
      <c r="A12055" s="189"/>
      <c r="B12055" s="194"/>
      <c r="C12055" s="195"/>
      <c r="D12055" s="194"/>
      <c r="E12055" s="196"/>
      <c r="F12055" s="197"/>
      <c r="G12055" s="197"/>
    </row>
    <row r="12056" customFormat="false" ht="15" hidden="false" customHeight="false" outlineLevel="0" collapsed="false">
      <c r="A12056" s="189"/>
      <c r="B12056" s="194"/>
      <c r="C12056" s="195"/>
      <c r="D12056" s="194"/>
      <c r="E12056" s="196"/>
      <c r="F12056" s="197"/>
      <c r="G12056" s="197"/>
    </row>
    <row r="12057" customFormat="false" ht="15" hidden="false" customHeight="false" outlineLevel="0" collapsed="false">
      <c r="A12057" s="189"/>
      <c r="B12057" s="194"/>
      <c r="C12057" s="195"/>
      <c r="D12057" s="194"/>
      <c r="E12057" s="196"/>
      <c r="F12057" s="197"/>
      <c r="G12057" s="197"/>
    </row>
    <row r="12058" customFormat="false" ht="15" hidden="false" customHeight="false" outlineLevel="0" collapsed="false">
      <c r="A12058" s="189"/>
      <c r="B12058" s="194"/>
      <c r="C12058" s="195"/>
      <c r="D12058" s="194"/>
      <c r="E12058" s="196"/>
      <c r="F12058" s="197"/>
      <c r="G12058" s="197"/>
    </row>
    <row r="12059" customFormat="false" ht="15" hidden="false" customHeight="false" outlineLevel="0" collapsed="false">
      <c r="A12059" s="189"/>
      <c r="B12059" s="194"/>
      <c r="C12059" s="195"/>
      <c r="D12059" s="194"/>
      <c r="E12059" s="196"/>
      <c r="F12059" s="197"/>
      <c r="G12059" s="197"/>
    </row>
    <row r="12060" customFormat="false" ht="15" hidden="false" customHeight="false" outlineLevel="0" collapsed="false">
      <c r="A12060" s="189"/>
      <c r="B12060" s="194"/>
      <c r="C12060" s="195"/>
      <c r="D12060" s="194"/>
      <c r="E12060" s="196"/>
      <c r="F12060" s="197"/>
      <c r="G12060" s="197"/>
    </row>
    <row r="12061" customFormat="false" ht="15" hidden="false" customHeight="false" outlineLevel="0" collapsed="false">
      <c r="A12061" s="189"/>
      <c r="B12061" s="194"/>
      <c r="C12061" s="195"/>
      <c r="D12061" s="194"/>
      <c r="E12061" s="196"/>
      <c r="F12061" s="197"/>
      <c r="G12061" s="197"/>
    </row>
    <row r="12062" customFormat="false" ht="15" hidden="false" customHeight="false" outlineLevel="0" collapsed="false">
      <c r="A12062" s="189"/>
      <c r="B12062" s="194"/>
      <c r="C12062" s="195"/>
      <c r="D12062" s="194"/>
      <c r="E12062" s="196"/>
      <c r="F12062" s="197"/>
      <c r="G12062" s="197"/>
    </row>
    <row r="12063" customFormat="false" ht="15" hidden="false" customHeight="false" outlineLevel="0" collapsed="false">
      <c r="A12063" s="189"/>
      <c r="B12063" s="194"/>
      <c r="C12063" s="195"/>
      <c r="D12063" s="194"/>
      <c r="E12063" s="196"/>
      <c r="F12063" s="197"/>
      <c r="G12063" s="197"/>
    </row>
    <row r="12064" customFormat="false" ht="15" hidden="false" customHeight="false" outlineLevel="0" collapsed="false">
      <c r="A12064" s="189"/>
      <c r="B12064" s="194"/>
      <c r="C12064" s="195"/>
      <c r="D12064" s="194"/>
      <c r="E12064" s="196"/>
      <c r="F12064" s="197"/>
      <c r="G12064" s="197"/>
    </row>
    <row r="12065" customFormat="false" ht="15" hidden="false" customHeight="false" outlineLevel="0" collapsed="false">
      <c r="A12065" s="189"/>
      <c r="B12065" s="194"/>
      <c r="C12065" s="195"/>
      <c r="D12065" s="194"/>
      <c r="E12065" s="196"/>
      <c r="F12065" s="197"/>
      <c r="G12065" s="197"/>
    </row>
    <row r="12066" customFormat="false" ht="15" hidden="false" customHeight="false" outlineLevel="0" collapsed="false">
      <c r="A12066" s="189"/>
      <c r="B12066" s="194"/>
      <c r="C12066" s="195"/>
      <c r="D12066" s="194"/>
      <c r="E12066" s="196"/>
      <c r="F12066" s="197"/>
      <c r="G12066" s="197"/>
    </row>
    <row r="12067" customFormat="false" ht="15" hidden="false" customHeight="false" outlineLevel="0" collapsed="false">
      <c r="A12067" s="189"/>
      <c r="B12067" s="194"/>
      <c r="C12067" s="195"/>
      <c r="D12067" s="194"/>
      <c r="E12067" s="196"/>
      <c r="F12067" s="197"/>
      <c r="G12067" s="197"/>
    </row>
    <row r="12068" customFormat="false" ht="15" hidden="false" customHeight="false" outlineLevel="0" collapsed="false">
      <c r="A12068" s="189"/>
      <c r="B12068" s="194"/>
      <c r="C12068" s="195"/>
      <c r="D12068" s="194"/>
      <c r="E12068" s="196"/>
      <c r="F12068" s="197"/>
      <c r="G12068" s="197"/>
    </row>
    <row r="12069" customFormat="false" ht="15" hidden="false" customHeight="false" outlineLevel="0" collapsed="false">
      <c r="A12069" s="189"/>
      <c r="B12069" s="194"/>
      <c r="C12069" s="195"/>
      <c r="D12069" s="194"/>
      <c r="E12069" s="196"/>
      <c r="F12069" s="197"/>
      <c r="G12069" s="197"/>
    </row>
    <row r="12070" customFormat="false" ht="15" hidden="false" customHeight="false" outlineLevel="0" collapsed="false">
      <c r="A12070" s="189"/>
      <c r="B12070" s="194"/>
      <c r="C12070" s="195"/>
      <c r="D12070" s="194"/>
      <c r="E12070" s="196"/>
      <c r="F12070" s="197"/>
      <c r="G12070" s="197"/>
    </row>
    <row r="12071" customFormat="false" ht="15" hidden="false" customHeight="false" outlineLevel="0" collapsed="false">
      <c r="A12071" s="189"/>
      <c r="B12071" s="194"/>
      <c r="C12071" s="195"/>
      <c r="D12071" s="194"/>
      <c r="E12071" s="196"/>
      <c r="F12071" s="197"/>
      <c r="G12071" s="197"/>
    </row>
    <row r="12072" customFormat="false" ht="15" hidden="false" customHeight="false" outlineLevel="0" collapsed="false">
      <c r="A12072" s="189"/>
      <c r="B12072" s="194"/>
      <c r="C12072" s="195"/>
      <c r="D12072" s="194"/>
      <c r="E12072" s="196"/>
      <c r="F12072" s="197"/>
      <c r="G12072" s="197"/>
    </row>
    <row r="12073" customFormat="false" ht="15" hidden="false" customHeight="false" outlineLevel="0" collapsed="false">
      <c r="A12073" s="189"/>
      <c r="B12073" s="194"/>
      <c r="C12073" s="195"/>
      <c r="D12073" s="194"/>
      <c r="E12073" s="196"/>
      <c r="F12073" s="197"/>
      <c r="G12073" s="197"/>
    </row>
    <row r="12074" customFormat="false" ht="15" hidden="false" customHeight="false" outlineLevel="0" collapsed="false">
      <c r="A12074" s="189"/>
      <c r="B12074" s="194"/>
      <c r="C12074" s="195"/>
      <c r="D12074" s="194"/>
      <c r="E12074" s="196"/>
      <c r="F12074" s="197"/>
      <c r="G12074" s="197"/>
    </row>
    <row r="12075" customFormat="false" ht="15" hidden="false" customHeight="false" outlineLevel="0" collapsed="false">
      <c r="A12075" s="189"/>
      <c r="B12075" s="194"/>
      <c r="C12075" s="195"/>
      <c r="D12075" s="194"/>
      <c r="E12075" s="196"/>
      <c r="F12075" s="197"/>
      <c r="G12075" s="197"/>
    </row>
    <row r="12076" customFormat="false" ht="15" hidden="false" customHeight="false" outlineLevel="0" collapsed="false">
      <c r="A12076" s="189"/>
      <c r="B12076" s="194"/>
      <c r="C12076" s="195"/>
      <c r="D12076" s="194"/>
      <c r="E12076" s="196"/>
      <c r="F12076" s="197"/>
      <c r="G12076" s="197"/>
    </row>
    <row r="12077" customFormat="false" ht="15" hidden="false" customHeight="false" outlineLevel="0" collapsed="false">
      <c r="A12077" s="189"/>
      <c r="B12077" s="194"/>
      <c r="C12077" s="195"/>
      <c r="D12077" s="194"/>
      <c r="E12077" s="196"/>
      <c r="F12077" s="197"/>
      <c r="G12077" s="197"/>
    </row>
    <row r="12078" customFormat="false" ht="15" hidden="false" customHeight="false" outlineLevel="0" collapsed="false">
      <c r="A12078" s="189"/>
      <c r="B12078" s="194"/>
      <c r="C12078" s="195"/>
      <c r="D12078" s="194"/>
      <c r="E12078" s="196"/>
      <c r="F12078" s="197"/>
      <c r="G12078" s="197"/>
    </row>
    <row r="12079" customFormat="false" ht="15" hidden="false" customHeight="false" outlineLevel="0" collapsed="false">
      <c r="A12079" s="189"/>
      <c r="B12079" s="194"/>
      <c r="C12079" s="195"/>
      <c r="D12079" s="194"/>
      <c r="E12079" s="196"/>
      <c r="F12079" s="197"/>
      <c r="G12079" s="197"/>
    </row>
    <row r="12080" customFormat="false" ht="15" hidden="false" customHeight="false" outlineLevel="0" collapsed="false">
      <c r="A12080" s="189"/>
      <c r="B12080" s="194"/>
      <c r="C12080" s="195"/>
      <c r="D12080" s="194"/>
      <c r="E12080" s="196"/>
      <c r="F12080" s="197"/>
      <c r="G12080" s="197"/>
    </row>
    <row r="12081" customFormat="false" ht="15" hidden="false" customHeight="false" outlineLevel="0" collapsed="false">
      <c r="A12081" s="189"/>
      <c r="B12081" s="194"/>
      <c r="C12081" s="195"/>
      <c r="D12081" s="194"/>
      <c r="E12081" s="196"/>
      <c r="F12081" s="197"/>
      <c r="G12081" s="197"/>
    </row>
    <row r="12082" customFormat="false" ht="15" hidden="false" customHeight="false" outlineLevel="0" collapsed="false">
      <c r="A12082" s="189"/>
      <c r="B12082" s="194"/>
      <c r="C12082" s="195"/>
      <c r="D12082" s="194"/>
      <c r="E12082" s="196"/>
      <c r="F12082" s="197"/>
      <c r="G12082" s="197"/>
    </row>
    <row r="12083" customFormat="false" ht="15" hidden="false" customHeight="false" outlineLevel="0" collapsed="false">
      <c r="A12083" s="189"/>
      <c r="B12083" s="194"/>
      <c r="C12083" s="195"/>
      <c r="D12083" s="194"/>
      <c r="E12083" s="196"/>
      <c r="F12083" s="197"/>
      <c r="G12083" s="197"/>
    </row>
    <row r="12084" customFormat="false" ht="15" hidden="false" customHeight="false" outlineLevel="0" collapsed="false">
      <c r="A12084" s="189"/>
      <c r="B12084" s="194"/>
      <c r="C12084" s="195"/>
      <c r="D12084" s="194"/>
      <c r="E12084" s="196"/>
      <c r="F12084" s="197"/>
      <c r="G12084" s="197"/>
    </row>
    <row r="12085" customFormat="false" ht="15" hidden="false" customHeight="false" outlineLevel="0" collapsed="false">
      <c r="A12085" s="189"/>
      <c r="B12085" s="194"/>
      <c r="C12085" s="195"/>
      <c r="D12085" s="194"/>
      <c r="E12085" s="196"/>
      <c r="F12085" s="197"/>
      <c r="G12085" s="197"/>
    </row>
    <row r="12086" customFormat="false" ht="15" hidden="false" customHeight="false" outlineLevel="0" collapsed="false">
      <c r="A12086" s="189"/>
      <c r="B12086" s="194"/>
      <c r="C12086" s="195"/>
      <c r="D12086" s="194"/>
      <c r="E12086" s="196"/>
      <c r="F12086" s="197"/>
      <c r="G12086" s="197"/>
    </row>
    <row r="12087" customFormat="false" ht="15" hidden="false" customHeight="false" outlineLevel="0" collapsed="false">
      <c r="A12087" s="189"/>
      <c r="B12087" s="194"/>
      <c r="C12087" s="195"/>
      <c r="D12087" s="194"/>
      <c r="E12087" s="196"/>
      <c r="F12087" s="197"/>
      <c r="G12087" s="197"/>
    </row>
    <row r="12088" customFormat="false" ht="15" hidden="false" customHeight="false" outlineLevel="0" collapsed="false">
      <c r="A12088" s="189"/>
      <c r="B12088" s="194"/>
      <c r="C12088" s="195"/>
      <c r="D12088" s="194"/>
      <c r="E12088" s="196"/>
      <c r="F12088" s="197"/>
      <c r="G12088" s="197"/>
    </row>
    <row r="12089" customFormat="false" ht="15" hidden="false" customHeight="false" outlineLevel="0" collapsed="false">
      <c r="A12089" s="189"/>
      <c r="B12089" s="194"/>
      <c r="C12089" s="195"/>
      <c r="D12089" s="194"/>
      <c r="E12089" s="196"/>
      <c r="F12089" s="197"/>
      <c r="G12089" s="197"/>
    </row>
    <row r="12090" customFormat="false" ht="15" hidden="false" customHeight="false" outlineLevel="0" collapsed="false">
      <c r="A12090" s="189"/>
      <c r="B12090" s="194"/>
      <c r="C12090" s="195"/>
      <c r="D12090" s="194"/>
      <c r="E12090" s="196"/>
      <c r="F12090" s="197"/>
      <c r="G12090" s="197"/>
    </row>
    <row r="12091" customFormat="false" ht="15" hidden="false" customHeight="false" outlineLevel="0" collapsed="false">
      <c r="A12091" s="189"/>
      <c r="B12091" s="194"/>
      <c r="C12091" s="195"/>
      <c r="D12091" s="194"/>
      <c r="E12091" s="196"/>
      <c r="F12091" s="197"/>
      <c r="G12091" s="197"/>
    </row>
    <row r="12092" customFormat="false" ht="15" hidden="false" customHeight="false" outlineLevel="0" collapsed="false">
      <c r="A12092" s="189"/>
      <c r="B12092" s="194"/>
      <c r="C12092" s="195"/>
      <c r="D12092" s="194"/>
      <c r="E12092" s="196"/>
      <c r="F12092" s="197"/>
      <c r="G12092" s="197"/>
    </row>
    <row r="12093" customFormat="false" ht="15" hidden="false" customHeight="false" outlineLevel="0" collapsed="false">
      <c r="A12093" s="189"/>
      <c r="B12093" s="194"/>
      <c r="C12093" s="195"/>
      <c r="D12093" s="194"/>
      <c r="E12093" s="196"/>
      <c r="F12093" s="197"/>
      <c r="G12093" s="197"/>
    </row>
    <row r="12094" customFormat="false" ht="15" hidden="false" customHeight="false" outlineLevel="0" collapsed="false">
      <c r="A12094" s="189"/>
      <c r="B12094" s="194"/>
      <c r="C12094" s="195"/>
      <c r="D12094" s="194"/>
      <c r="E12094" s="196"/>
      <c r="F12094" s="197"/>
      <c r="G12094" s="197"/>
    </row>
    <row r="12095" customFormat="false" ht="15" hidden="false" customHeight="false" outlineLevel="0" collapsed="false">
      <c r="A12095" s="189"/>
      <c r="B12095" s="194"/>
      <c r="C12095" s="195"/>
      <c r="D12095" s="194"/>
      <c r="E12095" s="196"/>
      <c r="F12095" s="197"/>
      <c r="G12095" s="197"/>
    </row>
    <row r="12096" customFormat="false" ht="15" hidden="false" customHeight="false" outlineLevel="0" collapsed="false">
      <c r="A12096" s="189"/>
      <c r="B12096" s="194"/>
      <c r="C12096" s="195"/>
      <c r="D12096" s="194"/>
      <c r="E12096" s="196"/>
      <c r="F12096" s="197"/>
      <c r="G12096" s="197"/>
    </row>
    <row r="12097" customFormat="false" ht="15" hidden="false" customHeight="false" outlineLevel="0" collapsed="false">
      <c r="A12097" s="189"/>
      <c r="B12097" s="194"/>
      <c r="C12097" s="195"/>
      <c r="D12097" s="194"/>
      <c r="E12097" s="196"/>
      <c r="F12097" s="197"/>
      <c r="G12097" s="197"/>
    </row>
    <row r="12098" customFormat="false" ht="15" hidden="false" customHeight="false" outlineLevel="0" collapsed="false">
      <c r="A12098" s="189"/>
      <c r="B12098" s="194"/>
      <c r="C12098" s="195"/>
      <c r="D12098" s="194"/>
      <c r="E12098" s="196"/>
      <c r="F12098" s="197"/>
      <c r="G12098" s="197"/>
    </row>
    <row r="12099" customFormat="false" ht="15" hidden="false" customHeight="false" outlineLevel="0" collapsed="false">
      <c r="A12099" s="189"/>
      <c r="B12099" s="194"/>
      <c r="C12099" s="195"/>
      <c r="D12099" s="194"/>
      <c r="E12099" s="196"/>
      <c r="F12099" s="197"/>
      <c r="G12099" s="197"/>
    </row>
    <row r="12100" customFormat="false" ht="15" hidden="false" customHeight="false" outlineLevel="0" collapsed="false">
      <c r="A12100" s="189"/>
      <c r="B12100" s="194"/>
      <c r="C12100" s="195"/>
      <c r="D12100" s="194"/>
      <c r="E12100" s="196"/>
      <c r="F12100" s="197"/>
      <c r="G12100" s="197"/>
    </row>
    <row r="12101" customFormat="false" ht="15" hidden="false" customHeight="false" outlineLevel="0" collapsed="false">
      <c r="A12101" s="189"/>
      <c r="B12101" s="194"/>
      <c r="C12101" s="195"/>
      <c r="D12101" s="194"/>
      <c r="E12101" s="196"/>
      <c r="F12101" s="197"/>
      <c r="G12101" s="197"/>
    </row>
    <row r="12102" customFormat="false" ht="15" hidden="false" customHeight="false" outlineLevel="0" collapsed="false">
      <c r="A12102" s="189"/>
      <c r="B12102" s="194"/>
      <c r="C12102" s="195"/>
      <c r="D12102" s="194"/>
      <c r="E12102" s="196"/>
      <c r="F12102" s="197"/>
      <c r="G12102" s="197"/>
    </row>
    <row r="12103" customFormat="false" ht="15" hidden="false" customHeight="false" outlineLevel="0" collapsed="false">
      <c r="A12103" s="189"/>
      <c r="B12103" s="194"/>
      <c r="C12103" s="195"/>
      <c r="D12103" s="194"/>
      <c r="E12103" s="196"/>
      <c r="F12103" s="197"/>
      <c r="G12103" s="197"/>
    </row>
    <row r="12104" customFormat="false" ht="15" hidden="false" customHeight="false" outlineLevel="0" collapsed="false">
      <c r="A12104" s="189"/>
      <c r="B12104" s="194"/>
      <c r="C12104" s="195"/>
      <c r="D12104" s="194"/>
      <c r="E12104" s="196"/>
      <c r="F12104" s="197"/>
      <c r="G12104" s="197"/>
    </row>
    <row r="12105" customFormat="false" ht="15" hidden="false" customHeight="false" outlineLevel="0" collapsed="false">
      <c r="A12105" s="189"/>
      <c r="B12105" s="194"/>
      <c r="C12105" s="195"/>
      <c r="D12105" s="194"/>
      <c r="E12105" s="196"/>
      <c r="F12105" s="197"/>
      <c r="G12105" s="197"/>
    </row>
    <row r="12106" customFormat="false" ht="15" hidden="false" customHeight="false" outlineLevel="0" collapsed="false">
      <c r="A12106" s="189"/>
      <c r="B12106" s="194"/>
      <c r="C12106" s="195"/>
      <c r="D12106" s="194"/>
      <c r="E12106" s="196"/>
      <c r="F12106" s="197"/>
      <c r="G12106" s="197"/>
    </row>
    <row r="12107" customFormat="false" ht="15" hidden="false" customHeight="false" outlineLevel="0" collapsed="false">
      <c r="A12107" s="189"/>
      <c r="B12107" s="194"/>
      <c r="C12107" s="195"/>
      <c r="D12107" s="194"/>
      <c r="E12107" s="196"/>
      <c r="F12107" s="197"/>
      <c r="G12107" s="197"/>
    </row>
    <row r="12108" customFormat="false" ht="15" hidden="false" customHeight="false" outlineLevel="0" collapsed="false">
      <c r="A12108" s="189"/>
      <c r="B12108" s="194"/>
      <c r="C12108" s="195"/>
      <c r="D12108" s="194"/>
      <c r="E12108" s="196"/>
      <c r="F12108" s="197"/>
      <c r="G12108" s="197"/>
    </row>
    <row r="12109" customFormat="false" ht="15" hidden="false" customHeight="false" outlineLevel="0" collapsed="false">
      <c r="A12109" s="189"/>
      <c r="B12109" s="194"/>
      <c r="C12109" s="195"/>
      <c r="D12109" s="194"/>
      <c r="E12109" s="196"/>
      <c r="F12109" s="197"/>
      <c r="G12109" s="197"/>
    </row>
    <row r="12110" customFormat="false" ht="15" hidden="false" customHeight="false" outlineLevel="0" collapsed="false">
      <c r="A12110" s="189"/>
      <c r="B12110" s="194"/>
      <c r="C12110" s="195"/>
      <c r="D12110" s="194"/>
      <c r="E12110" s="196"/>
      <c r="F12110" s="197"/>
      <c r="G12110" s="197"/>
    </row>
    <row r="12111" customFormat="false" ht="15" hidden="false" customHeight="false" outlineLevel="0" collapsed="false">
      <c r="A12111" s="189"/>
      <c r="B12111" s="194"/>
      <c r="C12111" s="195"/>
      <c r="D12111" s="194"/>
      <c r="E12111" s="196"/>
      <c r="F12111" s="197"/>
      <c r="G12111" s="197"/>
    </row>
    <row r="12112" customFormat="false" ht="15" hidden="false" customHeight="false" outlineLevel="0" collapsed="false">
      <c r="A12112" s="189"/>
      <c r="B12112" s="194"/>
      <c r="C12112" s="195"/>
      <c r="D12112" s="194"/>
      <c r="E12112" s="196"/>
      <c r="F12112" s="197"/>
      <c r="G12112" s="197"/>
    </row>
    <row r="12113" customFormat="false" ht="15" hidden="false" customHeight="false" outlineLevel="0" collapsed="false">
      <c r="A12113" s="189"/>
      <c r="B12113" s="194"/>
      <c r="C12113" s="195"/>
      <c r="D12113" s="194"/>
      <c r="E12113" s="196"/>
      <c r="F12113" s="197"/>
      <c r="G12113" s="197"/>
    </row>
    <row r="12114" customFormat="false" ht="15" hidden="false" customHeight="false" outlineLevel="0" collapsed="false">
      <c r="A12114" s="189"/>
      <c r="B12114" s="194"/>
      <c r="C12114" s="195"/>
      <c r="D12114" s="194"/>
      <c r="E12114" s="196"/>
      <c r="F12114" s="197"/>
      <c r="G12114" s="197"/>
    </row>
    <row r="12115" customFormat="false" ht="15" hidden="false" customHeight="false" outlineLevel="0" collapsed="false">
      <c r="A12115" s="189"/>
      <c r="B12115" s="194"/>
      <c r="C12115" s="195"/>
      <c r="D12115" s="194"/>
      <c r="E12115" s="196"/>
      <c r="F12115" s="197"/>
      <c r="G12115" s="197"/>
    </row>
    <row r="12116" customFormat="false" ht="15" hidden="false" customHeight="false" outlineLevel="0" collapsed="false">
      <c r="A12116" s="189"/>
      <c r="B12116" s="194"/>
      <c r="C12116" s="195"/>
      <c r="D12116" s="194"/>
      <c r="E12116" s="196"/>
      <c r="F12116" s="197"/>
      <c r="G12116" s="197"/>
    </row>
    <row r="12117" customFormat="false" ht="15" hidden="false" customHeight="false" outlineLevel="0" collapsed="false">
      <c r="A12117" s="189"/>
      <c r="B12117" s="194"/>
      <c r="C12117" s="195"/>
      <c r="D12117" s="194"/>
      <c r="E12117" s="196"/>
      <c r="F12117" s="197"/>
      <c r="G12117" s="197"/>
    </row>
    <row r="12118" customFormat="false" ht="15" hidden="false" customHeight="false" outlineLevel="0" collapsed="false">
      <c r="A12118" s="189"/>
      <c r="B12118" s="194"/>
      <c r="C12118" s="195"/>
      <c r="D12118" s="194"/>
      <c r="E12118" s="196"/>
      <c r="F12118" s="197"/>
      <c r="G12118" s="197"/>
    </row>
    <row r="12119" customFormat="false" ht="15" hidden="false" customHeight="false" outlineLevel="0" collapsed="false">
      <c r="A12119" s="189"/>
      <c r="B12119" s="194"/>
      <c r="C12119" s="195"/>
      <c r="D12119" s="194"/>
      <c r="E12119" s="196"/>
      <c r="F12119" s="197"/>
      <c r="G12119" s="197"/>
    </row>
    <row r="12120" customFormat="false" ht="15" hidden="false" customHeight="false" outlineLevel="0" collapsed="false">
      <c r="A12120" s="189"/>
      <c r="B12120" s="194"/>
      <c r="C12120" s="195"/>
      <c r="D12120" s="194"/>
      <c r="E12120" s="196"/>
      <c r="F12120" s="197"/>
      <c r="G12120" s="197"/>
    </row>
    <row r="12121" customFormat="false" ht="15" hidden="false" customHeight="false" outlineLevel="0" collapsed="false">
      <c r="A12121" s="189"/>
      <c r="B12121" s="194"/>
      <c r="C12121" s="195"/>
      <c r="D12121" s="194"/>
      <c r="E12121" s="196"/>
      <c r="F12121" s="197"/>
      <c r="G12121" s="197"/>
    </row>
    <row r="12122" customFormat="false" ht="15" hidden="false" customHeight="false" outlineLevel="0" collapsed="false">
      <c r="A12122" s="189"/>
      <c r="B12122" s="194"/>
      <c r="C12122" s="195"/>
      <c r="D12122" s="194"/>
      <c r="E12122" s="196"/>
      <c r="F12122" s="197"/>
      <c r="G12122" s="197"/>
    </row>
    <row r="12123" customFormat="false" ht="15" hidden="false" customHeight="false" outlineLevel="0" collapsed="false">
      <c r="A12123" s="189"/>
      <c r="B12123" s="194"/>
      <c r="C12123" s="195"/>
      <c r="D12123" s="194"/>
      <c r="E12123" s="196"/>
      <c r="F12123" s="197"/>
      <c r="G12123" s="197"/>
    </row>
    <row r="12124" customFormat="false" ht="15" hidden="false" customHeight="false" outlineLevel="0" collapsed="false">
      <c r="A12124" s="189"/>
      <c r="B12124" s="194"/>
      <c r="C12124" s="195"/>
      <c r="D12124" s="194"/>
      <c r="E12124" s="196"/>
      <c r="F12124" s="197"/>
      <c r="G12124" s="197"/>
    </row>
    <row r="12125" customFormat="false" ht="15" hidden="false" customHeight="false" outlineLevel="0" collapsed="false">
      <c r="A12125" s="189"/>
      <c r="B12125" s="194"/>
      <c r="C12125" s="195"/>
      <c r="D12125" s="194"/>
      <c r="E12125" s="196"/>
      <c r="F12125" s="197"/>
      <c r="G12125" s="197"/>
    </row>
    <row r="12126" customFormat="false" ht="15" hidden="false" customHeight="false" outlineLevel="0" collapsed="false">
      <c r="A12126" s="189"/>
      <c r="B12126" s="194"/>
      <c r="C12126" s="195"/>
      <c r="D12126" s="194"/>
      <c r="E12126" s="196"/>
      <c r="F12126" s="197"/>
      <c r="G12126" s="197"/>
    </row>
    <row r="12127" customFormat="false" ht="15" hidden="false" customHeight="false" outlineLevel="0" collapsed="false">
      <c r="A12127" s="189"/>
      <c r="B12127" s="194"/>
      <c r="C12127" s="195"/>
      <c r="D12127" s="194"/>
      <c r="E12127" s="196"/>
      <c r="F12127" s="197"/>
      <c r="G12127" s="197"/>
    </row>
    <row r="12128" customFormat="false" ht="15" hidden="false" customHeight="false" outlineLevel="0" collapsed="false">
      <c r="A12128" s="189"/>
      <c r="B12128" s="194"/>
      <c r="C12128" s="195"/>
      <c r="D12128" s="194"/>
      <c r="E12128" s="196"/>
      <c r="F12128" s="197"/>
      <c r="G12128" s="197"/>
    </row>
    <row r="12129" customFormat="false" ht="15" hidden="false" customHeight="false" outlineLevel="0" collapsed="false">
      <c r="A12129" s="189"/>
      <c r="B12129" s="194"/>
      <c r="C12129" s="195"/>
      <c r="D12129" s="194"/>
      <c r="E12129" s="196"/>
      <c r="F12129" s="197"/>
      <c r="G12129" s="197"/>
    </row>
    <row r="12130" customFormat="false" ht="15" hidden="false" customHeight="false" outlineLevel="0" collapsed="false">
      <c r="A12130" s="189"/>
      <c r="B12130" s="194"/>
      <c r="C12130" s="195"/>
      <c r="D12130" s="194"/>
      <c r="E12130" s="196"/>
      <c r="F12130" s="197"/>
      <c r="G12130" s="197"/>
    </row>
    <row r="12131" customFormat="false" ht="15" hidden="false" customHeight="false" outlineLevel="0" collapsed="false">
      <c r="A12131" s="189"/>
      <c r="B12131" s="194"/>
      <c r="C12131" s="195"/>
      <c r="D12131" s="194"/>
      <c r="E12131" s="196"/>
      <c r="F12131" s="197"/>
      <c r="G12131" s="197"/>
    </row>
    <row r="12132" customFormat="false" ht="15" hidden="false" customHeight="false" outlineLevel="0" collapsed="false">
      <c r="A12132" s="189"/>
      <c r="B12132" s="194"/>
      <c r="C12132" s="195"/>
      <c r="D12132" s="194"/>
      <c r="E12132" s="196"/>
      <c r="F12132" s="197"/>
      <c r="G12132" s="197"/>
    </row>
    <row r="12133" customFormat="false" ht="15" hidden="false" customHeight="false" outlineLevel="0" collapsed="false">
      <c r="A12133" s="189"/>
      <c r="B12133" s="194"/>
      <c r="C12133" s="195"/>
      <c r="D12133" s="194"/>
      <c r="E12133" s="196"/>
      <c r="F12133" s="197"/>
      <c r="G12133" s="197"/>
    </row>
    <row r="12134" customFormat="false" ht="15" hidden="false" customHeight="false" outlineLevel="0" collapsed="false">
      <c r="A12134" s="189"/>
      <c r="B12134" s="194"/>
      <c r="C12134" s="195"/>
      <c r="D12134" s="194"/>
      <c r="E12134" s="196"/>
      <c r="F12134" s="197"/>
      <c r="G12134" s="197"/>
    </row>
    <row r="12135" customFormat="false" ht="15" hidden="false" customHeight="false" outlineLevel="0" collapsed="false">
      <c r="A12135" s="189"/>
      <c r="B12135" s="194"/>
      <c r="C12135" s="195"/>
      <c r="D12135" s="194"/>
      <c r="E12135" s="196"/>
      <c r="F12135" s="197"/>
      <c r="G12135" s="197"/>
    </row>
    <row r="12136" customFormat="false" ht="15" hidden="false" customHeight="false" outlineLevel="0" collapsed="false">
      <c r="A12136" s="189"/>
      <c r="B12136" s="194"/>
      <c r="C12136" s="195"/>
      <c r="D12136" s="194"/>
      <c r="E12136" s="196"/>
      <c r="F12136" s="197"/>
      <c r="G12136" s="197"/>
    </row>
    <row r="12137" customFormat="false" ht="15" hidden="false" customHeight="false" outlineLevel="0" collapsed="false">
      <c r="A12137" s="189"/>
      <c r="B12137" s="194"/>
      <c r="C12137" s="195"/>
      <c r="D12137" s="194"/>
      <c r="E12137" s="196"/>
      <c r="F12137" s="197"/>
      <c r="G12137" s="197"/>
    </row>
    <row r="12138" customFormat="false" ht="15" hidden="false" customHeight="false" outlineLevel="0" collapsed="false">
      <c r="A12138" s="189"/>
      <c r="B12138" s="194"/>
      <c r="C12138" s="195"/>
      <c r="D12138" s="194"/>
      <c r="E12138" s="196"/>
      <c r="F12138" s="197"/>
      <c r="G12138" s="197"/>
    </row>
    <row r="12139" customFormat="false" ht="15" hidden="false" customHeight="false" outlineLevel="0" collapsed="false">
      <c r="A12139" s="189"/>
      <c r="B12139" s="194"/>
      <c r="C12139" s="195"/>
      <c r="D12139" s="194"/>
      <c r="E12139" s="196"/>
      <c r="F12139" s="197"/>
      <c r="G12139" s="197"/>
    </row>
    <row r="12140" customFormat="false" ht="15" hidden="false" customHeight="false" outlineLevel="0" collapsed="false">
      <c r="A12140" s="189"/>
      <c r="B12140" s="194"/>
      <c r="C12140" s="195"/>
      <c r="D12140" s="194"/>
      <c r="E12140" s="196"/>
      <c r="F12140" s="197"/>
      <c r="G12140" s="197"/>
    </row>
    <row r="12141" customFormat="false" ht="15" hidden="false" customHeight="false" outlineLevel="0" collapsed="false">
      <c r="A12141" s="189"/>
      <c r="B12141" s="194"/>
      <c r="C12141" s="195"/>
      <c r="D12141" s="194"/>
      <c r="E12141" s="196"/>
      <c r="F12141" s="197"/>
      <c r="G12141" s="197"/>
    </row>
    <row r="12142" customFormat="false" ht="15" hidden="false" customHeight="false" outlineLevel="0" collapsed="false">
      <c r="A12142" s="189"/>
      <c r="B12142" s="194"/>
      <c r="C12142" s="195"/>
      <c r="D12142" s="194"/>
      <c r="E12142" s="196"/>
      <c r="F12142" s="197"/>
      <c r="G12142" s="197"/>
    </row>
    <row r="12143" customFormat="false" ht="15" hidden="false" customHeight="false" outlineLevel="0" collapsed="false">
      <c r="A12143" s="189"/>
      <c r="B12143" s="194"/>
      <c r="C12143" s="195"/>
      <c r="D12143" s="194"/>
      <c r="E12143" s="196"/>
      <c r="F12143" s="197"/>
      <c r="G12143" s="197"/>
    </row>
    <row r="12144" customFormat="false" ht="15" hidden="false" customHeight="false" outlineLevel="0" collapsed="false">
      <c r="A12144" s="189"/>
      <c r="B12144" s="194"/>
      <c r="C12144" s="195"/>
      <c r="D12144" s="194"/>
      <c r="E12144" s="196"/>
      <c r="F12144" s="197"/>
      <c r="G12144" s="197"/>
    </row>
    <row r="12145" customFormat="false" ht="15" hidden="false" customHeight="false" outlineLevel="0" collapsed="false">
      <c r="A12145" s="189"/>
      <c r="B12145" s="194"/>
      <c r="C12145" s="195"/>
      <c r="D12145" s="194"/>
      <c r="E12145" s="196"/>
      <c r="F12145" s="197"/>
      <c r="G12145" s="197"/>
    </row>
    <row r="12146" customFormat="false" ht="15" hidden="false" customHeight="false" outlineLevel="0" collapsed="false">
      <c r="A12146" s="189"/>
      <c r="B12146" s="194"/>
      <c r="C12146" s="195"/>
      <c r="D12146" s="194"/>
      <c r="E12146" s="196"/>
      <c r="F12146" s="197"/>
      <c r="G12146" s="197"/>
    </row>
    <row r="12147" customFormat="false" ht="15" hidden="false" customHeight="false" outlineLevel="0" collapsed="false">
      <c r="A12147" s="189"/>
      <c r="B12147" s="194"/>
      <c r="C12147" s="195"/>
      <c r="D12147" s="194"/>
      <c r="E12147" s="196"/>
      <c r="F12147" s="197"/>
      <c r="G12147" s="197"/>
    </row>
    <row r="12148" customFormat="false" ht="15" hidden="false" customHeight="false" outlineLevel="0" collapsed="false">
      <c r="A12148" s="189"/>
      <c r="B12148" s="194"/>
      <c r="C12148" s="195"/>
      <c r="D12148" s="194"/>
      <c r="E12148" s="196"/>
      <c r="F12148" s="197"/>
      <c r="G12148" s="197"/>
    </row>
    <row r="12149" customFormat="false" ht="15" hidden="false" customHeight="false" outlineLevel="0" collapsed="false">
      <c r="A12149" s="189"/>
      <c r="B12149" s="194"/>
      <c r="C12149" s="195"/>
      <c r="D12149" s="194"/>
      <c r="E12149" s="196"/>
      <c r="F12149" s="197"/>
      <c r="G12149" s="197"/>
    </row>
    <row r="12150" customFormat="false" ht="15" hidden="false" customHeight="false" outlineLevel="0" collapsed="false">
      <c r="A12150" s="189"/>
      <c r="B12150" s="194"/>
      <c r="C12150" s="195"/>
      <c r="D12150" s="194"/>
      <c r="E12150" s="196"/>
      <c r="F12150" s="197"/>
      <c r="G12150" s="197"/>
    </row>
    <row r="12151" customFormat="false" ht="15" hidden="false" customHeight="false" outlineLevel="0" collapsed="false">
      <c r="A12151" s="189"/>
      <c r="B12151" s="194"/>
      <c r="C12151" s="195"/>
      <c r="D12151" s="194"/>
      <c r="E12151" s="196"/>
      <c r="F12151" s="197"/>
      <c r="G12151" s="197"/>
    </row>
    <row r="12152" customFormat="false" ht="15" hidden="false" customHeight="false" outlineLevel="0" collapsed="false">
      <c r="A12152" s="189"/>
      <c r="B12152" s="194"/>
      <c r="C12152" s="195"/>
      <c r="D12152" s="194"/>
      <c r="E12152" s="196"/>
      <c r="F12152" s="197"/>
      <c r="G12152" s="197"/>
    </row>
    <row r="12153" customFormat="false" ht="15" hidden="false" customHeight="false" outlineLevel="0" collapsed="false">
      <c r="A12153" s="189"/>
      <c r="B12153" s="194"/>
      <c r="C12153" s="195"/>
      <c r="D12153" s="194"/>
      <c r="E12153" s="196"/>
      <c r="F12153" s="197"/>
      <c r="G12153" s="197"/>
    </row>
    <row r="12154" customFormat="false" ht="15" hidden="false" customHeight="false" outlineLevel="0" collapsed="false">
      <c r="A12154" s="189"/>
      <c r="B12154" s="194"/>
      <c r="C12154" s="195"/>
      <c r="D12154" s="194"/>
      <c r="E12154" s="196"/>
      <c r="F12154" s="197"/>
      <c r="G12154" s="197"/>
    </row>
    <row r="12155" customFormat="false" ht="15" hidden="false" customHeight="false" outlineLevel="0" collapsed="false">
      <c r="A12155" s="189"/>
      <c r="B12155" s="194"/>
      <c r="C12155" s="195"/>
      <c r="D12155" s="194"/>
      <c r="E12155" s="196"/>
      <c r="F12155" s="197"/>
      <c r="G12155" s="197"/>
    </row>
    <row r="12156" customFormat="false" ht="15" hidden="false" customHeight="false" outlineLevel="0" collapsed="false">
      <c r="A12156" s="189"/>
      <c r="B12156" s="194"/>
      <c r="C12156" s="195"/>
      <c r="D12156" s="194"/>
      <c r="E12156" s="196"/>
      <c r="F12156" s="197"/>
      <c r="G12156" s="197"/>
    </row>
    <row r="12157" customFormat="false" ht="15" hidden="false" customHeight="false" outlineLevel="0" collapsed="false">
      <c r="A12157" s="189"/>
      <c r="B12157" s="194"/>
      <c r="C12157" s="195"/>
      <c r="D12157" s="194"/>
      <c r="E12157" s="196"/>
      <c r="F12157" s="197"/>
      <c r="G12157" s="197"/>
    </row>
    <row r="12158" customFormat="false" ht="15" hidden="false" customHeight="false" outlineLevel="0" collapsed="false">
      <c r="A12158" s="189"/>
      <c r="B12158" s="194"/>
      <c r="C12158" s="195"/>
      <c r="D12158" s="194"/>
      <c r="E12158" s="196"/>
      <c r="F12158" s="197"/>
      <c r="G12158" s="197"/>
    </row>
    <row r="12159" customFormat="false" ht="15" hidden="false" customHeight="false" outlineLevel="0" collapsed="false">
      <c r="A12159" s="189"/>
      <c r="B12159" s="194"/>
      <c r="C12159" s="195"/>
      <c r="D12159" s="194"/>
      <c r="E12159" s="196"/>
      <c r="F12159" s="197"/>
      <c r="G12159" s="197"/>
    </row>
    <row r="12160" customFormat="false" ht="15" hidden="false" customHeight="false" outlineLevel="0" collapsed="false">
      <c r="A12160" s="189"/>
      <c r="B12160" s="194"/>
      <c r="C12160" s="195"/>
      <c r="D12160" s="194"/>
      <c r="E12160" s="196"/>
      <c r="F12160" s="197"/>
      <c r="G12160" s="197"/>
    </row>
    <row r="12161" customFormat="false" ht="15" hidden="false" customHeight="false" outlineLevel="0" collapsed="false">
      <c r="A12161" s="189"/>
      <c r="B12161" s="194"/>
      <c r="C12161" s="195"/>
      <c r="D12161" s="194"/>
      <c r="E12161" s="196"/>
      <c r="F12161" s="197"/>
      <c r="G12161" s="197"/>
    </row>
    <row r="12162" customFormat="false" ht="15" hidden="false" customHeight="false" outlineLevel="0" collapsed="false">
      <c r="A12162" s="189"/>
      <c r="B12162" s="194"/>
      <c r="C12162" s="195"/>
      <c r="D12162" s="194"/>
      <c r="E12162" s="196"/>
      <c r="F12162" s="197"/>
      <c r="G12162" s="197"/>
    </row>
    <row r="12163" customFormat="false" ht="15" hidden="false" customHeight="false" outlineLevel="0" collapsed="false">
      <c r="A12163" s="189"/>
      <c r="B12163" s="194"/>
      <c r="C12163" s="195"/>
      <c r="D12163" s="194"/>
      <c r="E12163" s="196"/>
      <c r="F12163" s="197"/>
      <c r="G12163" s="197"/>
    </row>
    <row r="12164" customFormat="false" ht="15" hidden="false" customHeight="false" outlineLevel="0" collapsed="false">
      <c r="A12164" s="189"/>
      <c r="B12164" s="194"/>
      <c r="C12164" s="195"/>
      <c r="D12164" s="194"/>
      <c r="E12164" s="196"/>
      <c r="F12164" s="197"/>
      <c r="G12164" s="197"/>
    </row>
    <row r="12165" customFormat="false" ht="15" hidden="false" customHeight="false" outlineLevel="0" collapsed="false">
      <c r="A12165" s="189"/>
      <c r="B12165" s="194"/>
      <c r="C12165" s="195"/>
      <c r="D12165" s="194"/>
      <c r="E12165" s="196"/>
      <c r="F12165" s="197"/>
      <c r="G12165" s="197"/>
    </row>
    <row r="12166" customFormat="false" ht="15" hidden="false" customHeight="false" outlineLevel="0" collapsed="false">
      <c r="A12166" s="189"/>
      <c r="B12166" s="194"/>
      <c r="C12166" s="195"/>
      <c r="D12166" s="194"/>
      <c r="E12166" s="196"/>
      <c r="F12166" s="197"/>
      <c r="G12166" s="197"/>
    </row>
    <row r="12167" customFormat="false" ht="15" hidden="false" customHeight="false" outlineLevel="0" collapsed="false">
      <c r="A12167" s="189"/>
      <c r="B12167" s="194"/>
      <c r="C12167" s="195"/>
      <c r="D12167" s="194"/>
      <c r="E12167" s="196"/>
      <c r="F12167" s="197"/>
      <c r="G12167" s="197"/>
    </row>
    <row r="12168" customFormat="false" ht="15" hidden="false" customHeight="false" outlineLevel="0" collapsed="false">
      <c r="A12168" s="189"/>
      <c r="B12168" s="194"/>
      <c r="C12168" s="195"/>
      <c r="D12168" s="194"/>
      <c r="E12168" s="196"/>
      <c r="F12168" s="197"/>
      <c r="G12168" s="197"/>
    </row>
    <row r="12169" customFormat="false" ht="15" hidden="false" customHeight="false" outlineLevel="0" collapsed="false">
      <c r="A12169" s="189"/>
      <c r="B12169" s="194"/>
      <c r="C12169" s="195"/>
      <c r="D12169" s="194"/>
      <c r="E12169" s="196"/>
      <c r="F12169" s="197"/>
      <c r="G12169" s="197"/>
    </row>
    <row r="12170" customFormat="false" ht="15" hidden="false" customHeight="false" outlineLevel="0" collapsed="false">
      <c r="A12170" s="189"/>
      <c r="B12170" s="194"/>
      <c r="C12170" s="195"/>
      <c r="D12170" s="194"/>
      <c r="E12170" s="196"/>
      <c r="F12170" s="197"/>
      <c r="G12170" s="197"/>
    </row>
    <row r="12171" customFormat="false" ht="15" hidden="false" customHeight="false" outlineLevel="0" collapsed="false">
      <c r="A12171" s="189"/>
      <c r="B12171" s="194"/>
      <c r="C12171" s="195"/>
      <c r="D12171" s="194"/>
      <c r="E12171" s="196"/>
      <c r="F12171" s="197"/>
      <c r="G12171" s="197"/>
    </row>
    <row r="12172" customFormat="false" ht="15" hidden="false" customHeight="false" outlineLevel="0" collapsed="false">
      <c r="A12172" s="189"/>
      <c r="B12172" s="194"/>
      <c r="C12172" s="195"/>
      <c r="D12172" s="194"/>
      <c r="E12172" s="196"/>
      <c r="F12172" s="197"/>
      <c r="G12172" s="197"/>
    </row>
    <row r="12173" customFormat="false" ht="15" hidden="false" customHeight="false" outlineLevel="0" collapsed="false">
      <c r="A12173" s="189"/>
      <c r="B12173" s="194"/>
      <c r="C12173" s="195"/>
      <c r="D12173" s="194"/>
      <c r="E12173" s="196"/>
      <c r="F12173" s="197"/>
      <c r="G12173" s="197"/>
    </row>
    <row r="12174" customFormat="false" ht="15" hidden="false" customHeight="false" outlineLevel="0" collapsed="false">
      <c r="A12174" s="189"/>
      <c r="B12174" s="194"/>
      <c r="C12174" s="195"/>
      <c r="D12174" s="194"/>
      <c r="E12174" s="196"/>
      <c r="F12174" s="197"/>
      <c r="G12174" s="197"/>
    </row>
    <row r="12175" customFormat="false" ht="15" hidden="false" customHeight="false" outlineLevel="0" collapsed="false">
      <c r="A12175" s="189"/>
      <c r="B12175" s="194"/>
      <c r="C12175" s="195"/>
      <c r="D12175" s="194"/>
      <c r="E12175" s="196"/>
      <c r="F12175" s="197"/>
      <c r="G12175" s="197"/>
    </row>
    <row r="12176" customFormat="false" ht="15" hidden="false" customHeight="false" outlineLevel="0" collapsed="false">
      <c r="A12176" s="189"/>
      <c r="B12176" s="194"/>
      <c r="C12176" s="195"/>
      <c r="D12176" s="194"/>
      <c r="E12176" s="196"/>
      <c r="F12176" s="197"/>
      <c r="G12176" s="197"/>
    </row>
    <row r="12177" customFormat="false" ht="15" hidden="false" customHeight="false" outlineLevel="0" collapsed="false">
      <c r="A12177" s="189"/>
      <c r="B12177" s="194"/>
      <c r="C12177" s="195"/>
      <c r="D12177" s="194"/>
      <c r="E12177" s="196"/>
      <c r="F12177" s="197"/>
      <c r="G12177" s="197"/>
    </row>
    <row r="12178" customFormat="false" ht="15" hidden="false" customHeight="false" outlineLevel="0" collapsed="false">
      <c r="A12178" s="189"/>
      <c r="B12178" s="194"/>
      <c r="C12178" s="195"/>
      <c r="D12178" s="194"/>
      <c r="E12178" s="196"/>
      <c r="F12178" s="197"/>
      <c r="G12178" s="197"/>
    </row>
    <row r="12179" customFormat="false" ht="15" hidden="false" customHeight="false" outlineLevel="0" collapsed="false">
      <c r="A12179" s="189"/>
      <c r="B12179" s="194"/>
      <c r="C12179" s="195"/>
      <c r="D12179" s="194"/>
      <c r="E12179" s="196"/>
      <c r="F12179" s="197"/>
      <c r="G12179" s="197"/>
    </row>
    <row r="12180" customFormat="false" ht="15" hidden="false" customHeight="false" outlineLevel="0" collapsed="false">
      <c r="A12180" s="189"/>
      <c r="B12180" s="194"/>
      <c r="C12180" s="195"/>
      <c r="D12180" s="194"/>
      <c r="E12180" s="196"/>
      <c r="F12180" s="197"/>
      <c r="G12180" s="197"/>
    </row>
    <row r="12181" customFormat="false" ht="15" hidden="false" customHeight="false" outlineLevel="0" collapsed="false">
      <c r="A12181" s="189"/>
      <c r="B12181" s="194"/>
      <c r="C12181" s="195"/>
      <c r="D12181" s="194"/>
      <c r="E12181" s="196"/>
      <c r="F12181" s="197"/>
      <c r="G12181" s="197"/>
    </row>
    <row r="12182" customFormat="false" ht="15" hidden="false" customHeight="false" outlineLevel="0" collapsed="false">
      <c r="A12182" s="189"/>
      <c r="B12182" s="194"/>
      <c r="C12182" s="195"/>
      <c r="D12182" s="194"/>
      <c r="E12182" s="196"/>
      <c r="F12182" s="197"/>
      <c r="G12182" s="197"/>
    </row>
    <row r="12183" customFormat="false" ht="15" hidden="false" customHeight="false" outlineLevel="0" collapsed="false">
      <c r="A12183" s="189"/>
      <c r="B12183" s="194"/>
      <c r="C12183" s="195"/>
      <c r="D12183" s="194"/>
      <c r="E12183" s="196"/>
      <c r="F12183" s="197"/>
      <c r="G12183" s="197"/>
    </row>
    <row r="12184" customFormat="false" ht="15" hidden="false" customHeight="false" outlineLevel="0" collapsed="false">
      <c r="A12184" s="189"/>
      <c r="B12184" s="194"/>
      <c r="C12184" s="195"/>
      <c r="D12184" s="194"/>
      <c r="E12184" s="196"/>
      <c r="F12184" s="197"/>
      <c r="G12184" s="197"/>
    </row>
    <row r="12185" customFormat="false" ht="15" hidden="false" customHeight="false" outlineLevel="0" collapsed="false">
      <c r="A12185" s="189"/>
      <c r="B12185" s="194"/>
      <c r="C12185" s="195"/>
      <c r="D12185" s="194"/>
      <c r="E12185" s="196"/>
      <c r="F12185" s="197"/>
      <c r="G12185" s="197"/>
    </row>
    <row r="12186" customFormat="false" ht="15" hidden="false" customHeight="false" outlineLevel="0" collapsed="false">
      <c r="A12186" s="189"/>
      <c r="B12186" s="194"/>
      <c r="C12186" s="195"/>
      <c r="D12186" s="194"/>
      <c r="E12186" s="196"/>
      <c r="F12186" s="197"/>
      <c r="G12186" s="197"/>
    </row>
    <row r="12187" customFormat="false" ht="15" hidden="false" customHeight="false" outlineLevel="0" collapsed="false">
      <c r="A12187" s="189"/>
      <c r="B12187" s="194"/>
      <c r="C12187" s="195"/>
      <c r="D12187" s="194"/>
      <c r="E12187" s="196"/>
      <c r="F12187" s="197"/>
      <c r="G12187" s="197"/>
    </row>
    <row r="12188" customFormat="false" ht="15" hidden="false" customHeight="false" outlineLevel="0" collapsed="false">
      <c r="A12188" s="189"/>
      <c r="B12188" s="194"/>
      <c r="C12188" s="195"/>
      <c r="D12188" s="194"/>
      <c r="E12188" s="196"/>
      <c r="F12188" s="197"/>
      <c r="G12188" s="197"/>
    </row>
    <row r="12189" customFormat="false" ht="15" hidden="false" customHeight="false" outlineLevel="0" collapsed="false">
      <c r="A12189" s="189"/>
      <c r="B12189" s="194"/>
      <c r="C12189" s="195"/>
      <c r="D12189" s="194"/>
      <c r="E12189" s="196"/>
      <c r="F12189" s="197"/>
      <c r="G12189" s="197"/>
    </row>
    <row r="12190" customFormat="false" ht="15" hidden="false" customHeight="false" outlineLevel="0" collapsed="false">
      <c r="A12190" s="189"/>
      <c r="B12190" s="194"/>
      <c r="C12190" s="195"/>
      <c r="D12190" s="194"/>
      <c r="E12190" s="196"/>
      <c r="F12190" s="197"/>
      <c r="G12190" s="197"/>
    </row>
    <row r="12191" customFormat="false" ht="15" hidden="false" customHeight="false" outlineLevel="0" collapsed="false">
      <c r="A12191" s="189"/>
      <c r="B12191" s="194"/>
      <c r="C12191" s="195"/>
      <c r="D12191" s="194"/>
      <c r="E12191" s="196"/>
      <c r="F12191" s="197"/>
      <c r="G12191" s="197"/>
    </row>
    <row r="12192" customFormat="false" ht="15" hidden="false" customHeight="false" outlineLevel="0" collapsed="false">
      <c r="A12192" s="189"/>
      <c r="B12192" s="194"/>
      <c r="C12192" s="195"/>
      <c r="D12192" s="194"/>
      <c r="E12192" s="196"/>
      <c r="F12192" s="197"/>
      <c r="G12192" s="197"/>
    </row>
    <row r="12193" customFormat="false" ht="15" hidden="false" customHeight="false" outlineLevel="0" collapsed="false">
      <c r="A12193" s="189"/>
      <c r="B12193" s="194"/>
      <c r="C12193" s="195"/>
      <c r="D12193" s="194"/>
      <c r="E12193" s="196"/>
      <c r="F12193" s="197"/>
      <c r="G12193" s="197"/>
    </row>
    <row r="12194" customFormat="false" ht="15" hidden="false" customHeight="false" outlineLevel="0" collapsed="false">
      <c r="A12194" s="189"/>
      <c r="B12194" s="194"/>
      <c r="C12194" s="195"/>
      <c r="D12194" s="194"/>
      <c r="E12194" s="196"/>
      <c r="F12194" s="197"/>
      <c r="G12194" s="197"/>
    </row>
    <row r="12195" customFormat="false" ht="15" hidden="false" customHeight="false" outlineLevel="0" collapsed="false">
      <c r="A12195" s="189"/>
      <c r="B12195" s="194"/>
      <c r="C12195" s="195"/>
      <c r="D12195" s="194"/>
      <c r="E12195" s="196"/>
      <c r="F12195" s="197"/>
      <c r="G12195" s="197"/>
    </row>
    <row r="12196" customFormat="false" ht="15" hidden="false" customHeight="false" outlineLevel="0" collapsed="false">
      <c r="A12196" s="189"/>
      <c r="B12196" s="194"/>
      <c r="C12196" s="195"/>
      <c r="D12196" s="194"/>
      <c r="E12196" s="196"/>
      <c r="F12196" s="197"/>
      <c r="G12196" s="197"/>
    </row>
    <row r="12197" customFormat="false" ht="15" hidden="false" customHeight="false" outlineLevel="0" collapsed="false">
      <c r="A12197" s="189"/>
      <c r="B12197" s="194"/>
      <c r="C12197" s="195"/>
      <c r="D12197" s="194"/>
      <c r="E12197" s="196"/>
      <c r="F12197" s="197"/>
      <c r="G12197" s="197"/>
    </row>
    <row r="12198" customFormat="false" ht="15" hidden="false" customHeight="false" outlineLevel="0" collapsed="false">
      <c r="A12198" s="189"/>
      <c r="B12198" s="194"/>
      <c r="C12198" s="195"/>
      <c r="D12198" s="194"/>
      <c r="E12198" s="196"/>
      <c r="F12198" s="197"/>
      <c r="G12198" s="197"/>
    </row>
    <row r="12199" customFormat="false" ht="15" hidden="false" customHeight="false" outlineLevel="0" collapsed="false">
      <c r="A12199" s="189"/>
      <c r="B12199" s="194"/>
      <c r="C12199" s="195"/>
      <c r="D12199" s="194"/>
      <c r="E12199" s="196"/>
      <c r="F12199" s="197"/>
      <c r="G12199" s="197"/>
    </row>
    <row r="12200" customFormat="false" ht="15" hidden="false" customHeight="false" outlineLevel="0" collapsed="false">
      <c r="A12200" s="189"/>
      <c r="B12200" s="194"/>
      <c r="C12200" s="195"/>
      <c r="D12200" s="194"/>
      <c r="E12200" s="196"/>
      <c r="F12200" s="197"/>
      <c r="G12200" s="197"/>
    </row>
    <row r="12201" customFormat="false" ht="15" hidden="false" customHeight="false" outlineLevel="0" collapsed="false">
      <c r="A12201" s="189"/>
      <c r="B12201" s="194"/>
      <c r="C12201" s="195"/>
      <c r="D12201" s="194"/>
      <c r="E12201" s="196"/>
      <c r="F12201" s="197"/>
      <c r="G12201" s="197"/>
    </row>
    <row r="12202" customFormat="false" ht="15" hidden="false" customHeight="false" outlineLevel="0" collapsed="false">
      <c r="A12202" s="189"/>
      <c r="B12202" s="194"/>
      <c r="C12202" s="195"/>
      <c r="D12202" s="194"/>
      <c r="E12202" s="196"/>
      <c r="F12202" s="197"/>
      <c r="G12202" s="197"/>
    </row>
    <row r="12203" customFormat="false" ht="15" hidden="false" customHeight="false" outlineLevel="0" collapsed="false">
      <c r="A12203" s="189"/>
      <c r="B12203" s="194"/>
      <c r="C12203" s="195"/>
      <c r="D12203" s="194"/>
      <c r="E12203" s="196"/>
      <c r="F12203" s="197"/>
      <c r="G12203" s="197"/>
    </row>
    <row r="12204" customFormat="false" ht="15" hidden="false" customHeight="false" outlineLevel="0" collapsed="false">
      <c r="A12204" s="189"/>
      <c r="B12204" s="194"/>
      <c r="C12204" s="195"/>
      <c r="D12204" s="194"/>
      <c r="E12204" s="196"/>
      <c r="F12204" s="197"/>
      <c r="G12204" s="197"/>
    </row>
    <row r="12205" customFormat="false" ht="15" hidden="false" customHeight="false" outlineLevel="0" collapsed="false">
      <c r="A12205" s="189"/>
      <c r="B12205" s="194"/>
      <c r="C12205" s="195"/>
      <c r="D12205" s="194"/>
      <c r="E12205" s="196"/>
      <c r="F12205" s="197"/>
      <c r="G12205" s="197"/>
    </row>
    <row r="12206" customFormat="false" ht="15" hidden="false" customHeight="false" outlineLevel="0" collapsed="false">
      <c r="A12206" s="189"/>
      <c r="B12206" s="194"/>
      <c r="C12206" s="195"/>
      <c r="D12206" s="194"/>
      <c r="E12206" s="196"/>
      <c r="F12206" s="197"/>
      <c r="G12206" s="197"/>
    </row>
    <row r="12207" customFormat="false" ht="15" hidden="false" customHeight="false" outlineLevel="0" collapsed="false">
      <c r="A12207" s="189"/>
      <c r="B12207" s="194"/>
      <c r="C12207" s="195"/>
      <c r="D12207" s="194"/>
      <c r="E12207" s="196"/>
      <c r="F12207" s="197"/>
      <c r="G12207" s="197"/>
    </row>
    <row r="12208" customFormat="false" ht="15" hidden="false" customHeight="false" outlineLevel="0" collapsed="false">
      <c r="A12208" s="189"/>
      <c r="B12208" s="194"/>
      <c r="C12208" s="195"/>
      <c r="D12208" s="194"/>
      <c r="E12208" s="196"/>
      <c r="F12208" s="197"/>
      <c r="G12208" s="197"/>
    </row>
    <row r="12209" customFormat="false" ht="15" hidden="false" customHeight="false" outlineLevel="0" collapsed="false">
      <c r="A12209" s="189"/>
      <c r="B12209" s="194"/>
      <c r="C12209" s="195"/>
      <c r="D12209" s="194"/>
      <c r="E12209" s="196"/>
      <c r="F12209" s="197"/>
      <c r="G12209" s="197"/>
    </row>
    <row r="12210" customFormat="false" ht="15" hidden="false" customHeight="false" outlineLevel="0" collapsed="false">
      <c r="A12210" s="189"/>
      <c r="B12210" s="194"/>
      <c r="C12210" s="195"/>
      <c r="D12210" s="194"/>
      <c r="E12210" s="196"/>
      <c r="F12210" s="197"/>
      <c r="G12210" s="197"/>
    </row>
    <row r="12211" customFormat="false" ht="15" hidden="false" customHeight="false" outlineLevel="0" collapsed="false">
      <c r="A12211" s="189"/>
      <c r="B12211" s="194"/>
      <c r="C12211" s="195"/>
      <c r="D12211" s="194"/>
      <c r="E12211" s="196"/>
      <c r="F12211" s="197"/>
      <c r="G12211" s="197"/>
    </row>
    <row r="12212" customFormat="false" ht="15" hidden="false" customHeight="false" outlineLevel="0" collapsed="false">
      <c r="A12212" s="189"/>
      <c r="B12212" s="194"/>
      <c r="C12212" s="195"/>
      <c r="D12212" s="194"/>
      <c r="E12212" s="196"/>
      <c r="F12212" s="197"/>
      <c r="G12212" s="197"/>
    </row>
    <row r="12213" customFormat="false" ht="15" hidden="false" customHeight="false" outlineLevel="0" collapsed="false">
      <c r="A12213" s="189"/>
      <c r="B12213" s="194"/>
      <c r="C12213" s="195"/>
      <c r="D12213" s="194"/>
      <c r="E12213" s="196"/>
      <c r="F12213" s="197"/>
      <c r="G12213" s="197"/>
    </row>
    <row r="12214" customFormat="false" ht="15" hidden="false" customHeight="false" outlineLevel="0" collapsed="false">
      <c r="A12214" s="189"/>
      <c r="B12214" s="194"/>
      <c r="C12214" s="195"/>
      <c r="D12214" s="194"/>
      <c r="E12214" s="196"/>
      <c r="F12214" s="197"/>
      <c r="G12214" s="197"/>
    </row>
    <row r="12215" customFormat="false" ht="15" hidden="false" customHeight="false" outlineLevel="0" collapsed="false">
      <c r="A12215" s="189"/>
      <c r="B12215" s="194"/>
      <c r="C12215" s="195"/>
      <c r="D12215" s="194"/>
      <c r="E12215" s="196"/>
      <c r="F12215" s="197"/>
      <c r="G12215" s="197"/>
    </row>
    <row r="12216" customFormat="false" ht="15" hidden="false" customHeight="false" outlineLevel="0" collapsed="false">
      <c r="A12216" s="189"/>
      <c r="B12216" s="194"/>
      <c r="C12216" s="195"/>
      <c r="D12216" s="194"/>
      <c r="E12216" s="196"/>
      <c r="F12216" s="197"/>
      <c r="G12216" s="197"/>
    </row>
    <row r="12217" customFormat="false" ht="15" hidden="false" customHeight="false" outlineLevel="0" collapsed="false">
      <c r="A12217" s="189"/>
      <c r="B12217" s="194"/>
      <c r="C12217" s="195"/>
      <c r="D12217" s="194"/>
      <c r="E12217" s="196"/>
      <c r="F12217" s="197"/>
      <c r="G12217" s="197"/>
    </row>
    <row r="12218" customFormat="false" ht="15" hidden="false" customHeight="false" outlineLevel="0" collapsed="false">
      <c r="A12218" s="189"/>
      <c r="B12218" s="194"/>
      <c r="C12218" s="195"/>
      <c r="D12218" s="194"/>
      <c r="E12218" s="196"/>
      <c r="F12218" s="197"/>
      <c r="G12218" s="197"/>
    </row>
    <row r="12219" customFormat="false" ht="15" hidden="false" customHeight="false" outlineLevel="0" collapsed="false">
      <c r="A12219" s="189"/>
      <c r="B12219" s="194"/>
      <c r="C12219" s="195"/>
      <c r="D12219" s="194"/>
      <c r="E12219" s="196"/>
      <c r="F12219" s="197"/>
      <c r="G12219" s="197"/>
    </row>
    <row r="12220" customFormat="false" ht="15" hidden="false" customHeight="false" outlineLevel="0" collapsed="false">
      <c r="A12220" s="189"/>
      <c r="B12220" s="194"/>
      <c r="C12220" s="195"/>
      <c r="D12220" s="194"/>
      <c r="E12220" s="196"/>
      <c r="F12220" s="197"/>
      <c r="G12220" s="197"/>
    </row>
    <row r="12221" customFormat="false" ht="15" hidden="false" customHeight="false" outlineLevel="0" collapsed="false">
      <c r="A12221" s="189"/>
      <c r="B12221" s="194"/>
      <c r="C12221" s="195"/>
      <c r="D12221" s="194"/>
      <c r="E12221" s="196"/>
      <c r="F12221" s="197"/>
      <c r="G12221" s="197"/>
    </row>
    <row r="12222" customFormat="false" ht="15" hidden="false" customHeight="false" outlineLevel="0" collapsed="false">
      <c r="A12222" s="189"/>
      <c r="B12222" s="194"/>
      <c r="C12222" s="195"/>
      <c r="D12222" s="194"/>
      <c r="E12222" s="196"/>
      <c r="F12222" s="197"/>
      <c r="G12222" s="197"/>
    </row>
    <row r="12223" customFormat="false" ht="15" hidden="false" customHeight="false" outlineLevel="0" collapsed="false">
      <c r="A12223" s="189"/>
      <c r="B12223" s="194"/>
      <c r="C12223" s="195"/>
      <c r="D12223" s="194"/>
      <c r="E12223" s="196"/>
      <c r="F12223" s="197"/>
      <c r="G12223" s="197"/>
    </row>
    <row r="12224" customFormat="false" ht="15" hidden="false" customHeight="false" outlineLevel="0" collapsed="false">
      <c r="A12224" s="189"/>
      <c r="B12224" s="194"/>
      <c r="C12224" s="195"/>
      <c r="D12224" s="194"/>
      <c r="E12224" s="196"/>
      <c r="F12224" s="197"/>
      <c r="G12224" s="197"/>
    </row>
    <row r="12225" customFormat="false" ht="15" hidden="false" customHeight="false" outlineLevel="0" collapsed="false">
      <c r="A12225" s="189"/>
      <c r="B12225" s="194"/>
      <c r="C12225" s="195"/>
      <c r="D12225" s="194"/>
      <c r="E12225" s="196"/>
      <c r="F12225" s="197"/>
      <c r="G12225" s="197"/>
    </row>
    <row r="12226" customFormat="false" ht="15" hidden="false" customHeight="false" outlineLevel="0" collapsed="false">
      <c r="A12226" s="189"/>
      <c r="B12226" s="194"/>
      <c r="C12226" s="195"/>
      <c r="D12226" s="194"/>
      <c r="E12226" s="196"/>
      <c r="F12226" s="197"/>
      <c r="G12226" s="197"/>
    </row>
    <row r="12227" customFormat="false" ht="15" hidden="false" customHeight="false" outlineLevel="0" collapsed="false">
      <c r="A12227" s="189"/>
      <c r="B12227" s="194"/>
      <c r="C12227" s="195"/>
      <c r="D12227" s="194"/>
      <c r="E12227" s="196"/>
      <c r="F12227" s="197"/>
      <c r="G12227" s="197"/>
    </row>
    <row r="12228" customFormat="false" ht="15" hidden="false" customHeight="false" outlineLevel="0" collapsed="false">
      <c r="A12228" s="189"/>
      <c r="B12228" s="194"/>
      <c r="C12228" s="195"/>
      <c r="D12228" s="194"/>
      <c r="E12228" s="196"/>
      <c r="F12228" s="197"/>
      <c r="G12228" s="197"/>
    </row>
    <row r="12229" customFormat="false" ht="15" hidden="false" customHeight="false" outlineLevel="0" collapsed="false">
      <c r="A12229" s="189"/>
      <c r="B12229" s="194"/>
      <c r="C12229" s="195"/>
      <c r="D12229" s="194"/>
      <c r="E12229" s="196"/>
      <c r="F12229" s="197"/>
      <c r="G12229" s="197"/>
    </row>
    <row r="12230" customFormat="false" ht="15" hidden="false" customHeight="false" outlineLevel="0" collapsed="false">
      <c r="A12230" s="189"/>
      <c r="B12230" s="194"/>
      <c r="C12230" s="195"/>
      <c r="D12230" s="194"/>
      <c r="E12230" s="196"/>
      <c r="F12230" s="197"/>
      <c r="G12230" s="197"/>
    </row>
    <row r="12231" customFormat="false" ht="15" hidden="false" customHeight="false" outlineLevel="0" collapsed="false">
      <c r="A12231" s="189"/>
      <c r="B12231" s="194"/>
      <c r="C12231" s="195"/>
      <c r="D12231" s="194"/>
      <c r="E12231" s="196"/>
      <c r="F12231" s="197"/>
      <c r="G12231" s="197"/>
    </row>
    <row r="12232" customFormat="false" ht="15" hidden="false" customHeight="false" outlineLevel="0" collapsed="false">
      <c r="A12232" s="189"/>
      <c r="B12232" s="194"/>
      <c r="C12232" s="195"/>
      <c r="D12232" s="194"/>
      <c r="E12232" s="196"/>
      <c r="F12232" s="197"/>
      <c r="G12232" s="197"/>
    </row>
    <row r="12233" customFormat="false" ht="15" hidden="false" customHeight="false" outlineLevel="0" collapsed="false">
      <c r="A12233" s="189"/>
      <c r="B12233" s="194"/>
      <c r="C12233" s="195"/>
      <c r="D12233" s="194"/>
      <c r="E12233" s="196"/>
      <c r="F12233" s="197"/>
      <c r="G12233" s="197"/>
    </row>
    <row r="12234" customFormat="false" ht="15" hidden="false" customHeight="false" outlineLevel="0" collapsed="false">
      <c r="A12234" s="189"/>
      <c r="B12234" s="194"/>
      <c r="C12234" s="195"/>
      <c r="D12234" s="194"/>
      <c r="E12234" s="196"/>
      <c r="F12234" s="197"/>
      <c r="G12234" s="197"/>
    </row>
    <row r="12235" customFormat="false" ht="15" hidden="false" customHeight="false" outlineLevel="0" collapsed="false">
      <c r="A12235" s="189"/>
      <c r="B12235" s="194"/>
      <c r="C12235" s="195"/>
      <c r="D12235" s="194"/>
      <c r="E12235" s="196"/>
      <c r="F12235" s="197"/>
      <c r="G12235" s="197"/>
    </row>
    <row r="12236" customFormat="false" ht="15" hidden="false" customHeight="false" outlineLevel="0" collapsed="false">
      <c r="A12236" s="189"/>
      <c r="B12236" s="194"/>
      <c r="C12236" s="195"/>
      <c r="D12236" s="194"/>
      <c r="E12236" s="196"/>
      <c r="F12236" s="197"/>
      <c r="G12236" s="197"/>
    </row>
    <row r="12237" customFormat="false" ht="15" hidden="false" customHeight="false" outlineLevel="0" collapsed="false">
      <c r="A12237" s="189"/>
      <c r="B12237" s="194"/>
      <c r="C12237" s="195"/>
      <c r="D12237" s="194"/>
      <c r="E12237" s="196"/>
      <c r="F12237" s="197"/>
      <c r="G12237" s="197"/>
    </row>
    <row r="12238" customFormat="false" ht="15" hidden="false" customHeight="false" outlineLevel="0" collapsed="false">
      <c r="A12238" s="189"/>
      <c r="B12238" s="194"/>
      <c r="C12238" s="195"/>
      <c r="D12238" s="194"/>
      <c r="E12238" s="196"/>
      <c r="F12238" s="197"/>
      <c r="G12238" s="197"/>
    </row>
    <row r="12239" customFormat="false" ht="15" hidden="false" customHeight="false" outlineLevel="0" collapsed="false">
      <c r="A12239" s="189"/>
      <c r="B12239" s="194"/>
      <c r="C12239" s="195"/>
      <c r="D12239" s="194"/>
      <c r="E12239" s="196"/>
      <c r="F12239" s="197"/>
      <c r="G12239" s="197"/>
    </row>
    <row r="12240" customFormat="false" ht="15" hidden="false" customHeight="false" outlineLevel="0" collapsed="false">
      <c r="A12240" s="189"/>
      <c r="B12240" s="194"/>
      <c r="C12240" s="195"/>
      <c r="D12240" s="194"/>
      <c r="E12240" s="196"/>
      <c r="F12240" s="197"/>
      <c r="G12240" s="197"/>
    </row>
    <row r="12241" customFormat="false" ht="15" hidden="false" customHeight="false" outlineLevel="0" collapsed="false">
      <c r="A12241" s="189"/>
      <c r="B12241" s="194"/>
      <c r="C12241" s="195"/>
      <c r="D12241" s="194"/>
      <c r="E12241" s="196"/>
      <c r="F12241" s="197"/>
      <c r="G12241" s="197"/>
    </row>
    <row r="12242" customFormat="false" ht="15" hidden="false" customHeight="false" outlineLevel="0" collapsed="false">
      <c r="A12242" s="189"/>
      <c r="B12242" s="194"/>
      <c r="C12242" s="195"/>
      <c r="D12242" s="194"/>
      <c r="E12242" s="196"/>
      <c r="F12242" s="197"/>
      <c r="G12242" s="197"/>
    </row>
    <row r="12243" customFormat="false" ht="15" hidden="false" customHeight="false" outlineLevel="0" collapsed="false">
      <c r="A12243" s="189"/>
      <c r="B12243" s="194"/>
      <c r="C12243" s="195"/>
      <c r="D12243" s="194"/>
      <c r="E12243" s="196"/>
      <c r="F12243" s="197"/>
      <c r="G12243" s="197"/>
    </row>
    <row r="12244" customFormat="false" ht="15" hidden="false" customHeight="false" outlineLevel="0" collapsed="false">
      <c r="A12244" s="189"/>
      <c r="B12244" s="194"/>
      <c r="C12244" s="195"/>
      <c r="D12244" s="194"/>
      <c r="E12244" s="196"/>
      <c r="F12244" s="197"/>
      <c r="G12244" s="197"/>
    </row>
    <row r="12245" customFormat="false" ht="15" hidden="false" customHeight="false" outlineLevel="0" collapsed="false">
      <c r="A12245" s="189"/>
      <c r="B12245" s="194"/>
      <c r="C12245" s="195"/>
      <c r="D12245" s="194"/>
      <c r="E12245" s="196"/>
      <c r="F12245" s="197"/>
      <c r="G12245" s="197"/>
    </row>
    <row r="12246" customFormat="false" ht="15" hidden="false" customHeight="false" outlineLevel="0" collapsed="false">
      <c r="A12246" s="189"/>
      <c r="B12246" s="194"/>
      <c r="C12246" s="195"/>
      <c r="D12246" s="194"/>
      <c r="E12246" s="196"/>
      <c r="F12246" s="197"/>
      <c r="G12246" s="197"/>
    </row>
    <row r="12247" customFormat="false" ht="15" hidden="false" customHeight="false" outlineLevel="0" collapsed="false">
      <c r="A12247" s="189"/>
      <c r="B12247" s="194"/>
      <c r="C12247" s="195"/>
      <c r="D12247" s="194"/>
      <c r="E12247" s="196"/>
      <c r="F12247" s="197"/>
      <c r="G12247" s="197"/>
    </row>
    <row r="12248" customFormat="false" ht="15" hidden="false" customHeight="false" outlineLevel="0" collapsed="false">
      <c r="A12248" s="189"/>
      <c r="B12248" s="194"/>
      <c r="C12248" s="195"/>
      <c r="D12248" s="194"/>
      <c r="E12248" s="196"/>
      <c r="F12248" s="197"/>
      <c r="G12248" s="197"/>
    </row>
    <row r="12249" customFormat="false" ht="15" hidden="false" customHeight="false" outlineLevel="0" collapsed="false">
      <c r="A12249" s="189"/>
      <c r="B12249" s="194"/>
      <c r="C12249" s="195"/>
      <c r="D12249" s="194"/>
      <c r="E12249" s="196"/>
      <c r="F12249" s="197"/>
      <c r="G12249" s="197"/>
    </row>
    <row r="12250" customFormat="false" ht="15" hidden="false" customHeight="false" outlineLevel="0" collapsed="false">
      <c r="A12250" s="189"/>
      <c r="B12250" s="194"/>
      <c r="C12250" s="195"/>
      <c r="D12250" s="194"/>
      <c r="E12250" s="196"/>
      <c r="F12250" s="197"/>
      <c r="G12250" s="197"/>
    </row>
    <row r="12251" customFormat="false" ht="15" hidden="false" customHeight="false" outlineLevel="0" collapsed="false">
      <c r="A12251" s="189"/>
      <c r="B12251" s="194"/>
      <c r="C12251" s="195"/>
      <c r="D12251" s="194"/>
      <c r="E12251" s="196"/>
      <c r="F12251" s="197"/>
      <c r="G12251" s="197"/>
    </row>
    <row r="12252" customFormat="false" ht="15" hidden="false" customHeight="false" outlineLevel="0" collapsed="false">
      <c r="A12252" s="189"/>
      <c r="B12252" s="194"/>
      <c r="C12252" s="195"/>
      <c r="D12252" s="194"/>
      <c r="E12252" s="196"/>
      <c r="F12252" s="197"/>
      <c r="G12252" s="197"/>
    </row>
    <row r="12253" customFormat="false" ht="15" hidden="false" customHeight="false" outlineLevel="0" collapsed="false">
      <c r="A12253" s="189"/>
      <c r="B12253" s="194"/>
      <c r="C12253" s="195"/>
      <c r="D12253" s="194"/>
      <c r="E12253" s="196"/>
      <c r="F12253" s="197"/>
      <c r="G12253" s="197"/>
    </row>
    <row r="12254" customFormat="false" ht="15" hidden="false" customHeight="false" outlineLevel="0" collapsed="false">
      <c r="A12254" s="189"/>
      <c r="B12254" s="194"/>
      <c r="C12254" s="195"/>
      <c r="D12254" s="194"/>
      <c r="E12254" s="196"/>
      <c r="F12254" s="197"/>
      <c r="G12254" s="197"/>
    </row>
    <row r="12255" customFormat="false" ht="15" hidden="false" customHeight="false" outlineLevel="0" collapsed="false">
      <c r="A12255" s="189"/>
      <c r="B12255" s="194"/>
      <c r="C12255" s="195"/>
      <c r="D12255" s="194"/>
      <c r="E12255" s="196"/>
      <c r="F12255" s="197"/>
      <c r="G12255" s="197"/>
    </row>
    <row r="12256" customFormat="false" ht="15" hidden="false" customHeight="false" outlineLevel="0" collapsed="false">
      <c r="A12256" s="189"/>
      <c r="B12256" s="194"/>
      <c r="C12256" s="195"/>
      <c r="D12256" s="194"/>
      <c r="E12256" s="196"/>
      <c r="F12256" s="197"/>
      <c r="G12256" s="197"/>
    </row>
    <row r="12257" customFormat="false" ht="15" hidden="false" customHeight="false" outlineLevel="0" collapsed="false">
      <c r="A12257" s="189"/>
      <c r="B12257" s="194"/>
      <c r="C12257" s="195"/>
      <c r="D12257" s="194"/>
      <c r="E12257" s="196"/>
      <c r="F12257" s="197"/>
      <c r="G12257" s="197"/>
    </row>
    <row r="12258" customFormat="false" ht="15" hidden="false" customHeight="false" outlineLevel="0" collapsed="false">
      <c r="A12258" s="189"/>
      <c r="B12258" s="194"/>
      <c r="C12258" s="195"/>
      <c r="D12258" s="194"/>
      <c r="E12258" s="196"/>
      <c r="F12258" s="197"/>
      <c r="G12258" s="197"/>
    </row>
    <row r="12259" customFormat="false" ht="15" hidden="false" customHeight="false" outlineLevel="0" collapsed="false">
      <c r="A12259" s="189"/>
      <c r="B12259" s="194"/>
      <c r="C12259" s="195"/>
      <c r="D12259" s="194"/>
      <c r="E12259" s="196"/>
      <c r="F12259" s="197"/>
      <c r="G12259" s="197"/>
    </row>
    <row r="12260" customFormat="false" ht="15" hidden="false" customHeight="false" outlineLevel="0" collapsed="false">
      <c r="A12260" s="189"/>
      <c r="B12260" s="194"/>
      <c r="C12260" s="195"/>
      <c r="D12260" s="194"/>
      <c r="E12260" s="196"/>
      <c r="F12260" s="197"/>
      <c r="G12260" s="197"/>
    </row>
    <row r="12261" customFormat="false" ht="15" hidden="false" customHeight="false" outlineLevel="0" collapsed="false">
      <c r="A12261" s="189"/>
      <c r="B12261" s="194"/>
      <c r="C12261" s="195"/>
      <c r="D12261" s="194"/>
      <c r="E12261" s="196"/>
      <c r="F12261" s="197"/>
      <c r="G12261" s="197"/>
    </row>
    <row r="12262" customFormat="false" ht="15" hidden="false" customHeight="false" outlineLevel="0" collapsed="false">
      <c r="A12262" s="189"/>
      <c r="B12262" s="194"/>
      <c r="C12262" s="195"/>
      <c r="D12262" s="194"/>
      <c r="E12262" s="196"/>
      <c r="F12262" s="197"/>
      <c r="G12262" s="197"/>
    </row>
    <row r="12263" customFormat="false" ht="15" hidden="false" customHeight="false" outlineLevel="0" collapsed="false">
      <c r="A12263" s="189"/>
      <c r="B12263" s="194"/>
      <c r="C12263" s="195"/>
      <c r="D12263" s="194"/>
      <c r="E12263" s="196"/>
      <c r="F12263" s="197"/>
      <c r="G12263" s="197"/>
    </row>
    <row r="12264" customFormat="false" ht="15" hidden="false" customHeight="false" outlineLevel="0" collapsed="false">
      <c r="A12264" s="189"/>
      <c r="B12264" s="194"/>
      <c r="C12264" s="195"/>
      <c r="D12264" s="194"/>
      <c r="E12264" s="196"/>
      <c r="F12264" s="197"/>
      <c r="G12264" s="197"/>
    </row>
    <row r="12265" customFormat="false" ht="15" hidden="false" customHeight="false" outlineLevel="0" collapsed="false">
      <c r="A12265" s="189"/>
      <c r="B12265" s="194"/>
      <c r="C12265" s="195"/>
      <c r="D12265" s="194"/>
      <c r="E12265" s="196"/>
      <c r="F12265" s="197"/>
      <c r="G12265" s="197"/>
    </row>
    <row r="12266" customFormat="false" ht="15" hidden="false" customHeight="false" outlineLevel="0" collapsed="false">
      <c r="A12266" s="189"/>
      <c r="B12266" s="194"/>
      <c r="C12266" s="195"/>
      <c r="D12266" s="194"/>
      <c r="E12266" s="196"/>
      <c r="F12266" s="197"/>
      <c r="G12266" s="197"/>
    </row>
    <row r="12267" customFormat="false" ht="15" hidden="false" customHeight="false" outlineLevel="0" collapsed="false">
      <c r="A12267" s="189"/>
      <c r="B12267" s="194"/>
      <c r="C12267" s="195"/>
      <c r="D12267" s="194"/>
      <c r="E12267" s="196"/>
      <c r="F12267" s="197"/>
      <c r="G12267" s="197"/>
    </row>
    <row r="12268" customFormat="false" ht="15" hidden="false" customHeight="false" outlineLevel="0" collapsed="false">
      <c r="A12268" s="189"/>
      <c r="B12268" s="194"/>
      <c r="C12268" s="195"/>
      <c r="D12268" s="194"/>
      <c r="E12268" s="196"/>
      <c r="F12268" s="197"/>
      <c r="G12268" s="197"/>
    </row>
    <row r="12269" customFormat="false" ht="15" hidden="false" customHeight="false" outlineLevel="0" collapsed="false">
      <c r="A12269" s="189"/>
      <c r="B12269" s="194"/>
      <c r="C12269" s="195"/>
      <c r="D12269" s="194"/>
      <c r="E12269" s="196"/>
      <c r="F12269" s="197"/>
      <c r="G12269" s="197"/>
    </row>
    <row r="12270" customFormat="false" ht="15" hidden="false" customHeight="false" outlineLevel="0" collapsed="false">
      <c r="A12270" s="189"/>
      <c r="B12270" s="194"/>
      <c r="C12270" s="195"/>
      <c r="D12270" s="194"/>
      <c r="E12270" s="196"/>
      <c r="F12270" s="197"/>
      <c r="G12270" s="197"/>
    </row>
    <row r="12271" customFormat="false" ht="15" hidden="false" customHeight="false" outlineLevel="0" collapsed="false">
      <c r="A12271" s="189"/>
      <c r="B12271" s="194"/>
      <c r="C12271" s="195"/>
      <c r="D12271" s="194"/>
      <c r="E12271" s="196"/>
      <c r="F12271" s="197"/>
      <c r="G12271" s="197"/>
    </row>
    <row r="12272" customFormat="false" ht="15" hidden="false" customHeight="false" outlineLevel="0" collapsed="false">
      <c r="A12272" s="189"/>
      <c r="B12272" s="194"/>
      <c r="C12272" s="195"/>
      <c r="D12272" s="194"/>
      <c r="E12272" s="196"/>
      <c r="F12272" s="197"/>
      <c r="G12272" s="197"/>
    </row>
    <row r="12273" customFormat="false" ht="15" hidden="false" customHeight="false" outlineLevel="0" collapsed="false">
      <c r="A12273" s="189"/>
      <c r="B12273" s="194"/>
      <c r="C12273" s="195"/>
      <c r="D12273" s="194"/>
      <c r="E12273" s="196"/>
      <c r="F12273" s="197"/>
      <c r="G12273" s="197"/>
    </row>
    <row r="12274" customFormat="false" ht="15" hidden="false" customHeight="false" outlineLevel="0" collapsed="false">
      <c r="A12274" s="189"/>
      <c r="B12274" s="194"/>
      <c r="C12274" s="195"/>
      <c r="D12274" s="194"/>
      <c r="E12274" s="196"/>
      <c r="F12274" s="197"/>
      <c r="G12274" s="197"/>
    </row>
    <row r="12275" customFormat="false" ht="15" hidden="false" customHeight="false" outlineLevel="0" collapsed="false">
      <c r="A12275" s="189"/>
      <c r="B12275" s="194"/>
      <c r="C12275" s="195"/>
      <c r="D12275" s="194"/>
      <c r="E12275" s="196"/>
      <c r="F12275" s="197"/>
      <c r="G12275" s="197"/>
    </row>
    <row r="12276" customFormat="false" ht="15" hidden="false" customHeight="false" outlineLevel="0" collapsed="false">
      <c r="A12276" s="189"/>
      <c r="B12276" s="194"/>
      <c r="C12276" s="195"/>
      <c r="D12276" s="194"/>
      <c r="E12276" s="196"/>
      <c r="F12276" s="197"/>
      <c r="G12276" s="197"/>
    </row>
    <row r="12277" customFormat="false" ht="15" hidden="false" customHeight="false" outlineLevel="0" collapsed="false">
      <c r="A12277" s="189"/>
      <c r="B12277" s="194"/>
      <c r="C12277" s="195"/>
      <c r="D12277" s="194"/>
      <c r="E12277" s="196"/>
      <c r="F12277" s="197"/>
      <c r="G12277" s="197"/>
    </row>
    <row r="12278" customFormat="false" ht="15" hidden="false" customHeight="false" outlineLevel="0" collapsed="false">
      <c r="A12278" s="189"/>
      <c r="B12278" s="194"/>
      <c r="C12278" s="195"/>
      <c r="D12278" s="194"/>
      <c r="E12278" s="196"/>
      <c r="F12278" s="197"/>
      <c r="G12278" s="197"/>
    </row>
    <row r="12279" customFormat="false" ht="15" hidden="false" customHeight="false" outlineLevel="0" collapsed="false">
      <c r="A12279" s="189"/>
      <c r="B12279" s="194"/>
      <c r="C12279" s="195"/>
      <c r="D12279" s="194"/>
      <c r="E12279" s="196"/>
      <c r="F12279" s="197"/>
      <c r="G12279" s="197"/>
    </row>
    <row r="12280" customFormat="false" ht="15" hidden="false" customHeight="false" outlineLevel="0" collapsed="false">
      <c r="A12280" s="189"/>
      <c r="B12280" s="194"/>
      <c r="C12280" s="195"/>
      <c r="D12280" s="194"/>
      <c r="E12280" s="196"/>
      <c r="F12280" s="197"/>
      <c r="G12280" s="197"/>
    </row>
    <row r="12281" customFormat="false" ht="15" hidden="false" customHeight="false" outlineLevel="0" collapsed="false">
      <c r="A12281" s="189"/>
      <c r="B12281" s="194"/>
      <c r="C12281" s="195"/>
      <c r="D12281" s="194"/>
      <c r="E12281" s="196"/>
      <c r="F12281" s="197"/>
      <c r="G12281" s="197"/>
    </row>
    <row r="12282" customFormat="false" ht="15" hidden="false" customHeight="false" outlineLevel="0" collapsed="false">
      <c r="A12282" s="189"/>
      <c r="B12282" s="194"/>
      <c r="C12282" s="195"/>
      <c r="D12282" s="194"/>
      <c r="E12282" s="196"/>
      <c r="F12282" s="197"/>
      <c r="G12282" s="197"/>
    </row>
    <row r="12283" customFormat="false" ht="15" hidden="false" customHeight="false" outlineLevel="0" collapsed="false">
      <c r="A12283" s="189"/>
      <c r="B12283" s="194"/>
      <c r="C12283" s="195"/>
      <c r="D12283" s="194"/>
      <c r="E12283" s="196"/>
      <c r="F12283" s="197"/>
      <c r="G12283" s="197"/>
    </row>
    <row r="12284" customFormat="false" ht="15" hidden="false" customHeight="false" outlineLevel="0" collapsed="false">
      <c r="A12284" s="189"/>
      <c r="B12284" s="194"/>
      <c r="C12284" s="195"/>
      <c r="D12284" s="194"/>
      <c r="E12284" s="196"/>
      <c r="F12284" s="197"/>
      <c r="G12284" s="197"/>
    </row>
    <row r="12285" customFormat="false" ht="15" hidden="false" customHeight="false" outlineLevel="0" collapsed="false">
      <c r="A12285" s="189"/>
      <c r="B12285" s="194"/>
      <c r="C12285" s="195"/>
      <c r="D12285" s="194"/>
      <c r="E12285" s="196"/>
      <c r="F12285" s="197"/>
      <c r="G12285" s="197"/>
    </row>
    <row r="12286" customFormat="false" ht="15" hidden="false" customHeight="false" outlineLevel="0" collapsed="false">
      <c r="A12286" s="189"/>
      <c r="B12286" s="194"/>
      <c r="C12286" s="195"/>
      <c r="D12286" s="194"/>
      <c r="E12286" s="196"/>
      <c r="F12286" s="197"/>
      <c r="G12286" s="197"/>
    </row>
    <row r="12287" customFormat="false" ht="15" hidden="false" customHeight="false" outlineLevel="0" collapsed="false">
      <c r="A12287" s="189"/>
      <c r="B12287" s="194"/>
      <c r="C12287" s="195"/>
      <c r="D12287" s="194"/>
      <c r="E12287" s="196"/>
      <c r="F12287" s="197"/>
      <c r="G12287" s="197"/>
    </row>
    <row r="12288" customFormat="false" ht="15" hidden="false" customHeight="false" outlineLevel="0" collapsed="false">
      <c r="A12288" s="189"/>
      <c r="B12288" s="194"/>
      <c r="C12288" s="195"/>
      <c r="D12288" s="194"/>
      <c r="E12288" s="196"/>
      <c r="F12288" s="197"/>
      <c r="G12288" s="197"/>
    </row>
    <row r="12289" customFormat="false" ht="15" hidden="false" customHeight="false" outlineLevel="0" collapsed="false">
      <c r="A12289" s="189"/>
      <c r="B12289" s="194"/>
      <c r="C12289" s="195"/>
      <c r="D12289" s="194"/>
      <c r="E12289" s="196"/>
      <c r="F12289" s="197"/>
      <c r="G12289" s="197"/>
    </row>
    <row r="12290" customFormat="false" ht="15" hidden="false" customHeight="false" outlineLevel="0" collapsed="false">
      <c r="A12290" s="189"/>
      <c r="B12290" s="194"/>
      <c r="C12290" s="195"/>
      <c r="D12290" s="194"/>
      <c r="E12290" s="196"/>
      <c r="F12290" s="197"/>
      <c r="G12290" s="197"/>
    </row>
    <row r="12291" customFormat="false" ht="15" hidden="false" customHeight="false" outlineLevel="0" collapsed="false">
      <c r="A12291" s="189"/>
      <c r="B12291" s="194"/>
      <c r="C12291" s="195"/>
      <c r="D12291" s="194"/>
      <c r="E12291" s="196"/>
      <c r="F12291" s="197"/>
      <c r="G12291" s="197"/>
    </row>
    <row r="12292" customFormat="false" ht="15" hidden="false" customHeight="false" outlineLevel="0" collapsed="false">
      <c r="A12292" s="189"/>
      <c r="B12292" s="194"/>
      <c r="C12292" s="195"/>
      <c r="D12292" s="194"/>
      <c r="E12292" s="196"/>
      <c r="F12292" s="197"/>
      <c r="G12292" s="197"/>
    </row>
    <row r="12293" customFormat="false" ht="15" hidden="false" customHeight="false" outlineLevel="0" collapsed="false">
      <c r="A12293" s="189"/>
      <c r="B12293" s="194"/>
      <c r="C12293" s="195"/>
      <c r="D12293" s="194"/>
      <c r="E12293" s="196"/>
      <c r="F12293" s="197"/>
      <c r="G12293" s="197"/>
    </row>
    <row r="12294" customFormat="false" ht="15" hidden="false" customHeight="false" outlineLevel="0" collapsed="false">
      <c r="A12294" s="189"/>
      <c r="B12294" s="194"/>
      <c r="C12294" s="195"/>
      <c r="D12294" s="194"/>
      <c r="E12294" s="196"/>
      <c r="F12294" s="197"/>
      <c r="G12294" s="197"/>
    </row>
    <row r="12295" customFormat="false" ht="15" hidden="false" customHeight="false" outlineLevel="0" collapsed="false">
      <c r="A12295" s="189"/>
      <c r="B12295" s="194"/>
      <c r="C12295" s="195"/>
      <c r="D12295" s="194"/>
      <c r="E12295" s="196"/>
      <c r="F12295" s="197"/>
      <c r="G12295" s="197"/>
    </row>
    <row r="12296" customFormat="false" ht="15" hidden="false" customHeight="false" outlineLevel="0" collapsed="false">
      <c r="A12296" s="189"/>
      <c r="B12296" s="194"/>
      <c r="C12296" s="195"/>
      <c r="D12296" s="194"/>
      <c r="E12296" s="196"/>
      <c r="F12296" s="197"/>
      <c r="G12296" s="197"/>
    </row>
    <row r="12297" customFormat="false" ht="15" hidden="false" customHeight="false" outlineLevel="0" collapsed="false">
      <c r="A12297" s="189"/>
      <c r="B12297" s="194"/>
      <c r="C12297" s="195"/>
      <c r="D12297" s="194"/>
      <c r="E12297" s="196"/>
      <c r="F12297" s="197"/>
      <c r="G12297" s="197"/>
    </row>
    <row r="12298" customFormat="false" ht="15" hidden="false" customHeight="false" outlineLevel="0" collapsed="false">
      <c r="A12298" s="189"/>
      <c r="B12298" s="194"/>
      <c r="C12298" s="195"/>
      <c r="D12298" s="194"/>
      <c r="E12298" s="196"/>
      <c r="F12298" s="197"/>
      <c r="G12298" s="197"/>
    </row>
    <row r="12299" customFormat="false" ht="15" hidden="false" customHeight="false" outlineLevel="0" collapsed="false">
      <c r="A12299" s="189"/>
      <c r="B12299" s="194"/>
      <c r="C12299" s="195"/>
      <c r="D12299" s="194"/>
      <c r="E12299" s="196"/>
      <c r="F12299" s="197"/>
      <c r="G12299" s="197"/>
    </row>
    <row r="12300" customFormat="false" ht="15" hidden="false" customHeight="false" outlineLevel="0" collapsed="false">
      <c r="A12300" s="189"/>
      <c r="B12300" s="194"/>
      <c r="C12300" s="195"/>
      <c r="D12300" s="194"/>
      <c r="E12300" s="196"/>
      <c r="F12300" s="197"/>
      <c r="G12300" s="197"/>
    </row>
    <row r="12301" customFormat="false" ht="15" hidden="false" customHeight="false" outlineLevel="0" collapsed="false">
      <c r="A12301" s="189"/>
      <c r="B12301" s="194"/>
      <c r="C12301" s="195"/>
      <c r="D12301" s="194"/>
      <c r="E12301" s="196"/>
      <c r="F12301" s="197"/>
      <c r="G12301" s="197"/>
    </row>
    <row r="12302" customFormat="false" ht="15" hidden="false" customHeight="false" outlineLevel="0" collapsed="false">
      <c r="A12302" s="189"/>
      <c r="B12302" s="194"/>
      <c r="C12302" s="195"/>
      <c r="D12302" s="194"/>
      <c r="E12302" s="196"/>
      <c r="F12302" s="197"/>
      <c r="G12302" s="197"/>
    </row>
    <row r="12303" customFormat="false" ht="15" hidden="false" customHeight="false" outlineLevel="0" collapsed="false">
      <c r="A12303" s="189"/>
      <c r="B12303" s="194"/>
      <c r="C12303" s="195"/>
      <c r="D12303" s="194"/>
      <c r="E12303" s="196"/>
      <c r="F12303" s="197"/>
      <c r="G12303" s="197"/>
    </row>
    <row r="12304" customFormat="false" ht="15" hidden="false" customHeight="false" outlineLevel="0" collapsed="false">
      <c r="A12304" s="189"/>
      <c r="B12304" s="194"/>
      <c r="C12304" s="195"/>
      <c r="D12304" s="194"/>
      <c r="E12304" s="196"/>
      <c r="F12304" s="197"/>
      <c r="G12304" s="197"/>
    </row>
    <row r="12305" customFormat="false" ht="15" hidden="false" customHeight="false" outlineLevel="0" collapsed="false">
      <c r="A12305" s="189"/>
      <c r="B12305" s="194"/>
      <c r="C12305" s="195"/>
      <c r="D12305" s="194"/>
      <c r="E12305" s="196"/>
      <c r="F12305" s="197"/>
      <c r="G12305" s="197"/>
    </row>
    <row r="12306" customFormat="false" ht="15" hidden="false" customHeight="false" outlineLevel="0" collapsed="false">
      <c r="A12306" s="189"/>
      <c r="B12306" s="194"/>
      <c r="C12306" s="195"/>
      <c r="D12306" s="194"/>
      <c r="E12306" s="196"/>
      <c r="F12306" s="197"/>
      <c r="G12306" s="197"/>
    </row>
    <row r="12307" customFormat="false" ht="15" hidden="false" customHeight="false" outlineLevel="0" collapsed="false">
      <c r="A12307" s="189"/>
      <c r="B12307" s="194"/>
      <c r="C12307" s="195"/>
      <c r="D12307" s="194"/>
      <c r="E12307" s="196"/>
      <c r="F12307" s="197"/>
      <c r="G12307" s="197"/>
    </row>
    <row r="12308" customFormat="false" ht="15" hidden="false" customHeight="false" outlineLevel="0" collapsed="false">
      <c r="A12308" s="189"/>
      <c r="B12308" s="194"/>
      <c r="C12308" s="195"/>
      <c r="D12308" s="194"/>
      <c r="E12308" s="196"/>
      <c r="F12308" s="197"/>
      <c r="G12308" s="197"/>
    </row>
    <row r="12309" customFormat="false" ht="15" hidden="false" customHeight="false" outlineLevel="0" collapsed="false">
      <c r="A12309" s="189"/>
      <c r="B12309" s="194"/>
      <c r="C12309" s="195"/>
      <c r="D12309" s="194"/>
      <c r="E12309" s="196"/>
      <c r="F12309" s="197"/>
      <c r="G12309" s="197"/>
    </row>
    <row r="12310" customFormat="false" ht="15" hidden="false" customHeight="false" outlineLevel="0" collapsed="false">
      <c r="A12310" s="189"/>
      <c r="B12310" s="194"/>
      <c r="C12310" s="195"/>
      <c r="D12310" s="194"/>
      <c r="E12310" s="196"/>
      <c r="F12310" s="197"/>
      <c r="G12310" s="197"/>
    </row>
    <row r="12311" customFormat="false" ht="15" hidden="false" customHeight="false" outlineLevel="0" collapsed="false">
      <c r="A12311" s="189"/>
      <c r="B12311" s="194"/>
      <c r="C12311" s="195"/>
      <c r="D12311" s="194"/>
      <c r="E12311" s="196"/>
      <c r="F12311" s="197"/>
      <c r="G12311" s="197"/>
    </row>
    <row r="12312" customFormat="false" ht="15" hidden="false" customHeight="false" outlineLevel="0" collapsed="false">
      <c r="A12312" s="189"/>
      <c r="B12312" s="194"/>
      <c r="C12312" s="195"/>
      <c r="D12312" s="194"/>
      <c r="E12312" s="196"/>
      <c r="F12312" s="197"/>
      <c r="G12312" s="197"/>
    </row>
    <row r="12313" customFormat="false" ht="15" hidden="false" customHeight="false" outlineLevel="0" collapsed="false">
      <c r="A12313" s="189"/>
      <c r="B12313" s="194"/>
      <c r="C12313" s="195"/>
      <c r="D12313" s="194"/>
      <c r="E12313" s="196"/>
      <c r="F12313" s="197"/>
      <c r="G12313" s="197"/>
    </row>
    <row r="12314" customFormat="false" ht="15" hidden="false" customHeight="false" outlineLevel="0" collapsed="false">
      <c r="A12314" s="189"/>
      <c r="B12314" s="194"/>
      <c r="C12314" s="195"/>
      <c r="D12314" s="194"/>
      <c r="E12314" s="196"/>
      <c r="F12314" s="197"/>
      <c r="G12314" s="197"/>
    </row>
    <row r="12315" customFormat="false" ht="15" hidden="false" customHeight="false" outlineLevel="0" collapsed="false">
      <c r="A12315" s="189"/>
      <c r="B12315" s="194"/>
      <c r="C12315" s="195"/>
      <c r="D12315" s="194"/>
      <c r="E12315" s="196"/>
      <c r="F12315" s="197"/>
      <c r="G12315" s="197"/>
    </row>
    <row r="12316" customFormat="false" ht="15" hidden="false" customHeight="false" outlineLevel="0" collapsed="false">
      <c r="A12316" s="189"/>
      <c r="B12316" s="194"/>
      <c r="C12316" s="195"/>
      <c r="D12316" s="194"/>
      <c r="E12316" s="196"/>
      <c r="F12316" s="197"/>
      <c r="G12316" s="197"/>
    </row>
    <row r="12317" customFormat="false" ht="15" hidden="false" customHeight="false" outlineLevel="0" collapsed="false">
      <c r="A12317" s="189"/>
      <c r="B12317" s="194"/>
      <c r="C12317" s="195"/>
      <c r="D12317" s="194"/>
      <c r="E12317" s="196"/>
      <c r="F12317" s="197"/>
      <c r="G12317" s="197"/>
    </row>
    <row r="12318" customFormat="false" ht="15" hidden="false" customHeight="false" outlineLevel="0" collapsed="false">
      <c r="A12318" s="189"/>
      <c r="B12318" s="194"/>
      <c r="C12318" s="195"/>
      <c r="D12318" s="194"/>
      <c r="E12318" s="196"/>
      <c r="F12318" s="197"/>
      <c r="G12318" s="197"/>
    </row>
    <row r="12319" customFormat="false" ht="15" hidden="false" customHeight="false" outlineLevel="0" collapsed="false">
      <c r="A12319" s="189"/>
      <c r="B12319" s="194"/>
      <c r="C12319" s="195"/>
      <c r="D12319" s="194"/>
      <c r="E12319" s="196"/>
      <c r="F12319" s="197"/>
      <c r="G12319" s="197"/>
    </row>
    <row r="12320" customFormat="false" ht="15" hidden="false" customHeight="false" outlineLevel="0" collapsed="false">
      <c r="A12320" s="189"/>
      <c r="B12320" s="194"/>
      <c r="C12320" s="195"/>
      <c r="D12320" s="194"/>
      <c r="E12320" s="196"/>
      <c r="F12320" s="197"/>
      <c r="G12320" s="197"/>
    </row>
    <row r="12321" customFormat="false" ht="15" hidden="false" customHeight="false" outlineLevel="0" collapsed="false">
      <c r="A12321" s="189"/>
      <c r="B12321" s="194"/>
      <c r="C12321" s="195"/>
      <c r="D12321" s="194"/>
      <c r="E12321" s="196"/>
      <c r="F12321" s="197"/>
      <c r="G12321" s="197"/>
    </row>
    <row r="12322" customFormat="false" ht="15" hidden="false" customHeight="false" outlineLevel="0" collapsed="false">
      <c r="A12322" s="189"/>
      <c r="B12322" s="194"/>
      <c r="C12322" s="195"/>
      <c r="D12322" s="194"/>
      <c r="E12322" s="196"/>
      <c r="F12322" s="197"/>
      <c r="G12322" s="197"/>
    </row>
    <row r="12323" customFormat="false" ht="15" hidden="false" customHeight="false" outlineLevel="0" collapsed="false">
      <c r="A12323" s="189"/>
      <c r="B12323" s="194"/>
      <c r="C12323" s="195"/>
      <c r="D12323" s="194"/>
      <c r="E12323" s="196"/>
      <c r="F12323" s="197"/>
      <c r="G12323" s="197"/>
    </row>
    <row r="12324" customFormat="false" ht="15" hidden="false" customHeight="false" outlineLevel="0" collapsed="false">
      <c r="A12324" s="189"/>
      <c r="B12324" s="194"/>
      <c r="C12324" s="195"/>
      <c r="D12324" s="194"/>
      <c r="E12324" s="196"/>
      <c r="F12324" s="197"/>
      <c r="G12324" s="197"/>
    </row>
    <row r="12325" customFormat="false" ht="15" hidden="false" customHeight="false" outlineLevel="0" collapsed="false">
      <c r="A12325" s="189"/>
      <c r="B12325" s="194"/>
      <c r="C12325" s="195"/>
      <c r="D12325" s="194"/>
      <c r="E12325" s="196"/>
      <c r="F12325" s="197"/>
      <c r="G12325" s="197"/>
    </row>
    <row r="12326" customFormat="false" ht="15" hidden="false" customHeight="false" outlineLevel="0" collapsed="false">
      <c r="A12326" s="189"/>
      <c r="B12326" s="194"/>
      <c r="C12326" s="195"/>
      <c r="D12326" s="194"/>
      <c r="E12326" s="196"/>
      <c r="F12326" s="197"/>
      <c r="G12326" s="197"/>
    </row>
    <row r="12327" customFormat="false" ht="15" hidden="false" customHeight="false" outlineLevel="0" collapsed="false">
      <c r="A12327" s="189"/>
      <c r="B12327" s="194"/>
      <c r="C12327" s="195"/>
      <c r="D12327" s="194"/>
      <c r="E12327" s="196"/>
      <c r="F12327" s="197"/>
      <c r="G12327" s="197"/>
    </row>
    <row r="12328" customFormat="false" ht="15" hidden="false" customHeight="false" outlineLevel="0" collapsed="false">
      <c r="A12328" s="189"/>
      <c r="B12328" s="194"/>
      <c r="C12328" s="195"/>
      <c r="D12328" s="194"/>
      <c r="E12328" s="196"/>
      <c r="F12328" s="197"/>
      <c r="G12328" s="197"/>
    </row>
    <row r="12329" customFormat="false" ht="15" hidden="false" customHeight="false" outlineLevel="0" collapsed="false">
      <c r="A12329" s="189"/>
      <c r="B12329" s="194"/>
      <c r="C12329" s="195"/>
      <c r="D12329" s="194"/>
      <c r="E12329" s="196"/>
      <c r="F12329" s="197"/>
      <c r="G12329" s="197"/>
    </row>
    <row r="12330" customFormat="false" ht="15" hidden="false" customHeight="false" outlineLevel="0" collapsed="false">
      <c r="A12330" s="189"/>
      <c r="B12330" s="194"/>
      <c r="C12330" s="195"/>
      <c r="D12330" s="194"/>
      <c r="E12330" s="196"/>
      <c r="F12330" s="197"/>
      <c r="G12330" s="197"/>
    </row>
    <row r="12331" customFormat="false" ht="15" hidden="false" customHeight="false" outlineLevel="0" collapsed="false">
      <c r="A12331" s="189"/>
      <c r="B12331" s="194"/>
      <c r="C12331" s="195"/>
      <c r="D12331" s="194"/>
      <c r="E12331" s="196"/>
      <c r="F12331" s="197"/>
      <c r="G12331" s="197"/>
    </row>
    <row r="12332" customFormat="false" ht="15" hidden="false" customHeight="false" outlineLevel="0" collapsed="false">
      <c r="A12332" s="189"/>
      <c r="B12332" s="194"/>
      <c r="C12332" s="195"/>
      <c r="D12332" s="194"/>
      <c r="E12332" s="196"/>
      <c r="F12332" s="197"/>
      <c r="G12332" s="197"/>
    </row>
    <row r="12333" customFormat="false" ht="15" hidden="false" customHeight="false" outlineLevel="0" collapsed="false">
      <c r="A12333" s="189"/>
      <c r="B12333" s="194"/>
      <c r="C12333" s="195"/>
      <c r="D12333" s="194"/>
      <c r="E12333" s="196"/>
      <c r="F12333" s="197"/>
      <c r="G12333" s="197"/>
    </row>
    <row r="12334" customFormat="false" ht="15" hidden="false" customHeight="false" outlineLevel="0" collapsed="false">
      <c r="A12334" s="189"/>
      <c r="B12334" s="194"/>
      <c r="C12334" s="195"/>
      <c r="D12334" s="194"/>
      <c r="E12334" s="196"/>
      <c r="F12334" s="197"/>
      <c r="G12334" s="197"/>
    </row>
    <row r="12335" customFormat="false" ht="15" hidden="false" customHeight="false" outlineLevel="0" collapsed="false">
      <c r="A12335" s="189"/>
      <c r="B12335" s="194"/>
      <c r="C12335" s="195"/>
      <c r="D12335" s="194"/>
      <c r="E12335" s="196"/>
      <c r="F12335" s="197"/>
      <c r="G12335" s="197"/>
    </row>
    <row r="12336" customFormat="false" ht="15" hidden="false" customHeight="false" outlineLevel="0" collapsed="false">
      <c r="A12336" s="189"/>
      <c r="B12336" s="194"/>
      <c r="C12336" s="195"/>
      <c r="D12336" s="194"/>
      <c r="E12336" s="196"/>
      <c r="F12336" s="197"/>
      <c r="G12336" s="197"/>
    </row>
    <row r="12337" customFormat="false" ht="15" hidden="false" customHeight="false" outlineLevel="0" collapsed="false">
      <c r="A12337" s="189"/>
      <c r="B12337" s="194"/>
      <c r="C12337" s="195"/>
      <c r="D12337" s="194"/>
      <c r="E12337" s="196"/>
      <c r="F12337" s="197"/>
      <c r="G12337" s="197"/>
    </row>
    <row r="12338" customFormat="false" ht="15" hidden="false" customHeight="false" outlineLevel="0" collapsed="false">
      <c r="A12338" s="189"/>
      <c r="B12338" s="194"/>
      <c r="C12338" s="195"/>
      <c r="D12338" s="194"/>
      <c r="E12338" s="196"/>
      <c r="F12338" s="197"/>
      <c r="G12338" s="197"/>
    </row>
    <row r="12339" customFormat="false" ht="15" hidden="false" customHeight="false" outlineLevel="0" collapsed="false">
      <c r="A12339" s="189"/>
      <c r="B12339" s="194"/>
      <c r="C12339" s="195"/>
      <c r="D12339" s="194"/>
      <c r="E12339" s="196"/>
      <c r="F12339" s="197"/>
      <c r="G12339" s="197"/>
    </row>
    <row r="12340" customFormat="false" ht="15" hidden="false" customHeight="false" outlineLevel="0" collapsed="false">
      <c r="A12340" s="189"/>
      <c r="B12340" s="194"/>
      <c r="C12340" s="195"/>
      <c r="D12340" s="194"/>
      <c r="E12340" s="196"/>
      <c r="F12340" s="197"/>
      <c r="G12340" s="197"/>
    </row>
    <row r="12341" customFormat="false" ht="15" hidden="false" customHeight="false" outlineLevel="0" collapsed="false">
      <c r="A12341" s="189"/>
      <c r="B12341" s="194"/>
      <c r="C12341" s="195"/>
      <c r="D12341" s="194"/>
      <c r="E12341" s="196"/>
      <c r="F12341" s="197"/>
      <c r="G12341" s="197"/>
    </row>
    <row r="12342" customFormat="false" ht="15" hidden="false" customHeight="false" outlineLevel="0" collapsed="false">
      <c r="A12342" s="189"/>
      <c r="B12342" s="194"/>
      <c r="C12342" s="195"/>
      <c r="D12342" s="194"/>
      <c r="E12342" s="196"/>
      <c r="F12342" s="197"/>
      <c r="G12342" s="197"/>
    </row>
    <row r="12343" customFormat="false" ht="15" hidden="false" customHeight="false" outlineLevel="0" collapsed="false">
      <c r="A12343" s="189"/>
      <c r="B12343" s="194"/>
      <c r="C12343" s="195"/>
      <c r="D12343" s="194"/>
      <c r="E12343" s="196"/>
      <c r="F12343" s="197"/>
      <c r="G12343" s="197"/>
    </row>
    <row r="12344" customFormat="false" ht="15" hidden="false" customHeight="false" outlineLevel="0" collapsed="false">
      <c r="A12344" s="189"/>
      <c r="B12344" s="194"/>
      <c r="C12344" s="195"/>
      <c r="D12344" s="194"/>
      <c r="E12344" s="196"/>
      <c r="F12344" s="197"/>
      <c r="G12344" s="197"/>
    </row>
    <row r="12345" customFormat="false" ht="15" hidden="false" customHeight="false" outlineLevel="0" collapsed="false">
      <c r="A12345" s="189"/>
      <c r="B12345" s="194"/>
      <c r="C12345" s="195"/>
      <c r="D12345" s="194"/>
      <c r="E12345" s="196"/>
      <c r="F12345" s="197"/>
      <c r="G12345" s="197"/>
    </row>
    <row r="12346" customFormat="false" ht="15" hidden="false" customHeight="false" outlineLevel="0" collapsed="false">
      <c r="A12346" s="189"/>
      <c r="B12346" s="194"/>
      <c r="C12346" s="195"/>
      <c r="D12346" s="194"/>
      <c r="E12346" s="196"/>
      <c r="F12346" s="197"/>
      <c r="G12346" s="197"/>
    </row>
    <row r="12347" customFormat="false" ht="15" hidden="false" customHeight="false" outlineLevel="0" collapsed="false">
      <c r="A12347" s="189"/>
      <c r="B12347" s="194"/>
      <c r="C12347" s="195"/>
      <c r="D12347" s="194"/>
      <c r="E12347" s="196"/>
      <c r="F12347" s="197"/>
      <c r="G12347" s="197"/>
    </row>
    <row r="12348" customFormat="false" ht="15" hidden="false" customHeight="false" outlineLevel="0" collapsed="false">
      <c r="A12348" s="189"/>
      <c r="B12348" s="194"/>
      <c r="C12348" s="195"/>
      <c r="D12348" s="194"/>
      <c r="E12348" s="196"/>
      <c r="F12348" s="197"/>
      <c r="G12348" s="197"/>
    </row>
    <row r="12349" customFormat="false" ht="15" hidden="false" customHeight="false" outlineLevel="0" collapsed="false">
      <c r="A12349" s="189"/>
      <c r="B12349" s="194"/>
      <c r="C12349" s="195"/>
      <c r="D12349" s="194"/>
      <c r="E12349" s="196"/>
      <c r="F12349" s="197"/>
      <c r="G12349" s="197"/>
    </row>
    <row r="12350" customFormat="false" ht="15" hidden="false" customHeight="false" outlineLevel="0" collapsed="false">
      <c r="A12350" s="189"/>
      <c r="B12350" s="194"/>
      <c r="C12350" s="195"/>
      <c r="D12350" s="194"/>
      <c r="E12350" s="196"/>
      <c r="F12350" s="197"/>
      <c r="G12350" s="197"/>
    </row>
    <row r="12351" customFormat="false" ht="15" hidden="false" customHeight="false" outlineLevel="0" collapsed="false">
      <c r="A12351" s="189"/>
      <c r="B12351" s="194"/>
      <c r="C12351" s="195"/>
      <c r="D12351" s="194"/>
      <c r="E12351" s="196"/>
      <c r="F12351" s="197"/>
      <c r="G12351" s="197"/>
    </row>
    <row r="12352" customFormat="false" ht="15" hidden="false" customHeight="false" outlineLevel="0" collapsed="false">
      <c r="A12352" s="189"/>
      <c r="B12352" s="194"/>
      <c r="C12352" s="195"/>
      <c r="D12352" s="194"/>
      <c r="E12352" s="196"/>
      <c r="F12352" s="197"/>
      <c r="G12352" s="197"/>
    </row>
    <row r="12353" customFormat="false" ht="15" hidden="false" customHeight="false" outlineLevel="0" collapsed="false">
      <c r="A12353" s="189"/>
      <c r="B12353" s="194"/>
      <c r="C12353" s="195"/>
      <c r="D12353" s="194"/>
      <c r="E12353" s="196"/>
      <c r="F12353" s="197"/>
      <c r="G12353" s="197"/>
    </row>
    <row r="12354" customFormat="false" ht="15" hidden="false" customHeight="false" outlineLevel="0" collapsed="false">
      <c r="A12354" s="189"/>
      <c r="B12354" s="194"/>
      <c r="C12354" s="195"/>
      <c r="D12354" s="194"/>
      <c r="E12354" s="196"/>
      <c r="F12354" s="197"/>
      <c r="G12354" s="197"/>
    </row>
    <row r="12355" customFormat="false" ht="15" hidden="false" customHeight="false" outlineLevel="0" collapsed="false">
      <c r="A12355" s="189"/>
      <c r="B12355" s="194"/>
      <c r="C12355" s="195"/>
      <c r="D12355" s="194"/>
      <c r="E12355" s="196"/>
      <c r="F12355" s="197"/>
      <c r="G12355" s="197"/>
    </row>
    <row r="12356" customFormat="false" ht="15" hidden="false" customHeight="false" outlineLevel="0" collapsed="false">
      <c r="A12356" s="189"/>
      <c r="B12356" s="194"/>
      <c r="C12356" s="195"/>
      <c r="D12356" s="194"/>
      <c r="E12356" s="196"/>
      <c r="F12356" s="197"/>
      <c r="G12356" s="197"/>
    </row>
    <row r="12357" customFormat="false" ht="15" hidden="false" customHeight="false" outlineLevel="0" collapsed="false">
      <c r="A12357" s="189"/>
      <c r="B12357" s="194"/>
      <c r="C12357" s="195"/>
      <c r="D12357" s="194"/>
      <c r="E12357" s="196"/>
      <c r="F12357" s="197"/>
      <c r="G12357" s="197"/>
    </row>
    <row r="12358" customFormat="false" ht="15" hidden="false" customHeight="false" outlineLevel="0" collapsed="false">
      <c r="A12358" s="189"/>
      <c r="B12358" s="194"/>
      <c r="C12358" s="195"/>
      <c r="D12358" s="194"/>
      <c r="E12358" s="196"/>
      <c r="F12358" s="197"/>
      <c r="G12358" s="197"/>
    </row>
    <row r="12359" customFormat="false" ht="15" hidden="false" customHeight="false" outlineLevel="0" collapsed="false">
      <c r="A12359" s="189"/>
      <c r="B12359" s="194"/>
      <c r="C12359" s="195"/>
      <c r="D12359" s="194"/>
      <c r="E12359" s="196"/>
      <c r="F12359" s="197"/>
      <c r="G12359" s="197"/>
    </row>
    <row r="12360" customFormat="false" ht="15" hidden="false" customHeight="false" outlineLevel="0" collapsed="false">
      <c r="A12360" s="189"/>
      <c r="B12360" s="194"/>
      <c r="C12360" s="195"/>
      <c r="D12360" s="194"/>
      <c r="E12360" s="196"/>
      <c r="F12360" s="197"/>
      <c r="G12360" s="197"/>
    </row>
    <row r="12361" customFormat="false" ht="15" hidden="false" customHeight="false" outlineLevel="0" collapsed="false">
      <c r="A12361" s="189"/>
      <c r="B12361" s="194"/>
      <c r="C12361" s="195"/>
      <c r="D12361" s="194"/>
      <c r="E12361" s="196"/>
      <c r="F12361" s="197"/>
      <c r="G12361" s="197"/>
    </row>
    <row r="12362" customFormat="false" ht="15" hidden="false" customHeight="false" outlineLevel="0" collapsed="false">
      <c r="A12362" s="189"/>
      <c r="B12362" s="194"/>
      <c r="C12362" s="195"/>
      <c r="D12362" s="194"/>
      <c r="E12362" s="196"/>
      <c r="F12362" s="197"/>
      <c r="G12362" s="197"/>
    </row>
    <row r="12363" customFormat="false" ht="15" hidden="false" customHeight="false" outlineLevel="0" collapsed="false">
      <c r="A12363" s="189"/>
      <c r="B12363" s="194"/>
      <c r="C12363" s="195"/>
      <c r="D12363" s="194"/>
      <c r="E12363" s="196"/>
      <c r="F12363" s="197"/>
      <c r="G12363" s="197"/>
    </row>
    <row r="12364" customFormat="false" ht="15" hidden="false" customHeight="false" outlineLevel="0" collapsed="false">
      <c r="A12364" s="189"/>
      <c r="B12364" s="194"/>
      <c r="C12364" s="195"/>
      <c r="D12364" s="194"/>
      <c r="E12364" s="196"/>
      <c r="F12364" s="197"/>
      <c r="G12364" s="197"/>
    </row>
    <row r="12365" customFormat="false" ht="15" hidden="false" customHeight="false" outlineLevel="0" collapsed="false">
      <c r="A12365" s="189"/>
      <c r="B12365" s="194"/>
      <c r="C12365" s="195"/>
      <c r="D12365" s="194"/>
      <c r="E12365" s="196"/>
      <c r="F12365" s="197"/>
      <c r="G12365" s="197"/>
    </row>
    <row r="12366" customFormat="false" ht="15" hidden="false" customHeight="false" outlineLevel="0" collapsed="false">
      <c r="A12366" s="189"/>
      <c r="B12366" s="194"/>
      <c r="C12366" s="195"/>
      <c r="D12366" s="194"/>
      <c r="E12366" s="196"/>
      <c r="F12366" s="197"/>
      <c r="G12366" s="197"/>
    </row>
    <row r="12367" customFormat="false" ht="15" hidden="false" customHeight="false" outlineLevel="0" collapsed="false">
      <c r="A12367" s="189"/>
      <c r="B12367" s="194"/>
      <c r="C12367" s="195"/>
      <c r="D12367" s="194"/>
      <c r="E12367" s="196"/>
      <c r="F12367" s="197"/>
      <c r="G12367" s="197"/>
    </row>
    <row r="12368" customFormat="false" ht="15" hidden="false" customHeight="false" outlineLevel="0" collapsed="false">
      <c r="A12368" s="189"/>
      <c r="B12368" s="194"/>
      <c r="C12368" s="195"/>
      <c r="D12368" s="194"/>
      <c r="E12368" s="196"/>
      <c r="F12368" s="197"/>
      <c r="G12368" s="197"/>
    </row>
    <row r="12369" customFormat="false" ht="15" hidden="false" customHeight="false" outlineLevel="0" collapsed="false">
      <c r="A12369" s="189"/>
      <c r="B12369" s="194"/>
      <c r="C12369" s="195"/>
      <c r="D12369" s="194"/>
      <c r="E12369" s="196"/>
      <c r="F12369" s="197"/>
      <c r="G12369" s="197"/>
    </row>
    <row r="12370" customFormat="false" ht="15" hidden="false" customHeight="false" outlineLevel="0" collapsed="false">
      <c r="A12370" s="189"/>
      <c r="B12370" s="194"/>
      <c r="C12370" s="195"/>
      <c r="D12370" s="194"/>
      <c r="E12370" s="196"/>
      <c r="F12370" s="197"/>
      <c r="G12370" s="197"/>
    </row>
    <row r="12371" customFormat="false" ht="15" hidden="false" customHeight="false" outlineLevel="0" collapsed="false">
      <c r="A12371" s="189"/>
      <c r="B12371" s="194"/>
      <c r="C12371" s="195"/>
      <c r="D12371" s="194"/>
      <c r="E12371" s="196"/>
      <c r="F12371" s="197"/>
      <c r="G12371" s="197"/>
    </row>
    <row r="12372" customFormat="false" ht="15" hidden="false" customHeight="false" outlineLevel="0" collapsed="false">
      <c r="A12372" s="189"/>
      <c r="B12372" s="194"/>
      <c r="C12372" s="195"/>
      <c r="D12372" s="194"/>
      <c r="E12372" s="196"/>
      <c r="F12372" s="197"/>
      <c r="G12372" s="197"/>
    </row>
    <row r="12373" customFormat="false" ht="15" hidden="false" customHeight="false" outlineLevel="0" collapsed="false">
      <c r="A12373" s="189"/>
      <c r="B12373" s="194"/>
      <c r="C12373" s="195"/>
      <c r="D12373" s="194"/>
      <c r="E12373" s="196"/>
      <c r="F12373" s="197"/>
      <c r="G12373" s="197"/>
    </row>
    <row r="12374" customFormat="false" ht="15" hidden="false" customHeight="false" outlineLevel="0" collapsed="false">
      <c r="A12374" s="189"/>
      <c r="B12374" s="194"/>
      <c r="C12374" s="195"/>
      <c r="D12374" s="194"/>
      <c r="E12374" s="196"/>
      <c r="F12374" s="197"/>
      <c r="G12374" s="197"/>
    </row>
    <row r="12375" customFormat="false" ht="15" hidden="false" customHeight="false" outlineLevel="0" collapsed="false">
      <c r="A12375" s="189"/>
      <c r="B12375" s="194"/>
      <c r="C12375" s="195"/>
      <c r="D12375" s="194"/>
      <c r="E12375" s="196"/>
      <c r="F12375" s="197"/>
      <c r="G12375" s="197"/>
    </row>
    <row r="12376" customFormat="false" ht="15" hidden="false" customHeight="false" outlineLevel="0" collapsed="false">
      <c r="A12376" s="189"/>
      <c r="B12376" s="194"/>
      <c r="C12376" s="195"/>
      <c r="D12376" s="194"/>
      <c r="E12376" s="196"/>
      <c r="F12376" s="197"/>
      <c r="G12376" s="197"/>
    </row>
    <row r="12377" customFormat="false" ht="15" hidden="false" customHeight="false" outlineLevel="0" collapsed="false">
      <c r="A12377" s="189"/>
      <c r="B12377" s="194"/>
      <c r="C12377" s="195"/>
      <c r="D12377" s="194"/>
      <c r="E12377" s="196"/>
      <c r="F12377" s="197"/>
      <c r="G12377" s="197"/>
    </row>
    <row r="12378" customFormat="false" ht="15" hidden="false" customHeight="false" outlineLevel="0" collapsed="false">
      <c r="A12378" s="189"/>
      <c r="B12378" s="194"/>
      <c r="C12378" s="195"/>
      <c r="D12378" s="194"/>
      <c r="E12378" s="196"/>
      <c r="F12378" s="197"/>
      <c r="G12378" s="197"/>
    </row>
    <row r="12379" customFormat="false" ht="15" hidden="false" customHeight="false" outlineLevel="0" collapsed="false">
      <c r="A12379" s="189"/>
      <c r="B12379" s="194"/>
      <c r="C12379" s="195"/>
      <c r="D12379" s="194"/>
      <c r="E12379" s="196"/>
      <c r="F12379" s="197"/>
      <c r="G12379" s="197"/>
    </row>
    <row r="12380" customFormat="false" ht="15" hidden="false" customHeight="false" outlineLevel="0" collapsed="false">
      <c r="A12380" s="189"/>
      <c r="B12380" s="194"/>
      <c r="C12380" s="195"/>
      <c r="D12380" s="194"/>
      <c r="E12380" s="196"/>
      <c r="F12380" s="197"/>
      <c r="G12380" s="197"/>
    </row>
    <row r="12381" customFormat="false" ht="15" hidden="false" customHeight="false" outlineLevel="0" collapsed="false">
      <c r="A12381" s="189"/>
      <c r="B12381" s="194"/>
      <c r="C12381" s="195"/>
      <c r="D12381" s="194"/>
      <c r="E12381" s="196"/>
      <c r="F12381" s="197"/>
      <c r="G12381" s="197"/>
    </row>
    <row r="12382" customFormat="false" ht="15" hidden="false" customHeight="false" outlineLevel="0" collapsed="false">
      <c r="A12382" s="189"/>
      <c r="B12382" s="194"/>
      <c r="C12382" s="195"/>
      <c r="D12382" s="194"/>
      <c r="E12382" s="196"/>
      <c r="F12382" s="197"/>
      <c r="G12382" s="197"/>
    </row>
    <row r="12383" customFormat="false" ht="15" hidden="false" customHeight="false" outlineLevel="0" collapsed="false">
      <c r="A12383" s="189"/>
      <c r="B12383" s="194"/>
      <c r="C12383" s="195"/>
      <c r="D12383" s="194"/>
      <c r="E12383" s="196"/>
      <c r="F12383" s="197"/>
      <c r="G12383" s="197"/>
    </row>
    <row r="12384" customFormat="false" ht="15" hidden="false" customHeight="false" outlineLevel="0" collapsed="false">
      <c r="A12384" s="189"/>
      <c r="B12384" s="194"/>
      <c r="C12384" s="195"/>
      <c r="D12384" s="194"/>
      <c r="E12384" s="196"/>
      <c r="F12384" s="197"/>
      <c r="G12384" s="197"/>
    </row>
    <row r="12385" customFormat="false" ht="15" hidden="false" customHeight="false" outlineLevel="0" collapsed="false">
      <c r="A12385" s="189"/>
      <c r="B12385" s="194"/>
      <c r="C12385" s="195"/>
      <c r="D12385" s="194"/>
      <c r="E12385" s="196"/>
      <c r="F12385" s="197"/>
      <c r="G12385" s="197"/>
    </row>
    <row r="12386" customFormat="false" ht="15" hidden="false" customHeight="false" outlineLevel="0" collapsed="false">
      <c r="A12386" s="189"/>
      <c r="B12386" s="194"/>
      <c r="C12386" s="195"/>
      <c r="D12386" s="194"/>
      <c r="E12386" s="196"/>
      <c r="F12386" s="197"/>
      <c r="G12386" s="197"/>
    </row>
    <row r="12387" customFormat="false" ht="15" hidden="false" customHeight="false" outlineLevel="0" collapsed="false">
      <c r="A12387" s="189"/>
      <c r="B12387" s="194"/>
      <c r="C12387" s="195"/>
      <c r="D12387" s="194"/>
      <c r="E12387" s="196"/>
      <c r="F12387" s="197"/>
      <c r="G12387" s="197"/>
    </row>
    <row r="12388" customFormat="false" ht="15" hidden="false" customHeight="false" outlineLevel="0" collapsed="false">
      <c r="A12388" s="189"/>
      <c r="B12388" s="194"/>
      <c r="C12388" s="195"/>
      <c r="D12388" s="194"/>
      <c r="E12388" s="196"/>
      <c r="F12388" s="197"/>
      <c r="G12388" s="197"/>
    </row>
    <row r="12389" customFormat="false" ht="15" hidden="false" customHeight="false" outlineLevel="0" collapsed="false">
      <c r="A12389" s="189"/>
      <c r="B12389" s="194"/>
      <c r="C12389" s="195"/>
      <c r="D12389" s="194"/>
      <c r="E12389" s="196"/>
      <c r="F12389" s="197"/>
      <c r="G12389" s="197"/>
    </row>
    <row r="12390" customFormat="false" ht="15" hidden="false" customHeight="false" outlineLevel="0" collapsed="false">
      <c r="A12390" s="189"/>
      <c r="B12390" s="194"/>
      <c r="C12390" s="195"/>
      <c r="D12390" s="194"/>
      <c r="E12390" s="196"/>
      <c r="F12390" s="197"/>
      <c r="G12390" s="197"/>
    </row>
    <row r="12391" customFormat="false" ht="15" hidden="false" customHeight="false" outlineLevel="0" collapsed="false">
      <c r="A12391" s="189"/>
      <c r="B12391" s="194"/>
      <c r="C12391" s="195"/>
      <c r="D12391" s="194"/>
      <c r="E12391" s="196"/>
      <c r="F12391" s="197"/>
      <c r="G12391" s="197"/>
    </row>
    <row r="12392" customFormat="false" ht="15" hidden="false" customHeight="false" outlineLevel="0" collapsed="false">
      <c r="A12392" s="189"/>
      <c r="B12392" s="194"/>
      <c r="C12392" s="195"/>
      <c r="D12392" s="194"/>
      <c r="E12392" s="196"/>
      <c r="F12392" s="197"/>
      <c r="G12392" s="197"/>
    </row>
    <row r="12393" customFormat="false" ht="15" hidden="false" customHeight="false" outlineLevel="0" collapsed="false">
      <c r="A12393" s="189"/>
      <c r="B12393" s="194"/>
      <c r="C12393" s="195"/>
      <c r="D12393" s="194"/>
      <c r="E12393" s="196"/>
      <c r="F12393" s="197"/>
      <c r="G12393" s="197"/>
    </row>
    <row r="12394" customFormat="false" ht="15" hidden="false" customHeight="false" outlineLevel="0" collapsed="false">
      <c r="A12394" s="189"/>
      <c r="B12394" s="194"/>
      <c r="C12394" s="195"/>
      <c r="D12394" s="194"/>
      <c r="E12394" s="196"/>
      <c r="F12394" s="197"/>
      <c r="G12394" s="197"/>
    </row>
    <row r="12395" customFormat="false" ht="15" hidden="false" customHeight="false" outlineLevel="0" collapsed="false">
      <c r="A12395" s="189"/>
      <c r="B12395" s="194"/>
      <c r="C12395" s="195"/>
      <c r="D12395" s="194"/>
      <c r="E12395" s="196"/>
      <c r="F12395" s="197"/>
      <c r="G12395" s="197"/>
    </row>
    <row r="12396" customFormat="false" ht="15" hidden="false" customHeight="false" outlineLevel="0" collapsed="false">
      <c r="A12396" s="189"/>
      <c r="B12396" s="194"/>
      <c r="C12396" s="195"/>
      <c r="D12396" s="194"/>
      <c r="E12396" s="196"/>
      <c r="F12396" s="197"/>
      <c r="G12396" s="197"/>
    </row>
    <row r="12397" customFormat="false" ht="15" hidden="false" customHeight="false" outlineLevel="0" collapsed="false">
      <c r="A12397" s="189"/>
      <c r="B12397" s="194"/>
      <c r="C12397" s="195"/>
      <c r="D12397" s="194"/>
      <c r="E12397" s="196"/>
      <c r="F12397" s="197"/>
      <c r="G12397" s="197"/>
    </row>
    <row r="12398" customFormat="false" ht="15" hidden="false" customHeight="false" outlineLevel="0" collapsed="false">
      <c r="A12398" s="189"/>
      <c r="B12398" s="194"/>
      <c r="C12398" s="195"/>
      <c r="D12398" s="194"/>
      <c r="E12398" s="196"/>
      <c r="F12398" s="197"/>
      <c r="G12398" s="197"/>
    </row>
    <row r="12399" customFormat="false" ht="15" hidden="false" customHeight="false" outlineLevel="0" collapsed="false">
      <c r="A12399" s="189"/>
      <c r="B12399" s="194"/>
      <c r="C12399" s="195"/>
      <c r="D12399" s="194"/>
      <c r="E12399" s="196"/>
      <c r="F12399" s="197"/>
      <c r="G12399" s="197"/>
    </row>
    <row r="12400" customFormat="false" ht="15" hidden="false" customHeight="false" outlineLevel="0" collapsed="false">
      <c r="A12400" s="189"/>
      <c r="B12400" s="194"/>
      <c r="C12400" s="195"/>
      <c r="D12400" s="194"/>
      <c r="E12400" s="196"/>
      <c r="F12400" s="197"/>
      <c r="G12400" s="197"/>
    </row>
    <row r="12401" customFormat="false" ht="15" hidden="false" customHeight="false" outlineLevel="0" collapsed="false">
      <c r="A12401" s="189"/>
      <c r="B12401" s="194"/>
      <c r="C12401" s="195"/>
      <c r="D12401" s="194"/>
      <c r="E12401" s="196"/>
      <c r="F12401" s="197"/>
      <c r="G12401" s="197"/>
    </row>
    <row r="12402" customFormat="false" ht="15" hidden="false" customHeight="false" outlineLevel="0" collapsed="false">
      <c r="A12402" s="189"/>
      <c r="B12402" s="194"/>
      <c r="C12402" s="195"/>
      <c r="D12402" s="194"/>
      <c r="E12402" s="196"/>
      <c r="F12402" s="197"/>
      <c r="G12402" s="197"/>
    </row>
    <row r="12403" customFormat="false" ht="15" hidden="false" customHeight="false" outlineLevel="0" collapsed="false">
      <c r="A12403" s="189"/>
      <c r="B12403" s="194"/>
      <c r="C12403" s="195"/>
      <c r="D12403" s="194"/>
      <c r="E12403" s="196"/>
      <c r="F12403" s="197"/>
      <c r="G12403" s="197"/>
    </row>
    <row r="12404" customFormat="false" ht="15" hidden="false" customHeight="false" outlineLevel="0" collapsed="false">
      <c r="A12404" s="189"/>
      <c r="B12404" s="194"/>
      <c r="C12404" s="195"/>
      <c r="D12404" s="194"/>
      <c r="E12404" s="196"/>
      <c r="F12404" s="197"/>
      <c r="G12404" s="197"/>
    </row>
    <row r="12405" customFormat="false" ht="15" hidden="false" customHeight="false" outlineLevel="0" collapsed="false">
      <c r="A12405" s="189"/>
      <c r="B12405" s="194"/>
      <c r="C12405" s="195"/>
      <c r="D12405" s="194"/>
      <c r="E12405" s="196"/>
      <c r="F12405" s="197"/>
      <c r="G12405" s="197"/>
    </row>
    <row r="12406" customFormat="false" ht="15" hidden="false" customHeight="false" outlineLevel="0" collapsed="false">
      <c r="A12406" s="189"/>
      <c r="B12406" s="194"/>
      <c r="C12406" s="195"/>
      <c r="D12406" s="194"/>
      <c r="E12406" s="196"/>
      <c r="F12406" s="197"/>
      <c r="G12406" s="197"/>
    </row>
    <row r="12407" customFormat="false" ht="15" hidden="false" customHeight="false" outlineLevel="0" collapsed="false">
      <c r="A12407" s="189"/>
      <c r="B12407" s="194"/>
      <c r="C12407" s="195"/>
      <c r="D12407" s="194"/>
      <c r="E12407" s="196"/>
      <c r="F12407" s="197"/>
      <c r="G12407" s="197"/>
    </row>
    <row r="12408" customFormat="false" ht="15" hidden="false" customHeight="false" outlineLevel="0" collapsed="false">
      <c r="A12408" s="189"/>
      <c r="B12408" s="194"/>
      <c r="C12408" s="195"/>
      <c r="D12408" s="194"/>
      <c r="E12408" s="196"/>
      <c r="F12408" s="197"/>
      <c r="G12408" s="197"/>
    </row>
    <row r="12409" customFormat="false" ht="15" hidden="false" customHeight="false" outlineLevel="0" collapsed="false">
      <c r="A12409" s="189"/>
      <c r="B12409" s="194"/>
      <c r="C12409" s="195"/>
      <c r="D12409" s="194"/>
      <c r="E12409" s="196"/>
      <c r="F12409" s="197"/>
      <c r="G12409" s="197"/>
    </row>
    <row r="12410" customFormat="false" ht="15" hidden="false" customHeight="false" outlineLevel="0" collapsed="false">
      <c r="A12410" s="189"/>
      <c r="B12410" s="194"/>
      <c r="C12410" s="195"/>
      <c r="D12410" s="194"/>
      <c r="E12410" s="196"/>
      <c r="F12410" s="197"/>
      <c r="G12410" s="197"/>
    </row>
    <row r="12411" customFormat="false" ht="15" hidden="false" customHeight="false" outlineLevel="0" collapsed="false">
      <c r="A12411" s="189"/>
      <c r="B12411" s="194"/>
      <c r="C12411" s="195"/>
      <c r="D12411" s="194"/>
      <c r="E12411" s="196"/>
      <c r="F12411" s="197"/>
      <c r="G12411" s="197"/>
    </row>
    <row r="12412" customFormat="false" ht="15" hidden="false" customHeight="false" outlineLevel="0" collapsed="false">
      <c r="A12412" s="189"/>
      <c r="B12412" s="194"/>
      <c r="C12412" s="195"/>
      <c r="D12412" s="194"/>
      <c r="E12412" s="196"/>
      <c r="F12412" s="197"/>
      <c r="G12412" s="197"/>
    </row>
    <row r="12413" customFormat="false" ht="15" hidden="false" customHeight="false" outlineLevel="0" collapsed="false">
      <c r="A12413" s="189"/>
      <c r="B12413" s="194"/>
      <c r="C12413" s="195"/>
      <c r="D12413" s="194"/>
      <c r="E12413" s="196"/>
      <c r="F12413" s="197"/>
      <c r="G12413" s="197"/>
    </row>
    <row r="12414" customFormat="false" ht="15" hidden="false" customHeight="false" outlineLevel="0" collapsed="false">
      <c r="A12414" s="189"/>
      <c r="B12414" s="194"/>
      <c r="C12414" s="195"/>
      <c r="D12414" s="194"/>
      <c r="E12414" s="196"/>
      <c r="F12414" s="197"/>
      <c r="G12414" s="197"/>
    </row>
    <row r="12415" customFormat="false" ht="15" hidden="false" customHeight="false" outlineLevel="0" collapsed="false">
      <c r="A12415" s="189"/>
      <c r="B12415" s="194"/>
      <c r="C12415" s="195"/>
      <c r="D12415" s="194"/>
      <c r="E12415" s="196"/>
      <c r="F12415" s="197"/>
      <c r="G12415" s="197"/>
    </row>
    <row r="12416" customFormat="false" ht="15" hidden="false" customHeight="false" outlineLevel="0" collapsed="false">
      <c r="A12416" s="189"/>
      <c r="B12416" s="194"/>
      <c r="C12416" s="195"/>
      <c r="D12416" s="194"/>
      <c r="E12416" s="196"/>
      <c r="F12416" s="197"/>
      <c r="G12416" s="197"/>
    </row>
    <row r="12417" customFormat="false" ht="15" hidden="false" customHeight="false" outlineLevel="0" collapsed="false">
      <c r="A12417" s="189"/>
      <c r="B12417" s="194"/>
      <c r="C12417" s="195"/>
      <c r="D12417" s="194"/>
      <c r="E12417" s="196"/>
      <c r="F12417" s="197"/>
      <c r="G12417" s="197"/>
    </row>
    <row r="12418" customFormat="false" ht="15" hidden="false" customHeight="false" outlineLevel="0" collapsed="false">
      <c r="A12418" s="189"/>
      <c r="B12418" s="194"/>
      <c r="C12418" s="195"/>
      <c r="D12418" s="194"/>
      <c r="E12418" s="196"/>
      <c r="F12418" s="197"/>
      <c r="G12418" s="197"/>
    </row>
    <row r="12419" customFormat="false" ht="15" hidden="false" customHeight="false" outlineLevel="0" collapsed="false">
      <c r="A12419" s="189"/>
      <c r="B12419" s="194"/>
      <c r="C12419" s="195"/>
      <c r="D12419" s="194"/>
      <c r="E12419" s="196"/>
      <c r="F12419" s="197"/>
      <c r="G12419" s="197"/>
    </row>
    <row r="12420" customFormat="false" ht="15" hidden="false" customHeight="false" outlineLevel="0" collapsed="false">
      <c r="A12420" s="189"/>
      <c r="B12420" s="194"/>
      <c r="C12420" s="195"/>
      <c r="D12420" s="194"/>
      <c r="E12420" s="196"/>
      <c r="F12420" s="197"/>
      <c r="G12420" s="197"/>
    </row>
    <row r="12421" customFormat="false" ht="15" hidden="false" customHeight="false" outlineLevel="0" collapsed="false">
      <c r="A12421" s="189"/>
      <c r="B12421" s="194"/>
      <c r="C12421" s="195"/>
      <c r="D12421" s="194"/>
      <c r="E12421" s="196"/>
      <c r="F12421" s="197"/>
      <c r="G12421" s="197"/>
    </row>
    <row r="12422" customFormat="false" ht="15" hidden="false" customHeight="false" outlineLevel="0" collapsed="false">
      <c r="A12422" s="189"/>
      <c r="B12422" s="194"/>
      <c r="C12422" s="195"/>
      <c r="D12422" s="194"/>
      <c r="E12422" s="196"/>
      <c r="F12422" s="197"/>
      <c r="G12422" s="197"/>
    </row>
    <row r="12423" customFormat="false" ht="15" hidden="false" customHeight="false" outlineLevel="0" collapsed="false">
      <c r="A12423" s="189"/>
      <c r="B12423" s="194"/>
      <c r="C12423" s="195"/>
      <c r="D12423" s="194"/>
      <c r="E12423" s="196"/>
      <c r="F12423" s="197"/>
      <c r="G12423" s="197"/>
    </row>
    <row r="12424" customFormat="false" ht="15" hidden="false" customHeight="false" outlineLevel="0" collapsed="false">
      <c r="A12424" s="189"/>
      <c r="B12424" s="194"/>
      <c r="C12424" s="195"/>
      <c r="D12424" s="194"/>
      <c r="E12424" s="196"/>
      <c r="F12424" s="197"/>
      <c r="G12424" s="197"/>
    </row>
    <row r="12425" customFormat="false" ht="15" hidden="false" customHeight="false" outlineLevel="0" collapsed="false">
      <c r="A12425" s="189"/>
      <c r="B12425" s="194"/>
      <c r="C12425" s="195"/>
      <c r="D12425" s="194"/>
      <c r="E12425" s="196"/>
      <c r="F12425" s="197"/>
      <c r="G12425" s="197"/>
    </row>
    <row r="12426" customFormat="false" ht="15" hidden="false" customHeight="false" outlineLevel="0" collapsed="false">
      <c r="A12426" s="189"/>
      <c r="B12426" s="194"/>
      <c r="C12426" s="195"/>
      <c r="D12426" s="194"/>
      <c r="E12426" s="196"/>
      <c r="F12426" s="197"/>
      <c r="G12426" s="197"/>
    </row>
    <row r="12427" customFormat="false" ht="15" hidden="false" customHeight="false" outlineLevel="0" collapsed="false">
      <c r="A12427" s="189"/>
      <c r="B12427" s="194"/>
      <c r="C12427" s="195"/>
      <c r="D12427" s="194"/>
      <c r="E12427" s="196"/>
      <c r="F12427" s="197"/>
      <c r="G12427" s="197"/>
    </row>
    <row r="12428" customFormat="false" ht="15" hidden="false" customHeight="false" outlineLevel="0" collapsed="false">
      <c r="A12428" s="189"/>
      <c r="B12428" s="194"/>
      <c r="C12428" s="195"/>
      <c r="D12428" s="194"/>
      <c r="E12428" s="196"/>
      <c r="F12428" s="197"/>
      <c r="G12428" s="197"/>
    </row>
    <row r="12429" customFormat="false" ht="15" hidden="false" customHeight="false" outlineLevel="0" collapsed="false">
      <c r="A12429" s="189"/>
      <c r="B12429" s="194"/>
      <c r="C12429" s="195"/>
      <c r="D12429" s="194"/>
      <c r="E12429" s="196"/>
      <c r="F12429" s="197"/>
      <c r="G12429" s="197"/>
    </row>
    <row r="12430" customFormat="false" ht="15" hidden="false" customHeight="false" outlineLevel="0" collapsed="false">
      <c r="A12430" s="189"/>
      <c r="B12430" s="194"/>
      <c r="C12430" s="195"/>
      <c r="D12430" s="194"/>
      <c r="E12430" s="196"/>
      <c r="F12430" s="197"/>
      <c r="G12430" s="197"/>
    </row>
    <row r="12431" customFormat="false" ht="15" hidden="false" customHeight="false" outlineLevel="0" collapsed="false">
      <c r="A12431" s="189"/>
      <c r="B12431" s="194"/>
      <c r="C12431" s="195"/>
      <c r="D12431" s="194"/>
      <c r="E12431" s="196"/>
      <c r="F12431" s="197"/>
      <c r="G12431" s="197"/>
    </row>
    <row r="12432" customFormat="false" ht="15" hidden="false" customHeight="false" outlineLevel="0" collapsed="false">
      <c r="A12432" s="189"/>
      <c r="B12432" s="194"/>
      <c r="C12432" s="195"/>
      <c r="D12432" s="194"/>
      <c r="E12432" s="196"/>
      <c r="F12432" s="197"/>
      <c r="G12432" s="197"/>
    </row>
    <row r="12433" customFormat="false" ht="15" hidden="false" customHeight="false" outlineLevel="0" collapsed="false">
      <c r="A12433" s="189"/>
      <c r="B12433" s="194"/>
      <c r="C12433" s="195"/>
      <c r="D12433" s="194"/>
      <c r="E12433" s="196"/>
      <c r="F12433" s="197"/>
      <c r="G12433" s="197"/>
    </row>
    <row r="12434" customFormat="false" ht="15" hidden="false" customHeight="false" outlineLevel="0" collapsed="false">
      <c r="A12434" s="189"/>
      <c r="B12434" s="194"/>
      <c r="C12434" s="195"/>
      <c r="D12434" s="194"/>
      <c r="E12434" s="196"/>
      <c r="F12434" s="197"/>
      <c r="G12434" s="197"/>
    </row>
    <row r="12435" customFormat="false" ht="15" hidden="false" customHeight="false" outlineLevel="0" collapsed="false">
      <c r="A12435" s="189"/>
      <c r="B12435" s="194"/>
      <c r="C12435" s="195"/>
      <c r="D12435" s="194"/>
      <c r="E12435" s="196"/>
      <c r="F12435" s="197"/>
      <c r="G12435" s="197"/>
    </row>
    <row r="12436" customFormat="false" ht="15" hidden="false" customHeight="false" outlineLevel="0" collapsed="false">
      <c r="A12436" s="189"/>
      <c r="B12436" s="194"/>
      <c r="C12436" s="195"/>
      <c r="D12436" s="194"/>
      <c r="E12436" s="196"/>
      <c r="F12436" s="197"/>
      <c r="G12436" s="197"/>
    </row>
    <row r="12437" customFormat="false" ht="15" hidden="false" customHeight="false" outlineLevel="0" collapsed="false">
      <c r="A12437" s="189"/>
      <c r="B12437" s="194"/>
      <c r="C12437" s="195"/>
      <c r="D12437" s="194"/>
      <c r="E12437" s="196"/>
      <c r="F12437" s="197"/>
      <c r="G12437" s="197"/>
    </row>
    <row r="12438" customFormat="false" ht="15" hidden="false" customHeight="false" outlineLevel="0" collapsed="false">
      <c r="A12438" s="189"/>
      <c r="B12438" s="194"/>
      <c r="C12438" s="195"/>
      <c r="D12438" s="194"/>
      <c r="E12438" s="196"/>
      <c r="F12438" s="197"/>
      <c r="G12438" s="197"/>
    </row>
    <row r="12439" customFormat="false" ht="15" hidden="false" customHeight="false" outlineLevel="0" collapsed="false">
      <c r="A12439" s="189"/>
      <c r="B12439" s="194"/>
      <c r="C12439" s="195"/>
      <c r="D12439" s="194"/>
      <c r="E12439" s="196"/>
      <c r="F12439" s="197"/>
      <c r="G12439" s="197"/>
    </row>
    <row r="12440" customFormat="false" ht="15" hidden="false" customHeight="false" outlineLevel="0" collapsed="false">
      <c r="A12440" s="189"/>
      <c r="B12440" s="194"/>
      <c r="C12440" s="195"/>
      <c r="D12440" s="194"/>
      <c r="E12440" s="196"/>
      <c r="F12440" s="197"/>
      <c r="G12440" s="197"/>
    </row>
    <row r="12441" customFormat="false" ht="15" hidden="false" customHeight="false" outlineLevel="0" collapsed="false">
      <c r="A12441" s="189"/>
      <c r="B12441" s="194"/>
      <c r="C12441" s="195"/>
      <c r="D12441" s="194"/>
      <c r="E12441" s="196"/>
      <c r="F12441" s="197"/>
      <c r="G12441" s="197"/>
    </row>
    <row r="12442" customFormat="false" ht="15" hidden="false" customHeight="false" outlineLevel="0" collapsed="false">
      <c r="A12442" s="189"/>
      <c r="B12442" s="194"/>
      <c r="C12442" s="195"/>
      <c r="D12442" s="194"/>
      <c r="E12442" s="196"/>
      <c r="F12442" s="197"/>
      <c r="G12442" s="197"/>
    </row>
    <row r="12443" customFormat="false" ht="15" hidden="false" customHeight="false" outlineLevel="0" collapsed="false">
      <c r="A12443" s="189"/>
      <c r="B12443" s="194"/>
      <c r="C12443" s="195"/>
      <c r="D12443" s="194"/>
      <c r="E12443" s="196"/>
      <c r="F12443" s="197"/>
      <c r="G12443" s="197"/>
    </row>
    <row r="12444" customFormat="false" ht="15" hidden="false" customHeight="false" outlineLevel="0" collapsed="false">
      <c r="A12444" s="189"/>
      <c r="B12444" s="194"/>
      <c r="C12444" s="195"/>
      <c r="D12444" s="194"/>
      <c r="E12444" s="196"/>
      <c r="F12444" s="197"/>
      <c r="G12444" s="197"/>
    </row>
    <row r="12445" customFormat="false" ht="15" hidden="false" customHeight="false" outlineLevel="0" collapsed="false">
      <c r="A12445" s="189"/>
      <c r="B12445" s="194"/>
      <c r="C12445" s="195"/>
      <c r="D12445" s="194"/>
      <c r="E12445" s="196"/>
      <c r="F12445" s="197"/>
      <c r="G12445" s="197"/>
    </row>
    <row r="12446" customFormat="false" ht="15" hidden="false" customHeight="false" outlineLevel="0" collapsed="false">
      <c r="A12446" s="189"/>
      <c r="B12446" s="194"/>
      <c r="C12446" s="195"/>
      <c r="D12446" s="194"/>
      <c r="E12446" s="196"/>
      <c r="F12446" s="197"/>
      <c r="G12446" s="197"/>
    </row>
    <row r="12447" customFormat="false" ht="15" hidden="false" customHeight="false" outlineLevel="0" collapsed="false">
      <c r="A12447" s="189"/>
      <c r="B12447" s="194"/>
      <c r="C12447" s="195"/>
      <c r="D12447" s="194"/>
      <c r="E12447" s="196"/>
      <c r="F12447" s="197"/>
      <c r="G12447" s="197"/>
    </row>
    <row r="12448" customFormat="false" ht="15" hidden="false" customHeight="false" outlineLevel="0" collapsed="false">
      <c r="A12448" s="189"/>
      <c r="B12448" s="194"/>
      <c r="C12448" s="195"/>
      <c r="D12448" s="194"/>
      <c r="E12448" s="196"/>
      <c r="F12448" s="197"/>
      <c r="G12448" s="197"/>
    </row>
    <row r="12449" customFormat="false" ht="15" hidden="false" customHeight="false" outlineLevel="0" collapsed="false">
      <c r="A12449" s="189"/>
      <c r="B12449" s="194"/>
      <c r="C12449" s="195"/>
      <c r="D12449" s="194"/>
      <c r="E12449" s="196"/>
      <c r="F12449" s="197"/>
      <c r="G12449" s="197"/>
    </row>
    <row r="12450" customFormat="false" ht="15" hidden="false" customHeight="false" outlineLevel="0" collapsed="false">
      <c r="A12450" s="189"/>
      <c r="B12450" s="194"/>
      <c r="C12450" s="195"/>
      <c r="D12450" s="194"/>
      <c r="E12450" s="196"/>
      <c r="F12450" s="197"/>
      <c r="G12450" s="197"/>
    </row>
    <row r="12451" customFormat="false" ht="15" hidden="false" customHeight="false" outlineLevel="0" collapsed="false">
      <c r="A12451" s="189"/>
      <c r="B12451" s="194"/>
      <c r="C12451" s="195"/>
      <c r="D12451" s="194"/>
      <c r="E12451" s="196"/>
      <c r="F12451" s="197"/>
      <c r="G12451" s="197"/>
    </row>
    <row r="12452" customFormat="false" ht="15" hidden="false" customHeight="false" outlineLevel="0" collapsed="false">
      <c r="A12452" s="189"/>
      <c r="B12452" s="194"/>
      <c r="C12452" s="195"/>
      <c r="D12452" s="194"/>
      <c r="E12452" s="196"/>
      <c r="F12452" s="197"/>
      <c r="G12452" s="197"/>
    </row>
    <row r="12453" customFormat="false" ht="15" hidden="false" customHeight="false" outlineLevel="0" collapsed="false">
      <c r="A12453" s="189"/>
      <c r="B12453" s="194"/>
      <c r="C12453" s="195"/>
      <c r="D12453" s="194"/>
      <c r="E12453" s="196"/>
      <c r="F12453" s="197"/>
      <c r="G12453" s="197"/>
    </row>
    <row r="12454" customFormat="false" ht="15" hidden="false" customHeight="false" outlineLevel="0" collapsed="false">
      <c r="A12454" s="189"/>
      <c r="B12454" s="194"/>
      <c r="C12454" s="195"/>
      <c r="D12454" s="194"/>
      <c r="E12454" s="196"/>
      <c r="F12454" s="197"/>
      <c r="G12454" s="197"/>
    </row>
    <row r="12455" customFormat="false" ht="15" hidden="false" customHeight="false" outlineLevel="0" collapsed="false">
      <c r="A12455" s="189"/>
      <c r="B12455" s="194"/>
      <c r="C12455" s="195"/>
      <c r="D12455" s="194"/>
      <c r="E12455" s="196"/>
      <c r="F12455" s="197"/>
      <c r="G12455" s="197"/>
    </row>
    <row r="12456" customFormat="false" ht="15" hidden="false" customHeight="false" outlineLevel="0" collapsed="false">
      <c r="A12456" s="189"/>
      <c r="B12456" s="194"/>
      <c r="C12456" s="195"/>
      <c r="D12456" s="194"/>
      <c r="E12456" s="196"/>
      <c r="F12456" s="197"/>
      <c r="G12456" s="197"/>
    </row>
    <row r="12457" customFormat="false" ht="15" hidden="false" customHeight="false" outlineLevel="0" collapsed="false">
      <c r="A12457" s="189"/>
      <c r="B12457" s="194"/>
      <c r="C12457" s="195"/>
      <c r="D12457" s="194"/>
      <c r="E12457" s="196"/>
      <c r="F12457" s="197"/>
      <c r="G12457" s="197"/>
    </row>
    <row r="12458" customFormat="false" ht="15" hidden="false" customHeight="false" outlineLevel="0" collapsed="false">
      <c r="A12458" s="189"/>
      <c r="B12458" s="194"/>
      <c r="C12458" s="195"/>
      <c r="D12458" s="194"/>
      <c r="E12458" s="196"/>
      <c r="F12458" s="197"/>
      <c r="G12458" s="197"/>
    </row>
    <row r="12459" customFormat="false" ht="15" hidden="false" customHeight="false" outlineLevel="0" collapsed="false">
      <c r="A12459" s="189"/>
      <c r="B12459" s="194"/>
      <c r="C12459" s="195"/>
      <c r="D12459" s="194"/>
      <c r="E12459" s="196"/>
      <c r="F12459" s="197"/>
      <c r="G12459" s="197"/>
    </row>
    <row r="12460" customFormat="false" ht="15" hidden="false" customHeight="false" outlineLevel="0" collapsed="false">
      <c r="A12460" s="189"/>
      <c r="B12460" s="194"/>
      <c r="C12460" s="195"/>
      <c r="D12460" s="194"/>
      <c r="E12460" s="196"/>
      <c r="F12460" s="197"/>
      <c r="G12460" s="197"/>
    </row>
    <row r="12461" customFormat="false" ht="15" hidden="false" customHeight="false" outlineLevel="0" collapsed="false">
      <c r="A12461" s="189"/>
      <c r="B12461" s="194"/>
      <c r="C12461" s="195"/>
      <c r="D12461" s="194"/>
      <c r="E12461" s="196"/>
      <c r="F12461" s="197"/>
      <c r="G12461" s="197"/>
    </row>
    <row r="12462" customFormat="false" ht="15" hidden="false" customHeight="false" outlineLevel="0" collapsed="false">
      <c r="A12462" s="189"/>
      <c r="B12462" s="194"/>
      <c r="C12462" s="195"/>
      <c r="D12462" s="194"/>
      <c r="E12462" s="196"/>
      <c r="F12462" s="197"/>
      <c r="G12462" s="197"/>
    </row>
    <row r="12463" customFormat="false" ht="15" hidden="false" customHeight="false" outlineLevel="0" collapsed="false">
      <c r="A12463" s="189"/>
      <c r="B12463" s="194"/>
      <c r="C12463" s="195"/>
      <c r="D12463" s="194"/>
      <c r="E12463" s="196"/>
      <c r="F12463" s="197"/>
      <c r="G12463" s="197"/>
    </row>
    <row r="12464" customFormat="false" ht="15" hidden="false" customHeight="false" outlineLevel="0" collapsed="false">
      <c r="A12464" s="189"/>
      <c r="B12464" s="194"/>
      <c r="C12464" s="195"/>
      <c r="D12464" s="194"/>
      <c r="E12464" s="196"/>
      <c r="F12464" s="197"/>
      <c r="G12464" s="197"/>
    </row>
    <row r="12465" customFormat="false" ht="15" hidden="false" customHeight="false" outlineLevel="0" collapsed="false">
      <c r="A12465" s="189"/>
      <c r="B12465" s="194"/>
      <c r="C12465" s="195"/>
      <c r="D12465" s="194"/>
      <c r="E12465" s="196"/>
      <c r="F12465" s="197"/>
      <c r="G12465" s="197"/>
    </row>
    <row r="12466" customFormat="false" ht="15" hidden="false" customHeight="false" outlineLevel="0" collapsed="false">
      <c r="A12466" s="189"/>
      <c r="B12466" s="194"/>
      <c r="C12466" s="195"/>
      <c r="D12466" s="194"/>
      <c r="E12466" s="196"/>
      <c r="F12466" s="197"/>
      <c r="G12466" s="197"/>
    </row>
    <row r="12467" customFormat="false" ht="15" hidden="false" customHeight="false" outlineLevel="0" collapsed="false">
      <c r="A12467" s="189"/>
      <c r="B12467" s="194"/>
      <c r="C12467" s="195"/>
      <c r="D12467" s="194"/>
      <c r="E12467" s="196"/>
      <c r="F12467" s="197"/>
      <c r="G12467" s="197"/>
    </row>
    <row r="12468" customFormat="false" ht="15" hidden="false" customHeight="false" outlineLevel="0" collapsed="false">
      <c r="A12468" s="189"/>
      <c r="B12468" s="194"/>
      <c r="C12468" s="195"/>
      <c r="D12468" s="194"/>
      <c r="E12468" s="196"/>
      <c r="F12468" s="197"/>
      <c r="G12468" s="197"/>
    </row>
    <row r="12469" customFormat="false" ht="15" hidden="false" customHeight="false" outlineLevel="0" collapsed="false">
      <c r="A12469" s="189"/>
      <c r="B12469" s="194"/>
      <c r="C12469" s="195"/>
      <c r="D12469" s="194"/>
      <c r="E12469" s="196"/>
      <c r="F12469" s="197"/>
      <c r="G12469" s="197"/>
    </row>
    <row r="12470" customFormat="false" ht="15" hidden="false" customHeight="false" outlineLevel="0" collapsed="false">
      <c r="A12470" s="189"/>
      <c r="B12470" s="194"/>
      <c r="C12470" s="195"/>
      <c r="D12470" s="194"/>
      <c r="E12470" s="196"/>
      <c r="F12470" s="197"/>
      <c r="G12470" s="197"/>
    </row>
    <row r="12471" customFormat="false" ht="15" hidden="false" customHeight="false" outlineLevel="0" collapsed="false">
      <c r="A12471" s="189"/>
      <c r="B12471" s="194"/>
      <c r="C12471" s="195"/>
      <c r="D12471" s="194"/>
      <c r="E12471" s="196"/>
      <c r="F12471" s="197"/>
      <c r="G12471" s="197"/>
    </row>
    <row r="12472" customFormat="false" ht="15" hidden="false" customHeight="false" outlineLevel="0" collapsed="false">
      <c r="A12472" s="189"/>
      <c r="B12472" s="194"/>
      <c r="C12472" s="195"/>
      <c r="D12472" s="194"/>
      <c r="E12472" s="196"/>
      <c r="F12472" s="197"/>
      <c r="G12472" s="197"/>
    </row>
    <row r="12473" customFormat="false" ht="15" hidden="false" customHeight="false" outlineLevel="0" collapsed="false">
      <c r="A12473" s="189"/>
      <c r="B12473" s="194"/>
      <c r="C12473" s="195"/>
      <c r="D12473" s="194"/>
      <c r="E12473" s="196"/>
      <c r="F12473" s="197"/>
      <c r="G12473" s="197"/>
    </row>
    <row r="12474" customFormat="false" ht="15" hidden="false" customHeight="false" outlineLevel="0" collapsed="false">
      <c r="A12474" s="189"/>
      <c r="B12474" s="194"/>
      <c r="C12474" s="195"/>
      <c r="D12474" s="194"/>
      <c r="E12474" s="196"/>
      <c r="F12474" s="197"/>
      <c r="G12474" s="197"/>
    </row>
    <row r="12475" customFormat="false" ht="15" hidden="false" customHeight="false" outlineLevel="0" collapsed="false">
      <c r="A12475" s="189"/>
      <c r="B12475" s="194"/>
      <c r="C12475" s="195"/>
      <c r="D12475" s="194"/>
      <c r="E12475" s="196"/>
      <c r="F12475" s="197"/>
      <c r="G12475" s="197"/>
    </row>
    <row r="12476" customFormat="false" ht="15" hidden="false" customHeight="false" outlineLevel="0" collapsed="false">
      <c r="A12476" s="189"/>
      <c r="B12476" s="194"/>
      <c r="C12476" s="195"/>
      <c r="D12476" s="194"/>
      <c r="E12476" s="196"/>
      <c r="F12476" s="197"/>
      <c r="G12476" s="197"/>
    </row>
    <row r="12477" customFormat="false" ht="15" hidden="false" customHeight="false" outlineLevel="0" collapsed="false">
      <c r="A12477" s="189"/>
      <c r="B12477" s="194"/>
      <c r="C12477" s="195"/>
      <c r="D12477" s="194"/>
      <c r="E12477" s="196"/>
      <c r="F12477" s="197"/>
      <c r="G12477" s="197"/>
    </row>
    <row r="12478" customFormat="false" ht="15" hidden="false" customHeight="false" outlineLevel="0" collapsed="false">
      <c r="A12478" s="189"/>
      <c r="B12478" s="194"/>
      <c r="C12478" s="195"/>
      <c r="D12478" s="194"/>
      <c r="E12478" s="196"/>
      <c r="F12478" s="197"/>
      <c r="G12478" s="197"/>
    </row>
    <row r="12479" customFormat="false" ht="15" hidden="false" customHeight="false" outlineLevel="0" collapsed="false">
      <c r="A12479" s="189"/>
      <c r="B12479" s="194"/>
      <c r="C12479" s="195"/>
      <c r="D12479" s="194"/>
      <c r="E12479" s="196"/>
      <c r="F12479" s="197"/>
      <c r="G12479" s="197"/>
    </row>
    <row r="12480" customFormat="false" ht="15" hidden="false" customHeight="false" outlineLevel="0" collapsed="false">
      <c r="A12480" s="189"/>
      <c r="B12480" s="194"/>
      <c r="C12480" s="195"/>
      <c r="D12480" s="194"/>
      <c r="E12480" s="196"/>
      <c r="F12480" s="197"/>
      <c r="G12480" s="197"/>
    </row>
    <row r="12481" customFormat="false" ht="15" hidden="false" customHeight="false" outlineLevel="0" collapsed="false">
      <c r="A12481" s="189"/>
      <c r="B12481" s="194"/>
      <c r="C12481" s="195"/>
      <c r="D12481" s="194"/>
      <c r="E12481" s="196"/>
      <c r="F12481" s="197"/>
      <c r="G12481" s="197"/>
    </row>
    <row r="12482" customFormat="false" ht="15" hidden="false" customHeight="false" outlineLevel="0" collapsed="false">
      <c r="A12482" s="189"/>
      <c r="B12482" s="194"/>
      <c r="C12482" s="195"/>
      <c r="D12482" s="194"/>
      <c r="E12482" s="196"/>
      <c r="F12482" s="197"/>
      <c r="G12482" s="197"/>
    </row>
    <row r="12483" customFormat="false" ht="15" hidden="false" customHeight="false" outlineLevel="0" collapsed="false">
      <c r="A12483" s="189"/>
      <c r="B12483" s="194"/>
      <c r="C12483" s="195"/>
      <c r="D12483" s="194"/>
      <c r="E12483" s="196"/>
      <c r="F12483" s="197"/>
      <c r="G12483" s="197"/>
    </row>
    <row r="12484" customFormat="false" ht="15" hidden="false" customHeight="false" outlineLevel="0" collapsed="false">
      <c r="A12484" s="189"/>
      <c r="B12484" s="194"/>
      <c r="C12484" s="195"/>
      <c r="D12484" s="194"/>
      <c r="E12484" s="196"/>
      <c r="F12484" s="197"/>
      <c r="G12484" s="197"/>
    </row>
    <row r="12485" customFormat="false" ht="15" hidden="false" customHeight="false" outlineLevel="0" collapsed="false">
      <c r="A12485" s="189"/>
      <c r="B12485" s="194"/>
      <c r="C12485" s="195"/>
      <c r="D12485" s="194"/>
      <c r="E12485" s="196"/>
      <c r="F12485" s="197"/>
      <c r="G12485" s="197"/>
    </row>
    <row r="12486" customFormat="false" ht="15" hidden="false" customHeight="false" outlineLevel="0" collapsed="false">
      <c r="A12486" s="189"/>
      <c r="B12486" s="194"/>
      <c r="C12486" s="195"/>
      <c r="D12486" s="194"/>
      <c r="E12486" s="196"/>
      <c r="F12486" s="197"/>
      <c r="G12486" s="197"/>
    </row>
    <row r="12487" customFormat="false" ht="15" hidden="false" customHeight="false" outlineLevel="0" collapsed="false">
      <c r="A12487" s="189"/>
      <c r="B12487" s="194"/>
      <c r="C12487" s="195"/>
      <c r="D12487" s="194"/>
      <c r="E12487" s="196"/>
      <c r="F12487" s="197"/>
      <c r="G12487" s="197"/>
    </row>
    <row r="12488" customFormat="false" ht="15" hidden="false" customHeight="false" outlineLevel="0" collapsed="false">
      <c r="A12488" s="189"/>
      <c r="B12488" s="194"/>
      <c r="C12488" s="195"/>
      <c r="D12488" s="194"/>
      <c r="E12488" s="196"/>
      <c r="F12488" s="197"/>
      <c r="G12488" s="197"/>
    </row>
    <row r="12489" customFormat="false" ht="15" hidden="false" customHeight="false" outlineLevel="0" collapsed="false">
      <c r="A12489" s="189"/>
      <c r="B12489" s="194"/>
      <c r="C12489" s="195"/>
      <c r="D12489" s="194"/>
      <c r="E12489" s="196"/>
      <c r="F12489" s="197"/>
      <c r="G12489" s="197"/>
    </row>
    <row r="12490" customFormat="false" ht="15" hidden="false" customHeight="false" outlineLevel="0" collapsed="false">
      <c r="A12490" s="189"/>
      <c r="B12490" s="194"/>
      <c r="C12490" s="195"/>
      <c r="D12490" s="194"/>
      <c r="E12490" s="196"/>
      <c r="F12490" s="197"/>
      <c r="G12490" s="197"/>
    </row>
    <row r="12491" customFormat="false" ht="15" hidden="false" customHeight="false" outlineLevel="0" collapsed="false">
      <c r="A12491" s="189"/>
      <c r="B12491" s="194"/>
      <c r="C12491" s="195"/>
      <c r="D12491" s="194"/>
      <c r="E12491" s="196"/>
      <c r="F12491" s="197"/>
      <c r="G12491" s="197"/>
    </row>
    <row r="12492" customFormat="false" ht="15" hidden="false" customHeight="false" outlineLevel="0" collapsed="false">
      <c r="A12492" s="189"/>
      <c r="B12492" s="194"/>
      <c r="C12492" s="195"/>
      <c r="D12492" s="194"/>
      <c r="E12492" s="196"/>
      <c r="F12492" s="197"/>
      <c r="G12492" s="197"/>
    </row>
    <row r="12493" customFormat="false" ht="15" hidden="false" customHeight="false" outlineLevel="0" collapsed="false">
      <c r="A12493" s="189"/>
      <c r="B12493" s="194"/>
      <c r="C12493" s="195"/>
      <c r="D12493" s="194"/>
      <c r="E12493" s="196"/>
      <c r="F12493" s="197"/>
      <c r="G12493" s="197"/>
    </row>
    <row r="12494" customFormat="false" ht="15" hidden="false" customHeight="false" outlineLevel="0" collapsed="false">
      <c r="A12494" s="189"/>
      <c r="B12494" s="194"/>
      <c r="C12494" s="195"/>
      <c r="D12494" s="194"/>
      <c r="E12494" s="196"/>
      <c r="F12494" s="197"/>
      <c r="G12494" s="197"/>
    </row>
    <row r="12495" customFormat="false" ht="15" hidden="false" customHeight="false" outlineLevel="0" collapsed="false">
      <c r="A12495" s="189"/>
      <c r="B12495" s="194"/>
      <c r="C12495" s="195"/>
      <c r="D12495" s="194"/>
      <c r="E12495" s="196"/>
      <c r="F12495" s="197"/>
      <c r="G12495" s="197"/>
    </row>
    <row r="12496" customFormat="false" ht="15" hidden="false" customHeight="false" outlineLevel="0" collapsed="false">
      <c r="A12496" s="189"/>
      <c r="B12496" s="194"/>
      <c r="C12496" s="195"/>
      <c r="D12496" s="194"/>
      <c r="E12496" s="196"/>
      <c r="F12496" s="197"/>
      <c r="G12496" s="197"/>
    </row>
    <row r="12497" customFormat="false" ht="15" hidden="false" customHeight="false" outlineLevel="0" collapsed="false">
      <c r="A12497" s="189"/>
      <c r="B12497" s="194"/>
      <c r="C12497" s="195"/>
      <c r="D12497" s="194"/>
      <c r="E12497" s="196"/>
      <c r="F12497" s="197"/>
      <c r="G12497" s="197"/>
    </row>
    <row r="12498" customFormat="false" ht="15" hidden="false" customHeight="false" outlineLevel="0" collapsed="false">
      <c r="A12498" s="189"/>
      <c r="B12498" s="194"/>
      <c r="C12498" s="195"/>
      <c r="D12498" s="194"/>
      <c r="E12498" s="196"/>
      <c r="F12498" s="197"/>
      <c r="G12498" s="197"/>
    </row>
    <row r="12499" customFormat="false" ht="15" hidden="false" customHeight="false" outlineLevel="0" collapsed="false">
      <c r="A12499" s="189"/>
      <c r="B12499" s="194"/>
      <c r="C12499" s="195"/>
      <c r="D12499" s="194"/>
      <c r="E12499" s="196"/>
      <c r="F12499" s="197"/>
      <c r="G12499" s="197"/>
    </row>
    <row r="12500" customFormat="false" ht="15" hidden="false" customHeight="false" outlineLevel="0" collapsed="false">
      <c r="A12500" s="189"/>
      <c r="B12500" s="194"/>
      <c r="C12500" s="195"/>
      <c r="D12500" s="194"/>
      <c r="E12500" s="196"/>
      <c r="F12500" s="197"/>
      <c r="G12500" s="197"/>
    </row>
    <row r="12501" customFormat="false" ht="15" hidden="false" customHeight="false" outlineLevel="0" collapsed="false">
      <c r="A12501" s="189"/>
      <c r="B12501" s="194"/>
      <c r="C12501" s="195"/>
      <c r="D12501" s="194"/>
      <c r="E12501" s="196"/>
      <c r="F12501" s="197"/>
      <c r="G12501" s="197"/>
    </row>
    <row r="12502" customFormat="false" ht="15" hidden="false" customHeight="false" outlineLevel="0" collapsed="false">
      <c r="A12502" s="189"/>
      <c r="B12502" s="194"/>
      <c r="C12502" s="195"/>
      <c r="D12502" s="194"/>
      <c r="E12502" s="196"/>
      <c r="F12502" s="197"/>
      <c r="G12502" s="197"/>
    </row>
    <row r="12503" customFormat="false" ht="15" hidden="false" customHeight="false" outlineLevel="0" collapsed="false">
      <c r="A12503" s="189"/>
      <c r="B12503" s="194"/>
      <c r="C12503" s="195"/>
      <c r="D12503" s="194"/>
      <c r="E12503" s="196"/>
      <c r="F12503" s="197"/>
      <c r="G12503" s="197"/>
    </row>
    <row r="12504" customFormat="false" ht="15" hidden="false" customHeight="false" outlineLevel="0" collapsed="false">
      <c r="A12504" s="189"/>
      <c r="B12504" s="194"/>
      <c r="C12504" s="195"/>
      <c r="D12504" s="194"/>
      <c r="E12504" s="196"/>
      <c r="F12504" s="197"/>
      <c r="G12504" s="197"/>
    </row>
    <row r="12505" customFormat="false" ht="15" hidden="false" customHeight="false" outlineLevel="0" collapsed="false">
      <c r="A12505" s="189"/>
      <c r="B12505" s="194"/>
      <c r="C12505" s="195"/>
      <c r="D12505" s="194"/>
      <c r="E12505" s="196"/>
      <c r="F12505" s="197"/>
      <c r="G12505" s="197"/>
    </row>
    <row r="12506" customFormat="false" ht="15" hidden="false" customHeight="false" outlineLevel="0" collapsed="false">
      <c r="A12506" s="189"/>
      <c r="B12506" s="194"/>
      <c r="C12506" s="195"/>
      <c r="D12506" s="194"/>
      <c r="E12506" s="196"/>
      <c r="F12506" s="197"/>
      <c r="G12506" s="197"/>
    </row>
    <row r="12507" customFormat="false" ht="15" hidden="false" customHeight="false" outlineLevel="0" collapsed="false">
      <c r="A12507" s="189"/>
      <c r="B12507" s="194"/>
      <c r="C12507" s="195"/>
      <c r="D12507" s="194"/>
      <c r="E12507" s="196"/>
      <c r="F12507" s="197"/>
      <c r="G12507" s="197"/>
    </row>
    <row r="12508" customFormat="false" ht="15" hidden="false" customHeight="false" outlineLevel="0" collapsed="false">
      <c r="A12508" s="189"/>
      <c r="B12508" s="194"/>
      <c r="C12508" s="195"/>
      <c r="D12508" s="194"/>
      <c r="E12508" s="196"/>
      <c r="F12508" s="197"/>
      <c r="G12508" s="197"/>
    </row>
    <row r="12509" customFormat="false" ht="15" hidden="false" customHeight="false" outlineLevel="0" collapsed="false">
      <c r="A12509" s="189"/>
      <c r="B12509" s="194"/>
      <c r="C12509" s="195"/>
      <c r="D12509" s="194"/>
      <c r="E12509" s="196"/>
      <c r="F12509" s="197"/>
      <c r="G12509" s="197"/>
    </row>
    <row r="12510" customFormat="false" ht="15" hidden="false" customHeight="false" outlineLevel="0" collapsed="false">
      <c r="A12510" s="189"/>
      <c r="B12510" s="194"/>
      <c r="C12510" s="195"/>
      <c r="D12510" s="194"/>
      <c r="E12510" s="196"/>
      <c r="F12510" s="197"/>
      <c r="G12510" s="197"/>
    </row>
    <row r="12511" customFormat="false" ht="15" hidden="false" customHeight="false" outlineLevel="0" collapsed="false">
      <c r="A12511" s="189"/>
      <c r="B12511" s="194"/>
      <c r="C12511" s="195"/>
      <c r="D12511" s="194"/>
      <c r="E12511" s="196"/>
      <c r="F12511" s="197"/>
      <c r="G12511" s="197"/>
    </row>
    <row r="12512" customFormat="false" ht="15" hidden="false" customHeight="false" outlineLevel="0" collapsed="false">
      <c r="A12512" s="189"/>
      <c r="B12512" s="194"/>
      <c r="C12512" s="195"/>
      <c r="D12512" s="194"/>
      <c r="E12512" s="196"/>
      <c r="F12512" s="197"/>
      <c r="G12512" s="197"/>
    </row>
    <row r="12513" customFormat="false" ht="15" hidden="false" customHeight="false" outlineLevel="0" collapsed="false">
      <c r="A12513" s="189"/>
      <c r="B12513" s="194"/>
      <c r="C12513" s="195"/>
      <c r="D12513" s="194"/>
      <c r="E12513" s="196"/>
      <c r="F12513" s="197"/>
      <c r="G12513" s="197"/>
    </row>
    <row r="12514" customFormat="false" ht="15" hidden="false" customHeight="false" outlineLevel="0" collapsed="false">
      <c r="A12514" s="189"/>
      <c r="B12514" s="194"/>
      <c r="C12514" s="195"/>
      <c r="D12514" s="194"/>
      <c r="E12514" s="196"/>
      <c r="F12514" s="197"/>
      <c r="G12514" s="197"/>
    </row>
    <row r="12515" customFormat="false" ht="15" hidden="false" customHeight="false" outlineLevel="0" collapsed="false">
      <c r="A12515" s="189"/>
      <c r="B12515" s="194"/>
      <c r="C12515" s="195"/>
      <c r="D12515" s="194"/>
      <c r="E12515" s="196"/>
      <c r="F12515" s="197"/>
      <c r="G12515" s="197"/>
    </row>
    <row r="12516" customFormat="false" ht="15" hidden="false" customHeight="false" outlineLevel="0" collapsed="false">
      <c r="A12516" s="189"/>
      <c r="B12516" s="194"/>
      <c r="C12516" s="195"/>
      <c r="D12516" s="194"/>
      <c r="E12516" s="196"/>
      <c r="F12516" s="197"/>
      <c r="G12516" s="197"/>
    </row>
    <row r="12517" customFormat="false" ht="15" hidden="false" customHeight="false" outlineLevel="0" collapsed="false">
      <c r="A12517" s="189"/>
      <c r="B12517" s="194"/>
      <c r="C12517" s="195"/>
      <c r="D12517" s="194"/>
      <c r="E12517" s="196"/>
      <c r="F12517" s="197"/>
      <c r="G12517" s="197"/>
    </row>
    <row r="12518" customFormat="false" ht="15" hidden="false" customHeight="false" outlineLevel="0" collapsed="false">
      <c r="A12518" s="189"/>
      <c r="B12518" s="194"/>
      <c r="C12518" s="195"/>
      <c r="D12518" s="194"/>
      <c r="E12518" s="196"/>
      <c r="F12518" s="197"/>
      <c r="G12518" s="197"/>
    </row>
    <row r="12519" customFormat="false" ht="15" hidden="false" customHeight="false" outlineLevel="0" collapsed="false">
      <c r="A12519" s="189"/>
      <c r="B12519" s="194"/>
      <c r="C12519" s="195"/>
      <c r="D12519" s="194"/>
      <c r="E12519" s="196"/>
      <c r="F12519" s="197"/>
      <c r="G12519" s="197"/>
    </row>
    <row r="12520" customFormat="false" ht="15" hidden="false" customHeight="false" outlineLevel="0" collapsed="false">
      <c r="A12520" s="189"/>
      <c r="B12520" s="194"/>
      <c r="C12520" s="195"/>
      <c r="D12520" s="194"/>
      <c r="E12520" s="196"/>
      <c r="F12520" s="197"/>
      <c r="G12520" s="197"/>
    </row>
    <row r="12521" customFormat="false" ht="15" hidden="false" customHeight="false" outlineLevel="0" collapsed="false">
      <c r="A12521" s="189"/>
      <c r="B12521" s="194"/>
      <c r="C12521" s="195"/>
      <c r="D12521" s="194"/>
      <c r="E12521" s="196"/>
      <c r="F12521" s="197"/>
      <c r="G12521" s="197"/>
    </row>
    <row r="12522" customFormat="false" ht="15" hidden="false" customHeight="false" outlineLevel="0" collapsed="false">
      <c r="A12522" s="189"/>
      <c r="B12522" s="194"/>
      <c r="C12522" s="195"/>
      <c r="D12522" s="194"/>
      <c r="E12522" s="196"/>
      <c r="F12522" s="197"/>
      <c r="G12522" s="197"/>
    </row>
    <row r="12523" customFormat="false" ht="15" hidden="false" customHeight="false" outlineLevel="0" collapsed="false">
      <c r="A12523" s="189"/>
      <c r="B12523" s="198"/>
      <c r="C12523" s="199"/>
      <c r="D12523" s="198"/>
      <c r="E12523" s="198"/>
      <c r="F12523" s="198"/>
      <c r="G12523" s="198"/>
    </row>
    <row r="12524" customFormat="false" ht="15" hidden="false" customHeight="false" outlineLevel="0" collapsed="false">
      <c r="A12524" s="189"/>
      <c r="B12524" s="198"/>
      <c r="C12524" s="199"/>
      <c r="D12524" s="198"/>
      <c r="E12524" s="198"/>
      <c r="F12524" s="198"/>
      <c r="G12524" s="198"/>
    </row>
    <row r="12525" customFormat="false" ht="15" hidden="false" customHeight="false" outlineLevel="0" collapsed="false">
      <c r="A12525" s="189"/>
      <c r="B12525" s="198"/>
      <c r="C12525" s="199"/>
      <c r="D12525" s="198"/>
      <c r="E12525" s="198"/>
      <c r="F12525" s="198"/>
      <c r="G12525" s="198"/>
    </row>
    <row r="12526" customFormat="false" ht="15" hidden="false" customHeight="false" outlineLevel="0" collapsed="false">
      <c r="A12526" s="189"/>
      <c r="B12526" s="198"/>
      <c r="C12526" s="199"/>
      <c r="D12526" s="198"/>
      <c r="E12526" s="198"/>
      <c r="F12526" s="198"/>
      <c r="G12526" s="198"/>
    </row>
    <row r="12527" customFormat="false" ht="15" hidden="false" customHeight="false" outlineLevel="0" collapsed="false">
      <c r="A12527" s="189"/>
      <c r="B12527" s="198"/>
      <c r="C12527" s="199"/>
      <c r="D12527" s="198"/>
      <c r="E12527" s="198"/>
      <c r="F12527" s="198"/>
      <c r="G12527" s="198"/>
    </row>
    <row r="12528" customFormat="false" ht="15" hidden="false" customHeight="false" outlineLevel="0" collapsed="false">
      <c r="A12528" s="189"/>
      <c r="B12528" s="198"/>
      <c r="C12528" s="199"/>
      <c r="D12528" s="198"/>
      <c r="E12528" s="198"/>
      <c r="F12528" s="198"/>
      <c r="G12528" s="198"/>
    </row>
    <row r="12529" customFormat="false" ht="15" hidden="false" customHeight="false" outlineLevel="0" collapsed="false">
      <c r="A12529" s="189"/>
      <c r="B12529" s="198"/>
      <c r="C12529" s="199"/>
      <c r="D12529" s="198"/>
      <c r="E12529" s="198"/>
      <c r="F12529" s="198"/>
      <c r="G12529" s="198"/>
    </row>
    <row r="12530" customFormat="false" ht="15" hidden="false" customHeight="false" outlineLevel="0" collapsed="false">
      <c r="A12530" s="189"/>
      <c r="B12530" s="198"/>
      <c r="C12530" s="199"/>
      <c r="D12530" s="198"/>
      <c r="E12530" s="198"/>
      <c r="F12530" s="198"/>
      <c r="G12530" s="198"/>
    </row>
    <row r="12531" customFormat="false" ht="15" hidden="false" customHeight="false" outlineLevel="0" collapsed="false">
      <c r="A12531" s="189"/>
      <c r="B12531" s="198"/>
      <c r="C12531" s="199"/>
      <c r="D12531" s="198"/>
      <c r="E12531" s="198"/>
      <c r="F12531" s="198"/>
      <c r="G12531" s="198"/>
    </row>
    <row r="12532" customFormat="false" ht="15" hidden="false" customHeight="false" outlineLevel="0" collapsed="false">
      <c r="A12532" s="189"/>
      <c r="B12532" s="198"/>
      <c r="C12532" s="199"/>
      <c r="D12532" s="198"/>
      <c r="E12532" s="198"/>
      <c r="F12532" s="198"/>
      <c r="G12532" s="198"/>
    </row>
    <row r="12533" customFormat="false" ht="15" hidden="false" customHeight="false" outlineLevel="0" collapsed="false">
      <c r="A12533" s="189"/>
      <c r="B12533" s="198"/>
      <c r="C12533" s="199"/>
      <c r="D12533" s="198"/>
      <c r="E12533" s="198"/>
      <c r="F12533" s="198"/>
      <c r="G12533" s="198"/>
    </row>
    <row r="12534" customFormat="false" ht="15" hidden="false" customHeight="false" outlineLevel="0" collapsed="false">
      <c r="A12534" s="189"/>
      <c r="B12534" s="198"/>
      <c r="C12534" s="199"/>
      <c r="D12534" s="198"/>
      <c r="E12534" s="198"/>
      <c r="F12534" s="198"/>
      <c r="G12534" s="198"/>
    </row>
    <row r="12535" customFormat="false" ht="15" hidden="false" customHeight="false" outlineLevel="0" collapsed="false">
      <c r="A12535" s="189"/>
      <c r="B12535" s="198"/>
      <c r="C12535" s="199"/>
      <c r="D12535" s="198"/>
      <c r="E12535" s="198"/>
      <c r="F12535" s="198"/>
      <c r="G12535" s="198"/>
    </row>
    <row r="12536" customFormat="false" ht="15" hidden="false" customHeight="false" outlineLevel="0" collapsed="false">
      <c r="A12536" s="189"/>
      <c r="B12536" s="198"/>
      <c r="C12536" s="199"/>
      <c r="D12536" s="198"/>
      <c r="E12536" s="198"/>
      <c r="F12536" s="198"/>
      <c r="G12536" s="198"/>
    </row>
    <row r="12537" customFormat="false" ht="15" hidden="false" customHeight="false" outlineLevel="0" collapsed="false">
      <c r="A12537" s="189"/>
      <c r="B12537" s="198"/>
      <c r="C12537" s="199"/>
      <c r="D12537" s="198"/>
      <c r="E12537" s="198"/>
      <c r="F12537" s="198"/>
      <c r="G12537" s="198"/>
    </row>
    <row r="12538" customFormat="false" ht="15" hidden="false" customHeight="false" outlineLevel="0" collapsed="false">
      <c r="A12538" s="189"/>
      <c r="B12538" s="198"/>
      <c r="C12538" s="199"/>
      <c r="D12538" s="198"/>
      <c r="E12538" s="198"/>
      <c r="F12538" s="198"/>
      <c r="G12538" s="198"/>
    </row>
    <row r="12539" customFormat="false" ht="15" hidden="false" customHeight="false" outlineLevel="0" collapsed="false">
      <c r="A12539" s="189"/>
      <c r="B12539" s="198"/>
      <c r="C12539" s="199"/>
      <c r="D12539" s="198"/>
      <c r="E12539" s="198"/>
      <c r="F12539" s="198"/>
      <c r="G12539" s="198"/>
    </row>
    <row r="12540" customFormat="false" ht="15" hidden="false" customHeight="false" outlineLevel="0" collapsed="false">
      <c r="A12540" s="189"/>
      <c r="B12540" s="198"/>
      <c r="C12540" s="199"/>
      <c r="D12540" s="198"/>
      <c r="E12540" s="198"/>
      <c r="F12540" s="198"/>
      <c r="G12540" s="198"/>
    </row>
    <row r="12541" customFormat="false" ht="15" hidden="false" customHeight="false" outlineLevel="0" collapsed="false">
      <c r="A12541" s="189"/>
      <c r="B12541" s="198"/>
      <c r="C12541" s="199"/>
      <c r="D12541" s="198"/>
      <c r="E12541" s="198"/>
      <c r="F12541" s="198"/>
      <c r="G12541" s="198"/>
    </row>
    <row r="12542" customFormat="false" ht="15" hidden="false" customHeight="false" outlineLevel="0" collapsed="false">
      <c r="A12542" s="189"/>
      <c r="B12542" s="198"/>
      <c r="C12542" s="199"/>
      <c r="D12542" s="198"/>
      <c r="E12542" s="198"/>
      <c r="F12542" s="198"/>
      <c r="G12542" s="198"/>
    </row>
    <row r="12543" customFormat="false" ht="15" hidden="false" customHeight="false" outlineLevel="0" collapsed="false">
      <c r="A12543" s="189"/>
      <c r="B12543" s="198"/>
      <c r="C12543" s="199"/>
      <c r="D12543" s="198"/>
      <c r="E12543" s="198"/>
      <c r="F12543" s="198"/>
      <c r="G12543" s="198"/>
    </row>
    <row r="12544" customFormat="false" ht="15" hidden="false" customHeight="false" outlineLevel="0" collapsed="false">
      <c r="A12544" s="189"/>
      <c r="B12544" s="198"/>
      <c r="C12544" s="199"/>
      <c r="D12544" s="198"/>
      <c r="E12544" s="198"/>
      <c r="F12544" s="198"/>
      <c r="G12544" s="198"/>
    </row>
    <row r="12545" customFormat="false" ht="15" hidden="false" customHeight="false" outlineLevel="0" collapsed="false">
      <c r="A12545" s="189"/>
      <c r="B12545" s="198"/>
      <c r="C12545" s="199"/>
      <c r="D12545" s="198"/>
      <c r="E12545" s="198"/>
      <c r="F12545" s="198"/>
      <c r="G12545" s="198"/>
    </row>
    <row r="12546" customFormat="false" ht="15" hidden="false" customHeight="false" outlineLevel="0" collapsed="false">
      <c r="A12546" s="189"/>
      <c r="B12546" s="198"/>
      <c r="C12546" s="199"/>
      <c r="D12546" s="198"/>
      <c r="E12546" s="198"/>
      <c r="F12546" s="198"/>
      <c r="G12546" s="198"/>
    </row>
    <row r="12547" customFormat="false" ht="15" hidden="false" customHeight="false" outlineLevel="0" collapsed="false">
      <c r="A12547" s="189"/>
      <c r="B12547" s="198"/>
      <c r="C12547" s="199"/>
      <c r="D12547" s="198"/>
      <c r="E12547" s="198"/>
      <c r="F12547" s="198"/>
      <c r="G12547" s="198"/>
    </row>
    <row r="12548" customFormat="false" ht="15" hidden="false" customHeight="false" outlineLevel="0" collapsed="false">
      <c r="A12548" s="189"/>
      <c r="B12548" s="198"/>
      <c r="C12548" s="199"/>
      <c r="D12548" s="198"/>
      <c r="E12548" s="198"/>
      <c r="F12548" s="198"/>
      <c r="G12548" s="198"/>
    </row>
    <row r="12549" customFormat="false" ht="15" hidden="false" customHeight="false" outlineLevel="0" collapsed="false">
      <c r="A12549" s="189"/>
      <c r="B12549" s="198"/>
      <c r="C12549" s="199"/>
      <c r="D12549" s="198"/>
      <c r="E12549" s="198"/>
      <c r="F12549" s="198"/>
      <c r="G12549" s="198"/>
    </row>
    <row r="12550" customFormat="false" ht="15" hidden="false" customHeight="false" outlineLevel="0" collapsed="false">
      <c r="A12550" s="189"/>
      <c r="B12550" s="198"/>
      <c r="C12550" s="199"/>
      <c r="D12550" s="198"/>
      <c r="E12550" s="198"/>
      <c r="F12550" s="198"/>
      <c r="G12550" s="198"/>
    </row>
    <row r="12551" customFormat="false" ht="15" hidden="false" customHeight="false" outlineLevel="0" collapsed="false">
      <c r="A12551" s="189"/>
      <c r="B12551" s="198"/>
      <c r="C12551" s="199"/>
      <c r="D12551" s="198"/>
      <c r="E12551" s="198"/>
      <c r="F12551" s="198"/>
      <c r="G12551" s="198"/>
    </row>
    <row r="12552" customFormat="false" ht="15" hidden="false" customHeight="false" outlineLevel="0" collapsed="false">
      <c r="A12552" s="189"/>
      <c r="B12552" s="198"/>
      <c r="C12552" s="199"/>
      <c r="D12552" s="198"/>
      <c r="E12552" s="200"/>
      <c r="F12552" s="198"/>
      <c r="G12552" s="200"/>
    </row>
    <row r="12553" customFormat="false" ht="15" hidden="false" customHeight="false" outlineLevel="0" collapsed="false">
      <c r="A12553" s="189"/>
      <c r="B12553" s="198"/>
      <c r="C12553" s="199"/>
      <c r="D12553" s="198"/>
      <c r="E12553" s="200"/>
      <c r="F12553" s="198"/>
      <c r="G12553" s="200"/>
    </row>
    <row r="12554" customFormat="false" ht="15" hidden="false" customHeight="false" outlineLevel="0" collapsed="false">
      <c r="A12554" s="189"/>
      <c r="B12554" s="198"/>
      <c r="C12554" s="199"/>
      <c r="D12554" s="198"/>
      <c r="E12554" s="200"/>
      <c r="F12554" s="198"/>
      <c r="G12554" s="200"/>
    </row>
    <row r="12555" customFormat="false" ht="15" hidden="false" customHeight="false" outlineLevel="0" collapsed="false">
      <c r="A12555" s="189"/>
      <c r="B12555" s="198"/>
      <c r="C12555" s="199"/>
      <c r="D12555" s="198"/>
      <c r="E12555" s="200"/>
      <c r="F12555" s="198"/>
      <c r="G12555" s="200"/>
    </row>
    <row r="12556" customFormat="false" ht="15" hidden="false" customHeight="false" outlineLevel="0" collapsed="false">
      <c r="A12556" s="189"/>
      <c r="B12556" s="198"/>
      <c r="C12556" s="199"/>
      <c r="D12556" s="198"/>
      <c r="E12556" s="200"/>
      <c r="F12556" s="198"/>
      <c r="G12556" s="200"/>
    </row>
    <row r="12557" customFormat="false" ht="15" hidden="false" customHeight="false" outlineLevel="0" collapsed="false">
      <c r="A12557" s="189"/>
      <c r="B12557" s="198"/>
      <c r="C12557" s="199"/>
      <c r="D12557" s="198"/>
      <c r="E12557" s="200"/>
      <c r="F12557" s="198"/>
      <c r="G12557" s="200"/>
    </row>
    <row r="12558" customFormat="false" ht="15" hidden="false" customHeight="false" outlineLevel="0" collapsed="false">
      <c r="A12558" s="189"/>
      <c r="B12558" s="198"/>
      <c r="C12558" s="199"/>
      <c r="D12558" s="198"/>
      <c r="E12558" s="200"/>
      <c r="F12558" s="198"/>
      <c r="G12558" s="200"/>
    </row>
    <row r="12559" customFormat="false" ht="15" hidden="false" customHeight="false" outlineLevel="0" collapsed="false">
      <c r="A12559" s="189"/>
      <c r="B12559" s="198"/>
      <c r="C12559" s="199"/>
      <c r="D12559" s="198"/>
      <c r="E12559" s="200"/>
      <c r="F12559" s="198"/>
      <c r="G12559" s="200"/>
    </row>
    <row r="12560" customFormat="false" ht="15" hidden="false" customHeight="false" outlineLevel="0" collapsed="false">
      <c r="A12560" s="189"/>
      <c r="B12560" s="198"/>
      <c r="C12560" s="199"/>
      <c r="D12560" s="198"/>
      <c r="E12560" s="200"/>
      <c r="F12560" s="198"/>
      <c r="G12560" s="200"/>
    </row>
    <row r="12561" customFormat="false" ht="15" hidden="false" customHeight="false" outlineLevel="0" collapsed="false">
      <c r="A12561" s="189"/>
      <c r="B12561" s="198"/>
      <c r="C12561" s="199"/>
      <c r="D12561" s="198"/>
      <c r="E12561" s="200"/>
      <c r="F12561" s="198"/>
      <c r="G12561" s="200"/>
    </row>
    <row r="12562" customFormat="false" ht="15" hidden="false" customHeight="false" outlineLevel="0" collapsed="false">
      <c r="A12562" s="189"/>
      <c r="B12562" s="198"/>
      <c r="C12562" s="199"/>
      <c r="D12562" s="198"/>
      <c r="E12562" s="200"/>
      <c r="F12562" s="198"/>
      <c r="G12562" s="200"/>
    </row>
    <row r="12563" customFormat="false" ht="15" hidden="false" customHeight="false" outlineLevel="0" collapsed="false">
      <c r="A12563" s="189"/>
      <c r="B12563" s="198"/>
      <c r="C12563" s="199"/>
      <c r="D12563" s="198"/>
      <c r="E12563" s="198"/>
      <c r="F12563" s="198"/>
      <c r="G12563" s="198"/>
    </row>
    <row r="12564" customFormat="false" ht="15" hidden="false" customHeight="false" outlineLevel="0" collapsed="false">
      <c r="A12564" s="189"/>
      <c r="B12564" s="198"/>
      <c r="C12564" s="199"/>
      <c r="D12564" s="198"/>
      <c r="E12564" s="198"/>
      <c r="F12564" s="198"/>
      <c r="G12564" s="198"/>
    </row>
    <row r="12565" customFormat="false" ht="15" hidden="false" customHeight="false" outlineLevel="0" collapsed="false">
      <c r="A12565" s="189"/>
      <c r="B12565" s="198"/>
      <c r="C12565" s="199"/>
      <c r="D12565" s="198"/>
      <c r="E12565" s="198"/>
      <c r="F12565" s="198"/>
      <c r="G12565" s="198"/>
    </row>
    <row r="12566" customFormat="false" ht="15" hidden="false" customHeight="false" outlineLevel="0" collapsed="false">
      <c r="A12566" s="189"/>
      <c r="B12566" s="198"/>
      <c r="C12566" s="199"/>
      <c r="D12566" s="198"/>
      <c r="E12566" s="198"/>
      <c r="F12566" s="198"/>
      <c r="G12566" s="198"/>
    </row>
    <row r="12567" customFormat="false" ht="15" hidden="false" customHeight="false" outlineLevel="0" collapsed="false">
      <c r="A12567" s="189"/>
      <c r="B12567" s="198"/>
      <c r="C12567" s="199"/>
      <c r="D12567" s="198"/>
      <c r="E12567" s="198"/>
      <c r="F12567" s="198"/>
      <c r="G12567" s="198"/>
    </row>
    <row r="12568" customFormat="false" ht="15" hidden="false" customHeight="false" outlineLevel="0" collapsed="false">
      <c r="A12568" s="189"/>
      <c r="B12568" s="198"/>
      <c r="C12568" s="199"/>
      <c r="D12568" s="198"/>
      <c r="E12568" s="198"/>
      <c r="F12568" s="198"/>
      <c r="G12568" s="198"/>
    </row>
    <row r="12569" customFormat="false" ht="15" hidden="false" customHeight="false" outlineLevel="0" collapsed="false">
      <c r="A12569" s="189"/>
      <c r="B12569" s="198"/>
      <c r="C12569" s="199"/>
      <c r="D12569" s="198"/>
      <c r="E12569" s="198"/>
      <c r="F12569" s="198"/>
      <c r="G12569" s="198"/>
    </row>
    <row r="12570" customFormat="false" ht="15" hidden="false" customHeight="false" outlineLevel="0" collapsed="false">
      <c r="A12570" s="189"/>
      <c r="B12570" s="198"/>
      <c r="C12570" s="199"/>
      <c r="D12570" s="198"/>
      <c r="E12570" s="198"/>
      <c r="F12570" s="198"/>
      <c r="G12570" s="198"/>
    </row>
    <row r="12571" customFormat="false" ht="15" hidden="false" customHeight="false" outlineLevel="0" collapsed="false">
      <c r="A12571" s="189"/>
      <c r="B12571" s="198"/>
      <c r="C12571" s="199"/>
      <c r="D12571" s="198"/>
      <c r="E12571" s="198"/>
      <c r="F12571" s="198"/>
      <c r="G12571" s="198"/>
    </row>
    <row r="12572" customFormat="false" ht="15" hidden="false" customHeight="false" outlineLevel="0" collapsed="false">
      <c r="A12572" s="189"/>
      <c r="B12572" s="198"/>
      <c r="C12572" s="199"/>
      <c r="D12572" s="198"/>
      <c r="E12572" s="198"/>
      <c r="F12572" s="198"/>
      <c r="G12572" s="198"/>
    </row>
    <row r="12573" customFormat="false" ht="15" hidden="false" customHeight="false" outlineLevel="0" collapsed="false">
      <c r="A12573" s="189"/>
      <c r="B12573" s="198"/>
      <c r="C12573" s="199"/>
      <c r="D12573" s="198"/>
      <c r="E12573" s="198"/>
      <c r="F12573" s="198"/>
      <c r="G12573" s="198"/>
    </row>
    <row r="12574" customFormat="false" ht="15" hidden="false" customHeight="false" outlineLevel="0" collapsed="false">
      <c r="A12574" s="189"/>
      <c r="B12574" s="198"/>
      <c r="C12574" s="199"/>
      <c r="D12574" s="198"/>
      <c r="E12574" s="198"/>
      <c r="F12574" s="198"/>
      <c r="G12574" s="198"/>
    </row>
    <row r="12575" customFormat="false" ht="15" hidden="false" customHeight="false" outlineLevel="0" collapsed="false">
      <c r="A12575" s="189"/>
      <c r="B12575" s="198"/>
      <c r="C12575" s="199"/>
      <c r="D12575" s="198"/>
      <c r="E12575" s="198"/>
      <c r="F12575" s="198"/>
      <c r="G12575" s="198"/>
    </row>
    <row r="12576" customFormat="false" ht="15" hidden="false" customHeight="false" outlineLevel="0" collapsed="false">
      <c r="A12576" s="189"/>
      <c r="B12576" s="198"/>
      <c r="C12576" s="199"/>
      <c r="D12576" s="198"/>
      <c r="E12576" s="198"/>
      <c r="F12576" s="198"/>
      <c r="G12576" s="198"/>
    </row>
    <row r="12577" customFormat="false" ht="15" hidden="false" customHeight="false" outlineLevel="0" collapsed="false">
      <c r="A12577" s="189"/>
      <c r="B12577" s="198"/>
      <c r="C12577" s="199"/>
      <c r="D12577" s="198"/>
      <c r="E12577" s="198"/>
      <c r="F12577" s="198"/>
      <c r="G12577" s="198"/>
    </row>
    <row r="12578" customFormat="false" ht="15" hidden="false" customHeight="false" outlineLevel="0" collapsed="false">
      <c r="A12578" s="189"/>
      <c r="B12578" s="198"/>
      <c r="C12578" s="199"/>
      <c r="D12578" s="198"/>
      <c r="E12578" s="198"/>
      <c r="F12578" s="198"/>
      <c r="G12578" s="198"/>
    </row>
    <row r="12579" customFormat="false" ht="15" hidden="false" customHeight="false" outlineLevel="0" collapsed="false">
      <c r="A12579" s="189"/>
      <c r="B12579" s="198"/>
      <c r="C12579" s="199"/>
      <c r="D12579" s="198"/>
      <c r="E12579" s="198"/>
      <c r="F12579" s="198"/>
      <c r="G12579" s="198"/>
    </row>
    <row r="12580" customFormat="false" ht="15" hidden="false" customHeight="false" outlineLevel="0" collapsed="false">
      <c r="A12580" s="189"/>
      <c r="B12580" s="198"/>
      <c r="C12580" s="199"/>
      <c r="D12580" s="198"/>
      <c r="E12580" s="200"/>
      <c r="F12580" s="198"/>
      <c r="G12580" s="200"/>
    </row>
    <row r="12581" customFormat="false" ht="15" hidden="false" customHeight="false" outlineLevel="0" collapsed="false">
      <c r="A12581" s="189"/>
      <c r="B12581" s="198"/>
      <c r="C12581" s="199"/>
      <c r="D12581" s="198"/>
      <c r="E12581" s="198"/>
      <c r="F12581" s="198"/>
      <c r="G12581" s="198"/>
    </row>
    <row r="12582" customFormat="false" ht="15" hidden="false" customHeight="false" outlineLevel="0" collapsed="false">
      <c r="A12582" s="189"/>
      <c r="B12582" s="198"/>
      <c r="C12582" s="199"/>
      <c r="D12582" s="198"/>
      <c r="E12582" s="198"/>
      <c r="F12582" s="198"/>
      <c r="G12582" s="198"/>
    </row>
    <row r="12583" customFormat="false" ht="15" hidden="false" customHeight="false" outlineLevel="0" collapsed="false">
      <c r="A12583" s="189"/>
      <c r="B12583" s="198"/>
      <c r="C12583" s="199"/>
      <c r="D12583" s="198"/>
      <c r="E12583" s="198"/>
      <c r="F12583" s="198"/>
      <c r="G12583" s="198"/>
    </row>
    <row r="12584" customFormat="false" ht="15" hidden="false" customHeight="false" outlineLevel="0" collapsed="false">
      <c r="A12584" s="189"/>
      <c r="B12584" s="198"/>
      <c r="C12584" s="199"/>
      <c r="D12584" s="198"/>
      <c r="E12584" s="198"/>
      <c r="F12584" s="198"/>
      <c r="G12584" s="198"/>
    </row>
    <row r="12585" customFormat="false" ht="15" hidden="false" customHeight="false" outlineLevel="0" collapsed="false">
      <c r="A12585" s="189"/>
      <c r="B12585" s="198"/>
      <c r="C12585" s="199"/>
      <c r="D12585" s="198"/>
      <c r="E12585" s="198"/>
      <c r="F12585" s="198"/>
      <c r="G12585" s="198"/>
    </row>
    <row r="12586" customFormat="false" ht="15" hidden="false" customHeight="false" outlineLevel="0" collapsed="false">
      <c r="A12586" s="189"/>
      <c r="B12586" s="198"/>
      <c r="C12586" s="199"/>
      <c r="D12586" s="198"/>
      <c r="E12586" s="198"/>
      <c r="F12586" s="198"/>
      <c r="G12586" s="198"/>
    </row>
    <row r="12587" customFormat="false" ht="15" hidden="false" customHeight="false" outlineLevel="0" collapsed="false">
      <c r="A12587" s="189"/>
      <c r="B12587" s="198"/>
      <c r="C12587" s="199"/>
      <c r="D12587" s="198"/>
      <c r="E12587" s="198"/>
      <c r="F12587" s="198"/>
      <c r="G12587" s="198"/>
    </row>
    <row r="12588" customFormat="false" ht="15" hidden="false" customHeight="false" outlineLevel="0" collapsed="false">
      <c r="A12588" s="189"/>
      <c r="B12588" s="198"/>
      <c r="C12588" s="199"/>
      <c r="D12588" s="198"/>
      <c r="E12588" s="198"/>
      <c r="F12588" s="198"/>
      <c r="G12588" s="198"/>
    </row>
    <row r="12589" customFormat="false" ht="15" hidden="false" customHeight="false" outlineLevel="0" collapsed="false">
      <c r="A12589" s="189"/>
      <c r="B12589" s="198"/>
      <c r="C12589" s="199"/>
      <c r="D12589" s="198"/>
      <c r="E12589" s="200"/>
      <c r="F12589" s="198"/>
      <c r="G12589" s="200"/>
    </row>
    <row r="12590" customFormat="false" ht="15" hidden="false" customHeight="false" outlineLevel="0" collapsed="false">
      <c r="A12590" s="189"/>
      <c r="B12590" s="198"/>
      <c r="C12590" s="199"/>
      <c r="D12590" s="198"/>
      <c r="E12590" s="198"/>
      <c r="F12590" s="198"/>
      <c r="G12590" s="198"/>
    </row>
    <row r="12591" customFormat="false" ht="15" hidden="false" customHeight="false" outlineLevel="0" collapsed="false">
      <c r="A12591" s="189"/>
      <c r="B12591" s="198"/>
      <c r="C12591" s="199"/>
      <c r="D12591" s="198"/>
      <c r="E12591" s="198"/>
      <c r="F12591" s="198"/>
      <c r="G12591" s="198"/>
    </row>
    <row r="12592" customFormat="false" ht="15" hidden="false" customHeight="false" outlineLevel="0" collapsed="false">
      <c r="A12592" s="189"/>
      <c r="B12592" s="198"/>
      <c r="C12592" s="199"/>
      <c r="D12592" s="198"/>
      <c r="E12592" s="198"/>
      <c r="F12592" s="198"/>
      <c r="G12592" s="198"/>
    </row>
    <row r="12593" customFormat="false" ht="15" hidden="false" customHeight="false" outlineLevel="0" collapsed="false">
      <c r="A12593" s="189"/>
      <c r="B12593" s="198"/>
      <c r="C12593" s="199"/>
      <c r="D12593" s="198"/>
      <c r="E12593" s="198"/>
      <c r="F12593" s="198"/>
      <c r="G12593" s="198"/>
    </row>
    <row r="12594" customFormat="false" ht="15" hidden="false" customHeight="false" outlineLevel="0" collapsed="false">
      <c r="A12594" s="189"/>
      <c r="B12594" s="198"/>
      <c r="C12594" s="199"/>
      <c r="D12594" s="198"/>
      <c r="E12594" s="198"/>
      <c r="F12594" s="198"/>
      <c r="G12594" s="198"/>
    </row>
    <row r="12595" customFormat="false" ht="15" hidden="false" customHeight="false" outlineLevel="0" collapsed="false">
      <c r="A12595" s="189"/>
      <c r="B12595" s="198"/>
      <c r="C12595" s="199"/>
      <c r="D12595" s="198"/>
      <c r="E12595" s="198"/>
      <c r="F12595" s="198"/>
      <c r="G12595" s="198"/>
    </row>
    <row r="12596" customFormat="false" ht="15" hidden="false" customHeight="false" outlineLevel="0" collapsed="false">
      <c r="A12596" s="189"/>
      <c r="B12596" s="198"/>
      <c r="C12596" s="199"/>
      <c r="D12596" s="198"/>
      <c r="E12596" s="198"/>
      <c r="F12596" s="198"/>
      <c r="G12596" s="198"/>
    </row>
    <row r="12597" customFormat="false" ht="15" hidden="false" customHeight="false" outlineLevel="0" collapsed="false">
      <c r="A12597" s="189"/>
      <c r="B12597" s="198"/>
      <c r="C12597" s="199"/>
      <c r="D12597" s="198"/>
      <c r="E12597" s="198"/>
      <c r="F12597" s="198"/>
      <c r="G12597" s="198"/>
    </row>
    <row r="12598" customFormat="false" ht="15" hidden="false" customHeight="false" outlineLevel="0" collapsed="false">
      <c r="A12598" s="189"/>
      <c r="B12598" s="198"/>
      <c r="C12598" s="199"/>
      <c r="D12598" s="198"/>
      <c r="E12598" s="198"/>
      <c r="F12598" s="198"/>
      <c r="G12598" s="198"/>
    </row>
    <row r="12599" customFormat="false" ht="15" hidden="false" customHeight="false" outlineLevel="0" collapsed="false">
      <c r="A12599" s="189"/>
      <c r="B12599" s="198"/>
      <c r="C12599" s="199"/>
      <c r="D12599" s="198"/>
      <c r="E12599" s="198"/>
      <c r="F12599" s="198"/>
      <c r="G12599" s="198"/>
    </row>
    <row r="12600" customFormat="false" ht="15" hidden="false" customHeight="false" outlineLevel="0" collapsed="false">
      <c r="A12600" s="189"/>
      <c r="B12600" s="198"/>
      <c r="C12600" s="199"/>
      <c r="D12600" s="198"/>
      <c r="E12600" s="198"/>
      <c r="F12600" s="198"/>
      <c r="G12600" s="198"/>
    </row>
    <row r="12601" customFormat="false" ht="15" hidden="false" customHeight="false" outlineLevel="0" collapsed="false">
      <c r="A12601" s="189"/>
      <c r="B12601" s="198"/>
      <c r="C12601" s="199"/>
      <c r="D12601" s="198"/>
      <c r="E12601" s="198"/>
      <c r="F12601" s="198"/>
      <c r="G12601" s="198"/>
    </row>
    <row r="12602" customFormat="false" ht="15" hidden="false" customHeight="false" outlineLevel="0" collapsed="false">
      <c r="A12602" s="189"/>
      <c r="B12602" s="198"/>
      <c r="C12602" s="199"/>
      <c r="D12602" s="198"/>
      <c r="E12602" s="198"/>
      <c r="F12602" s="198"/>
      <c r="G12602" s="198"/>
    </row>
    <row r="12603" customFormat="false" ht="15" hidden="false" customHeight="false" outlineLevel="0" collapsed="false">
      <c r="A12603" s="189"/>
      <c r="B12603" s="198"/>
      <c r="C12603" s="199"/>
      <c r="D12603" s="198"/>
      <c r="E12603" s="198"/>
      <c r="F12603" s="198"/>
      <c r="G12603" s="198"/>
    </row>
    <row r="12604" customFormat="false" ht="15" hidden="false" customHeight="false" outlineLevel="0" collapsed="false">
      <c r="A12604" s="189"/>
      <c r="B12604" s="198"/>
      <c r="C12604" s="199"/>
      <c r="D12604" s="198"/>
      <c r="E12604" s="198"/>
      <c r="F12604" s="198"/>
      <c r="G12604" s="198"/>
    </row>
    <row r="12605" customFormat="false" ht="15" hidden="false" customHeight="false" outlineLevel="0" collapsed="false">
      <c r="A12605" s="189"/>
      <c r="B12605" s="198"/>
      <c r="C12605" s="199"/>
      <c r="D12605" s="198"/>
      <c r="E12605" s="198"/>
      <c r="F12605" s="198"/>
      <c r="G12605" s="198"/>
    </row>
    <row r="12606" customFormat="false" ht="15" hidden="false" customHeight="false" outlineLevel="0" collapsed="false">
      <c r="A12606" s="189"/>
      <c r="B12606" s="198"/>
      <c r="C12606" s="199"/>
      <c r="D12606" s="198"/>
      <c r="E12606" s="198"/>
      <c r="F12606" s="198"/>
      <c r="G12606" s="198"/>
    </row>
    <row r="12607" customFormat="false" ht="15" hidden="false" customHeight="false" outlineLevel="0" collapsed="false">
      <c r="A12607" s="189"/>
      <c r="B12607" s="198"/>
      <c r="C12607" s="199"/>
      <c r="D12607" s="198"/>
      <c r="E12607" s="198"/>
      <c r="F12607" s="198"/>
      <c r="G12607" s="198"/>
    </row>
    <row r="12608" customFormat="false" ht="15" hidden="false" customHeight="false" outlineLevel="0" collapsed="false">
      <c r="A12608" s="189"/>
      <c r="B12608" s="198"/>
      <c r="C12608" s="199"/>
      <c r="D12608" s="198"/>
      <c r="E12608" s="198"/>
      <c r="F12608" s="198"/>
      <c r="G12608" s="198"/>
    </row>
    <row r="12609" customFormat="false" ht="15" hidden="false" customHeight="false" outlineLevel="0" collapsed="false">
      <c r="A12609" s="189"/>
      <c r="B12609" s="198"/>
      <c r="C12609" s="199"/>
      <c r="D12609" s="198"/>
      <c r="E12609" s="198"/>
      <c r="F12609" s="198"/>
      <c r="G12609" s="198"/>
    </row>
    <row r="12610" customFormat="false" ht="15" hidden="false" customHeight="false" outlineLevel="0" collapsed="false">
      <c r="A12610" s="189"/>
      <c r="B12610" s="198"/>
      <c r="C12610" s="199"/>
      <c r="D12610" s="198"/>
      <c r="E12610" s="198"/>
      <c r="F12610" s="198"/>
      <c r="G12610" s="198"/>
    </row>
    <row r="12611" customFormat="false" ht="15" hidden="false" customHeight="false" outlineLevel="0" collapsed="false">
      <c r="A12611" s="189"/>
      <c r="B12611" s="198"/>
      <c r="C12611" s="199"/>
      <c r="D12611" s="198"/>
      <c r="E12611" s="198"/>
      <c r="F12611" s="198"/>
      <c r="G12611" s="198"/>
    </row>
    <row r="12612" customFormat="false" ht="15" hidden="false" customHeight="false" outlineLevel="0" collapsed="false">
      <c r="A12612" s="189"/>
      <c r="B12612" s="198"/>
      <c r="C12612" s="199"/>
      <c r="D12612" s="198"/>
      <c r="E12612" s="198"/>
      <c r="F12612" s="198"/>
      <c r="G12612" s="198"/>
    </row>
    <row r="12613" customFormat="false" ht="15" hidden="false" customHeight="false" outlineLevel="0" collapsed="false">
      <c r="A12613" s="189"/>
      <c r="B12613" s="198"/>
      <c r="C12613" s="199"/>
      <c r="D12613" s="198"/>
      <c r="E12613" s="198"/>
      <c r="F12613" s="198"/>
      <c r="G12613" s="198"/>
    </row>
    <row r="12614" customFormat="false" ht="15" hidden="false" customHeight="false" outlineLevel="0" collapsed="false">
      <c r="A12614" s="189"/>
      <c r="B12614" s="198"/>
      <c r="C12614" s="199"/>
      <c r="D12614" s="198"/>
      <c r="E12614" s="198"/>
      <c r="F12614" s="198"/>
      <c r="G12614" s="198"/>
    </row>
    <row r="12615" customFormat="false" ht="15" hidden="false" customHeight="false" outlineLevel="0" collapsed="false">
      <c r="A12615" s="189"/>
      <c r="B12615" s="198"/>
      <c r="C12615" s="199"/>
      <c r="D12615" s="198"/>
      <c r="E12615" s="198"/>
      <c r="F12615" s="198"/>
      <c r="G12615" s="198"/>
    </row>
    <row r="12616" customFormat="false" ht="15" hidden="false" customHeight="false" outlineLevel="0" collapsed="false">
      <c r="A12616" s="189"/>
      <c r="B12616" s="198"/>
      <c r="C12616" s="199"/>
      <c r="D12616" s="198"/>
      <c r="E12616" s="200"/>
      <c r="F12616" s="198"/>
      <c r="G12616" s="200"/>
    </row>
    <row r="12617" customFormat="false" ht="15" hidden="false" customHeight="false" outlineLevel="0" collapsed="false">
      <c r="A12617" s="189"/>
      <c r="B12617" s="198"/>
      <c r="C12617" s="199"/>
      <c r="D12617" s="198"/>
      <c r="E12617" s="198"/>
      <c r="F12617" s="198"/>
      <c r="G12617" s="198"/>
    </row>
    <row r="12618" customFormat="false" ht="15" hidden="false" customHeight="false" outlineLevel="0" collapsed="false">
      <c r="A12618" s="189"/>
      <c r="B12618" s="198"/>
      <c r="C12618" s="199"/>
      <c r="D12618" s="198"/>
      <c r="E12618" s="198"/>
      <c r="F12618" s="198"/>
      <c r="G12618" s="198"/>
    </row>
    <row r="12619" customFormat="false" ht="15" hidden="false" customHeight="false" outlineLevel="0" collapsed="false">
      <c r="A12619" s="189"/>
      <c r="B12619" s="198"/>
      <c r="C12619" s="199"/>
      <c r="D12619" s="198"/>
      <c r="E12619" s="198"/>
      <c r="F12619" s="198"/>
      <c r="G12619" s="198"/>
    </row>
    <row r="12620" customFormat="false" ht="15" hidden="false" customHeight="false" outlineLevel="0" collapsed="false">
      <c r="A12620" s="189"/>
      <c r="B12620" s="198"/>
      <c r="C12620" s="199"/>
      <c r="D12620" s="198"/>
      <c r="E12620" s="198"/>
      <c r="F12620" s="198"/>
      <c r="G12620" s="198"/>
    </row>
    <row r="12621" customFormat="false" ht="15" hidden="false" customHeight="false" outlineLevel="0" collapsed="false">
      <c r="A12621" s="189"/>
      <c r="B12621" s="198"/>
      <c r="C12621" s="199"/>
      <c r="D12621" s="198"/>
      <c r="E12621" s="198"/>
      <c r="F12621" s="198"/>
      <c r="G12621" s="198"/>
    </row>
    <row r="12622" customFormat="false" ht="15" hidden="false" customHeight="false" outlineLevel="0" collapsed="false">
      <c r="A12622" s="189"/>
      <c r="B12622" s="198"/>
      <c r="C12622" s="199"/>
      <c r="D12622" s="198"/>
      <c r="E12622" s="198"/>
      <c r="F12622" s="198"/>
      <c r="G12622" s="198"/>
    </row>
    <row r="12623" customFormat="false" ht="15" hidden="false" customHeight="false" outlineLevel="0" collapsed="false">
      <c r="A12623" s="189"/>
      <c r="B12623" s="198"/>
      <c r="C12623" s="199"/>
      <c r="D12623" s="198"/>
      <c r="E12623" s="198"/>
      <c r="F12623" s="198"/>
      <c r="G12623" s="198"/>
    </row>
    <row r="12624" customFormat="false" ht="15" hidden="false" customHeight="false" outlineLevel="0" collapsed="false">
      <c r="A12624" s="189"/>
      <c r="B12624" s="198"/>
      <c r="C12624" s="199"/>
      <c r="D12624" s="198"/>
      <c r="E12624" s="198"/>
      <c r="F12624" s="198"/>
      <c r="G12624" s="198"/>
    </row>
    <row r="12625" customFormat="false" ht="15" hidden="false" customHeight="false" outlineLevel="0" collapsed="false">
      <c r="A12625" s="189"/>
      <c r="B12625" s="198"/>
      <c r="C12625" s="199"/>
      <c r="D12625" s="198"/>
      <c r="E12625" s="200"/>
      <c r="F12625" s="198"/>
      <c r="G12625" s="200"/>
    </row>
    <row r="12626" customFormat="false" ht="15" hidden="false" customHeight="false" outlineLevel="0" collapsed="false">
      <c r="A12626" s="189"/>
      <c r="B12626" s="198"/>
      <c r="C12626" s="199"/>
      <c r="D12626" s="198"/>
      <c r="E12626" s="200"/>
      <c r="F12626" s="198"/>
      <c r="G12626" s="200"/>
    </row>
    <row r="12627" customFormat="false" ht="15" hidden="false" customHeight="false" outlineLevel="0" collapsed="false">
      <c r="A12627" s="189"/>
      <c r="B12627" s="198"/>
      <c r="C12627" s="199"/>
      <c r="D12627" s="198"/>
      <c r="E12627" s="200"/>
      <c r="F12627" s="198"/>
      <c r="G12627" s="200"/>
    </row>
    <row r="12628" customFormat="false" ht="15" hidden="false" customHeight="false" outlineLevel="0" collapsed="false">
      <c r="A12628" s="189"/>
      <c r="B12628" s="198"/>
      <c r="C12628" s="199"/>
      <c r="D12628" s="198"/>
      <c r="E12628" s="200"/>
      <c r="F12628" s="198"/>
      <c r="G12628" s="200"/>
    </row>
    <row r="12629" customFormat="false" ht="15" hidden="false" customHeight="false" outlineLevel="0" collapsed="false">
      <c r="A12629" s="189"/>
      <c r="B12629" s="198"/>
      <c r="C12629" s="199"/>
      <c r="D12629" s="198"/>
      <c r="E12629" s="200"/>
      <c r="F12629" s="198"/>
      <c r="G12629" s="200"/>
    </row>
    <row r="12630" customFormat="false" ht="15" hidden="false" customHeight="false" outlineLevel="0" collapsed="false">
      <c r="A12630" s="189"/>
      <c r="B12630" s="198"/>
      <c r="C12630" s="199"/>
      <c r="D12630" s="198"/>
      <c r="E12630" s="200"/>
      <c r="F12630" s="198"/>
      <c r="G12630" s="200"/>
    </row>
    <row r="12631" customFormat="false" ht="15" hidden="false" customHeight="false" outlineLevel="0" collapsed="false">
      <c r="A12631" s="189"/>
      <c r="B12631" s="198"/>
      <c r="C12631" s="199"/>
      <c r="D12631" s="198"/>
      <c r="E12631" s="200"/>
      <c r="F12631" s="198"/>
      <c r="G12631" s="200"/>
    </row>
    <row r="12632" customFormat="false" ht="15" hidden="false" customHeight="false" outlineLevel="0" collapsed="false">
      <c r="A12632" s="189"/>
      <c r="B12632" s="198"/>
      <c r="C12632" s="199"/>
      <c r="D12632" s="198"/>
      <c r="E12632" s="200"/>
      <c r="F12632" s="198"/>
      <c r="G12632" s="200"/>
    </row>
    <row r="12633" customFormat="false" ht="15" hidden="false" customHeight="false" outlineLevel="0" collapsed="false">
      <c r="A12633" s="189"/>
      <c r="B12633" s="198"/>
      <c r="C12633" s="199"/>
      <c r="D12633" s="198"/>
      <c r="E12633" s="200"/>
      <c r="F12633" s="198"/>
      <c r="G12633" s="200"/>
    </row>
    <row r="12634" customFormat="false" ht="15" hidden="false" customHeight="false" outlineLevel="0" collapsed="false">
      <c r="A12634" s="189"/>
      <c r="B12634" s="198"/>
      <c r="C12634" s="199"/>
      <c r="D12634" s="198"/>
      <c r="E12634" s="200"/>
      <c r="F12634" s="198"/>
      <c r="G12634" s="200"/>
    </row>
    <row r="12635" customFormat="false" ht="15" hidden="false" customHeight="false" outlineLevel="0" collapsed="false">
      <c r="A12635" s="189"/>
      <c r="B12635" s="198"/>
      <c r="C12635" s="199"/>
      <c r="D12635" s="198"/>
      <c r="E12635" s="200"/>
      <c r="F12635" s="198"/>
      <c r="G12635" s="200"/>
    </row>
    <row r="12636" customFormat="false" ht="15" hidden="false" customHeight="false" outlineLevel="0" collapsed="false">
      <c r="A12636" s="189"/>
      <c r="B12636" s="198"/>
      <c r="C12636" s="199"/>
      <c r="D12636" s="198"/>
      <c r="E12636" s="198"/>
      <c r="F12636" s="198"/>
      <c r="G12636" s="198"/>
    </row>
    <row r="12637" customFormat="false" ht="15" hidden="false" customHeight="false" outlineLevel="0" collapsed="false">
      <c r="A12637" s="189"/>
      <c r="B12637" s="198"/>
      <c r="C12637" s="199"/>
      <c r="D12637" s="198"/>
      <c r="E12637" s="200"/>
      <c r="F12637" s="198"/>
      <c r="G12637" s="200"/>
    </row>
    <row r="12638" customFormat="false" ht="15" hidden="false" customHeight="false" outlineLevel="0" collapsed="false">
      <c r="A12638" s="189"/>
      <c r="B12638" s="198"/>
      <c r="C12638" s="199"/>
      <c r="D12638" s="198"/>
      <c r="E12638" s="198"/>
      <c r="F12638" s="198"/>
      <c r="G12638" s="198"/>
    </row>
    <row r="12639" customFormat="false" ht="15" hidden="false" customHeight="false" outlineLevel="0" collapsed="false">
      <c r="A12639" s="189"/>
      <c r="B12639" s="198"/>
      <c r="C12639" s="199"/>
      <c r="D12639" s="198"/>
      <c r="E12639" s="198"/>
      <c r="F12639" s="198"/>
      <c r="G12639" s="198"/>
    </row>
    <row r="12640" customFormat="false" ht="15" hidden="false" customHeight="false" outlineLevel="0" collapsed="false">
      <c r="A12640" s="189"/>
      <c r="B12640" s="198"/>
      <c r="C12640" s="199"/>
      <c r="D12640" s="198"/>
      <c r="E12640" s="200"/>
      <c r="F12640" s="198"/>
      <c r="G12640" s="200"/>
    </row>
    <row r="12641" customFormat="false" ht="15" hidden="false" customHeight="false" outlineLevel="0" collapsed="false">
      <c r="A12641" s="189"/>
      <c r="B12641" s="198"/>
      <c r="C12641" s="199"/>
      <c r="D12641" s="198"/>
      <c r="E12641" s="200"/>
      <c r="F12641" s="198"/>
      <c r="G12641" s="200"/>
    </row>
    <row r="12642" customFormat="false" ht="15" hidden="false" customHeight="false" outlineLevel="0" collapsed="false">
      <c r="B12642" s="198"/>
      <c r="C12642" s="199"/>
      <c r="D12642" s="198"/>
      <c r="E12642" s="198"/>
      <c r="F12642" s="198"/>
      <c r="G12642" s="198"/>
    </row>
    <row r="12643" customFormat="false" ht="15" hidden="false" customHeight="false" outlineLevel="0" collapsed="false">
      <c r="B12643" s="198"/>
      <c r="C12643" s="199"/>
      <c r="D12643" s="198"/>
      <c r="E12643" s="198"/>
      <c r="F12643" s="198"/>
      <c r="G12643" s="198"/>
    </row>
    <row r="12644" customFormat="false" ht="15" hidden="false" customHeight="false" outlineLevel="0" collapsed="false">
      <c r="B12644" s="198"/>
      <c r="C12644" s="199"/>
      <c r="D12644" s="198"/>
      <c r="E12644" s="198"/>
      <c r="F12644" s="198"/>
      <c r="G12644" s="198"/>
    </row>
    <row r="12645" customFormat="false" ht="15" hidden="false" customHeight="false" outlineLevel="0" collapsed="false">
      <c r="B12645" s="198"/>
      <c r="C12645" s="199"/>
      <c r="D12645" s="198"/>
      <c r="E12645" s="198"/>
      <c r="F12645" s="198"/>
      <c r="G12645" s="198"/>
    </row>
    <row r="12646" customFormat="false" ht="15" hidden="false" customHeight="false" outlineLevel="0" collapsed="false">
      <c r="B12646" s="198"/>
      <c r="C12646" s="199"/>
      <c r="D12646" s="198"/>
      <c r="E12646" s="198"/>
      <c r="F12646" s="198"/>
      <c r="G12646" s="198"/>
    </row>
    <row r="12647" customFormat="false" ht="15" hidden="false" customHeight="false" outlineLevel="0" collapsed="false">
      <c r="B12647" s="198"/>
      <c r="C12647" s="199"/>
      <c r="D12647" s="198"/>
      <c r="E12647" s="198"/>
      <c r="F12647" s="198"/>
      <c r="G12647" s="198"/>
    </row>
    <row r="12648" customFormat="false" ht="15" hidden="false" customHeight="false" outlineLevel="0" collapsed="false">
      <c r="B12648" s="198"/>
      <c r="C12648" s="199"/>
      <c r="D12648" s="198"/>
      <c r="E12648" s="198"/>
      <c r="F12648" s="198"/>
      <c r="G12648" s="198"/>
    </row>
    <row r="12649" customFormat="false" ht="15" hidden="false" customHeight="false" outlineLevel="0" collapsed="false">
      <c r="B12649" s="198"/>
      <c r="C12649" s="199"/>
      <c r="D12649" s="198"/>
      <c r="E12649" s="198"/>
      <c r="F12649" s="198"/>
      <c r="G12649" s="198"/>
    </row>
    <row r="12650" customFormat="false" ht="15" hidden="false" customHeight="false" outlineLevel="0" collapsed="false">
      <c r="B12650" s="198"/>
      <c r="C12650" s="199"/>
      <c r="D12650" s="198"/>
      <c r="E12650" s="198"/>
      <c r="F12650" s="198"/>
      <c r="G12650" s="198"/>
    </row>
    <row r="12651" customFormat="false" ht="15" hidden="false" customHeight="false" outlineLevel="0" collapsed="false">
      <c r="B12651" s="198"/>
      <c r="C12651" s="199"/>
      <c r="D12651" s="198"/>
      <c r="E12651" s="198"/>
      <c r="F12651" s="198"/>
      <c r="G12651" s="198"/>
    </row>
    <row r="12652" customFormat="false" ht="15" hidden="false" customHeight="false" outlineLevel="0" collapsed="false">
      <c r="B12652" s="198"/>
      <c r="C12652" s="199"/>
      <c r="D12652" s="198"/>
      <c r="E12652" s="198"/>
      <c r="F12652" s="198"/>
      <c r="G12652" s="198"/>
    </row>
    <row r="12653" customFormat="false" ht="15" hidden="false" customHeight="false" outlineLevel="0" collapsed="false">
      <c r="B12653" s="198"/>
      <c r="C12653" s="199"/>
      <c r="D12653" s="198"/>
      <c r="E12653" s="198"/>
      <c r="F12653" s="198"/>
      <c r="G12653" s="198"/>
    </row>
    <row r="12654" customFormat="false" ht="15" hidden="false" customHeight="false" outlineLevel="0" collapsed="false">
      <c r="B12654" s="198"/>
      <c r="C12654" s="199"/>
      <c r="D12654" s="198"/>
      <c r="E12654" s="198"/>
      <c r="F12654" s="198"/>
      <c r="G12654" s="198"/>
    </row>
    <row r="12655" customFormat="false" ht="15" hidden="false" customHeight="false" outlineLevel="0" collapsed="false">
      <c r="B12655" s="198"/>
      <c r="C12655" s="199"/>
      <c r="D12655" s="198"/>
      <c r="E12655" s="198"/>
      <c r="F12655" s="198"/>
      <c r="G12655" s="198"/>
    </row>
    <row r="12656" customFormat="false" ht="15" hidden="false" customHeight="false" outlineLevel="0" collapsed="false">
      <c r="B12656" s="198"/>
      <c r="C12656" s="199"/>
      <c r="D12656" s="198"/>
      <c r="E12656" s="198"/>
      <c r="F12656" s="198"/>
      <c r="G12656" s="198"/>
    </row>
    <row r="12657" customFormat="false" ht="15" hidden="false" customHeight="false" outlineLevel="0" collapsed="false">
      <c r="B12657" s="198"/>
      <c r="C12657" s="199"/>
      <c r="D12657" s="198"/>
      <c r="E12657" s="198"/>
      <c r="F12657" s="198"/>
      <c r="G12657" s="198"/>
    </row>
    <row r="12658" customFormat="false" ht="15" hidden="false" customHeight="false" outlineLevel="0" collapsed="false">
      <c r="B12658" s="198"/>
      <c r="C12658" s="199"/>
      <c r="D12658" s="198"/>
      <c r="E12658" s="198"/>
      <c r="F12658" s="198"/>
      <c r="G12658" s="198"/>
    </row>
    <row r="12659" customFormat="false" ht="15" hidden="false" customHeight="false" outlineLevel="0" collapsed="false">
      <c r="B12659" s="198"/>
      <c r="C12659" s="199"/>
      <c r="D12659" s="198"/>
      <c r="E12659" s="198"/>
      <c r="F12659" s="198"/>
      <c r="G12659" s="198"/>
    </row>
    <row r="12660" customFormat="false" ht="15" hidden="false" customHeight="false" outlineLevel="0" collapsed="false">
      <c r="B12660" s="198"/>
      <c r="C12660" s="199"/>
      <c r="D12660" s="198"/>
      <c r="E12660" s="198"/>
      <c r="F12660" s="198"/>
      <c r="G12660" s="198"/>
    </row>
    <row r="12661" customFormat="false" ht="15" hidden="false" customHeight="false" outlineLevel="0" collapsed="false">
      <c r="B12661" s="198"/>
      <c r="C12661" s="199"/>
      <c r="D12661" s="198"/>
      <c r="E12661" s="198"/>
      <c r="F12661" s="198"/>
      <c r="G12661" s="198"/>
    </row>
    <row r="12662" customFormat="false" ht="15" hidden="false" customHeight="false" outlineLevel="0" collapsed="false">
      <c r="B12662" s="198"/>
      <c r="C12662" s="199"/>
      <c r="D12662" s="198"/>
      <c r="E12662" s="198"/>
      <c r="F12662" s="198"/>
      <c r="G12662" s="198"/>
    </row>
    <row r="12663" customFormat="false" ht="15" hidden="false" customHeight="false" outlineLevel="0" collapsed="false">
      <c r="B12663" s="198"/>
      <c r="C12663" s="199"/>
      <c r="D12663" s="198"/>
      <c r="E12663" s="198"/>
      <c r="F12663" s="198"/>
      <c r="G12663" s="198"/>
    </row>
    <row r="12664" customFormat="false" ht="15" hidden="false" customHeight="false" outlineLevel="0" collapsed="false">
      <c r="B12664" s="198"/>
      <c r="C12664" s="199"/>
      <c r="D12664" s="198"/>
      <c r="E12664" s="198"/>
      <c r="F12664" s="198"/>
      <c r="G12664" s="198"/>
    </row>
    <row r="12665" customFormat="false" ht="15" hidden="false" customHeight="false" outlineLevel="0" collapsed="false">
      <c r="B12665" s="198"/>
      <c r="C12665" s="199"/>
      <c r="D12665" s="198"/>
      <c r="E12665" s="198"/>
      <c r="F12665" s="198"/>
      <c r="G12665" s="198"/>
    </row>
    <row r="12666" customFormat="false" ht="15" hidden="false" customHeight="false" outlineLevel="0" collapsed="false">
      <c r="B12666" s="198"/>
      <c r="C12666" s="199"/>
      <c r="D12666" s="198"/>
      <c r="E12666" s="198"/>
      <c r="F12666" s="198"/>
      <c r="G12666" s="198"/>
    </row>
    <row r="12667" customFormat="false" ht="15" hidden="false" customHeight="false" outlineLevel="0" collapsed="false">
      <c r="B12667" s="198"/>
      <c r="C12667" s="199"/>
      <c r="D12667" s="198"/>
      <c r="E12667" s="198"/>
      <c r="F12667" s="198"/>
      <c r="G12667" s="198"/>
    </row>
    <row r="12668" customFormat="false" ht="15" hidden="false" customHeight="false" outlineLevel="0" collapsed="false">
      <c r="B12668" s="198"/>
      <c r="C12668" s="199"/>
      <c r="D12668" s="198"/>
      <c r="E12668" s="198"/>
      <c r="F12668" s="198"/>
      <c r="G12668" s="198"/>
    </row>
    <row r="12669" customFormat="false" ht="15" hidden="false" customHeight="false" outlineLevel="0" collapsed="false">
      <c r="B12669" s="198"/>
      <c r="C12669" s="199"/>
      <c r="D12669" s="198"/>
      <c r="E12669" s="198"/>
      <c r="F12669" s="198"/>
      <c r="G12669" s="198"/>
    </row>
    <row r="12670" customFormat="false" ht="15" hidden="false" customHeight="false" outlineLevel="0" collapsed="false">
      <c r="B12670" s="198"/>
      <c r="C12670" s="199"/>
      <c r="D12670" s="198"/>
      <c r="E12670" s="198"/>
      <c r="F12670" s="198"/>
      <c r="G12670" s="198"/>
    </row>
    <row r="12671" customFormat="false" ht="15" hidden="false" customHeight="false" outlineLevel="0" collapsed="false">
      <c r="B12671" s="198"/>
      <c r="C12671" s="199"/>
      <c r="D12671" s="198"/>
      <c r="E12671" s="198"/>
      <c r="F12671" s="198"/>
      <c r="G12671" s="198"/>
    </row>
    <row r="12672" customFormat="false" ht="15" hidden="false" customHeight="false" outlineLevel="0" collapsed="false">
      <c r="B12672" s="198"/>
      <c r="C12672" s="199"/>
      <c r="D12672" s="198"/>
      <c r="E12672" s="198"/>
      <c r="F12672" s="198"/>
      <c r="G12672" s="198"/>
    </row>
    <row r="12673" customFormat="false" ht="15" hidden="false" customHeight="false" outlineLevel="0" collapsed="false">
      <c r="B12673" s="198"/>
      <c r="C12673" s="199"/>
      <c r="D12673" s="198"/>
      <c r="E12673" s="198"/>
      <c r="F12673" s="198"/>
      <c r="G12673" s="198"/>
    </row>
    <row r="12674" customFormat="false" ht="15" hidden="false" customHeight="false" outlineLevel="0" collapsed="false">
      <c r="B12674" s="198"/>
      <c r="C12674" s="199"/>
      <c r="D12674" s="198"/>
      <c r="E12674" s="198"/>
      <c r="F12674" s="198"/>
      <c r="G12674" s="198"/>
    </row>
    <row r="12675" customFormat="false" ht="15" hidden="false" customHeight="false" outlineLevel="0" collapsed="false">
      <c r="B12675" s="198"/>
      <c r="C12675" s="199"/>
      <c r="D12675" s="198"/>
      <c r="E12675" s="200"/>
      <c r="F12675" s="198"/>
      <c r="G12675" s="200"/>
    </row>
    <row r="12676" customFormat="false" ht="15" hidden="false" customHeight="false" outlineLevel="0" collapsed="false">
      <c r="B12676" s="198"/>
      <c r="C12676" s="199"/>
      <c r="D12676" s="198"/>
      <c r="E12676" s="198"/>
      <c r="F12676" s="198"/>
      <c r="G12676" s="198"/>
    </row>
  </sheetData>
  <autoFilter ref="A1:G1"/>
  <mergeCells count="1">
    <mergeCell ref="H1:M1"/>
  </mergeCells>
  <printOptions headings="false" gridLines="false" gridLinesSet="true" horizontalCentered="false" verticalCentered="false"/>
  <pageMargins left="0.511805555555556" right="0.511805555555556" top="0.7875" bottom="0.78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910"/>
  <sheetViews>
    <sheetView showFormulas="false" showGridLines="true" showRowColHeaders="true" showZeros="true" rightToLeft="false" tabSelected="false" showOutlineSymbols="true" defaultGridColor="true" view="normal" topLeftCell="A25" colorId="64" zoomScale="100" zoomScaleNormal="100" zoomScalePageLayoutView="100" workbookViewId="0">
      <selection pane="topLeft" activeCell="D58" activeCellId="0" sqref="D58"/>
    </sheetView>
  </sheetViews>
  <sheetFormatPr defaultColWidth="9.1484375" defaultRowHeight="15" zeroHeight="false" outlineLevelRow="0" outlineLevelCol="0"/>
  <cols>
    <col collapsed="false" customWidth="true" hidden="false" outlineLevel="0" max="1" min="1" style="0" width="7.71"/>
    <col collapsed="false" customWidth="true" hidden="false" outlineLevel="0" max="2" min="2" style="0" width="40.71"/>
    <col collapsed="false" customWidth="true" hidden="false" outlineLevel="0" max="3" min="3" style="0" width="7.71"/>
    <col collapsed="false" customWidth="true" hidden="false" outlineLevel="0" max="4" min="4" style="0" width="7.42"/>
    <col collapsed="false" customWidth="true" hidden="false" outlineLevel="0" max="5" min="5" style="0" width="8.71"/>
    <col collapsed="false" customWidth="true" hidden="false" outlineLevel="0" max="6" min="6" style="0" width="8.15"/>
    <col collapsed="false" customWidth="true" hidden="false" outlineLevel="0" max="7" min="7" style="0" width="7.42"/>
    <col collapsed="false" customWidth="true" hidden="false" outlineLevel="0" max="9" min="8" style="0" width="6.71"/>
  </cols>
  <sheetData>
    <row r="1" customFormat="false" ht="34.5" hidden="false" customHeight="true" outlineLevel="0" collapsed="false">
      <c r="A1" s="201" t="s">
        <v>12016</v>
      </c>
      <c r="B1" s="201"/>
      <c r="C1" s="201"/>
      <c r="D1" s="201"/>
      <c r="E1" s="201"/>
      <c r="F1" s="201"/>
      <c r="G1" s="201"/>
      <c r="H1" s="201"/>
      <c r="I1" s="201"/>
      <c r="J1" s="202"/>
    </row>
    <row r="2" customFormat="false" ht="15" hidden="false" customHeight="true" outlineLevel="0" collapsed="false">
      <c r="A2" s="203" t="s">
        <v>17</v>
      </c>
      <c r="B2" s="204" t="str">
        <f aca="false">'[2]1. Orçamentos'!C3</f>
        <v>Cemitério Municipal</v>
      </c>
      <c r="C2" s="204"/>
      <c r="D2" s="204"/>
      <c r="E2" s="204"/>
      <c r="F2" s="204"/>
      <c r="G2" s="204"/>
      <c r="H2" s="204"/>
      <c r="I2" s="204"/>
      <c r="J2" s="205"/>
      <c r="K2" s="206"/>
    </row>
    <row r="3" customFormat="false" ht="15" hidden="false" customHeight="true" outlineLevel="0" collapsed="false">
      <c r="A3" s="203" t="s">
        <v>22</v>
      </c>
      <c r="B3" s="204" t="str">
        <f aca="false">'[2]1. Orçamentos'!C4</f>
        <v>Av. João XXIII</v>
      </c>
      <c r="C3" s="204"/>
      <c r="D3" s="204"/>
      <c r="E3" s="204"/>
      <c r="F3" s="204"/>
      <c r="G3" s="204"/>
      <c r="H3" s="204"/>
      <c r="I3" s="204"/>
      <c r="J3" s="207"/>
      <c r="K3" s="208"/>
    </row>
    <row r="4" customFormat="false" ht="7.5" hidden="false" customHeight="true" outlineLevel="0" collapsed="false">
      <c r="C4" s="10"/>
    </row>
    <row r="5" customFormat="false" ht="15" hidden="false" customHeight="true" outlineLevel="0" collapsed="false">
      <c r="A5" s="209" t="s">
        <v>43</v>
      </c>
      <c r="B5" s="209"/>
      <c r="C5" s="209"/>
      <c r="D5" s="209"/>
      <c r="E5" s="209"/>
      <c r="F5" s="209"/>
      <c r="G5" s="209"/>
      <c r="H5" s="209"/>
      <c r="I5" s="209"/>
      <c r="J5" s="209"/>
      <c r="K5" s="209"/>
      <c r="L5" s="97"/>
      <c r="M5" s="97"/>
    </row>
    <row r="6" customFormat="false" ht="15" hidden="false" customHeight="true" outlineLevel="0" collapsed="false">
      <c r="A6" s="210" t="s">
        <v>41</v>
      </c>
      <c r="B6" s="211" t="s">
        <v>4896</v>
      </c>
      <c r="C6" s="212" t="n">
        <f aca="false">D7</f>
        <v>1004.85</v>
      </c>
      <c r="D6" s="213" t="s">
        <v>12017</v>
      </c>
      <c r="E6" s="213"/>
      <c r="F6" s="213"/>
      <c r="G6" s="213"/>
      <c r="H6" s="213"/>
      <c r="I6" s="213"/>
      <c r="J6" s="214"/>
      <c r="K6" s="213"/>
      <c r="L6" s="97"/>
      <c r="M6" s="97"/>
    </row>
    <row r="7" customFormat="false" ht="15" hidden="false" customHeight="true" outlineLevel="0" collapsed="false">
      <c r="A7" s="210"/>
      <c r="B7" s="211"/>
      <c r="C7" s="212"/>
      <c r="D7" s="214" t="n">
        <v>1004.85</v>
      </c>
      <c r="E7" s="214"/>
      <c r="F7" s="214"/>
      <c r="G7" s="215"/>
      <c r="H7" s="215"/>
      <c r="I7" s="214"/>
      <c r="J7" s="214"/>
      <c r="K7" s="216"/>
      <c r="L7" s="97"/>
      <c r="M7" s="97"/>
    </row>
    <row r="8" customFormat="false" ht="15" hidden="false" customHeight="true" outlineLevel="0" collapsed="false">
      <c r="A8" s="210"/>
      <c r="B8" s="211"/>
      <c r="C8" s="212"/>
      <c r="D8" s="214"/>
      <c r="E8" s="214"/>
      <c r="F8" s="214"/>
      <c r="G8" s="215"/>
      <c r="H8" s="215"/>
      <c r="I8" s="214"/>
      <c r="J8" s="214"/>
      <c r="K8" s="216"/>
      <c r="L8" s="97"/>
      <c r="M8" s="97"/>
    </row>
    <row r="9" customFormat="false" ht="15" hidden="false" customHeight="true" outlineLevel="0" collapsed="false">
      <c r="A9" s="210"/>
      <c r="B9" s="217"/>
      <c r="C9" s="212"/>
      <c r="D9" s="214"/>
      <c r="E9" s="214"/>
      <c r="F9" s="214"/>
      <c r="G9" s="215"/>
      <c r="H9" s="215"/>
      <c r="I9" s="214"/>
      <c r="J9" s="214"/>
      <c r="K9" s="216"/>
      <c r="L9" s="97"/>
      <c r="M9" s="97"/>
    </row>
    <row r="10" customFormat="false" ht="15" hidden="false" customHeight="true" outlineLevel="0" collapsed="false">
      <c r="A10" s="210" t="s">
        <v>42</v>
      </c>
      <c r="B10" s="211" t="s">
        <v>7481</v>
      </c>
      <c r="C10" s="212" t="n">
        <f aca="false">F11</f>
        <v>1.9542</v>
      </c>
      <c r="D10" s="213" t="s">
        <v>12017</v>
      </c>
      <c r="E10" s="213" t="s">
        <v>12018</v>
      </c>
      <c r="F10" s="213" t="s">
        <v>12019</v>
      </c>
      <c r="G10" s="213"/>
      <c r="H10" s="213"/>
      <c r="I10" s="218"/>
      <c r="J10" s="214"/>
      <c r="K10" s="219"/>
      <c r="L10" s="97"/>
      <c r="M10" s="97"/>
    </row>
    <row r="11" customFormat="false" ht="15" hidden="false" customHeight="true" outlineLevel="0" collapsed="false">
      <c r="A11" s="210"/>
      <c r="B11" s="211"/>
      <c r="C11" s="212"/>
      <c r="D11" s="214" t="n">
        <v>32.57</v>
      </c>
      <c r="E11" s="214" t="n">
        <v>0.06</v>
      </c>
      <c r="F11" s="214" t="n">
        <f aca="false">D11*E11</f>
        <v>1.9542</v>
      </c>
      <c r="G11" s="214"/>
      <c r="H11" s="216"/>
      <c r="I11" s="218"/>
      <c r="J11" s="215"/>
      <c r="K11" s="220"/>
      <c r="L11" s="97"/>
      <c r="M11" s="97"/>
    </row>
    <row r="12" customFormat="false" ht="15" hidden="false" customHeight="true" outlineLevel="0" collapsed="false">
      <c r="A12" s="210"/>
      <c r="B12" s="211"/>
      <c r="C12" s="212"/>
      <c r="D12" s="214"/>
      <c r="E12" s="214"/>
      <c r="F12" s="214"/>
      <c r="G12" s="214"/>
      <c r="H12" s="216"/>
      <c r="I12" s="218"/>
      <c r="J12" s="215"/>
      <c r="K12" s="220"/>
      <c r="L12" s="97"/>
      <c r="M12" s="97"/>
    </row>
    <row r="13" customFormat="false" ht="15" hidden="false" customHeight="true" outlineLevel="0" collapsed="false">
      <c r="A13" s="210"/>
      <c r="B13" s="221"/>
      <c r="C13" s="212"/>
      <c r="D13" s="214"/>
      <c r="E13" s="214"/>
      <c r="F13" s="214"/>
      <c r="G13" s="214"/>
      <c r="H13" s="216"/>
      <c r="I13" s="218"/>
      <c r="J13" s="215"/>
      <c r="K13" s="220"/>
      <c r="L13" s="97"/>
      <c r="M13" s="97"/>
    </row>
    <row r="14" customFormat="false" ht="15" hidden="false" customHeight="true" outlineLevel="0" collapsed="false">
      <c r="A14" s="210"/>
      <c r="B14" s="217"/>
      <c r="C14" s="212"/>
      <c r="D14" s="214"/>
      <c r="E14" s="214"/>
      <c r="F14" s="214"/>
      <c r="G14" s="214"/>
      <c r="H14" s="214"/>
      <c r="I14" s="216"/>
      <c r="J14" s="215"/>
      <c r="K14" s="215"/>
      <c r="L14" s="97"/>
      <c r="M14" s="97"/>
    </row>
    <row r="15" customFormat="false" ht="15" hidden="false" customHeight="true" outlineLevel="0" collapsed="false">
      <c r="A15" s="210" t="s">
        <v>12020</v>
      </c>
      <c r="B15" s="211" t="s">
        <v>3158</v>
      </c>
      <c r="C15" s="212" t="n">
        <f aca="false">F16</f>
        <v>3.257</v>
      </c>
      <c r="D15" s="213" t="s">
        <v>12017</v>
      </c>
      <c r="E15" s="213" t="s">
        <v>12018</v>
      </c>
      <c r="F15" s="213" t="s">
        <v>12019</v>
      </c>
      <c r="G15" s="213"/>
      <c r="H15" s="218"/>
      <c r="I15" s="213"/>
      <c r="J15" s="214"/>
      <c r="K15" s="219"/>
      <c r="L15" s="97"/>
      <c r="M15" s="97"/>
    </row>
    <row r="16" customFormat="false" ht="15" hidden="false" customHeight="true" outlineLevel="0" collapsed="false">
      <c r="A16" s="210"/>
      <c r="B16" s="211"/>
      <c r="C16" s="212"/>
      <c r="D16" s="214" t="n">
        <v>32.57</v>
      </c>
      <c r="E16" s="214" t="n">
        <v>0.1</v>
      </c>
      <c r="F16" s="214" t="n">
        <f aca="false">D16*E16</f>
        <v>3.257</v>
      </c>
      <c r="G16" s="222"/>
      <c r="H16" s="218"/>
      <c r="I16" s="216"/>
      <c r="J16" s="215"/>
      <c r="K16" s="222"/>
      <c r="L16" s="97"/>
      <c r="M16" s="97"/>
    </row>
    <row r="17" customFormat="false" ht="15" hidden="false" customHeight="true" outlineLevel="0" collapsed="false">
      <c r="A17" s="210"/>
      <c r="B17" s="211"/>
      <c r="C17" s="212"/>
      <c r="D17" s="214"/>
      <c r="E17" s="214"/>
      <c r="F17" s="214"/>
      <c r="G17" s="222"/>
      <c r="H17" s="214"/>
      <c r="I17" s="216"/>
      <c r="J17" s="215"/>
      <c r="K17" s="215"/>
      <c r="L17" s="97"/>
      <c r="M17" s="97"/>
    </row>
    <row r="18" customFormat="false" ht="15" hidden="false" customHeight="true" outlineLevel="0" collapsed="false">
      <c r="A18" s="210"/>
      <c r="B18" s="217"/>
      <c r="C18" s="212"/>
      <c r="D18" s="214"/>
      <c r="E18" s="214"/>
      <c r="F18" s="214"/>
      <c r="G18" s="222"/>
      <c r="H18" s="214"/>
      <c r="I18" s="216"/>
      <c r="J18" s="215"/>
      <c r="K18" s="215"/>
      <c r="L18" s="97"/>
      <c r="M18" s="97"/>
    </row>
    <row r="19" customFormat="false" ht="15" hidden="false" customHeight="true" outlineLevel="0" collapsed="false">
      <c r="A19" s="210" t="s">
        <v>12021</v>
      </c>
      <c r="B19" s="211" t="s">
        <v>5041</v>
      </c>
      <c r="C19" s="212" t="n">
        <f aca="false">F20</f>
        <v>3.257</v>
      </c>
      <c r="D19" s="213" t="s">
        <v>12017</v>
      </c>
      <c r="E19" s="213" t="s">
        <v>12018</v>
      </c>
      <c r="F19" s="213" t="s">
        <v>12019</v>
      </c>
      <c r="G19" s="222"/>
      <c r="H19" s="214"/>
      <c r="I19" s="216"/>
      <c r="J19" s="215"/>
      <c r="K19" s="215"/>
      <c r="L19" s="97"/>
      <c r="M19" s="97"/>
    </row>
    <row r="20" customFormat="false" ht="15" hidden="false" customHeight="true" outlineLevel="0" collapsed="false">
      <c r="A20" s="210"/>
      <c r="B20" s="211"/>
      <c r="C20" s="212"/>
      <c r="D20" s="214" t="n">
        <v>32.57</v>
      </c>
      <c r="E20" s="214" t="n">
        <v>0.1</v>
      </c>
      <c r="F20" s="214" t="n">
        <f aca="false">D20*E20</f>
        <v>3.257</v>
      </c>
      <c r="G20" s="222"/>
      <c r="H20" s="214"/>
      <c r="I20" s="216"/>
      <c r="J20" s="215"/>
      <c r="K20" s="215"/>
      <c r="L20" s="97"/>
      <c r="M20" s="97"/>
    </row>
    <row r="21" customFormat="false" ht="15" hidden="false" customHeight="true" outlineLevel="0" collapsed="false">
      <c r="A21" s="210"/>
      <c r="B21" s="211"/>
      <c r="C21" s="212"/>
      <c r="D21" s="223"/>
      <c r="E21" s="223"/>
      <c r="F21" s="214"/>
      <c r="G21" s="222"/>
      <c r="H21" s="214"/>
      <c r="I21" s="216"/>
      <c r="J21" s="215"/>
      <c r="K21" s="215"/>
      <c r="L21" s="97"/>
      <c r="M21" s="97"/>
    </row>
    <row r="22" customFormat="false" ht="15" hidden="false" customHeight="true" outlineLevel="0" collapsed="false">
      <c r="A22" s="210"/>
      <c r="B22" s="211"/>
      <c r="C22" s="212"/>
      <c r="D22" s="223"/>
      <c r="E22" s="223"/>
      <c r="F22" s="214"/>
      <c r="G22" s="222"/>
      <c r="H22" s="214"/>
      <c r="I22" s="216"/>
      <c r="J22" s="215"/>
      <c r="K22" s="215"/>
      <c r="L22" s="97"/>
      <c r="M22" s="97"/>
    </row>
    <row r="23" customFormat="false" ht="15" hidden="false" customHeight="true" outlineLevel="0" collapsed="false">
      <c r="A23" s="210"/>
      <c r="B23" s="217"/>
      <c r="C23" s="212"/>
      <c r="D23" s="223"/>
      <c r="E23" s="223"/>
      <c r="F23" s="214"/>
      <c r="G23" s="222"/>
      <c r="H23" s="214"/>
      <c r="I23" s="216"/>
      <c r="J23" s="215"/>
      <c r="K23" s="215"/>
      <c r="L23" s="97"/>
      <c r="M23" s="97"/>
    </row>
    <row r="24" customFormat="false" ht="15" hidden="false" customHeight="true" outlineLevel="0" collapsed="false">
      <c r="A24" s="210" t="s">
        <v>12022</v>
      </c>
      <c r="B24" s="211" t="s">
        <v>3390</v>
      </c>
      <c r="C24" s="212" t="n">
        <f aca="false">D25</f>
        <v>32.57</v>
      </c>
      <c r="D24" s="213" t="s">
        <v>12017</v>
      </c>
      <c r="E24" s="213"/>
      <c r="F24" s="213"/>
      <c r="G24" s="213"/>
      <c r="H24" s="214"/>
      <c r="I24" s="213"/>
      <c r="J24" s="218"/>
      <c r="K24" s="218"/>
      <c r="L24" s="97"/>
      <c r="M24" s="97"/>
    </row>
    <row r="25" customFormat="false" ht="15" hidden="false" customHeight="true" outlineLevel="0" collapsed="false">
      <c r="A25" s="210"/>
      <c r="B25" s="211"/>
      <c r="C25" s="212"/>
      <c r="D25" s="214" t="n">
        <v>32.57</v>
      </c>
      <c r="E25" s="214"/>
      <c r="F25" s="214"/>
      <c r="G25" s="214"/>
      <c r="H25" s="215"/>
      <c r="I25" s="215"/>
      <c r="J25" s="218"/>
      <c r="K25" s="218"/>
      <c r="L25" s="97"/>
      <c r="M25" s="97"/>
    </row>
    <row r="26" customFormat="false" ht="15" hidden="false" customHeight="true" outlineLevel="0" collapsed="false">
      <c r="A26" s="210"/>
      <c r="B26" s="211"/>
      <c r="C26" s="212"/>
      <c r="D26" s="214"/>
      <c r="E26" s="214"/>
      <c r="F26" s="214"/>
      <c r="G26" s="214"/>
      <c r="H26" s="215"/>
      <c r="I26" s="215"/>
      <c r="J26" s="218"/>
      <c r="K26" s="218"/>
      <c r="L26" s="97"/>
      <c r="M26" s="97"/>
    </row>
    <row r="27" customFormat="false" ht="15" hidden="false" customHeight="true" outlineLevel="0" collapsed="false">
      <c r="A27" s="210"/>
      <c r="B27" s="211"/>
      <c r="C27" s="212"/>
      <c r="D27" s="214"/>
      <c r="E27" s="214"/>
      <c r="F27" s="214"/>
      <c r="G27" s="214"/>
      <c r="H27" s="215"/>
      <c r="I27" s="215"/>
      <c r="J27" s="218"/>
      <c r="K27" s="218"/>
      <c r="L27" s="97"/>
      <c r="M27" s="97"/>
    </row>
    <row r="28" customFormat="false" ht="15" hidden="false" customHeight="true" outlineLevel="0" collapsed="false">
      <c r="A28" s="210"/>
      <c r="B28" s="217"/>
      <c r="C28" s="212"/>
      <c r="D28" s="214"/>
      <c r="E28" s="214"/>
      <c r="F28" s="214"/>
      <c r="G28" s="222"/>
      <c r="H28" s="214"/>
      <c r="I28" s="216"/>
      <c r="J28" s="215"/>
      <c r="K28" s="222"/>
      <c r="L28" s="97"/>
      <c r="M28" s="97"/>
    </row>
    <row r="29" customFormat="false" ht="15" hidden="false" customHeight="true" outlineLevel="0" collapsed="false">
      <c r="A29" s="210" t="s">
        <v>12023</v>
      </c>
      <c r="B29" s="211" t="s">
        <v>1229</v>
      </c>
      <c r="C29" s="212" t="n">
        <f aca="false">D30</f>
        <v>11.5</v>
      </c>
      <c r="D29" s="213" t="s">
        <v>12024</v>
      </c>
      <c r="E29" s="213"/>
      <c r="F29" s="213"/>
      <c r="G29" s="214"/>
      <c r="H29" s="213"/>
      <c r="I29" s="213"/>
      <c r="J29" s="218"/>
      <c r="K29" s="218"/>
      <c r="L29" s="97"/>
      <c r="M29" s="97"/>
    </row>
    <row r="30" customFormat="false" ht="15" hidden="false" customHeight="true" outlineLevel="0" collapsed="false">
      <c r="A30" s="210"/>
      <c r="B30" s="211"/>
      <c r="C30" s="212"/>
      <c r="D30" s="214" t="n">
        <v>11.5</v>
      </c>
      <c r="E30" s="214"/>
      <c r="F30" s="214"/>
      <c r="G30" s="214"/>
      <c r="H30" s="215"/>
      <c r="I30" s="216"/>
      <c r="J30" s="218"/>
      <c r="K30" s="218"/>
      <c r="L30" s="97"/>
      <c r="M30" s="97"/>
    </row>
    <row r="31" customFormat="false" ht="15" hidden="false" customHeight="true" outlineLevel="0" collapsed="false">
      <c r="A31" s="210"/>
      <c r="B31" s="211"/>
      <c r="C31" s="212"/>
      <c r="D31" s="214"/>
      <c r="E31" s="214"/>
      <c r="F31" s="214"/>
      <c r="G31" s="215"/>
      <c r="H31" s="215"/>
      <c r="I31" s="216"/>
      <c r="J31" s="218"/>
      <c r="K31" s="218"/>
      <c r="L31" s="97"/>
      <c r="M31" s="97"/>
    </row>
    <row r="32" customFormat="false" ht="15" hidden="false" customHeight="true" outlineLevel="0" collapsed="false">
      <c r="A32" s="210"/>
      <c r="B32" s="217"/>
      <c r="C32" s="212"/>
      <c r="D32" s="214"/>
      <c r="E32" s="214"/>
      <c r="F32" s="214"/>
      <c r="G32" s="222"/>
      <c r="H32" s="214"/>
      <c r="I32" s="216"/>
      <c r="J32" s="224"/>
      <c r="K32" s="224"/>
      <c r="L32" s="97"/>
      <c r="M32" s="97"/>
    </row>
    <row r="33" customFormat="false" ht="15" hidden="false" customHeight="true" outlineLevel="0" collapsed="false">
      <c r="A33" s="210" t="s">
        <v>12025</v>
      </c>
      <c r="B33" s="211" t="s">
        <v>5961</v>
      </c>
      <c r="C33" s="212" t="n">
        <v>0.5</v>
      </c>
      <c r="D33" s="214"/>
      <c r="E33" s="214"/>
      <c r="F33" s="214"/>
      <c r="G33" s="222"/>
      <c r="H33" s="214"/>
      <c r="I33" s="216"/>
      <c r="J33" s="224"/>
      <c r="K33" s="224"/>
      <c r="L33" s="97"/>
      <c r="M33" s="97"/>
    </row>
    <row r="34" customFormat="false" ht="15" hidden="false" customHeight="true" outlineLevel="0" collapsed="false">
      <c r="A34" s="210"/>
      <c r="B34" s="211"/>
      <c r="C34" s="212"/>
      <c r="D34" s="214"/>
      <c r="E34" s="214"/>
      <c r="F34" s="214"/>
      <c r="G34" s="222"/>
      <c r="H34" s="214"/>
      <c r="I34" s="216"/>
      <c r="J34" s="224"/>
      <c r="K34" s="224"/>
      <c r="L34" s="97"/>
      <c r="M34" s="97"/>
    </row>
    <row r="35" customFormat="false" ht="15" hidden="false" customHeight="true" outlineLevel="0" collapsed="false">
      <c r="A35" s="210"/>
      <c r="B35" s="211"/>
      <c r="C35" s="212"/>
      <c r="D35" s="214"/>
      <c r="E35" s="214"/>
      <c r="F35" s="214"/>
      <c r="G35" s="222"/>
      <c r="H35" s="214"/>
      <c r="I35" s="216"/>
      <c r="J35" s="224"/>
      <c r="K35" s="224"/>
      <c r="L35" s="97"/>
      <c r="M35" s="97"/>
    </row>
    <row r="36" customFormat="false" ht="15" hidden="false" customHeight="true" outlineLevel="0" collapsed="false">
      <c r="A36" s="210"/>
      <c r="B36" s="211"/>
      <c r="C36" s="212"/>
      <c r="D36" s="214"/>
      <c r="E36" s="214"/>
      <c r="F36" s="214"/>
      <c r="G36" s="222"/>
      <c r="H36" s="214"/>
      <c r="I36" s="216"/>
      <c r="J36" s="224"/>
      <c r="K36" s="224"/>
      <c r="L36" s="97"/>
      <c r="M36" s="97"/>
    </row>
    <row r="37" customFormat="false" ht="15" hidden="false" customHeight="true" outlineLevel="0" collapsed="false">
      <c r="A37" s="210"/>
      <c r="B37" s="211"/>
      <c r="C37" s="212"/>
      <c r="D37" s="214"/>
      <c r="E37" s="214"/>
      <c r="F37" s="214"/>
      <c r="G37" s="222"/>
      <c r="H37" s="214"/>
      <c r="I37" s="216"/>
      <c r="J37" s="224"/>
      <c r="K37" s="224"/>
      <c r="L37" s="97"/>
      <c r="M37" s="97"/>
    </row>
    <row r="38" customFormat="false" ht="15" hidden="false" customHeight="true" outlineLevel="0" collapsed="false">
      <c r="A38" s="210"/>
      <c r="B38" s="217"/>
      <c r="C38" s="212"/>
      <c r="D38" s="214"/>
      <c r="E38" s="214"/>
      <c r="F38" s="214"/>
      <c r="G38" s="222"/>
      <c r="H38" s="214"/>
      <c r="I38" s="216"/>
      <c r="J38" s="224"/>
      <c r="K38" s="224"/>
      <c r="L38" s="97"/>
      <c r="M38" s="97"/>
    </row>
    <row r="39" customFormat="false" ht="15" hidden="false" customHeight="true" outlineLevel="0" collapsed="false">
      <c r="A39" s="210" t="s">
        <v>12026</v>
      </c>
      <c r="B39" s="211" t="s">
        <v>2424</v>
      </c>
      <c r="C39" s="212" t="n">
        <f aca="false">F43</f>
        <v>197.546</v>
      </c>
      <c r="D39" s="213" t="s">
        <v>12024</v>
      </c>
      <c r="E39" s="213" t="s">
        <v>12027</v>
      </c>
      <c r="F39" s="213" t="s">
        <v>12028</v>
      </c>
      <c r="G39" s="222"/>
      <c r="H39" s="214"/>
      <c r="I39" s="216"/>
      <c r="J39" s="224"/>
      <c r="K39" s="224"/>
      <c r="L39" s="97"/>
      <c r="M39" s="97"/>
    </row>
    <row r="40" customFormat="false" ht="15" hidden="false" customHeight="true" outlineLevel="0" collapsed="false">
      <c r="A40" s="210"/>
      <c r="B40" s="211"/>
      <c r="C40" s="212"/>
      <c r="D40" s="214" t="n">
        <v>18.8</v>
      </c>
      <c r="E40" s="214" t="n">
        <v>2.2</v>
      </c>
      <c r="F40" s="214" t="n">
        <f aca="false">D40*E40</f>
        <v>41.36</v>
      </c>
      <c r="G40" s="222"/>
      <c r="H40" s="214"/>
      <c r="I40" s="216"/>
      <c r="J40" s="224"/>
      <c r="K40" s="224"/>
      <c r="L40" s="97"/>
      <c r="M40" s="97"/>
    </row>
    <row r="41" customFormat="false" ht="15" hidden="false" customHeight="true" outlineLevel="0" collapsed="false">
      <c r="A41" s="210"/>
      <c r="B41" s="211"/>
      <c r="C41" s="212"/>
      <c r="D41" s="214" t="n">
        <v>11.56</v>
      </c>
      <c r="E41" s="214" t="n">
        <v>2.1</v>
      </c>
      <c r="F41" s="214" t="n">
        <f aca="false">D41*E41</f>
        <v>24.276</v>
      </c>
      <c r="G41" s="222"/>
      <c r="H41" s="214"/>
      <c r="I41" s="216"/>
      <c r="J41" s="224"/>
      <c r="K41" s="224"/>
      <c r="L41" s="97"/>
      <c r="M41" s="97"/>
    </row>
    <row r="42" customFormat="false" ht="15" hidden="false" customHeight="true" outlineLevel="0" collapsed="false">
      <c r="A42" s="210"/>
      <c r="B42" s="211"/>
      <c r="C42" s="212"/>
      <c r="D42" s="214" t="n">
        <v>43.97</v>
      </c>
      <c r="E42" s="214" t="n">
        <v>3</v>
      </c>
      <c r="F42" s="214" t="n">
        <f aca="false">D42*E42</f>
        <v>131.91</v>
      </c>
      <c r="G42" s="225" t="s">
        <v>12029</v>
      </c>
      <c r="H42" s="214"/>
      <c r="I42" s="216"/>
      <c r="J42" s="224"/>
      <c r="K42" s="224"/>
      <c r="L42" s="97"/>
      <c r="M42" s="97"/>
    </row>
    <row r="43" customFormat="false" ht="15" hidden="false" customHeight="true" outlineLevel="0" collapsed="false">
      <c r="A43" s="210"/>
      <c r="B43" s="211"/>
      <c r="C43" s="212"/>
      <c r="D43" s="214"/>
      <c r="E43" s="214"/>
      <c r="F43" s="214" t="n">
        <f aca="false">SUM(F40:F42)</f>
        <v>197.546</v>
      </c>
      <c r="G43" s="222"/>
      <c r="H43" s="214"/>
      <c r="I43" s="216"/>
      <c r="J43" s="224"/>
      <c r="K43" s="224"/>
      <c r="L43" s="97"/>
      <c r="M43" s="97"/>
    </row>
    <row r="44" customFormat="false" ht="15" hidden="false" customHeight="true" outlineLevel="0" collapsed="false">
      <c r="A44" s="210"/>
      <c r="B44" s="217"/>
      <c r="C44" s="212"/>
      <c r="D44" s="214"/>
      <c r="E44" s="214"/>
      <c r="F44" s="214"/>
      <c r="G44" s="222"/>
      <c r="H44" s="214"/>
      <c r="I44" s="216"/>
      <c r="J44" s="224"/>
      <c r="K44" s="224"/>
      <c r="L44" s="97"/>
      <c r="M44" s="97"/>
    </row>
    <row r="45" customFormat="false" ht="15" hidden="false" customHeight="true" outlineLevel="0" collapsed="false">
      <c r="A45" s="210" t="s">
        <v>12030</v>
      </c>
      <c r="B45" s="211" t="s">
        <v>3131</v>
      </c>
      <c r="C45" s="212" t="n">
        <f aca="false">D50</f>
        <v>44.16</v>
      </c>
      <c r="D45" s="213" t="s">
        <v>12024</v>
      </c>
      <c r="E45" s="214"/>
      <c r="F45" s="214"/>
      <c r="G45" s="222"/>
      <c r="H45" s="214"/>
      <c r="I45" s="216"/>
      <c r="J45" s="224"/>
      <c r="K45" s="224"/>
      <c r="L45" s="97"/>
      <c r="M45" s="97"/>
    </row>
    <row r="46" customFormat="false" ht="15" hidden="false" customHeight="true" outlineLevel="0" collapsed="false">
      <c r="A46" s="210"/>
      <c r="B46" s="211"/>
      <c r="C46" s="212"/>
      <c r="D46" s="214" t="n">
        <v>19.16</v>
      </c>
      <c r="E46" s="214"/>
      <c r="F46" s="214"/>
      <c r="G46" s="222"/>
      <c r="H46" s="214"/>
      <c r="I46" s="216"/>
      <c r="J46" s="224"/>
      <c r="K46" s="224"/>
      <c r="L46" s="97"/>
      <c r="M46" s="97"/>
    </row>
    <row r="47" customFormat="false" ht="15" hidden="false" customHeight="true" outlineLevel="0" collapsed="false">
      <c r="A47" s="210"/>
      <c r="B47" s="211"/>
      <c r="C47" s="212"/>
      <c r="D47" s="214" t="n">
        <v>19.2</v>
      </c>
      <c r="E47" s="214"/>
      <c r="F47" s="214"/>
      <c r="G47" s="222"/>
      <c r="H47" s="214"/>
      <c r="I47" s="216"/>
      <c r="J47" s="224"/>
      <c r="K47" s="224"/>
      <c r="L47" s="97"/>
      <c r="M47" s="97"/>
    </row>
    <row r="48" customFormat="false" ht="15" hidden="false" customHeight="true" outlineLevel="0" collapsed="false">
      <c r="A48" s="210"/>
      <c r="B48" s="211"/>
      <c r="C48" s="212"/>
      <c r="D48" s="214" t="n">
        <v>2.9</v>
      </c>
      <c r="E48" s="214"/>
      <c r="F48" s="214"/>
      <c r="G48" s="222"/>
      <c r="H48" s="214"/>
      <c r="I48" s="216"/>
      <c r="J48" s="224"/>
      <c r="K48" s="224"/>
      <c r="L48" s="97"/>
      <c r="M48" s="97"/>
    </row>
    <row r="49" customFormat="false" ht="15" hidden="false" customHeight="true" outlineLevel="0" collapsed="false">
      <c r="A49" s="210"/>
      <c r="B49" s="211"/>
      <c r="C49" s="212"/>
      <c r="D49" s="214" t="n">
        <v>2.9</v>
      </c>
      <c r="E49" s="214"/>
      <c r="F49" s="214"/>
      <c r="G49" s="222"/>
      <c r="H49" s="214"/>
      <c r="I49" s="216"/>
      <c r="J49" s="224"/>
      <c r="K49" s="224"/>
      <c r="L49" s="97"/>
      <c r="M49" s="97"/>
    </row>
    <row r="50" customFormat="false" ht="15" hidden="false" customHeight="true" outlineLevel="0" collapsed="false">
      <c r="A50" s="210"/>
      <c r="B50" s="217"/>
      <c r="C50" s="212"/>
      <c r="D50" s="214" t="n">
        <f aca="false">SUM(D46:D49)</f>
        <v>44.16</v>
      </c>
      <c r="E50" s="214" t="s">
        <v>12019</v>
      </c>
      <c r="F50" s="214"/>
      <c r="G50" s="222"/>
      <c r="H50" s="214"/>
      <c r="I50" s="216"/>
      <c r="J50" s="224"/>
      <c r="K50" s="224"/>
      <c r="L50" s="97"/>
      <c r="M50" s="97"/>
    </row>
    <row r="51" customFormat="false" ht="15" hidden="false" customHeight="true" outlineLevel="0" collapsed="false">
      <c r="A51" s="210"/>
      <c r="B51" s="217"/>
      <c r="C51" s="212"/>
      <c r="D51" s="214"/>
      <c r="E51" s="214"/>
      <c r="F51" s="214"/>
      <c r="G51" s="222"/>
      <c r="H51" s="214"/>
      <c r="I51" s="216"/>
      <c r="J51" s="224"/>
      <c r="K51" s="224"/>
      <c r="L51" s="97"/>
      <c r="M51" s="97"/>
    </row>
    <row r="52" customFormat="false" ht="15" hidden="false" customHeight="true" outlineLevel="0" collapsed="false">
      <c r="A52" s="210" t="s">
        <v>12031</v>
      </c>
      <c r="B52" s="211" t="s">
        <v>9612</v>
      </c>
      <c r="C52" s="212" t="n">
        <f aca="false">D55</f>
        <v>38.7</v>
      </c>
      <c r="D52" s="213" t="s">
        <v>12024</v>
      </c>
      <c r="E52" s="214"/>
      <c r="F52" s="214"/>
      <c r="G52" s="222"/>
      <c r="H52" s="214"/>
      <c r="I52" s="216"/>
      <c r="J52" s="224"/>
      <c r="K52" s="224"/>
      <c r="L52" s="97"/>
      <c r="M52" s="97"/>
    </row>
    <row r="53" customFormat="false" ht="15" hidden="false" customHeight="true" outlineLevel="0" collapsed="false">
      <c r="A53" s="210"/>
      <c r="B53" s="211"/>
      <c r="C53" s="212"/>
      <c r="D53" s="214" t="n">
        <v>2.2</v>
      </c>
      <c r="E53" s="226" t="s">
        <v>12032</v>
      </c>
      <c r="F53" s="214"/>
      <c r="G53" s="222"/>
      <c r="H53" s="214"/>
      <c r="I53" s="216"/>
      <c r="J53" s="224"/>
      <c r="K53" s="224"/>
      <c r="L53" s="97"/>
      <c r="M53" s="97"/>
    </row>
    <row r="54" customFormat="false" ht="15" hidden="false" customHeight="true" outlineLevel="0" collapsed="false">
      <c r="A54" s="210"/>
      <c r="B54" s="211"/>
      <c r="C54" s="212"/>
      <c r="D54" s="214" t="n">
        <f aca="false">21.11+15.39</f>
        <v>36.5</v>
      </c>
      <c r="E54" s="226" t="s">
        <v>12033</v>
      </c>
      <c r="F54" s="214"/>
      <c r="G54" s="222"/>
      <c r="H54" s="214"/>
      <c r="I54" s="216"/>
      <c r="J54" s="224"/>
      <c r="K54" s="224"/>
      <c r="L54" s="97"/>
      <c r="M54" s="97"/>
    </row>
    <row r="55" customFormat="false" ht="15" hidden="false" customHeight="true" outlineLevel="0" collapsed="false">
      <c r="A55" s="210"/>
      <c r="B55" s="221"/>
      <c r="C55" s="212"/>
      <c r="D55" s="214" t="n">
        <f aca="false">SUM(D53:D54)</f>
        <v>38.7</v>
      </c>
      <c r="E55" s="214"/>
      <c r="F55" s="214"/>
      <c r="G55" s="222"/>
      <c r="H55" s="214"/>
      <c r="I55" s="216"/>
      <c r="J55" s="224"/>
      <c r="K55" s="224"/>
      <c r="L55" s="97"/>
      <c r="M55" s="97"/>
    </row>
    <row r="56" customFormat="false" ht="15" hidden="false" customHeight="true" outlineLevel="0" collapsed="false">
      <c r="A56" s="210"/>
      <c r="B56" s="221"/>
      <c r="C56" s="212"/>
      <c r="D56" s="214"/>
      <c r="E56" s="214"/>
      <c r="F56" s="214"/>
      <c r="G56" s="222"/>
      <c r="H56" s="214"/>
      <c r="I56" s="216"/>
      <c r="J56" s="224"/>
      <c r="K56" s="224"/>
      <c r="L56" s="97"/>
      <c r="M56" s="97"/>
    </row>
    <row r="57" customFormat="false" ht="15" hidden="false" customHeight="true" outlineLevel="0" collapsed="false">
      <c r="A57" s="210" t="s">
        <v>12034</v>
      </c>
      <c r="B57" s="211" t="s">
        <v>6573</v>
      </c>
      <c r="C57" s="212" t="n">
        <v>2.2</v>
      </c>
      <c r="D57" s="214"/>
      <c r="E57" s="214"/>
      <c r="F57" s="214"/>
      <c r="G57" s="222"/>
      <c r="H57" s="214"/>
      <c r="I57" s="216"/>
      <c r="J57" s="224"/>
      <c r="K57" s="224"/>
      <c r="L57" s="97"/>
      <c r="M57" s="97"/>
    </row>
    <row r="58" customFormat="false" ht="15" hidden="false" customHeight="true" outlineLevel="0" collapsed="false">
      <c r="A58" s="210"/>
      <c r="B58" s="211"/>
      <c r="C58" s="212"/>
      <c r="D58" s="214"/>
      <c r="E58" s="214"/>
      <c r="F58" s="214"/>
      <c r="G58" s="222"/>
      <c r="H58" s="214"/>
      <c r="I58" s="216"/>
      <c r="J58" s="224"/>
      <c r="K58" s="224"/>
      <c r="L58" s="97"/>
      <c r="M58" s="97"/>
    </row>
    <row r="59" customFormat="false" ht="15" hidden="false" customHeight="true" outlineLevel="0" collapsed="false">
      <c r="A59" s="210"/>
      <c r="B59" s="211"/>
      <c r="C59" s="212"/>
      <c r="D59" s="214"/>
      <c r="E59" s="214"/>
      <c r="F59" s="214"/>
      <c r="G59" s="222"/>
      <c r="H59" s="214"/>
      <c r="I59" s="216"/>
      <c r="J59" s="224"/>
      <c r="K59" s="224"/>
      <c r="L59" s="97"/>
      <c r="M59" s="97"/>
    </row>
    <row r="60" customFormat="false" ht="15" hidden="false" customHeight="true" outlineLevel="0" collapsed="false">
      <c r="A60" s="210"/>
      <c r="B60" s="211"/>
      <c r="C60" s="212"/>
      <c r="D60" s="214"/>
      <c r="E60" s="214"/>
      <c r="F60" s="214"/>
      <c r="G60" s="222"/>
      <c r="H60" s="214"/>
      <c r="I60" s="216"/>
      <c r="J60" s="224"/>
      <c r="K60" s="224"/>
      <c r="L60" s="97"/>
      <c r="M60" s="97"/>
    </row>
    <row r="61" customFormat="false" ht="15" hidden="false" customHeight="true" outlineLevel="0" collapsed="false">
      <c r="A61" s="210"/>
      <c r="B61" s="217"/>
      <c r="C61" s="212"/>
      <c r="D61" s="214"/>
      <c r="E61" s="214"/>
      <c r="F61" s="214"/>
      <c r="G61" s="222"/>
      <c r="H61" s="214"/>
      <c r="I61" s="216"/>
      <c r="J61" s="224"/>
      <c r="K61" s="224"/>
      <c r="L61" s="97"/>
      <c r="M61" s="97"/>
    </row>
    <row r="62" customFormat="false" ht="15" hidden="false" customHeight="true" outlineLevel="0" collapsed="false">
      <c r="A62" s="210" t="s">
        <v>12035</v>
      </c>
      <c r="B62" s="211" t="s">
        <v>249</v>
      </c>
      <c r="C62" s="212" t="n">
        <v>1</v>
      </c>
      <c r="D62" s="214"/>
      <c r="E62" s="214"/>
      <c r="F62" s="214"/>
      <c r="G62" s="222"/>
      <c r="H62" s="214"/>
      <c r="I62" s="216"/>
      <c r="J62" s="224"/>
      <c r="K62" s="224"/>
      <c r="L62" s="97"/>
      <c r="M62" s="97"/>
    </row>
    <row r="63" customFormat="false" ht="15" hidden="false" customHeight="true" outlineLevel="0" collapsed="false">
      <c r="A63" s="210"/>
      <c r="B63" s="211"/>
      <c r="C63" s="212"/>
      <c r="D63" s="214"/>
      <c r="E63" s="214"/>
      <c r="F63" s="214"/>
      <c r="G63" s="222"/>
      <c r="H63" s="214"/>
      <c r="I63" s="216"/>
      <c r="J63" s="224"/>
      <c r="K63" s="224"/>
      <c r="L63" s="97"/>
      <c r="M63" s="97"/>
    </row>
    <row r="64" customFormat="false" ht="15" hidden="false" customHeight="true" outlineLevel="0" collapsed="false">
      <c r="A64" s="210"/>
      <c r="B64" s="221"/>
      <c r="C64" s="212"/>
      <c r="D64" s="214"/>
      <c r="E64" s="214"/>
      <c r="F64" s="214"/>
      <c r="G64" s="222"/>
      <c r="H64" s="214"/>
      <c r="I64" s="216"/>
      <c r="J64" s="224"/>
      <c r="K64" s="224"/>
      <c r="L64" s="97"/>
      <c r="M64" s="97"/>
    </row>
    <row r="65" customFormat="false" ht="15" hidden="false" customHeight="true" outlineLevel="0" collapsed="false">
      <c r="A65" s="210" t="s">
        <v>12036</v>
      </c>
      <c r="B65" s="211" t="s">
        <v>4453</v>
      </c>
      <c r="C65" s="212" t="n">
        <v>1</v>
      </c>
      <c r="D65" s="214"/>
      <c r="E65" s="214"/>
      <c r="F65" s="214"/>
      <c r="G65" s="222"/>
      <c r="H65" s="214"/>
      <c r="I65" s="216"/>
      <c r="J65" s="224"/>
      <c r="K65" s="224"/>
      <c r="L65" s="97"/>
      <c r="M65" s="97"/>
    </row>
    <row r="66" customFormat="false" ht="15" hidden="false" customHeight="true" outlineLevel="0" collapsed="false">
      <c r="A66" s="210"/>
      <c r="B66" s="211"/>
      <c r="C66" s="212"/>
      <c r="D66" s="214"/>
      <c r="E66" s="214"/>
      <c r="F66" s="214"/>
      <c r="G66" s="222"/>
      <c r="H66" s="214"/>
      <c r="I66" s="216"/>
      <c r="J66" s="224"/>
      <c r="K66" s="224"/>
      <c r="L66" s="97"/>
      <c r="M66" s="97"/>
    </row>
    <row r="67" customFormat="false" ht="15" hidden="false" customHeight="true" outlineLevel="0" collapsed="false">
      <c r="A67" s="210"/>
      <c r="B67" s="211"/>
      <c r="C67" s="212"/>
      <c r="D67" s="214"/>
      <c r="E67" s="214"/>
      <c r="F67" s="214"/>
      <c r="G67" s="222"/>
      <c r="H67" s="214"/>
      <c r="I67" s="216"/>
      <c r="J67" s="224"/>
      <c r="K67" s="224"/>
      <c r="L67" s="97"/>
      <c r="M67" s="97"/>
    </row>
    <row r="68" customFormat="false" ht="15" hidden="false" customHeight="true" outlineLevel="0" collapsed="false">
      <c r="A68" s="210"/>
      <c r="B68" s="211"/>
      <c r="C68" s="212"/>
      <c r="D68" s="214"/>
      <c r="E68" s="214"/>
      <c r="F68" s="214"/>
      <c r="G68" s="222"/>
      <c r="H68" s="214"/>
      <c r="I68" s="216"/>
      <c r="J68" s="224"/>
      <c r="K68" s="224"/>
      <c r="L68" s="97"/>
      <c r="M68" s="97"/>
    </row>
    <row r="69" customFormat="false" ht="15" hidden="false" customHeight="true" outlineLevel="0" collapsed="false">
      <c r="A69" s="210"/>
      <c r="B69" s="217"/>
      <c r="C69" s="212"/>
      <c r="D69" s="214"/>
      <c r="E69" s="214"/>
      <c r="F69" s="214"/>
      <c r="G69" s="222"/>
      <c r="H69" s="214"/>
      <c r="I69" s="216"/>
      <c r="J69" s="224"/>
      <c r="K69" s="224"/>
      <c r="L69" s="97"/>
      <c r="M69" s="97"/>
    </row>
    <row r="70" customFormat="false" ht="15" hidden="false" customHeight="true" outlineLevel="0" collapsed="false">
      <c r="A70" s="210"/>
      <c r="B70" s="217"/>
      <c r="C70" s="212"/>
      <c r="D70" s="214"/>
      <c r="E70" s="214"/>
      <c r="F70" s="214"/>
      <c r="G70" s="222"/>
      <c r="H70" s="214"/>
      <c r="I70" s="216"/>
      <c r="J70" s="224"/>
      <c r="K70" s="224"/>
      <c r="L70" s="97"/>
      <c r="M70" s="97"/>
    </row>
    <row r="71" customFormat="false" ht="15" hidden="false" customHeight="true" outlineLevel="0" collapsed="false">
      <c r="A71" s="210"/>
      <c r="B71" s="217"/>
      <c r="C71" s="212"/>
      <c r="D71" s="214"/>
      <c r="E71" s="214"/>
      <c r="F71" s="214"/>
      <c r="G71" s="222"/>
      <c r="H71" s="214"/>
      <c r="I71" s="216"/>
      <c r="J71" s="224"/>
      <c r="K71" s="224"/>
      <c r="L71" s="97"/>
      <c r="M71" s="97"/>
    </row>
    <row r="72" customFormat="false" ht="15" hidden="false" customHeight="true" outlineLevel="0" collapsed="false">
      <c r="A72" s="209" t="s">
        <v>58</v>
      </c>
      <c r="B72" s="209"/>
      <c r="C72" s="209"/>
      <c r="D72" s="209"/>
      <c r="E72" s="209"/>
      <c r="F72" s="209"/>
      <c r="G72" s="209"/>
      <c r="H72" s="209"/>
      <c r="I72" s="209"/>
      <c r="J72" s="209"/>
      <c r="K72" s="209"/>
      <c r="L72" s="97"/>
      <c r="M72" s="97"/>
    </row>
    <row r="73" customFormat="false" ht="15" hidden="false" customHeight="true" outlineLevel="0" collapsed="false">
      <c r="A73" s="210" t="s">
        <v>44</v>
      </c>
      <c r="B73" s="227" t="s">
        <v>232</v>
      </c>
      <c r="C73" s="212" t="n">
        <f aca="false">G89</f>
        <v>2475.8062</v>
      </c>
      <c r="D73" s="213" t="s">
        <v>12024</v>
      </c>
      <c r="E73" s="213" t="s">
        <v>12018</v>
      </c>
      <c r="F73" s="213" t="s">
        <v>12037</v>
      </c>
      <c r="G73" s="213" t="s">
        <v>12017</v>
      </c>
      <c r="H73" s="224"/>
      <c r="I73" s="213"/>
      <c r="J73" s="214"/>
      <c r="K73" s="219"/>
      <c r="L73" s="97"/>
      <c r="M73" s="97"/>
    </row>
    <row r="74" customFormat="false" ht="15" hidden="false" customHeight="true" outlineLevel="0" collapsed="false">
      <c r="A74" s="210"/>
      <c r="B74" s="227"/>
      <c r="C74" s="212"/>
      <c r="D74" s="214" t="n">
        <v>28.16</v>
      </c>
      <c r="E74" s="214" t="n">
        <v>3.68</v>
      </c>
      <c r="F74" s="214" t="n">
        <f aca="false">2*2</f>
        <v>4</v>
      </c>
      <c r="G74" s="215" t="n">
        <f aca="false">F74*E74*D74</f>
        <v>414.5152</v>
      </c>
      <c r="H74" s="224"/>
      <c r="I74" s="216"/>
      <c r="J74" s="215"/>
      <c r="K74" s="222"/>
      <c r="L74" s="97"/>
      <c r="M74" s="97"/>
    </row>
    <row r="75" customFormat="false" ht="15" hidden="false" customHeight="true" outlineLevel="0" collapsed="false">
      <c r="A75" s="210"/>
      <c r="B75" s="227"/>
      <c r="C75" s="212"/>
      <c r="D75" s="228" t="n">
        <v>21.8</v>
      </c>
      <c r="E75" s="228"/>
      <c r="F75" s="214" t="n">
        <f aca="false">2*2</f>
        <v>4</v>
      </c>
      <c r="G75" s="214" t="n">
        <f aca="false">F75*D75</f>
        <v>87.2</v>
      </c>
      <c r="H75" s="214"/>
      <c r="I75" s="214"/>
      <c r="J75" s="215"/>
      <c r="K75" s="222"/>
      <c r="L75" s="97"/>
      <c r="M75" s="97"/>
    </row>
    <row r="76" customFormat="false" ht="15" hidden="false" customHeight="true" outlineLevel="0" collapsed="false">
      <c r="A76" s="210"/>
      <c r="B76" s="227"/>
      <c r="C76" s="212"/>
      <c r="D76" s="214" t="n">
        <v>9.74</v>
      </c>
      <c r="E76" s="214" t="n">
        <v>3.7</v>
      </c>
      <c r="F76" s="215" t="n">
        <f aca="false">2*4</f>
        <v>8</v>
      </c>
      <c r="G76" s="215" t="n">
        <f aca="false">F76*E76*D76</f>
        <v>288.304</v>
      </c>
      <c r="H76" s="214"/>
      <c r="I76" s="214"/>
      <c r="J76" s="215"/>
      <c r="K76" s="222"/>
      <c r="L76" s="97"/>
      <c r="M76" s="97"/>
    </row>
    <row r="77" customFormat="false" ht="15" hidden="false" customHeight="true" outlineLevel="0" collapsed="false">
      <c r="A77" s="210"/>
      <c r="B77" s="227"/>
      <c r="C77" s="212"/>
      <c r="D77" s="214" t="n">
        <v>6</v>
      </c>
      <c r="E77" s="214" t="n">
        <v>3.5</v>
      </c>
      <c r="F77" s="215" t="n">
        <v>4</v>
      </c>
      <c r="G77" s="215" t="n">
        <f aca="false">F77*E77*D77</f>
        <v>84</v>
      </c>
      <c r="H77" s="214"/>
      <c r="I77" s="214"/>
      <c r="J77" s="215"/>
      <c r="K77" s="222"/>
      <c r="L77" s="97"/>
      <c r="M77" s="97"/>
    </row>
    <row r="78" customFormat="false" ht="15" hidden="false" customHeight="true" outlineLevel="0" collapsed="false">
      <c r="A78" s="210"/>
      <c r="B78" s="229"/>
      <c r="C78" s="212"/>
      <c r="D78" s="214" t="n">
        <v>8.72</v>
      </c>
      <c r="E78" s="214" t="n">
        <v>3.7</v>
      </c>
      <c r="F78" s="214" t="n">
        <f aca="false">2*5</f>
        <v>10</v>
      </c>
      <c r="G78" s="215" t="n">
        <f aca="false">F78*E78*D78</f>
        <v>322.64</v>
      </c>
      <c r="H78" s="224"/>
      <c r="I78" s="214"/>
      <c r="J78" s="215"/>
      <c r="K78" s="222"/>
      <c r="L78" s="97"/>
      <c r="M78" s="97"/>
    </row>
    <row r="79" customFormat="false" ht="15" hidden="false" customHeight="true" outlineLevel="0" collapsed="false">
      <c r="A79" s="210"/>
      <c r="B79" s="229"/>
      <c r="C79" s="212"/>
      <c r="D79" s="214" t="n">
        <v>6</v>
      </c>
      <c r="E79" s="214" t="n">
        <v>3.5</v>
      </c>
      <c r="F79" s="214" t="n">
        <v>5</v>
      </c>
      <c r="G79" s="215" t="n">
        <f aca="false">F79*E79*D79</f>
        <v>105</v>
      </c>
      <c r="H79" s="224"/>
      <c r="I79" s="214"/>
      <c r="J79" s="215"/>
      <c r="K79" s="222"/>
      <c r="L79" s="97"/>
      <c r="M79" s="97"/>
    </row>
    <row r="80" customFormat="false" ht="15" hidden="false" customHeight="true" outlineLevel="0" collapsed="false">
      <c r="A80" s="210"/>
      <c r="B80" s="229"/>
      <c r="C80" s="212"/>
      <c r="D80" s="214" t="n">
        <v>9.7</v>
      </c>
      <c r="E80" s="214" t="n">
        <v>3.7</v>
      </c>
      <c r="F80" s="214" t="n">
        <v>1</v>
      </c>
      <c r="G80" s="215" t="n">
        <f aca="false">F80*E80*D80</f>
        <v>35.89</v>
      </c>
      <c r="H80" s="224"/>
      <c r="I80" s="214"/>
      <c r="J80" s="215"/>
      <c r="K80" s="222"/>
      <c r="L80" s="97"/>
      <c r="M80" s="97"/>
    </row>
    <row r="81" customFormat="false" ht="15" hidden="false" customHeight="true" outlineLevel="0" collapsed="false">
      <c r="A81" s="210"/>
      <c r="B81" s="229"/>
      <c r="C81" s="212"/>
      <c r="D81" s="214" t="n">
        <v>4.68</v>
      </c>
      <c r="E81" s="214" t="n">
        <v>3.5</v>
      </c>
      <c r="F81" s="214" t="n">
        <v>1</v>
      </c>
      <c r="G81" s="215" t="n">
        <f aca="false">F81*E81*D81</f>
        <v>16.38</v>
      </c>
      <c r="H81" s="224"/>
      <c r="I81" s="214"/>
      <c r="J81" s="215"/>
      <c r="K81" s="222"/>
      <c r="L81" s="97"/>
      <c r="M81" s="97"/>
    </row>
    <row r="82" customFormat="false" ht="15" hidden="false" customHeight="true" outlineLevel="0" collapsed="false">
      <c r="A82" s="210"/>
      <c r="B82" s="229"/>
      <c r="C82" s="212"/>
      <c r="D82" s="214" t="n">
        <f aca="false">3+24.4+0.45+4.5+2.45+28.8</f>
        <v>63.6</v>
      </c>
      <c r="E82" s="214" t="n">
        <v>3.7</v>
      </c>
      <c r="F82" s="214" t="n">
        <v>1</v>
      </c>
      <c r="G82" s="215" t="n">
        <f aca="false">F82*E82*D82</f>
        <v>235.32</v>
      </c>
      <c r="H82" s="224"/>
      <c r="I82" s="214"/>
      <c r="J82" s="215"/>
      <c r="K82" s="222"/>
      <c r="L82" s="97"/>
      <c r="M82" s="97"/>
    </row>
    <row r="83" customFormat="false" ht="15" hidden="false" customHeight="true" outlineLevel="0" collapsed="false">
      <c r="A83" s="210"/>
      <c r="B83" s="229"/>
      <c r="C83" s="212"/>
      <c r="D83" s="214" t="n">
        <f aca="false">6.85+2.75+8.9+1+1.3+1.05+11.68</f>
        <v>33.53</v>
      </c>
      <c r="E83" s="214" t="n">
        <v>3.7</v>
      </c>
      <c r="F83" s="214" t="n">
        <v>1</v>
      </c>
      <c r="G83" s="215" t="n">
        <f aca="false">F83*E83*D83</f>
        <v>124.061</v>
      </c>
      <c r="H83" s="224"/>
      <c r="I83" s="214"/>
      <c r="J83" s="215"/>
      <c r="K83" s="222"/>
      <c r="L83" s="97"/>
      <c r="M83" s="97"/>
    </row>
    <row r="84" customFormat="false" ht="15" hidden="false" customHeight="true" outlineLevel="0" collapsed="false">
      <c r="A84" s="210"/>
      <c r="B84" s="229"/>
      <c r="C84" s="212"/>
      <c r="D84" s="214" t="n">
        <f aca="false">3+3+16.9+16.9</f>
        <v>39.8</v>
      </c>
      <c r="E84" s="214" t="n">
        <v>3.7</v>
      </c>
      <c r="F84" s="214" t="n">
        <v>1</v>
      </c>
      <c r="G84" s="215" t="n">
        <f aca="false">F84*E84*D84</f>
        <v>147.26</v>
      </c>
      <c r="H84" s="224"/>
      <c r="I84" s="214"/>
      <c r="J84" s="215"/>
      <c r="K84" s="222"/>
      <c r="L84" s="97"/>
      <c r="M84" s="97"/>
    </row>
    <row r="85" customFormat="false" ht="15" hidden="false" customHeight="true" outlineLevel="0" collapsed="false">
      <c r="A85" s="210"/>
      <c r="B85" s="229"/>
      <c r="C85" s="212"/>
      <c r="D85" s="214" t="n">
        <f aca="false">3.45+1.45+1.15+1.45+1.5+14+6+16.85</f>
        <v>45.85</v>
      </c>
      <c r="E85" s="214" t="n">
        <v>3.7</v>
      </c>
      <c r="F85" s="214" t="n">
        <v>1</v>
      </c>
      <c r="G85" s="215" t="n">
        <f aca="false">F85*E85*D85</f>
        <v>169.645</v>
      </c>
      <c r="H85" s="224"/>
      <c r="I85" s="214"/>
      <c r="J85" s="215"/>
      <c r="K85" s="222"/>
      <c r="L85" s="97"/>
      <c r="M85" s="97"/>
    </row>
    <row r="86" customFormat="false" ht="15" hidden="false" customHeight="true" outlineLevel="0" collapsed="false">
      <c r="A86" s="210"/>
      <c r="B86" s="229"/>
      <c r="C86" s="212"/>
      <c r="D86" s="214" t="n">
        <f aca="false">12+12+5.9+5.9</f>
        <v>35.8</v>
      </c>
      <c r="E86" s="214" t="n">
        <v>3.7</v>
      </c>
      <c r="F86" s="214" t="n">
        <v>1</v>
      </c>
      <c r="G86" s="215" t="n">
        <f aca="false">F86*E86*D86</f>
        <v>132.46</v>
      </c>
      <c r="H86" s="224"/>
      <c r="I86" s="214"/>
      <c r="J86" s="215"/>
      <c r="K86" s="222"/>
      <c r="L86" s="97"/>
      <c r="M86" s="97"/>
    </row>
    <row r="87" customFormat="false" ht="15" hidden="false" customHeight="true" outlineLevel="0" collapsed="false">
      <c r="A87" s="210"/>
      <c r="B87" s="229"/>
      <c r="C87" s="212"/>
      <c r="D87" s="214" t="n">
        <f aca="false">12+12+4+4</f>
        <v>32</v>
      </c>
      <c r="E87" s="214" t="n">
        <v>3.7</v>
      </c>
      <c r="F87" s="214" t="n">
        <v>1</v>
      </c>
      <c r="G87" s="215" t="n">
        <f aca="false">F87*E87*D87</f>
        <v>118.4</v>
      </c>
      <c r="H87" s="224"/>
      <c r="I87" s="214"/>
      <c r="J87" s="215"/>
      <c r="K87" s="222"/>
      <c r="L87" s="97"/>
      <c r="M87" s="97"/>
    </row>
    <row r="88" customFormat="false" ht="15" hidden="false" customHeight="true" outlineLevel="0" collapsed="false">
      <c r="A88" s="210"/>
      <c r="B88" s="229"/>
      <c r="C88" s="212"/>
      <c r="D88" s="214" t="n">
        <f aca="false">3.05+11.9+0.39+11+3+10.9+0.39+12</f>
        <v>52.63</v>
      </c>
      <c r="E88" s="214" t="n">
        <v>3.7</v>
      </c>
      <c r="F88" s="214" t="n">
        <v>1</v>
      </c>
      <c r="G88" s="215" t="n">
        <f aca="false">F88*E88*D88</f>
        <v>194.731</v>
      </c>
      <c r="H88" s="224"/>
      <c r="I88" s="214"/>
      <c r="J88" s="215"/>
      <c r="K88" s="222"/>
      <c r="L88" s="97"/>
      <c r="M88" s="97"/>
    </row>
    <row r="89" customFormat="false" ht="15" hidden="false" customHeight="true" outlineLevel="0" collapsed="false">
      <c r="A89" s="210"/>
      <c r="B89" s="229"/>
      <c r="C89" s="212"/>
      <c r="D89" s="214"/>
      <c r="E89" s="214"/>
      <c r="F89" s="214"/>
      <c r="G89" s="214" t="n">
        <f aca="false">SUM(G74:G88)</f>
        <v>2475.8062</v>
      </c>
      <c r="H89" s="224"/>
      <c r="I89" s="214"/>
      <c r="J89" s="215"/>
      <c r="K89" s="222"/>
      <c r="L89" s="97"/>
      <c r="M89" s="97"/>
    </row>
    <row r="90" customFormat="false" ht="15" hidden="false" customHeight="true" outlineLevel="0" collapsed="false">
      <c r="A90" s="210"/>
      <c r="B90" s="229"/>
      <c r="C90" s="212"/>
      <c r="D90" s="214"/>
      <c r="E90" s="214"/>
      <c r="F90" s="214"/>
      <c r="G90" s="214"/>
      <c r="H90" s="224"/>
      <c r="I90" s="214"/>
      <c r="J90" s="215"/>
      <c r="K90" s="222"/>
      <c r="L90" s="97"/>
      <c r="M90" s="97"/>
    </row>
    <row r="91" customFormat="false" ht="15" hidden="false" customHeight="true" outlineLevel="0" collapsed="false">
      <c r="A91" s="210" t="s">
        <v>45</v>
      </c>
      <c r="B91" s="230" t="s">
        <v>7400</v>
      </c>
      <c r="C91" s="212" t="n">
        <f aca="false">C73</f>
        <v>2475.8062</v>
      </c>
      <c r="D91" s="213"/>
      <c r="E91" s="213"/>
      <c r="F91" s="213"/>
      <c r="G91" s="214"/>
      <c r="H91" s="213"/>
      <c r="I91" s="213"/>
      <c r="J91" s="224"/>
      <c r="K91" s="224"/>
      <c r="L91" s="97"/>
      <c r="M91" s="97"/>
    </row>
    <row r="92" customFormat="false" ht="15" hidden="false" customHeight="true" outlineLevel="0" collapsed="false">
      <c r="A92" s="210"/>
      <c r="B92" s="230"/>
      <c r="C92" s="212"/>
      <c r="D92" s="214"/>
      <c r="E92" s="214"/>
      <c r="F92" s="214"/>
      <c r="G92" s="214"/>
      <c r="H92" s="215"/>
      <c r="I92" s="216"/>
      <c r="J92" s="224"/>
      <c r="K92" s="224"/>
      <c r="L92" s="97"/>
      <c r="M92" s="97"/>
    </row>
    <row r="93" customFormat="false" ht="15" hidden="false" customHeight="true" outlineLevel="0" collapsed="false">
      <c r="A93" s="210"/>
      <c r="B93" s="230"/>
      <c r="C93" s="212"/>
      <c r="D93" s="214"/>
      <c r="E93" s="214"/>
      <c r="F93" s="214"/>
      <c r="G93" s="214"/>
      <c r="H93" s="215"/>
      <c r="I93" s="214"/>
      <c r="J93" s="224"/>
      <c r="K93" s="224"/>
      <c r="L93" s="97"/>
      <c r="M93" s="97"/>
    </row>
    <row r="94" customFormat="false" ht="15" hidden="false" customHeight="true" outlineLevel="0" collapsed="false">
      <c r="A94" s="210"/>
      <c r="B94" s="227"/>
      <c r="C94" s="212"/>
      <c r="D94" s="214"/>
      <c r="E94" s="214"/>
      <c r="F94" s="214"/>
      <c r="G94" s="214"/>
      <c r="H94" s="215"/>
      <c r="I94" s="214"/>
      <c r="J94" s="224"/>
      <c r="K94" s="224"/>
      <c r="L94" s="97"/>
      <c r="M94" s="97"/>
    </row>
    <row r="95" customFormat="false" ht="15" hidden="false" customHeight="true" outlineLevel="0" collapsed="false">
      <c r="A95" s="210" t="s">
        <v>46</v>
      </c>
      <c r="B95" s="230" t="s">
        <v>7242</v>
      </c>
      <c r="C95" s="212" t="n">
        <f aca="false">C91*0.1</f>
        <v>247.58062</v>
      </c>
      <c r="D95" s="231" t="s">
        <v>12038</v>
      </c>
      <c r="E95" s="231"/>
      <c r="F95" s="213"/>
      <c r="G95" s="213"/>
      <c r="H95" s="213"/>
      <c r="I95" s="213"/>
      <c r="J95" s="213"/>
      <c r="K95" s="224"/>
      <c r="L95" s="97"/>
      <c r="M95" s="97"/>
    </row>
    <row r="96" customFormat="false" ht="15" hidden="false" customHeight="true" outlineLevel="0" collapsed="false">
      <c r="A96" s="210"/>
      <c r="B96" s="230"/>
      <c r="C96" s="212"/>
      <c r="D96" s="223"/>
      <c r="E96" s="223"/>
      <c r="F96" s="214"/>
      <c r="G96" s="215"/>
      <c r="H96" s="214"/>
      <c r="I96" s="216"/>
      <c r="J96" s="215"/>
      <c r="K96" s="224"/>
      <c r="L96" s="97"/>
      <c r="M96" s="97"/>
    </row>
    <row r="97" customFormat="false" ht="15" hidden="false" customHeight="true" outlineLevel="0" collapsed="false">
      <c r="A97" s="210"/>
      <c r="B97" s="230"/>
      <c r="C97" s="212"/>
      <c r="D97" s="223"/>
      <c r="E97" s="223"/>
      <c r="F97" s="214"/>
      <c r="G97" s="216"/>
      <c r="H97" s="214"/>
      <c r="I97" s="214"/>
      <c r="J97" s="215"/>
      <c r="K97" s="224"/>
      <c r="L97" s="97"/>
      <c r="M97" s="97"/>
    </row>
    <row r="98" customFormat="false" ht="15" hidden="false" customHeight="true" outlineLevel="0" collapsed="false">
      <c r="A98" s="210"/>
      <c r="B98" s="230"/>
      <c r="C98" s="212"/>
      <c r="D98" s="223"/>
      <c r="E98" s="223"/>
      <c r="F98" s="214"/>
      <c r="G98" s="216"/>
      <c r="H98" s="214"/>
      <c r="I98" s="214"/>
      <c r="J98" s="215"/>
      <c r="K98" s="224"/>
      <c r="L98" s="97"/>
      <c r="M98" s="97"/>
    </row>
    <row r="99" customFormat="false" ht="15" hidden="false" customHeight="true" outlineLevel="0" collapsed="false">
      <c r="A99" s="210"/>
      <c r="B99" s="229"/>
      <c r="C99" s="212"/>
      <c r="D99" s="223"/>
      <c r="E99" s="223"/>
      <c r="F99" s="214"/>
      <c r="G99" s="216"/>
      <c r="H99" s="214"/>
      <c r="I99" s="214"/>
      <c r="J99" s="215"/>
      <c r="K99" s="224"/>
      <c r="L99" s="97"/>
      <c r="M99" s="97"/>
    </row>
    <row r="100" customFormat="false" ht="15" hidden="false" customHeight="true" outlineLevel="0" collapsed="false">
      <c r="A100" s="210" t="s">
        <v>47</v>
      </c>
      <c r="B100" s="230" t="s">
        <v>3116</v>
      </c>
      <c r="C100" s="212" t="n">
        <f aca="false">D101</f>
        <v>19.8</v>
      </c>
      <c r="D100" s="231" t="s">
        <v>12024</v>
      </c>
      <c r="E100" s="231"/>
      <c r="F100" s="213"/>
      <c r="G100" s="213"/>
      <c r="H100" s="213"/>
      <c r="I100" s="213"/>
      <c r="J100" s="214"/>
      <c r="K100" s="224"/>
      <c r="L100" s="97"/>
      <c r="M100" s="97"/>
    </row>
    <row r="101" customFormat="false" ht="15" hidden="false" customHeight="true" outlineLevel="0" collapsed="false">
      <c r="A101" s="210"/>
      <c r="B101" s="230"/>
      <c r="C101" s="212"/>
      <c r="D101" s="223" t="n">
        <f aca="false">5.9+5.9+4+4</f>
        <v>19.8</v>
      </c>
      <c r="E101" s="223"/>
      <c r="F101" s="214"/>
      <c r="G101" s="216"/>
      <c r="H101" s="214"/>
      <c r="I101" s="215"/>
      <c r="J101" s="215"/>
      <c r="K101" s="224"/>
      <c r="L101" s="97"/>
      <c r="M101" s="97"/>
    </row>
    <row r="102" customFormat="false" ht="15" hidden="false" customHeight="true" outlineLevel="0" collapsed="false">
      <c r="A102" s="210"/>
      <c r="B102" s="230"/>
      <c r="C102" s="212"/>
      <c r="D102" s="223"/>
      <c r="E102" s="223"/>
      <c r="F102" s="214"/>
      <c r="G102" s="216"/>
      <c r="H102" s="214"/>
      <c r="I102" s="215"/>
      <c r="J102" s="215"/>
      <c r="K102" s="224"/>
      <c r="L102" s="97"/>
      <c r="M102" s="97"/>
    </row>
    <row r="103" customFormat="false" ht="15" hidden="false" customHeight="true" outlineLevel="0" collapsed="false">
      <c r="A103" s="210"/>
      <c r="B103" s="229"/>
      <c r="C103" s="212"/>
      <c r="D103" s="223"/>
      <c r="E103" s="223"/>
      <c r="F103" s="214"/>
      <c r="G103" s="216"/>
      <c r="H103" s="214"/>
      <c r="I103" s="215"/>
      <c r="J103" s="215"/>
      <c r="K103" s="224"/>
      <c r="L103" s="97"/>
      <c r="M103" s="97"/>
    </row>
    <row r="104" customFormat="false" ht="15" hidden="false" customHeight="true" outlineLevel="0" collapsed="false">
      <c r="A104" s="210"/>
      <c r="B104" s="229"/>
      <c r="C104" s="212"/>
      <c r="D104" s="214"/>
      <c r="E104" s="214"/>
      <c r="F104" s="214"/>
      <c r="G104" s="216"/>
      <c r="H104" s="214"/>
      <c r="I104" s="215"/>
      <c r="J104" s="215"/>
      <c r="K104" s="224"/>
      <c r="L104" s="97"/>
      <c r="M104" s="97"/>
    </row>
    <row r="105" customFormat="false" ht="15" hidden="false" customHeight="true" outlineLevel="0" collapsed="false">
      <c r="A105" s="210" t="s">
        <v>48</v>
      </c>
      <c r="B105" s="230" t="s">
        <v>1287</v>
      </c>
      <c r="C105" s="212" t="n">
        <f aca="false">D106</f>
        <v>14</v>
      </c>
      <c r="D105" s="231" t="s">
        <v>12024</v>
      </c>
      <c r="E105" s="231"/>
      <c r="F105" s="232"/>
      <c r="G105" s="232"/>
      <c r="H105" s="213"/>
      <c r="J105" s="214"/>
      <c r="K105" s="224"/>
      <c r="L105" s="97"/>
      <c r="M105" s="97"/>
    </row>
    <row r="106" customFormat="false" ht="15" hidden="false" customHeight="true" outlineLevel="0" collapsed="false">
      <c r="A106" s="210"/>
      <c r="B106" s="230"/>
      <c r="C106" s="212"/>
      <c r="D106" s="223" t="n">
        <f aca="false">3.5*4</f>
        <v>14</v>
      </c>
      <c r="E106" s="223"/>
      <c r="F106" s="228"/>
      <c r="G106" s="228"/>
      <c r="H106" s="215"/>
      <c r="J106" s="215"/>
      <c r="K106" s="224"/>
      <c r="L106" s="97"/>
      <c r="M106" s="97"/>
    </row>
    <row r="107" customFormat="false" ht="15" hidden="false" customHeight="true" outlineLevel="0" collapsed="false">
      <c r="A107" s="210"/>
      <c r="B107" s="230"/>
      <c r="C107" s="212"/>
      <c r="D107" s="214"/>
      <c r="E107" s="214"/>
      <c r="F107" s="214"/>
      <c r="G107" s="216"/>
      <c r="H107" s="214"/>
      <c r="I107" s="214"/>
      <c r="J107" s="215"/>
      <c r="K107" s="222"/>
      <c r="L107" s="97"/>
      <c r="M107" s="97"/>
    </row>
    <row r="108" customFormat="false" ht="15" hidden="false" customHeight="true" outlineLevel="0" collapsed="false">
      <c r="A108" s="209" t="s">
        <v>65</v>
      </c>
      <c r="B108" s="209"/>
      <c r="C108" s="209"/>
      <c r="D108" s="209"/>
      <c r="E108" s="209"/>
      <c r="F108" s="209"/>
      <c r="G108" s="209"/>
      <c r="H108" s="209"/>
      <c r="I108" s="209"/>
      <c r="J108" s="209"/>
      <c r="K108" s="209"/>
      <c r="L108" s="97"/>
      <c r="M108" s="97"/>
    </row>
    <row r="109" customFormat="false" ht="15" hidden="false" customHeight="true" outlineLevel="0" collapsed="false">
      <c r="A109" s="210" t="s">
        <v>59</v>
      </c>
      <c r="B109" s="230" t="s">
        <v>9194</v>
      </c>
      <c r="C109" s="212" t="n">
        <v>12</v>
      </c>
      <c r="D109" s="232"/>
      <c r="E109" s="232"/>
      <c r="F109" s="213"/>
      <c r="G109" s="213"/>
      <c r="H109" s="213"/>
      <c r="I109" s="214"/>
      <c r="J109" s="213"/>
      <c r="K109" s="224"/>
      <c r="L109" s="97"/>
      <c r="M109" s="97"/>
    </row>
    <row r="110" customFormat="false" ht="15" hidden="false" customHeight="true" outlineLevel="0" collapsed="false">
      <c r="A110" s="210"/>
      <c r="B110" s="230"/>
      <c r="C110" s="212"/>
      <c r="D110" s="228"/>
      <c r="E110" s="228"/>
      <c r="F110" s="214"/>
      <c r="G110" s="216"/>
      <c r="H110" s="214"/>
      <c r="I110" s="215"/>
      <c r="J110" s="215"/>
      <c r="K110" s="224"/>
      <c r="L110" s="97"/>
      <c r="M110" s="97"/>
    </row>
    <row r="111" customFormat="false" ht="15" hidden="false" customHeight="true" outlineLevel="0" collapsed="false">
      <c r="A111" s="210"/>
      <c r="B111" s="230"/>
      <c r="C111" s="212"/>
      <c r="D111" s="228"/>
      <c r="E111" s="228"/>
      <c r="F111" s="214"/>
      <c r="G111" s="216"/>
      <c r="H111" s="214"/>
      <c r="I111" s="215"/>
      <c r="J111" s="215"/>
      <c r="K111" s="224"/>
      <c r="L111" s="97"/>
      <c r="M111" s="97"/>
    </row>
    <row r="112" customFormat="false" ht="15" hidden="false" customHeight="true" outlineLevel="0" collapsed="false">
      <c r="A112" s="210"/>
      <c r="B112" s="230"/>
      <c r="C112" s="212"/>
      <c r="D112" s="228"/>
      <c r="E112" s="228"/>
      <c r="F112" s="214"/>
      <c r="G112" s="214"/>
      <c r="H112" s="214"/>
      <c r="I112" s="215"/>
      <c r="J112" s="215"/>
      <c r="K112" s="224"/>
      <c r="L112" s="97"/>
      <c r="M112" s="97"/>
    </row>
    <row r="113" customFormat="false" ht="15" hidden="false" customHeight="true" outlineLevel="0" collapsed="false">
      <c r="A113" s="210"/>
      <c r="B113" s="227"/>
      <c r="C113" s="212"/>
      <c r="D113" s="228"/>
      <c r="E113" s="228"/>
      <c r="F113" s="214"/>
      <c r="G113" s="214"/>
      <c r="H113" s="214"/>
      <c r="I113" s="215"/>
      <c r="J113" s="215"/>
      <c r="K113" s="224"/>
      <c r="L113" s="97"/>
      <c r="M113" s="97"/>
    </row>
    <row r="114" customFormat="false" ht="15" hidden="false" customHeight="true" outlineLevel="0" collapsed="false">
      <c r="A114" s="210" t="s">
        <v>60</v>
      </c>
      <c r="B114" s="230" t="s">
        <v>5869</v>
      </c>
      <c r="C114" s="212" t="n">
        <v>12</v>
      </c>
      <c r="D114" s="228"/>
      <c r="E114" s="228"/>
      <c r="F114" s="214"/>
      <c r="G114" s="214"/>
      <c r="H114" s="214"/>
      <c r="I114" s="215"/>
      <c r="J114" s="215"/>
      <c r="K114" s="224"/>
      <c r="L114" s="97"/>
      <c r="M114" s="97"/>
    </row>
    <row r="115" customFormat="false" ht="15" hidden="false" customHeight="true" outlineLevel="0" collapsed="false">
      <c r="A115" s="210"/>
      <c r="B115" s="230"/>
      <c r="C115" s="212"/>
      <c r="D115" s="228"/>
      <c r="E115" s="228"/>
      <c r="F115" s="214"/>
      <c r="G115" s="214"/>
      <c r="H115" s="214"/>
      <c r="I115" s="215"/>
      <c r="J115" s="215"/>
      <c r="K115" s="224"/>
      <c r="L115" s="97"/>
      <c r="M115" s="97"/>
    </row>
    <row r="116" customFormat="false" ht="15" hidden="false" customHeight="true" outlineLevel="0" collapsed="false">
      <c r="A116" s="210"/>
      <c r="B116" s="230"/>
      <c r="C116" s="212"/>
      <c r="D116" s="214"/>
      <c r="E116" s="214"/>
      <c r="F116" s="222"/>
      <c r="G116" s="214"/>
      <c r="H116" s="214"/>
      <c r="I116" s="214"/>
      <c r="J116" s="215"/>
      <c r="K116" s="215"/>
      <c r="L116" s="97"/>
      <c r="M116" s="97"/>
    </row>
    <row r="117" customFormat="false" ht="15" hidden="false" customHeight="true" outlineLevel="0" collapsed="false">
      <c r="A117" s="210"/>
      <c r="B117" s="227"/>
      <c r="C117" s="212"/>
      <c r="D117" s="214"/>
      <c r="E117" s="214"/>
      <c r="F117" s="222"/>
      <c r="G117" s="214"/>
      <c r="H117" s="214"/>
      <c r="I117" s="214"/>
      <c r="J117" s="215"/>
      <c r="K117" s="215"/>
      <c r="L117" s="97"/>
      <c r="M117" s="97"/>
    </row>
    <row r="118" customFormat="false" ht="15" hidden="false" customHeight="true" outlineLevel="0" collapsed="false">
      <c r="A118" s="210" t="s">
        <v>61</v>
      </c>
      <c r="B118" s="230" t="s">
        <v>2116</v>
      </c>
      <c r="C118" s="212" t="n">
        <f aca="false">F122</f>
        <v>886.95</v>
      </c>
      <c r="D118" s="233" t="s">
        <v>12024</v>
      </c>
      <c r="E118" s="233" t="s">
        <v>12037</v>
      </c>
      <c r="F118" s="213" t="s">
        <v>12019</v>
      </c>
      <c r="G118" s="214"/>
      <c r="H118" s="214"/>
      <c r="I118" s="214"/>
      <c r="J118" s="215"/>
      <c r="K118" s="215"/>
      <c r="L118" s="97"/>
      <c r="M118" s="97"/>
    </row>
    <row r="119" customFormat="false" ht="15" hidden="false" customHeight="true" outlineLevel="0" collapsed="false">
      <c r="A119" s="210"/>
      <c r="B119" s="230"/>
      <c r="C119" s="212"/>
      <c r="D119" s="214" t="n">
        <v>192.79</v>
      </c>
      <c r="E119" s="214" t="n">
        <v>3</v>
      </c>
      <c r="F119" s="222" t="n">
        <f aca="false">D119*E119</f>
        <v>578.37</v>
      </c>
      <c r="G119" s="214"/>
      <c r="H119" s="214"/>
      <c r="I119" s="214"/>
      <c r="J119" s="215"/>
      <c r="K119" s="215"/>
      <c r="L119" s="97"/>
      <c r="M119" s="97"/>
    </row>
    <row r="120" customFormat="false" ht="15" hidden="false" customHeight="true" outlineLevel="0" collapsed="false">
      <c r="A120" s="210"/>
      <c r="B120" s="230"/>
      <c r="C120" s="212"/>
      <c r="D120" s="214" t="n">
        <v>57.69</v>
      </c>
      <c r="E120" s="214" t="n">
        <v>3</v>
      </c>
      <c r="F120" s="222" t="n">
        <f aca="false">D120*E120</f>
        <v>173.07</v>
      </c>
      <c r="G120" s="214"/>
      <c r="H120" s="214"/>
      <c r="I120" s="214"/>
      <c r="J120" s="215"/>
      <c r="K120" s="215"/>
      <c r="L120" s="97"/>
      <c r="M120" s="97"/>
    </row>
    <row r="121" customFormat="false" ht="15" hidden="false" customHeight="true" outlineLevel="0" collapsed="false">
      <c r="A121" s="210"/>
      <c r="B121" s="230"/>
      <c r="C121" s="212"/>
      <c r="D121" s="214" t="n">
        <v>45.17</v>
      </c>
      <c r="E121" s="214" t="n">
        <v>3</v>
      </c>
      <c r="F121" s="222" t="n">
        <f aca="false">D121*E121</f>
        <v>135.51</v>
      </c>
      <c r="G121" s="214"/>
      <c r="H121" s="214"/>
      <c r="I121" s="214"/>
      <c r="J121" s="215"/>
      <c r="K121" s="215"/>
      <c r="L121" s="97"/>
      <c r="M121" s="97"/>
    </row>
    <row r="122" customFormat="false" ht="15" hidden="false" customHeight="true" outlineLevel="0" collapsed="false">
      <c r="A122" s="210"/>
      <c r="B122" s="217"/>
      <c r="C122" s="212"/>
      <c r="D122" s="214"/>
      <c r="E122" s="214"/>
      <c r="F122" s="222" t="n">
        <f aca="false">SUM(F119:F121)</f>
        <v>886.95</v>
      </c>
      <c r="G122" s="214"/>
      <c r="H122" s="214"/>
      <c r="I122" s="214"/>
      <c r="J122" s="215"/>
      <c r="K122" s="215"/>
      <c r="L122" s="97"/>
      <c r="M122" s="97"/>
    </row>
    <row r="123" customFormat="false" ht="15" hidden="false" customHeight="true" outlineLevel="0" collapsed="false">
      <c r="A123" s="210"/>
      <c r="B123" s="217"/>
      <c r="C123" s="212"/>
      <c r="D123" s="214"/>
      <c r="E123" s="214"/>
      <c r="F123" s="222"/>
      <c r="G123" s="214"/>
      <c r="H123" s="214"/>
      <c r="I123" s="214"/>
      <c r="J123" s="215"/>
      <c r="K123" s="215"/>
      <c r="L123" s="97"/>
      <c r="M123" s="97"/>
    </row>
    <row r="124" customFormat="false" ht="15" hidden="false" customHeight="true" outlineLevel="0" collapsed="false">
      <c r="A124" s="210" t="s">
        <v>62</v>
      </c>
      <c r="B124" s="230" t="s">
        <v>2118</v>
      </c>
      <c r="C124" s="212" t="n">
        <f aca="false">C118</f>
        <v>886.95</v>
      </c>
      <c r="D124" s="214"/>
      <c r="E124" s="214"/>
      <c r="F124" s="222"/>
      <c r="G124" s="214"/>
      <c r="H124" s="214"/>
      <c r="I124" s="214"/>
      <c r="J124" s="215"/>
      <c r="K124" s="215"/>
      <c r="L124" s="97"/>
      <c r="M124" s="97"/>
    </row>
    <row r="125" customFormat="false" ht="15" hidden="false" customHeight="true" outlineLevel="0" collapsed="false">
      <c r="A125" s="210"/>
      <c r="B125" s="230"/>
      <c r="C125" s="212"/>
      <c r="D125" s="214"/>
      <c r="E125" s="214"/>
      <c r="F125" s="222"/>
      <c r="G125" s="214"/>
      <c r="H125" s="214"/>
      <c r="I125" s="214"/>
      <c r="J125" s="215"/>
      <c r="K125" s="215"/>
      <c r="L125" s="97"/>
      <c r="M125" s="97"/>
    </row>
    <row r="126" customFormat="false" ht="15" hidden="false" customHeight="true" outlineLevel="0" collapsed="false">
      <c r="A126" s="210"/>
      <c r="B126" s="230"/>
      <c r="C126" s="212"/>
      <c r="D126" s="214"/>
      <c r="E126" s="214"/>
      <c r="F126" s="222"/>
      <c r="G126" s="214"/>
      <c r="H126" s="214"/>
      <c r="I126" s="214"/>
      <c r="J126" s="215"/>
      <c r="K126" s="215"/>
      <c r="L126" s="97"/>
      <c r="M126" s="97"/>
    </row>
    <row r="127" customFormat="false" ht="15" hidden="false" customHeight="true" outlineLevel="0" collapsed="false">
      <c r="A127" s="210"/>
      <c r="B127" s="230"/>
      <c r="C127" s="212"/>
      <c r="D127" s="214"/>
      <c r="E127" s="214"/>
      <c r="F127" s="222"/>
      <c r="G127" s="214"/>
      <c r="H127" s="214"/>
      <c r="I127" s="214"/>
      <c r="J127" s="215"/>
      <c r="K127" s="215"/>
      <c r="L127" s="97"/>
      <c r="M127" s="97"/>
    </row>
    <row r="128" customFormat="false" ht="15" hidden="false" customHeight="true" outlineLevel="0" collapsed="false">
      <c r="A128" s="210"/>
      <c r="B128" s="217"/>
      <c r="C128" s="212"/>
      <c r="D128" s="214"/>
      <c r="E128" s="214"/>
      <c r="F128" s="222"/>
      <c r="G128" s="214"/>
      <c r="H128" s="214"/>
      <c r="I128" s="214"/>
      <c r="J128" s="215"/>
      <c r="K128" s="215"/>
      <c r="L128" s="97"/>
      <c r="M128" s="97"/>
    </row>
    <row r="129" customFormat="false" ht="15" hidden="false" customHeight="true" outlineLevel="0" collapsed="false">
      <c r="A129" s="210" t="s">
        <v>63</v>
      </c>
      <c r="B129" s="230" t="s">
        <v>234</v>
      </c>
      <c r="C129" s="212" t="n">
        <v>12</v>
      </c>
      <c r="D129" s="214"/>
      <c r="E129" s="214"/>
      <c r="F129" s="222"/>
      <c r="G129" s="214"/>
      <c r="H129" s="214"/>
      <c r="I129" s="214"/>
      <c r="J129" s="215"/>
      <c r="K129" s="215"/>
      <c r="L129" s="97"/>
      <c r="M129" s="97"/>
    </row>
    <row r="130" customFormat="false" ht="15" hidden="false" customHeight="true" outlineLevel="0" collapsed="false">
      <c r="A130" s="210"/>
      <c r="B130" s="230"/>
      <c r="C130" s="212"/>
      <c r="D130" s="214"/>
      <c r="E130" s="214"/>
      <c r="F130" s="222"/>
      <c r="G130" s="214"/>
      <c r="H130" s="214"/>
      <c r="I130" s="214"/>
      <c r="J130" s="215"/>
      <c r="K130" s="215"/>
      <c r="L130" s="97"/>
      <c r="M130" s="97"/>
    </row>
    <row r="131" customFormat="false" ht="15" hidden="false" customHeight="true" outlineLevel="0" collapsed="false">
      <c r="A131" s="210"/>
      <c r="B131" s="227"/>
      <c r="C131" s="212"/>
      <c r="D131" s="214"/>
      <c r="E131" s="214"/>
      <c r="F131" s="222"/>
      <c r="G131" s="214"/>
      <c r="H131" s="214"/>
      <c r="I131" s="214"/>
      <c r="J131" s="215"/>
      <c r="K131" s="215"/>
      <c r="L131" s="97"/>
      <c r="M131" s="97"/>
    </row>
    <row r="132" customFormat="false" ht="15" hidden="false" customHeight="true" outlineLevel="0" collapsed="false">
      <c r="A132" s="210"/>
      <c r="B132" s="227"/>
      <c r="C132" s="212"/>
      <c r="D132" s="214"/>
      <c r="E132" s="214"/>
      <c r="F132" s="222"/>
      <c r="G132" s="214"/>
      <c r="H132" s="214"/>
      <c r="I132" s="214"/>
      <c r="J132" s="215"/>
      <c r="K132" s="215"/>
      <c r="L132" s="97"/>
      <c r="M132" s="97"/>
    </row>
    <row r="133" customFormat="false" ht="15" hidden="false" customHeight="true" outlineLevel="0" collapsed="false">
      <c r="A133" s="209" t="s">
        <v>72</v>
      </c>
      <c r="B133" s="209"/>
      <c r="C133" s="209"/>
      <c r="D133" s="209"/>
      <c r="E133" s="209"/>
      <c r="F133" s="209"/>
      <c r="G133" s="209"/>
      <c r="H133" s="209"/>
      <c r="I133" s="209"/>
      <c r="J133" s="209"/>
      <c r="K133" s="209"/>
      <c r="L133" s="97"/>
      <c r="M133" s="97"/>
    </row>
    <row r="134" customFormat="false" ht="15" hidden="false" customHeight="true" outlineLevel="0" collapsed="false">
      <c r="A134" s="234" t="s">
        <v>43</v>
      </c>
      <c r="B134" s="234"/>
      <c r="C134" s="234"/>
      <c r="D134" s="234"/>
      <c r="E134" s="234"/>
      <c r="F134" s="234"/>
      <c r="G134" s="234"/>
      <c r="H134" s="234"/>
      <c r="I134" s="234"/>
      <c r="J134" s="234"/>
      <c r="K134" s="234"/>
      <c r="L134" s="97"/>
      <c r="M134" s="97"/>
    </row>
    <row r="135" customFormat="false" ht="15" hidden="false" customHeight="true" outlineLevel="0" collapsed="false">
      <c r="A135" s="210" t="s">
        <v>66</v>
      </c>
      <c r="B135" s="211" t="s">
        <v>3158</v>
      </c>
      <c r="C135" s="212" t="n">
        <f aca="false">G138</f>
        <v>9.136</v>
      </c>
      <c r="D135" s="235" t="s">
        <v>12024</v>
      </c>
      <c r="E135" s="235" t="s">
        <v>12039</v>
      </c>
      <c r="F135" s="235" t="s">
        <v>12018</v>
      </c>
      <c r="G135" s="235" t="s">
        <v>12019</v>
      </c>
      <c r="H135" s="236"/>
      <c r="I135" s="235"/>
      <c r="J135" s="218"/>
      <c r="K135" s="218"/>
      <c r="L135" s="97"/>
      <c r="M135" s="97"/>
    </row>
    <row r="136" customFormat="false" ht="15" hidden="false" customHeight="true" outlineLevel="0" collapsed="false">
      <c r="A136" s="210"/>
      <c r="B136" s="211"/>
      <c r="C136" s="237"/>
      <c r="D136" s="238" t="n">
        <v>6.5</v>
      </c>
      <c r="E136" s="238" t="n">
        <v>6.7</v>
      </c>
      <c r="F136" s="238" t="n">
        <v>0.1</v>
      </c>
      <c r="G136" s="239" t="n">
        <f aca="false">D136*E136*F136</f>
        <v>4.355</v>
      </c>
      <c r="H136" s="238"/>
      <c r="I136" s="239"/>
      <c r="J136" s="218"/>
      <c r="K136" s="218"/>
      <c r="L136" s="97"/>
      <c r="M136" s="97"/>
    </row>
    <row r="137" customFormat="false" ht="15" hidden="false" customHeight="true" outlineLevel="0" collapsed="false">
      <c r="A137" s="210"/>
      <c r="B137" s="240"/>
      <c r="C137" s="212"/>
      <c r="D137" s="241" t="n">
        <v>47.81</v>
      </c>
      <c r="E137" s="241"/>
      <c r="F137" s="238" t="n">
        <v>0.1</v>
      </c>
      <c r="G137" s="239" t="n">
        <f aca="false">D137*F137</f>
        <v>4.781</v>
      </c>
      <c r="H137" s="242"/>
      <c r="I137" s="242"/>
      <c r="J137" s="242"/>
      <c r="K137" s="242"/>
      <c r="L137" s="97"/>
      <c r="M137" s="97"/>
    </row>
    <row r="138" customFormat="false" ht="15" hidden="false" customHeight="true" outlineLevel="0" collapsed="false">
      <c r="A138" s="210"/>
      <c r="B138" s="61"/>
      <c r="C138" s="212"/>
      <c r="D138" s="243"/>
      <c r="E138" s="243"/>
      <c r="F138" s="239"/>
      <c r="G138" s="239" t="n">
        <f aca="false">SUM(G136:G137)</f>
        <v>9.136</v>
      </c>
      <c r="H138" s="243"/>
      <c r="I138" s="239"/>
      <c r="J138" s="218"/>
      <c r="K138" s="218"/>
      <c r="L138" s="97"/>
      <c r="M138" s="97"/>
    </row>
    <row r="139" customFormat="false" ht="15" hidden="false" customHeight="true" outlineLevel="0" collapsed="false">
      <c r="A139" s="210"/>
      <c r="B139" s="61"/>
      <c r="C139" s="212"/>
      <c r="D139" s="243"/>
      <c r="E139" s="243"/>
      <c r="F139" s="239"/>
      <c r="G139" s="239"/>
      <c r="H139" s="243"/>
      <c r="I139" s="239"/>
      <c r="J139" s="218"/>
      <c r="K139" s="218"/>
      <c r="L139" s="97"/>
      <c r="M139" s="97"/>
    </row>
    <row r="140" customFormat="false" ht="15" hidden="false" customHeight="true" outlineLevel="0" collapsed="false">
      <c r="A140" s="210" t="s">
        <v>67</v>
      </c>
      <c r="B140" s="211" t="s">
        <v>5041</v>
      </c>
      <c r="C140" s="212" t="n">
        <f aca="false">G143</f>
        <v>9.136</v>
      </c>
      <c r="D140" s="235" t="s">
        <v>12024</v>
      </c>
      <c r="E140" s="235" t="s">
        <v>12039</v>
      </c>
      <c r="F140" s="235" t="s">
        <v>12018</v>
      </c>
      <c r="G140" s="235" t="s">
        <v>12019</v>
      </c>
      <c r="H140" s="213"/>
      <c r="I140" s="213"/>
      <c r="J140" s="214"/>
      <c r="L140" s="97"/>
      <c r="M140" s="97"/>
    </row>
    <row r="141" customFormat="false" ht="15" hidden="false" customHeight="true" outlineLevel="0" collapsed="false">
      <c r="A141" s="210"/>
      <c r="B141" s="211"/>
      <c r="C141" s="237"/>
      <c r="D141" s="238" t="n">
        <v>6.5</v>
      </c>
      <c r="E141" s="238" t="n">
        <v>6.7</v>
      </c>
      <c r="F141" s="238" t="n">
        <v>0.1</v>
      </c>
      <c r="G141" s="239" t="n">
        <f aca="false">D141*E141*F141</f>
        <v>4.355</v>
      </c>
      <c r="H141" s="214"/>
      <c r="I141" s="216"/>
      <c r="J141" s="215"/>
      <c r="L141" s="97"/>
      <c r="M141" s="97"/>
    </row>
    <row r="142" customFormat="false" ht="15" hidden="false" customHeight="true" outlineLevel="0" collapsed="false">
      <c r="A142" s="210"/>
      <c r="B142" s="211"/>
      <c r="C142" s="212"/>
      <c r="D142" s="241" t="n">
        <v>47.81</v>
      </c>
      <c r="E142" s="241"/>
      <c r="F142" s="214" t="n">
        <v>0.1</v>
      </c>
      <c r="G142" s="239" t="n">
        <f aca="false">D142*F142</f>
        <v>4.781</v>
      </c>
      <c r="H142" s="214"/>
      <c r="I142" s="214"/>
      <c r="J142" s="215"/>
      <c r="L142" s="97"/>
      <c r="M142" s="97"/>
    </row>
    <row r="143" customFormat="false" ht="15" hidden="false" customHeight="true" outlineLevel="0" collapsed="false">
      <c r="A143" s="210"/>
      <c r="B143" s="211"/>
      <c r="C143" s="212"/>
      <c r="D143" s="214"/>
      <c r="E143" s="215"/>
      <c r="F143" s="214"/>
      <c r="G143" s="244" t="n">
        <f aca="false">SUM(G141:G142)</f>
        <v>9.136</v>
      </c>
      <c r="H143" s="214"/>
      <c r="I143" s="214"/>
      <c r="J143" s="215"/>
      <c r="L143" s="97"/>
      <c r="M143" s="97"/>
    </row>
    <row r="144" customFormat="false" ht="15" hidden="false" customHeight="true" outlineLevel="0" collapsed="false">
      <c r="A144" s="210"/>
      <c r="B144" s="61"/>
      <c r="C144" s="212"/>
      <c r="D144" s="214"/>
      <c r="E144" s="214"/>
      <c r="F144" s="214"/>
      <c r="G144" s="244"/>
      <c r="H144" s="214"/>
      <c r="I144" s="214"/>
      <c r="J144" s="215"/>
      <c r="K144" s="222"/>
      <c r="L144" s="97"/>
      <c r="M144" s="97"/>
    </row>
    <row r="145" customFormat="false" ht="15" hidden="false" customHeight="true" outlineLevel="0" collapsed="false">
      <c r="A145" s="210" t="s">
        <v>68</v>
      </c>
      <c r="B145" s="211" t="s">
        <v>2420</v>
      </c>
      <c r="C145" s="212" t="n">
        <v>38.68</v>
      </c>
      <c r="D145" s="214"/>
      <c r="E145" s="214"/>
      <c r="F145" s="214"/>
      <c r="G145" s="244"/>
      <c r="H145" s="214"/>
      <c r="I145" s="214"/>
      <c r="J145" s="215"/>
      <c r="K145" s="222"/>
      <c r="L145" s="97"/>
      <c r="M145" s="97"/>
    </row>
    <row r="146" customFormat="false" ht="15" hidden="false" customHeight="true" outlineLevel="0" collapsed="false">
      <c r="A146" s="210"/>
      <c r="B146" s="211"/>
      <c r="C146" s="237"/>
      <c r="D146" s="214"/>
      <c r="E146" s="214"/>
      <c r="F146" s="214"/>
      <c r="G146" s="244"/>
      <c r="H146" s="214"/>
      <c r="I146" s="214"/>
      <c r="J146" s="215"/>
      <c r="K146" s="222"/>
      <c r="L146" s="97"/>
      <c r="M146" s="97"/>
    </row>
    <row r="147" customFormat="false" ht="15" hidden="false" customHeight="true" outlineLevel="0" collapsed="false">
      <c r="A147" s="210"/>
      <c r="B147" s="211"/>
      <c r="C147" s="212"/>
      <c r="D147" s="214"/>
      <c r="E147" s="214"/>
      <c r="F147" s="214"/>
      <c r="G147" s="244"/>
      <c r="H147" s="214"/>
      <c r="I147" s="214"/>
      <c r="J147" s="215"/>
      <c r="K147" s="222"/>
      <c r="L147" s="97"/>
      <c r="M147" s="97"/>
    </row>
    <row r="148" customFormat="false" ht="15" hidden="false" customHeight="true" outlineLevel="0" collapsed="false">
      <c r="A148" s="210"/>
      <c r="B148" s="221"/>
      <c r="C148" s="212"/>
      <c r="D148" s="214"/>
      <c r="E148" s="214"/>
      <c r="F148" s="214"/>
      <c r="G148" s="244"/>
      <c r="H148" s="214"/>
      <c r="I148" s="214"/>
      <c r="J148" s="215"/>
      <c r="K148" s="222"/>
      <c r="L148" s="97"/>
      <c r="M148" s="97"/>
    </row>
    <row r="149" customFormat="false" ht="15" hidden="false" customHeight="true" outlineLevel="0" collapsed="false">
      <c r="A149" s="210" t="s">
        <v>69</v>
      </c>
      <c r="B149" s="211" t="s">
        <v>2424</v>
      </c>
      <c r="C149" s="212" t="n">
        <f aca="false">47.81+1.48</f>
        <v>49.29</v>
      </c>
      <c r="D149" s="226" t="s">
        <v>12040</v>
      </c>
      <c r="E149" s="214"/>
      <c r="F149" s="214"/>
      <c r="G149" s="244"/>
      <c r="H149" s="214"/>
      <c r="I149" s="214"/>
      <c r="J149" s="215"/>
      <c r="K149" s="222"/>
      <c r="L149" s="97"/>
      <c r="M149" s="97"/>
    </row>
    <row r="150" customFormat="false" ht="15" hidden="false" customHeight="true" outlineLevel="0" collapsed="false">
      <c r="A150" s="210"/>
      <c r="B150" s="211"/>
      <c r="C150" s="237"/>
      <c r="D150" s="214"/>
      <c r="E150" s="214"/>
      <c r="F150" s="214"/>
      <c r="G150" s="244"/>
      <c r="H150" s="214"/>
      <c r="I150" s="214"/>
      <c r="J150" s="215"/>
      <c r="K150" s="222"/>
      <c r="L150" s="97"/>
      <c r="M150" s="97"/>
    </row>
    <row r="151" customFormat="false" ht="15" hidden="false" customHeight="true" outlineLevel="0" collapsed="false">
      <c r="A151" s="210"/>
      <c r="B151" s="211"/>
      <c r="C151" s="212"/>
      <c r="D151" s="214"/>
      <c r="E151" s="214"/>
      <c r="F151" s="214"/>
      <c r="G151" s="244"/>
      <c r="H151" s="214"/>
      <c r="I151" s="214"/>
      <c r="J151" s="215"/>
      <c r="K151" s="222"/>
      <c r="L151" s="97"/>
      <c r="M151" s="97"/>
    </row>
    <row r="152" customFormat="false" ht="15" hidden="false" customHeight="true" outlineLevel="0" collapsed="false">
      <c r="A152" s="210"/>
      <c r="B152" s="211"/>
      <c r="C152" s="212"/>
      <c r="D152" s="214"/>
      <c r="E152" s="214"/>
      <c r="F152" s="214"/>
      <c r="G152" s="244"/>
      <c r="H152" s="214"/>
      <c r="I152" s="214"/>
      <c r="J152" s="215"/>
      <c r="K152" s="222"/>
      <c r="L152" s="97"/>
      <c r="M152" s="97"/>
    </row>
    <row r="153" customFormat="false" ht="15" hidden="false" customHeight="true" outlineLevel="0" collapsed="false">
      <c r="A153" s="210"/>
      <c r="B153" s="61"/>
      <c r="C153" s="212"/>
      <c r="D153" s="214"/>
      <c r="E153" s="214"/>
      <c r="F153" s="214"/>
      <c r="G153" s="244"/>
      <c r="H153" s="214"/>
      <c r="I153" s="214"/>
      <c r="J153" s="215"/>
      <c r="K153" s="222"/>
      <c r="L153" s="97"/>
      <c r="M153" s="97"/>
    </row>
    <row r="154" customFormat="false" ht="15" hidden="false" customHeight="true" outlineLevel="0" collapsed="false">
      <c r="A154" s="210" t="s">
        <v>70</v>
      </c>
      <c r="B154" s="211" t="s">
        <v>3131</v>
      </c>
      <c r="C154" s="212" t="n">
        <f aca="false">12.63+1.73+3.42+1.27</f>
        <v>19.05</v>
      </c>
      <c r="D154" s="214"/>
      <c r="E154" s="214"/>
      <c r="F154" s="214"/>
      <c r="G154" s="244"/>
      <c r="H154" s="214"/>
      <c r="I154" s="214"/>
      <c r="J154" s="215"/>
      <c r="K154" s="222"/>
      <c r="L154" s="97"/>
      <c r="M154" s="97"/>
    </row>
    <row r="155" customFormat="false" ht="15" hidden="false" customHeight="true" outlineLevel="0" collapsed="false">
      <c r="A155" s="210"/>
      <c r="B155" s="211"/>
      <c r="C155" s="237"/>
      <c r="D155" s="214"/>
      <c r="E155" s="214"/>
      <c r="F155" s="214"/>
      <c r="G155" s="244"/>
      <c r="H155" s="214"/>
      <c r="I155" s="214"/>
      <c r="J155" s="215"/>
      <c r="K155" s="222"/>
      <c r="L155" s="97"/>
      <c r="M155" s="97"/>
    </row>
    <row r="156" customFormat="false" ht="15" hidden="false" customHeight="true" outlineLevel="0" collapsed="false">
      <c r="A156" s="210"/>
      <c r="B156" s="211"/>
      <c r="C156" s="212"/>
      <c r="D156" s="214"/>
      <c r="E156" s="214"/>
      <c r="F156" s="214"/>
      <c r="G156" s="244"/>
      <c r="H156" s="214"/>
      <c r="I156" s="214"/>
      <c r="J156" s="215"/>
      <c r="K156" s="222"/>
      <c r="L156" s="97"/>
      <c r="M156" s="97"/>
    </row>
    <row r="157" customFormat="false" ht="15" hidden="false" customHeight="true" outlineLevel="0" collapsed="false">
      <c r="A157" s="210"/>
      <c r="B157" s="211"/>
      <c r="C157" s="212"/>
      <c r="D157" s="214"/>
      <c r="E157" s="214"/>
      <c r="F157" s="214"/>
      <c r="G157" s="244"/>
      <c r="H157" s="214"/>
      <c r="I157" s="214"/>
      <c r="J157" s="215"/>
      <c r="K157" s="222"/>
      <c r="L157" s="97"/>
      <c r="M157" s="97"/>
    </row>
    <row r="158" customFormat="false" ht="15" hidden="false" customHeight="true" outlineLevel="0" collapsed="false">
      <c r="A158" s="210"/>
      <c r="B158" s="211"/>
      <c r="C158" s="212"/>
      <c r="D158" s="214"/>
      <c r="E158" s="214"/>
      <c r="F158" s="214"/>
      <c r="G158" s="244"/>
      <c r="H158" s="214"/>
      <c r="I158" s="214"/>
      <c r="J158" s="215"/>
      <c r="K158" s="222"/>
      <c r="L158" s="97"/>
      <c r="M158" s="97"/>
    </row>
    <row r="159" customFormat="false" ht="15" hidden="false" customHeight="true" outlineLevel="0" collapsed="false">
      <c r="A159" s="210"/>
      <c r="B159" s="61"/>
      <c r="C159" s="212"/>
      <c r="D159" s="214"/>
      <c r="E159" s="214"/>
      <c r="F159" s="214"/>
      <c r="G159" s="244"/>
      <c r="H159" s="214"/>
      <c r="I159" s="214"/>
      <c r="J159" s="215"/>
      <c r="K159" s="222"/>
      <c r="L159" s="97"/>
      <c r="M159" s="97"/>
    </row>
    <row r="160" customFormat="false" ht="15" hidden="false" customHeight="true" outlineLevel="0" collapsed="false">
      <c r="A160" s="210" t="s">
        <v>71</v>
      </c>
      <c r="B160" s="211" t="s">
        <v>6114</v>
      </c>
      <c r="C160" s="212" t="n">
        <f aca="false">F161</f>
        <v>0.335</v>
      </c>
      <c r="D160" s="233" t="s">
        <v>12041</v>
      </c>
      <c r="E160" s="233" t="s">
        <v>12018</v>
      </c>
      <c r="F160" s="233" t="s">
        <v>12019</v>
      </c>
      <c r="G160" s="244"/>
      <c r="H160" s="214"/>
      <c r="I160" s="214"/>
      <c r="J160" s="215"/>
      <c r="K160" s="222"/>
      <c r="L160" s="97"/>
      <c r="M160" s="97"/>
    </row>
    <row r="161" customFormat="false" ht="15" hidden="false" customHeight="true" outlineLevel="0" collapsed="false">
      <c r="A161" s="210"/>
      <c r="B161" s="211"/>
      <c r="C161" s="237"/>
      <c r="D161" s="214" t="n">
        <v>0.67</v>
      </c>
      <c r="E161" s="214" t="n">
        <v>0.5</v>
      </c>
      <c r="F161" s="214" t="n">
        <f aca="false">D161*E161</f>
        <v>0.335</v>
      </c>
      <c r="G161" s="244"/>
      <c r="H161" s="214"/>
      <c r="I161" s="214"/>
      <c r="J161" s="215"/>
      <c r="K161" s="222"/>
      <c r="L161" s="97"/>
      <c r="M161" s="97"/>
    </row>
    <row r="162" customFormat="false" ht="15" hidden="false" customHeight="true" outlineLevel="0" collapsed="false">
      <c r="A162" s="210"/>
      <c r="B162" s="211"/>
      <c r="C162" s="212"/>
      <c r="D162" s="214"/>
      <c r="E162" s="214"/>
      <c r="F162" s="214"/>
      <c r="G162" s="244"/>
      <c r="H162" s="214"/>
      <c r="I162" s="214"/>
      <c r="J162" s="215"/>
      <c r="K162" s="222"/>
      <c r="L162" s="97"/>
      <c r="M162" s="97"/>
    </row>
    <row r="163" customFormat="false" ht="15" hidden="false" customHeight="true" outlineLevel="0" collapsed="false">
      <c r="A163" s="210"/>
      <c r="B163" s="211"/>
      <c r="C163" s="212"/>
      <c r="D163" s="214"/>
      <c r="E163" s="214"/>
      <c r="F163" s="214"/>
      <c r="G163" s="244"/>
      <c r="H163" s="214"/>
      <c r="I163" s="214"/>
      <c r="J163" s="215"/>
      <c r="K163" s="222"/>
      <c r="L163" s="97"/>
      <c r="M163" s="97"/>
    </row>
    <row r="164" customFormat="false" ht="15" hidden="false" customHeight="true" outlineLevel="0" collapsed="false">
      <c r="A164" s="210"/>
      <c r="B164" s="61"/>
      <c r="C164" s="212"/>
      <c r="D164" s="214"/>
      <c r="E164" s="214"/>
      <c r="F164" s="214"/>
      <c r="G164" s="244"/>
      <c r="H164" s="214"/>
      <c r="I164" s="214"/>
      <c r="J164" s="215"/>
      <c r="K164" s="222"/>
      <c r="L164" s="97"/>
      <c r="M164" s="97"/>
    </row>
    <row r="165" customFormat="false" ht="15" hidden="false" customHeight="true" outlineLevel="0" collapsed="false">
      <c r="A165" s="234" t="s">
        <v>80</v>
      </c>
      <c r="B165" s="234"/>
      <c r="C165" s="234"/>
      <c r="D165" s="234"/>
      <c r="E165" s="234"/>
      <c r="F165" s="234"/>
      <c r="G165" s="234"/>
      <c r="H165" s="234"/>
      <c r="I165" s="234"/>
      <c r="J165" s="234"/>
      <c r="K165" s="234"/>
      <c r="L165" s="97"/>
      <c r="M165" s="97"/>
    </row>
    <row r="166" customFormat="false" ht="15" hidden="false" customHeight="true" outlineLevel="0" collapsed="false">
      <c r="A166" s="210" t="s">
        <v>12042</v>
      </c>
      <c r="B166" s="211" t="s">
        <v>244</v>
      </c>
      <c r="C166" s="237" t="n">
        <v>1</v>
      </c>
      <c r="D166" s="213"/>
      <c r="E166" s="213"/>
      <c r="F166" s="245"/>
      <c r="G166" s="213"/>
      <c r="I166" s="213"/>
      <c r="J166" s="214"/>
      <c r="K166" s="219"/>
      <c r="L166" s="97"/>
      <c r="M166" s="97"/>
    </row>
    <row r="167" customFormat="false" ht="15" hidden="false" customHeight="true" outlineLevel="0" collapsed="false">
      <c r="A167" s="210"/>
      <c r="B167" s="211"/>
      <c r="C167" s="237"/>
      <c r="D167" s="214"/>
      <c r="E167" s="214"/>
      <c r="F167" s="216"/>
      <c r="G167" s="222"/>
      <c r="I167" s="216"/>
      <c r="J167" s="215"/>
      <c r="K167" s="222"/>
      <c r="L167" s="97"/>
      <c r="M167" s="97"/>
    </row>
    <row r="168" customFormat="false" ht="15" hidden="false" customHeight="true" outlineLevel="0" collapsed="false">
      <c r="A168" s="210"/>
      <c r="B168" s="221"/>
      <c r="C168" s="212"/>
      <c r="D168" s="214"/>
      <c r="E168" s="214"/>
      <c r="F168" s="214"/>
      <c r="G168" s="244"/>
      <c r="H168" s="214"/>
      <c r="I168" s="214"/>
      <c r="J168" s="215"/>
      <c r="K168" s="215"/>
      <c r="L168" s="97"/>
      <c r="M168" s="97"/>
    </row>
    <row r="169" customFormat="false" ht="15" hidden="false" customHeight="true" outlineLevel="0" collapsed="false">
      <c r="A169" s="210"/>
      <c r="B169" s="221"/>
      <c r="C169" s="212"/>
      <c r="D169" s="214"/>
      <c r="E169" s="214"/>
      <c r="F169" s="214"/>
      <c r="G169" s="244"/>
      <c r="H169" s="214"/>
      <c r="I169" s="214"/>
      <c r="J169" s="215"/>
      <c r="K169" s="215"/>
      <c r="L169" s="97"/>
      <c r="M169" s="97"/>
    </row>
    <row r="170" customFormat="false" ht="15" hidden="false" customHeight="true" outlineLevel="0" collapsed="false">
      <c r="A170" s="210"/>
      <c r="B170" s="217"/>
      <c r="C170" s="212"/>
      <c r="D170" s="214"/>
      <c r="E170" s="214"/>
      <c r="F170" s="214"/>
      <c r="G170" s="244"/>
      <c r="H170" s="214"/>
      <c r="I170" s="214"/>
      <c r="J170" s="215"/>
      <c r="K170" s="215"/>
      <c r="L170" s="97"/>
      <c r="M170" s="97"/>
    </row>
    <row r="171" customFormat="false" ht="15" hidden="false" customHeight="true" outlineLevel="0" collapsed="false">
      <c r="A171" s="210" t="s">
        <v>12043</v>
      </c>
      <c r="B171" s="211" t="s">
        <v>5506</v>
      </c>
      <c r="C171" s="237" t="n">
        <f aca="false">F172</f>
        <v>13.8</v>
      </c>
      <c r="D171" s="231" t="s">
        <v>12024</v>
      </c>
      <c r="E171" s="231" t="s">
        <v>12018</v>
      </c>
      <c r="F171" s="213" t="s">
        <v>12019</v>
      </c>
      <c r="G171" s="213"/>
      <c r="H171" s="213"/>
      <c r="I171" s="214"/>
      <c r="J171" s="215"/>
      <c r="K171" s="215"/>
      <c r="L171" s="97"/>
      <c r="M171" s="97"/>
    </row>
    <row r="172" customFormat="false" ht="15" hidden="false" customHeight="true" outlineLevel="0" collapsed="false">
      <c r="A172" s="210"/>
      <c r="B172" s="211"/>
      <c r="C172" s="237"/>
      <c r="D172" s="223" t="n">
        <v>6.9</v>
      </c>
      <c r="E172" s="223" t="n">
        <v>2</v>
      </c>
      <c r="F172" s="214" t="n">
        <f aca="false">D172*E172</f>
        <v>13.8</v>
      </c>
      <c r="G172" s="215"/>
      <c r="H172" s="215"/>
      <c r="I172" s="214"/>
      <c r="J172" s="215"/>
      <c r="K172" s="215"/>
      <c r="L172" s="97"/>
      <c r="M172" s="97"/>
    </row>
    <row r="173" customFormat="false" ht="15" hidden="false" customHeight="true" outlineLevel="0" collapsed="false">
      <c r="A173" s="210"/>
      <c r="B173" s="211"/>
      <c r="C173" s="237"/>
      <c r="D173" s="214"/>
      <c r="E173" s="214"/>
      <c r="F173" s="214"/>
      <c r="G173" s="215"/>
      <c r="H173" s="215"/>
      <c r="I173" s="214"/>
      <c r="J173" s="215"/>
      <c r="K173" s="215"/>
      <c r="L173" s="97"/>
      <c r="M173" s="97"/>
    </row>
    <row r="174" customFormat="false" ht="15" hidden="false" customHeight="true" outlineLevel="0" collapsed="false">
      <c r="A174" s="210"/>
      <c r="B174" s="211"/>
      <c r="C174" s="237"/>
      <c r="D174" s="214"/>
      <c r="E174" s="214"/>
      <c r="F174" s="214"/>
      <c r="G174" s="215"/>
      <c r="H174" s="222"/>
      <c r="I174" s="214"/>
      <c r="J174" s="215"/>
      <c r="K174" s="215"/>
      <c r="L174" s="97"/>
      <c r="M174" s="97"/>
    </row>
    <row r="175" customFormat="false" ht="15" hidden="false" customHeight="true" outlineLevel="0" collapsed="false">
      <c r="A175" s="210"/>
      <c r="B175" s="217"/>
      <c r="C175" s="237"/>
      <c r="D175" s="214"/>
      <c r="E175" s="214"/>
      <c r="F175" s="214"/>
      <c r="G175" s="215"/>
      <c r="H175" s="222"/>
      <c r="I175" s="214"/>
      <c r="J175" s="215"/>
      <c r="K175" s="215"/>
      <c r="L175" s="97"/>
      <c r="M175" s="97"/>
    </row>
    <row r="176" customFormat="false" ht="15" hidden="false" customHeight="true" outlineLevel="0" collapsed="false">
      <c r="A176" s="210" t="s">
        <v>12044</v>
      </c>
      <c r="B176" s="211" t="s">
        <v>3861</v>
      </c>
      <c r="C176" s="237" t="n">
        <f aca="false">G177</f>
        <v>4.9182</v>
      </c>
      <c r="D176" s="235" t="s">
        <v>12024</v>
      </c>
      <c r="E176" s="235" t="s">
        <v>12039</v>
      </c>
      <c r="F176" s="235" t="s">
        <v>12018</v>
      </c>
      <c r="G176" s="235" t="s">
        <v>12019</v>
      </c>
      <c r="H176" s="213"/>
      <c r="I176" s="214"/>
      <c r="J176" s="215"/>
      <c r="K176" s="215"/>
      <c r="L176" s="97"/>
      <c r="M176" s="97"/>
    </row>
    <row r="177" customFormat="false" ht="15" hidden="false" customHeight="true" outlineLevel="0" collapsed="false">
      <c r="A177" s="210"/>
      <c r="B177" s="211"/>
      <c r="C177" s="237"/>
      <c r="D177" s="223" t="n">
        <v>23.42</v>
      </c>
      <c r="E177" s="223" t="n">
        <v>0.6</v>
      </c>
      <c r="F177" s="214" t="n">
        <v>0.35</v>
      </c>
      <c r="G177" s="214" t="n">
        <f aca="false">D177*E177*F177</f>
        <v>4.9182</v>
      </c>
      <c r="H177" s="215"/>
      <c r="I177" s="214"/>
      <c r="J177" s="215"/>
      <c r="K177" s="215"/>
      <c r="L177" s="97"/>
      <c r="M177" s="97"/>
    </row>
    <row r="178" customFormat="false" ht="15" hidden="false" customHeight="true" outlineLevel="0" collapsed="false">
      <c r="A178" s="210"/>
      <c r="B178" s="211"/>
      <c r="C178" s="212"/>
      <c r="D178" s="223"/>
      <c r="E178" s="223"/>
      <c r="F178" s="214"/>
      <c r="G178" s="214"/>
      <c r="H178" s="215"/>
      <c r="I178" s="214"/>
      <c r="J178" s="215"/>
      <c r="K178" s="215"/>
      <c r="L178" s="97"/>
      <c r="M178" s="97"/>
    </row>
    <row r="179" customFormat="false" ht="15" hidden="false" customHeight="true" outlineLevel="0" collapsed="false">
      <c r="A179" s="210"/>
      <c r="B179" s="211"/>
      <c r="C179" s="212"/>
      <c r="D179" s="223"/>
      <c r="E179" s="223"/>
      <c r="F179" s="214"/>
      <c r="G179" s="214"/>
      <c r="H179" s="215"/>
      <c r="I179" s="214"/>
      <c r="J179" s="215"/>
      <c r="K179" s="215"/>
      <c r="L179" s="97"/>
      <c r="M179" s="97"/>
    </row>
    <row r="180" customFormat="false" ht="15" hidden="false" customHeight="true" outlineLevel="0" collapsed="false">
      <c r="A180" s="210"/>
      <c r="B180" s="61"/>
      <c r="C180" s="212"/>
      <c r="D180" s="223"/>
      <c r="E180" s="223"/>
      <c r="F180" s="214"/>
      <c r="G180" s="214"/>
      <c r="H180" s="215"/>
      <c r="I180" s="214"/>
      <c r="J180" s="215"/>
      <c r="K180" s="215"/>
      <c r="L180" s="97"/>
      <c r="M180" s="97"/>
    </row>
    <row r="181" customFormat="false" ht="15" hidden="false" customHeight="true" outlineLevel="0" collapsed="false">
      <c r="A181" s="210" t="s">
        <v>12045</v>
      </c>
      <c r="B181" s="230" t="s">
        <v>6426</v>
      </c>
      <c r="C181" s="237" t="n">
        <v>23.42</v>
      </c>
      <c r="D181" s="213"/>
      <c r="E181" s="213"/>
      <c r="F181" s="213"/>
      <c r="G181" s="214"/>
      <c r="H181" s="213"/>
      <c r="I181" s="214"/>
      <c r="J181" s="215"/>
      <c r="K181" s="215"/>
      <c r="L181" s="97"/>
      <c r="M181" s="97"/>
    </row>
    <row r="182" customFormat="false" ht="15" hidden="false" customHeight="true" outlineLevel="0" collapsed="false">
      <c r="A182" s="210"/>
      <c r="B182" s="230"/>
      <c r="C182" s="212"/>
      <c r="D182" s="214"/>
      <c r="E182" s="214"/>
      <c r="F182" s="214"/>
      <c r="G182" s="215"/>
      <c r="H182" s="215"/>
      <c r="I182" s="214"/>
      <c r="J182" s="215"/>
      <c r="K182" s="215"/>
      <c r="L182" s="97"/>
      <c r="M182" s="97"/>
    </row>
    <row r="183" customFormat="false" ht="15" hidden="false" customHeight="true" outlineLevel="0" collapsed="false">
      <c r="A183" s="210"/>
      <c r="B183" s="230"/>
      <c r="C183" s="212"/>
      <c r="D183" s="214"/>
      <c r="E183" s="214"/>
      <c r="F183" s="214"/>
      <c r="G183" s="215"/>
      <c r="H183" s="215"/>
      <c r="I183" s="214"/>
      <c r="J183" s="215"/>
      <c r="K183" s="215"/>
      <c r="L183" s="97"/>
      <c r="M183" s="97"/>
    </row>
    <row r="184" customFormat="false" ht="15" hidden="false" customHeight="true" outlineLevel="0" collapsed="false">
      <c r="A184" s="210"/>
      <c r="B184" s="230"/>
      <c r="C184" s="212"/>
      <c r="D184" s="214"/>
      <c r="E184" s="214"/>
      <c r="F184" s="214"/>
      <c r="G184" s="215"/>
      <c r="H184" s="215"/>
      <c r="I184" s="214"/>
      <c r="J184" s="215"/>
      <c r="K184" s="215"/>
      <c r="L184" s="97"/>
      <c r="M184" s="97"/>
    </row>
    <row r="185" customFormat="false" ht="15" hidden="false" customHeight="true" outlineLevel="0" collapsed="false">
      <c r="A185" s="210"/>
      <c r="B185" s="229"/>
      <c r="C185" s="212"/>
      <c r="D185" s="214"/>
      <c r="E185" s="214"/>
      <c r="F185" s="214"/>
      <c r="G185" s="215"/>
      <c r="H185" s="215"/>
      <c r="I185" s="214"/>
      <c r="J185" s="215"/>
      <c r="K185" s="215"/>
      <c r="L185" s="97"/>
      <c r="M185" s="97"/>
    </row>
    <row r="186" customFormat="false" ht="15" hidden="false" customHeight="true" outlineLevel="0" collapsed="false">
      <c r="A186" s="210" t="s">
        <v>12046</v>
      </c>
      <c r="B186" s="230" t="s">
        <v>5353</v>
      </c>
      <c r="C186" s="212" t="n">
        <f aca="false">F187</f>
        <v>21</v>
      </c>
      <c r="D186" s="235" t="s">
        <v>12024</v>
      </c>
      <c r="E186" s="235" t="s">
        <v>12037</v>
      </c>
      <c r="F186" s="235" t="s">
        <v>12019</v>
      </c>
      <c r="G186" s="244"/>
      <c r="H186" s="214"/>
      <c r="I186" s="214"/>
      <c r="J186" s="215"/>
      <c r="K186" s="215"/>
      <c r="L186" s="97"/>
      <c r="M186" s="97"/>
    </row>
    <row r="187" customFormat="false" ht="15" hidden="false" customHeight="true" outlineLevel="0" collapsed="false">
      <c r="A187" s="210"/>
      <c r="B187" s="230"/>
      <c r="C187" s="212"/>
      <c r="D187" s="214" t="n">
        <v>3</v>
      </c>
      <c r="E187" s="214" t="n">
        <v>7</v>
      </c>
      <c r="F187" s="214" t="n">
        <f aca="false">D187*E187</f>
        <v>21</v>
      </c>
      <c r="G187" s="244"/>
      <c r="H187" s="214"/>
      <c r="I187" s="214"/>
      <c r="J187" s="215"/>
      <c r="K187" s="215"/>
      <c r="L187" s="97"/>
      <c r="M187" s="97"/>
    </row>
    <row r="188" customFormat="false" ht="15" hidden="false" customHeight="true" outlineLevel="0" collapsed="false">
      <c r="A188" s="210"/>
      <c r="B188" s="230"/>
      <c r="C188" s="212"/>
      <c r="D188" s="214"/>
      <c r="E188" s="214"/>
      <c r="F188" s="214"/>
      <c r="G188" s="244"/>
      <c r="H188" s="214"/>
      <c r="I188" s="214"/>
      <c r="J188" s="215"/>
      <c r="K188" s="215"/>
      <c r="L188" s="97"/>
      <c r="M188" s="97"/>
    </row>
    <row r="189" customFormat="false" ht="15" hidden="false" customHeight="true" outlineLevel="0" collapsed="false">
      <c r="A189" s="210"/>
      <c r="B189" s="230"/>
      <c r="C189" s="212"/>
      <c r="D189" s="214"/>
      <c r="E189" s="214"/>
      <c r="F189" s="214"/>
      <c r="G189" s="244"/>
      <c r="H189" s="214"/>
      <c r="I189" s="214"/>
      <c r="J189" s="215"/>
      <c r="K189" s="215"/>
      <c r="L189" s="97"/>
      <c r="M189" s="97"/>
    </row>
    <row r="190" customFormat="false" ht="15" hidden="false" customHeight="true" outlineLevel="0" collapsed="false">
      <c r="A190" s="210"/>
      <c r="B190" s="61"/>
      <c r="C190" s="212"/>
      <c r="D190" s="214"/>
      <c r="E190" s="214"/>
      <c r="F190" s="214"/>
      <c r="G190" s="244"/>
      <c r="H190" s="214"/>
      <c r="I190" s="214"/>
      <c r="J190" s="215"/>
      <c r="K190" s="215"/>
      <c r="L190" s="97"/>
      <c r="M190" s="97"/>
    </row>
    <row r="191" customFormat="false" ht="15" hidden="false" customHeight="true" outlineLevel="0" collapsed="false">
      <c r="A191" s="210" t="s">
        <v>12047</v>
      </c>
      <c r="B191" s="230" t="s">
        <v>3870</v>
      </c>
      <c r="C191" s="212" t="n">
        <f aca="false">G192</f>
        <v>12.96</v>
      </c>
      <c r="D191" s="233" t="s">
        <v>12024</v>
      </c>
      <c r="E191" s="233" t="s">
        <v>12039</v>
      </c>
      <c r="F191" s="233" t="s">
        <v>12037</v>
      </c>
      <c r="G191" s="233" t="s">
        <v>12019</v>
      </c>
      <c r="H191" s="233"/>
      <c r="I191" s="214"/>
      <c r="J191" s="215"/>
      <c r="K191" s="215"/>
      <c r="L191" s="97"/>
      <c r="M191" s="97"/>
    </row>
    <row r="192" customFormat="false" ht="15" hidden="false" customHeight="true" outlineLevel="0" collapsed="false">
      <c r="A192" s="210"/>
      <c r="B192" s="230"/>
      <c r="C192" s="212"/>
      <c r="D192" s="214" t="n">
        <v>0.6</v>
      </c>
      <c r="E192" s="214" t="n">
        <v>0.6</v>
      </c>
      <c r="F192" s="214" t="n">
        <f aca="false">4*9</f>
        <v>36</v>
      </c>
      <c r="G192" s="244" t="n">
        <f aca="false">F192*E192*D192</f>
        <v>12.96</v>
      </c>
      <c r="H192" s="214"/>
      <c r="I192" s="214"/>
      <c r="J192" s="215"/>
      <c r="K192" s="215"/>
      <c r="L192" s="97"/>
      <c r="M192" s="97"/>
    </row>
    <row r="193" customFormat="false" ht="15" hidden="false" customHeight="true" outlineLevel="0" collapsed="false">
      <c r="A193" s="210"/>
      <c r="B193" s="230"/>
      <c r="C193" s="212"/>
      <c r="D193" s="214"/>
      <c r="E193" s="214"/>
      <c r="F193" s="214"/>
      <c r="G193" s="244"/>
      <c r="H193" s="214"/>
      <c r="I193" s="214"/>
      <c r="J193" s="215"/>
      <c r="K193" s="215"/>
      <c r="L193" s="97"/>
      <c r="M193" s="97"/>
    </row>
    <row r="194" customFormat="false" ht="15" hidden="false" customHeight="true" outlineLevel="0" collapsed="false">
      <c r="A194" s="210"/>
      <c r="B194" s="230"/>
      <c r="C194" s="212"/>
      <c r="D194" s="214"/>
      <c r="E194" s="214"/>
      <c r="F194" s="214"/>
      <c r="G194" s="244"/>
      <c r="H194" s="214"/>
      <c r="I194" s="214"/>
      <c r="J194" s="215"/>
      <c r="K194" s="215"/>
      <c r="L194" s="97"/>
      <c r="M194" s="97"/>
    </row>
    <row r="195" customFormat="false" ht="15" hidden="false" customHeight="true" outlineLevel="0" collapsed="false">
      <c r="A195" s="210"/>
      <c r="B195" s="61"/>
      <c r="C195" s="212"/>
      <c r="D195" s="214"/>
      <c r="E195" s="214"/>
      <c r="F195" s="214"/>
      <c r="G195" s="244"/>
      <c r="H195" s="214"/>
      <c r="I195" s="214"/>
      <c r="J195" s="215"/>
      <c r="K195" s="215"/>
      <c r="L195" s="97"/>
      <c r="M195" s="97"/>
    </row>
    <row r="196" customFormat="false" ht="15" hidden="false" customHeight="true" outlineLevel="0" collapsed="false">
      <c r="A196" s="210" t="s">
        <v>12048</v>
      </c>
      <c r="B196" s="230" t="s">
        <v>3872</v>
      </c>
      <c r="C196" s="212" t="n">
        <f aca="false">F416</f>
        <v>5.3095</v>
      </c>
      <c r="D196" s="233" t="s">
        <v>12024</v>
      </c>
      <c r="E196" s="233" t="s">
        <v>12039</v>
      </c>
      <c r="F196" s="233" t="s">
        <v>12019</v>
      </c>
      <c r="G196" s="244"/>
      <c r="H196" s="214"/>
      <c r="I196" s="214"/>
      <c r="J196" s="215"/>
      <c r="K196" s="215"/>
      <c r="L196" s="97"/>
      <c r="M196" s="97"/>
    </row>
    <row r="197" customFormat="false" ht="15" hidden="false" customHeight="true" outlineLevel="0" collapsed="false">
      <c r="A197" s="210"/>
      <c r="B197" s="230"/>
      <c r="C197" s="212"/>
      <c r="D197" s="223" t="n">
        <v>23.42</v>
      </c>
      <c r="G197" s="244"/>
      <c r="H197" s="214"/>
      <c r="I197" s="214"/>
      <c r="J197" s="215"/>
      <c r="K197" s="215"/>
      <c r="L197" s="97"/>
      <c r="M197" s="97"/>
    </row>
    <row r="198" customFormat="false" ht="15" hidden="false" customHeight="true" outlineLevel="0" collapsed="false">
      <c r="A198" s="210"/>
      <c r="B198" s="230"/>
      <c r="C198" s="212"/>
      <c r="D198" s="214"/>
      <c r="E198" s="214"/>
      <c r="F198" s="214"/>
      <c r="G198" s="244"/>
      <c r="H198" s="214"/>
      <c r="I198" s="214"/>
      <c r="J198" s="215"/>
      <c r="K198" s="215"/>
      <c r="L198" s="97"/>
      <c r="M198" s="97"/>
    </row>
    <row r="199" customFormat="false" ht="15" hidden="false" customHeight="true" outlineLevel="0" collapsed="false">
      <c r="A199" s="210"/>
      <c r="B199" s="227"/>
      <c r="C199" s="212"/>
      <c r="D199" s="214"/>
      <c r="E199" s="214"/>
      <c r="F199" s="214"/>
      <c r="G199" s="244"/>
      <c r="H199" s="214"/>
      <c r="I199" s="214"/>
      <c r="J199" s="215"/>
      <c r="K199" s="215"/>
      <c r="L199" s="97"/>
      <c r="M199" s="97"/>
    </row>
    <row r="200" customFormat="false" ht="15" hidden="false" customHeight="true" outlineLevel="0" collapsed="false">
      <c r="A200" s="210" t="s">
        <v>12049</v>
      </c>
      <c r="B200" s="230" t="s">
        <v>3895</v>
      </c>
      <c r="C200" s="212" t="n">
        <f aca="false">H201</f>
        <v>0.324</v>
      </c>
      <c r="D200" s="233" t="s">
        <v>12024</v>
      </c>
      <c r="E200" s="233" t="s">
        <v>12039</v>
      </c>
      <c r="F200" s="233" t="s">
        <v>12050</v>
      </c>
      <c r="G200" s="233" t="s">
        <v>12037</v>
      </c>
      <c r="H200" s="233" t="s">
        <v>12019</v>
      </c>
      <c r="I200" s="214"/>
      <c r="J200" s="215"/>
      <c r="K200" s="215"/>
      <c r="L200" s="97"/>
      <c r="M200" s="97"/>
    </row>
    <row r="201" customFormat="false" ht="15" hidden="false" customHeight="true" outlineLevel="0" collapsed="false">
      <c r="A201" s="210"/>
      <c r="B201" s="230"/>
      <c r="C201" s="212"/>
      <c r="D201" s="214" t="n">
        <v>0.6</v>
      </c>
      <c r="E201" s="214" t="n">
        <v>0.6</v>
      </c>
      <c r="F201" s="214" t="n">
        <v>0.1</v>
      </c>
      <c r="G201" s="244" t="n">
        <v>9</v>
      </c>
      <c r="H201" s="214" t="n">
        <f aca="false">G201*F201*E201*D201</f>
        <v>0.324</v>
      </c>
      <c r="I201" s="214"/>
      <c r="J201" s="215"/>
      <c r="K201" s="215"/>
      <c r="L201" s="97"/>
      <c r="M201" s="97"/>
    </row>
    <row r="202" customFormat="false" ht="15" hidden="false" customHeight="true" outlineLevel="0" collapsed="false">
      <c r="A202" s="210"/>
      <c r="B202" s="230"/>
      <c r="C202" s="212"/>
      <c r="D202" s="214"/>
      <c r="E202" s="214"/>
      <c r="F202" s="214"/>
      <c r="G202" s="244"/>
      <c r="H202" s="214"/>
      <c r="I202" s="214"/>
      <c r="J202" s="215"/>
      <c r="K202" s="215"/>
      <c r="L202" s="97"/>
      <c r="M202" s="97"/>
    </row>
    <row r="203" customFormat="false" ht="15" hidden="false" customHeight="true" outlineLevel="0" collapsed="false">
      <c r="A203" s="210"/>
      <c r="B203" s="61"/>
      <c r="C203" s="212"/>
      <c r="D203" s="214"/>
      <c r="E203" s="214"/>
      <c r="F203" s="214"/>
      <c r="G203" s="244"/>
      <c r="H203" s="214"/>
      <c r="I203" s="214"/>
      <c r="J203" s="215"/>
      <c r="K203" s="215"/>
      <c r="L203" s="97"/>
      <c r="M203" s="97"/>
    </row>
    <row r="204" customFormat="false" ht="15" hidden="false" customHeight="true" outlineLevel="0" collapsed="false">
      <c r="A204" s="210" t="s">
        <v>12051</v>
      </c>
      <c r="B204" s="230" t="s">
        <v>7527</v>
      </c>
      <c r="C204" s="212" t="n">
        <f aca="false">G205</f>
        <v>36.6912</v>
      </c>
      <c r="D204" s="233" t="s">
        <v>12024</v>
      </c>
      <c r="E204" s="246" t="s">
        <v>12052</v>
      </c>
      <c r="F204" s="233" t="s">
        <v>12037</v>
      </c>
      <c r="G204" s="233" t="s">
        <v>12019</v>
      </c>
      <c r="H204" s="214"/>
      <c r="I204" s="214"/>
      <c r="J204" s="215"/>
      <c r="K204" s="215"/>
      <c r="L204" s="97"/>
      <c r="M204" s="97"/>
    </row>
    <row r="205" customFormat="false" ht="15" hidden="false" customHeight="true" outlineLevel="0" collapsed="false">
      <c r="A205" s="210"/>
      <c r="B205" s="230"/>
      <c r="C205" s="212"/>
      <c r="D205" s="10" t="n">
        <v>2.08</v>
      </c>
      <c r="E205" s="10" t="n">
        <v>0.245</v>
      </c>
      <c r="F205" s="247" t="n">
        <f aca="false">8*9</f>
        <v>72</v>
      </c>
      <c r="G205" s="248" t="n">
        <f aca="false">F205*E205*D205</f>
        <v>36.6912</v>
      </c>
      <c r="H205" s="214"/>
      <c r="I205" s="214"/>
      <c r="J205" s="215"/>
      <c r="K205" s="215"/>
      <c r="L205" s="97"/>
      <c r="M205" s="97"/>
    </row>
    <row r="206" customFormat="false" ht="15" hidden="false" customHeight="true" outlineLevel="0" collapsed="false">
      <c r="A206" s="210"/>
      <c r="B206" s="230"/>
      <c r="C206" s="212"/>
      <c r="D206" s="214"/>
      <c r="E206" s="214"/>
      <c r="F206" s="214"/>
      <c r="G206" s="244"/>
      <c r="H206" s="214"/>
      <c r="I206" s="214"/>
      <c r="J206" s="215"/>
      <c r="K206" s="215"/>
      <c r="L206" s="97"/>
      <c r="M206" s="97"/>
    </row>
    <row r="207" customFormat="false" ht="15" hidden="false" customHeight="true" outlineLevel="0" collapsed="false">
      <c r="A207" s="210"/>
      <c r="B207" s="61"/>
      <c r="C207" s="212"/>
      <c r="D207" s="214"/>
      <c r="E207" s="214"/>
      <c r="F207" s="214"/>
      <c r="G207" s="244"/>
      <c r="H207" s="214"/>
      <c r="I207" s="214"/>
      <c r="J207" s="215"/>
      <c r="K207" s="215"/>
      <c r="L207" s="97"/>
      <c r="M207" s="97"/>
    </row>
    <row r="208" customFormat="false" ht="15" hidden="false" customHeight="true" outlineLevel="0" collapsed="false">
      <c r="A208" s="210" t="s">
        <v>12053</v>
      </c>
      <c r="B208" s="230" t="s">
        <v>7526</v>
      </c>
      <c r="C208" s="212" t="n">
        <f aca="false">G209</f>
        <v>22.58256</v>
      </c>
      <c r="D208" s="233" t="s">
        <v>12024</v>
      </c>
      <c r="E208" s="246" t="s">
        <v>12052</v>
      </c>
      <c r="F208" s="233" t="s">
        <v>12037</v>
      </c>
      <c r="G208" s="233" t="s">
        <v>12019</v>
      </c>
      <c r="H208" s="214"/>
      <c r="I208" s="214"/>
      <c r="J208" s="215"/>
      <c r="K208" s="215"/>
      <c r="L208" s="97"/>
      <c r="M208" s="97"/>
    </row>
    <row r="209" customFormat="false" ht="15" hidden="false" customHeight="true" outlineLevel="0" collapsed="false">
      <c r="A209" s="210"/>
      <c r="B209" s="230"/>
      <c r="C209" s="212"/>
      <c r="D209" s="214" t="n">
        <v>0.94</v>
      </c>
      <c r="E209" s="10" t="n">
        <v>0.154</v>
      </c>
      <c r="F209" s="214" t="n">
        <v>156</v>
      </c>
      <c r="G209" s="244" t="n">
        <f aca="false">F209*E209*D209</f>
        <v>22.58256</v>
      </c>
      <c r="H209" s="214"/>
      <c r="I209" s="214"/>
      <c r="J209" s="215"/>
      <c r="K209" s="215"/>
      <c r="L209" s="97"/>
      <c r="M209" s="97"/>
    </row>
    <row r="210" customFormat="false" ht="15" hidden="false" customHeight="true" outlineLevel="0" collapsed="false">
      <c r="A210" s="210"/>
      <c r="B210" s="230"/>
      <c r="C210" s="212"/>
      <c r="D210" s="214"/>
      <c r="E210" s="214"/>
      <c r="F210" s="214"/>
      <c r="G210" s="244"/>
      <c r="H210" s="214"/>
      <c r="I210" s="214"/>
      <c r="J210" s="215"/>
      <c r="K210" s="215"/>
      <c r="L210" s="97"/>
      <c r="M210" s="97"/>
    </row>
    <row r="211" customFormat="false" ht="15" hidden="false" customHeight="true" outlineLevel="0" collapsed="false">
      <c r="A211" s="210"/>
      <c r="B211" s="61"/>
      <c r="C211" s="212"/>
      <c r="D211" s="214"/>
      <c r="E211" s="214"/>
      <c r="F211" s="214"/>
      <c r="G211" s="244"/>
      <c r="H211" s="214"/>
      <c r="I211" s="214"/>
      <c r="J211" s="215"/>
      <c r="K211" s="215"/>
      <c r="L211" s="97"/>
      <c r="M211" s="97"/>
    </row>
    <row r="212" customFormat="false" ht="15" hidden="false" customHeight="true" outlineLevel="0" collapsed="false">
      <c r="A212" s="210" t="s">
        <v>12054</v>
      </c>
      <c r="B212" s="230" t="s">
        <v>7530</v>
      </c>
      <c r="C212" s="212" t="n">
        <f aca="false">G213</f>
        <v>90.21384</v>
      </c>
      <c r="D212" s="233" t="s">
        <v>12024</v>
      </c>
      <c r="E212" s="246" t="s">
        <v>12052</v>
      </c>
      <c r="F212" s="233" t="s">
        <v>12037</v>
      </c>
      <c r="G212" s="233" t="s">
        <v>12019</v>
      </c>
      <c r="H212" s="214"/>
      <c r="I212" s="214"/>
      <c r="J212" s="215"/>
      <c r="K212" s="215"/>
      <c r="L212" s="97"/>
      <c r="M212" s="97"/>
    </row>
    <row r="213" customFormat="false" ht="15" hidden="false" customHeight="true" outlineLevel="0" collapsed="false">
      <c r="A213" s="210"/>
      <c r="B213" s="230"/>
      <c r="C213" s="212"/>
      <c r="D213" s="223" t="n">
        <v>23.42</v>
      </c>
      <c r="E213" s="10" t="n">
        <v>0.963</v>
      </c>
      <c r="F213" s="214" t="n">
        <v>4</v>
      </c>
      <c r="G213" s="244" t="n">
        <f aca="false">F213*E213*D213</f>
        <v>90.21384</v>
      </c>
      <c r="H213" s="214"/>
      <c r="I213" s="214"/>
      <c r="J213" s="215"/>
      <c r="K213" s="215"/>
      <c r="L213" s="97"/>
      <c r="M213" s="97"/>
    </row>
    <row r="214" customFormat="false" ht="15" hidden="false" customHeight="true" outlineLevel="0" collapsed="false">
      <c r="A214" s="210"/>
      <c r="B214" s="230"/>
      <c r="C214" s="212"/>
      <c r="D214" s="214"/>
      <c r="E214" s="214"/>
      <c r="F214" s="214"/>
      <c r="G214" s="244"/>
      <c r="H214" s="214"/>
      <c r="I214" s="214"/>
      <c r="J214" s="215"/>
      <c r="K214" s="215"/>
      <c r="L214" s="97"/>
      <c r="M214" s="97"/>
    </row>
    <row r="215" customFormat="false" ht="15" hidden="false" customHeight="true" outlineLevel="0" collapsed="false">
      <c r="A215" s="210"/>
      <c r="B215" s="61"/>
      <c r="C215" s="212"/>
      <c r="D215" s="214"/>
      <c r="E215" s="214"/>
      <c r="F215" s="214"/>
      <c r="G215" s="244"/>
      <c r="H215" s="214"/>
      <c r="I215" s="214"/>
      <c r="J215" s="215"/>
      <c r="K215" s="215"/>
      <c r="L215" s="97"/>
      <c r="M215" s="97"/>
    </row>
    <row r="216" customFormat="false" ht="15" hidden="false" customHeight="true" outlineLevel="0" collapsed="false">
      <c r="A216" s="210" t="s">
        <v>12055</v>
      </c>
      <c r="B216" s="230" t="s">
        <v>3883</v>
      </c>
      <c r="C216" s="212" t="n">
        <f aca="false">H219</f>
        <v>3.5834</v>
      </c>
      <c r="D216" s="249" t="s">
        <v>12024</v>
      </c>
      <c r="E216" s="249" t="s">
        <v>12039</v>
      </c>
      <c r="F216" s="249" t="s">
        <v>12018</v>
      </c>
      <c r="G216" s="249" t="s">
        <v>12037</v>
      </c>
      <c r="H216" s="249" t="s">
        <v>12019</v>
      </c>
      <c r="I216" s="214"/>
      <c r="J216" s="215"/>
      <c r="K216" s="215"/>
      <c r="L216" s="97"/>
      <c r="M216" s="97"/>
    </row>
    <row r="217" customFormat="false" ht="15" hidden="false" customHeight="true" outlineLevel="0" collapsed="false">
      <c r="A217" s="210"/>
      <c r="B217" s="230"/>
      <c r="C217" s="212"/>
      <c r="D217" s="214" t="n">
        <v>0.6</v>
      </c>
      <c r="E217" s="214" t="n">
        <v>0.6</v>
      </c>
      <c r="F217" s="214" t="n">
        <v>0.6</v>
      </c>
      <c r="G217" s="214" t="n">
        <v>9</v>
      </c>
      <c r="H217" s="250" t="n">
        <f aca="false">G217*F217*E217*D217</f>
        <v>1.944</v>
      </c>
      <c r="I217" s="214" t="s">
        <v>12056</v>
      </c>
      <c r="J217" s="215"/>
      <c r="K217" s="215"/>
      <c r="L217" s="97"/>
      <c r="M217" s="97"/>
    </row>
    <row r="218" customFormat="false" ht="15" hidden="false" customHeight="true" outlineLevel="0" collapsed="false">
      <c r="A218" s="210"/>
      <c r="B218" s="230"/>
      <c r="C218" s="212"/>
      <c r="D218" s="214" t="n">
        <v>23.42</v>
      </c>
      <c r="E218" s="214" t="n">
        <v>0.2</v>
      </c>
      <c r="F218" s="214" t="n">
        <v>0.35</v>
      </c>
      <c r="G218" s="214" t="n">
        <v>1</v>
      </c>
      <c r="H218" s="250" t="n">
        <f aca="false">G218*F218*E218*D218</f>
        <v>1.6394</v>
      </c>
      <c r="I218" s="214" t="s">
        <v>12057</v>
      </c>
      <c r="J218" s="215"/>
      <c r="K218" s="215"/>
      <c r="L218" s="97"/>
      <c r="M218" s="97"/>
    </row>
    <row r="219" customFormat="false" ht="15" hidden="false" customHeight="true" outlineLevel="0" collapsed="false">
      <c r="A219" s="210"/>
      <c r="B219" s="230"/>
      <c r="C219" s="212"/>
      <c r="D219" s="214"/>
      <c r="E219" s="214"/>
      <c r="F219" s="214"/>
      <c r="G219" s="244"/>
      <c r="H219" s="214" t="n">
        <f aca="false">SUM(H217:H218)</f>
        <v>3.5834</v>
      </c>
      <c r="I219" s="214"/>
      <c r="J219" s="215"/>
      <c r="K219" s="215"/>
      <c r="L219" s="97"/>
      <c r="M219" s="97"/>
    </row>
    <row r="220" customFormat="false" ht="15" hidden="false" customHeight="true" outlineLevel="0" collapsed="false">
      <c r="A220" s="210"/>
      <c r="B220" s="61"/>
      <c r="C220" s="212"/>
      <c r="D220" s="214"/>
      <c r="E220" s="214"/>
      <c r="F220" s="214"/>
      <c r="G220" s="244"/>
      <c r="H220" s="214"/>
      <c r="I220" s="214"/>
      <c r="J220" s="215"/>
      <c r="K220" s="215"/>
      <c r="L220" s="97"/>
      <c r="M220" s="97"/>
    </row>
    <row r="221" customFormat="false" ht="15" hidden="false" customHeight="true" outlineLevel="0" collapsed="false">
      <c r="A221" s="210" t="s">
        <v>12058</v>
      </c>
      <c r="B221" s="230" t="s">
        <v>2668</v>
      </c>
      <c r="C221" s="212" t="n">
        <f aca="false">G226</f>
        <v>142.21584</v>
      </c>
      <c r="D221" s="233" t="s">
        <v>12024</v>
      </c>
      <c r="E221" s="246" t="s">
        <v>12052</v>
      </c>
      <c r="F221" s="233" t="s">
        <v>12037</v>
      </c>
      <c r="G221" s="233" t="s">
        <v>12019</v>
      </c>
      <c r="H221" s="214"/>
      <c r="I221" s="214"/>
      <c r="J221" s="215"/>
      <c r="K221" s="215"/>
      <c r="L221" s="97"/>
      <c r="M221" s="97"/>
    </row>
    <row r="222" customFormat="false" ht="15" hidden="false" customHeight="true" outlineLevel="0" collapsed="false">
      <c r="A222" s="210"/>
      <c r="B222" s="230"/>
      <c r="C222" s="212"/>
      <c r="D222" s="214" t="n">
        <v>23.42</v>
      </c>
      <c r="E222" s="251" t="n">
        <v>0.963</v>
      </c>
      <c r="F222" s="214" t="n">
        <v>4</v>
      </c>
      <c r="G222" s="244" t="n">
        <f aca="false">F222*E222*D222</f>
        <v>90.21384</v>
      </c>
      <c r="H222" s="214" t="s">
        <v>12057</v>
      </c>
      <c r="I222" s="214"/>
      <c r="J222" s="215"/>
      <c r="K222" s="215"/>
      <c r="L222" s="97"/>
      <c r="M222" s="97"/>
    </row>
    <row r="223" customFormat="false" ht="15" hidden="false" customHeight="true" outlineLevel="0" collapsed="false">
      <c r="A223" s="210"/>
      <c r="B223" s="230"/>
      <c r="C223" s="212"/>
      <c r="D223" s="214" t="n">
        <v>2</v>
      </c>
      <c r="E223" s="251" t="n">
        <v>0.963</v>
      </c>
      <c r="F223" s="214" t="n">
        <f aca="false">3*4</f>
        <v>12</v>
      </c>
      <c r="G223" s="244" t="n">
        <f aca="false">F223*E223*D223</f>
        <v>23.112</v>
      </c>
      <c r="H223" s="214"/>
      <c r="I223" s="214"/>
      <c r="J223" s="215"/>
      <c r="K223" s="215"/>
      <c r="L223" s="97"/>
      <c r="M223" s="97"/>
    </row>
    <row r="224" customFormat="false" ht="15" hidden="false" customHeight="true" outlineLevel="0" collapsed="false">
      <c r="A224" s="210"/>
      <c r="B224" s="230"/>
      <c r="C224" s="212"/>
      <c r="D224" s="214" t="n">
        <v>1.5</v>
      </c>
      <c r="E224" s="251" t="n">
        <v>0.963</v>
      </c>
      <c r="F224" s="214" t="n">
        <f aca="false">3*4</f>
        <v>12</v>
      </c>
      <c r="G224" s="244" t="n">
        <f aca="false">F224*E224*D224</f>
        <v>17.334</v>
      </c>
      <c r="H224" s="214"/>
      <c r="I224" s="214"/>
      <c r="J224" s="215"/>
      <c r="K224" s="215"/>
      <c r="L224" s="97"/>
      <c r="M224" s="97"/>
    </row>
    <row r="225" customFormat="false" ht="15" hidden="false" customHeight="true" outlineLevel="0" collapsed="false">
      <c r="A225" s="210"/>
      <c r="B225" s="229"/>
      <c r="C225" s="212"/>
      <c r="D225" s="214" t="n">
        <v>1</v>
      </c>
      <c r="E225" s="251" t="n">
        <v>0.963</v>
      </c>
      <c r="F225" s="214" t="n">
        <f aca="false">4*3</f>
        <v>12</v>
      </c>
      <c r="G225" s="244" t="n">
        <f aca="false">F225*E225*D225</f>
        <v>11.556</v>
      </c>
      <c r="H225" s="214"/>
      <c r="I225" s="214"/>
      <c r="J225" s="215"/>
      <c r="K225" s="215"/>
      <c r="L225" s="97"/>
      <c r="M225" s="97"/>
    </row>
    <row r="226" customFormat="false" ht="16.5" hidden="false" customHeight="true" outlineLevel="0" collapsed="false">
      <c r="A226" s="210"/>
      <c r="B226" s="229"/>
      <c r="C226" s="212"/>
      <c r="D226" s="214"/>
      <c r="E226" s="251"/>
      <c r="F226" s="214"/>
      <c r="G226" s="244" t="n">
        <f aca="false">SUM(G222:G225)</f>
        <v>142.21584</v>
      </c>
      <c r="H226" s="214"/>
      <c r="I226" s="214"/>
      <c r="J226" s="215"/>
      <c r="K226" s="215"/>
      <c r="L226" s="97"/>
      <c r="M226" s="97"/>
    </row>
    <row r="227" customFormat="false" ht="15" hidden="false" customHeight="true" outlineLevel="0" collapsed="false">
      <c r="A227" s="210"/>
      <c r="B227" s="61"/>
      <c r="C227" s="212"/>
      <c r="D227" s="214"/>
      <c r="E227" s="214"/>
      <c r="F227" s="214"/>
      <c r="G227" s="244"/>
      <c r="H227" s="214"/>
      <c r="I227" s="214"/>
      <c r="J227" s="215"/>
      <c r="K227" s="215"/>
      <c r="L227" s="97"/>
      <c r="M227" s="97"/>
    </row>
    <row r="228" customFormat="false" ht="15" hidden="false" customHeight="true" outlineLevel="0" collapsed="false">
      <c r="A228" s="210" t="s">
        <v>12059</v>
      </c>
      <c r="B228" s="230" t="s">
        <v>2664</v>
      </c>
      <c r="C228" s="212" t="n">
        <f aca="false">G231</f>
        <v>31.45296</v>
      </c>
      <c r="D228" s="233" t="s">
        <v>12024</v>
      </c>
      <c r="E228" s="246" t="s">
        <v>12052</v>
      </c>
      <c r="F228" s="233" t="s">
        <v>12037</v>
      </c>
      <c r="G228" s="233" t="s">
        <v>12019</v>
      </c>
      <c r="H228" s="214"/>
      <c r="I228" s="214"/>
      <c r="J228" s="215"/>
      <c r="K228" s="215"/>
      <c r="L228" s="97"/>
      <c r="M228" s="97"/>
    </row>
    <row r="229" customFormat="false" ht="15" hidden="false" customHeight="true" outlineLevel="0" collapsed="false">
      <c r="A229" s="210"/>
      <c r="B229" s="230"/>
      <c r="C229" s="212"/>
      <c r="D229" s="214" t="n">
        <v>0.94</v>
      </c>
      <c r="E229" s="10" t="n">
        <v>0.154</v>
      </c>
      <c r="F229" s="214" t="n">
        <v>156</v>
      </c>
      <c r="G229" s="244" t="n">
        <f aca="false">F229*E229*D229</f>
        <v>22.58256</v>
      </c>
      <c r="H229" s="214" t="s">
        <v>12057</v>
      </c>
      <c r="I229" s="214"/>
      <c r="J229" s="215"/>
      <c r="K229" s="215"/>
      <c r="L229" s="97"/>
      <c r="M229" s="97"/>
    </row>
    <row r="230" customFormat="false" ht="15" hidden="false" customHeight="true" outlineLevel="0" collapsed="false">
      <c r="A230" s="210"/>
      <c r="B230" s="230"/>
      <c r="C230" s="212"/>
      <c r="D230" s="214" t="n">
        <v>0.64</v>
      </c>
      <c r="E230" s="10" t="n">
        <v>0.154</v>
      </c>
      <c r="F230" s="214" t="n">
        <v>90</v>
      </c>
      <c r="G230" s="244" t="n">
        <f aca="false">F230*E230*D230</f>
        <v>8.8704</v>
      </c>
      <c r="H230" s="214" t="s">
        <v>12060</v>
      </c>
      <c r="I230" s="214"/>
      <c r="J230" s="215"/>
      <c r="K230" s="215"/>
      <c r="L230" s="97"/>
      <c r="M230" s="97"/>
    </row>
    <row r="231" customFormat="false" ht="15" hidden="false" customHeight="true" outlineLevel="0" collapsed="false">
      <c r="A231" s="210"/>
      <c r="B231" s="230"/>
      <c r="C231" s="212"/>
      <c r="D231" s="214"/>
      <c r="E231" s="214"/>
      <c r="F231" s="214"/>
      <c r="G231" s="244" t="n">
        <f aca="false">SUM(G229:G230)</f>
        <v>31.45296</v>
      </c>
      <c r="H231" s="214"/>
      <c r="I231" s="214"/>
      <c r="J231" s="215"/>
      <c r="K231" s="215"/>
      <c r="L231" s="97"/>
      <c r="M231" s="97"/>
    </row>
    <row r="232" customFormat="false" ht="15" hidden="false" customHeight="true" outlineLevel="0" collapsed="false">
      <c r="A232" s="210"/>
      <c r="B232" s="229"/>
      <c r="C232" s="212"/>
      <c r="D232" s="214"/>
      <c r="E232" s="214"/>
      <c r="F232" s="214"/>
      <c r="G232" s="244"/>
      <c r="H232" s="214"/>
      <c r="I232" s="214"/>
      <c r="J232" s="215"/>
      <c r="K232" s="215"/>
      <c r="L232" s="97"/>
      <c r="M232" s="97"/>
    </row>
    <row r="233" customFormat="false" ht="15" hidden="false" customHeight="true" outlineLevel="0" collapsed="false">
      <c r="A233" s="210" t="s">
        <v>12061</v>
      </c>
      <c r="B233" s="230" t="s">
        <v>2433</v>
      </c>
      <c r="C233" s="212" t="n">
        <f aca="false">G237</f>
        <v>10.8</v>
      </c>
      <c r="D233" s="249" t="s">
        <v>12039</v>
      </c>
      <c r="E233" s="249" t="s">
        <v>12018</v>
      </c>
      <c r="F233" s="249" t="s">
        <v>12037</v>
      </c>
      <c r="G233" s="249" t="s">
        <v>12019</v>
      </c>
      <c r="H233" s="214"/>
      <c r="I233" s="214"/>
      <c r="J233" s="215"/>
      <c r="K233" s="215"/>
      <c r="L233" s="97"/>
      <c r="M233" s="97"/>
    </row>
    <row r="234" customFormat="false" ht="15" hidden="false" customHeight="true" outlineLevel="0" collapsed="false">
      <c r="A234" s="210"/>
      <c r="B234" s="230"/>
      <c r="C234" s="212"/>
      <c r="D234" s="214" t="n">
        <v>0.2</v>
      </c>
      <c r="E234" s="214" t="n">
        <v>2</v>
      </c>
      <c r="F234" s="214" t="n">
        <f aca="false">4*3</f>
        <v>12</v>
      </c>
      <c r="G234" s="244" t="n">
        <f aca="false">F234*E234*D234</f>
        <v>4.8</v>
      </c>
      <c r="H234" s="214"/>
      <c r="I234" s="214"/>
      <c r="J234" s="215"/>
      <c r="K234" s="215"/>
      <c r="L234" s="97"/>
      <c r="M234" s="97"/>
    </row>
    <row r="235" customFormat="false" ht="15" hidden="false" customHeight="true" outlineLevel="0" collapsed="false">
      <c r="A235" s="210"/>
      <c r="B235" s="230"/>
      <c r="C235" s="212"/>
      <c r="D235" s="214" t="n">
        <v>0.2</v>
      </c>
      <c r="E235" s="214" t="n">
        <v>1.5</v>
      </c>
      <c r="F235" s="214" t="n">
        <f aca="false">4*3</f>
        <v>12</v>
      </c>
      <c r="G235" s="244" t="n">
        <f aca="false">F235*E235*D235</f>
        <v>3.6</v>
      </c>
      <c r="H235" s="214"/>
      <c r="I235" s="214"/>
      <c r="J235" s="215"/>
      <c r="K235" s="215"/>
      <c r="L235" s="97"/>
      <c r="M235" s="97"/>
    </row>
    <row r="236" customFormat="false" ht="15" hidden="false" customHeight="true" outlineLevel="0" collapsed="false">
      <c r="A236" s="210"/>
      <c r="B236" s="230"/>
      <c r="C236" s="212"/>
      <c r="D236" s="214" t="n">
        <v>0.2</v>
      </c>
      <c r="E236" s="214" t="n">
        <v>1</v>
      </c>
      <c r="F236" s="214" t="n">
        <f aca="false">4*3</f>
        <v>12</v>
      </c>
      <c r="G236" s="244" t="n">
        <f aca="false">F236*E236*D236</f>
        <v>2.4</v>
      </c>
      <c r="H236" s="214"/>
      <c r="I236" s="214"/>
      <c r="J236" s="215"/>
      <c r="K236" s="215"/>
      <c r="L236" s="97"/>
      <c r="M236" s="97"/>
    </row>
    <row r="237" customFormat="false" ht="15" hidden="false" customHeight="true" outlineLevel="0" collapsed="false">
      <c r="A237" s="210"/>
      <c r="B237" s="229"/>
      <c r="C237" s="212"/>
      <c r="D237" s="214"/>
      <c r="E237" s="214"/>
      <c r="F237" s="214"/>
      <c r="G237" s="244" t="n">
        <f aca="false">SUM(G234:G236)</f>
        <v>10.8</v>
      </c>
      <c r="H237" s="214"/>
      <c r="I237" s="214"/>
      <c r="J237" s="215"/>
      <c r="K237" s="215"/>
      <c r="L237" s="97"/>
      <c r="M237" s="97"/>
    </row>
    <row r="238" customFormat="false" ht="15" hidden="false" customHeight="true" outlineLevel="0" collapsed="false">
      <c r="A238" s="210"/>
      <c r="B238" s="229"/>
      <c r="C238" s="212"/>
      <c r="D238" s="214"/>
      <c r="E238" s="214"/>
      <c r="F238" s="214"/>
      <c r="G238" s="244"/>
      <c r="H238" s="214"/>
      <c r="I238" s="214"/>
      <c r="J238" s="215"/>
      <c r="K238" s="215"/>
      <c r="L238" s="97"/>
      <c r="M238" s="97"/>
    </row>
    <row r="239" customFormat="false" ht="15" hidden="false" customHeight="true" outlineLevel="0" collapsed="false">
      <c r="A239" s="210" t="s">
        <v>12062</v>
      </c>
      <c r="B239" s="230" t="s">
        <v>2452</v>
      </c>
      <c r="C239" s="212" t="n">
        <f aca="false">G242</f>
        <v>16.394</v>
      </c>
      <c r="D239" s="249" t="s">
        <v>12039</v>
      </c>
      <c r="E239" s="249" t="s">
        <v>12018</v>
      </c>
      <c r="F239" s="249" t="s">
        <v>12037</v>
      </c>
      <c r="G239" s="249" t="s">
        <v>12019</v>
      </c>
      <c r="H239" s="214"/>
      <c r="I239" s="214"/>
      <c r="J239" s="215"/>
      <c r="K239" s="215"/>
      <c r="L239" s="97"/>
      <c r="M239" s="97"/>
    </row>
    <row r="240" customFormat="false" ht="15" hidden="false" customHeight="true" outlineLevel="0" collapsed="false">
      <c r="A240" s="210"/>
      <c r="B240" s="230"/>
      <c r="C240" s="212"/>
      <c r="D240" s="214"/>
      <c r="E240" s="214"/>
      <c r="F240" s="214"/>
      <c r="G240" s="244"/>
      <c r="H240" s="214"/>
      <c r="I240" s="214"/>
      <c r="J240" s="215"/>
      <c r="K240" s="215"/>
      <c r="L240" s="97"/>
      <c r="M240" s="97"/>
    </row>
    <row r="241" customFormat="false" ht="15" hidden="false" customHeight="true" outlineLevel="0" collapsed="false">
      <c r="A241" s="210"/>
      <c r="B241" s="230"/>
      <c r="C241" s="212"/>
      <c r="D241" s="214" t="n">
        <v>23.42</v>
      </c>
      <c r="E241" s="214" t="n">
        <v>0.35</v>
      </c>
      <c r="F241" s="214" t="n">
        <v>2</v>
      </c>
      <c r="G241" s="244" t="n">
        <f aca="false">F241*E241*D241</f>
        <v>16.394</v>
      </c>
      <c r="H241" s="214"/>
      <c r="I241" s="214"/>
      <c r="J241" s="215"/>
      <c r="K241" s="215"/>
      <c r="L241" s="97"/>
      <c r="M241" s="97"/>
    </row>
    <row r="242" customFormat="false" ht="15" hidden="false" customHeight="true" outlineLevel="0" collapsed="false">
      <c r="A242" s="210"/>
      <c r="B242" s="230"/>
      <c r="C242" s="212"/>
      <c r="D242" s="214"/>
      <c r="E242" s="214"/>
      <c r="F242" s="214"/>
      <c r="G242" s="244" t="n">
        <f aca="false">SUM(G240:G241)</f>
        <v>16.394</v>
      </c>
      <c r="H242" s="214"/>
      <c r="I242" s="214"/>
      <c r="J242" s="215"/>
      <c r="K242" s="215"/>
      <c r="L242" s="97"/>
      <c r="M242" s="97"/>
    </row>
    <row r="243" customFormat="false" ht="15" hidden="false" customHeight="true" outlineLevel="0" collapsed="false">
      <c r="A243" s="210"/>
      <c r="B243" s="229"/>
      <c r="C243" s="212"/>
      <c r="D243" s="214"/>
      <c r="E243" s="214"/>
      <c r="F243" s="214"/>
      <c r="G243" s="244"/>
      <c r="H243" s="214"/>
      <c r="I243" s="214"/>
      <c r="J243" s="215"/>
      <c r="K243" s="215"/>
      <c r="L243" s="97"/>
      <c r="M243" s="97"/>
    </row>
    <row r="244" customFormat="false" ht="15" hidden="false" customHeight="true" outlineLevel="0" collapsed="false">
      <c r="A244" s="210" t="s">
        <v>12063</v>
      </c>
      <c r="B244" s="230" t="s">
        <v>6779</v>
      </c>
      <c r="C244" s="212" t="n">
        <f aca="false">F247</f>
        <v>21.375</v>
      </c>
      <c r="D244" s="249" t="s">
        <v>12039</v>
      </c>
      <c r="E244" s="249" t="s">
        <v>12018</v>
      </c>
      <c r="F244" s="249" t="s">
        <v>12019</v>
      </c>
      <c r="G244" s="244"/>
      <c r="H244" s="214"/>
      <c r="I244" s="214"/>
      <c r="J244" s="215"/>
      <c r="K244" s="215"/>
      <c r="L244" s="97"/>
      <c r="M244" s="97"/>
    </row>
    <row r="245" customFormat="false" ht="15" hidden="false" customHeight="true" outlineLevel="0" collapsed="false">
      <c r="A245" s="210"/>
      <c r="B245" s="230"/>
      <c r="C245" s="212"/>
      <c r="D245" s="214" t="n">
        <v>9.73</v>
      </c>
      <c r="E245" s="214" t="n">
        <v>1.5</v>
      </c>
      <c r="F245" s="214" t="n">
        <f aca="false">D245*E245</f>
        <v>14.595</v>
      </c>
      <c r="G245" s="244"/>
      <c r="H245" s="214"/>
      <c r="I245" s="214"/>
      <c r="J245" s="215"/>
      <c r="K245" s="215"/>
      <c r="L245" s="97"/>
      <c r="M245" s="97"/>
    </row>
    <row r="246" customFormat="false" ht="15" hidden="false" customHeight="true" outlineLevel="0" collapsed="false">
      <c r="A246" s="210"/>
      <c r="B246" s="230"/>
      <c r="C246" s="212"/>
      <c r="D246" s="214" t="n">
        <v>6.78</v>
      </c>
      <c r="E246" s="214" t="n">
        <v>1</v>
      </c>
      <c r="F246" s="214" t="n">
        <f aca="false">D246*E246</f>
        <v>6.78</v>
      </c>
      <c r="G246" s="244"/>
      <c r="H246" s="214"/>
      <c r="I246" s="214"/>
      <c r="J246" s="215"/>
      <c r="K246" s="215"/>
      <c r="L246" s="97"/>
      <c r="M246" s="97"/>
    </row>
    <row r="247" customFormat="false" ht="15" hidden="false" customHeight="true" outlineLevel="0" collapsed="false">
      <c r="A247" s="210"/>
      <c r="B247" s="230"/>
      <c r="C247" s="212"/>
      <c r="D247" s="214"/>
      <c r="E247" s="214"/>
      <c r="F247" s="214" t="n">
        <f aca="false">SUM(F245:F246)</f>
        <v>21.375</v>
      </c>
      <c r="G247" s="244"/>
      <c r="H247" s="214"/>
      <c r="I247" s="214"/>
      <c r="J247" s="215"/>
      <c r="K247" s="215"/>
      <c r="L247" s="97"/>
      <c r="M247" s="97"/>
    </row>
    <row r="248" customFormat="false" ht="15" hidden="false" customHeight="true" outlineLevel="0" collapsed="false">
      <c r="A248" s="210"/>
      <c r="B248" s="229"/>
      <c r="C248" s="212"/>
      <c r="D248" s="214"/>
      <c r="E248" s="214"/>
      <c r="F248" s="214"/>
      <c r="G248" s="244"/>
      <c r="H248" s="214"/>
      <c r="I248" s="214"/>
      <c r="J248" s="215"/>
      <c r="K248" s="215"/>
      <c r="L248" s="97"/>
      <c r="M248" s="97"/>
    </row>
    <row r="249" customFormat="false" ht="15" hidden="false" customHeight="true" outlineLevel="0" collapsed="false">
      <c r="A249" s="210" t="s">
        <v>12064</v>
      </c>
      <c r="B249" s="230" t="s">
        <v>3001</v>
      </c>
      <c r="C249" s="212" t="n">
        <f aca="false">G250</f>
        <v>2.4591</v>
      </c>
      <c r="D249" s="249" t="s">
        <v>12024</v>
      </c>
      <c r="E249" s="249" t="s">
        <v>12039</v>
      </c>
      <c r="F249" s="249" t="s">
        <v>12018</v>
      </c>
      <c r="G249" s="249" t="s">
        <v>12019</v>
      </c>
      <c r="H249" s="214"/>
      <c r="I249" s="214"/>
      <c r="J249" s="215"/>
      <c r="K249" s="215"/>
      <c r="L249" s="97"/>
      <c r="M249" s="97"/>
    </row>
    <row r="250" customFormat="false" ht="15" hidden="false" customHeight="true" outlineLevel="0" collapsed="false">
      <c r="A250" s="210"/>
      <c r="B250" s="230"/>
      <c r="C250" s="212"/>
      <c r="D250" s="214" t="n">
        <v>23.42</v>
      </c>
      <c r="E250" s="214" t="n">
        <v>0.3</v>
      </c>
      <c r="F250" s="214" t="n">
        <v>0.35</v>
      </c>
      <c r="G250" s="244" t="n">
        <f aca="false">F250*E250*D250</f>
        <v>2.4591</v>
      </c>
      <c r="H250" s="214"/>
      <c r="I250" s="214"/>
      <c r="J250" s="215"/>
      <c r="K250" s="215"/>
      <c r="L250" s="97"/>
      <c r="M250" s="97"/>
    </row>
    <row r="251" customFormat="false" ht="15" hidden="false" customHeight="true" outlineLevel="0" collapsed="false">
      <c r="A251" s="210"/>
      <c r="B251" s="230"/>
      <c r="C251" s="212"/>
      <c r="D251" s="214"/>
      <c r="E251" s="214"/>
      <c r="F251" s="214"/>
      <c r="G251" s="244"/>
      <c r="H251" s="214"/>
      <c r="I251" s="214"/>
      <c r="J251" s="215"/>
      <c r="K251" s="215"/>
      <c r="L251" s="97"/>
      <c r="M251" s="97"/>
    </row>
    <row r="252" customFormat="false" ht="15" hidden="false" customHeight="true" outlineLevel="0" collapsed="false">
      <c r="A252" s="210"/>
      <c r="B252" s="227"/>
      <c r="C252" s="212"/>
      <c r="D252" s="214"/>
      <c r="E252" s="214"/>
      <c r="F252" s="214"/>
      <c r="G252" s="244"/>
      <c r="H252" s="214"/>
      <c r="I252" s="214"/>
      <c r="J252" s="215"/>
      <c r="K252" s="215"/>
      <c r="L252" s="97"/>
      <c r="M252" s="97"/>
    </row>
    <row r="253" customFormat="false" ht="15" hidden="false" customHeight="true" outlineLevel="0" collapsed="false">
      <c r="A253" s="210" t="s">
        <v>12065</v>
      </c>
      <c r="B253" s="230" t="s">
        <v>12066</v>
      </c>
      <c r="C253" s="212" t="n">
        <f aca="false">F257</f>
        <v>26.24</v>
      </c>
      <c r="D253" s="249" t="s">
        <v>12024</v>
      </c>
      <c r="E253" s="249" t="s">
        <v>12018</v>
      </c>
      <c r="F253" s="249" t="s">
        <v>12019</v>
      </c>
      <c r="G253" s="249"/>
      <c r="H253" s="214"/>
      <c r="I253" s="214"/>
      <c r="J253" s="215"/>
      <c r="K253" s="215"/>
      <c r="L253" s="97"/>
      <c r="M253" s="97"/>
    </row>
    <row r="254" customFormat="false" ht="15" hidden="false" customHeight="true" outlineLevel="0" collapsed="false">
      <c r="A254" s="210"/>
      <c r="B254" s="230"/>
      <c r="C254" s="212"/>
      <c r="D254" s="214" t="n">
        <v>9.73</v>
      </c>
      <c r="E254" s="214" t="n">
        <v>1.5</v>
      </c>
      <c r="F254" s="214" t="n">
        <f aca="false">D254*E254</f>
        <v>14.595</v>
      </c>
      <c r="G254" s="244"/>
      <c r="H254" s="214"/>
      <c r="I254" s="214"/>
      <c r="J254" s="215"/>
      <c r="K254" s="215"/>
      <c r="L254" s="97"/>
      <c r="M254" s="97"/>
    </row>
    <row r="255" customFormat="false" ht="15" hidden="false" customHeight="true" outlineLevel="0" collapsed="false">
      <c r="A255" s="210"/>
      <c r="B255" s="230"/>
      <c r="C255" s="212"/>
      <c r="D255" s="214" t="n">
        <v>9.73</v>
      </c>
      <c r="E255" s="214" t="n">
        <v>0.5</v>
      </c>
      <c r="F255" s="214" t="n">
        <f aca="false">D255*E255</f>
        <v>4.865</v>
      </c>
      <c r="G255" s="244"/>
      <c r="H255" s="214"/>
      <c r="I255" s="214"/>
      <c r="J255" s="215"/>
      <c r="K255" s="215"/>
      <c r="L255" s="97"/>
      <c r="M255" s="97"/>
    </row>
    <row r="256" customFormat="false" ht="15" hidden="false" customHeight="true" outlineLevel="0" collapsed="false">
      <c r="A256" s="210"/>
      <c r="B256" s="230"/>
      <c r="C256" s="212"/>
      <c r="D256" s="214" t="n">
        <v>6.78</v>
      </c>
      <c r="E256" s="214" t="n">
        <v>1</v>
      </c>
      <c r="F256" s="214" t="n">
        <f aca="false">D256*E256</f>
        <v>6.78</v>
      </c>
      <c r="G256" s="244"/>
      <c r="H256" s="214"/>
      <c r="I256" s="214"/>
      <c r="J256" s="215"/>
      <c r="K256" s="215"/>
      <c r="L256" s="97"/>
      <c r="M256" s="97"/>
    </row>
    <row r="257" customFormat="false" ht="15" hidden="false" customHeight="true" outlineLevel="0" collapsed="false">
      <c r="A257" s="210"/>
      <c r="B257" s="230"/>
      <c r="C257" s="212"/>
      <c r="D257" s="214"/>
      <c r="E257" s="214"/>
      <c r="F257" s="214" t="n">
        <f aca="false">SUM(F254:F256)</f>
        <v>26.24</v>
      </c>
      <c r="G257" s="244"/>
      <c r="H257" s="214"/>
      <c r="I257" s="214"/>
      <c r="J257" s="215"/>
      <c r="K257" s="215"/>
      <c r="L257" s="97"/>
      <c r="M257" s="97"/>
    </row>
    <row r="258" customFormat="false" ht="15" hidden="false" customHeight="true" outlineLevel="0" collapsed="false">
      <c r="A258" s="210"/>
      <c r="B258" s="229"/>
      <c r="C258" s="212"/>
      <c r="D258" s="214"/>
      <c r="E258" s="214"/>
      <c r="F258" s="214"/>
      <c r="G258" s="244"/>
      <c r="H258" s="214"/>
      <c r="I258" s="214"/>
      <c r="J258" s="215"/>
      <c r="K258" s="215"/>
      <c r="L258" s="97"/>
      <c r="M258" s="97"/>
    </row>
    <row r="259" customFormat="false" ht="15" hidden="false" customHeight="true" outlineLevel="0" collapsed="false">
      <c r="A259" s="210" t="s">
        <v>12067</v>
      </c>
      <c r="B259" s="230" t="s">
        <v>754</v>
      </c>
      <c r="C259" s="212" t="n">
        <f aca="false">C253</f>
        <v>26.24</v>
      </c>
      <c r="D259" s="214"/>
      <c r="E259" s="214"/>
      <c r="F259" s="214"/>
      <c r="G259" s="244"/>
      <c r="H259" s="214"/>
      <c r="I259" s="214"/>
      <c r="J259" s="215"/>
      <c r="K259" s="215"/>
      <c r="L259" s="97"/>
      <c r="M259" s="97"/>
    </row>
    <row r="260" customFormat="false" ht="15" hidden="false" customHeight="true" outlineLevel="0" collapsed="false">
      <c r="A260" s="210"/>
      <c r="B260" s="230"/>
      <c r="C260" s="212"/>
      <c r="D260" s="214"/>
      <c r="E260" s="214"/>
      <c r="F260" s="214"/>
      <c r="G260" s="244"/>
      <c r="H260" s="214"/>
      <c r="I260" s="214"/>
      <c r="J260" s="215"/>
      <c r="K260" s="215"/>
      <c r="L260" s="97"/>
      <c r="M260" s="97"/>
    </row>
    <row r="261" customFormat="false" ht="15" hidden="false" customHeight="true" outlineLevel="0" collapsed="false">
      <c r="A261" s="210"/>
      <c r="B261" s="230"/>
      <c r="C261" s="212"/>
      <c r="D261" s="214"/>
      <c r="E261" s="214"/>
      <c r="F261" s="214"/>
      <c r="G261" s="244"/>
      <c r="H261" s="214"/>
      <c r="I261" s="214"/>
      <c r="J261" s="215"/>
      <c r="K261" s="215"/>
      <c r="L261" s="97"/>
      <c r="M261" s="97"/>
    </row>
    <row r="262" customFormat="false" ht="15" hidden="false" customHeight="true" outlineLevel="0" collapsed="false">
      <c r="A262" s="210"/>
      <c r="B262" s="230"/>
      <c r="C262" s="212"/>
      <c r="D262" s="214"/>
      <c r="E262" s="214"/>
      <c r="F262" s="214"/>
      <c r="G262" s="244"/>
      <c r="H262" s="214"/>
      <c r="I262" s="214"/>
      <c r="J262" s="215"/>
      <c r="K262" s="215"/>
      <c r="L262" s="97"/>
      <c r="M262" s="97"/>
    </row>
    <row r="263" customFormat="false" ht="15" hidden="false" customHeight="true" outlineLevel="0" collapsed="false">
      <c r="A263" s="210"/>
      <c r="B263" s="230"/>
      <c r="C263" s="212"/>
      <c r="D263" s="214"/>
      <c r="E263" s="214"/>
      <c r="F263" s="214"/>
      <c r="G263" s="244"/>
      <c r="H263" s="214"/>
      <c r="I263" s="214"/>
      <c r="J263" s="215"/>
      <c r="K263" s="215"/>
      <c r="L263" s="97"/>
      <c r="M263" s="97"/>
    </row>
    <row r="264" customFormat="false" ht="15" hidden="false" customHeight="true" outlineLevel="0" collapsed="false">
      <c r="A264" s="210"/>
      <c r="B264" s="229"/>
      <c r="C264" s="212"/>
      <c r="D264" s="214"/>
      <c r="E264" s="214"/>
      <c r="F264" s="214"/>
      <c r="G264" s="244"/>
      <c r="H264" s="214"/>
      <c r="I264" s="214"/>
      <c r="J264" s="215"/>
      <c r="K264" s="215"/>
      <c r="L264" s="97"/>
      <c r="M264" s="97"/>
    </row>
    <row r="265" customFormat="false" ht="15" hidden="false" customHeight="true" outlineLevel="0" collapsed="false">
      <c r="A265" s="210" t="s">
        <v>12068</v>
      </c>
      <c r="B265" s="230" t="s">
        <v>910</v>
      </c>
      <c r="C265" s="212" t="n">
        <f aca="false">C259</f>
        <v>26.24</v>
      </c>
      <c r="D265" s="214"/>
      <c r="E265" s="214"/>
      <c r="F265" s="214"/>
      <c r="G265" s="244"/>
      <c r="H265" s="214"/>
      <c r="I265" s="214"/>
      <c r="J265" s="215"/>
      <c r="K265" s="215"/>
      <c r="L265" s="97"/>
      <c r="M265" s="97"/>
    </row>
    <row r="266" customFormat="false" ht="15" hidden="false" customHeight="true" outlineLevel="0" collapsed="false">
      <c r="A266" s="210"/>
      <c r="B266" s="230"/>
      <c r="C266" s="212"/>
      <c r="D266" s="214"/>
      <c r="E266" s="214"/>
      <c r="F266" s="214"/>
      <c r="G266" s="244"/>
      <c r="H266" s="214"/>
      <c r="I266" s="214"/>
      <c r="J266" s="215"/>
      <c r="K266" s="215"/>
      <c r="L266" s="97"/>
      <c r="M266" s="97"/>
    </row>
    <row r="267" customFormat="false" ht="15" hidden="false" customHeight="true" outlineLevel="0" collapsed="false">
      <c r="A267" s="210"/>
      <c r="B267" s="230"/>
      <c r="C267" s="212"/>
      <c r="D267" s="214"/>
      <c r="E267" s="214"/>
      <c r="F267" s="214"/>
      <c r="G267" s="244"/>
      <c r="H267" s="214"/>
      <c r="I267" s="214"/>
      <c r="J267" s="215"/>
      <c r="K267" s="215"/>
      <c r="L267" s="97"/>
      <c r="M267" s="97"/>
    </row>
    <row r="268" customFormat="false" ht="15" hidden="false" customHeight="true" outlineLevel="0" collapsed="false">
      <c r="A268" s="210"/>
      <c r="B268" s="230"/>
      <c r="C268" s="212"/>
      <c r="D268" s="214"/>
      <c r="E268" s="214"/>
      <c r="F268" s="214"/>
      <c r="G268" s="244"/>
      <c r="H268" s="214"/>
      <c r="I268" s="214"/>
      <c r="J268" s="215"/>
      <c r="K268" s="215"/>
      <c r="L268" s="97"/>
      <c r="M268" s="97"/>
    </row>
    <row r="269" customFormat="false" ht="15" hidden="false" customHeight="true" outlineLevel="0" collapsed="false">
      <c r="A269" s="210"/>
      <c r="B269" s="227"/>
      <c r="C269" s="212"/>
      <c r="D269" s="214"/>
      <c r="E269" s="214"/>
      <c r="F269" s="214"/>
      <c r="G269" s="244"/>
      <c r="H269" s="214"/>
      <c r="I269" s="214"/>
      <c r="J269" s="215"/>
      <c r="K269" s="215"/>
      <c r="L269" s="97"/>
      <c r="M269" s="97"/>
    </row>
    <row r="270" customFormat="false" ht="15" hidden="false" customHeight="true" outlineLevel="0" collapsed="false">
      <c r="A270" s="210" t="s">
        <v>12069</v>
      </c>
      <c r="B270" s="230" t="s">
        <v>3619</v>
      </c>
      <c r="C270" s="212" t="n">
        <f aca="false">C265</f>
        <v>26.24</v>
      </c>
      <c r="D270" s="214"/>
      <c r="E270" s="214"/>
      <c r="F270" s="214"/>
      <c r="G270" s="244"/>
      <c r="H270" s="214"/>
      <c r="I270" s="214"/>
      <c r="J270" s="215"/>
      <c r="K270" s="215"/>
      <c r="L270" s="97"/>
      <c r="M270" s="97"/>
    </row>
    <row r="271" customFormat="false" ht="15" hidden="false" customHeight="true" outlineLevel="0" collapsed="false">
      <c r="A271" s="210"/>
      <c r="B271" s="230"/>
      <c r="C271" s="212"/>
      <c r="D271" s="214"/>
      <c r="E271" s="214"/>
      <c r="F271" s="214"/>
      <c r="G271" s="244"/>
      <c r="H271" s="214"/>
      <c r="I271" s="214"/>
      <c r="J271" s="215"/>
      <c r="K271" s="215"/>
      <c r="L271" s="97"/>
      <c r="M271" s="97"/>
    </row>
    <row r="272" customFormat="false" ht="15" hidden="false" customHeight="true" outlineLevel="0" collapsed="false">
      <c r="A272" s="210"/>
      <c r="B272" s="230"/>
      <c r="C272" s="212"/>
      <c r="D272" s="214"/>
      <c r="E272" s="214"/>
      <c r="F272" s="214"/>
      <c r="G272" s="244"/>
      <c r="H272" s="214"/>
      <c r="I272" s="214"/>
      <c r="J272" s="215"/>
      <c r="K272" s="215"/>
      <c r="L272" s="97"/>
      <c r="M272" s="97"/>
    </row>
    <row r="273" customFormat="false" ht="15" hidden="false" customHeight="true" outlineLevel="0" collapsed="false">
      <c r="A273" s="210"/>
      <c r="B273" s="230"/>
      <c r="C273" s="212"/>
      <c r="D273" s="214"/>
      <c r="E273" s="214"/>
      <c r="F273" s="214"/>
      <c r="G273" s="244"/>
      <c r="H273" s="214"/>
      <c r="I273" s="214"/>
      <c r="J273" s="215"/>
      <c r="K273" s="215"/>
      <c r="L273" s="97"/>
      <c r="M273" s="97"/>
    </row>
    <row r="274" customFormat="false" ht="15" hidden="false" customHeight="true" outlineLevel="0" collapsed="false">
      <c r="A274" s="210"/>
      <c r="B274" s="229"/>
      <c r="C274" s="212"/>
      <c r="D274" s="214"/>
      <c r="E274" s="214"/>
      <c r="F274" s="214"/>
      <c r="G274" s="244"/>
      <c r="H274" s="214"/>
      <c r="I274" s="214"/>
      <c r="J274" s="215"/>
      <c r="K274" s="215"/>
      <c r="L274" s="97"/>
      <c r="M274" s="97"/>
    </row>
    <row r="275" customFormat="false" ht="15" hidden="false" customHeight="true" outlineLevel="0" collapsed="false">
      <c r="A275" s="210" t="s">
        <v>12070</v>
      </c>
      <c r="B275" s="230" t="s">
        <v>3119</v>
      </c>
      <c r="C275" s="212" t="n">
        <v>23.42</v>
      </c>
      <c r="D275" s="214"/>
      <c r="E275" s="214"/>
      <c r="F275" s="214"/>
      <c r="G275" s="244"/>
      <c r="H275" s="214"/>
      <c r="I275" s="214"/>
      <c r="J275" s="215"/>
      <c r="K275" s="215"/>
      <c r="L275" s="97"/>
      <c r="M275" s="97"/>
    </row>
    <row r="276" customFormat="false" ht="15" hidden="false" customHeight="true" outlineLevel="0" collapsed="false">
      <c r="A276" s="210"/>
      <c r="B276" s="230"/>
      <c r="C276" s="212"/>
      <c r="D276" s="214"/>
      <c r="E276" s="214"/>
      <c r="F276" s="214"/>
      <c r="G276" s="244"/>
      <c r="H276" s="214"/>
      <c r="I276" s="214"/>
      <c r="J276" s="215"/>
      <c r="K276" s="215"/>
      <c r="L276" s="97"/>
      <c r="M276" s="97"/>
    </row>
    <row r="277" customFormat="false" ht="15" hidden="false" customHeight="true" outlineLevel="0" collapsed="false">
      <c r="A277" s="210"/>
      <c r="B277" s="230"/>
      <c r="C277" s="212"/>
      <c r="D277" s="214"/>
      <c r="E277" s="214"/>
      <c r="F277" s="214"/>
      <c r="G277" s="244"/>
      <c r="H277" s="214"/>
      <c r="I277" s="214"/>
      <c r="J277" s="215"/>
      <c r="K277" s="215"/>
      <c r="L277" s="97"/>
      <c r="M277" s="97"/>
    </row>
    <row r="278" customFormat="false" ht="15" hidden="false" customHeight="true" outlineLevel="0" collapsed="false">
      <c r="A278" s="210"/>
      <c r="B278" s="227"/>
      <c r="C278" s="212"/>
      <c r="D278" s="214"/>
      <c r="E278" s="214"/>
      <c r="F278" s="214"/>
      <c r="G278" s="244"/>
      <c r="H278" s="214"/>
      <c r="I278" s="214"/>
      <c r="J278" s="215"/>
      <c r="K278" s="215"/>
      <c r="L278" s="97"/>
      <c r="M278" s="97"/>
    </row>
    <row r="279" customFormat="false" ht="15" hidden="false" customHeight="true" outlineLevel="0" collapsed="false">
      <c r="A279" s="210" t="s">
        <v>12071</v>
      </c>
      <c r="B279" s="230" t="s">
        <v>9612</v>
      </c>
      <c r="C279" s="212" t="n">
        <v>13.43</v>
      </c>
      <c r="D279" s="214"/>
      <c r="E279" s="214"/>
      <c r="F279" s="214"/>
      <c r="G279" s="244"/>
      <c r="H279" s="214"/>
      <c r="I279" s="214"/>
      <c r="J279" s="215"/>
      <c r="K279" s="215"/>
      <c r="L279" s="97"/>
      <c r="M279" s="97"/>
    </row>
    <row r="280" customFormat="false" ht="15" hidden="false" customHeight="true" outlineLevel="0" collapsed="false">
      <c r="A280" s="210"/>
      <c r="B280" s="230"/>
      <c r="C280" s="212"/>
      <c r="D280" s="214"/>
      <c r="E280" s="214"/>
      <c r="F280" s="214"/>
      <c r="G280" s="244"/>
      <c r="H280" s="214"/>
      <c r="I280" s="214"/>
      <c r="J280" s="215"/>
      <c r="K280" s="215"/>
      <c r="L280" s="97"/>
      <c r="M280" s="97"/>
    </row>
    <row r="281" customFormat="false" ht="15" hidden="false" customHeight="true" outlineLevel="0" collapsed="false">
      <c r="A281" s="210"/>
      <c r="B281" s="230"/>
      <c r="C281" s="212"/>
      <c r="D281" s="214"/>
      <c r="E281" s="214"/>
      <c r="F281" s="214"/>
      <c r="G281" s="244"/>
      <c r="H281" s="214"/>
      <c r="I281" s="214"/>
      <c r="J281" s="215"/>
      <c r="K281" s="215"/>
      <c r="L281" s="97"/>
      <c r="M281" s="97"/>
    </row>
    <row r="282" customFormat="false" ht="15" hidden="false" customHeight="true" outlineLevel="0" collapsed="false">
      <c r="A282" s="210"/>
      <c r="B282" s="229"/>
      <c r="C282" s="212"/>
      <c r="D282" s="214"/>
      <c r="E282" s="214"/>
      <c r="F282" s="214"/>
      <c r="G282" s="244"/>
      <c r="H282" s="214"/>
      <c r="I282" s="214"/>
      <c r="J282" s="215"/>
      <c r="K282" s="215"/>
      <c r="L282" s="97"/>
      <c r="M282" s="97"/>
    </row>
    <row r="283" customFormat="false" ht="15" hidden="false" customHeight="true" outlineLevel="0" collapsed="false">
      <c r="A283" s="210" t="s">
        <v>12072</v>
      </c>
      <c r="B283" s="230" t="s">
        <v>1225</v>
      </c>
      <c r="C283" s="212" t="n">
        <f aca="false">D284</f>
        <v>14.63</v>
      </c>
      <c r="D283" s="249" t="s">
        <v>12024</v>
      </c>
      <c r="E283" s="214"/>
      <c r="F283" s="214"/>
      <c r="G283" s="244"/>
      <c r="H283" s="214"/>
      <c r="I283" s="214"/>
      <c r="J283" s="215"/>
      <c r="K283" s="215"/>
      <c r="L283" s="97"/>
      <c r="M283" s="97"/>
    </row>
    <row r="284" customFormat="false" ht="15" hidden="false" customHeight="true" outlineLevel="0" collapsed="false">
      <c r="A284" s="210"/>
      <c r="B284" s="230"/>
      <c r="C284" s="212"/>
      <c r="D284" s="214" t="n">
        <f aca="false">2.98+9.15+1.5+1</f>
        <v>14.63</v>
      </c>
      <c r="E284" s="214"/>
      <c r="F284" s="214"/>
      <c r="G284" s="244"/>
      <c r="H284" s="214"/>
      <c r="I284" s="214"/>
      <c r="J284" s="215"/>
      <c r="K284" s="215"/>
      <c r="L284" s="97"/>
      <c r="M284" s="97"/>
    </row>
    <row r="285" customFormat="false" ht="15" hidden="false" customHeight="true" outlineLevel="0" collapsed="false">
      <c r="A285" s="210"/>
      <c r="B285" s="230"/>
      <c r="C285" s="212"/>
      <c r="D285" s="214"/>
      <c r="E285" s="214"/>
      <c r="F285" s="214"/>
      <c r="G285" s="244"/>
      <c r="H285" s="214"/>
      <c r="I285" s="214"/>
      <c r="J285" s="215"/>
      <c r="K285" s="215"/>
      <c r="L285" s="97"/>
      <c r="M285" s="97"/>
    </row>
    <row r="286" customFormat="false" ht="15" hidden="false" customHeight="true" outlineLevel="0" collapsed="false">
      <c r="A286" s="210"/>
      <c r="B286" s="229"/>
      <c r="C286" s="212"/>
      <c r="D286" s="214"/>
      <c r="E286" s="214"/>
      <c r="F286" s="214"/>
      <c r="G286" s="244"/>
      <c r="H286" s="214"/>
      <c r="I286" s="214"/>
      <c r="J286" s="215"/>
      <c r="K286" s="215"/>
      <c r="L286" s="97"/>
      <c r="M286" s="97"/>
    </row>
    <row r="287" customFormat="false" ht="15" hidden="false" customHeight="true" outlineLevel="0" collapsed="false">
      <c r="A287" s="210" t="s">
        <v>12071</v>
      </c>
      <c r="B287" s="230" t="s">
        <v>1607</v>
      </c>
      <c r="C287" s="212" t="n">
        <f aca="false">H290</f>
        <v>0.3</v>
      </c>
      <c r="D287" s="249" t="s">
        <v>12039</v>
      </c>
      <c r="E287" s="249" t="s">
        <v>12073</v>
      </c>
      <c r="F287" s="249" t="s">
        <v>12018</v>
      </c>
      <c r="G287" s="249" t="s">
        <v>12037</v>
      </c>
      <c r="H287" s="249" t="s">
        <v>12019</v>
      </c>
      <c r="I287" s="214"/>
      <c r="J287" s="215"/>
      <c r="K287" s="215"/>
      <c r="L287" s="97"/>
      <c r="M287" s="97"/>
    </row>
    <row r="288" customFormat="false" ht="15" hidden="false" customHeight="true" outlineLevel="0" collapsed="false">
      <c r="A288" s="210"/>
      <c r="B288" s="230"/>
      <c r="C288" s="212"/>
      <c r="D288" s="214" t="n">
        <v>0.2</v>
      </c>
      <c r="E288" s="214" t="n">
        <v>0.2</v>
      </c>
      <c r="F288" s="214" t="n">
        <v>1.5</v>
      </c>
      <c r="G288" s="244" t="n">
        <v>3</v>
      </c>
      <c r="H288" s="214" t="n">
        <f aca="false">G288*F288*E288*D288</f>
        <v>0.18</v>
      </c>
      <c r="I288" s="214"/>
      <c r="J288" s="215"/>
      <c r="K288" s="215"/>
      <c r="L288" s="97"/>
      <c r="M288" s="97"/>
    </row>
    <row r="289" customFormat="false" ht="15" hidden="false" customHeight="true" outlineLevel="0" collapsed="false">
      <c r="A289" s="210"/>
      <c r="B289" s="230"/>
      <c r="C289" s="212"/>
      <c r="D289" s="214" t="n">
        <v>0.2</v>
      </c>
      <c r="E289" s="214" t="n">
        <v>0.2</v>
      </c>
      <c r="F289" s="214" t="n">
        <v>1</v>
      </c>
      <c r="G289" s="244" t="n">
        <v>3</v>
      </c>
      <c r="H289" s="214" t="n">
        <f aca="false">G289*F289*E289*D289</f>
        <v>0.12</v>
      </c>
      <c r="I289" s="214"/>
      <c r="J289" s="215"/>
      <c r="K289" s="215"/>
      <c r="L289" s="97"/>
      <c r="M289" s="97"/>
    </row>
    <row r="290" customFormat="false" ht="15" hidden="false" customHeight="true" outlineLevel="0" collapsed="false">
      <c r="A290" s="210"/>
      <c r="B290" s="230"/>
      <c r="C290" s="212"/>
      <c r="D290" s="214"/>
      <c r="E290" s="214"/>
      <c r="F290" s="214"/>
      <c r="G290" s="244"/>
      <c r="H290" s="214" t="n">
        <f aca="false">SUM(H288:H289)</f>
        <v>0.3</v>
      </c>
      <c r="I290" s="214"/>
      <c r="J290" s="215"/>
      <c r="K290" s="215"/>
      <c r="L290" s="97"/>
      <c r="M290" s="97"/>
    </row>
    <row r="291" customFormat="false" ht="15" hidden="false" customHeight="true" outlineLevel="0" collapsed="false">
      <c r="A291" s="210"/>
      <c r="B291" s="229"/>
      <c r="C291" s="212"/>
      <c r="D291" s="214"/>
      <c r="E291" s="214"/>
      <c r="F291" s="214"/>
      <c r="G291" s="244"/>
      <c r="H291" s="214"/>
      <c r="I291" s="214"/>
      <c r="J291" s="215"/>
      <c r="K291" s="215"/>
      <c r="L291" s="97"/>
      <c r="M291" s="97"/>
    </row>
    <row r="292" customFormat="false" ht="15" hidden="false" customHeight="true" outlineLevel="0" collapsed="false">
      <c r="A292" s="210" t="s">
        <v>12072</v>
      </c>
      <c r="B292" s="230" t="s">
        <v>1577</v>
      </c>
      <c r="C292" s="212" t="n">
        <f aca="false">G293</f>
        <v>0.3222</v>
      </c>
      <c r="D292" s="249" t="s">
        <v>12024</v>
      </c>
      <c r="E292" s="249" t="s">
        <v>12039</v>
      </c>
      <c r="F292" s="249" t="s">
        <v>12018</v>
      </c>
      <c r="G292" s="249" t="s">
        <v>12019</v>
      </c>
      <c r="H292" s="214"/>
      <c r="I292" s="214"/>
      <c r="J292" s="215"/>
      <c r="K292" s="215"/>
      <c r="L292" s="97"/>
      <c r="M292" s="97"/>
    </row>
    <row r="293" customFormat="false" ht="15" hidden="false" customHeight="true" outlineLevel="0" collapsed="false">
      <c r="A293" s="210"/>
      <c r="B293" s="230"/>
      <c r="C293" s="212"/>
      <c r="D293" s="214" t="n">
        <v>16.11</v>
      </c>
      <c r="E293" s="214" t="n">
        <v>0.2</v>
      </c>
      <c r="F293" s="214" t="n">
        <v>0.1</v>
      </c>
      <c r="G293" s="244" t="n">
        <f aca="false">D293*E293*F293</f>
        <v>0.3222</v>
      </c>
      <c r="H293" s="214"/>
      <c r="I293" s="214"/>
      <c r="J293" s="215"/>
      <c r="K293" s="215"/>
      <c r="L293" s="97"/>
      <c r="M293" s="97"/>
    </row>
    <row r="294" customFormat="false" ht="15" hidden="false" customHeight="true" outlineLevel="0" collapsed="false">
      <c r="A294" s="210"/>
      <c r="B294" s="230"/>
      <c r="C294" s="212"/>
      <c r="D294" s="214"/>
      <c r="E294" s="214"/>
      <c r="F294" s="214"/>
      <c r="G294" s="244"/>
      <c r="H294" s="214"/>
      <c r="I294" s="214"/>
      <c r="J294" s="215"/>
      <c r="K294" s="215"/>
      <c r="L294" s="97"/>
      <c r="M294" s="97"/>
    </row>
    <row r="295" customFormat="false" ht="15" hidden="false" customHeight="true" outlineLevel="0" collapsed="false">
      <c r="A295" s="210"/>
      <c r="B295" s="229"/>
      <c r="C295" s="212"/>
      <c r="D295" s="214"/>
      <c r="E295" s="214"/>
      <c r="F295" s="214"/>
      <c r="G295" s="244"/>
      <c r="H295" s="214"/>
      <c r="I295" s="214"/>
      <c r="J295" s="215"/>
      <c r="K295" s="215"/>
      <c r="L295" s="97"/>
      <c r="M295" s="97"/>
    </row>
    <row r="296" customFormat="false" ht="15" hidden="false" customHeight="true" outlineLevel="0" collapsed="false">
      <c r="A296" s="210"/>
      <c r="B296" s="229"/>
      <c r="C296" s="212"/>
      <c r="D296" s="214"/>
      <c r="E296" s="214"/>
      <c r="F296" s="214"/>
      <c r="G296" s="244"/>
      <c r="H296" s="214"/>
      <c r="I296" s="214"/>
      <c r="J296" s="215"/>
      <c r="K296" s="215"/>
      <c r="L296" s="97"/>
      <c r="M296" s="97"/>
    </row>
    <row r="297" customFormat="false" ht="15" hidden="false" customHeight="true" outlineLevel="0" collapsed="false">
      <c r="A297" s="210"/>
      <c r="B297" s="229"/>
      <c r="C297" s="212"/>
      <c r="D297" s="214"/>
      <c r="E297" s="214"/>
      <c r="F297" s="214"/>
      <c r="G297" s="244"/>
      <c r="H297" s="214"/>
      <c r="I297" s="214"/>
      <c r="J297" s="215"/>
      <c r="K297" s="215"/>
      <c r="L297" s="97"/>
      <c r="M297" s="97"/>
    </row>
    <row r="298" customFormat="false" ht="15" hidden="false" customHeight="true" outlineLevel="0" collapsed="false">
      <c r="A298" s="210"/>
      <c r="B298" s="229"/>
      <c r="C298" s="212"/>
      <c r="D298" s="214"/>
      <c r="E298" s="214"/>
      <c r="F298" s="214"/>
      <c r="G298" s="244"/>
      <c r="H298" s="214"/>
      <c r="I298" s="214"/>
      <c r="J298" s="215"/>
      <c r="K298" s="215"/>
      <c r="L298" s="97"/>
      <c r="M298" s="97"/>
    </row>
    <row r="299" customFormat="false" ht="15" hidden="false" customHeight="true" outlineLevel="0" collapsed="false">
      <c r="A299" s="210"/>
      <c r="B299" s="229"/>
      <c r="C299" s="212"/>
      <c r="D299" s="214"/>
      <c r="E299" s="214"/>
      <c r="F299" s="214"/>
      <c r="G299" s="244"/>
      <c r="H299" s="214"/>
      <c r="I299" s="214"/>
      <c r="J299" s="215"/>
      <c r="K299" s="215"/>
      <c r="L299" s="97"/>
      <c r="M299" s="97"/>
    </row>
    <row r="300" customFormat="false" ht="15" hidden="false" customHeight="true" outlineLevel="0" collapsed="false">
      <c r="A300" s="234" t="s">
        <v>106</v>
      </c>
      <c r="B300" s="234"/>
      <c r="C300" s="234"/>
      <c r="D300" s="234"/>
      <c r="E300" s="234"/>
      <c r="F300" s="234"/>
      <c r="G300" s="234"/>
      <c r="H300" s="234"/>
      <c r="I300" s="234"/>
      <c r="J300" s="234"/>
      <c r="K300" s="234"/>
      <c r="L300" s="97"/>
      <c r="M300" s="97"/>
    </row>
    <row r="301" customFormat="false" ht="15" hidden="false" customHeight="true" outlineLevel="0" collapsed="false">
      <c r="A301" s="210" t="s">
        <v>12074</v>
      </c>
      <c r="B301" s="211" t="s">
        <v>5505</v>
      </c>
      <c r="C301" s="237" t="n">
        <f aca="false">F302</f>
        <v>2.312</v>
      </c>
      <c r="D301" s="249" t="s">
        <v>12024</v>
      </c>
      <c r="E301" s="249" t="s">
        <v>12018</v>
      </c>
      <c r="F301" s="249" t="s">
        <v>12019</v>
      </c>
      <c r="G301" s="213"/>
      <c r="I301" s="213"/>
      <c r="J301" s="214"/>
      <c r="K301" s="219"/>
      <c r="L301" s="97"/>
      <c r="M301" s="97"/>
    </row>
    <row r="302" customFormat="false" ht="15" hidden="false" customHeight="true" outlineLevel="0" collapsed="false">
      <c r="A302" s="210"/>
      <c r="B302" s="211"/>
      <c r="C302" s="237"/>
      <c r="D302" s="214" t="n">
        <f aca="false">5.83+5.73</f>
        <v>11.56</v>
      </c>
      <c r="E302" s="214" t="n">
        <v>0.2</v>
      </c>
      <c r="F302" s="216" t="n">
        <f aca="false">E302*D302</f>
        <v>2.312</v>
      </c>
      <c r="G302" s="222"/>
      <c r="I302" s="216"/>
      <c r="J302" s="215"/>
      <c r="K302" s="222"/>
      <c r="L302" s="97"/>
      <c r="M302" s="97"/>
    </row>
    <row r="303" customFormat="false" ht="15" hidden="false" customHeight="true" outlineLevel="0" collapsed="false">
      <c r="A303" s="210"/>
      <c r="B303" s="211"/>
      <c r="C303" s="212"/>
      <c r="D303" s="214"/>
      <c r="E303" s="214"/>
      <c r="F303" s="214"/>
      <c r="G303" s="244"/>
      <c r="H303" s="214"/>
      <c r="I303" s="214"/>
      <c r="J303" s="215"/>
      <c r="K303" s="215"/>
      <c r="L303" s="97"/>
      <c r="M303" s="97"/>
    </row>
    <row r="304" customFormat="false" ht="15" hidden="false" customHeight="true" outlineLevel="0" collapsed="false">
      <c r="A304" s="210"/>
      <c r="B304" s="211"/>
      <c r="C304" s="212"/>
      <c r="D304" s="214"/>
      <c r="E304" s="214"/>
      <c r="F304" s="214"/>
      <c r="G304" s="244"/>
      <c r="H304" s="214"/>
      <c r="I304" s="214"/>
      <c r="J304" s="215"/>
      <c r="K304" s="215"/>
      <c r="L304" s="97"/>
      <c r="M304" s="97"/>
    </row>
    <row r="305" customFormat="false" ht="15" hidden="false" customHeight="true" outlineLevel="0" collapsed="false">
      <c r="A305" s="210"/>
      <c r="B305" s="229"/>
      <c r="C305" s="212"/>
      <c r="D305" s="214"/>
      <c r="E305" s="214"/>
      <c r="F305" s="214"/>
      <c r="G305" s="244"/>
      <c r="H305" s="214"/>
      <c r="I305" s="214"/>
      <c r="J305" s="215"/>
      <c r="K305" s="215"/>
      <c r="L305" s="97"/>
      <c r="M305" s="97"/>
    </row>
    <row r="306" customFormat="false" ht="15" hidden="false" customHeight="true" outlineLevel="0" collapsed="false">
      <c r="A306" s="210" t="s">
        <v>12075</v>
      </c>
      <c r="B306" s="211" t="s">
        <v>12066</v>
      </c>
      <c r="C306" s="237" t="n">
        <f aca="false">G307</f>
        <v>4.624</v>
      </c>
      <c r="D306" s="249" t="s">
        <v>12024</v>
      </c>
      <c r="E306" s="249" t="s">
        <v>12018</v>
      </c>
      <c r="F306" s="249" t="s">
        <v>12037</v>
      </c>
      <c r="G306" s="244" t="s">
        <v>12019</v>
      </c>
      <c r="H306" s="214"/>
      <c r="I306" s="214"/>
      <c r="J306" s="215"/>
      <c r="K306" s="215"/>
      <c r="L306" s="97"/>
      <c r="M306" s="97"/>
    </row>
    <row r="307" customFormat="false" ht="15" hidden="false" customHeight="true" outlineLevel="0" collapsed="false">
      <c r="A307" s="210"/>
      <c r="B307" s="211"/>
      <c r="C307" s="237"/>
      <c r="D307" s="214" t="n">
        <f aca="false">5.83+5.73</f>
        <v>11.56</v>
      </c>
      <c r="E307" s="214" t="n">
        <v>0.2</v>
      </c>
      <c r="F307" s="214" t="n">
        <v>2</v>
      </c>
      <c r="G307" s="244" t="n">
        <f aca="false">D307*E307*F307</f>
        <v>4.624</v>
      </c>
      <c r="H307" s="214"/>
      <c r="I307" s="214"/>
      <c r="J307" s="215"/>
      <c r="K307" s="215"/>
      <c r="L307" s="97"/>
      <c r="M307" s="97"/>
    </row>
    <row r="308" customFormat="false" ht="15" hidden="false" customHeight="true" outlineLevel="0" collapsed="false">
      <c r="A308" s="210"/>
      <c r="B308" s="211"/>
      <c r="C308" s="212"/>
      <c r="D308" s="214"/>
      <c r="E308" s="214"/>
      <c r="F308" s="214"/>
      <c r="G308" s="244"/>
      <c r="H308" s="214"/>
      <c r="I308" s="214"/>
      <c r="J308" s="215"/>
      <c r="K308" s="215"/>
      <c r="L308" s="97"/>
      <c r="M308" s="97"/>
    </row>
    <row r="309" customFormat="false" ht="15" hidden="false" customHeight="true" outlineLevel="0" collapsed="false">
      <c r="A309" s="210"/>
      <c r="B309" s="211"/>
      <c r="C309" s="212"/>
      <c r="D309" s="214"/>
      <c r="E309" s="214"/>
      <c r="F309" s="214"/>
      <c r="G309" s="244"/>
      <c r="H309" s="214"/>
      <c r="I309" s="214"/>
      <c r="J309" s="215"/>
      <c r="K309" s="215"/>
      <c r="L309" s="97"/>
      <c r="M309" s="97"/>
    </row>
    <row r="310" customFormat="false" ht="15" hidden="false" customHeight="true" outlineLevel="0" collapsed="false">
      <c r="A310" s="210"/>
      <c r="B310" s="211"/>
      <c r="C310" s="212"/>
      <c r="D310" s="214"/>
      <c r="E310" s="214"/>
      <c r="F310" s="214"/>
      <c r="G310" s="244"/>
      <c r="H310" s="214"/>
      <c r="I310" s="214"/>
      <c r="J310" s="215"/>
      <c r="K310" s="215"/>
      <c r="L310" s="97"/>
      <c r="M310" s="97"/>
    </row>
    <row r="311" customFormat="false" ht="15" hidden="false" customHeight="true" outlineLevel="0" collapsed="false">
      <c r="A311" s="210"/>
      <c r="B311" s="229"/>
      <c r="C311" s="212"/>
      <c r="D311" s="214"/>
      <c r="E311" s="214"/>
      <c r="F311" s="214"/>
      <c r="G311" s="244"/>
      <c r="H311" s="214"/>
      <c r="I311" s="214"/>
      <c r="J311" s="215"/>
      <c r="K311" s="215"/>
      <c r="L311" s="97"/>
      <c r="M311" s="97"/>
    </row>
    <row r="312" customFormat="false" ht="15" hidden="false" customHeight="true" outlineLevel="0" collapsed="false">
      <c r="A312" s="210" t="s">
        <v>12076</v>
      </c>
      <c r="B312" s="211" t="s">
        <v>754</v>
      </c>
      <c r="C312" s="237" t="n">
        <f aca="false">G313</f>
        <v>4.624</v>
      </c>
      <c r="D312" s="249" t="s">
        <v>12024</v>
      </c>
      <c r="E312" s="249" t="s">
        <v>12018</v>
      </c>
      <c r="F312" s="249" t="s">
        <v>12037</v>
      </c>
      <c r="G312" s="244" t="s">
        <v>12019</v>
      </c>
      <c r="H312" s="214"/>
      <c r="I312" s="214"/>
      <c r="J312" s="215"/>
      <c r="K312" s="215"/>
      <c r="L312" s="97"/>
      <c r="M312" s="97"/>
    </row>
    <row r="313" customFormat="false" ht="15" hidden="false" customHeight="true" outlineLevel="0" collapsed="false">
      <c r="A313" s="210"/>
      <c r="B313" s="211"/>
      <c r="C313" s="237"/>
      <c r="D313" s="214" t="n">
        <f aca="false">5.83+5.73</f>
        <v>11.56</v>
      </c>
      <c r="E313" s="214" t="n">
        <v>0.2</v>
      </c>
      <c r="F313" s="214" t="n">
        <v>2</v>
      </c>
      <c r="G313" s="244" t="n">
        <f aca="false">D313*E313*F313</f>
        <v>4.624</v>
      </c>
      <c r="H313" s="214"/>
      <c r="I313" s="214"/>
      <c r="J313" s="215"/>
      <c r="K313" s="215"/>
      <c r="L313" s="97"/>
      <c r="M313" s="97"/>
    </row>
    <row r="314" customFormat="false" ht="15" hidden="false" customHeight="true" outlineLevel="0" collapsed="false">
      <c r="A314" s="210"/>
      <c r="B314" s="211"/>
      <c r="C314" s="212"/>
      <c r="D314" s="214"/>
      <c r="E314" s="214"/>
      <c r="F314" s="214"/>
      <c r="G314" s="244"/>
      <c r="H314" s="214"/>
      <c r="I314" s="214"/>
      <c r="J314" s="215"/>
      <c r="K314" s="215"/>
      <c r="L314" s="97"/>
      <c r="M314" s="97"/>
    </row>
    <row r="315" customFormat="false" ht="15" hidden="false" customHeight="true" outlineLevel="0" collapsed="false">
      <c r="A315" s="210"/>
      <c r="B315" s="211"/>
      <c r="C315" s="212"/>
      <c r="D315" s="214"/>
      <c r="E315" s="214"/>
      <c r="F315" s="214"/>
      <c r="G315" s="244"/>
      <c r="H315" s="214"/>
      <c r="I315" s="214"/>
      <c r="J315" s="215"/>
      <c r="K315" s="215"/>
      <c r="L315" s="97"/>
      <c r="M315" s="97"/>
    </row>
    <row r="316" customFormat="false" ht="15" hidden="false" customHeight="true" outlineLevel="0" collapsed="false">
      <c r="A316" s="210"/>
      <c r="B316" s="211"/>
      <c r="C316" s="212"/>
      <c r="D316" s="214"/>
      <c r="E316" s="214"/>
      <c r="F316" s="214"/>
      <c r="G316" s="244"/>
      <c r="H316" s="214"/>
      <c r="I316" s="214"/>
      <c r="J316" s="215"/>
      <c r="K316" s="215"/>
      <c r="L316" s="97"/>
      <c r="M316" s="97"/>
    </row>
    <row r="317" customFormat="false" ht="15" hidden="false" customHeight="true" outlineLevel="0" collapsed="false">
      <c r="A317" s="210"/>
      <c r="B317" s="229"/>
      <c r="C317" s="212"/>
      <c r="D317" s="214"/>
      <c r="E317" s="214"/>
      <c r="F317" s="214"/>
      <c r="G317" s="244"/>
      <c r="H317" s="214"/>
      <c r="I317" s="214"/>
      <c r="J317" s="215"/>
      <c r="K317" s="215"/>
      <c r="L317" s="97"/>
      <c r="M317" s="97"/>
    </row>
    <row r="318" customFormat="false" ht="15" hidden="false" customHeight="true" outlineLevel="0" collapsed="false">
      <c r="A318" s="210" t="s">
        <v>12077</v>
      </c>
      <c r="B318" s="211" t="s">
        <v>246</v>
      </c>
      <c r="C318" s="237" t="n">
        <f aca="false">G319</f>
        <v>4.624</v>
      </c>
      <c r="D318" s="249" t="s">
        <v>12024</v>
      </c>
      <c r="E318" s="249" t="s">
        <v>12018</v>
      </c>
      <c r="F318" s="249" t="s">
        <v>12037</v>
      </c>
      <c r="G318" s="244" t="s">
        <v>12019</v>
      </c>
      <c r="H318" s="214"/>
      <c r="I318" s="214"/>
      <c r="J318" s="215"/>
      <c r="K318" s="215"/>
      <c r="L318" s="97"/>
      <c r="M318" s="97"/>
    </row>
    <row r="319" customFormat="false" ht="15" hidden="false" customHeight="true" outlineLevel="0" collapsed="false">
      <c r="A319" s="210"/>
      <c r="B319" s="211"/>
      <c r="C319" s="237"/>
      <c r="D319" s="214" t="n">
        <f aca="false">5.83+5.73</f>
        <v>11.56</v>
      </c>
      <c r="E319" s="214" t="n">
        <v>0.2</v>
      </c>
      <c r="F319" s="214" t="n">
        <v>2</v>
      </c>
      <c r="G319" s="244" t="n">
        <f aca="false">D319*E319*F319</f>
        <v>4.624</v>
      </c>
      <c r="H319" s="214"/>
      <c r="I319" s="214"/>
      <c r="J319" s="215"/>
      <c r="K319" s="215"/>
      <c r="L319" s="97"/>
      <c r="M319" s="97"/>
    </row>
    <row r="320" customFormat="false" ht="15" hidden="false" customHeight="true" outlineLevel="0" collapsed="false">
      <c r="A320" s="210"/>
      <c r="B320" s="221"/>
      <c r="C320" s="212"/>
      <c r="D320" s="214"/>
      <c r="E320" s="214"/>
      <c r="F320" s="214"/>
      <c r="G320" s="244"/>
      <c r="H320" s="214"/>
      <c r="I320" s="214"/>
      <c r="J320" s="215"/>
      <c r="K320" s="215"/>
      <c r="L320" s="97"/>
      <c r="M320" s="97"/>
    </row>
    <row r="321" customFormat="false" ht="15" hidden="false" customHeight="true" outlineLevel="0" collapsed="false">
      <c r="A321" s="210" t="s">
        <v>12078</v>
      </c>
      <c r="B321" s="211" t="s">
        <v>5041</v>
      </c>
      <c r="C321" s="237" t="n">
        <v>4.93</v>
      </c>
      <c r="D321" s="214"/>
      <c r="E321" s="214"/>
      <c r="F321" s="214"/>
      <c r="G321" s="244"/>
      <c r="H321" s="214"/>
      <c r="I321" s="214"/>
      <c r="J321" s="215"/>
      <c r="K321" s="215"/>
      <c r="L321" s="97"/>
      <c r="M321" s="97"/>
    </row>
    <row r="322" customFormat="false" ht="15" hidden="false" customHeight="true" outlineLevel="0" collapsed="false">
      <c r="A322" s="210"/>
      <c r="B322" s="211"/>
      <c r="C322" s="237"/>
      <c r="D322" s="214"/>
      <c r="E322" s="214"/>
      <c r="F322" s="214"/>
      <c r="G322" s="244"/>
      <c r="H322" s="214"/>
      <c r="I322" s="214"/>
      <c r="J322" s="215"/>
      <c r="K322" s="215"/>
      <c r="L322" s="97"/>
      <c r="M322" s="97"/>
    </row>
    <row r="323" customFormat="false" ht="15" hidden="false" customHeight="true" outlineLevel="0" collapsed="false">
      <c r="A323" s="210"/>
      <c r="B323" s="211"/>
      <c r="C323" s="212"/>
      <c r="D323" s="214"/>
      <c r="E323" s="214"/>
      <c r="F323" s="214"/>
      <c r="G323" s="244"/>
      <c r="H323" s="214"/>
      <c r="I323" s="214"/>
      <c r="J323" s="215"/>
      <c r="K323" s="215"/>
      <c r="L323" s="97"/>
      <c r="M323" s="97"/>
    </row>
    <row r="324" customFormat="false" ht="15" hidden="false" customHeight="true" outlineLevel="0" collapsed="false">
      <c r="A324" s="210"/>
      <c r="B324" s="211"/>
      <c r="C324" s="212"/>
      <c r="D324" s="214"/>
      <c r="E324" s="214"/>
      <c r="F324" s="214"/>
      <c r="G324" s="244"/>
      <c r="H324" s="214"/>
      <c r="I324" s="214"/>
      <c r="J324" s="215"/>
      <c r="K324" s="215"/>
      <c r="L324" s="97"/>
      <c r="M324" s="97"/>
    </row>
    <row r="325" customFormat="false" ht="15" hidden="false" customHeight="true" outlineLevel="0" collapsed="false">
      <c r="A325" s="210"/>
      <c r="B325" s="229"/>
      <c r="C325" s="212"/>
      <c r="D325" s="214"/>
      <c r="E325" s="214"/>
      <c r="F325" s="214"/>
      <c r="G325" s="244"/>
      <c r="H325" s="214"/>
      <c r="I325" s="214"/>
      <c r="J325" s="215"/>
      <c r="K325" s="215"/>
      <c r="L325" s="97"/>
      <c r="M325" s="97"/>
    </row>
    <row r="326" customFormat="false" ht="15" hidden="false" customHeight="true" outlineLevel="0" collapsed="false">
      <c r="A326" s="210" t="s">
        <v>12069</v>
      </c>
      <c r="B326" s="211" t="s">
        <v>3390</v>
      </c>
      <c r="C326" s="237" t="n">
        <v>4.93</v>
      </c>
      <c r="D326" s="214"/>
      <c r="E326" s="214"/>
      <c r="F326" s="214"/>
      <c r="G326" s="244"/>
      <c r="H326" s="214"/>
      <c r="I326" s="214"/>
      <c r="J326" s="215"/>
      <c r="K326" s="215"/>
      <c r="L326" s="97"/>
      <c r="M326" s="97"/>
    </row>
    <row r="327" customFormat="false" ht="15" hidden="false" customHeight="true" outlineLevel="0" collapsed="false">
      <c r="A327" s="210"/>
      <c r="B327" s="211"/>
      <c r="C327" s="237"/>
      <c r="D327" s="214"/>
      <c r="E327" s="214"/>
      <c r="F327" s="214"/>
      <c r="G327" s="244"/>
      <c r="H327" s="214"/>
      <c r="I327" s="214"/>
      <c r="J327" s="215"/>
      <c r="K327" s="215"/>
      <c r="L327" s="97"/>
      <c r="M327" s="97"/>
    </row>
    <row r="328" customFormat="false" ht="15" hidden="false" customHeight="true" outlineLevel="0" collapsed="false">
      <c r="A328" s="210"/>
      <c r="B328" s="211"/>
      <c r="C328" s="212"/>
      <c r="D328" s="214"/>
      <c r="E328" s="214"/>
      <c r="F328" s="214"/>
      <c r="G328" s="244"/>
      <c r="H328" s="214"/>
      <c r="I328" s="214"/>
      <c r="J328" s="215"/>
      <c r="K328" s="215"/>
      <c r="L328" s="97"/>
      <c r="M328" s="97"/>
    </row>
    <row r="329" customFormat="false" ht="15" hidden="false" customHeight="true" outlineLevel="0" collapsed="false">
      <c r="A329" s="210"/>
      <c r="B329" s="211"/>
      <c r="C329" s="212"/>
      <c r="D329" s="214"/>
      <c r="E329" s="214"/>
      <c r="F329" s="214"/>
      <c r="G329" s="244"/>
      <c r="H329" s="214"/>
      <c r="I329" s="214"/>
      <c r="J329" s="215"/>
      <c r="K329" s="215"/>
      <c r="L329" s="97"/>
      <c r="M329" s="97"/>
    </row>
    <row r="330" customFormat="false" ht="15" hidden="false" customHeight="true" outlineLevel="0" collapsed="false">
      <c r="A330" s="210"/>
      <c r="B330" s="229"/>
      <c r="C330" s="212"/>
      <c r="D330" s="214"/>
      <c r="E330" s="214"/>
      <c r="F330" s="214"/>
      <c r="G330" s="244"/>
      <c r="H330" s="214"/>
      <c r="I330" s="214"/>
      <c r="J330" s="215"/>
      <c r="K330" s="215"/>
      <c r="L330" s="97"/>
      <c r="M330" s="97"/>
    </row>
    <row r="331" customFormat="false" ht="15" hidden="false" customHeight="true" outlineLevel="0" collapsed="false">
      <c r="A331" s="210" t="s">
        <v>12070</v>
      </c>
      <c r="B331" s="211" t="s">
        <v>736</v>
      </c>
      <c r="C331" s="237" t="n">
        <v>4.93</v>
      </c>
      <c r="D331" s="214"/>
      <c r="E331" s="214"/>
      <c r="F331" s="214"/>
      <c r="G331" s="244"/>
      <c r="H331" s="214"/>
      <c r="I331" s="214"/>
      <c r="J331" s="215"/>
      <c r="K331" s="215"/>
      <c r="L331" s="97"/>
      <c r="M331" s="97"/>
    </row>
    <row r="332" customFormat="false" ht="15" hidden="false" customHeight="true" outlineLevel="0" collapsed="false">
      <c r="A332" s="210"/>
      <c r="B332" s="211"/>
      <c r="C332" s="237"/>
      <c r="D332" s="214"/>
      <c r="E332" s="214"/>
      <c r="F332" s="214"/>
      <c r="G332" s="244"/>
      <c r="H332" s="214"/>
      <c r="I332" s="214"/>
      <c r="J332" s="215"/>
      <c r="K332" s="215"/>
      <c r="L332" s="97"/>
      <c r="M332" s="97"/>
    </row>
    <row r="333" customFormat="false" ht="15" hidden="false" customHeight="true" outlineLevel="0" collapsed="false">
      <c r="A333" s="210"/>
      <c r="B333" s="211"/>
      <c r="C333" s="212"/>
      <c r="D333" s="214"/>
      <c r="E333" s="214"/>
      <c r="F333" s="214"/>
      <c r="G333" s="244"/>
      <c r="H333" s="214"/>
      <c r="I333" s="214"/>
      <c r="J333" s="215"/>
      <c r="K333" s="215"/>
      <c r="L333" s="97"/>
      <c r="M333" s="97"/>
    </row>
    <row r="334" customFormat="false" ht="15" hidden="false" customHeight="true" outlineLevel="0" collapsed="false">
      <c r="A334" s="210"/>
      <c r="B334" s="211"/>
      <c r="C334" s="212"/>
      <c r="D334" s="214"/>
      <c r="E334" s="214"/>
      <c r="F334" s="214"/>
      <c r="G334" s="244"/>
      <c r="H334" s="214"/>
      <c r="I334" s="214"/>
      <c r="J334" s="215"/>
      <c r="K334" s="215"/>
      <c r="L334" s="97"/>
      <c r="M334" s="97"/>
    </row>
    <row r="335" customFormat="false" ht="15" hidden="false" customHeight="true" outlineLevel="0" collapsed="false">
      <c r="A335" s="210"/>
      <c r="B335" s="229"/>
      <c r="C335" s="212"/>
      <c r="D335" s="214"/>
      <c r="E335" s="214"/>
      <c r="F335" s="214"/>
      <c r="G335" s="244"/>
      <c r="H335" s="214"/>
      <c r="I335" s="214"/>
      <c r="J335" s="215"/>
      <c r="K335" s="215"/>
      <c r="L335" s="97"/>
      <c r="M335" s="97"/>
    </row>
    <row r="336" customFormat="false" ht="15" hidden="false" customHeight="true" outlineLevel="0" collapsed="false">
      <c r="A336" s="210" t="s">
        <v>12079</v>
      </c>
      <c r="B336" s="211" t="s">
        <v>4712</v>
      </c>
      <c r="C336" s="237" t="n">
        <f aca="false">F339</f>
        <v>7.59</v>
      </c>
      <c r="D336" s="249" t="s">
        <v>12024</v>
      </c>
      <c r="E336" s="249" t="s">
        <v>12018</v>
      </c>
      <c r="F336" s="249" t="s">
        <v>12019</v>
      </c>
      <c r="G336" s="244"/>
      <c r="H336" s="214"/>
      <c r="I336" s="214"/>
      <c r="J336" s="215"/>
      <c r="K336" s="215"/>
      <c r="L336" s="97"/>
      <c r="M336" s="97"/>
    </row>
    <row r="337" customFormat="false" ht="15" hidden="false" customHeight="true" outlineLevel="0" collapsed="false">
      <c r="A337" s="210"/>
      <c r="B337" s="211"/>
      <c r="C337" s="237"/>
      <c r="D337" s="228" t="n">
        <v>4.93</v>
      </c>
      <c r="E337" s="228"/>
      <c r="F337" s="214" t="n">
        <f aca="false">D337</f>
        <v>4.93</v>
      </c>
      <c r="G337" s="244"/>
      <c r="H337" s="214"/>
      <c r="I337" s="214"/>
      <c r="J337" s="215"/>
      <c r="K337" s="215"/>
      <c r="L337" s="97"/>
      <c r="M337" s="97"/>
    </row>
    <row r="338" customFormat="false" ht="15" hidden="false" customHeight="true" outlineLevel="0" collapsed="false">
      <c r="A338" s="210"/>
      <c r="B338" s="211"/>
      <c r="C338" s="212"/>
      <c r="D338" s="214" t="n">
        <f aca="false">5.83+5.73+0.9+0.84</f>
        <v>13.3</v>
      </c>
      <c r="E338" s="214" t="n">
        <v>0.2</v>
      </c>
      <c r="F338" s="214" t="n">
        <f aca="false">D338*E338</f>
        <v>2.66</v>
      </c>
      <c r="G338" s="244"/>
      <c r="H338" s="214"/>
      <c r="I338" s="214"/>
      <c r="J338" s="215"/>
      <c r="K338" s="215"/>
      <c r="L338" s="97"/>
      <c r="M338" s="97"/>
    </row>
    <row r="339" customFormat="false" ht="15" hidden="false" customHeight="true" outlineLevel="0" collapsed="false">
      <c r="A339" s="210"/>
      <c r="B339" s="217"/>
      <c r="C339" s="212"/>
      <c r="D339" s="214"/>
      <c r="E339" s="214"/>
      <c r="F339" s="214" t="n">
        <f aca="false">SUM(F337:F338)</f>
        <v>7.59</v>
      </c>
      <c r="G339" s="244"/>
      <c r="H339" s="214"/>
      <c r="I339" s="214"/>
      <c r="J339" s="215"/>
      <c r="K339" s="215"/>
      <c r="L339" s="97"/>
      <c r="M339" s="97"/>
    </row>
    <row r="340" customFormat="false" ht="15" hidden="false" customHeight="true" outlineLevel="0" collapsed="false">
      <c r="A340" s="210"/>
      <c r="B340" s="221"/>
      <c r="C340" s="212"/>
      <c r="D340" s="214"/>
      <c r="E340" s="214"/>
      <c r="F340" s="214"/>
      <c r="G340" s="244"/>
      <c r="H340" s="214"/>
      <c r="I340" s="214"/>
      <c r="J340" s="215"/>
      <c r="K340" s="215"/>
      <c r="L340" s="97"/>
      <c r="M340" s="97"/>
    </row>
    <row r="341" customFormat="false" ht="15" hidden="false" customHeight="true" outlineLevel="0" collapsed="false">
      <c r="A341" s="210" t="s">
        <v>12080</v>
      </c>
      <c r="B341" s="211" t="s">
        <v>1212</v>
      </c>
      <c r="C341" s="237" t="n">
        <v>3</v>
      </c>
      <c r="D341" s="214"/>
      <c r="E341" s="214"/>
      <c r="F341" s="214"/>
      <c r="G341" s="244"/>
      <c r="H341" s="214"/>
      <c r="I341" s="214"/>
      <c r="J341" s="215"/>
      <c r="K341" s="215"/>
      <c r="L341" s="97"/>
      <c r="M341" s="97"/>
    </row>
    <row r="342" customFormat="false" ht="15" hidden="false" customHeight="true" outlineLevel="0" collapsed="false">
      <c r="A342" s="210"/>
      <c r="B342" s="211"/>
      <c r="C342" s="237"/>
      <c r="D342" s="214"/>
      <c r="E342" s="214"/>
      <c r="F342" s="214"/>
      <c r="G342" s="244"/>
      <c r="H342" s="214"/>
      <c r="I342" s="214"/>
      <c r="J342" s="215"/>
      <c r="K342" s="215"/>
      <c r="L342" s="97"/>
      <c r="M342" s="97"/>
    </row>
    <row r="343" customFormat="false" ht="15" hidden="false" customHeight="true" outlineLevel="0" collapsed="false">
      <c r="A343" s="210"/>
      <c r="B343" s="211"/>
      <c r="C343" s="212"/>
      <c r="D343" s="214"/>
      <c r="E343" s="214"/>
      <c r="F343" s="214"/>
      <c r="G343" s="244"/>
      <c r="H343" s="214"/>
      <c r="I343" s="214"/>
      <c r="J343" s="215"/>
      <c r="K343" s="215"/>
      <c r="L343" s="97"/>
      <c r="M343" s="97"/>
    </row>
    <row r="344" customFormat="false" ht="15" hidden="false" customHeight="true" outlineLevel="0" collapsed="false">
      <c r="A344" s="210"/>
      <c r="B344" s="211"/>
      <c r="C344" s="212"/>
      <c r="D344" s="214"/>
      <c r="E344" s="214"/>
      <c r="F344" s="214"/>
      <c r="G344" s="244"/>
      <c r="H344" s="214"/>
      <c r="I344" s="214"/>
      <c r="J344" s="215"/>
      <c r="K344" s="215"/>
      <c r="L344" s="97"/>
      <c r="M344" s="97"/>
    </row>
    <row r="345" customFormat="false" ht="15" hidden="false" customHeight="true" outlineLevel="0" collapsed="false">
      <c r="A345" s="210"/>
      <c r="B345" s="229"/>
      <c r="C345" s="212"/>
      <c r="D345" s="214"/>
      <c r="E345" s="214"/>
      <c r="F345" s="214"/>
      <c r="G345" s="244"/>
      <c r="H345" s="214"/>
      <c r="I345" s="214"/>
      <c r="J345" s="215"/>
      <c r="K345" s="215"/>
      <c r="L345" s="97"/>
      <c r="M345" s="97"/>
    </row>
    <row r="346" customFormat="false" ht="15" hidden="false" customHeight="true" outlineLevel="0" collapsed="false">
      <c r="A346" s="210" t="s">
        <v>12081</v>
      </c>
      <c r="B346" s="211" t="s">
        <v>4717</v>
      </c>
      <c r="C346" s="237" t="n">
        <v>3</v>
      </c>
      <c r="D346" s="214"/>
      <c r="E346" s="214"/>
      <c r="F346" s="214"/>
      <c r="G346" s="244"/>
      <c r="H346" s="214"/>
      <c r="I346" s="214"/>
      <c r="J346" s="215"/>
      <c r="K346" s="215"/>
      <c r="L346" s="97"/>
      <c r="M346" s="97"/>
    </row>
    <row r="347" customFormat="false" ht="15" hidden="false" customHeight="true" outlineLevel="0" collapsed="false">
      <c r="A347" s="210"/>
      <c r="B347" s="211"/>
      <c r="C347" s="237"/>
      <c r="D347" s="214"/>
      <c r="E347" s="214"/>
      <c r="F347" s="214"/>
      <c r="G347" s="244"/>
      <c r="H347" s="214"/>
      <c r="I347" s="214"/>
      <c r="J347" s="215"/>
      <c r="K347" s="215"/>
      <c r="L347" s="97"/>
      <c r="M347" s="97"/>
    </row>
    <row r="348" customFormat="false" ht="15" hidden="false" customHeight="true" outlineLevel="0" collapsed="false">
      <c r="A348" s="210"/>
      <c r="B348" s="211"/>
      <c r="C348" s="212"/>
      <c r="D348" s="214"/>
      <c r="E348" s="214"/>
      <c r="F348" s="214"/>
      <c r="G348" s="244"/>
      <c r="H348" s="214"/>
      <c r="I348" s="214"/>
      <c r="J348" s="215"/>
      <c r="K348" s="215"/>
      <c r="L348" s="97"/>
      <c r="M348" s="97"/>
    </row>
    <row r="349" customFormat="false" ht="15" hidden="false" customHeight="true" outlineLevel="0" collapsed="false">
      <c r="A349" s="210"/>
      <c r="B349" s="211"/>
      <c r="C349" s="212"/>
      <c r="D349" s="214"/>
      <c r="E349" s="214"/>
      <c r="F349" s="214"/>
      <c r="G349" s="244"/>
      <c r="H349" s="214"/>
      <c r="I349" s="214"/>
      <c r="J349" s="215"/>
      <c r="K349" s="215"/>
      <c r="L349" s="97"/>
      <c r="M349" s="97"/>
    </row>
    <row r="350" customFormat="false" ht="15" hidden="false" customHeight="true" outlineLevel="0" collapsed="false">
      <c r="A350" s="210"/>
      <c r="B350" s="229"/>
      <c r="C350" s="212"/>
      <c r="D350" s="214"/>
      <c r="E350" s="214"/>
      <c r="F350" s="214"/>
      <c r="G350" s="244"/>
      <c r="H350" s="214"/>
      <c r="I350" s="214"/>
      <c r="J350" s="215"/>
      <c r="K350" s="215"/>
      <c r="L350" s="97"/>
      <c r="M350" s="97"/>
    </row>
    <row r="351" customFormat="false" ht="15" hidden="false" customHeight="true" outlineLevel="0" collapsed="false">
      <c r="A351" s="210" t="s">
        <v>12082</v>
      </c>
      <c r="B351" s="211" t="s">
        <v>1225</v>
      </c>
      <c r="C351" s="237" t="n">
        <v>14.7</v>
      </c>
      <c r="D351" s="214"/>
      <c r="E351" s="214"/>
      <c r="F351" s="214"/>
      <c r="G351" s="244"/>
      <c r="H351" s="214"/>
      <c r="I351" s="214"/>
      <c r="J351" s="215"/>
      <c r="K351" s="215"/>
      <c r="L351" s="97"/>
      <c r="M351" s="97"/>
    </row>
    <row r="352" customFormat="false" ht="15" hidden="false" customHeight="true" outlineLevel="0" collapsed="false">
      <c r="A352" s="210"/>
      <c r="B352" s="211"/>
      <c r="C352" s="237"/>
      <c r="D352" s="214"/>
      <c r="E352" s="214"/>
      <c r="F352" s="214"/>
      <c r="G352" s="244"/>
      <c r="H352" s="214"/>
      <c r="I352" s="214"/>
      <c r="J352" s="215"/>
      <c r="K352" s="215"/>
      <c r="L352" s="97"/>
      <c r="M352" s="97"/>
    </row>
    <row r="353" customFormat="false" ht="15" hidden="false" customHeight="true" outlineLevel="0" collapsed="false">
      <c r="A353" s="210"/>
      <c r="B353" s="211"/>
      <c r="C353" s="212"/>
      <c r="D353" s="214"/>
      <c r="E353" s="214"/>
      <c r="F353" s="214"/>
      <c r="G353" s="244"/>
      <c r="H353" s="214"/>
      <c r="I353" s="214"/>
      <c r="J353" s="215"/>
      <c r="K353" s="215"/>
      <c r="L353" s="97"/>
      <c r="M353" s="97"/>
    </row>
    <row r="354" customFormat="false" ht="15" hidden="false" customHeight="true" outlineLevel="0" collapsed="false">
      <c r="A354" s="210"/>
      <c r="B354" s="221"/>
      <c r="C354" s="212"/>
      <c r="D354" s="214"/>
      <c r="E354" s="214"/>
      <c r="F354" s="214"/>
      <c r="G354" s="244"/>
      <c r="H354" s="214"/>
      <c r="I354" s="214"/>
      <c r="J354" s="215"/>
      <c r="K354" s="215"/>
      <c r="L354" s="97"/>
      <c r="M354" s="97"/>
    </row>
    <row r="355" customFormat="false" ht="15" hidden="false" customHeight="true" outlineLevel="0" collapsed="false">
      <c r="A355" s="234" t="s">
        <v>120</v>
      </c>
      <c r="B355" s="234"/>
      <c r="C355" s="234"/>
      <c r="D355" s="234"/>
      <c r="E355" s="234"/>
      <c r="F355" s="234"/>
      <c r="G355" s="234"/>
      <c r="H355" s="234"/>
      <c r="I355" s="234"/>
      <c r="J355" s="234"/>
      <c r="K355" s="234"/>
      <c r="L355" s="97"/>
      <c r="M355" s="97"/>
    </row>
    <row r="356" customFormat="false" ht="15" hidden="false" customHeight="true" outlineLevel="0" collapsed="false">
      <c r="A356" s="210" t="s">
        <v>12083</v>
      </c>
      <c r="B356" s="211" t="s">
        <v>6776</v>
      </c>
      <c r="C356" s="237" t="n">
        <f aca="false">G357</f>
        <v>5.936</v>
      </c>
      <c r="D356" s="249" t="s">
        <v>12024</v>
      </c>
      <c r="E356" s="249" t="s">
        <v>12018</v>
      </c>
      <c r="F356" s="249" t="s">
        <v>12037</v>
      </c>
      <c r="G356" s="249" t="s">
        <v>12019</v>
      </c>
      <c r="I356" s="213"/>
      <c r="J356" s="214"/>
      <c r="K356" s="219"/>
      <c r="L356" s="97"/>
      <c r="M356" s="97"/>
    </row>
    <row r="357" customFormat="false" ht="15" hidden="false" customHeight="true" outlineLevel="0" collapsed="false">
      <c r="A357" s="210"/>
      <c r="B357" s="211"/>
      <c r="C357" s="237"/>
      <c r="D357" s="214" t="n">
        <v>7.42</v>
      </c>
      <c r="E357" s="214" t="n">
        <v>0.4</v>
      </c>
      <c r="F357" s="216" t="n">
        <v>2</v>
      </c>
      <c r="G357" s="222" t="n">
        <f aca="false">D357*E357*F357</f>
        <v>5.936</v>
      </c>
      <c r="I357" s="216"/>
      <c r="J357" s="215"/>
      <c r="K357" s="222"/>
      <c r="L357" s="97"/>
      <c r="M357" s="97"/>
    </row>
    <row r="358" customFormat="false" ht="15" hidden="false" customHeight="true" outlineLevel="0" collapsed="false">
      <c r="A358" s="210"/>
      <c r="B358" s="211"/>
      <c r="C358" s="212"/>
      <c r="D358" s="214"/>
      <c r="E358" s="214"/>
      <c r="F358" s="214"/>
      <c r="G358" s="244"/>
      <c r="H358" s="214"/>
      <c r="I358" s="214"/>
      <c r="J358" s="215"/>
      <c r="K358" s="215"/>
      <c r="L358" s="97"/>
      <c r="M358" s="97"/>
    </row>
    <row r="359" customFormat="false" ht="15" hidden="false" customHeight="true" outlineLevel="0" collapsed="false">
      <c r="A359" s="210"/>
      <c r="B359" s="211"/>
      <c r="C359" s="212"/>
      <c r="D359" s="214"/>
      <c r="E359" s="214"/>
      <c r="F359" s="214"/>
      <c r="G359" s="244"/>
      <c r="H359" s="214"/>
      <c r="I359" s="214"/>
      <c r="J359" s="215"/>
      <c r="K359" s="215"/>
      <c r="L359" s="97"/>
      <c r="M359" s="97"/>
    </row>
    <row r="360" customFormat="false" ht="15" hidden="false" customHeight="true" outlineLevel="0" collapsed="false">
      <c r="A360" s="210"/>
      <c r="B360" s="229"/>
      <c r="C360" s="212"/>
      <c r="D360" s="214"/>
      <c r="E360" s="214"/>
      <c r="F360" s="214"/>
      <c r="G360" s="244"/>
      <c r="H360" s="214"/>
      <c r="I360" s="214"/>
      <c r="J360" s="215"/>
      <c r="K360" s="215"/>
      <c r="L360" s="97"/>
      <c r="M360" s="97"/>
    </row>
    <row r="361" customFormat="false" ht="15" hidden="false" customHeight="true" outlineLevel="0" collapsed="false">
      <c r="A361" s="210" t="s">
        <v>12084</v>
      </c>
      <c r="B361" s="211" t="s">
        <v>12066</v>
      </c>
      <c r="C361" s="237" t="n">
        <f aca="false">G362</f>
        <v>11.872</v>
      </c>
      <c r="D361" s="249" t="s">
        <v>12024</v>
      </c>
      <c r="E361" s="249" t="s">
        <v>12018</v>
      </c>
      <c r="F361" s="249" t="s">
        <v>12037</v>
      </c>
      <c r="G361" s="249" t="s">
        <v>12019</v>
      </c>
      <c r="H361" s="214"/>
      <c r="I361" s="214"/>
      <c r="J361" s="215"/>
      <c r="K361" s="215"/>
      <c r="L361" s="97"/>
      <c r="M361" s="97"/>
    </row>
    <row r="362" customFormat="false" ht="15" hidden="false" customHeight="true" outlineLevel="0" collapsed="false">
      <c r="A362" s="210"/>
      <c r="B362" s="211"/>
      <c r="C362" s="237"/>
      <c r="D362" s="214" t="n">
        <v>7.42</v>
      </c>
      <c r="E362" s="214" t="n">
        <v>0.4</v>
      </c>
      <c r="F362" s="216" t="n">
        <f aca="false">2*2</f>
        <v>4</v>
      </c>
      <c r="G362" s="222" t="n">
        <f aca="false">D362*E362*F362</f>
        <v>11.872</v>
      </c>
      <c r="H362" s="214"/>
      <c r="I362" s="214"/>
      <c r="J362" s="215"/>
      <c r="K362" s="215"/>
      <c r="L362" s="97"/>
      <c r="M362" s="97"/>
    </row>
    <row r="363" customFormat="false" ht="15" hidden="false" customHeight="true" outlineLevel="0" collapsed="false">
      <c r="A363" s="210"/>
      <c r="B363" s="211"/>
      <c r="C363" s="212"/>
      <c r="D363" s="214"/>
      <c r="E363" s="214"/>
      <c r="F363" s="214"/>
      <c r="G363" s="244"/>
      <c r="H363" s="214"/>
      <c r="I363" s="214"/>
      <c r="J363" s="215"/>
      <c r="K363" s="215"/>
      <c r="L363" s="97"/>
      <c r="M363" s="97"/>
    </row>
    <row r="364" customFormat="false" ht="15" hidden="false" customHeight="true" outlineLevel="0" collapsed="false">
      <c r="A364" s="210"/>
      <c r="B364" s="211"/>
      <c r="C364" s="212"/>
      <c r="D364" s="214"/>
      <c r="E364" s="214"/>
      <c r="F364" s="214"/>
      <c r="G364" s="244"/>
      <c r="H364" s="214"/>
      <c r="I364" s="214"/>
      <c r="J364" s="215"/>
      <c r="K364" s="215"/>
      <c r="L364" s="97"/>
      <c r="M364" s="97"/>
    </row>
    <row r="365" customFormat="false" ht="15" hidden="false" customHeight="true" outlineLevel="0" collapsed="false">
      <c r="A365" s="210"/>
      <c r="B365" s="211"/>
      <c r="C365" s="212"/>
      <c r="D365" s="214"/>
      <c r="E365" s="214"/>
      <c r="F365" s="214"/>
      <c r="G365" s="244"/>
      <c r="H365" s="214"/>
      <c r="I365" s="214"/>
      <c r="J365" s="215"/>
      <c r="K365" s="215"/>
      <c r="L365" s="97"/>
      <c r="M365" s="97"/>
    </row>
    <row r="366" customFormat="false" ht="15" hidden="false" customHeight="true" outlineLevel="0" collapsed="false">
      <c r="A366" s="210"/>
      <c r="B366" s="229"/>
      <c r="C366" s="212"/>
      <c r="D366" s="214"/>
      <c r="E366" s="214"/>
      <c r="F366" s="214"/>
      <c r="G366" s="244"/>
      <c r="H366" s="214"/>
      <c r="I366" s="214"/>
      <c r="J366" s="215"/>
      <c r="K366" s="215"/>
      <c r="L366" s="97"/>
      <c r="M366" s="97"/>
    </row>
    <row r="367" customFormat="false" ht="15" hidden="false" customHeight="true" outlineLevel="0" collapsed="false">
      <c r="A367" s="210" t="s">
        <v>12085</v>
      </c>
      <c r="B367" s="211" t="s">
        <v>754</v>
      </c>
      <c r="C367" s="237" t="n">
        <f aca="false">G368</f>
        <v>11.872</v>
      </c>
      <c r="D367" s="249" t="s">
        <v>12024</v>
      </c>
      <c r="E367" s="249" t="s">
        <v>12018</v>
      </c>
      <c r="F367" s="249" t="s">
        <v>12037</v>
      </c>
      <c r="G367" s="249" t="s">
        <v>12019</v>
      </c>
      <c r="H367" s="214"/>
      <c r="I367" s="214"/>
      <c r="J367" s="215"/>
      <c r="K367" s="215"/>
      <c r="L367" s="97"/>
      <c r="M367" s="97"/>
    </row>
    <row r="368" customFormat="false" ht="15" hidden="false" customHeight="true" outlineLevel="0" collapsed="false">
      <c r="A368" s="210"/>
      <c r="B368" s="211"/>
      <c r="C368" s="237"/>
      <c r="D368" s="214" t="n">
        <v>7.42</v>
      </c>
      <c r="E368" s="214" t="n">
        <v>0.4</v>
      </c>
      <c r="F368" s="216" t="n">
        <f aca="false">2*2</f>
        <v>4</v>
      </c>
      <c r="G368" s="222" t="n">
        <f aca="false">D368*E368*F368</f>
        <v>11.872</v>
      </c>
      <c r="H368" s="214"/>
      <c r="I368" s="214"/>
      <c r="J368" s="215"/>
      <c r="K368" s="215"/>
      <c r="L368" s="97"/>
      <c r="M368" s="97"/>
    </row>
    <row r="369" customFormat="false" ht="15" hidden="false" customHeight="true" outlineLevel="0" collapsed="false">
      <c r="A369" s="210"/>
      <c r="B369" s="211"/>
      <c r="C369" s="212"/>
      <c r="D369" s="214"/>
      <c r="E369" s="214"/>
      <c r="F369" s="214"/>
      <c r="G369" s="244"/>
      <c r="H369" s="214"/>
      <c r="I369" s="214"/>
      <c r="J369" s="215"/>
      <c r="K369" s="215"/>
      <c r="L369" s="97"/>
      <c r="M369" s="97"/>
    </row>
    <row r="370" customFormat="false" ht="15" hidden="false" customHeight="true" outlineLevel="0" collapsed="false">
      <c r="A370" s="210"/>
      <c r="B370" s="211"/>
      <c r="C370" s="212"/>
      <c r="D370" s="214"/>
      <c r="E370" s="214"/>
      <c r="F370" s="214"/>
      <c r="G370" s="244"/>
      <c r="H370" s="214"/>
      <c r="I370" s="214"/>
      <c r="J370" s="215"/>
      <c r="K370" s="215"/>
      <c r="L370" s="97"/>
      <c r="M370" s="97"/>
    </row>
    <row r="371" customFormat="false" ht="15" hidden="false" customHeight="true" outlineLevel="0" collapsed="false">
      <c r="A371" s="210"/>
      <c r="B371" s="221"/>
      <c r="C371" s="212"/>
      <c r="D371" s="214"/>
      <c r="E371" s="214"/>
      <c r="F371" s="214"/>
      <c r="G371" s="244"/>
      <c r="H371" s="214"/>
      <c r="I371" s="214"/>
      <c r="J371" s="215"/>
      <c r="K371" s="215"/>
      <c r="L371" s="97"/>
      <c r="M371" s="97"/>
    </row>
    <row r="372" customFormat="false" ht="15" hidden="false" customHeight="true" outlineLevel="0" collapsed="false">
      <c r="A372" s="210" t="s">
        <v>12086</v>
      </c>
      <c r="B372" s="211" t="s">
        <v>910</v>
      </c>
      <c r="C372" s="237" t="n">
        <f aca="false">G373</f>
        <v>11.872</v>
      </c>
      <c r="D372" s="249" t="s">
        <v>12024</v>
      </c>
      <c r="E372" s="249" t="s">
        <v>12018</v>
      </c>
      <c r="F372" s="249" t="s">
        <v>12037</v>
      </c>
      <c r="G372" s="249" t="s">
        <v>12019</v>
      </c>
      <c r="H372" s="214"/>
      <c r="I372" s="214"/>
      <c r="J372" s="215"/>
      <c r="K372" s="215"/>
      <c r="L372" s="97"/>
      <c r="M372" s="97"/>
    </row>
    <row r="373" customFormat="false" ht="15" hidden="false" customHeight="true" outlineLevel="0" collapsed="false">
      <c r="A373" s="210"/>
      <c r="B373" s="211"/>
      <c r="C373" s="237"/>
      <c r="D373" s="214" t="n">
        <v>7.42</v>
      </c>
      <c r="E373" s="214" t="n">
        <v>0.4</v>
      </c>
      <c r="F373" s="216" t="n">
        <f aca="false">2*2</f>
        <v>4</v>
      </c>
      <c r="G373" s="222" t="n">
        <f aca="false">D373*E373*F373</f>
        <v>11.872</v>
      </c>
      <c r="H373" s="214"/>
      <c r="I373" s="214"/>
      <c r="J373" s="215"/>
      <c r="K373" s="215"/>
      <c r="L373" s="97"/>
      <c r="M373" s="97"/>
    </row>
    <row r="374" customFormat="false" ht="15" hidden="false" customHeight="true" outlineLevel="0" collapsed="false">
      <c r="A374" s="210"/>
      <c r="B374" s="211"/>
      <c r="C374" s="212"/>
      <c r="D374" s="214"/>
      <c r="E374" s="214"/>
      <c r="F374" s="214"/>
      <c r="G374" s="244"/>
      <c r="H374" s="214"/>
      <c r="I374" s="214"/>
      <c r="J374" s="215"/>
      <c r="K374" s="215"/>
      <c r="L374" s="97"/>
      <c r="M374" s="97"/>
    </row>
    <row r="375" customFormat="false" ht="15" hidden="false" customHeight="true" outlineLevel="0" collapsed="false">
      <c r="A375" s="210"/>
      <c r="B375" s="211"/>
      <c r="C375" s="212"/>
      <c r="D375" s="214"/>
      <c r="E375" s="214"/>
      <c r="F375" s="214"/>
      <c r="G375" s="244"/>
      <c r="H375" s="214"/>
      <c r="I375" s="214"/>
      <c r="J375" s="215"/>
      <c r="K375" s="215"/>
      <c r="L375" s="97"/>
      <c r="M375" s="97"/>
    </row>
    <row r="376" customFormat="false" ht="15" hidden="false" customHeight="true" outlineLevel="0" collapsed="false">
      <c r="A376" s="210"/>
      <c r="B376" s="229"/>
      <c r="C376" s="212"/>
      <c r="D376" s="214"/>
      <c r="E376" s="214"/>
      <c r="F376" s="214"/>
      <c r="G376" s="244"/>
      <c r="H376" s="214"/>
      <c r="I376" s="214"/>
      <c r="J376" s="215"/>
      <c r="K376" s="215"/>
      <c r="L376" s="97"/>
      <c r="M376" s="97"/>
    </row>
    <row r="377" customFormat="false" ht="15" hidden="false" customHeight="true" outlineLevel="0" collapsed="false">
      <c r="A377" s="210" t="s">
        <v>12087</v>
      </c>
      <c r="B377" s="211" t="s">
        <v>3619</v>
      </c>
      <c r="C377" s="237" t="n">
        <f aca="false">G378</f>
        <v>11.872</v>
      </c>
      <c r="D377" s="249" t="s">
        <v>12024</v>
      </c>
      <c r="E377" s="249" t="s">
        <v>12018</v>
      </c>
      <c r="F377" s="249" t="s">
        <v>12037</v>
      </c>
      <c r="G377" s="249" t="s">
        <v>12019</v>
      </c>
      <c r="H377" s="214"/>
      <c r="I377" s="214"/>
      <c r="J377" s="215"/>
      <c r="K377" s="215"/>
      <c r="L377" s="97"/>
      <c r="M377" s="97"/>
    </row>
    <row r="378" customFormat="false" ht="15" hidden="false" customHeight="true" outlineLevel="0" collapsed="false">
      <c r="A378" s="210"/>
      <c r="B378" s="211"/>
      <c r="C378" s="237"/>
      <c r="D378" s="214" t="n">
        <v>7.42</v>
      </c>
      <c r="E378" s="214" t="n">
        <v>0.4</v>
      </c>
      <c r="F378" s="216" t="n">
        <f aca="false">2*2</f>
        <v>4</v>
      </c>
      <c r="G378" s="222" t="n">
        <f aca="false">D378*E378*F378</f>
        <v>11.872</v>
      </c>
      <c r="H378" s="214"/>
      <c r="I378" s="214"/>
      <c r="J378" s="215"/>
      <c r="K378" s="215"/>
      <c r="L378" s="97"/>
      <c r="M378" s="97"/>
    </row>
    <row r="379" customFormat="false" ht="15" hidden="false" customHeight="true" outlineLevel="0" collapsed="false">
      <c r="A379" s="210"/>
      <c r="B379" s="211"/>
      <c r="C379" s="212"/>
      <c r="D379" s="214"/>
      <c r="E379" s="214"/>
      <c r="F379" s="214"/>
      <c r="G379" s="244"/>
      <c r="H379" s="214"/>
      <c r="I379" s="214"/>
      <c r="J379" s="215"/>
      <c r="K379" s="215"/>
      <c r="L379" s="97"/>
      <c r="M379" s="97"/>
    </row>
    <row r="380" customFormat="false" ht="15" hidden="false" customHeight="true" outlineLevel="0" collapsed="false">
      <c r="A380" s="210"/>
      <c r="B380" s="211"/>
      <c r="C380" s="212"/>
      <c r="D380" s="214"/>
      <c r="E380" s="214"/>
      <c r="F380" s="214"/>
      <c r="G380" s="244"/>
      <c r="H380" s="214"/>
      <c r="I380" s="214"/>
      <c r="J380" s="215"/>
      <c r="K380" s="215"/>
      <c r="L380" s="97"/>
      <c r="M380" s="97"/>
    </row>
    <row r="381" customFormat="false" ht="15" hidden="false" customHeight="true" outlineLevel="0" collapsed="false">
      <c r="A381" s="210"/>
      <c r="B381" s="229"/>
      <c r="C381" s="212"/>
      <c r="D381" s="214"/>
      <c r="E381" s="214"/>
      <c r="F381" s="214"/>
      <c r="G381" s="244"/>
      <c r="H381" s="214"/>
      <c r="I381" s="214"/>
      <c r="J381" s="215"/>
      <c r="K381" s="215"/>
      <c r="L381" s="97"/>
      <c r="M381" s="97"/>
    </row>
    <row r="382" customFormat="false" ht="15" hidden="false" customHeight="true" outlineLevel="0" collapsed="false">
      <c r="A382" s="210" t="s">
        <v>12088</v>
      </c>
      <c r="B382" s="211" t="s">
        <v>5854</v>
      </c>
      <c r="C382" s="237" t="n">
        <f aca="false">G383</f>
        <v>0.384</v>
      </c>
      <c r="D382" s="249" t="s">
        <v>12017</v>
      </c>
      <c r="E382" s="249" t="s">
        <v>12018</v>
      </c>
      <c r="F382" s="249" t="s">
        <v>12037</v>
      </c>
      <c r="G382" s="249" t="s">
        <v>12019</v>
      </c>
      <c r="H382" s="214"/>
      <c r="I382" s="214"/>
      <c r="J382" s="215"/>
      <c r="K382" s="215"/>
      <c r="L382" s="97"/>
      <c r="M382" s="97"/>
    </row>
    <row r="383" customFormat="false" ht="15" hidden="false" customHeight="true" outlineLevel="0" collapsed="false">
      <c r="A383" s="210"/>
      <c r="B383" s="211"/>
      <c r="C383" s="237"/>
      <c r="D383" s="214" t="n">
        <f aca="false">1.92</f>
        <v>1.92</v>
      </c>
      <c r="E383" s="214" t="n">
        <v>0.1</v>
      </c>
      <c r="F383" s="214" t="n">
        <v>2</v>
      </c>
      <c r="G383" s="244" t="n">
        <f aca="false">D383*E383*F383</f>
        <v>0.384</v>
      </c>
      <c r="H383" s="214"/>
      <c r="I383" s="214"/>
      <c r="J383" s="215"/>
      <c r="K383" s="215"/>
      <c r="L383" s="97"/>
      <c r="M383" s="97"/>
    </row>
    <row r="384" customFormat="false" ht="15" hidden="false" customHeight="true" outlineLevel="0" collapsed="false">
      <c r="A384" s="210"/>
      <c r="B384" s="211"/>
      <c r="C384" s="212"/>
      <c r="D384" s="214"/>
      <c r="E384" s="214"/>
      <c r="F384" s="214"/>
      <c r="G384" s="244"/>
      <c r="H384" s="214"/>
      <c r="I384" s="214"/>
      <c r="J384" s="215"/>
      <c r="K384" s="215"/>
      <c r="L384" s="97"/>
      <c r="M384" s="97"/>
    </row>
    <row r="385" customFormat="false" ht="15" hidden="false" customHeight="true" outlineLevel="0" collapsed="false">
      <c r="A385" s="210"/>
      <c r="B385" s="221"/>
      <c r="C385" s="212"/>
      <c r="D385" s="214"/>
      <c r="E385" s="214"/>
      <c r="F385" s="214"/>
      <c r="G385" s="244"/>
      <c r="H385" s="214"/>
      <c r="I385" s="214"/>
      <c r="J385" s="215"/>
      <c r="K385" s="215"/>
      <c r="L385" s="97"/>
      <c r="M385" s="97"/>
    </row>
    <row r="386" customFormat="false" ht="15" hidden="false" customHeight="true" outlineLevel="0" collapsed="false">
      <c r="A386" s="210" t="s">
        <v>12089</v>
      </c>
      <c r="B386" s="221" t="s">
        <v>4695</v>
      </c>
      <c r="C386" s="237" t="n">
        <f aca="false">D386</f>
        <v>3.84</v>
      </c>
      <c r="D386" s="214" t="n">
        <f aca="false">1.92*2</f>
        <v>3.84</v>
      </c>
      <c r="E386" s="214"/>
      <c r="F386" s="214"/>
      <c r="G386" s="244"/>
      <c r="H386" s="214"/>
      <c r="I386" s="214"/>
      <c r="J386" s="215"/>
      <c r="K386" s="215"/>
      <c r="L386" s="97"/>
      <c r="M386" s="97"/>
    </row>
    <row r="387" customFormat="false" ht="15" hidden="false" customHeight="true" outlineLevel="0" collapsed="false">
      <c r="A387" s="210"/>
      <c r="B387" s="221"/>
      <c r="C387" s="237"/>
      <c r="D387" s="214"/>
      <c r="E387" s="214"/>
      <c r="F387" s="214"/>
      <c r="G387" s="244"/>
      <c r="H387" s="214"/>
      <c r="I387" s="214"/>
      <c r="J387" s="215"/>
      <c r="K387" s="215"/>
      <c r="L387" s="97"/>
      <c r="M387" s="97"/>
    </row>
    <row r="388" customFormat="false" ht="15" hidden="false" customHeight="true" outlineLevel="0" collapsed="false">
      <c r="A388" s="210" t="s">
        <v>12090</v>
      </c>
      <c r="B388" s="221" t="s">
        <v>9397</v>
      </c>
      <c r="C388" s="237" t="n">
        <f aca="false">G389</f>
        <v>0.96</v>
      </c>
      <c r="D388" s="249" t="s">
        <v>12017</v>
      </c>
      <c r="E388" s="249" t="s">
        <v>12018</v>
      </c>
      <c r="F388" s="249" t="s">
        <v>12037</v>
      </c>
      <c r="G388" s="249" t="s">
        <v>12019</v>
      </c>
      <c r="H388" s="214"/>
      <c r="I388" s="214"/>
      <c r="J388" s="215"/>
      <c r="K388" s="215"/>
      <c r="L388" s="97"/>
      <c r="M388" s="97"/>
    </row>
    <row r="389" customFormat="false" ht="15" hidden="false" customHeight="true" outlineLevel="0" collapsed="false">
      <c r="A389" s="210"/>
      <c r="B389" s="221"/>
      <c r="C389" s="212"/>
      <c r="D389" s="214" t="n">
        <f aca="false">1.92</f>
        <v>1.92</v>
      </c>
      <c r="E389" s="214" t="n">
        <v>0.25</v>
      </c>
      <c r="F389" s="214" t="n">
        <v>2</v>
      </c>
      <c r="G389" s="244" t="n">
        <f aca="false">D389*E389*F389</f>
        <v>0.96</v>
      </c>
      <c r="H389" s="214"/>
      <c r="I389" s="214"/>
      <c r="J389" s="215"/>
      <c r="K389" s="215"/>
      <c r="L389" s="97"/>
      <c r="M389" s="97"/>
    </row>
    <row r="390" customFormat="false" ht="15" hidden="false" customHeight="true" outlineLevel="0" collapsed="false">
      <c r="A390" s="210"/>
      <c r="B390" s="221"/>
      <c r="C390" s="212"/>
      <c r="D390" s="214"/>
      <c r="E390" s="214"/>
      <c r="F390" s="214"/>
      <c r="G390" s="244"/>
      <c r="H390" s="214"/>
      <c r="I390" s="214"/>
      <c r="J390" s="215"/>
      <c r="K390" s="215"/>
      <c r="L390" s="97"/>
      <c r="M390" s="97"/>
    </row>
    <row r="391" customFormat="false" ht="15" hidden="false" customHeight="true" outlineLevel="0" collapsed="false">
      <c r="A391" s="209" t="s">
        <v>12091</v>
      </c>
      <c r="B391" s="209"/>
      <c r="C391" s="209"/>
      <c r="D391" s="209"/>
      <c r="E391" s="209"/>
      <c r="F391" s="209"/>
      <c r="G391" s="209"/>
      <c r="H391" s="209"/>
      <c r="I391" s="209"/>
      <c r="J391" s="209"/>
      <c r="K391" s="209"/>
      <c r="L391" s="97"/>
      <c r="M391" s="97"/>
    </row>
    <row r="392" customFormat="false" ht="15" hidden="false" customHeight="true" outlineLevel="0" collapsed="false">
      <c r="A392" s="210" t="s">
        <v>73</v>
      </c>
      <c r="B392" s="211" t="s">
        <v>7491</v>
      </c>
      <c r="C392" s="212" t="n">
        <v>15.17</v>
      </c>
      <c r="D392" s="213"/>
      <c r="E392" s="213"/>
      <c r="F392" s="213"/>
      <c r="G392" s="213"/>
      <c r="H392" s="219"/>
      <c r="I392" s="252"/>
      <c r="J392" s="224"/>
      <c r="K392" s="224"/>
      <c r="L392" s="97"/>
      <c r="M392" s="97"/>
    </row>
    <row r="393" customFormat="false" ht="15" hidden="false" customHeight="true" outlineLevel="0" collapsed="false">
      <c r="A393" s="210"/>
      <c r="B393" s="211"/>
      <c r="C393" s="212"/>
      <c r="D393" s="214"/>
      <c r="E393" s="253"/>
      <c r="F393" s="253"/>
      <c r="G393" s="253"/>
      <c r="H393" s="253"/>
      <c r="I393" s="253"/>
      <c r="J393" s="253"/>
      <c r="K393" s="253"/>
      <c r="L393" s="97"/>
      <c r="M393" s="97"/>
    </row>
    <row r="394" customFormat="false" ht="15" hidden="false" customHeight="true" outlineLevel="0" collapsed="false">
      <c r="A394" s="210"/>
      <c r="B394" s="61"/>
      <c r="C394" s="212"/>
      <c r="D394" s="214"/>
      <c r="E394" s="214"/>
      <c r="F394" s="215"/>
      <c r="G394" s="216"/>
      <c r="H394" s="254"/>
      <c r="I394" s="223"/>
      <c r="J394" s="224"/>
      <c r="K394" s="224"/>
      <c r="L394" s="97"/>
      <c r="M394" s="97"/>
    </row>
    <row r="395" customFormat="false" ht="15" hidden="false" customHeight="true" outlineLevel="0" collapsed="false">
      <c r="A395" s="210" t="s">
        <v>74</v>
      </c>
      <c r="B395" s="211" t="s">
        <v>3861</v>
      </c>
      <c r="C395" s="212" t="n">
        <f aca="false">G396</f>
        <v>3.1857</v>
      </c>
      <c r="D395" s="235" t="s">
        <v>12024</v>
      </c>
      <c r="E395" s="235" t="s">
        <v>12039</v>
      </c>
      <c r="F395" s="235" t="s">
        <v>12018</v>
      </c>
      <c r="G395" s="235" t="s">
        <v>12019</v>
      </c>
      <c r="H395" s="219"/>
      <c r="I395" s="252"/>
      <c r="J395" s="224"/>
      <c r="K395" s="224"/>
      <c r="L395" s="97"/>
      <c r="M395" s="97"/>
    </row>
    <row r="396" customFormat="false" ht="15" hidden="false" customHeight="true" outlineLevel="0" collapsed="false">
      <c r="A396" s="210"/>
      <c r="B396" s="211"/>
      <c r="C396" s="212"/>
      <c r="D396" s="223" t="n">
        <v>15.17</v>
      </c>
      <c r="E396" s="223" t="n">
        <v>0.6</v>
      </c>
      <c r="F396" s="214" t="n">
        <v>0.35</v>
      </c>
      <c r="G396" s="214" t="n">
        <f aca="false">D396*E396*F396</f>
        <v>3.1857</v>
      </c>
      <c r="H396" s="223"/>
      <c r="I396" s="223"/>
      <c r="J396" s="223"/>
      <c r="K396" s="223"/>
      <c r="L396" s="97"/>
      <c r="M396" s="97"/>
    </row>
    <row r="397" customFormat="false" ht="15" hidden="false" customHeight="true" outlineLevel="0" collapsed="false">
      <c r="A397" s="210"/>
      <c r="B397" s="211"/>
      <c r="C397" s="212"/>
      <c r="D397" s="214"/>
      <c r="E397" s="214"/>
      <c r="F397" s="215"/>
      <c r="G397" s="216"/>
      <c r="H397" s="254"/>
      <c r="I397" s="223"/>
      <c r="J397" s="224"/>
      <c r="K397" s="224"/>
      <c r="L397" s="97"/>
      <c r="M397" s="97"/>
    </row>
    <row r="398" customFormat="false" ht="15" hidden="false" customHeight="true" outlineLevel="0" collapsed="false">
      <c r="A398" s="210"/>
      <c r="B398" s="211"/>
      <c r="C398" s="212"/>
      <c r="D398" s="214"/>
      <c r="E398" s="214"/>
      <c r="F398" s="215"/>
      <c r="G398" s="216"/>
      <c r="H398" s="254"/>
      <c r="I398" s="223"/>
      <c r="J398" s="224"/>
      <c r="K398" s="224"/>
      <c r="L398" s="97"/>
      <c r="M398" s="97"/>
    </row>
    <row r="399" customFormat="false" ht="15" hidden="false" customHeight="true" outlineLevel="0" collapsed="false">
      <c r="A399" s="210"/>
      <c r="B399" s="240"/>
      <c r="C399" s="212"/>
      <c r="D399" s="214"/>
      <c r="E399" s="214"/>
      <c r="F399" s="215"/>
      <c r="G399" s="216"/>
      <c r="H399" s="254"/>
      <c r="I399" s="223"/>
      <c r="J399" s="224"/>
      <c r="K399" s="224"/>
      <c r="L399" s="97"/>
      <c r="M399" s="97"/>
    </row>
    <row r="400" customFormat="false" ht="15" hidden="false" customHeight="true" outlineLevel="0" collapsed="false">
      <c r="A400" s="210" t="s">
        <v>75</v>
      </c>
      <c r="B400" s="211" t="s">
        <v>6426</v>
      </c>
      <c r="C400" s="212" t="n">
        <v>15.17</v>
      </c>
      <c r="D400" s="213"/>
      <c r="E400" s="213"/>
      <c r="F400" s="213"/>
      <c r="G400" s="213"/>
      <c r="H400" s="213"/>
      <c r="I400" s="255"/>
      <c r="J400" s="224"/>
      <c r="K400" s="224"/>
      <c r="L400" s="97"/>
      <c r="M400" s="97"/>
    </row>
    <row r="401" customFormat="false" ht="15" hidden="false" customHeight="true" outlineLevel="0" collapsed="false">
      <c r="A401" s="210"/>
      <c r="B401" s="211"/>
      <c r="C401" s="212"/>
      <c r="D401" s="214"/>
      <c r="E401" s="214"/>
      <c r="F401" s="215"/>
      <c r="G401" s="216"/>
      <c r="H401" s="254"/>
      <c r="I401" s="255"/>
      <c r="J401" s="224"/>
      <c r="K401" s="224"/>
      <c r="L401" s="97"/>
      <c r="M401" s="97"/>
    </row>
    <row r="402" customFormat="false" ht="15" hidden="false" customHeight="true" outlineLevel="0" collapsed="false">
      <c r="A402" s="210"/>
      <c r="B402" s="211"/>
      <c r="C402" s="212"/>
      <c r="D402" s="214"/>
      <c r="E402" s="214"/>
      <c r="F402" s="215"/>
      <c r="G402" s="216"/>
      <c r="H402" s="254"/>
      <c r="I402" s="223"/>
      <c r="J402" s="224"/>
      <c r="K402" s="224"/>
      <c r="L402" s="97"/>
      <c r="M402" s="97"/>
    </row>
    <row r="403" customFormat="false" ht="15" hidden="false" customHeight="true" outlineLevel="0" collapsed="false">
      <c r="A403" s="210"/>
      <c r="B403" s="211"/>
      <c r="C403" s="212"/>
      <c r="D403" s="214"/>
      <c r="E403" s="214"/>
      <c r="F403" s="215"/>
      <c r="G403" s="216"/>
      <c r="H403" s="254"/>
      <c r="I403" s="223"/>
      <c r="J403" s="224"/>
      <c r="K403" s="224"/>
      <c r="L403" s="97"/>
      <c r="M403" s="97"/>
    </row>
    <row r="404" customFormat="false" ht="15" hidden="false" customHeight="true" outlineLevel="0" collapsed="false">
      <c r="A404" s="210"/>
      <c r="B404" s="240"/>
      <c r="C404" s="212"/>
      <c r="D404" s="214"/>
      <c r="E404" s="214"/>
      <c r="F404" s="215"/>
      <c r="G404" s="216"/>
      <c r="H404" s="254"/>
      <c r="I404" s="223"/>
      <c r="J404" s="224"/>
      <c r="K404" s="224"/>
      <c r="L404" s="97"/>
      <c r="M404" s="97"/>
    </row>
    <row r="405" customFormat="false" ht="15" hidden="false" customHeight="true" outlineLevel="0" collapsed="false">
      <c r="A405" s="210" t="s">
        <v>76</v>
      </c>
      <c r="B405" s="211" t="s">
        <v>5353</v>
      </c>
      <c r="C405" s="212" t="n">
        <f aca="false">F406</f>
        <v>15</v>
      </c>
      <c r="D405" s="235" t="s">
        <v>12024</v>
      </c>
      <c r="E405" s="235" t="s">
        <v>12037</v>
      </c>
      <c r="F405" s="235" t="s">
        <v>12019</v>
      </c>
      <c r="G405" s="213"/>
      <c r="H405" s="213"/>
      <c r="I405" s="255"/>
      <c r="J405" s="224"/>
      <c r="K405" s="224"/>
      <c r="L405" s="97"/>
      <c r="M405" s="97"/>
    </row>
    <row r="406" customFormat="false" ht="15" hidden="false" customHeight="true" outlineLevel="0" collapsed="false">
      <c r="A406" s="210"/>
      <c r="B406" s="211"/>
      <c r="C406" s="212"/>
      <c r="D406" s="214" t="n">
        <v>3</v>
      </c>
      <c r="E406" s="214" t="n">
        <v>5</v>
      </c>
      <c r="F406" s="214" t="n">
        <f aca="false">D406*E406</f>
        <v>15</v>
      </c>
      <c r="G406" s="216"/>
      <c r="H406" s="256"/>
      <c r="I406" s="255"/>
      <c r="J406" s="224"/>
      <c r="K406" s="224"/>
      <c r="L406" s="97"/>
      <c r="M406" s="97"/>
    </row>
    <row r="407" customFormat="false" ht="15" hidden="false" customHeight="true" outlineLevel="0" collapsed="false">
      <c r="A407" s="210"/>
      <c r="B407" s="211"/>
      <c r="C407" s="212"/>
      <c r="D407" s="214"/>
      <c r="E407" s="214"/>
      <c r="F407" s="215"/>
      <c r="G407" s="216"/>
      <c r="H407" s="256"/>
      <c r="I407" s="223"/>
      <c r="J407" s="224"/>
      <c r="K407" s="224"/>
      <c r="L407" s="97"/>
      <c r="M407" s="97"/>
    </row>
    <row r="408" customFormat="false" ht="15" hidden="false" customHeight="true" outlineLevel="0" collapsed="false">
      <c r="A408" s="210"/>
      <c r="B408" s="211"/>
      <c r="C408" s="212"/>
      <c r="D408" s="214"/>
      <c r="E408" s="214"/>
      <c r="F408" s="215"/>
      <c r="G408" s="214"/>
      <c r="H408" s="256"/>
      <c r="I408" s="223"/>
      <c r="J408" s="224"/>
      <c r="K408" s="224"/>
      <c r="L408" s="97"/>
      <c r="M408" s="97"/>
    </row>
    <row r="409" customFormat="false" ht="15" hidden="false" customHeight="true" outlineLevel="0" collapsed="false">
      <c r="A409" s="210"/>
      <c r="B409" s="61"/>
      <c r="C409" s="212"/>
      <c r="D409" s="214"/>
      <c r="E409" s="214"/>
      <c r="F409" s="215"/>
      <c r="G409" s="223"/>
      <c r="H409" s="256"/>
      <c r="I409" s="223"/>
      <c r="J409" s="224"/>
      <c r="K409" s="224"/>
      <c r="L409" s="97"/>
      <c r="M409" s="97"/>
    </row>
    <row r="410" customFormat="false" ht="15" hidden="false" customHeight="true" outlineLevel="0" collapsed="false">
      <c r="A410" s="210" t="s">
        <v>77</v>
      </c>
      <c r="B410" s="257" t="s">
        <v>3870</v>
      </c>
      <c r="C410" s="212" t="n">
        <f aca="false">G411</f>
        <v>7.2</v>
      </c>
      <c r="D410" s="233" t="s">
        <v>12024</v>
      </c>
      <c r="E410" s="233" t="s">
        <v>12039</v>
      </c>
      <c r="F410" s="233" t="s">
        <v>12037</v>
      </c>
      <c r="G410" s="233" t="s">
        <v>12019</v>
      </c>
      <c r="H410" s="213"/>
      <c r="I410" s="255"/>
      <c r="J410" s="224"/>
      <c r="K410" s="224"/>
    </row>
    <row r="411" customFormat="false" ht="15" hidden="false" customHeight="true" outlineLevel="0" collapsed="false">
      <c r="A411" s="210"/>
      <c r="B411" s="257"/>
      <c r="C411" s="212"/>
      <c r="D411" s="214" t="n">
        <v>0.6</v>
      </c>
      <c r="E411" s="214" t="n">
        <v>0.6</v>
      </c>
      <c r="F411" s="214" t="n">
        <f aca="false">4*5</f>
        <v>20</v>
      </c>
      <c r="G411" s="244" t="n">
        <f aca="false">F411*E411*D411</f>
        <v>7.2</v>
      </c>
      <c r="H411" s="256"/>
      <c r="I411" s="255"/>
      <c r="J411" s="224"/>
      <c r="K411" s="224"/>
    </row>
    <row r="412" customFormat="false" ht="15" hidden="false" customHeight="true" outlineLevel="0" collapsed="false">
      <c r="A412" s="218"/>
      <c r="B412" s="257"/>
      <c r="C412" s="212"/>
      <c r="D412" s="214"/>
      <c r="E412" s="214"/>
      <c r="F412" s="215"/>
      <c r="G412" s="216"/>
      <c r="H412" s="256"/>
      <c r="I412" s="223"/>
      <c r="J412" s="224"/>
      <c r="K412" s="224"/>
    </row>
    <row r="413" customFormat="false" ht="15" hidden="false" customHeight="true" outlineLevel="0" collapsed="false">
      <c r="A413" s="218"/>
      <c r="B413" s="257"/>
      <c r="C413" s="212"/>
      <c r="D413" s="214"/>
      <c r="E413" s="214"/>
      <c r="F413" s="215"/>
      <c r="G413" s="214"/>
      <c r="H413" s="256"/>
      <c r="I413" s="223"/>
      <c r="J413" s="224"/>
      <c r="K413" s="224"/>
    </row>
    <row r="414" customFormat="false" ht="15" hidden="false" customHeight="true" outlineLevel="0" collapsed="false">
      <c r="A414" s="218"/>
      <c r="B414" s="218"/>
      <c r="C414" s="212"/>
      <c r="D414" s="214"/>
      <c r="E414" s="214"/>
      <c r="F414" s="215"/>
      <c r="G414" s="214"/>
      <c r="H414" s="256"/>
      <c r="I414" s="223"/>
      <c r="J414" s="224"/>
      <c r="K414" s="224"/>
    </row>
    <row r="415" customFormat="false" ht="15" hidden="false" customHeight="true" outlineLevel="0" collapsed="false">
      <c r="A415" s="210" t="s">
        <v>78</v>
      </c>
      <c r="B415" s="257" t="s">
        <v>3872</v>
      </c>
      <c r="C415" s="212" t="n">
        <f aca="false">F416</f>
        <v>5.3095</v>
      </c>
      <c r="D415" s="231" t="s">
        <v>12024</v>
      </c>
      <c r="E415" s="231" t="s">
        <v>12018</v>
      </c>
      <c r="F415" s="213" t="s">
        <v>12019</v>
      </c>
      <c r="G415" s="213"/>
      <c r="H415" s="213"/>
      <c r="I415" s="255"/>
      <c r="J415" s="224"/>
      <c r="K415" s="224"/>
    </row>
    <row r="416" customFormat="false" ht="15" hidden="false" customHeight="true" outlineLevel="0" collapsed="false">
      <c r="A416" s="210"/>
      <c r="B416" s="257"/>
      <c r="C416" s="212"/>
      <c r="D416" s="223" t="n">
        <f aca="false">C400</f>
        <v>15.17</v>
      </c>
      <c r="E416" s="214" t="n">
        <v>0.35</v>
      </c>
      <c r="F416" s="214" t="n">
        <f aca="false">E416*D416</f>
        <v>5.3095</v>
      </c>
      <c r="G416" s="216"/>
      <c r="H416" s="256"/>
      <c r="I416" s="255"/>
      <c r="J416" s="224"/>
      <c r="K416" s="224"/>
    </row>
    <row r="417" customFormat="false" ht="15" hidden="false" customHeight="true" outlineLevel="0" collapsed="false">
      <c r="A417" s="218"/>
      <c r="B417" s="257"/>
      <c r="C417" s="212"/>
      <c r="D417" s="214"/>
      <c r="E417" s="214"/>
      <c r="F417" s="215"/>
      <c r="G417" s="216"/>
      <c r="H417" s="256"/>
      <c r="I417" s="223"/>
      <c r="J417" s="224"/>
      <c r="K417" s="224"/>
    </row>
    <row r="418" customFormat="false" ht="15" hidden="false" customHeight="true" outlineLevel="0" collapsed="false">
      <c r="A418" s="218"/>
      <c r="B418" s="218"/>
      <c r="C418" s="212"/>
      <c r="D418" s="214"/>
      <c r="E418" s="214"/>
      <c r="F418" s="215"/>
      <c r="G418" s="214"/>
      <c r="H418" s="254"/>
      <c r="I418" s="223"/>
      <c r="J418" s="224"/>
      <c r="K418" s="224"/>
    </row>
    <row r="419" customFormat="false" ht="15" hidden="false" customHeight="true" outlineLevel="0" collapsed="false">
      <c r="A419" s="210" t="s">
        <v>79</v>
      </c>
      <c r="B419" s="257" t="s">
        <v>3895</v>
      </c>
      <c r="C419" s="212" t="n">
        <f aca="false">H420</f>
        <v>0.18</v>
      </c>
      <c r="D419" s="233" t="s">
        <v>12024</v>
      </c>
      <c r="E419" s="233" t="s">
        <v>12039</v>
      </c>
      <c r="F419" s="233" t="s">
        <v>12050</v>
      </c>
      <c r="G419" s="233" t="s">
        <v>12037</v>
      </c>
      <c r="H419" s="233" t="s">
        <v>12019</v>
      </c>
      <c r="I419" s="223"/>
      <c r="J419" s="224"/>
      <c r="K419" s="224"/>
    </row>
    <row r="420" customFormat="false" ht="15" hidden="false" customHeight="true" outlineLevel="0" collapsed="false">
      <c r="A420" s="210"/>
      <c r="B420" s="257"/>
      <c r="C420" s="212"/>
      <c r="D420" s="214" t="n">
        <v>0.6</v>
      </c>
      <c r="E420" s="214" t="n">
        <v>0.6</v>
      </c>
      <c r="F420" s="214" t="n">
        <v>0.1</v>
      </c>
      <c r="G420" s="244" t="n">
        <v>5</v>
      </c>
      <c r="H420" s="214" t="n">
        <f aca="false">G420*F420*E420*D420</f>
        <v>0.18</v>
      </c>
      <c r="I420" s="223"/>
      <c r="J420" s="224"/>
      <c r="K420" s="224"/>
    </row>
    <row r="421" customFormat="false" ht="15" hidden="false" customHeight="true" outlineLevel="0" collapsed="false">
      <c r="A421" s="218"/>
      <c r="B421" s="257"/>
      <c r="C421" s="212"/>
      <c r="D421" s="214"/>
      <c r="E421" s="214"/>
      <c r="F421" s="215"/>
      <c r="G421" s="214"/>
      <c r="H421" s="254"/>
      <c r="I421" s="223"/>
      <c r="J421" s="224"/>
      <c r="K421" s="224"/>
    </row>
    <row r="422" customFormat="false" ht="15" hidden="false" customHeight="true" outlineLevel="0" collapsed="false">
      <c r="A422" s="218"/>
      <c r="B422" s="218"/>
      <c r="C422" s="212"/>
      <c r="D422" s="214"/>
      <c r="E422" s="214"/>
      <c r="F422" s="215"/>
      <c r="G422" s="214"/>
      <c r="H422" s="254"/>
      <c r="I422" s="223"/>
      <c r="J422" s="224"/>
      <c r="K422" s="224"/>
    </row>
    <row r="423" customFormat="false" ht="15" hidden="false" customHeight="true" outlineLevel="0" collapsed="false">
      <c r="A423" s="210" t="s">
        <v>81</v>
      </c>
      <c r="B423" s="257" t="s">
        <v>7527</v>
      </c>
      <c r="C423" s="212" t="n">
        <f aca="false">G424</f>
        <v>20.384</v>
      </c>
      <c r="D423" s="233" t="s">
        <v>12024</v>
      </c>
      <c r="E423" s="246" t="s">
        <v>12052</v>
      </c>
      <c r="F423" s="233" t="s">
        <v>12037</v>
      </c>
      <c r="G423" s="233" t="s">
        <v>12019</v>
      </c>
      <c r="H423" s="254"/>
      <c r="I423" s="223"/>
      <c r="J423" s="224"/>
      <c r="K423" s="224"/>
    </row>
    <row r="424" customFormat="false" ht="15" hidden="false" customHeight="true" outlineLevel="0" collapsed="false">
      <c r="A424" s="210"/>
      <c r="B424" s="257"/>
      <c r="C424" s="212"/>
      <c r="D424" s="10" t="n">
        <v>2.08</v>
      </c>
      <c r="E424" s="10" t="n">
        <v>0.245</v>
      </c>
      <c r="F424" s="247" t="n">
        <f aca="false">8*5</f>
        <v>40</v>
      </c>
      <c r="G424" s="248" t="n">
        <f aca="false">F424*E424*D424</f>
        <v>20.384</v>
      </c>
      <c r="H424" s="254"/>
      <c r="I424" s="223"/>
      <c r="J424" s="224"/>
      <c r="K424" s="224"/>
    </row>
    <row r="425" customFormat="false" ht="15" hidden="false" customHeight="true" outlineLevel="0" collapsed="false">
      <c r="A425" s="218"/>
      <c r="B425" s="257"/>
      <c r="C425" s="212"/>
      <c r="D425" s="214"/>
      <c r="E425" s="214"/>
      <c r="F425" s="215"/>
      <c r="G425" s="214"/>
      <c r="H425" s="254"/>
      <c r="I425" s="223"/>
      <c r="J425" s="224"/>
      <c r="K425" s="224"/>
    </row>
    <row r="426" customFormat="false" ht="15" hidden="false" customHeight="true" outlineLevel="0" collapsed="false">
      <c r="A426" s="218"/>
      <c r="B426" s="218"/>
      <c r="C426" s="212"/>
      <c r="D426" s="214"/>
      <c r="E426" s="214"/>
      <c r="F426" s="215"/>
      <c r="G426" s="214"/>
      <c r="H426" s="254"/>
      <c r="I426" s="223"/>
      <c r="J426" s="224"/>
      <c r="K426" s="224"/>
    </row>
    <row r="427" customFormat="false" ht="19.5" hidden="false" customHeight="true" outlineLevel="0" collapsed="false">
      <c r="A427" s="210" t="s">
        <v>82</v>
      </c>
      <c r="B427" s="257" t="s">
        <v>7526</v>
      </c>
      <c r="C427" s="212" t="n">
        <f aca="false">G428</f>
        <v>14.62076</v>
      </c>
      <c r="D427" s="233" t="s">
        <v>12024</v>
      </c>
      <c r="E427" s="246" t="s">
        <v>12052</v>
      </c>
      <c r="F427" s="233" t="s">
        <v>12037</v>
      </c>
      <c r="G427" s="233" t="s">
        <v>12019</v>
      </c>
      <c r="H427" s="254"/>
      <c r="I427" s="223"/>
      <c r="J427" s="224"/>
      <c r="K427" s="224"/>
    </row>
    <row r="428" customFormat="false" ht="15" hidden="false" customHeight="true" outlineLevel="0" collapsed="false">
      <c r="A428" s="210"/>
      <c r="B428" s="257"/>
      <c r="C428" s="212"/>
      <c r="D428" s="214" t="n">
        <v>0.94</v>
      </c>
      <c r="E428" s="10" t="n">
        <v>0.154</v>
      </c>
      <c r="F428" s="214" t="n">
        <v>101</v>
      </c>
      <c r="G428" s="244" t="n">
        <f aca="false">F428*E428*D428</f>
        <v>14.62076</v>
      </c>
      <c r="H428" s="254"/>
      <c r="I428" s="223"/>
      <c r="J428" s="224"/>
      <c r="K428" s="224"/>
    </row>
    <row r="429" customFormat="false" ht="15" hidden="false" customHeight="true" outlineLevel="0" collapsed="false">
      <c r="A429" s="218"/>
      <c r="B429" s="257"/>
      <c r="C429" s="212"/>
      <c r="D429" s="214"/>
      <c r="E429" s="214"/>
      <c r="F429" s="215"/>
      <c r="G429" s="214"/>
      <c r="H429" s="254"/>
      <c r="I429" s="223"/>
      <c r="J429" s="224"/>
      <c r="K429" s="224"/>
    </row>
    <row r="430" customFormat="false" ht="15" hidden="false" customHeight="true" outlineLevel="0" collapsed="false">
      <c r="A430" s="218"/>
      <c r="B430" s="218"/>
      <c r="C430" s="212"/>
      <c r="D430" s="214"/>
      <c r="E430" s="214"/>
      <c r="F430" s="215"/>
      <c r="G430" s="214"/>
      <c r="H430" s="254"/>
      <c r="I430" s="223"/>
      <c r="J430" s="224"/>
      <c r="K430" s="224"/>
    </row>
    <row r="431" customFormat="false" ht="15" hidden="false" customHeight="true" outlineLevel="0" collapsed="false">
      <c r="A431" s="210" t="s">
        <v>83</v>
      </c>
      <c r="B431" s="257" t="s">
        <v>7530</v>
      </c>
      <c r="C431" s="212" t="n">
        <f aca="false">G432</f>
        <v>68.87376</v>
      </c>
      <c r="D431" s="233" t="s">
        <v>12024</v>
      </c>
      <c r="E431" s="246" t="s">
        <v>12052</v>
      </c>
      <c r="F431" s="233" t="s">
        <v>12037</v>
      </c>
      <c r="G431" s="233" t="s">
        <v>12019</v>
      </c>
      <c r="H431" s="254"/>
      <c r="I431" s="223"/>
      <c r="J431" s="224"/>
      <c r="K431" s="224"/>
    </row>
    <row r="432" customFormat="false" ht="15" hidden="false" customHeight="true" outlineLevel="0" collapsed="false">
      <c r="A432" s="210"/>
      <c r="B432" s="257"/>
      <c r="C432" s="212"/>
      <c r="D432" s="223" t="n">
        <v>17.88</v>
      </c>
      <c r="E432" s="10" t="n">
        <v>0.963</v>
      </c>
      <c r="F432" s="214" t="n">
        <v>4</v>
      </c>
      <c r="G432" s="244" t="n">
        <f aca="false">F432*E432*D432</f>
        <v>68.87376</v>
      </c>
      <c r="H432" s="254"/>
      <c r="I432" s="223"/>
      <c r="J432" s="224"/>
      <c r="K432" s="224"/>
    </row>
    <row r="433" customFormat="false" ht="15" hidden="false" customHeight="true" outlineLevel="0" collapsed="false">
      <c r="A433" s="218"/>
      <c r="B433" s="257"/>
      <c r="C433" s="212"/>
      <c r="D433" s="214"/>
      <c r="E433" s="214"/>
      <c r="F433" s="215"/>
      <c r="G433" s="214"/>
      <c r="H433" s="254"/>
      <c r="I433" s="223"/>
      <c r="J433" s="224"/>
      <c r="K433" s="224"/>
    </row>
    <row r="434" customFormat="false" ht="15" hidden="false" customHeight="true" outlineLevel="0" collapsed="false">
      <c r="A434" s="218"/>
      <c r="B434" s="218"/>
      <c r="C434" s="212"/>
      <c r="D434" s="214"/>
      <c r="E434" s="214"/>
      <c r="F434" s="215"/>
      <c r="G434" s="214"/>
      <c r="H434" s="254"/>
      <c r="I434" s="223"/>
      <c r="J434" s="224"/>
      <c r="K434" s="224"/>
    </row>
    <row r="435" customFormat="false" ht="15" hidden="false" customHeight="true" outlineLevel="0" collapsed="false">
      <c r="A435" s="210" t="s">
        <v>84</v>
      </c>
      <c r="B435" s="257" t="s">
        <v>3883</v>
      </c>
      <c r="C435" s="212" t="n">
        <f aca="false">H438</f>
        <v>2.1419</v>
      </c>
      <c r="D435" s="249" t="s">
        <v>12024</v>
      </c>
      <c r="E435" s="249" t="s">
        <v>12039</v>
      </c>
      <c r="F435" s="249" t="s">
        <v>12018</v>
      </c>
      <c r="G435" s="249" t="s">
        <v>12037</v>
      </c>
      <c r="H435" s="249" t="s">
        <v>12019</v>
      </c>
      <c r="I435" s="214"/>
      <c r="J435" s="224"/>
      <c r="K435" s="224"/>
    </row>
    <row r="436" customFormat="false" ht="15" hidden="false" customHeight="true" outlineLevel="0" collapsed="false">
      <c r="A436" s="210"/>
      <c r="B436" s="257"/>
      <c r="C436" s="212"/>
      <c r="D436" s="214" t="n">
        <v>0.6</v>
      </c>
      <c r="E436" s="214" t="n">
        <v>0.6</v>
      </c>
      <c r="F436" s="214" t="n">
        <v>0.6</v>
      </c>
      <c r="G436" s="214" t="n">
        <v>5</v>
      </c>
      <c r="H436" s="250" t="n">
        <f aca="false">G436*F436*E436*D436</f>
        <v>1.08</v>
      </c>
      <c r="I436" s="214" t="s">
        <v>12056</v>
      </c>
      <c r="J436" s="224"/>
      <c r="K436" s="224"/>
    </row>
    <row r="437" customFormat="false" ht="15" hidden="false" customHeight="true" outlineLevel="0" collapsed="false">
      <c r="A437" s="218"/>
      <c r="B437" s="257"/>
      <c r="C437" s="212"/>
      <c r="D437" s="214" t="n">
        <v>15.17</v>
      </c>
      <c r="E437" s="214" t="n">
        <v>0.2</v>
      </c>
      <c r="F437" s="214" t="n">
        <v>0.35</v>
      </c>
      <c r="G437" s="214" t="n">
        <v>1</v>
      </c>
      <c r="H437" s="250" t="n">
        <f aca="false">G437*F437*E437*D437</f>
        <v>1.0619</v>
      </c>
      <c r="I437" s="214" t="s">
        <v>12057</v>
      </c>
      <c r="J437" s="224"/>
      <c r="K437" s="224"/>
    </row>
    <row r="438" customFormat="false" ht="15" hidden="false" customHeight="true" outlineLevel="0" collapsed="false">
      <c r="A438" s="218"/>
      <c r="B438" s="257"/>
      <c r="C438" s="212"/>
      <c r="D438" s="214"/>
      <c r="E438" s="214"/>
      <c r="F438" s="214"/>
      <c r="G438" s="244"/>
      <c r="H438" s="214" t="n">
        <f aca="false">SUM(H436:H437)</f>
        <v>2.1419</v>
      </c>
      <c r="I438" s="214"/>
      <c r="J438" s="224"/>
      <c r="K438" s="224"/>
    </row>
    <row r="439" customFormat="false" ht="15" hidden="false" customHeight="true" outlineLevel="0" collapsed="false">
      <c r="A439" s="218"/>
      <c r="B439" s="218"/>
      <c r="C439" s="212"/>
      <c r="D439" s="214"/>
      <c r="E439" s="214"/>
      <c r="F439" s="215"/>
      <c r="G439" s="214"/>
      <c r="H439" s="254"/>
      <c r="I439" s="223"/>
      <c r="J439" s="224"/>
      <c r="K439" s="224"/>
    </row>
    <row r="440" customFormat="false" ht="15" hidden="false" customHeight="true" outlineLevel="0" collapsed="false">
      <c r="A440" s="210" t="s">
        <v>85</v>
      </c>
      <c r="B440" s="257" t="s">
        <v>2668</v>
      </c>
      <c r="C440" s="212" t="n">
        <f aca="false">G444</f>
        <v>87.32484</v>
      </c>
      <c r="D440" s="233" t="s">
        <v>12024</v>
      </c>
      <c r="E440" s="246" t="s">
        <v>12052</v>
      </c>
      <c r="F440" s="233" t="s">
        <v>12037</v>
      </c>
      <c r="G440" s="233" t="s">
        <v>12019</v>
      </c>
      <c r="H440" s="214"/>
      <c r="I440" s="223"/>
      <c r="J440" s="224"/>
      <c r="K440" s="224"/>
    </row>
    <row r="441" customFormat="false" ht="15" hidden="false" customHeight="true" outlineLevel="0" collapsed="false">
      <c r="A441" s="210"/>
      <c r="B441" s="257"/>
      <c r="C441" s="212"/>
      <c r="D441" s="214" t="n">
        <v>15.17</v>
      </c>
      <c r="E441" s="251" t="n">
        <v>0.963</v>
      </c>
      <c r="F441" s="214" t="n">
        <v>4</v>
      </c>
      <c r="G441" s="244" t="n">
        <f aca="false">F441*E441*D441</f>
        <v>58.43484</v>
      </c>
      <c r="H441" s="214" t="s">
        <v>12057</v>
      </c>
      <c r="I441" s="223"/>
      <c r="J441" s="224"/>
      <c r="K441" s="224"/>
    </row>
    <row r="442" customFormat="false" ht="15" hidden="false" customHeight="true" outlineLevel="0" collapsed="false">
      <c r="A442" s="218"/>
      <c r="B442" s="257"/>
      <c r="C442" s="212"/>
      <c r="D442" s="214" t="n">
        <v>1.5</v>
      </c>
      <c r="E442" s="251" t="n">
        <v>0.963</v>
      </c>
      <c r="F442" s="214" t="n">
        <f aca="false">5*4</f>
        <v>20</v>
      </c>
      <c r="G442" s="244" t="n">
        <f aca="false">F442*E442*D442</f>
        <v>28.89</v>
      </c>
      <c r="H442" s="214"/>
      <c r="I442" s="223"/>
      <c r="J442" s="224"/>
      <c r="K442" s="224"/>
    </row>
    <row r="443" customFormat="false" ht="15" hidden="false" customHeight="true" outlineLevel="0" collapsed="false">
      <c r="A443" s="218"/>
      <c r="B443" s="257"/>
      <c r="C443" s="212"/>
      <c r="D443" s="214"/>
      <c r="E443" s="251"/>
      <c r="F443" s="214"/>
      <c r="G443" s="244"/>
      <c r="H443" s="214"/>
      <c r="I443" s="223"/>
      <c r="J443" s="224"/>
      <c r="K443" s="224"/>
    </row>
    <row r="444" customFormat="false" ht="15" hidden="false" customHeight="true" outlineLevel="0" collapsed="false">
      <c r="A444" s="218"/>
      <c r="B444" s="218"/>
      <c r="C444" s="212"/>
      <c r="D444" s="214"/>
      <c r="E444" s="251"/>
      <c r="F444" s="214"/>
      <c r="G444" s="244" t="n">
        <f aca="false">SUM(G441:G443)</f>
        <v>87.32484</v>
      </c>
      <c r="H444" s="214"/>
      <c r="I444" s="223"/>
      <c r="J444" s="224"/>
      <c r="K444" s="224"/>
    </row>
    <row r="445" customFormat="false" ht="15" hidden="false" customHeight="true" outlineLevel="0" collapsed="false">
      <c r="A445" s="218"/>
      <c r="B445" s="218"/>
      <c r="C445" s="212"/>
      <c r="D445" s="214"/>
      <c r="E445" s="214"/>
      <c r="F445" s="215"/>
      <c r="G445" s="214"/>
      <c r="H445" s="254"/>
      <c r="I445" s="223"/>
      <c r="J445" s="224"/>
      <c r="K445" s="224"/>
    </row>
    <row r="446" customFormat="false" ht="15" hidden="false" customHeight="true" outlineLevel="0" collapsed="false">
      <c r="A446" s="210" t="s">
        <v>88</v>
      </c>
      <c r="B446" s="257" t="s">
        <v>2664</v>
      </c>
      <c r="C446" s="212" t="n">
        <f aca="false">G449</f>
        <v>20.53436</v>
      </c>
      <c r="D446" s="233" t="s">
        <v>12024</v>
      </c>
      <c r="E446" s="246" t="s">
        <v>12052</v>
      </c>
      <c r="F446" s="233" t="s">
        <v>12037</v>
      </c>
      <c r="G446" s="233" t="s">
        <v>12019</v>
      </c>
      <c r="H446" s="214"/>
      <c r="I446" s="223"/>
      <c r="J446" s="224"/>
      <c r="K446" s="224"/>
    </row>
    <row r="447" customFormat="false" ht="15" hidden="false" customHeight="true" outlineLevel="0" collapsed="false">
      <c r="A447" s="210"/>
      <c r="B447" s="257"/>
      <c r="C447" s="212"/>
      <c r="D447" s="214" t="n">
        <v>0.94</v>
      </c>
      <c r="E447" s="10" t="n">
        <v>0.154</v>
      </c>
      <c r="F447" s="214" t="n">
        <v>101</v>
      </c>
      <c r="G447" s="244" t="n">
        <f aca="false">F447*E447*D447</f>
        <v>14.62076</v>
      </c>
      <c r="H447" s="214" t="s">
        <v>12057</v>
      </c>
      <c r="I447" s="223"/>
      <c r="J447" s="224"/>
      <c r="K447" s="224"/>
    </row>
    <row r="448" customFormat="false" ht="15" hidden="false" customHeight="true" outlineLevel="0" collapsed="false">
      <c r="A448" s="218"/>
      <c r="B448" s="257"/>
      <c r="C448" s="212"/>
      <c r="D448" s="214" t="n">
        <v>0.64</v>
      </c>
      <c r="E448" s="10" t="n">
        <v>0.154</v>
      </c>
      <c r="F448" s="214" t="n">
        <v>60</v>
      </c>
      <c r="G448" s="244" t="n">
        <f aca="false">F448*E448*D448</f>
        <v>5.9136</v>
      </c>
      <c r="H448" s="214" t="s">
        <v>12060</v>
      </c>
      <c r="I448" s="223"/>
      <c r="J448" s="224"/>
      <c r="K448" s="224"/>
    </row>
    <row r="449" customFormat="false" ht="15" hidden="false" customHeight="true" outlineLevel="0" collapsed="false">
      <c r="A449" s="218"/>
      <c r="B449" s="257"/>
      <c r="C449" s="212"/>
      <c r="D449" s="214"/>
      <c r="E449" s="214"/>
      <c r="F449" s="214"/>
      <c r="G449" s="244" t="n">
        <f aca="false">SUM(G447:G448)</f>
        <v>20.53436</v>
      </c>
      <c r="H449" s="214"/>
      <c r="I449" s="223"/>
      <c r="J449" s="224"/>
      <c r="K449" s="224"/>
    </row>
    <row r="450" customFormat="false" ht="15" hidden="false" customHeight="true" outlineLevel="0" collapsed="false">
      <c r="A450" s="218"/>
      <c r="B450" s="218"/>
      <c r="C450" s="212"/>
      <c r="D450" s="214"/>
      <c r="E450" s="214"/>
      <c r="F450" s="215"/>
      <c r="G450" s="214"/>
      <c r="H450" s="254"/>
      <c r="I450" s="223"/>
      <c r="J450" s="224"/>
      <c r="K450" s="224"/>
    </row>
    <row r="451" customFormat="false" ht="15" hidden="false" customHeight="true" outlineLevel="0" collapsed="false">
      <c r="A451" s="218"/>
      <c r="B451" s="257" t="s">
        <v>6910</v>
      </c>
      <c r="C451" s="212" t="n">
        <f aca="false">G452</f>
        <v>1.0619</v>
      </c>
      <c r="D451" s="249" t="s">
        <v>12039</v>
      </c>
      <c r="E451" s="249" t="s">
        <v>12024</v>
      </c>
      <c r="F451" s="249" t="s">
        <v>12018</v>
      </c>
      <c r="G451" s="249" t="s">
        <v>12019</v>
      </c>
      <c r="H451" s="249"/>
      <c r="I451" s="223"/>
      <c r="J451" s="224"/>
      <c r="K451" s="224"/>
    </row>
    <row r="452" customFormat="false" ht="15" hidden="false" customHeight="true" outlineLevel="0" collapsed="false">
      <c r="A452" s="218"/>
      <c r="B452" s="257"/>
      <c r="C452" s="212"/>
      <c r="D452" s="214" t="n">
        <v>0.2</v>
      </c>
      <c r="E452" s="214" t="n">
        <v>15.17</v>
      </c>
      <c r="F452" s="215" t="n">
        <v>0.35</v>
      </c>
      <c r="G452" s="214" t="n">
        <f aca="false">F452*E452*D452</f>
        <v>1.0619</v>
      </c>
      <c r="H452" s="254"/>
      <c r="I452" s="223"/>
      <c r="J452" s="224"/>
      <c r="K452" s="224"/>
    </row>
    <row r="453" customFormat="false" ht="15" hidden="false" customHeight="true" outlineLevel="0" collapsed="false">
      <c r="A453" s="218"/>
      <c r="B453" s="257"/>
      <c r="C453" s="212"/>
      <c r="D453" s="214"/>
      <c r="E453" s="214"/>
      <c r="F453" s="215"/>
      <c r="G453" s="214"/>
      <c r="H453" s="254"/>
      <c r="I453" s="223"/>
      <c r="J453" s="224"/>
      <c r="K453" s="224"/>
    </row>
    <row r="454" customFormat="false" ht="15" hidden="false" customHeight="true" outlineLevel="0" collapsed="false">
      <c r="A454" s="218"/>
      <c r="B454" s="257"/>
      <c r="C454" s="212"/>
      <c r="D454" s="214"/>
      <c r="E454" s="214"/>
      <c r="F454" s="215"/>
      <c r="G454" s="214"/>
      <c r="H454" s="254"/>
      <c r="I454" s="223"/>
      <c r="J454" s="224"/>
      <c r="K454" s="224"/>
    </row>
    <row r="455" customFormat="false" ht="15" hidden="false" customHeight="true" outlineLevel="0" collapsed="false">
      <c r="A455" s="218"/>
      <c r="B455" s="218"/>
      <c r="C455" s="212"/>
      <c r="D455" s="214"/>
      <c r="E455" s="214"/>
      <c r="F455" s="215"/>
      <c r="G455" s="214"/>
      <c r="H455" s="254"/>
      <c r="I455" s="223"/>
      <c r="J455" s="224"/>
      <c r="K455" s="224"/>
    </row>
    <row r="456" customFormat="false" ht="15" hidden="false" customHeight="true" outlineLevel="0" collapsed="false">
      <c r="A456" s="218"/>
      <c r="B456" s="257" t="s">
        <v>6900</v>
      </c>
      <c r="C456" s="212" t="n">
        <f aca="false">H457</f>
        <v>0.3</v>
      </c>
      <c r="D456" s="249" t="s">
        <v>12039</v>
      </c>
      <c r="E456" s="249" t="s">
        <v>12024</v>
      </c>
      <c r="F456" s="249" t="s">
        <v>12018</v>
      </c>
      <c r="G456" s="249" t="s">
        <v>12037</v>
      </c>
      <c r="H456" s="249" t="s">
        <v>12019</v>
      </c>
      <c r="I456" s="223"/>
      <c r="J456" s="224"/>
      <c r="K456" s="224"/>
    </row>
    <row r="457" customFormat="false" ht="15" hidden="false" customHeight="true" outlineLevel="0" collapsed="false">
      <c r="A457" s="218"/>
      <c r="B457" s="257"/>
      <c r="C457" s="212"/>
      <c r="D457" s="214" t="n">
        <v>0.2</v>
      </c>
      <c r="E457" s="214" t="n">
        <v>0.2</v>
      </c>
      <c r="F457" s="215" t="n">
        <v>1.5</v>
      </c>
      <c r="G457" s="214" t="n">
        <v>5</v>
      </c>
      <c r="H457" s="254" t="n">
        <f aca="false">G457*F457*E457*D457</f>
        <v>0.3</v>
      </c>
      <c r="I457" s="223"/>
      <c r="J457" s="224"/>
      <c r="K457" s="224"/>
    </row>
    <row r="458" customFormat="false" ht="15" hidden="false" customHeight="true" outlineLevel="0" collapsed="false">
      <c r="A458" s="218"/>
      <c r="B458" s="257"/>
      <c r="C458" s="212"/>
      <c r="D458" s="214"/>
      <c r="E458" s="214"/>
      <c r="F458" s="215"/>
      <c r="G458" s="214"/>
      <c r="H458" s="254"/>
      <c r="I458" s="223"/>
      <c r="J458" s="224"/>
      <c r="K458" s="224"/>
    </row>
    <row r="459" customFormat="false" ht="15" hidden="false" customHeight="true" outlineLevel="0" collapsed="false">
      <c r="A459" s="218"/>
      <c r="B459" s="257"/>
      <c r="C459" s="212"/>
      <c r="D459" s="214"/>
      <c r="E459" s="214"/>
      <c r="F459" s="215"/>
      <c r="G459" s="214"/>
      <c r="H459" s="254"/>
      <c r="I459" s="223"/>
      <c r="J459" s="224"/>
      <c r="K459" s="224"/>
    </row>
    <row r="460" customFormat="false" ht="15" hidden="false" customHeight="true" outlineLevel="0" collapsed="false">
      <c r="A460" s="218"/>
      <c r="B460" s="218"/>
      <c r="C460" s="212"/>
      <c r="D460" s="214"/>
      <c r="E460" s="214"/>
      <c r="F460" s="215"/>
      <c r="G460" s="214"/>
      <c r="H460" s="254"/>
      <c r="I460" s="223"/>
      <c r="J460" s="224"/>
      <c r="K460" s="224"/>
    </row>
    <row r="461" customFormat="false" ht="15" hidden="false" customHeight="true" outlineLevel="0" collapsed="false">
      <c r="A461" s="210" t="s">
        <v>89</v>
      </c>
      <c r="B461" s="257" t="s">
        <v>2433</v>
      </c>
      <c r="C461" s="212" t="n">
        <f aca="false">G464</f>
        <v>6</v>
      </c>
      <c r="D461" s="249" t="s">
        <v>12039</v>
      </c>
      <c r="E461" s="249" t="s">
        <v>12018</v>
      </c>
      <c r="F461" s="249" t="s">
        <v>12037</v>
      </c>
      <c r="G461" s="249" t="s">
        <v>12019</v>
      </c>
      <c r="H461" s="254"/>
      <c r="I461" s="223"/>
      <c r="J461" s="224"/>
      <c r="K461" s="224"/>
    </row>
    <row r="462" customFormat="false" ht="15" hidden="false" customHeight="true" outlineLevel="0" collapsed="false">
      <c r="A462" s="210"/>
      <c r="B462" s="257"/>
      <c r="C462" s="212"/>
      <c r="D462" s="214" t="n">
        <v>0.2</v>
      </c>
      <c r="E462" s="214" t="n">
        <v>1.5</v>
      </c>
      <c r="F462" s="214" t="n">
        <f aca="false">4*5</f>
        <v>20</v>
      </c>
      <c r="G462" s="244" t="n">
        <f aca="false">F462*E462*D462</f>
        <v>6</v>
      </c>
      <c r="H462" s="254"/>
      <c r="I462" s="223"/>
      <c r="J462" s="224"/>
      <c r="K462" s="224"/>
    </row>
    <row r="463" customFormat="false" ht="15" hidden="false" customHeight="true" outlineLevel="0" collapsed="false">
      <c r="A463" s="218"/>
      <c r="B463" s="257"/>
      <c r="C463" s="212"/>
      <c r="D463" s="214"/>
      <c r="E463" s="214"/>
      <c r="F463" s="215"/>
      <c r="G463" s="244"/>
      <c r="H463" s="254"/>
      <c r="I463" s="223"/>
      <c r="J463" s="224"/>
      <c r="K463" s="224"/>
    </row>
    <row r="464" customFormat="false" ht="15" hidden="false" customHeight="true" outlineLevel="0" collapsed="false">
      <c r="A464" s="218"/>
      <c r="B464" s="257"/>
      <c r="C464" s="212"/>
      <c r="D464" s="214"/>
      <c r="E464" s="214"/>
      <c r="F464" s="215"/>
      <c r="G464" s="214" t="n">
        <f aca="false">SUM(G462:G463)</f>
        <v>6</v>
      </c>
      <c r="H464" s="254"/>
      <c r="I464" s="223"/>
      <c r="J464" s="224"/>
      <c r="K464" s="224"/>
    </row>
    <row r="465" customFormat="false" ht="15" hidden="false" customHeight="true" outlineLevel="0" collapsed="false">
      <c r="A465" s="218"/>
      <c r="B465" s="218"/>
      <c r="C465" s="212"/>
      <c r="D465" s="214"/>
      <c r="E465" s="214"/>
      <c r="F465" s="215"/>
      <c r="G465" s="214"/>
      <c r="H465" s="254"/>
      <c r="I465" s="223"/>
      <c r="J465" s="224"/>
      <c r="K465" s="224"/>
    </row>
    <row r="466" customFormat="false" ht="15" hidden="false" customHeight="true" outlineLevel="0" collapsed="false">
      <c r="A466" s="210" t="s">
        <v>90</v>
      </c>
      <c r="B466" s="257" t="s">
        <v>2452</v>
      </c>
      <c r="C466" s="212" t="n">
        <f aca="false">G469</f>
        <v>13.653</v>
      </c>
      <c r="D466" s="249" t="s">
        <v>12039</v>
      </c>
      <c r="E466" s="249" t="s">
        <v>12018</v>
      </c>
      <c r="F466" s="249" t="s">
        <v>12037</v>
      </c>
      <c r="G466" s="249" t="s">
        <v>12019</v>
      </c>
      <c r="H466" s="254"/>
      <c r="I466" s="223"/>
      <c r="J466" s="224"/>
      <c r="K466" s="224"/>
    </row>
    <row r="467" customFormat="false" ht="15" hidden="false" customHeight="true" outlineLevel="0" collapsed="false">
      <c r="A467" s="210"/>
      <c r="B467" s="257"/>
      <c r="C467" s="212"/>
      <c r="D467" s="214" t="n">
        <v>15.17</v>
      </c>
      <c r="E467" s="214" t="n">
        <v>0.2</v>
      </c>
      <c r="F467" s="214" t="n">
        <v>1</v>
      </c>
      <c r="G467" s="244" t="n">
        <f aca="false">F467*E467*D467</f>
        <v>3.034</v>
      </c>
      <c r="H467" s="254"/>
      <c r="I467" s="223"/>
      <c r="J467" s="224"/>
      <c r="K467" s="224"/>
    </row>
    <row r="468" customFormat="false" ht="15" hidden="false" customHeight="true" outlineLevel="0" collapsed="false">
      <c r="A468" s="218"/>
      <c r="B468" s="257"/>
      <c r="C468" s="212"/>
      <c r="D468" s="214" t="n">
        <v>15.17</v>
      </c>
      <c r="E468" s="214" t="n">
        <v>0.35</v>
      </c>
      <c r="F468" s="214" t="n">
        <v>2</v>
      </c>
      <c r="G468" s="244" t="n">
        <f aca="false">F468*E468*D468</f>
        <v>10.619</v>
      </c>
      <c r="H468" s="254"/>
      <c r="I468" s="223"/>
      <c r="J468" s="224"/>
      <c r="K468" s="224"/>
    </row>
    <row r="469" customFormat="false" ht="15" hidden="false" customHeight="true" outlineLevel="0" collapsed="false">
      <c r="A469" s="218"/>
      <c r="B469" s="257"/>
      <c r="C469" s="212"/>
      <c r="D469" s="214"/>
      <c r="E469" s="214"/>
      <c r="F469" s="214"/>
      <c r="G469" s="244" t="n">
        <f aca="false">SUM(G467:G468)</f>
        <v>13.653</v>
      </c>
      <c r="H469" s="254"/>
      <c r="I469" s="223"/>
      <c r="J469" s="224"/>
      <c r="K469" s="224"/>
    </row>
    <row r="470" customFormat="false" ht="15" hidden="false" customHeight="true" outlineLevel="0" collapsed="false">
      <c r="A470" s="218"/>
      <c r="B470" s="218"/>
      <c r="C470" s="212"/>
      <c r="D470" s="214"/>
      <c r="E470" s="214"/>
      <c r="F470" s="215"/>
      <c r="G470" s="214"/>
      <c r="H470" s="254"/>
      <c r="I470" s="223"/>
      <c r="J470" s="224"/>
      <c r="K470" s="224"/>
    </row>
    <row r="471" customFormat="false" ht="15" hidden="false" customHeight="true" outlineLevel="0" collapsed="false">
      <c r="A471" s="210" t="s">
        <v>91</v>
      </c>
      <c r="B471" s="257" t="s">
        <v>6779</v>
      </c>
      <c r="C471" s="212" t="n">
        <f aca="false">F474</f>
        <v>22.755</v>
      </c>
      <c r="D471" s="249" t="s">
        <v>12039</v>
      </c>
      <c r="E471" s="249" t="s">
        <v>12018</v>
      </c>
      <c r="F471" s="249" t="s">
        <v>12019</v>
      </c>
      <c r="G471" s="214"/>
      <c r="H471" s="254"/>
      <c r="I471" s="223"/>
      <c r="J471" s="224"/>
      <c r="K471" s="224"/>
    </row>
    <row r="472" customFormat="false" ht="15" hidden="false" customHeight="true" outlineLevel="0" collapsed="false">
      <c r="A472" s="210"/>
      <c r="B472" s="257"/>
      <c r="C472" s="212"/>
      <c r="D472" s="214" t="n">
        <v>15.17</v>
      </c>
      <c r="E472" s="214" t="n">
        <v>1.5</v>
      </c>
      <c r="F472" s="214" t="n">
        <f aca="false">D472*E472</f>
        <v>22.755</v>
      </c>
      <c r="G472" s="214"/>
      <c r="H472" s="254"/>
      <c r="I472" s="223"/>
      <c r="J472" s="224"/>
      <c r="K472" s="224"/>
    </row>
    <row r="473" customFormat="false" ht="15" hidden="false" customHeight="true" outlineLevel="0" collapsed="false">
      <c r="A473" s="218"/>
      <c r="B473" s="257"/>
      <c r="C473" s="212"/>
      <c r="D473" s="214"/>
      <c r="E473" s="214"/>
      <c r="F473" s="214"/>
      <c r="G473" s="214"/>
      <c r="H473" s="254"/>
      <c r="I473" s="223"/>
      <c r="J473" s="224"/>
      <c r="K473" s="224"/>
    </row>
    <row r="474" customFormat="false" ht="15" hidden="false" customHeight="true" outlineLevel="0" collapsed="false">
      <c r="A474" s="218"/>
      <c r="B474" s="257"/>
      <c r="C474" s="212"/>
      <c r="D474" s="214"/>
      <c r="E474" s="214"/>
      <c r="F474" s="214" t="n">
        <f aca="false">SUM(F472:F473)</f>
        <v>22.755</v>
      </c>
      <c r="G474" s="214"/>
      <c r="H474" s="254"/>
      <c r="I474" s="223"/>
      <c r="J474" s="224"/>
      <c r="K474" s="224"/>
    </row>
    <row r="475" customFormat="false" ht="15" hidden="false" customHeight="true" outlineLevel="0" collapsed="false">
      <c r="A475" s="218"/>
      <c r="B475" s="218"/>
      <c r="C475" s="212"/>
      <c r="D475" s="214"/>
      <c r="E475" s="214"/>
      <c r="F475" s="215"/>
      <c r="G475" s="214"/>
      <c r="H475" s="254"/>
      <c r="I475" s="223"/>
      <c r="J475" s="224"/>
      <c r="K475" s="224"/>
    </row>
    <row r="476" customFormat="false" ht="15" hidden="false" customHeight="true" outlineLevel="0" collapsed="false">
      <c r="A476" s="210" t="s">
        <v>92</v>
      </c>
      <c r="B476" s="257" t="s">
        <v>3001</v>
      </c>
      <c r="C476" s="212" t="n">
        <f aca="false">G477</f>
        <v>1.59285</v>
      </c>
      <c r="D476" s="249" t="s">
        <v>12024</v>
      </c>
      <c r="E476" s="249" t="s">
        <v>12039</v>
      </c>
      <c r="F476" s="249" t="s">
        <v>12018</v>
      </c>
      <c r="G476" s="249" t="s">
        <v>12019</v>
      </c>
      <c r="H476" s="254"/>
      <c r="I476" s="223"/>
      <c r="J476" s="224"/>
      <c r="K476" s="224"/>
    </row>
    <row r="477" customFormat="false" ht="15" hidden="false" customHeight="true" outlineLevel="0" collapsed="false">
      <c r="A477" s="210"/>
      <c r="B477" s="257"/>
      <c r="C477" s="212"/>
      <c r="D477" s="214" t="n">
        <v>15.17</v>
      </c>
      <c r="E477" s="214" t="n">
        <v>0.3</v>
      </c>
      <c r="F477" s="214" t="n">
        <v>0.35</v>
      </c>
      <c r="G477" s="244" t="n">
        <f aca="false">F477*E477*D477</f>
        <v>1.59285</v>
      </c>
      <c r="H477" s="254"/>
      <c r="I477" s="223"/>
      <c r="J477" s="224"/>
      <c r="K477" s="224"/>
    </row>
    <row r="478" customFormat="false" ht="15" hidden="false" customHeight="true" outlineLevel="0" collapsed="false">
      <c r="A478" s="218"/>
      <c r="B478" s="257"/>
      <c r="C478" s="212"/>
      <c r="D478" s="214"/>
      <c r="E478" s="214"/>
      <c r="F478" s="215"/>
      <c r="G478" s="214"/>
      <c r="H478" s="254"/>
      <c r="I478" s="223"/>
      <c r="J478" s="224"/>
      <c r="K478" s="224"/>
    </row>
    <row r="479" customFormat="false" ht="15" hidden="false" customHeight="true" outlineLevel="0" collapsed="false">
      <c r="A479" s="218"/>
      <c r="B479" s="258"/>
      <c r="C479" s="212"/>
      <c r="D479" s="214"/>
      <c r="E479" s="214"/>
      <c r="F479" s="215"/>
      <c r="G479" s="214"/>
      <c r="H479" s="254"/>
      <c r="I479" s="223"/>
      <c r="J479" s="224"/>
      <c r="K479" s="224"/>
    </row>
    <row r="480" customFormat="false" ht="15" hidden="false" customHeight="true" outlineLevel="0" collapsed="false">
      <c r="A480" s="210" t="s">
        <v>93</v>
      </c>
      <c r="B480" s="257" t="s">
        <v>12066</v>
      </c>
      <c r="C480" s="212" t="n">
        <f aca="false">G483</f>
        <v>45.51</v>
      </c>
      <c r="D480" s="249" t="s">
        <v>12024</v>
      </c>
      <c r="E480" s="249" t="s">
        <v>12018</v>
      </c>
      <c r="F480" s="249" t="s">
        <v>12037</v>
      </c>
      <c r="G480" s="249" t="s">
        <v>12019</v>
      </c>
      <c r="H480" s="254"/>
      <c r="I480" s="223"/>
      <c r="J480" s="224"/>
      <c r="K480" s="224"/>
    </row>
    <row r="481" customFormat="false" ht="15" hidden="false" customHeight="true" outlineLevel="0" collapsed="false">
      <c r="A481" s="210"/>
      <c r="B481" s="257"/>
      <c r="C481" s="212"/>
      <c r="D481" s="214" t="n">
        <v>15.17</v>
      </c>
      <c r="E481" s="214" t="n">
        <v>1.5</v>
      </c>
      <c r="F481" s="214" t="n">
        <v>2</v>
      </c>
      <c r="G481" s="214" t="n">
        <f aca="false">F481*E481*D481</f>
        <v>45.51</v>
      </c>
      <c r="H481" s="254"/>
      <c r="I481" s="223"/>
      <c r="J481" s="224"/>
      <c r="K481" s="224"/>
    </row>
    <row r="482" customFormat="false" ht="15" hidden="false" customHeight="true" outlineLevel="0" collapsed="false">
      <c r="A482" s="218"/>
      <c r="B482" s="257"/>
      <c r="C482" s="212"/>
      <c r="D482" s="214"/>
      <c r="E482" s="214"/>
      <c r="F482" s="214"/>
      <c r="G482" s="214"/>
      <c r="H482" s="254"/>
      <c r="I482" s="223"/>
      <c r="J482" s="224"/>
      <c r="K482" s="224"/>
    </row>
    <row r="483" customFormat="false" ht="15" hidden="false" customHeight="true" outlineLevel="0" collapsed="false">
      <c r="A483" s="218"/>
      <c r="B483" s="257"/>
      <c r="C483" s="212"/>
      <c r="D483" s="214"/>
      <c r="E483" s="214"/>
      <c r="F483" s="214"/>
      <c r="G483" s="214" t="n">
        <f aca="false">SUM(G481:G482)</f>
        <v>45.51</v>
      </c>
      <c r="H483" s="254"/>
      <c r="I483" s="223"/>
      <c r="J483" s="224"/>
      <c r="K483" s="224"/>
    </row>
    <row r="484" customFormat="false" ht="15" hidden="false" customHeight="true" outlineLevel="0" collapsed="false">
      <c r="A484" s="218"/>
      <c r="B484" s="257"/>
      <c r="C484" s="212"/>
      <c r="D484" s="214"/>
      <c r="E484" s="214"/>
      <c r="F484" s="214"/>
      <c r="G484" s="214"/>
      <c r="H484" s="254"/>
      <c r="I484" s="223"/>
      <c r="J484" s="224"/>
      <c r="K484" s="224"/>
    </row>
    <row r="485" customFormat="false" ht="15" hidden="false" customHeight="true" outlineLevel="0" collapsed="false">
      <c r="A485" s="218"/>
      <c r="B485" s="218"/>
      <c r="C485" s="212"/>
      <c r="D485" s="214"/>
      <c r="E485" s="214"/>
      <c r="F485" s="215"/>
      <c r="G485" s="214"/>
      <c r="H485" s="254"/>
      <c r="I485" s="223"/>
      <c r="J485" s="224"/>
      <c r="K485" s="224"/>
    </row>
    <row r="486" customFormat="false" ht="15" hidden="false" customHeight="true" outlineLevel="0" collapsed="false">
      <c r="A486" s="210" t="s">
        <v>94</v>
      </c>
      <c r="B486" s="257" t="s">
        <v>754</v>
      </c>
      <c r="C486" s="212" t="n">
        <f aca="false">C480</f>
        <v>45.51</v>
      </c>
      <c r="D486" s="214"/>
      <c r="E486" s="214"/>
      <c r="F486" s="215"/>
      <c r="G486" s="214"/>
      <c r="H486" s="254"/>
      <c r="I486" s="223"/>
      <c r="J486" s="224"/>
      <c r="K486" s="224"/>
    </row>
    <row r="487" customFormat="false" ht="15" hidden="false" customHeight="true" outlineLevel="0" collapsed="false">
      <c r="A487" s="210"/>
      <c r="B487" s="257"/>
      <c r="C487" s="212"/>
      <c r="D487" s="214"/>
      <c r="E487" s="214"/>
      <c r="F487" s="215"/>
      <c r="G487" s="214"/>
      <c r="H487" s="254"/>
      <c r="I487" s="223"/>
      <c r="J487" s="224"/>
      <c r="K487" s="224"/>
    </row>
    <row r="488" customFormat="false" ht="15" hidden="false" customHeight="true" outlineLevel="0" collapsed="false">
      <c r="A488" s="218"/>
      <c r="B488" s="257"/>
      <c r="C488" s="212"/>
      <c r="D488" s="214"/>
      <c r="E488" s="214"/>
      <c r="F488" s="215"/>
      <c r="G488" s="214"/>
      <c r="H488" s="254"/>
      <c r="I488" s="223"/>
      <c r="J488" s="224"/>
      <c r="K488" s="224"/>
    </row>
    <row r="489" customFormat="false" ht="15" hidden="false" customHeight="true" outlineLevel="0" collapsed="false">
      <c r="A489" s="218"/>
      <c r="B489" s="257"/>
      <c r="C489" s="212"/>
      <c r="D489" s="214"/>
      <c r="E489" s="214"/>
      <c r="F489" s="215"/>
      <c r="G489" s="214"/>
      <c r="H489" s="254"/>
      <c r="I489" s="223"/>
      <c r="J489" s="224"/>
      <c r="K489" s="224"/>
    </row>
    <row r="490" customFormat="false" ht="15" hidden="false" customHeight="true" outlineLevel="0" collapsed="false">
      <c r="A490" s="218"/>
      <c r="B490" s="258"/>
      <c r="C490" s="212"/>
      <c r="D490" s="214"/>
      <c r="E490" s="214"/>
      <c r="F490" s="215"/>
      <c r="G490" s="214"/>
      <c r="H490" s="254"/>
      <c r="I490" s="223"/>
      <c r="J490" s="224"/>
      <c r="K490" s="224"/>
    </row>
    <row r="491" customFormat="false" ht="15" hidden="false" customHeight="true" outlineLevel="0" collapsed="false">
      <c r="A491" s="210" t="s">
        <v>95</v>
      </c>
      <c r="B491" s="257" t="s">
        <v>4716</v>
      </c>
      <c r="C491" s="212" t="n">
        <f aca="false">C475</f>
        <v>0</v>
      </c>
      <c r="D491" s="214"/>
      <c r="E491" s="214"/>
      <c r="F491" s="215"/>
      <c r="G491" s="214"/>
      <c r="H491" s="254"/>
      <c r="I491" s="223"/>
      <c r="J491" s="224"/>
      <c r="K491" s="224"/>
    </row>
    <row r="492" customFormat="false" ht="15" hidden="false" customHeight="true" outlineLevel="0" collapsed="false">
      <c r="A492" s="210"/>
      <c r="B492" s="257"/>
      <c r="C492" s="212"/>
      <c r="D492" s="214"/>
      <c r="E492" s="214"/>
      <c r="F492" s="215"/>
      <c r="G492" s="214"/>
      <c r="H492" s="254"/>
      <c r="I492" s="223"/>
      <c r="J492" s="224"/>
      <c r="K492" s="224"/>
    </row>
    <row r="493" customFormat="false" ht="15" hidden="false" customHeight="true" outlineLevel="0" collapsed="false">
      <c r="A493" s="218"/>
      <c r="B493" s="257"/>
      <c r="C493" s="212"/>
      <c r="D493" s="214"/>
      <c r="E493" s="214"/>
      <c r="F493" s="215"/>
      <c r="G493" s="214"/>
      <c r="H493" s="254"/>
      <c r="I493" s="223"/>
      <c r="J493" s="224"/>
      <c r="K493" s="224"/>
    </row>
    <row r="494" customFormat="false" ht="15" hidden="false" customHeight="true" outlineLevel="0" collapsed="false">
      <c r="A494" s="218"/>
      <c r="B494" s="257"/>
      <c r="C494" s="212"/>
      <c r="D494" s="214"/>
      <c r="E494" s="214"/>
      <c r="F494" s="215"/>
      <c r="G494" s="214"/>
      <c r="H494" s="254"/>
      <c r="I494" s="223"/>
      <c r="J494" s="224"/>
      <c r="K494" s="224"/>
    </row>
    <row r="495" customFormat="false" ht="15" hidden="false" customHeight="true" outlineLevel="0" collapsed="false">
      <c r="A495" s="218"/>
      <c r="B495" s="258"/>
      <c r="C495" s="212"/>
      <c r="D495" s="214"/>
      <c r="E495" s="214"/>
      <c r="F495" s="215"/>
      <c r="G495" s="214"/>
      <c r="H495" s="254"/>
      <c r="I495" s="223"/>
      <c r="J495" s="224"/>
      <c r="K495" s="224"/>
    </row>
    <row r="496" customFormat="false" ht="15" hidden="false" customHeight="true" outlineLevel="0" collapsed="false">
      <c r="A496" s="210" t="s">
        <v>95</v>
      </c>
      <c r="B496" s="257" t="s">
        <v>910</v>
      </c>
      <c r="C496" s="212" t="n">
        <f aca="false">F499</f>
        <v>13.653</v>
      </c>
      <c r="D496" s="249" t="s">
        <v>12024</v>
      </c>
      <c r="E496" s="249" t="s">
        <v>12018</v>
      </c>
      <c r="F496" s="249" t="s">
        <v>12019</v>
      </c>
      <c r="G496" s="249"/>
      <c r="H496" s="254"/>
      <c r="I496" s="223"/>
      <c r="J496" s="224"/>
      <c r="K496" s="224"/>
    </row>
    <row r="497" customFormat="false" ht="15" hidden="false" customHeight="true" outlineLevel="0" collapsed="false">
      <c r="A497" s="210"/>
      <c r="B497" s="257"/>
      <c r="C497" s="212"/>
      <c r="D497" s="214" t="n">
        <v>15.17</v>
      </c>
      <c r="E497" s="214" t="n">
        <f aca="false">0.35*2</f>
        <v>0.7</v>
      </c>
      <c r="F497" s="214" t="n">
        <f aca="false">D497*E497</f>
        <v>10.619</v>
      </c>
      <c r="G497" s="214"/>
      <c r="H497" s="254"/>
      <c r="I497" s="223"/>
      <c r="J497" s="224"/>
      <c r="K497" s="224"/>
    </row>
    <row r="498" customFormat="false" ht="15" hidden="false" customHeight="true" outlineLevel="0" collapsed="false">
      <c r="A498" s="218"/>
      <c r="B498" s="257"/>
      <c r="C498" s="212"/>
      <c r="D498" s="214" t="n">
        <v>15.17</v>
      </c>
      <c r="E498" s="214" t="n">
        <v>0.2</v>
      </c>
      <c r="F498" s="214" t="n">
        <f aca="false">D498*E498</f>
        <v>3.034</v>
      </c>
      <c r="G498" s="214"/>
      <c r="H498" s="254"/>
      <c r="I498" s="223"/>
      <c r="J498" s="224"/>
      <c r="K498" s="224"/>
    </row>
    <row r="499" customFormat="false" ht="15" hidden="false" customHeight="true" outlineLevel="0" collapsed="false">
      <c r="A499" s="218"/>
      <c r="B499" s="257"/>
      <c r="C499" s="212"/>
      <c r="D499" s="214"/>
      <c r="E499" s="214"/>
      <c r="F499" s="215" t="n">
        <f aca="false">SUM(F497:F498)</f>
        <v>13.653</v>
      </c>
      <c r="G499" s="214"/>
      <c r="H499" s="254"/>
      <c r="I499" s="223"/>
      <c r="J499" s="224"/>
      <c r="K499" s="224"/>
    </row>
    <row r="500" customFormat="false" ht="15" hidden="false" customHeight="true" outlineLevel="0" collapsed="false">
      <c r="A500" s="218"/>
      <c r="B500" s="218"/>
      <c r="C500" s="212"/>
      <c r="D500" s="214"/>
      <c r="E500" s="214"/>
      <c r="F500" s="215"/>
      <c r="G500" s="214"/>
      <c r="H500" s="254"/>
      <c r="I500" s="223"/>
      <c r="J500" s="224"/>
      <c r="K500" s="224"/>
    </row>
    <row r="501" customFormat="false" ht="15" hidden="false" customHeight="true" outlineLevel="0" collapsed="false">
      <c r="A501" s="210" t="s">
        <v>96</v>
      </c>
      <c r="B501" s="257" t="s">
        <v>3619</v>
      </c>
      <c r="C501" s="212" t="n">
        <f aca="false">C480</f>
        <v>45.51</v>
      </c>
      <c r="D501" s="214"/>
      <c r="E501" s="214"/>
      <c r="F501" s="215"/>
      <c r="G501" s="214"/>
      <c r="H501" s="254"/>
      <c r="I501" s="223"/>
      <c r="J501" s="224"/>
      <c r="K501" s="224"/>
    </row>
    <row r="502" customFormat="false" ht="15" hidden="false" customHeight="true" outlineLevel="0" collapsed="false">
      <c r="A502" s="210"/>
      <c r="B502" s="257"/>
      <c r="C502" s="212"/>
      <c r="D502" s="214"/>
      <c r="E502" s="214"/>
      <c r="F502" s="215"/>
      <c r="G502" s="214"/>
      <c r="H502" s="254"/>
      <c r="I502" s="223"/>
      <c r="J502" s="224"/>
      <c r="K502" s="224"/>
    </row>
    <row r="503" customFormat="false" ht="15" hidden="false" customHeight="true" outlineLevel="0" collapsed="false">
      <c r="A503" s="218"/>
      <c r="B503" s="257"/>
      <c r="C503" s="212"/>
      <c r="D503" s="214"/>
      <c r="E503" s="214"/>
      <c r="F503" s="215"/>
      <c r="G503" s="214"/>
      <c r="H503" s="254"/>
      <c r="I503" s="223"/>
      <c r="J503" s="224"/>
      <c r="K503" s="224"/>
    </row>
    <row r="504" customFormat="false" ht="15" hidden="false" customHeight="true" outlineLevel="0" collapsed="false">
      <c r="A504" s="218"/>
      <c r="B504" s="257"/>
      <c r="C504" s="212"/>
      <c r="D504" s="214"/>
      <c r="E504" s="214"/>
      <c r="F504" s="215"/>
      <c r="G504" s="214"/>
      <c r="H504" s="254"/>
      <c r="I504" s="223"/>
      <c r="J504" s="224"/>
      <c r="K504" s="224"/>
    </row>
    <row r="505" customFormat="false" ht="15" hidden="false" customHeight="true" outlineLevel="0" collapsed="false">
      <c r="A505" s="218"/>
      <c r="B505" s="218"/>
      <c r="C505" s="212"/>
      <c r="D505" s="214"/>
      <c r="E505" s="214"/>
      <c r="F505" s="215"/>
      <c r="G505" s="214"/>
      <c r="H505" s="254"/>
      <c r="I505" s="223"/>
      <c r="J505" s="224"/>
      <c r="K505" s="224"/>
    </row>
    <row r="506" customFormat="false" ht="15" hidden="false" customHeight="true" outlineLevel="0" collapsed="false">
      <c r="A506" s="210" t="s">
        <v>97</v>
      </c>
      <c r="B506" s="257" t="s">
        <v>3119</v>
      </c>
      <c r="C506" s="212" t="n">
        <v>15.17</v>
      </c>
      <c r="D506" s="214"/>
      <c r="E506" s="214"/>
      <c r="F506" s="215"/>
      <c r="G506" s="214"/>
      <c r="H506" s="254"/>
      <c r="I506" s="223"/>
      <c r="J506" s="224"/>
      <c r="K506" s="224"/>
    </row>
    <row r="507" customFormat="false" ht="15" hidden="false" customHeight="true" outlineLevel="0" collapsed="false">
      <c r="A507" s="210"/>
      <c r="B507" s="257"/>
      <c r="C507" s="212"/>
      <c r="D507" s="214"/>
      <c r="E507" s="214"/>
      <c r="F507" s="215"/>
      <c r="G507" s="214"/>
      <c r="H507" s="254"/>
      <c r="I507" s="223"/>
      <c r="J507" s="224"/>
      <c r="K507" s="224"/>
    </row>
    <row r="508" customFormat="false" ht="15" hidden="false" customHeight="true" outlineLevel="0" collapsed="false">
      <c r="A508" s="218"/>
      <c r="B508" s="257"/>
      <c r="C508" s="212"/>
      <c r="D508" s="214"/>
      <c r="E508" s="214"/>
      <c r="F508" s="215"/>
      <c r="G508" s="214"/>
      <c r="H508" s="254"/>
      <c r="I508" s="223"/>
      <c r="J508" s="224"/>
      <c r="K508" s="224"/>
    </row>
    <row r="509" customFormat="false" ht="15" hidden="false" customHeight="true" outlineLevel="0" collapsed="false">
      <c r="A509" s="218"/>
      <c r="B509" s="258"/>
      <c r="C509" s="212"/>
      <c r="D509" s="214"/>
      <c r="E509" s="214"/>
      <c r="F509" s="215"/>
      <c r="G509" s="214"/>
      <c r="H509" s="254"/>
      <c r="I509" s="223"/>
      <c r="J509" s="224"/>
      <c r="K509" s="224"/>
    </row>
    <row r="510" customFormat="false" ht="15" hidden="false" customHeight="true" outlineLevel="0" collapsed="false">
      <c r="A510" s="209" t="s">
        <v>154</v>
      </c>
      <c r="B510" s="209"/>
      <c r="C510" s="209"/>
      <c r="D510" s="209"/>
      <c r="E510" s="209"/>
      <c r="F510" s="209"/>
      <c r="G510" s="209"/>
      <c r="H510" s="209"/>
      <c r="I510" s="209"/>
      <c r="J510" s="209"/>
      <c r="K510" s="209"/>
      <c r="L510" s="218"/>
    </row>
    <row r="511" customFormat="false" ht="15" hidden="false" customHeight="true" outlineLevel="0" collapsed="false">
      <c r="A511" s="210" t="s">
        <v>129</v>
      </c>
      <c r="B511" s="221" t="s">
        <v>12092</v>
      </c>
      <c r="C511" s="212" t="n">
        <f aca="false">F517</f>
        <v>113.734</v>
      </c>
      <c r="D511" s="249" t="s">
        <v>12039</v>
      </c>
      <c r="E511" s="249" t="s">
        <v>12018</v>
      </c>
      <c r="F511" s="249" t="s">
        <v>12019</v>
      </c>
      <c r="G511" s="214"/>
      <c r="H511" s="214"/>
      <c r="I511" s="214"/>
      <c r="J511" s="215"/>
      <c r="K511" s="213"/>
      <c r="L511" s="218"/>
    </row>
    <row r="512" customFormat="false" ht="15" hidden="false" customHeight="true" outlineLevel="0" collapsed="false">
      <c r="A512" s="210"/>
      <c r="B512" s="221"/>
      <c r="C512" s="212"/>
      <c r="D512" s="214" t="n">
        <v>9.69</v>
      </c>
      <c r="E512" s="214" t="n">
        <v>1.8</v>
      </c>
      <c r="F512" s="214" t="n">
        <f aca="false">D512*E512</f>
        <v>17.442</v>
      </c>
      <c r="G512" s="214"/>
      <c r="H512" s="214"/>
      <c r="I512" s="214"/>
      <c r="J512" s="215"/>
      <c r="K512" s="216"/>
      <c r="L512" s="218"/>
    </row>
    <row r="513" customFormat="false" ht="18" hidden="false" customHeight="true" outlineLevel="0" collapsed="false">
      <c r="A513" s="210"/>
      <c r="B513" s="221"/>
      <c r="C513" s="212"/>
      <c r="D513" s="214" t="n">
        <v>27.34</v>
      </c>
      <c r="E513" s="214" t="n">
        <v>1.8</v>
      </c>
      <c r="F513" s="214" t="n">
        <f aca="false">D513*E513</f>
        <v>49.212</v>
      </c>
      <c r="G513" s="214"/>
      <c r="H513" s="214"/>
      <c r="I513" s="215"/>
      <c r="J513" s="215"/>
      <c r="K513" s="244"/>
      <c r="L513" s="218"/>
    </row>
    <row r="514" customFormat="false" ht="15" hidden="false" customHeight="false" outlineLevel="0" collapsed="false">
      <c r="A514" s="210"/>
      <c r="B514" s="61"/>
      <c r="C514" s="212"/>
      <c r="D514" s="214" t="n">
        <v>17.88</v>
      </c>
      <c r="E514" s="214" t="n">
        <v>1</v>
      </c>
      <c r="F514" s="214" t="n">
        <f aca="false">D514*E514</f>
        <v>17.88</v>
      </c>
      <c r="G514" s="214"/>
      <c r="H514" s="214"/>
      <c r="I514" s="215"/>
      <c r="J514" s="224"/>
      <c r="K514" s="244"/>
      <c r="L514" s="218"/>
    </row>
    <row r="515" customFormat="false" ht="15" hidden="false" customHeight="false" outlineLevel="0" collapsed="false">
      <c r="A515" s="210"/>
      <c r="B515" s="61"/>
      <c r="C515" s="212"/>
      <c r="D515" s="214" t="n">
        <f aca="false">3+2.93+3+2.9+2.97+2.95+2.95+2.72+2.48</f>
        <v>25.9</v>
      </c>
      <c r="E515" s="214" t="n">
        <v>1</v>
      </c>
      <c r="F515" s="214" t="n">
        <f aca="false">D515*E515</f>
        <v>25.9</v>
      </c>
      <c r="G515" s="214"/>
      <c r="H515" s="214"/>
      <c r="I515" s="215"/>
      <c r="J515" s="224"/>
      <c r="K515" s="244"/>
      <c r="L515" s="218"/>
    </row>
    <row r="516" customFormat="false" ht="15" hidden="false" customHeight="false" outlineLevel="0" collapsed="false">
      <c r="A516" s="210"/>
      <c r="B516" s="61"/>
      <c r="C516" s="212"/>
      <c r="D516" s="214" t="n">
        <v>1.5</v>
      </c>
      <c r="E516" s="214" t="n">
        <v>2.2</v>
      </c>
      <c r="F516" s="214" t="n">
        <f aca="false">D516*E516</f>
        <v>3.3</v>
      </c>
      <c r="G516" s="214"/>
      <c r="H516" s="214"/>
      <c r="I516" s="215"/>
      <c r="J516" s="224"/>
      <c r="K516" s="244"/>
      <c r="L516" s="218"/>
    </row>
    <row r="517" customFormat="false" ht="15" hidden="false" customHeight="false" outlineLevel="0" collapsed="false">
      <c r="A517" s="210"/>
      <c r="B517" s="61"/>
      <c r="C517" s="212"/>
      <c r="D517" s="224"/>
      <c r="E517" s="224"/>
      <c r="F517" s="224" t="n">
        <f aca="false">SUM(F512:F516)</f>
        <v>113.734</v>
      </c>
      <c r="G517" s="224"/>
      <c r="H517" s="224"/>
      <c r="I517" s="224"/>
      <c r="J517" s="224"/>
      <c r="K517" s="244"/>
      <c r="L517" s="218"/>
    </row>
    <row r="518" customFormat="false" ht="15" hidden="false" customHeight="false" outlineLevel="0" collapsed="false">
      <c r="A518" s="210"/>
      <c r="B518" s="61"/>
      <c r="C518" s="212"/>
      <c r="D518" s="224"/>
      <c r="E518" s="224"/>
      <c r="F518" s="224"/>
      <c r="G518" s="224"/>
      <c r="H518" s="224"/>
      <c r="I518" s="224"/>
      <c r="J518" s="224"/>
      <c r="K518" s="244"/>
      <c r="L518" s="218"/>
    </row>
    <row r="519" customFormat="false" ht="15" hidden="false" customHeight="true" outlineLevel="0" collapsed="false">
      <c r="A519" s="210" t="s">
        <v>130</v>
      </c>
      <c r="B519" s="211" t="s">
        <v>10567</v>
      </c>
      <c r="C519" s="212" t="n">
        <f aca="false">F522</f>
        <v>22.32</v>
      </c>
      <c r="D519" s="249" t="s">
        <v>12039</v>
      </c>
      <c r="E519" s="249" t="s">
        <v>12018</v>
      </c>
      <c r="F519" s="249" t="s">
        <v>12019</v>
      </c>
      <c r="G519" s="214"/>
      <c r="H519" s="215"/>
      <c r="I519" s="213"/>
      <c r="J519" s="214"/>
      <c r="L519" s="218"/>
    </row>
    <row r="520" customFormat="false" ht="15" hidden="false" customHeight="false" outlineLevel="0" collapsed="false">
      <c r="A520" s="210"/>
      <c r="B520" s="211"/>
      <c r="C520" s="212"/>
      <c r="D520" s="214" t="n">
        <v>5.7</v>
      </c>
      <c r="E520" s="213" t="n">
        <v>1.8</v>
      </c>
      <c r="F520" s="214" t="n">
        <f aca="false">D520*E520</f>
        <v>10.26</v>
      </c>
      <c r="G520" s="214"/>
      <c r="H520" s="224"/>
      <c r="I520" s="216"/>
      <c r="J520" s="214"/>
      <c r="L520" s="218"/>
    </row>
    <row r="521" customFormat="false" ht="15" hidden="false" customHeight="false" outlineLevel="0" collapsed="false">
      <c r="A521" s="210"/>
      <c r="B521" s="211"/>
      <c r="C521" s="212"/>
      <c r="D521" s="214" t="n">
        <v>6.7</v>
      </c>
      <c r="E521" s="214" t="n">
        <v>1.8</v>
      </c>
      <c r="F521" s="214" t="n">
        <f aca="false">D521*E521</f>
        <v>12.06</v>
      </c>
      <c r="G521" s="214"/>
      <c r="H521" s="224"/>
      <c r="I521" s="214"/>
      <c r="J521" s="214"/>
      <c r="K521" s="244"/>
      <c r="L521" s="218"/>
    </row>
    <row r="522" customFormat="false" ht="15" hidden="false" customHeight="false" outlineLevel="0" collapsed="false">
      <c r="A522" s="210"/>
      <c r="B522" s="211"/>
      <c r="C522" s="212"/>
      <c r="D522" s="214"/>
      <c r="E522" s="214"/>
      <c r="F522" s="214" t="n">
        <f aca="false">SUM(F520:F521)</f>
        <v>22.32</v>
      </c>
      <c r="G522" s="213"/>
      <c r="H522" s="215"/>
      <c r="I522" s="214"/>
      <c r="J522" s="214"/>
      <c r="K522" s="244"/>
      <c r="L522" s="218"/>
    </row>
    <row r="523" customFormat="false" ht="15" hidden="false" customHeight="false" outlineLevel="0" collapsed="false">
      <c r="A523" s="210"/>
      <c r="B523" s="61"/>
      <c r="C523" s="212"/>
      <c r="D523" s="214"/>
      <c r="E523" s="214"/>
      <c r="F523" s="214"/>
      <c r="G523" s="215"/>
      <c r="H523" s="215"/>
      <c r="I523" s="214"/>
      <c r="J523" s="214"/>
      <c r="K523" s="244"/>
      <c r="L523" s="218"/>
    </row>
    <row r="524" customFormat="false" ht="15" hidden="false" customHeight="false" outlineLevel="0" collapsed="false">
      <c r="A524" s="210"/>
      <c r="B524" s="61"/>
      <c r="C524" s="212"/>
      <c r="D524" s="224"/>
      <c r="E524" s="224"/>
      <c r="F524" s="224"/>
      <c r="G524" s="224"/>
      <c r="H524" s="215"/>
      <c r="I524" s="214"/>
      <c r="J524" s="214"/>
      <c r="K524" s="244"/>
      <c r="L524" s="218"/>
    </row>
    <row r="525" customFormat="false" ht="15" hidden="false" customHeight="true" outlineLevel="0" collapsed="false">
      <c r="A525" s="210" t="s">
        <v>131</v>
      </c>
      <c r="B525" s="211" t="s">
        <v>239</v>
      </c>
      <c r="C525" s="212" t="n">
        <v>60</v>
      </c>
      <c r="D525" s="231"/>
      <c r="E525" s="231"/>
      <c r="F525" s="231"/>
      <c r="G525" s="231"/>
      <c r="H525" s="231"/>
      <c r="I525" s="231"/>
      <c r="K525" s="231"/>
      <c r="L525" s="218"/>
    </row>
    <row r="526" customFormat="false" ht="15" hidden="false" customHeight="false" outlineLevel="0" collapsed="false">
      <c r="A526" s="210"/>
      <c r="B526" s="211"/>
      <c r="C526" s="212"/>
      <c r="D526" s="214"/>
      <c r="E526" s="224"/>
      <c r="F526" s="214"/>
      <c r="G526" s="214"/>
      <c r="H526" s="215"/>
      <c r="I526" s="214"/>
      <c r="J526" s="214"/>
      <c r="L526" s="218"/>
    </row>
    <row r="527" customFormat="false" ht="15" hidden="false" customHeight="false" outlineLevel="0" collapsed="false">
      <c r="A527" s="210"/>
      <c r="B527" s="211"/>
      <c r="C527" s="212"/>
      <c r="D527" s="214"/>
      <c r="E527" s="224"/>
      <c r="F527" s="214"/>
      <c r="G527" s="214"/>
      <c r="H527" s="215"/>
      <c r="I527" s="214"/>
      <c r="J527" s="214"/>
      <c r="L527" s="218"/>
    </row>
    <row r="528" customFormat="false" ht="15" hidden="false" customHeight="false" outlineLevel="0" collapsed="false">
      <c r="A528" s="210"/>
      <c r="B528" s="61"/>
      <c r="C528" s="212"/>
      <c r="D528" s="214"/>
      <c r="E528" s="224"/>
      <c r="F528" s="214"/>
      <c r="G528" s="214"/>
      <c r="H528" s="215"/>
      <c r="I528" s="214"/>
      <c r="J528" s="214"/>
      <c r="L528" s="218"/>
    </row>
    <row r="529" customFormat="false" ht="14.25" hidden="false" customHeight="true" outlineLevel="0" collapsed="false">
      <c r="A529" s="210" t="s">
        <v>132</v>
      </c>
      <c r="B529" s="211" t="s">
        <v>12093</v>
      </c>
      <c r="C529" s="212" t="n">
        <f aca="false">C511</f>
        <v>113.734</v>
      </c>
      <c r="D529" s="231"/>
      <c r="E529" s="231"/>
      <c r="F529" s="213"/>
      <c r="G529" s="213"/>
      <c r="H529" s="213"/>
      <c r="I529" s="213"/>
      <c r="J529" s="213"/>
      <c r="K529" s="219"/>
      <c r="L529" s="218"/>
    </row>
    <row r="530" customFormat="false" ht="15" hidden="false" customHeight="false" outlineLevel="0" collapsed="false">
      <c r="A530" s="210"/>
      <c r="B530" s="211"/>
      <c r="C530" s="212"/>
      <c r="D530" s="223"/>
      <c r="E530" s="223"/>
      <c r="F530" s="214"/>
      <c r="G530" s="214"/>
      <c r="H530" s="215"/>
      <c r="I530" s="215"/>
      <c r="J530" s="216"/>
      <c r="K530" s="212"/>
      <c r="L530" s="218"/>
    </row>
    <row r="531" customFormat="false" ht="15" hidden="false" customHeight="false" outlineLevel="0" collapsed="false">
      <c r="A531" s="210"/>
      <c r="B531" s="211"/>
      <c r="C531" s="212"/>
      <c r="D531" s="223"/>
      <c r="E531" s="223"/>
      <c r="F531" s="214"/>
      <c r="G531" s="214"/>
      <c r="H531" s="215"/>
      <c r="I531" s="215"/>
      <c r="J531" s="216"/>
      <c r="K531" s="212"/>
      <c r="L531" s="218"/>
    </row>
    <row r="532" customFormat="false" ht="15" hidden="false" customHeight="false" outlineLevel="0" collapsed="false">
      <c r="A532" s="210"/>
      <c r="B532" s="211"/>
      <c r="C532" s="212"/>
      <c r="D532" s="223"/>
      <c r="E532" s="223"/>
      <c r="F532" s="214"/>
      <c r="G532" s="214"/>
      <c r="H532" s="215"/>
      <c r="I532" s="215"/>
      <c r="J532" s="215"/>
      <c r="K532" s="215"/>
      <c r="L532" s="218"/>
    </row>
    <row r="533" customFormat="false" ht="15" hidden="false" customHeight="false" outlineLevel="0" collapsed="false">
      <c r="A533" s="218"/>
      <c r="B533" s="218"/>
      <c r="C533" s="215"/>
      <c r="D533" s="223"/>
      <c r="E533" s="223"/>
      <c r="F533" s="215"/>
      <c r="G533" s="214"/>
      <c r="H533" s="215"/>
      <c r="I533" s="215"/>
      <c r="J533" s="215"/>
      <c r="K533" s="215"/>
      <c r="L533" s="218"/>
    </row>
    <row r="534" customFormat="false" ht="15" hidden="false" customHeight="false" outlineLevel="0" collapsed="false">
      <c r="A534" s="218"/>
      <c r="B534" s="218"/>
      <c r="C534" s="215"/>
      <c r="D534" s="223"/>
      <c r="E534" s="223"/>
      <c r="F534" s="215"/>
      <c r="G534" s="214"/>
      <c r="H534" s="215"/>
      <c r="I534" s="215"/>
      <c r="J534" s="215"/>
      <c r="K534" s="215"/>
      <c r="L534" s="218"/>
    </row>
    <row r="535" customFormat="false" ht="15" hidden="false" customHeight="false" outlineLevel="0" collapsed="false">
      <c r="A535" s="218"/>
      <c r="B535" s="218"/>
      <c r="C535" s="215"/>
      <c r="D535" s="223"/>
      <c r="E535" s="223"/>
      <c r="F535" s="214"/>
      <c r="G535" s="214"/>
      <c r="H535" s="215"/>
      <c r="I535" s="215"/>
      <c r="J535" s="215"/>
      <c r="K535" s="215"/>
      <c r="L535" s="218"/>
    </row>
    <row r="536" customFormat="false" ht="15" hidden="false" customHeight="false" outlineLevel="0" collapsed="false">
      <c r="A536" s="218"/>
      <c r="B536" s="218"/>
      <c r="C536" s="215"/>
      <c r="D536" s="214"/>
      <c r="E536" s="213"/>
      <c r="F536" s="214"/>
      <c r="G536" s="214"/>
      <c r="H536" s="215"/>
      <c r="I536" s="215"/>
      <c r="J536" s="215"/>
      <c r="K536" s="215"/>
      <c r="L536" s="218"/>
    </row>
    <row r="537" customFormat="false" ht="15" hidden="false" customHeight="false" outlineLevel="0" collapsed="false">
      <c r="A537" s="218"/>
      <c r="B537" s="218"/>
      <c r="C537" s="215"/>
      <c r="D537" s="214"/>
      <c r="E537" s="214"/>
      <c r="F537" s="214"/>
      <c r="G537" s="214"/>
      <c r="H537" s="215"/>
      <c r="I537" s="215"/>
      <c r="J537" s="215"/>
      <c r="K537" s="215"/>
      <c r="L537" s="218"/>
    </row>
    <row r="538" customFormat="false" ht="14.25" hidden="false" customHeight="true" outlineLevel="0" collapsed="false">
      <c r="A538" s="218" t="s">
        <v>133</v>
      </c>
      <c r="B538" s="257" t="s">
        <v>5265</v>
      </c>
      <c r="C538" s="212" t="n">
        <f aca="false">C511</f>
        <v>113.734</v>
      </c>
      <c r="D538" s="231"/>
      <c r="E538" s="231"/>
      <c r="F538" s="213"/>
      <c r="G538" s="213"/>
      <c r="H538" s="213"/>
      <c r="I538" s="213"/>
      <c r="K538" s="215"/>
      <c r="L538" s="218"/>
    </row>
    <row r="539" customFormat="false" ht="15" hidden="false" customHeight="false" outlineLevel="0" collapsed="false">
      <c r="A539" s="218"/>
      <c r="B539" s="257"/>
      <c r="C539" s="212"/>
      <c r="D539" s="223"/>
      <c r="E539" s="223"/>
      <c r="F539" s="214"/>
      <c r="G539" s="216"/>
      <c r="H539" s="215"/>
      <c r="I539" s="214"/>
      <c r="K539" s="215"/>
      <c r="L539" s="218"/>
    </row>
    <row r="540" customFormat="false" ht="15" hidden="false" customHeight="false" outlineLevel="0" collapsed="false">
      <c r="A540" s="218"/>
      <c r="B540" s="257"/>
      <c r="C540" s="212"/>
      <c r="D540" s="223"/>
      <c r="E540" s="223"/>
      <c r="F540" s="214"/>
      <c r="G540" s="215"/>
      <c r="H540" s="215"/>
      <c r="I540" s="214"/>
      <c r="J540" s="244"/>
      <c r="K540" s="244"/>
      <c r="L540" s="218"/>
    </row>
    <row r="541" customFormat="false" ht="15" hidden="false" customHeight="false" outlineLevel="0" collapsed="false">
      <c r="A541" s="218"/>
      <c r="B541" s="257"/>
      <c r="C541" s="212"/>
      <c r="D541" s="223"/>
      <c r="E541" s="223"/>
      <c r="F541" s="214"/>
      <c r="G541" s="215"/>
      <c r="H541" s="215"/>
      <c r="I541" s="214"/>
      <c r="J541" s="244"/>
      <c r="K541" s="215"/>
      <c r="L541" s="218"/>
    </row>
    <row r="542" customFormat="false" ht="15" hidden="false" customHeight="false" outlineLevel="0" collapsed="false">
      <c r="A542" s="218"/>
      <c r="B542" s="218"/>
      <c r="C542" s="212"/>
      <c r="D542" s="224"/>
      <c r="E542" s="224"/>
      <c r="F542" s="215"/>
      <c r="G542" s="215"/>
      <c r="H542" s="215"/>
      <c r="I542" s="215"/>
      <c r="J542" s="244"/>
      <c r="K542" s="215"/>
      <c r="L542" s="218"/>
    </row>
    <row r="543" customFormat="false" ht="15" hidden="false" customHeight="false" outlineLevel="0" collapsed="false">
      <c r="A543" s="209" t="s">
        <v>160</v>
      </c>
      <c r="B543" s="209"/>
      <c r="C543" s="209"/>
      <c r="D543" s="209"/>
      <c r="E543" s="209"/>
      <c r="F543" s="209"/>
      <c r="G543" s="209"/>
      <c r="H543" s="209"/>
      <c r="I543" s="209"/>
      <c r="J543" s="209"/>
      <c r="K543" s="209"/>
      <c r="L543" s="218"/>
    </row>
    <row r="544" customFormat="false" ht="15" hidden="false" customHeight="true" outlineLevel="0" collapsed="false">
      <c r="A544" s="210" t="s">
        <v>155</v>
      </c>
      <c r="B544" s="211" t="s">
        <v>4398</v>
      </c>
      <c r="C544" s="212" t="n">
        <v>1</v>
      </c>
      <c r="D544" s="249" t="s">
        <v>12039</v>
      </c>
      <c r="E544" s="249" t="s">
        <v>12018</v>
      </c>
      <c r="F544" s="249" t="s">
        <v>12019</v>
      </c>
      <c r="G544" s="214"/>
      <c r="H544" s="214"/>
      <c r="I544" s="214"/>
      <c r="J544" s="215"/>
      <c r="K544" s="213"/>
      <c r="L544" s="218"/>
    </row>
    <row r="545" customFormat="false" ht="15" hidden="false" customHeight="true" outlineLevel="0" collapsed="false">
      <c r="A545" s="210"/>
      <c r="B545" s="211"/>
      <c r="C545" s="212"/>
      <c r="D545" s="214" t="n">
        <v>9.69</v>
      </c>
      <c r="E545" s="214" t="n">
        <v>1.8</v>
      </c>
      <c r="F545" s="214" t="n">
        <f aca="false">D545*E545</f>
        <v>17.442</v>
      </c>
      <c r="G545" s="214"/>
      <c r="H545" s="214"/>
      <c r="I545" s="214"/>
      <c r="J545" s="215"/>
      <c r="K545" s="216"/>
      <c r="L545" s="218"/>
    </row>
    <row r="546" customFormat="false" ht="15" hidden="false" customHeight="true" outlineLevel="0" collapsed="false">
      <c r="A546" s="210"/>
      <c r="B546" s="221"/>
      <c r="C546" s="212"/>
      <c r="D546" s="214" t="n">
        <v>27.34</v>
      </c>
      <c r="E546" s="214" t="n">
        <v>1.8</v>
      </c>
      <c r="F546" s="214" t="n">
        <f aca="false">D546*E546</f>
        <v>49.212</v>
      </c>
      <c r="G546" s="214"/>
      <c r="H546" s="214"/>
      <c r="I546" s="215"/>
      <c r="J546" s="215"/>
      <c r="K546" s="244"/>
      <c r="L546" s="218"/>
    </row>
    <row r="547" customFormat="false" ht="15" hidden="false" customHeight="true" outlineLevel="0" collapsed="false">
      <c r="A547" s="210"/>
      <c r="B547" s="61"/>
      <c r="C547" s="212"/>
      <c r="D547" s="214" t="n">
        <v>17.88</v>
      </c>
      <c r="E547" s="214" t="n">
        <v>1</v>
      </c>
      <c r="F547" s="214" t="n">
        <f aca="false">D547*E547</f>
        <v>17.88</v>
      </c>
      <c r="G547" s="214"/>
      <c r="H547" s="214"/>
      <c r="I547" s="215"/>
      <c r="J547" s="224"/>
      <c r="K547" s="244"/>
      <c r="L547" s="218"/>
    </row>
    <row r="548" customFormat="false" ht="15" hidden="false" customHeight="true" outlineLevel="0" collapsed="false">
      <c r="A548" s="210"/>
      <c r="B548" s="61"/>
      <c r="C548" s="212"/>
      <c r="D548" s="214" t="n">
        <f aca="false">3+2.93+3+2.9+2.97+2.95+2.95+2.72+2.48</f>
        <v>25.9</v>
      </c>
      <c r="E548" s="214" t="n">
        <v>1</v>
      </c>
      <c r="F548" s="214" t="n">
        <f aca="false">D548*E548</f>
        <v>25.9</v>
      </c>
      <c r="G548" s="214"/>
      <c r="H548" s="214"/>
      <c r="I548" s="215"/>
      <c r="J548" s="224"/>
      <c r="K548" s="244"/>
      <c r="L548" s="218"/>
    </row>
    <row r="549" customFormat="false" ht="15" hidden="false" customHeight="true" outlineLevel="0" collapsed="false">
      <c r="A549" s="210"/>
      <c r="B549" s="61"/>
      <c r="C549" s="212"/>
      <c r="D549" s="224"/>
      <c r="E549" s="224"/>
      <c r="F549" s="224" t="n">
        <f aca="false">SUM(F545:F548)</f>
        <v>110.434</v>
      </c>
      <c r="G549" s="224"/>
      <c r="H549" s="224"/>
      <c r="I549" s="224"/>
      <c r="J549" s="224"/>
      <c r="K549" s="244"/>
      <c r="L549" s="218"/>
    </row>
    <row r="550" customFormat="false" ht="15" hidden="false" customHeight="true" outlineLevel="0" collapsed="false">
      <c r="A550" s="210"/>
      <c r="B550" s="61"/>
      <c r="C550" s="212"/>
      <c r="D550" s="224"/>
      <c r="E550" s="224"/>
      <c r="F550" s="224"/>
      <c r="G550" s="224"/>
      <c r="H550" s="224"/>
      <c r="I550" s="224"/>
      <c r="J550" s="224"/>
      <c r="K550" s="244"/>
      <c r="L550" s="218"/>
    </row>
    <row r="551" customFormat="false" ht="15" hidden="false" customHeight="true" outlineLevel="0" collapsed="false">
      <c r="A551" s="210" t="s">
        <v>156</v>
      </c>
      <c r="B551" s="211" t="s">
        <v>4399</v>
      </c>
      <c r="C551" s="212" t="n">
        <v>1</v>
      </c>
      <c r="D551" s="249" t="s">
        <v>12039</v>
      </c>
      <c r="E551" s="249" t="s">
        <v>12018</v>
      </c>
      <c r="F551" s="249" t="s">
        <v>12019</v>
      </c>
      <c r="G551" s="214"/>
      <c r="H551" s="215"/>
      <c r="I551" s="213"/>
      <c r="J551" s="214"/>
      <c r="L551" s="218"/>
    </row>
    <row r="552" customFormat="false" ht="15" hidden="false" customHeight="true" outlineLevel="0" collapsed="false">
      <c r="A552" s="210"/>
      <c r="B552" s="211"/>
      <c r="C552" s="212"/>
      <c r="D552" s="214" t="n">
        <v>5.7</v>
      </c>
      <c r="E552" s="213" t="n">
        <v>1.8</v>
      </c>
      <c r="F552" s="214" t="n">
        <f aca="false">D552*E552</f>
        <v>10.26</v>
      </c>
      <c r="G552" s="214"/>
      <c r="H552" s="224"/>
      <c r="I552" s="216"/>
      <c r="J552" s="214"/>
      <c r="L552" s="218"/>
    </row>
    <row r="553" customFormat="false" ht="20.25" hidden="false" customHeight="true" outlineLevel="0" collapsed="false">
      <c r="A553" s="210"/>
      <c r="B553" s="221"/>
      <c r="C553" s="212"/>
      <c r="D553" s="214" t="n">
        <v>6.7</v>
      </c>
      <c r="E553" s="214" t="n">
        <v>1.8</v>
      </c>
      <c r="F553" s="214" t="n">
        <f aca="false">D553*E553</f>
        <v>12.06</v>
      </c>
      <c r="G553" s="214"/>
      <c r="H553" s="224"/>
      <c r="I553" s="214"/>
      <c r="J553" s="214"/>
      <c r="K553" s="244"/>
      <c r="L553" s="218"/>
    </row>
    <row r="554" customFormat="false" ht="15" hidden="false" customHeight="true" outlineLevel="0" collapsed="false">
      <c r="A554" s="210"/>
      <c r="B554" s="221"/>
      <c r="C554" s="212"/>
      <c r="D554" s="214"/>
      <c r="E554" s="214"/>
      <c r="F554" s="214" t="n">
        <f aca="false">SUM(F552:F553)</f>
        <v>22.32</v>
      </c>
      <c r="G554" s="213"/>
      <c r="H554" s="215"/>
      <c r="I554" s="214"/>
      <c r="J554" s="214"/>
      <c r="K554" s="244"/>
      <c r="L554" s="218"/>
    </row>
    <row r="555" customFormat="false" ht="15" hidden="false" customHeight="true" outlineLevel="0" collapsed="false">
      <c r="A555" s="210"/>
      <c r="B555" s="61"/>
      <c r="C555" s="212"/>
      <c r="D555" s="214"/>
      <c r="E555" s="214"/>
      <c r="F555" s="214"/>
      <c r="G555" s="215"/>
      <c r="H555" s="215"/>
      <c r="I555" s="214"/>
      <c r="J555" s="214"/>
      <c r="K555" s="244"/>
      <c r="L555" s="218"/>
    </row>
    <row r="556" customFormat="false" ht="15" hidden="false" customHeight="true" outlineLevel="0" collapsed="false">
      <c r="A556" s="210" t="s">
        <v>157</v>
      </c>
      <c r="B556" s="211" t="s">
        <v>4400</v>
      </c>
      <c r="C556" s="212" t="n">
        <f aca="false">F557</f>
        <v>3.06</v>
      </c>
      <c r="D556" s="249" t="s">
        <v>12039</v>
      </c>
      <c r="E556" s="249" t="s">
        <v>12024</v>
      </c>
      <c r="F556" s="249" t="s">
        <v>12019</v>
      </c>
      <c r="G556" s="218"/>
      <c r="H556" s="218"/>
      <c r="I556" s="218"/>
      <c r="J556" s="218"/>
      <c r="K556" s="218"/>
      <c r="L556" s="218"/>
    </row>
    <row r="557" customFormat="false" ht="15" hidden="false" customHeight="true" outlineLevel="0" collapsed="false">
      <c r="A557" s="210"/>
      <c r="B557" s="211"/>
      <c r="C557" s="212"/>
      <c r="D557" s="214" t="n">
        <v>1.2</v>
      </c>
      <c r="E557" s="213" t="n">
        <v>2.55</v>
      </c>
      <c r="F557" s="214" t="n">
        <f aca="false">D557*E557</f>
        <v>3.06</v>
      </c>
      <c r="G557" s="218"/>
      <c r="H557" s="218"/>
      <c r="I557" s="218"/>
      <c r="J557" s="218"/>
      <c r="K557" s="218"/>
      <c r="L557" s="218"/>
    </row>
    <row r="558" customFormat="false" ht="15" hidden="false" customHeight="true" outlineLevel="0" collapsed="false">
      <c r="A558" s="210"/>
      <c r="B558" s="211"/>
      <c r="C558" s="212"/>
      <c r="D558" s="214"/>
      <c r="E558" s="214"/>
      <c r="F558" s="214"/>
      <c r="G558" s="218"/>
      <c r="H558" s="218"/>
      <c r="I558" s="218"/>
      <c r="J558" s="218"/>
      <c r="K558" s="218"/>
      <c r="L558" s="218"/>
    </row>
    <row r="559" customFormat="false" ht="15" hidden="false" customHeight="true" outlineLevel="0" collapsed="false">
      <c r="A559" s="210"/>
      <c r="B559" s="221"/>
      <c r="C559" s="212"/>
      <c r="D559" s="214"/>
      <c r="E559" s="214"/>
      <c r="F559" s="214"/>
      <c r="G559" s="218"/>
      <c r="H559" s="218"/>
      <c r="I559" s="218"/>
      <c r="J559" s="218"/>
      <c r="K559" s="218"/>
      <c r="L559" s="218"/>
    </row>
    <row r="560" customFormat="false" ht="15" hidden="false" customHeight="true" outlineLevel="0" collapsed="false">
      <c r="A560" s="218"/>
      <c r="B560" s="218"/>
      <c r="C560" s="218"/>
      <c r="D560" s="218"/>
      <c r="E560" s="218"/>
      <c r="F560" s="218"/>
      <c r="G560" s="218"/>
      <c r="H560" s="218"/>
      <c r="I560" s="218"/>
      <c r="J560" s="218"/>
      <c r="K560" s="218"/>
      <c r="L560" s="218"/>
    </row>
    <row r="561" customFormat="false" ht="15" hidden="false" customHeight="true" outlineLevel="0" collapsed="false">
      <c r="A561" s="210" t="s">
        <v>158</v>
      </c>
      <c r="B561" s="211" t="s">
        <v>4403</v>
      </c>
      <c r="C561" s="212" t="n">
        <f aca="false">F562</f>
        <v>3.06</v>
      </c>
      <c r="D561" s="249" t="s">
        <v>12039</v>
      </c>
      <c r="E561" s="249" t="s">
        <v>12024</v>
      </c>
      <c r="F561" s="249" t="s">
        <v>12019</v>
      </c>
      <c r="G561" s="218"/>
      <c r="H561" s="218"/>
      <c r="I561" s="218"/>
      <c r="J561" s="218"/>
      <c r="K561" s="218"/>
      <c r="L561" s="218"/>
    </row>
    <row r="562" customFormat="false" ht="15" hidden="false" customHeight="true" outlineLevel="0" collapsed="false">
      <c r="A562" s="210"/>
      <c r="B562" s="211"/>
      <c r="C562" s="212"/>
      <c r="D562" s="214" t="n">
        <v>1.2</v>
      </c>
      <c r="E562" s="213" t="n">
        <v>2.55</v>
      </c>
      <c r="F562" s="214" t="n">
        <f aca="false">D562*E562</f>
        <v>3.06</v>
      </c>
      <c r="G562" s="218"/>
      <c r="H562" s="218"/>
      <c r="I562" s="218"/>
      <c r="J562" s="218"/>
      <c r="K562" s="218"/>
      <c r="L562" s="218"/>
    </row>
    <row r="563" customFormat="false" ht="19.5" hidden="false" customHeight="true" outlineLevel="0" collapsed="false">
      <c r="A563" s="210"/>
      <c r="B563" s="211"/>
      <c r="C563" s="212"/>
      <c r="D563" s="214"/>
      <c r="E563" s="214"/>
      <c r="F563" s="214"/>
    </row>
    <row r="564" customFormat="false" ht="15" hidden="false" customHeight="true" outlineLevel="0" collapsed="false">
      <c r="A564" s="210"/>
      <c r="B564" s="221"/>
      <c r="C564" s="212"/>
      <c r="D564" s="214"/>
      <c r="E564" s="214"/>
      <c r="F564" s="214"/>
    </row>
    <row r="565" customFormat="false" ht="15" hidden="false" customHeight="true" outlineLevel="0" collapsed="false"/>
    <row r="566" customFormat="false" ht="15" hidden="false" customHeight="true" outlineLevel="0" collapsed="false">
      <c r="A566" s="210" t="s">
        <v>159</v>
      </c>
      <c r="B566" s="211" t="s">
        <v>1965</v>
      </c>
      <c r="C566" s="212" t="n">
        <f aca="false">F567</f>
        <v>1.68</v>
      </c>
      <c r="D566" s="249" t="s">
        <v>12039</v>
      </c>
      <c r="E566" s="249" t="s">
        <v>12018</v>
      </c>
      <c r="F566" s="249" t="s">
        <v>12019</v>
      </c>
    </row>
    <row r="567" customFormat="false" ht="15" hidden="false" customHeight="true" outlineLevel="0" collapsed="false">
      <c r="A567" s="210"/>
      <c r="B567" s="211"/>
      <c r="C567" s="212"/>
      <c r="D567" s="214" t="n">
        <v>0.8</v>
      </c>
      <c r="E567" s="213" t="n">
        <v>2.1</v>
      </c>
      <c r="F567" s="214" t="n">
        <f aca="false">D567*E567</f>
        <v>1.68</v>
      </c>
    </row>
    <row r="568" customFormat="false" ht="15" hidden="false" customHeight="true" outlineLevel="0" collapsed="false">
      <c r="A568" s="210"/>
      <c r="B568" s="211"/>
      <c r="C568" s="212"/>
      <c r="D568" s="214"/>
      <c r="E568" s="214"/>
      <c r="F568" s="214"/>
    </row>
    <row r="569" customFormat="false" ht="15" hidden="false" customHeight="true" outlineLevel="0" collapsed="false">
      <c r="A569" s="210"/>
      <c r="B569" s="221"/>
      <c r="C569" s="212"/>
      <c r="D569" s="214"/>
      <c r="E569" s="214"/>
      <c r="F569" s="214"/>
    </row>
    <row r="570" customFormat="false" ht="15" hidden="false" customHeight="true" outlineLevel="0" collapsed="false"/>
    <row r="571" customFormat="false" ht="15" hidden="false" customHeight="true" outlineLevel="0" collapsed="false">
      <c r="A571" s="210" t="s">
        <v>12094</v>
      </c>
      <c r="B571" s="211" t="s">
        <v>3210</v>
      </c>
      <c r="C571" s="212" t="n">
        <f aca="false">F572</f>
        <v>0.36</v>
      </c>
      <c r="D571" s="249" t="s">
        <v>12039</v>
      </c>
      <c r="E571" s="249" t="s">
        <v>12018</v>
      </c>
      <c r="F571" s="249" t="s">
        <v>12019</v>
      </c>
    </row>
    <row r="572" customFormat="false" ht="15" hidden="false" customHeight="true" outlineLevel="0" collapsed="false">
      <c r="A572" s="210"/>
      <c r="B572" s="211"/>
      <c r="C572" s="212"/>
      <c r="D572" s="214" t="n">
        <v>0.6</v>
      </c>
      <c r="E572" s="213" t="n">
        <v>0.6</v>
      </c>
      <c r="F572" s="214" t="n">
        <f aca="false">D572*E572</f>
        <v>0.36</v>
      </c>
    </row>
    <row r="573" customFormat="false" ht="15" hidden="false" customHeight="true" outlineLevel="0" collapsed="false">
      <c r="A573" s="210"/>
      <c r="B573" s="211"/>
      <c r="C573" s="212"/>
      <c r="D573" s="214"/>
      <c r="E573" s="214"/>
      <c r="F573" s="214"/>
    </row>
    <row r="574" customFormat="false" ht="15" hidden="false" customHeight="true" outlineLevel="0" collapsed="false">
      <c r="A574" s="210"/>
      <c r="B574" s="211"/>
      <c r="C574" s="212"/>
      <c r="D574" s="214"/>
      <c r="E574" s="214"/>
      <c r="F574" s="214"/>
    </row>
    <row r="575" customFormat="false" ht="15" hidden="false" customHeight="true" outlineLevel="0" collapsed="false">
      <c r="B575" s="211"/>
    </row>
    <row r="576" customFormat="false" ht="15" hidden="false" customHeight="true" outlineLevel="0" collapsed="false">
      <c r="B576" s="211"/>
    </row>
    <row r="577" customFormat="false" ht="15" hidden="false" customHeight="true" outlineLevel="0" collapsed="false"/>
    <row r="578" customFormat="false" ht="15" hidden="false" customHeight="true" outlineLevel="0" collapsed="false">
      <c r="A578" s="210" t="s">
        <v>12095</v>
      </c>
      <c r="B578" s="211" t="s">
        <v>6175</v>
      </c>
      <c r="C578" s="212" t="n">
        <f aca="false">C571</f>
        <v>0.36</v>
      </c>
      <c r="D578" s="249"/>
      <c r="E578" s="249"/>
      <c r="F578" s="249"/>
    </row>
    <row r="579" customFormat="false" ht="15" hidden="false" customHeight="true" outlineLevel="0" collapsed="false">
      <c r="A579" s="210"/>
      <c r="B579" s="211"/>
      <c r="C579" s="212"/>
      <c r="D579" s="214"/>
      <c r="E579" s="213"/>
      <c r="F579" s="214"/>
    </row>
    <row r="580" customFormat="false" ht="15" hidden="false" customHeight="true" outlineLevel="0" collapsed="false">
      <c r="A580" s="210"/>
      <c r="B580" s="211"/>
      <c r="C580" s="212"/>
      <c r="D580" s="214"/>
      <c r="E580" s="214"/>
      <c r="F580" s="214"/>
    </row>
    <row r="581" customFormat="false" ht="15" hidden="false" customHeight="true" outlineLevel="0" collapsed="false">
      <c r="A581" s="210"/>
      <c r="B581" s="221"/>
      <c r="C581" s="212"/>
      <c r="D581" s="214"/>
      <c r="E581" s="214"/>
      <c r="F581" s="214"/>
    </row>
    <row r="582" customFormat="false" ht="15" hidden="false" customHeight="true" outlineLevel="0" collapsed="false"/>
    <row r="583" customFormat="false" ht="15" hidden="false" customHeight="true" outlineLevel="0" collapsed="false">
      <c r="A583" s="210" t="s">
        <v>12096</v>
      </c>
      <c r="B583" s="211" t="s">
        <v>12097</v>
      </c>
      <c r="C583" s="212" t="n">
        <f aca="false">F586</f>
        <v>16.008</v>
      </c>
      <c r="D583" s="249" t="s">
        <v>12039</v>
      </c>
      <c r="E583" s="249" t="s">
        <v>12018</v>
      </c>
      <c r="F583" s="249" t="s">
        <v>12019</v>
      </c>
    </row>
    <row r="584" customFormat="false" ht="15" hidden="false" customHeight="true" outlineLevel="0" collapsed="false">
      <c r="A584" s="210"/>
      <c r="B584" s="211"/>
      <c r="C584" s="212"/>
      <c r="D584" s="214" t="n">
        <v>7.52</v>
      </c>
      <c r="E584" s="213" t="n">
        <v>2.4</v>
      </c>
      <c r="F584" s="214" t="n">
        <f aca="false">D584*E584</f>
        <v>18.048</v>
      </c>
    </row>
    <row r="585" customFormat="false" ht="15" hidden="false" customHeight="true" outlineLevel="0" collapsed="false">
      <c r="A585" s="210"/>
      <c r="B585" s="211"/>
      <c r="C585" s="212"/>
      <c r="D585" s="214"/>
      <c r="E585" s="214"/>
      <c r="F585" s="214" t="n">
        <f aca="false">F567+F572</f>
        <v>2.04</v>
      </c>
      <c r="G585" s="0" t="s">
        <v>12098</v>
      </c>
    </row>
    <row r="586" customFormat="false" ht="15" hidden="false" customHeight="true" outlineLevel="0" collapsed="false">
      <c r="A586" s="210"/>
      <c r="B586" s="211"/>
      <c r="C586" s="212"/>
      <c r="D586" s="214"/>
      <c r="E586" s="214"/>
      <c r="F586" s="214" t="n">
        <f aca="false">F584-F585</f>
        <v>16.008</v>
      </c>
    </row>
    <row r="587" customFormat="false" ht="15" hidden="false" customHeight="true" outlineLevel="0" collapsed="false"/>
    <row r="588" customFormat="false" ht="15" hidden="false" customHeight="true" outlineLevel="0" collapsed="false">
      <c r="A588" s="210" t="s">
        <v>12099</v>
      </c>
      <c r="B588" s="211" t="s">
        <v>744</v>
      </c>
      <c r="C588" s="212" t="n">
        <f aca="false">C583</f>
        <v>16.008</v>
      </c>
      <c r="D588" s="249"/>
      <c r="E588" s="249"/>
      <c r="F588" s="249"/>
    </row>
    <row r="589" customFormat="false" ht="15" hidden="false" customHeight="true" outlineLevel="0" collapsed="false">
      <c r="A589" s="210"/>
      <c r="B589" s="211"/>
      <c r="C589" s="212"/>
      <c r="D589" s="214"/>
      <c r="E589" s="213"/>
      <c r="F589" s="214"/>
    </row>
    <row r="590" customFormat="false" ht="15" hidden="false" customHeight="true" outlineLevel="0" collapsed="false">
      <c r="A590" s="210"/>
      <c r="B590" s="211"/>
      <c r="C590" s="212"/>
      <c r="D590" s="214"/>
      <c r="E590" s="214"/>
      <c r="F590" s="214"/>
    </row>
    <row r="591" customFormat="false" ht="15" hidden="false" customHeight="true" outlineLevel="0" collapsed="false">
      <c r="A591" s="210"/>
      <c r="B591" s="211"/>
      <c r="C591" s="212"/>
      <c r="D591" s="214"/>
      <c r="E591" s="214"/>
      <c r="F591" s="214"/>
    </row>
    <row r="592" customFormat="false" ht="15" hidden="false" customHeight="true" outlineLevel="0" collapsed="false"/>
    <row r="593" customFormat="false" ht="15" hidden="false" customHeight="true" outlineLevel="0" collapsed="false">
      <c r="A593" s="210" t="s">
        <v>12100</v>
      </c>
      <c r="B593" s="211" t="s">
        <v>945</v>
      </c>
      <c r="C593" s="212" t="n">
        <f aca="false">C583</f>
        <v>16.008</v>
      </c>
      <c r="D593" s="249"/>
      <c r="E593" s="249"/>
      <c r="F593" s="249"/>
    </row>
    <row r="594" customFormat="false" ht="15" hidden="false" customHeight="true" outlineLevel="0" collapsed="false">
      <c r="A594" s="210"/>
      <c r="B594" s="211"/>
      <c r="C594" s="212"/>
      <c r="D594" s="214"/>
      <c r="E594" s="213"/>
      <c r="F594" s="214"/>
    </row>
    <row r="595" customFormat="false" ht="15" hidden="false" customHeight="true" outlineLevel="0" collapsed="false">
      <c r="A595" s="210"/>
      <c r="B595" s="211"/>
      <c r="C595" s="212"/>
      <c r="D595" s="214"/>
      <c r="E595" s="214"/>
      <c r="F595" s="214"/>
    </row>
    <row r="596" customFormat="false" ht="15" hidden="false" customHeight="true" outlineLevel="0" collapsed="false">
      <c r="A596" s="210"/>
      <c r="B596" s="211"/>
      <c r="C596" s="212"/>
      <c r="D596" s="214"/>
      <c r="E596" s="214"/>
      <c r="F596" s="214"/>
    </row>
    <row r="597" customFormat="false" ht="15" hidden="false" customHeight="true" outlineLevel="0" collapsed="false"/>
    <row r="598" customFormat="false" ht="15" hidden="false" customHeight="true" outlineLevel="0" collapsed="false">
      <c r="A598" s="210" t="s">
        <v>12101</v>
      </c>
      <c r="B598" s="211" t="s">
        <v>7400</v>
      </c>
      <c r="C598" s="212" t="n">
        <f aca="false">C583</f>
        <v>16.008</v>
      </c>
      <c r="D598" s="249"/>
      <c r="E598" s="249"/>
      <c r="F598" s="249"/>
    </row>
    <row r="599" customFormat="false" ht="15" hidden="false" customHeight="true" outlineLevel="0" collapsed="false">
      <c r="A599" s="210"/>
      <c r="B599" s="211"/>
      <c r="C599" s="212"/>
      <c r="D599" s="214"/>
      <c r="E599" s="213"/>
      <c r="F599" s="214"/>
    </row>
    <row r="600" customFormat="false" ht="15" hidden="false" customHeight="true" outlineLevel="0" collapsed="false">
      <c r="A600" s="210"/>
      <c r="B600" s="211"/>
      <c r="C600" s="212"/>
      <c r="D600" s="214"/>
      <c r="E600" s="214"/>
      <c r="F600" s="214"/>
    </row>
    <row r="601" customFormat="false" ht="15" hidden="false" customHeight="true" outlineLevel="0" collapsed="false">
      <c r="A601" s="210"/>
      <c r="B601" s="211"/>
      <c r="C601" s="212"/>
      <c r="D601" s="214"/>
      <c r="E601" s="214"/>
      <c r="F601" s="214"/>
    </row>
    <row r="602" customFormat="false" ht="15" hidden="false" customHeight="true" outlineLevel="0" collapsed="false"/>
    <row r="603" customFormat="false" ht="15" hidden="false" customHeight="true" outlineLevel="0" collapsed="false">
      <c r="A603" s="210" t="s">
        <v>12102</v>
      </c>
      <c r="B603" s="211" t="s">
        <v>2518</v>
      </c>
      <c r="C603" s="212" t="n">
        <f aca="false">C556</f>
        <v>3.06</v>
      </c>
      <c r="D603" s="249"/>
      <c r="E603" s="249"/>
      <c r="F603" s="249"/>
    </row>
    <row r="604" customFormat="false" ht="15" hidden="false" customHeight="true" outlineLevel="0" collapsed="false">
      <c r="A604" s="210"/>
      <c r="B604" s="211"/>
      <c r="C604" s="212"/>
      <c r="D604" s="214"/>
      <c r="E604" s="213"/>
      <c r="F604" s="214"/>
    </row>
    <row r="605" customFormat="false" ht="15" hidden="false" customHeight="true" outlineLevel="0" collapsed="false">
      <c r="A605" s="210"/>
      <c r="B605" s="211"/>
      <c r="C605" s="212"/>
      <c r="D605" s="214"/>
      <c r="E605" s="214"/>
      <c r="F605" s="214"/>
    </row>
    <row r="606" customFormat="false" ht="15" hidden="false" customHeight="true" outlineLevel="0" collapsed="false">
      <c r="A606" s="210"/>
      <c r="B606" s="211"/>
      <c r="C606" s="212"/>
      <c r="D606" s="214"/>
      <c r="E606" s="214"/>
      <c r="F606" s="214"/>
    </row>
    <row r="607" customFormat="false" ht="15" hidden="false" customHeight="true" outlineLevel="0" collapsed="false"/>
    <row r="608" customFormat="false" ht="15" hidden="false" customHeight="true" outlineLevel="0" collapsed="false">
      <c r="A608" s="210" t="s">
        <v>12103</v>
      </c>
      <c r="B608" s="211" t="s">
        <v>3105</v>
      </c>
      <c r="C608" s="212" t="n">
        <f aca="false">C603</f>
        <v>3.06</v>
      </c>
      <c r="D608" s="249"/>
      <c r="E608" s="249"/>
      <c r="F608" s="249"/>
    </row>
    <row r="609" customFormat="false" ht="15" hidden="false" customHeight="true" outlineLevel="0" collapsed="false">
      <c r="A609" s="210"/>
      <c r="B609" s="211"/>
      <c r="C609" s="212"/>
      <c r="D609" s="214"/>
      <c r="E609" s="213"/>
      <c r="F609" s="214"/>
    </row>
    <row r="610" customFormat="false" ht="15" hidden="false" customHeight="true" outlineLevel="0" collapsed="false">
      <c r="A610" s="210"/>
      <c r="B610" s="211"/>
      <c r="C610" s="212"/>
      <c r="D610" s="214"/>
      <c r="E610" s="214"/>
      <c r="F610" s="214"/>
    </row>
    <row r="611" customFormat="false" ht="15" hidden="false" customHeight="true" outlineLevel="0" collapsed="false">
      <c r="A611" s="210"/>
      <c r="B611" s="211"/>
      <c r="C611" s="212"/>
      <c r="D611" s="214"/>
      <c r="E611" s="214"/>
      <c r="F611" s="214"/>
    </row>
    <row r="612" customFormat="false" ht="15" hidden="false" customHeight="true" outlineLevel="0" collapsed="false"/>
    <row r="613" customFormat="false" ht="15" hidden="false" customHeight="true" outlineLevel="0" collapsed="false">
      <c r="A613" s="210" t="s">
        <v>12104</v>
      </c>
      <c r="B613" s="211" t="s">
        <v>484</v>
      </c>
      <c r="C613" s="212" t="n">
        <v>1</v>
      </c>
    </row>
    <row r="614" customFormat="false" ht="15" hidden="false" customHeight="true" outlineLevel="0" collapsed="false">
      <c r="A614" s="210"/>
      <c r="B614" s="211"/>
      <c r="C614" s="212"/>
    </row>
    <row r="615" customFormat="false" ht="15" hidden="false" customHeight="true" outlineLevel="0" collapsed="false">
      <c r="A615" s="210"/>
      <c r="B615" s="211"/>
      <c r="C615" s="212"/>
    </row>
    <row r="616" customFormat="false" ht="15" hidden="false" customHeight="true" outlineLevel="0" collapsed="false">
      <c r="A616" s="210"/>
      <c r="B616" s="211"/>
      <c r="C616" s="212"/>
    </row>
    <row r="617" customFormat="false" ht="15" hidden="false" customHeight="true" outlineLevel="0" collapsed="false"/>
    <row r="618" customFormat="false" ht="15" hidden="false" customHeight="true" outlineLevel="0" collapsed="false">
      <c r="A618" s="210" t="s">
        <v>12105</v>
      </c>
      <c r="B618" s="211" t="s">
        <v>529</v>
      </c>
      <c r="C618" s="212" t="n">
        <v>1</v>
      </c>
    </row>
    <row r="619" customFormat="false" ht="15" hidden="false" customHeight="true" outlineLevel="0" collapsed="false">
      <c r="A619" s="210"/>
      <c r="B619" s="211"/>
      <c r="C619" s="212"/>
    </row>
    <row r="620" customFormat="false" ht="15" hidden="false" customHeight="true" outlineLevel="0" collapsed="false">
      <c r="A620" s="210"/>
      <c r="B620" s="211"/>
      <c r="C620" s="212"/>
    </row>
    <row r="621" customFormat="false" ht="15" hidden="false" customHeight="true" outlineLevel="0" collapsed="false">
      <c r="A621" s="210"/>
      <c r="B621" s="211"/>
      <c r="C621" s="212"/>
    </row>
    <row r="622" customFormat="false" ht="15" hidden="false" customHeight="true" outlineLevel="0" collapsed="false"/>
    <row r="623" customFormat="false" ht="15" hidden="false" customHeight="true" outlineLevel="0" collapsed="false">
      <c r="A623" s="210" t="s">
        <v>12106</v>
      </c>
      <c r="B623" s="211" t="s">
        <v>1491</v>
      </c>
      <c r="C623" s="212" t="n">
        <v>2.5</v>
      </c>
    </row>
    <row r="624" customFormat="false" ht="15" hidden="false" customHeight="true" outlineLevel="0" collapsed="false">
      <c r="A624" s="210"/>
      <c r="B624" s="211"/>
      <c r="C624" s="212"/>
    </row>
    <row r="625" customFormat="false" ht="15" hidden="false" customHeight="true" outlineLevel="0" collapsed="false">
      <c r="A625" s="210"/>
      <c r="B625" s="211"/>
      <c r="C625" s="212"/>
    </row>
    <row r="626" customFormat="false" ht="15" hidden="false" customHeight="true" outlineLevel="0" collapsed="false">
      <c r="A626" s="210"/>
      <c r="B626" s="211"/>
      <c r="C626" s="212"/>
    </row>
    <row r="627" customFormat="false" ht="15" hidden="false" customHeight="true" outlineLevel="0" collapsed="false"/>
    <row r="628" customFormat="false" ht="15" hidden="false" customHeight="true" outlineLevel="0" collapsed="false">
      <c r="A628" s="210" t="s">
        <v>12107</v>
      </c>
      <c r="B628" s="211" t="s">
        <v>1408</v>
      </c>
      <c r="C628" s="212" t="n">
        <v>2.37</v>
      </c>
    </row>
    <row r="629" customFormat="false" ht="15" hidden="false" customHeight="true" outlineLevel="0" collapsed="false">
      <c r="A629" s="210"/>
      <c r="B629" s="211"/>
      <c r="C629" s="212"/>
    </row>
    <row r="630" customFormat="false" ht="15" hidden="false" customHeight="true" outlineLevel="0" collapsed="false">
      <c r="A630" s="210"/>
      <c r="B630" s="211"/>
      <c r="C630" s="212"/>
    </row>
    <row r="631" customFormat="false" ht="15" hidden="false" customHeight="true" outlineLevel="0" collapsed="false">
      <c r="A631" s="210"/>
      <c r="B631" s="211"/>
      <c r="C631" s="212"/>
    </row>
    <row r="632" customFormat="false" ht="15" hidden="false" customHeight="true" outlineLevel="0" collapsed="false"/>
    <row r="633" customFormat="false" ht="15" hidden="false" customHeight="true" outlineLevel="0" collapsed="false">
      <c r="A633" s="210" t="s">
        <v>12108</v>
      </c>
      <c r="B633" s="211" t="s">
        <v>1147</v>
      </c>
      <c r="C633" s="212" t="n">
        <v>2</v>
      </c>
    </row>
    <row r="634" customFormat="false" ht="15" hidden="false" customHeight="false" outlineLevel="0" collapsed="false">
      <c r="A634" s="210"/>
      <c r="B634" s="211"/>
      <c r="C634" s="212"/>
    </row>
    <row r="635" customFormat="false" ht="15" hidden="false" customHeight="true" outlineLevel="0" collapsed="false">
      <c r="A635" s="210"/>
      <c r="B635" s="211"/>
      <c r="C635" s="212"/>
    </row>
    <row r="636" customFormat="false" ht="15" hidden="false" customHeight="false" outlineLevel="0" collapsed="false">
      <c r="A636" s="210"/>
      <c r="B636" s="211"/>
      <c r="C636" s="212"/>
    </row>
    <row r="637" customFormat="false" ht="18" hidden="false" customHeight="true" outlineLevel="0" collapsed="false"/>
    <row r="638" customFormat="false" ht="15" hidden="false" customHeight="true" outlineLevel="0" collapsed="false">
      <c r="A638" s="210" t="s">
        <v>12109</v>
      </c>
      <c r="B638" s="211" t="s">
        <v>3855</v>
      </c>
      <c r="C638" s="212" t="n">
        <f aca="false">F639</f>
        <v>2.025</v>
      </c>
      <c r="D638" s="249" t="s">
        <v>12039</v>
      </c>
      <c r="E638" s="249" t="s">
        <v>12024</v>
      </c>
      <c r="F638" s="249" t="s">
        <v>12019</v>
      </c>
    </row>
    <row r="639" customFormat="false" ht="15" hidden="false" customHeight="false" outlineLevel="0" collapsed="false">
      <c r="A639" s="210"/>
      <c r="B639" s="211"/>
      <c r="C639" s="212"/>
      <c r="D639" s="0" t="n">
        <v>2.25</v>
      </c>
      <c r="E639" s="0" t="n">
        <v>0.9</v>
      </c>
      <c r="F639" s="0" t="n">
        <f aca="false">D639*E639</f>
        <v>2.025</v>
      </c>
    </row>
    <row r="640" customFormat="false" ht="15" hidden="false" customHeight="true" outlineLevel="0" collapsed="false">
      <c r="A640" s="210"/>
      <c r="B640" s="211"/>
      <c r="C640" s="212"/>
    </row>
    <row r="641" customFormat="false" ht="15" hidden="false" customHeight="false" outlineLevel="0" collapsed="false">
      <c r="A641" s="210"/>
      <c r="B641" s="211"/>
      <c r="C641" s="212"/>
    </row>
    <row r="642" customFormat="false" ht="18" hidden="false" customHeight="true" outlineLevel="0" collapsed="false"/>
    <row r="643" customFormat="false" ht="15" hidden="false" customHeight="true" outlineLevel="0" collapsed="false">
      <c r="A643" s="210" t="s">
        <v>12110</v>
      </c>
      <c r="B643" s="211" t="s">
        <v>4416</v>
      </c>
      <c r="C643" s="212" t="n">
        <v>2</v>
      </c>
      <c r="D643" s="249"/>
      <c r="E643" s="249"/>
      <c r="F643" s="249"/>
    </row>
    <row r="644" customFormat="false" ht="15" hidden="false" customHeight="false" outlineLevel="0" collapsed="false">
      <c r="A644" s="210"/>
      <c r="B644" s="211"/>
      <c r="C644" s="212"/>
    </row>
    <row r="645" customFormat="false" ht="15" hidden="false" customHeight="true" outlineLevel="0" collapsed="false">
      <c r="A645" s="210"/>
      <c r="B645" s="211"/>
      <c r="C645" s="212"/>
    </row>
    <row r="646" customFormat="false" ht="15" hidden="false" customHeight="false" outlineLevel="0" collapsed="false">
      <c r="A646" s="210"/>
      <c r="B646" s="211"/>
      <c r="C646" s="212"/>
    </row>
    <row r="648" customFormat="false" ht="15" hidden="false" customHeight="true" outlineLevel="0" collapsed="false">
      <c r="A648" s="210" t="s">
        <v>12111</v>
      </c>
      <c r="B648" s="211" t="s">
        <v>4387</v>
      </c>
      <c r="C648" s="212" t="n">
        <f aca="false">F654</f>
        <v>7.545</v>
      </c>
      <c r="D648" s="249" t="s">
        <v>12039</v>
      </c>
      <c r="E648" s="249" t="s">
        <v>12024</v>
      </c>
      <c r="F648" s="249" t="s">
        <v>12019</v>
      </c>
    </row>
    <row r="649" customFormat="false" ht="15" hidden="false" customHeight="false" outlineLevel="0" collapsed="false">
      <c r="A649" s="210"/>
      <c r="B649" s="211"/>
      <c r="C649" s="212"/>
      <c r="D649" s="0" t="n">
        <v>2.25</v>
      </c>
      <c r="E649" s="0" t="n">
        <v>0.9</v>
      </c>
      <c r="F649" s="0" t="n">
        <f aca="false">D649*E649</f>
        <v>2.025</v>
      </c>
      <c r="G649" s="0" t="s">
        <v>12112</v>
      </c>
    </row>
    <row r="650" customFormat="false" ht="15" hidden="false" customHeight="true" outlineLevel="0" collapsed="false">
      <c r="A650" s="210"/>
      <c r="B650" s="211"/>
      <c r="C650" s="212"/>
      <c r="D650" s="0" t="n">
        <v>0.9</v>
      </c>
      <c r="E650" s="0" t="n">
        <v>2.4</v>
      </c>
      <c r="F650" s="0" t="n">
        <f aca="false">D650*E650</f>
        <v>2.16</v>
      </c>
    </row>
    <row r="651" customFormat="false" ht="15" hidden="false" customHeight="false" outlineLevel="0" collapsed="false">
      <c r="A651" s="210"/>
      <c r="B651" s="211"/>
      <c r="C651" s="212"/>
      <c r="D651" s="0" t="n">
        <v>2.25</v>
      </c>
      <c r="E651" s="0" t="n">
        <v>2.4</v>
      </c>
      <c r="F651" s="0" t="n">
        <f aca="false">D651*E651</f>
        <v>5.4</v>
      </c>
    </row>
    <row r="652" customFormat="false" ht="15" hidden="false" customHeight="false" outlineLevel="0" collapsed="false">
      <c r="F652" s="0" t="n">
        <f aca="false">SUM(F649:F651)</f>
        <v>9.585</v>
      </c>
    </row>
    <row r="653" customFormat="false" ht="15" hidden="false" customHeight="false" outlineLevel="0" collapsed="false">
      <c r="F653" s="214" t="n">
        <v>2.04</v>
      </c>
      <c r="G653" s="0" t="s">
        <v>12098</v>
      </c>
    </row>
    <row r="654" customFormat="false" ht="15" hidden="false" customHeight="false" outlineLevel="0" collapsed="false">
      <c r="F654" s="99" t="n">
        <f aca="false">F652-F653</f>
        <v>7.545</v>
      </c>
    </row>
    <row r="655" customFormat="false" ht="15" hidden="false" customHeight="true" outlineLevel="0" collapsed="false"/>
    <row r="656" customFormat="false" ht="15" hidden="false" customHeight="true" outlineLevel="0" collapsed="false">
      <c r="A656" s="210" t="s">
        <v>12113</v>
      </c>
      <c r="B656" s="211" t="s">
        <v>538</v>
      </c>
      <c r="C656" s="212" t="n">
        <f aca="false">F657</f>
        <v>2.025</v>
      </c>
      <c r="D656" s="249" t="s">
        <v>12039</v>
      </c>
      <c r="E656" s="249" t="s">
        <v>12024</v>
      </c>
      <c r="F656" s="249" t="s">
        <v>12019</v>
      </c>
    </row>
    <row r="657" customFormat="false" ht="15" hidden="false" customHeight="false" outlineLevel="0" collapsed="false">
      <c r="A657" s="210"/>
      <c r="B657" s="211"/>
      <c r="C657" s="212"/>
      <c r="D657" s="0" t="n">
        <v>2.25</v>
      </c>
      <c r="E657" s="0" t="n">
        <v>0.9</v>
      </c>
      <c r="F657" s="0" t="n">
        <f aca="false">D657*E657</f>
        <v>2.025</v>
      </c>
    </row>
    <row r="658" customFormat="false" ht="15" hidden="false" customHeight="false" outlineLevel="0" collapsed="false">
      <c r="A658" s="210"/>
      <c r="B658" s="211"/>
      <c r="C658" s="212"/>
    </row>
    <row r="659" customFormat="false" ht="15" hidden="false" customHeight="true" outlineLevel="0" collapsed="false">
      <c r="A659" s="210"/>
      <c r="B659" s="211"/>
      <c r="C659" s="212"/>
    </row>
    <row r="661" customFormat="false" ht="15" hidden="false" customHeight="true" outlineLevel="0" collapsed="false">
      <c r="A661" s="210" t="s">
        <v>12114</v>
      </c>
      <c r="B661" s="211" t="s">
        <v>550</v>
      </c>
      <c r="C661" s="212" t="n">
        <f aca="false">F666</f>
        <v>5.52</v>
      </c>
      <c r="D661" s="249" t="s">
        <v>12039</v>
      </c>
      <c r="E661" s="249" t="s">
        <v>12024</v>
      </c>
      <c r="F661" s="249" t="s">
        <v>12019</v>
      </c>
    </row>
    <row r="662" customFormat="false" ht="15" hidden="false" customHeight="false" outlineLevel="0" collapsed="false">
      <c r="A662" s="210"/>
      <c r="B662" s="211"/>
      <c r="C662" s="212"/>
      <c r="D662" s="0" t="n">
        <v>0.9</v>
      </c>
      <c r="E662" s="0" t="n">
        <v>2.4</v>
      </c>
      <c r="F662" s="0" t="n">
        <f aca="false">D662*E662</f>
        <v>2.16</v>
      </c>
    </row>
    <row r="663" customFormat="false" ht="15" hidden="false" customHeight="true" outlineLevel="0" collapsed="false">
      <c r="A663" s="210"/>
      <c r="B663" s="211"/>
      <c r="C663" s="212"/>
      <c r="D663" s="0" t="n">
        <v>2.25</v>
      </c>
      <c r="E663" s="0" t="n">
        <v>2.4</v>
      </c>
      <c r="F663" s="0" t="n">
        <f aca="false">D663*E663</f>
        <v>5.4</v>
      </c>
    </row>
    <row r="664" customFormat="false" ht="15" hidden="false" customHeight="false" outlineLevel="0" collapsed="false">
      <c r="A664" s="210"/>
      <c r="B664" s="211"/>
      <c r="C664" s="212"/>
      <c r="F664" s="0" t="n">
        <f aca="false">SUM(F661:F663)</f>
        <v>7.56</v>
      </c>
    </row>
    <row r="665" customFormat="false" ht="15" hidden="false" customHeight="false" outlineLevel="0" collapsed="false">
      <c r="F665" s="214" t="n">
        <v>2.04</v>
      </c>
      <c r="G665" s="0" t="s">
        <v>12098</v>
      </c>
    </row>
    <row r="666" customFormat="false" ht="15" hidden="false" customHeight="false" outlineLevel="0" collapsed="false">
      <c r="F666" s="99" t="n">
        <f aca="false">F664-F665</f>
        <v>5.52</v>
      </c>
    </row>
    <row r="667" customFormat="false" ht="15" hidden="false" customHeight="true" outlineLevel="0" collapsed="false"/>
    <row r="668" customFormat="false" ht="15" hidden="false" customHeight="true" outlineLevel="0" collapsed="false">
      <c r="A668" s="210" t="s">
        <v>12115</v>
      </c>
      <c r="B668" s="211" t="s">
        <v>6927</v>
      </c>
      <c r="C668" s="212" t="n">
        <v>1</v>
      </c>
    </row>
    <row r="669" customFormat="false" ht="15" hidden="false" customHeight="false" outlineLevel="0" collapsed="false">
      <c r="A669" s="210"/>
      <c r="B669" s="211"/>
      <c r="C669" s="212"/>
    </row>
    <row r="670" customFormat="false" ht="15" hidden="false" customHeight="false" outlineLevel="0" collapsed="false">
      <c r="A670" s="210"/>
      <c r="B670" s="211"/>
      <c r="C670" s="212"/>
    </row>
    <row r="671" customFormat="false" ht="15" hidden="false" customHeight="true" outlineLevel="0" collapsed="false">
      <c r="A671" s="210"/>
      <c r="B671" s="211"/>
      <c r="C671" s="212"/>
    </row>
    <row r="673" customFormat="false" ht="15" hidden="false" customHeight="true" outlineLevel="0" collapsed="false">
      <c r="A673" s="210" t="s">
        <v>12116</v>
      </c>
      <c r="B673" s="211" t="s">
        <v>2141</v>
      </c>
      <c r="C673" s="212" t="n">
        <v>1</v>
      </c>
    </row>
    <row r="674" customFormat="false" ht="15" hidden="false" customHeight="false" outlineLevel="0" collapsed="false">
      <c r="A674" s="210"/>
      <c r="B674" s="211"/>
      <c r="C674" s="212"/>
    </row>
    <row r="675" customFormat="false" ht="15" hidden="false" customHeight="true" outlineLevel="0" collapsed="false">
      <c r="A675" s="210"/>
      <c r="B675" s="211"/>
      <c r="C675" s="212"/>
    </row>
    <row r="676" customFormat="false" ht="15" hidden="false" customHeight="false" outlineLevel="0" collapsed="false">
      <c r="A676" s="210"/>
      <c r="B676" s="211"/>
      <c r="C676" s="212"/>
    </row>
    <row r="678" customFormat="false" ht="15" hidden="false" customHeight="true" outlineLevel="0" collapsed="false">
      <c r="A678" s="210" t="s">
        <v>12117</v>
      </c>
      <c r="B678" s="211" t="s">
        <v>2117</v>
      </c>
      <c r="C678" s="212" t="n">
        <f aca="false">125*2</f>
        <v>250</v>
      </c>
    </row>
    <row r="679" customFormat="false" ht="15" hidden="false" customHeight="true" outlineLevel="0" collapsed="false">
      <c r="A679" s="210"/>
      <c r="B679" s="211"/>
      <c r="C679" s="212"/>
    </row>
    <row r="680" customFormat="false" ht="15" hidden="false" customHeight="false" outlineLevel="0" collapsed="false">
      <c r="A680" s="210"/>
      <c r="B680" s="211"/>
      <c r="C680" s="212"/>
    </row>
    <row r="681" customFormat="false" ht="15" hidden="false" customHeight="false" outlineLevel="0" collapsed="false">
      <c r="A681" s="210"/>
      <c r="B681" s="211"/>
      <c r="C681" s="212"/>
    </row>
    <row r="683" customFormat="false" ht="15" hidden="false" customHeight="false" outlineLevel="0" collapsed="false">
      <c r="A683" s="209" t="s">
        <v>187</v>
      </c>
      <c r="B683" s="209"/>
      <c r="C683" s="209"/>
      <c r="D683" s="209"/>
      <c r="E683" s="209"/>
      <c r="F683" s="209"/>
      <c r="G683" s="209"/>
      <c r="H683" s="209"/>
      <c r="I683" s="209"/>
      <c r="J683" s="209"/>
      <c r="K683" s="209"/>
    </row>
    <row r="684" customFormat="false" ht="15" hidden="false" customHeight="true" outlineLevel="0" collapsed="false">
      <c r="A684" s="210" t="s">
        <v>161</v>
      </c>
      <c r="B684" s="211" t="s">
        <v>1965</v>
      </c>
      <c r="C684" s="212" t="n">
        <f aca="false">F685</f>
        <v>1.68</v>
      </c>
      <c r="D684" s="249" t="s">
        <v>12039</v>
      </c>
      <c r="E684" s="249" t="s">
        <v>12024</v>
      </c>
      <c r="F684" s="249" t="s">
        <v>12019</v>
      </c>
    </row>
    <row r="685" customFormat="false" ht="15" hidden="false" customHeight="false" outlineLevel="0" collapsed="false">
      <c r="A685" s="210"/>
      <c r="B685" s="211"/>
      <c r="C685" s="212"/>
      <c r="D685" s="0" t="n">
        <v>0.8</v>
      </c>
      <c r="E685" s="0" t="n">
        <v>2.1</v>
      </c>
      <c r="F685" s="0" t="n">
        <f aca="false">D685*E685</f>
        <v>1.68</v>
      </c>
    </row>
    <row r="686" customFormat="false" ht="15" hidden="false" customHeight="false" outlineLevel="0" collapsed="false">
      <c r="A686" s="210"/>
      <c r="B686" s="211"/>
      <c r="C686" s="212"/>
    </row>
    <row r="687" customFormat="false" ht="15" hidden="false" customHeight="false" outlineLevel="0" collapsed="false">
      <c r="A687" s="210"/>
      <c r="B687" s="221"/>
      <c r="C687" s="212"/>
    </row>
    <row r="688" customFormat="false" ht="15" hidden="false" customHeight="true" outlineLevel="0" collapsed="false">
      <c r="A688" s="210" t="s">
        <v>162</v>
      </c>
      <c r="B688" s="211" t="s">
        <v>12097</v>
      </c>
      <c r="C688" s="212" t="n">
        <f aca="false">F692</f>
        <v>33.768</v>
      </c>
      <c r="D688" s="249" t="s">
        <v>12039</v>
      </c>
      <c r="E688" s="249" t="s">
        <v>12050</v>
      </c>
      <c r="F688" s="249" t="s">
        <v>12019</v>
      </c>
    </row>
    <row r="689" customFormat="false" ht="15" hidden="false" customHeight="false" outlineLevel="0" collapsed="false">
      <c r="A689" s="210"/>
      <c r="B689" s="211"/>
      <c r="C689" s="212"/>
      <c r="D689" s="0" t="n">
        <v>15.37</v>
      </c>
      <c r="E689" s="0" t="n">
        <v>2.4</v>
      </c>
      <c r="F689" s="0" t="n">
        <f aca="false">D689*E689</f>
        <v>36.888</v>
      </c>
    </row>
    <row r="690" customFormat="false" ht="15" hidden="false" customHeight="true" outlineLevel="0" collapsed="false">
      <c r="A690" s="210"/>
      <c r="B690" s="211"/>
      <c r="C690" s="212"/>
      <c r="F690" s="0" t="n">
        <f aca="false">F685</f>
        <v>1.68</v>
      </c>
      <c r="G690" s="0" t="s">
        <v>12098</v>
      </c>
    </row>
    <row r="691" customFormat="false" ht="15" hidden="false" customHeight="false" outlineLevel="0" collapsed="false">
      <c r="B691" s="211"/>
      <c r="F691" s="0" t="n">
        <f aca="false">1.2*1.2</f>
        <v>1.44</v>
      </c>
    </row>
    <row r="692" customFormat="false" ht="15" hidden="false" customHeight="false" outlineLevel="0" collapsed="false">
      <c r="B692" s="217"/>
      <c r="F692" s="0" t="n">
        <f aca="false">F689-F690-F691</f>
        <v>33.768</v>
      </c>
    </row>
    <row r="693" customFormat="false" ht="15" hidden="false" customHeight="false" outlineLevel="0" collapsed="false">
      <c r="B693" s="217"/>
    </row>
    <row r="695" customFormat="false" ht="15" hidden="false" customHeight="true" outlineLevel="0" collapsed="false">
      <c r="A695" s="210" t="s">
        <v>163</v>
      </c>
      <c r="B695" s="211" t="s">
        <v>744</v>
      </c>
      <c r="C695" s="212" t="n">
        <f aca="false">C688</f>
        <v>33.768</v>
      </c>
    </row>
    <row r="696" customFormat="false" ht="15" hidden="false" customHeight="true" outlineLevel="0" collapsed="false">
      <c r="A696" s="210"/>
      <c r="B696" s="211"/>
      <c r="C696" s="212"/>
    </row>
    <row r="697" customFormat="false" ht="15" hidden="false" customHeight="false" outlineLevel="0" collapsed="false">
      <c r="A697" s="210"/>
      <c r="B697" s="211"/>
      <c r="C697" s="212"/>
    </row>
    <row r="698" customFormat="false" ht="15" hidden="false" customHeight="false" outlineLevel="0" collapsed="false">
      <c r="B698" s="211"/>
    </row>
    <row r="700" customFormat="false" ht="15" hidden="false" customHeight="true" outlineLevel="0" collapsed="false">
      <c r="A700" s="210" t="s">
        <v>164</v>
      </c>
      <c r="B700" s="211" t="s">
        <v>945</v>
      </c>
      <c r="C700" s="212" t="n">
        <f aca="false">C695</f>
        <v>33.768</v>
      </c>
    </row>
    <row r="701" customFormat="false" ht="15" hidden="false" customHeight="false" outlineLevel="0" collapsed="false">
      <c r="A701" s="210"/>
      <c r="B701" s="211"/>
      <c r="C701" s="212"/>
    </row>
    <row r="702" customFormat="false" ht="15" hidden="false" customHeight="false" outlineLevel="0" collapsed="false">
      <c r="A702" s="210"/>
      <c r="B702" s="221"/>
      <c r="C702" s="212"/>
    </row>
    <row r="703" customFormat="false" ht="15" hidden="false" customHeight="true" outlineLevel="0" collapsed="false">
      <c r="A703" s="210" t="s">
        <v>165</v>
      </c>
      <c r="B703" s="211" t="s">
        <v>7400</v>
      </c>
      <c r="C703" s="212" t="n">
        <f aca="false">C700</f>
        <v>33.768</v>
      </c>
      <c r="D703" s="249"/>
      <c r="E703" s="249"/>
      <c r="F703" s="249"/>
    </row>
    <row r="704" customFormat="false" ht="15" hidden="false" customHeight="true" outlineLevel="0" collapsed="false">
      <c r="A704" s="210"/>
      <c r="B704" s="211"/>
      <c r="C704" s="212"/>
    </row>
    <row r="705" customFormat="false" ht="15" hidden="false" customHeight="false" outlineLevel="0" collapsed="false">
      <c r="A705" s="210"/>
      <c r="B705" s="211"/>
      <c r="C705" s="212"/>
    </row>
    <row r="706" customFormat="false" ht="15" hidden="false" customHeight="false" outlineLevel="0" collapsed="false">
      <c r="A706" s="210"/>
      <c r="B706" s="217"/>
      <c r="C706" s="212"/>
    </row>
    <row r="707" customFormat="false" ht="15" hidden="false" customHeight="true" outlineLevel="0" collapsed="false">
      <c r="A707" s="210" t="s">
        <v>166</v>
      </c>
      <c r="B707" s="211" t="s">
        <v>6193</v>
      </c>
      <c r="C707" s="212" t="n">
        <f aca="false">F710</f>
        <v>3.744</v>
      </c>
      <c r="D707" s="249" t="s">
        <v>12039</v>
      </c>
      <c r="E707" s="249" t="s">
        <v>12050</v>
      </c>
      <c r="F707" s="249" t="s">
        <v>12019</v>
      </c>
    </row>
    <row r="708" customFormat="false" ht="15" hidden="false" customHeight="false" outlineLevel="0" collapsed="false">
      <c r="A708" s="210"/>
      <c r="B708" s="211"/>
      <c r="C708" s="212"/>
      <c r="D708" s="0" t="n">
        <v>1.2</v>
      </c>
      <c r="E708" s="0" t="n">
        <v>1.2</v>
      </c>
      <c r="F708" s="0" t="n">
        <f aca="false">D708*E708</f>
        <v>1.44</v>
      </c>
    </row>
    <row r="709" customFormat="false" ht="15" hidden="false" customHeight="false" outlineLevel="0" collapsed="false">
      <c r="A709" s="210"/>
      <c r="B709" s="211"/>
      <c r="C709" s="212"/>
      <c r="D709" s="0" t="n">
        <f aca="false">0.48*2</f>
        <v>0.96</v>
      </c>
      <c r="E709" s="0" t="n">
        <v>2.4</v>
      </c>
      <c r="F709" s="0" t="n">
        <f aca="false">D709*E709</f>
        <v>2.304</v>
      </c>
    </row>
    <row r="710" customFormat="false" ht="15" hidden="false" customHeight="true" outlineLevel="0" collapsed="false">
      <c r="F710" s="0" t="n">
        <f aca="false">SUM(F708:F709)</f>
        <v>3.744</v>
      </c>
    </row>
    <row r="712" customFormat="false" ht="15" hidden="false" customHeight="true" outlineLevel="0" collapsed="false">
      <c r="A712" s="210" t="s">
        <v>167</v>
      </c>
      <c r="B712" s="211" t="s">
        <v>6195</v>
      </c>
      <c r="C712" s="212" t="n">
        <f aca="false">C707</f>
        <v>3.744</v>
      </c>
    </row>
    <row r="713" customFormat="false" ht="15" hidden="false" customHeight="false" outlineLevel="0" collapsed="false">
      <c r="A713" s="210"/>
      <c r="B713" s="211"/>
      <c r="C713" s="212"/>
    </row>
    <row r="714" customFormat="false" ht="15" hidden="false" customHeight="false" outlineLevel="0" collapsed="false">
      <c r="A714" s="210"/>
      <c r="B714" s="221"/>
      <c r="C714" s="212"/>
    </row>
    <row r="715" customFormat="false" ht="15" hidden="false" customHeight="true" outlineLevel="0" collapsed="false">
      <c r="A715" s="210" t="s">
        <v>168</v>
      </c>
      <c r="B715" s="211" t="s">
        <v>6212</v>
      </c>
      <c r="C715" s="212" t="n">
        <f aca="false">C707</f>
        <v>3.744</v>
      </c>
    </row>
    <row r="716" customFormat="false" ht="15" hidden="false" customHeight="true" outlineLevel="0" collapsed="false">
      <c r="A716" s="210"/>
      <c r="B716" s="211"/>
      <c r="C716" s="212"/>
    </row>
    <row r="717" customFormat="false" ht="15" hidden="false" customHeight="false" outlineLevel="0" collapsed="false">
      <c r="B717" s="211"/>
    </row>
    <row r="719" customFormat="false" ht="15" hidden="false" customHeight="true" outlineLevel="0" collapsed="false">
      <c r="A719" s="210" t="s">
        <v>169</v>
      </c>
      <c r="B719" s="211" t="s">
        <v>3075</v>
      </c>
      <c r="C719" s="212" t="n">
        <v>2</v>
      </c>
    </row>
    <row r="720" customFormat="false" ht="15" hidden="false" customHeight="true" outlineLevel="0" collapsed="false">
      <c r="A720" s="210"/>
      <c r="B720" s="211"/>
      <c r="C720" s="212"/>
    </row>
    <row r="721" customFormat="false" ht="15" hidden="false" customHeight="false" outlineLevel="0" collapsed="false">
      <c r="B721" s="211"/>
    </row>
    <row r="723" customFormat="false" ht="15" hidden="false" customHeight="true" outlineLevel="0" collapsed="false">
      <c r="A723" s="210" t="s">
        <v>170</v>
      </c>
      <c r="B723" s="211" t="s">
        <v>3077</v>
      </c>
      <c r="C723" s="212" t="n">
        <v>1</v>
      </c>
    </row>
    <row r="724" customFormat="false" ht="15" hidden="false" customHeight="true" outlineLevel="0" collapsed="false">
      <c r="A724" s="210"/>
      <c r="B724" s="211"/>
      <c r="C724" s="212"/>
    </row>
    <row r="725" customFormat="false" ht="15" hidden="false" customHeight="false" outlineLevel="0" collapsed="false">
      <c r="B725" s="211"/>
    </row>
    <row r="727" customFormat="false" ht="15" hidden="false" customHeight="true" outlineLevel="0" collapsed="false">
      <c r="A727" s="210" t="s">
        <v>171</v>
      </c>
      <c r="B727" s="211" t="s">
        <v>5971</v>
      </c>
      <c r="C727" s="212" t="n">
        <v>1</v>
      </c>
    </row>
    <row r="728" customFormat="false" ht="15" hidden="false" customHeight="true" outlineLevel="0" collapsed="false">
      <c r="A728" s="210"/>
      <c r="B728" s="211"/>
      <c r="C728" s="212"/>
    </row>
    <row r="729" customFormat="false" ht="15" hidden="false" customHeight="false" outlineLevel="0" collapsed="false">
      <c r="B729" s="211"/>
    </row>
    <row r="730" customFormat="false" ht="18" hidden="false" customHeight="true" outlineLevel="0" collapsed="false"/>
    <row r="731" customFormat="false" ht="18" hidden="false" customHeight="true" outlineLevel="0" collapsed="false">
      <c r="A731" s="210" t="s">
        <v>172</v>
      </c>
      <c r="B731" s="211" t="s">
        <v>2120</v>
      </c>
      <c r="C731" s="212" t="n">
        <f aca="false">31.29*3</f>
        <v>93.87</v>
      </c>
    </row>
    <row r="732" customFormat="false" ht="18" hidden="false" customHeight="true" outlineLevel="0" collapsed="false">
      <c r="A732" s="210"/>
      <c r="B732" s="211"/>
      <c r="C732" s="212"/>
    </row>
    <row r="733" customFormat="false" ht="18" hidden="false" customHeight="true" outlineLevel="0" collapsed="false">
      <c r="B733" s="211"/>
    </row>
    <row r="734" customFormat="false" ht="15" hidden="false" customHeight="true" outlineLevel="0" collapsed="false"/>
    <row r="735" customFormat="false" ht="15" hidden="false" customHeight="false" outlineLevel="0" collapsed="false">
      <c r="A735" s="209" t="s">
        <v>204</v>
      </c>
      <c r="B735" s="209"/>
      <c r="C735" s="209"/>
      <c r="D735" s="209"/>
      <c r="E735" s="209"/>
      <c r="F735" s="209"/>
      <c r="G735" s="209"/>
      <c r="H735" s="209"/>
      <c r="I735" s="209"/>
      <c r="J735" s="209"/>
      <c r="K735" s="209"/>
    </row>
    <row r="736" customFormat="false" ht="15" hidden="false" customHeight="true" outlineLevel="0" collapsed="false">
      <c r="A736" s="0" t="s">
        <v>188</v>
      </c>
      <c r="B736" s="211" t="s">
        <v>7907</v>
      </c>
      <c r="C736" s="212" t="n">
        <f aca="false">F739</f>
        <v>59</v>
      </c>
      <c r="D736" s="249" t="s">
        <v>12017</v>
      </c>
      <c r="E736" s="249" t="s">
        <v>12018</v>
      </c>
      <c r="F736" s="249" t="s">
        <v>12019</v>
      </c>
    </row>
    <row r="737" customFormat="false" ht="15" hidden="false" customHeight="false" outlineLevel="0" collapsed="false">
      <c r="B737" s="211"/>
      <c r="C737" s="212"/>
      <c r="D737" s="0" t="n">
        <v>95</v>
      </c>
      <c r="E737" s="0" t="n">
        <v>0.2</v>
      </c>
      <c r="F737" s="0" t="n">
        <f aca="false">D737*E737</f>
        <v>19</v>
      </c>
    </row>
    <row r="738" customFormat="false" ht="15" hidden="false" customHeight="false" outlineLevel="0" collapsed="false">
      <c r="B738" s="211"/>
      <c r="C738" s="212"/>
      <c r="D738" s="0" t="n">
        <v>200</v>
      </c>
      <c r="E738" s="0" t="n">
        <v>0.2</v>
      </c>
      <c r="F738" s="0" t="n">
        <f aca="false">D738*E738</f>
        <v>40</v>
      </c>
    </row>
    <row r="739" customFormat="false" ht="15" hidden="false" customHeight="true" outlineLevel="0" collapsed="false">
      <c r="C739" s="212"/>
      <c r="F739" s="0" t="n">
        <f aca="false">SUM(F737:F738)</f>
        <v>59</v>
      </c>
    </row>
    <row r="740" customFormat="false" ht="15" hidden="false" customHeight="false" outlineLevel="0" collapsed="false">
      <c r="C740" s="212"/>
    </row>
    <row r="741" customFormat="false" ht="17.25" hidden="false" customHeight="true" outlineLevel="0" collapsed="false">
      <c r="C741" s="212"/>
    </row>
    <row r="742" customFormat="false" ht="15" hidden="false" customHeight="true" outlineLevel="0" collapsed="false">
      <c r="A742" s="0" t="s">
        <v>189</v>
      </c>
      <c r="B742" s="211" t="s">
        <v>12118</v>
      </c>
      <c r="C742" s="212" t="n">
        <f aca="false">G743</f>
        <v>0.33096</v>
      </c>
      <c r="D742" s="249" t="s">
        <v>12039</v>
      </c>
      <c r="E742" s="249" t="s">
        <v>12050</v>
      </c>
      <c r="F742" s="249" t="s">
        <v>12119</v>
      </c>
      <c r="G742" s="259" t="s">
        <v>12019</v>
      </c>
    </row>
    <row r="743" customFormat="false" ht="15" hidden="false" customHeight="false" outlineLevel="0" collapsed="false">
      <c r="B743" s="211"/>
      <c r="C743" s="212"/>
      <c r="D743" s="0" t="n">
        <v>3.94</v>
      </c>
      <c r="E743" s="0" t="n">
        <v>0.4</v>
      </c>
      <c r="F743" s="0" t="n">
        <v>0.21</v>
      </c>
      <c r="G743" s="0" t="n">
        <f aca="false">F743*E743*D743</f>
        <v>0.33096</v>
      </c>
    </row>
    <row r="744" customFormat="false" ht="15" hidden="false" customHeight="true" outlineLevel="0" collapsed="false">
      <c r="B744" s="211"/>
      <c r="C744" s="212"/>
    </row>
    <row r="745" customFormat="false" ht="15" hidden="false" customHeight="false" outlineLevel="0" collapsed="false">
      <c r="C745" s="212"/>
    </row>
    <row r="746" customFormat="false" ht="15" hidden="false" customHeight="true" outlineLevel="0" collapsed="false">
      <c r="A746" s="0" t="s">
        <v>190</v>
      </c>
      <c r="B746" s="211" t="s">
        <v>6764</v>
      </c>
      <c r="C746" s="212" t="n">
        <v>18</v>
      </c>
    </row>
    <row r="747" customFormat="false" ht="15" hidden="false" customHeight="false" outlineLevel="0" collapsed="false">
      <c r="B747" s="211"/>
      <c r="C747" s="212"/>
    </row>
    <row r="748" customFormat="false" ht="15" hidden="false" customHeight="false" outlineLevel="0" collapsed="false">
      <c r="B748" s="211"/>
      <c r="C748" s="212"/>
    </row>
    <row r="749" customFormat="false" ht="15" hidden="false" customHeight="true" outlineLevel="0" collapsed="false">
      <c r="B749" s="211"/>
      <c r="C749" s="212"/>
    </row>
    <row r="750" customFormat="false" ht="15" hidden="false" customHeight="false" outlineLevel="0" collapsed="false">
      <c r="C750" s="212"/>
    </row>
    <row r="751" customFormat="false" ht="15" hidden="false" customHeight="true" outlineLevel="0" collapsed="false">
      <c r="A751" s="0" t="s">
        <v>191</v>
      </c>
      <c r="B751" s="211" t="s">
        <v>6766</v>
      </c>
      <c r="C751" s="212" t="n">
        <v>3</v>
      </c>
    </row>
    <row r="752" customFormat="false" ht="15" hidden="false" customHeight="false" outlineLevel="0" collapsed="false">
      <c r="B752" s="211"/>
      <c r="C752" s="212"/>
    </row>
    <row r="753" customFormat="false" ht="15" hidden="false" customHeight="false" outlineLevel="0" collapsed="false">
      <c r="B753" s="211"/>
      <c r="C753" s="212"/>
    </row>
    <row r="754" customFormat="false" ht="15" hidden="false" customHeight="true" outlineLevel="0" collapsed="false">
      <c r="B754" s="211"/>
      <c r="C754" s="212"/>
    </row>
    <row r="755" customFormat="false" ht="15" hidden="false" customHeight="false" outlineLevel="0" collapsed="false">
      <c r="C755" s="212"/>
    </row>
    <row r="756" customFormat="false" ht="16.5" hidden="false" customHeight="true" outlineLevel="0" collapsed="false">
      <c r="A756" s="0" t="s">
        <v>192</v>
      </c>
      <c r="B756" s="211" t="s">
        <v>4698</v>
      </c>
      <c r="C756" s="212" t="n">
        <f aca="false">F760</f>
        <v>155.58</v>
      </c>
      <c r="D756" s="249" t="s">
        <v>12039</v>
      </c>
      <c r="E756" s="249" t="s">
        <v>12024</v>
      </c>
      <c r="F756" s="249" t="s">
        <v>12019</v>
      </c>
    </row>
    <row r="757" customFormat="false" ht="15" hidden="false" customHeight="false" outlineLevel="0" collapsed="false">
      <c r="B757" s="211"/>
      <c r="C757" s="212"/>
      <c r="D757" s="260" t="n">
        <v>41.26</v>
      </c>
      <c r="E757" s="260"/>
      <c r="F757" s="0" t="n">
        <f aca="false">D757</f>
        <v>41.26</v>
      </c>
      <c r="G757" s="0" t="s">
        <v>12120</v>
      </c>
    </row>
    <row r="758" customFormat="false" ht="15" hidden="false" customHeight="true" outlineLevel="0" collapsed="false">
      <c r="B758" s="211"/>
      <c r="C758" s="212"/>
      <c r="D758" s="0" t="n">
        <v>0.4</v>
      </c>
      <c r="E758" s="0" t="n">
        <f aca="false">25+10.3</f>
        <v>35.3</v>
      </c>
      <c r="F758" s="0" t="n">
        <f aca="false">D758*E758</f>
        <v>14.12</v>
      </c>
      <c r="G758" s="0" t="s">
        <v>12121</v>
      </c>
    </row>
    <row r="759" customFormat="false" ht="15" hidden="false" customHeight="false" outlineLevel="0" collapsed="false">
      <c r="C759" s="212"/>
      <c r="F759" s="0" t="n">
        <v>100.2</v>
      </c>
      <c r="G759" s="0" t="s">
        <v>12122</v>
      </c>
    </row>
    <row r="760" customFormat="false" ht="15" hidden="false" customHeight="false" outlineLevel="0" collapsed="false">
      <c r="C760" s="212"/>
      <c r="F760" s="0" t="n">
        <f aca="false">SUM(F757:F759)</f>
        <v>155.58</v>
      </c>
    </row>
    <row r="761" customFormat="false" ht="15" hidden="false" customHeight="false" outlineLevel="0" collapsed="false">
      <c r="C761" s="212"/>
    </row>
    <row r="762" customFormat="false" ht="15" hidden="false" customHeight="true" outlineLevel="0" collapsed="false">
      <c r="A762" s="0" t="s">
        <v>193</v>
      </c>
      <c r="B762" s="211" t="s">
        <v>4703</v>
      </c>
      <c r="C762" s="212" t="n">
        <v>5</v>
      </c>
    </row>
    <row r="763" customFormat="false" ht="15" hidden="false" customHeight="true" outlineLevel="0" collapsed="false">
      <c r="B763" s="211"/>
      <c r="C763" s="212"/>
    </row>
    <row r="764" customFormat="false" ht="15" hidden="false" customHeight="false" outlineLevel="0" collapsed="false">
      <c r="B764" s="211"/>
      <c r="C764" s="212"/>
    </row>
    <row r="765" customFormat="false" ht="15" hidden="false" customHeight="false" outlineLevel="0" collapsed="false">
      <c r="C765" s="212"/>
    </row>
    <row r="766" customFormat="false" ht="15" hidden="false" customHeight="false" outlineLevel="0" collapsed="false">
      <c r="A766" s="0" t="s">
        <v>194</v>
      </c>
      <c r="B766" s="221" t="s">
        <v>247</v>
      </c>
      <c r="C766" s="212" t="n">
        <v>1</v>
      </c>
    </row>
    <row r="767" customFormat="false" ht="15" hidden="false" customHeight="false" outlineLevel="0" collapsed="false">
      <c r="B767" s="221"/>
      <c r="C767" s="212"/>
    </row>
    <row r="768" customFormat="false" ht="15" hidden="false" customHeight="true" outlineLevel="0" collapsed="false">
      <c r="A768" s="0" t="s">
        <v>195</v>
      </c>
      <c r="B768" s="211" t="s">
        <v>7062</v>
      </c>
      <c r="C768" s="212" t="n">
        <f aca="false">D770</f>
        <v>66.37</v>
      </c>
      <c r="D768" s="0" t="n">
        <v>39.64</v>
      </c>
      <c r="E768" s="0" t="s">
        <v>12123</v>
      </c>
    </row>
    <row r="769" customFormat="false" ht="15" hidden="false" customHeight="false" outlineLevel="0" collapsed="false">
      <c r="B769" s="211"/>
      <c r="C769" s="212"/>
      <c r="D769" s="0" t="n">
        <v>26.73</v>
      </c>
      <c r="E769" s="0" t="s">
        <v>12124</v>
      </c>
    </row>
    <row r="770" customFormat="false" ht="17.25" hidden="false" customHeight="true" outlineLevel="0" collapsed="false">
      <c r="B770" s="211"/>
      <c r="C770" s="212"/>
      <c r="D770" s="0" t="n">
        <f aca="false">SUM(D768:D769)</f>
        <v>66.37</v>
      </c>
    </row>
    <row r="772" customFormat="false" ht="15" hidden="false" customHeight="true" outlineLevel="0" collapsed="false">
      <c r="A772" s="0" t="s">
        <v>196</v>
      </c>
      <c r="B772" s="221" t="s">
        <v>4689</v>
      </c>
      <c r="C772" s="212" t="n">
        <f aca="false">D774</f>
        <v>98.78</v>
      </c>
      <c r="D772" s="0" t="n">
        <v>3.78</v>
      </c>
      <c r="E772" s="0" t="s">
        <v>12125</v>
      </c>
    </row>
    <row r="773" customFormat="false" ht="15" hidden="false" customHeight="false" outlineLevel="0" collapsed="false">
      <c r="B773" s="221"/>
      <c r="C773" s="212"/>
      <c r="D773" s="0" t="n">
        <v>95</v>
      </c>
      <c r="E773" s="0" t="s">
        <v>12126</v>
      </c>
    </row>
    <row r="774" customFormat="false" ht="15" hidden="false" customHeight="false" outlineLevel="0" collapsed="false">
      <c r="B774" s="221"/>
      <c r="C774" s="212"/>
      <c r="D774" s="0" t="n">
        <f aca="false">SUM(D772:D773)</f>
        <v>98.78</v>
      </c>
    </row>
    <row r="775" customFormat="false" ht="15" hidden="false" customHeight="false" outlineLevel="0" collapsed="false">
      <c r="B775" s="221"/>
      <c r="C775" s="212"/>
    </row>
    <row r="776" customFormat="false" ht="15" hidden="false" customHeight="false" outlineLevel="0" collapsed="false">
      <c r="B776" s="221"/>
      <c r="C776" s="212"/>
    </row>
    <row r="777" customFormat="false" ht="15" hidden="false" customHeight="true" outlineLevel="0" collapsed="false">
      <c r="A777" s="0" t="s">
        <v>197</v>
      </c>
      <c r="B777" s="211" t="s">
        <v>12127</v>
      </c>
      <c r="C777" s="212" t="n">
        <v>26</v>
      </c>
    </row>
    <row r="778" customFormat="false" ht="15" hidden="false" customHeight="true" outlineLevel="0" collapsed="false">
      <c r="B778" s="211"/>
      <c r="C778" s="212"/>
    </row>
    <row r="779" customFormat="false" ht="15" hidden="false" customHeight="false" outlineLevel="0" collapsed="false">
      <c r="B779" s="211"/>
      <c r="C779" s="212"/>
    </row>
    <row r="780" customFormat="false" ht="17.25" hidden="false" customHeight="true" outlineLevel="0" collapsed="false"/>
    <row r="781" customFormat="false" ht="15" hidden="false" customHeight="true" outlineLevel="0" collapsed="false">
      <c r="A781" s="0" t="s">
        <v>199</v>
      </c>
      <c r="B781" s="211" t="s">
        <v>12128</v>
      </c>
      <c r="C781" s="212" t="n">
        <f aca="false">D783</f>
        <v>205.86</v>
      </c>
      <c r="D781" s="0" t="n">
        <v>203</v>
      </c>
      <c r="E781" s="0" t="s">
        <v>12129</v>
      </c>
    </row>
    <row r="782" customFormat="false" ht="15" hidden="false" customHeight="true" outlineLevel="0" collapsed="false">
      <c r="B782" s="211"/>
      <c r="C782" s="212"/>
      <c r="D782" s="0" t="n">
        <v>2.86</v>
      </c>
      <c r="E782" s="0" t="s">
        <v>12130</v>
      </c>
    </row>
    <row r="783" customFormat="false" ht="15" hidden="false" customHeight="false" outlineLevel="0" collapsed="false">
      <c r="B783" s="211"/>
      <c r="C783" s="212"/>
      <c r="D783" s="0" t="n">
        <f aca="false">SUM(D781:D782)</f>
        <v>205.86</v>
      </c>
    </row>
    <row r="786" customFormat="false" ht="15" hidden="false" customHeight="true" outlineLevel="0" collapsed="false"/>
    <row r="790" customFormat="false" ht="15" hidden="false" customHeight="true" outlineLevel="0" collapsed="false"/>
    <row r="795" customFormat="false" ht="15" hidden="false" customHeight="true" outlineLevel="0" collapsed="false"/>
    <row r="800" customFormat="false" ht="15" hidden="false" customHeight="true" outlineLevel="0" collapsed="false"/>
    <row r="807" customFormat="false" ht="15" hidden="false" customHeight="true" outlineLevel="0" collapsed="false"/>
    <row r="814" customFormat="false" ht="15" hidden="false" customHeight="true" outlineLevel="0" collapsed="false"/>
    <row r="819" customFormat="false" ht="15" hidden="false" customHeight="true" outlineLevel="0" collapsed="false"/>
    <row r="824" customFormat="false" ht="15" hidden="false" customHeight="true" outlineLevel="0" collapsed="false"/>
    <row r="829" customFormat="false" ht="15" hidden="false" customHeight="true" outlineLevel="0" collapsed="false"/>
    <row r="837" customFormat="false" ht="15" hidden="false" customHeight="true" outlineLevel="0" collapsed="false"/>
    <row r="841" customFormat="false" ht="15" hidden="false" customHeight="true" outlineLevel="0" collapsed="false"/>
    <row r="845" customFormat="false" ht="15" hidden="false" customHeight="true" outlineLevel="0" collapsed="false"/>
    <row r="848" customFormat="false" ht="15" hidden="false" customHeight="true" outlineLevel="0" collapsed="false"/>
    <row r="851" customFormat="false" ht="15" hidden="false" customHeight="true" outlineLevel="0" collapsed="false"/>
    <row r="854" customFormat="false" ht="15" hidden="false" customHeight="true" outlineLevel="0" collapsed="false"/>
    <row r="858" customFormat="false" ht="15" hidden="false" customHeight="true" outlineLevel="0" collapsed="false"/>
    <row r="867" customFormat="false" ht="15" hidden="false" customHeight="true" outlineLevel="0" collapsed="false"/>
    <row r="871" customFormat="false" ht="15" hidden="false" customHeight="true" outlineLevel="0" collapsed="false"/>
    <row r="875" customFormat="false" ht="15" hidden="false" customHeight="true" outlineLevel="0" collapsed="false"/>
    <row r="879" customFormat="false" ht="15" hidden="false" customHeight="true" outlineLevel="0" collapsed="false"/>
    <row r="885" customFormat="false" ht="15" hidden="false" customHeight="true" outlineLevel="0" collapsed="false"/>
    <row r="888" customFormat="false" ht="15" hidden="false" customHeight="true" outlineLevel="0" collapsed="false"/>
    <row r="891" customFormat="false" ht="15" hidden="false" customHeight="true" outlineLevel="0" collapsed="false"/>
    <row r="896" customFormat="false" ht="15" hidden="false" customHeight="true" outlineLevel="0" collapsed="false"/>
    <row r="901" customFormat="false" ht="15" hidden="false" customHeight="true" outlineLevel="0" collapsed="false"/>
    <row r="905" customFormat="false" ht="15" hidden="false" customHeight="true" outlineLevel="0" collapsed="false"/>
    <row r="910" customFormat="false" ht="15" hidden="false" customHeight="true" outlineLevel="0" collapsed="false"/>
  </sheetData>
  <mergeCells count="179">
    <mergeCell ref="A1:I1"/>
    <mergeCell ref="B2:I2"/>
    <mergeCell ref="B3:I3"/>
    <mergeCell ref="A5:K5"/>
    <mergeCell ref="B6:B8"/>
    <mergeCell ref="B10:B12"/>
    <mergeCell ref="B15:B17"/>
    <mergeCell ref="B19:B22"/>
    <mergeCell ref="B24:B27"/>
    <mergeCell ref="B29:B31"/>
    <mergeCell ref="B33:B37"/>
    <mergeCell ref="B39:B43"/>
    <mergeCell ref="B45:B49"/>
    <mergeCell ref="B52:B54"/>
    <mergeCell ref="B57:B60"/>
    <mergeCell ref="B62:B63"/>
    <mergeCell ref="B65:B68"/>
    <mergeCell ref="A72:K72"/>
    <mergeCell ref="D75:E75"/>
    <mergeCell ref="B91:B93"/>
    <mergeCell ref="B95:B98"/>
    <mergeCell ref="B100:B102"/>
    <mergeCell ref="B105:B107"/>
    <mergeCell ref="F105:G105"/>
    <mergeCell ref="F106:G106"/>
    <mergeCell ref="A108:K108"/>
    <mergeCell ref="B109:B112"/>
    <mergeCell ref="D109:E109"/>
    <mergeCell ref="D110:E110"/>
    <mergeCell ref="D111:E111"/>
    <mergeCell ref="D112:E112"/>
    <mergeCell ref="D113:E113"/>
    <mergeCell ref="B114:B116"/>
    <mergeCell ref="D114:E114"/>
    <mergeCell ref="D115:E115"/>
    <mergeCell ref="B118:B121"/>
    <mergeCell ref="B124:B127"/>
    <mergeCell ref="B129:B130"/>
    <mergeCell ref="A133:K133"/>
    <mergeCell ref="A134:K134"/>
    <mergeCell ref="B135:B136"/>
    <mergeCell ref="D137:E137"/>
    <mergeCell ref="B140:B143"/>
    <mergeCell ref="D142:E142"/>
    <mergeCell ref="B145:B147"/>
    <mergeCell ref="B149:B152"/>
    <mergeCell ref="B154:B158"/>
    <mergeCell ref="B160:B163"/>
    <mergeCell ref="A165:K165"/>
    <mergeCell ref="B166:B167"/>
    <mergeCell ref="B171:B174"/>
    <mergeCell ref="B176:B179"/>
    <mergeCell ref="B181:B184"/>
    <mergeCell ref="B186:B189"/>
    <mergeCell ref="B191:B194"/>
    <mergeCell ref="B196:B198"/>
    <mergeCell ref="B200:B202"/>
    <mergeCell ref="B204:B206"/>
    <mergeCell ref="B208:B210"/>
    <mergeCell ref="B212:B214"/>
    <mergeCell ref="B216:B219"/>
    <mergeCell ref="B221:B224"/>
    <mergeCell ref="B228:B231"/>
    <mergeCell ref="B233:B236"/>
    <mergeCell ref="B239:B242"/>
    <mergeCell ref="B244:B247"/>
    <mergeCell ref="B249:B251"/>
    <mergeCell ref="B253:B257"/>
    <mergeCell ref="B259:B263"/>
    <mergeCell ref="B265:B268"/>
    <mergeCell ref="B270:B273"/>
    <mergeCell ref="B275:B277"/>
    <mergeCell ref="B279:B281"/>
    <mergeCell ref="B283:B285"/>
    <mergeCell ref="B287:B290"/>
    <mergeCell ref="B292:B294"/>
    <mergeCell ref="A300:K300"/>
    <mergeCell ref="B301:B304"/>
    <mergeCell ref="B306:B310"/>
    <mergeCell ref="B312:B316"/>
    <mergeCell ref="B318:B319"/>
    <mergeCell ref="B321:B324"/>
    <mergeCell ref="B326:B329"/>
    <mergeCell ref="B331:B334"/>
    <mergeCell ref="B336:B338"/>
    <mergeCell ref="D337:E337"/>
    <mergeCell ref="B341:B344"/>
    <mergeCell ref="B346:B349"/>
    <mergeCell ref="B351:B353"/>
    <mergeCell ref="A355:K355"/>
    <mergeCell ref="B356:B359"/>
    <mergeCell ref="B361:B365"/>
    <mergeCell ref="B367:B370"/>
    <mergeCell ref="B372:B375"/>
    <mergeCell ref="B377:B380"/>
    <mergeCell ref="B382:B384"/>
    <mergeCell ref="A391:K391"/>
    <mergeCell ref="B392:B393"/>
    <mergeCell ref="E393:K393"/>
    <mergeCell ref="B395:B398"/>
    <mergeCell ref="B400:B403"/>
    <mergeCell ref="B405:B408"/>
    <mergeCell ref="B410:B413"/>
    <mergeCell ref="B415:B417"/>
    <mergeCell ref="B419:B421"/>
    <mergeCell ref="B423:B425"/>
    <mergeCell ref="B427:B429"/>
    <mergeCell ref="B431:B433"/>
    <mergeCell ref="B435:B438"/>
    <mergeCell ref="B440:B443"/>
    <mergeCell ref="B446:B449"/>
    <mergeCell ref="B451:B454"/>
    <mergeCell ref="B456:B459"/>
    <mergeCell ref="B461:B464"/>
    <mergeCell ref="B466:B469"/>
    <mergeCell ref="B471:B474"/>
    <mergeCell ref="B476:B478"/>
    <mergeCell ref="B480:B484"/>
    <mergeCell ref="B486:B489"/>
    <mergeCell ref="B491:B494"/>
    <mergeCell ref="B496:B499"/>
    <mergeCell ref="B501:B504"/>
    <mergeCell ref="B506:B508"/>
    <mergeCell ref="A510:K510"/>
    <mergeCell ref="B519:B522"/>
    <mergeCell ref="B525:B527"/>
    <mergeCell ref="B529:B532"/>
    <mergeCell ref="B538:B541"/>
    <mergeCell ref="A543:K543"/>
    <mergeCell ref="B544:B545"/>
    <mergeCell ref="B551:B552"/>
    <mergeCell ref="B556:B558"/>
    <mergeCell ref="B561:B563"/>
    <mergeCell ref="B566:B568"/>
    <mergeCell ref="B571:B576"/>
    <mergeCell ref="B578:B580"/>
    <mergeCell ref="B583:B586"/>
    <mergeCell ref="B588:B591"/>
    <mergeCell ref="B593:B596"/>
    <mergeCell ref="B598:B601"/>
    <mergeCell ref="B603:B606"/>
    <mergeCell ref="B608:B611"/>
    <mergeCell ref="B613:B616"/>
    <mergeCell ref="B618:B621"/>
    <mergeCell ref="B623:B626"/>
    <mergeCell ref="B628:B631"/>
    <mergeCell ref="B633:B636"/>
    <mergeCell ref="B638:B641"/>
    <mergeCell ref="B643:B646"/>
    <mergeCell ref="B648:B651"/>
    <mergeCell ref="B656:B659"/>
    <mergeCell ref="B661:B664"/>
    <mergeCell ref="B668:B671"/>
    <mergeCell ref="B673:B676"/>
    <mergeCell ref="B678:B681"/>
    <mergeCell ref="A683:K683"/>
    <mergeCell ref="B684:B686"/>
    <mergeCell ref="B688:B691"/>
    <mergeCell ref="B695:B698"/>
    <mergeCell ref="B700:B701"/>
    <mergeCell ref="B703:B705"/>
    <mergeCell ref="B707:B709"/>
    <mergeCell ref="B712:B713"/>
    <mergeCell ref="B715:B717"/>
    <mergeCell ref="B719:B721"/>
    <mergeCell ref="B723:B725"/>
    <mergeCell ref="B727:B729"/>
    <mergeCell ref="B731:B733"/>
    <mergeCell ref="A735:K735"/>
    <mergeCell ref="B736:B738"/>
    <mergeCell ref="B742:B744"/>
    <mergeCell ref="B746:B749"/>
    <mergeCell ref="B751:B754"/>
    <mergeCell ref="B756:B758"/>
    <mergeCell ref="D757:E757"/>
    <mergeCell ref="B762:B764"/>
    <mergeCell ref="B768:B770"/>
    <mergeCell ref="B777:B779"/>
    <mergeCell ref="B781:B783"/>
  </mergeCells>
  <printOptions headings="false" gridLines="false" gridLinesSet="true" horizontalCentered="false" verticalCentered="false"/>
  <pageMargins left="0.511805555555556" right="0.511805555555556" top="0.7875" bottom="0.7875" header="0.511811023622047" footer="0.511811023622047"/>
  <pageSetup paperSize="9" scale="8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LibreOffice/24.8.7.1$Windows_X86_64 LibreOffice_project/67172c63871c755bc0e5f9fc0c892575790cdcf6</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2021-11-24T19:40:54Z</dcterms:created>
  <dc:creator>leonardo.frantz</dc:creator>
  <dc:description/>
  <dc:language>pt-BR</dc:language>
  <cp:lastModifiedBy>larissa.campo</cp:lastModifiedBy>
  <dcterms:modified xsi:type="dcterms:W3CDTF">2025-06-16T18:33:43Z</dcterms:modified>
  <cp:revision>0</cp:revision>
  <dc:subject/>
  <dc:title/>
</cp:coreProperties>
</file>

<file path=docProps/custom.xml><?xml version="1.0" encoding="utf-8"?>
<Properties xmlns="http://schemas.openxmlformats.org/officeDocument/2006/custom-properties" xmlns:vt="http://schemas.openxmlformats.org/officeDocument/2006/docPropsVTypes"/>
</file>